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charts/chart16.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harts/chart24.xml" ContentType="application/vnd.openxmlformats-officedocument.drawingml.chart+xml"/>
  <Override PartName="/xl/drawings/drawing27.xml" ContentType="application/vnd.openxmlformats-officedocument.drawingml.chartshapes+xml"/>
  <Override PartName="/xl/charts/chart25.xml" ContentType="application/vnd.openxmlformats-officedocument.drawingml.chart+xml"/>
  <Override PartName="/xl/drawings/drawing28.xml" ContentType="application/vnd.openxmlformats-officedocument.drawingml.chartshapes+xml"/>
  <Override PartName="/xl/charts/chart26.xml" ContentType="application/vnd.openxmlformats-officedocument.drawingml.chart+xml"/>
  <Override PartName="/xl/drawings/drawing29.xml" ContentType="application/vnd.openxmlformats-officedocument.drawingml.chartshapes+xml"/>
  <Override PartName="/xl/charts/chart27.xml" ContentType="application/vnd.openxmlformats-officedocument.drawingml.chart+xml"/>
  <Override PartName="/xl/drawings/drawing30.xml" ContentType="application/vnd.openxmlformats-officedocument.drawingml.chartshapes+xml"/>
  <Override PartName="/xl/charts/chart28.xml" ContentType="application/vnd.openxmlformats-officedocument.drawingml.chart+xml"/>
  <Override PartName="/xl/drawings/drawing31.xml" ContentType="application/vnd.openxmlformats-officedocument.drawingml.chartshapes+xml"/>
  <Override PartName="/xl/charts/chart29.xml" ContentType="application/vnd.openxmlformats-officedocument.drawingml.chart+xml"/>
  <Override PartName="/xl/drawings/drawing32.xml" ContentType="application/vnd.openxmlformats-officedocument.drawingml.chartshapes+xml"/>
  <Override PartName="/xl/charts/chart30.xml" ContentType="application/vnd.openxmlformats-officedocument.drawingml.chart+xml"/>
  <Override PartName="/xl/drawings/drawing33.xml" ContentType="application/vnd.openxmlformats-officedocument.drawingml.chartshapes+xml"/>
  <Override PartName="/xl/charts/chart31.xml" ContentType="application/vnd.openxmlformats-officedocument.drawingml.chart+xml"/>
  <Override PartName="/xl/drawings/drawing34.xml" ContentType="application/vnd.openxmlformats-officedocument.drawingml.chartshapes+xml"/>
  <Override PartName="/xl/charts/chart32.xml" ContentType="application/vnd.openxmlformats-officedocument.drawingml.chart+xml"/>
  <Override PartName="/xl/drawings/drawing35.xml" ContentType="application/vnd.openxmlformats-officedocument.drawingml.chartshapes+xml"/>
  <Override PartName="/xl/charts/chart33.xml" ContentType="application/vnd.openxmlformats-officedocument.drawingml.chart+xml"/>
  <Override PartName="/xl/drawings/drawing36.xml" ContentType="application/vnd.openxmlformats-officedocument.drawingml.chartshapes+xml"/>
  <Override PartName="/xl/charts/chart34.xml" ContentType="application/vnd.openxmlformats-officedocument.drawingml.chart+xml"/>
  <Override PartName="/xl/drawings/drawing37.xml" ContentType="application/vnd.openxmlformats-officedocument.drawingml.chartshapes+xml"/>
  <Override PartName="/xl/charts/chart35.xml" ContentType="application/vnd.openxmlformats-officedocument.drawingml.chart+xml"/>
  <Override PartName="/xl/drawings/drawing38.xml" ContentType="application/vnd.openxmlformats-officedocument.drawingml.chartshapes+xml"/>
  <Override PartName="/xl/charts/chart36.xml" ContentType="application/vnd.openxmlformats-officedocument.drawingml.chart+xml"/>
  <Override PartName="/xl/drawings/drawing39.xml" ContentType="application/vnd.openxmlformats-officedocument.drawingml.chartshapes+xml"/>
  <Override PartName="/xl/charts/chart37.xml" ContentType="application/vnd.openxmlformats-officedocument.drawingml.chart+xml"/>
  <Override PartName="/xl/drawings/drawing40.xml" ContentType="application/vnd.openxmlformats-officedocument.drawingml.chartshapes+xml"/>
  <Override PartName="/xl/charts/chart38.xml" ContentType="application/vnd.openxmlformats-officedocument.drawingml.chart+xml"/>
  <Override PartName="/xl/drawings/drawing41.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0326980E-DE1B-4A95-9D34-D891860D23D6}" xr6:coauthVersionLast="47" xr6:coauthVersionMax="47" xr10:uidLastSave="{00000000-0000-0000-0000-000000000000}"/>
  <bookViews>
    <workbookView xWindow="-110" yWindow="-110" windowWidth="19420" windowHeight="10420" activeTab="3" xr2:uid="{00000000-000D-0000-FFFF-FFFF00000000}"/>
  </bookViews>
  <sheets>
    <sheet name="Notes" sheetId="4" r:id="rId1"/>
    <sheet name="ChartTrade" sheetId="55" r:id="rId2"/>
    <sheet name="ChartsImports" sheetId="52" r:id="rId3"/>
    <sheet name="ChartsExports" sheetId="54" r:id="rId4"/>
    <sheet name="Imports" sheetId="1" r:id="rId5"/>
    <sheet name="Exports" sheetId="50"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MouldingsAndJoinery" sheetId="32" r:id="rId15"/>
    <sheet name="ImportsFurniture" sheetId="30" r:id="rId16"/>
    <sheet name="ImportsChipsAndResidues" sheetId="14" r:id="rId17"/>
    <sheet name="ImportsPulp" sheetId="13" r:id="rId18"/>
    <sheet name="ImportsPaper" sheetId="12" r:id="rId19"/>
    <sheet name="ExportsCoreVPA" sheetId="22" r:id="rId20"/>
    <sheet name="ExportsTimberSectorMinusCoreVPA" sheetId="21" r:id="rId21"/>
    <sheet name="ExportsPaperSectorMinusCoreVPA" sheetId="26" r:id="rId22"/>
    <sheet name="ExportsLogs" sheetId="38" r:id="rId23"/>
    <sheet name="ExportsSawnWood" sheetId="39" r:id="rId24"/>
    <sheet name="ExportsVeneer" sheetId="37" r:id="rId25"/>
    <sheet name="ExportsPlywood" sheetId="36" r:id="rId26"/>
    <sheet name="ExportsOtherPanels" sheetId="35" r:id="rId27"/>
    <sheet name="ExportsMouldingsAndJoinery" sheetId="43" r:id="rId28"/>
    <sheet name="ExportsFurniture" sheetId="42" r:id="rId29"/>
    <sheet name="ExportsPellets" sheetId="57" r:id="rId30"/>
    <sheet name="ExportsChipsAndResidues" sheetId="49" r:id="rId31"/>
    <sheet name="ExportsPulp" sheetId="16" r:id="rId32"/>
    <sheet name="ExportsPaper" sheetId="15" r:id="rId33"/>
    <sheet name="  " sheetId="56" r:id="rId34"/>
    <sheet name=" " sheetId="53" r:id="rId35"/>
  </sheets>
  <externalReferences>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C20" i="17" l="1"/>
  <c r="AY20" i="17"/>
  <c r="AX20" i="17"/>
  <c r="AW20" i="17"/>
  <c r="AV20" i="17"/>
  <c r="AU20" i="17"/>
  <c r="AT20" i="17"/>
  <c r="AS20" i="17"/>
  <c r="AR20" i="17"/>
  <c r="AQ20" i="17"/>
  <c r="AP20" i="17"/>
  <c r="AO20" i="17"/>
  <c r="AN20" i="17"/>
  <c r="AM20" i="17"/>
  <c r="AL20" i="17"/>
  <c r="AK20" i="17"/>
  <c r="AJ20" i="17"/>
  <c r="AI20" i="17"/>
  <c r="AH20" i="17"/>
  <c r="AG20" i="17"/>
  <c r="AF20" i="17"/>
  <c r="AE20" i="17"/>
  <c r="AD20" i="17"/>
  <c r="AB20" i="17"/>
  <c r="X20" i="17"/>
  <c r="W20" i="17"/>
  <c r="V20" i="17"/>
  <c r="U20" i="17"/>
  <c r="T20" i="17"/>
  <c r="S20" i="17"/>
  <c r="R20" i="17"/>
  <c r="Q20" i="17"/>
  <c r="P20" i="17"/>
  <c r="O20" i="17"/>
  <c r="N20" i="17"/>
  <c r="M20" i="17"/>
  <c r="L20" i="17"/>
  <c r="K20" i="17"/>
  <c r="J20" i="17"/>
  <c r="I20" i="17"/>
  <c r="H20" i="17"/>
  <c r="G20" i="17"/>
  <c r="F20" i="17"/>
  <c r="E20" i="17"/>
  <c r="D20" i="17"/>
  <c r="C20" i="17"/>
  <c r="BC19" i="17"/>
  <c r="AY19" i="17"/>
  <c r="AX19" i="17"/>
  <c r="AW19" i="17"/>
  <c r="AV19" i="17"/>
  <c r="AU19" i="17"/>
  <c r="AT19" i="17"/>
  <c r="AS19" i="17"/>
  <c r="AR19" i="17"/>
  <c r="AQ19" i="17"/>
  <c r="AP19" i="17"/>
  <c r="AO19" i="17"/>
  <c r="AN19" i="17"/>
  <c r="AM19" i="17"/>
  <c r="AL19" i="17"/>
  <c r="AK19" i="17"/>
  <c r="AJ19" i="17"/>
  <c r="AI19" i="17"/>
  <c r="AH19" i="17"/>
  <c r="AG19" i="17"/>
  <c r="AF19" i="17"/>
  <c r="AE19" i="17"/>
  <c r="AD19" i="17"/>
  <c r="AB19" i="17"/>
  <c r="X19" i="17"/>
  <c r="W19" i="17"/>
  <c r="V19" i="17"/>
  <c r="U19" i="17"/>
  <c r="T19" i="17"/>
  <c r="S19" i="17"/>
  <c r="R19" i="17"/>
  <c r="Q19" i="17"/>
  <c r="P19" i="17"/>
  <c r="O19" i="17"/>
  <c r="N19" i="17"/>
  <c r="M19" i="17"/>
  <c r="L19" i="17"/>
  <c r="K19" i="17"/>
  <c r="J19" i="17"/>
  <c r="I19" i="17"/>
  <c r="H19" i="17"/>
  <c r="G19" i="17"/>
  <c r="F19" i="17"/>
  <c r="E19" i="17"/>
  <c r="D19" i="17"/>
  <c r="C19" i="17"/>
  <c r="DH72" i="56"/>
  <c r="DG72" i="56"/>
  <c r="DF72" i="56"/>
  <c r="DE72" i="56"/>
  <c r="DD72" i="56"/>
  <c r="DC72" i="56"/>
  <c r="DB72" i="56"/>
  <c r="DA72" i="56"/>
  <c r="CZ72" i="56"/>
  <c r="CY72" i="56"/>
  <c r="CX72" i="56"/>
  <c r="CW72" i="56"/>
  <c r="CV72" i="56"/>
  <c r="CU72" i="56"/>
  <c r="CT72" i="56"/>
  <c r="CS72" i="56"/>
  <c r="CR72" i="56"/>
  <c r="CQ72" i="56"/>
  <c r="CP72" i="56"/>
  <c r="CO72" i="56"/>
  <c r="CN72" i="56"/>
  <c r="CM72" i="56"/>
  <c r="CL72" i="56"/>
  <c r="CK72" i="56"/>
  <c r="CJ72" i="56"/>
  <c r="CI72" i="56"/>
  <c r="CF72" i="56"/>
  <c r="CE72" i="56"/>
  <c r="CD72" i="56"/>
  <c r="CC72" i="56"/>
  <c r="CB72" i="56"/>
  <c r="CA72" i="56"/>
  <c r="BZ72" i="56"/>
  <c r="BY72" i="56"/>
  <c r="BX72" i="56"/>
  <c r="BW72" i="56"/>
  <c r="BV72" i="56"/>
  <c r="BU72" i="56"/>
  <c r="BT72" i="56"/>
  <c r="BS72" i="56"/>
  <c r="BR72" i="56"/>
  <c r="BQ72" i="56"/>
  <c r="BP72" i="56"/>
  <c r="BO72" i="56"/>
  <c r="BN72" i="56"/>
  <c r="BM72" i="56"/>
  <c r="BL72" i="56"/>
  <c r="BK72" i="56"/>
  <c r="BJ72" i="56"/>
  <c r="BI72" i="56"/>
  <c r="BH72" i="56"/>
  <c r="BG72" i="56"/>
  <c r="BD72" i="56"/>
  <c r="BC72" i="56"/>
  <c r="BB72" i="56"/>
  <c r="BA72" i="56"/>
  <c r="AZ72" i="56"/>
  <c r="AY72" i="56"/>
  <c r="AX72" i="56"/>
  <c r="AW72" i="56"/>
  <c r="AV72" i="56"/>
  <c r="AU72" i="56"/>
  <c r="AT72" i="56"/>
  <c r="AS72" i="56"/>
  <c r="AR72" i="56"/>
  <c r="AQ72" i="56"/>
  <c r="AP72" i="56"/>
  <c r="AO72" i="56"/>
  <c r="AN72" i="56"/>
  <c r="AM72" i="56"/>
  <c r="AL72" i="56"/>
  <c r="AK72" i="56"/>
  <c r="AJ72" i="56"/>
  <c r="AI72" i="56"/>
  <c r="AH72" i="56"/>
  <c r="AG72" i="56"/>
  <c r="AF72" i="56"/>
  <c r="AE72" i="56"/>
  <c r="AB72" i="56"/>
  <c r="AA72" i="56"/>
  <c r="Z72" i="56"/>
  <c r="Y72" i="56"/>
  <c r="X72" i="56"/>
  <c r="W72" i="56"/>
  <c r="V72" i="56"/>
  <c r="U72" i="56"/>
  <c r="T72" i="56"/>
  <c r="S72" i="56"/>
  <c r="R72" i="56"/>
  <c r="Q72" i="56"/>
  <c r="P72" i="56"/>
  <c r="O72" i="56"/>
  <c r="N72" i="56"/>
  <c r="M72" i="56"/>
  <c r="L72" i="56"/>
  <c r="K72" i="56"/>
  <c r="J72" i="56"/>
  <c r="I72" i="56"/>
  <c r="H72" i="56"/>
  <c r="G72" i="56"/>
  <c r="F72" i="56"/>
  <c r="E72" i="56"/>
  <c r="D72" i="56"/>
  <c r="C72" i="56"/>
  <c r="DH71" i="56"/>
  <c r="DG71" i="56"/>
  <c r="DF71" i="56"/>
  <c r="DE71" i="56"/>
  <c r="DD71" i="56"/>
  <c r="DC71" i="56"/>
  <c r="DB71" i="56"/>
  <c r="DA71" i="56"/>
  <c r="CZ71" i="56"/>
  <c r="CY71" i="56"/>
  <c r="CX71" i="56"/>
  <c r="CW71" i="56"/>
  <c r="CV71" i="56"/>
  <c r="CU71" i="56"/>
  <c r="CT71" i="56"/>
  <c r="CS71" i="56"/>
  <c r="CR71" i="56"/>
  <c r="CQ71" i="56"/>
  <c r="CP71" i="56"/>
  <c r="CO71" i="56"/>
  <c r="CN71" i="56"/>
  <c r="CM71" i="56"/>
  <c r="CL71" i="56"/>
  <c r="CK71" i="56"/>
  <c r="CJ71" i="56"/>
  <c r="CI71" i="56"/>
  <c r="CF71" i="56"/>
  <c r="CE71" i="56"/>
  <c r="CD71" i="56"/>
  <c r="CC71" i="56"/>
  <c r="CB71" i="56"/>
  <c r="CA71" i="56"/>
  <c r="BZ71" i="56"/>
  <c r="BY71" i="56"/>
  <c r="BX71" i="56"/>
  <c r="BW71" i="56"/>
  <c r="BV71" i="56"/>
  <c r="BU71" i="56"/>
  <c r="BT71" i="56"/>
  <c r="BS71" i="56"/>
  <c r="BR71" i="56"/>
  <c r="BQ71" i="56"/>
  <c r="BP71" i="56"/>
  <c r="BO71" i="56"/>
  <c r="BN71" i="56"/>
  <c r="BM71" i="56"/>
  <c r="BL71" i="56"/>
  <c r="BK71" i="56"/>
  <c r="BJ71" i="56"/>
  <c r="BI71" i="56"/>
  <c r="BH71" i="56"/>
  <c r="BG71" i="56"/>
  <c r="BD71" i="56"/>
  <c r="BC71" i="56"/>
  <c r="BB71" i="56"/>
  <c r="BA71" i="56"/>
  <c r="AZ71" i="56"/>
  <c r="AY71" i="56"/>
  <c r="AX71" i="56"/>
  <c r="AW71" i="56"/>
  <c r="AV71" i="56"/>
  <c r="AU71" i="56"/>
  <c r="AT71" i="56"/>
  <c r="AS71" i="56"/>
  <c r="AR71" i="56"/>
  <c r="AQ71" i="56"/>
  <c r="AP71" i="56"/>
  <c r="AO71" i="56"/>
  <c r="AN71" i="56"/>
  <c r="AM71" i="56"/>
  <c r="AL71" i="56"/>
  <c r="AK71" i="56"/>
  <c r="AJ71" i="56"/>
  <c r="AI71" i="56"/>
  <c r="AH71" i="56"/>
  <c r="AG71" i="56"/>
  <c r="AF71" i="56"/>
  <c r="AE71" i="56"/>
  <c r="AB71" i="56"/>
  <c r="AA71" i="56"/>
  <c r="Z71" i="56"/>
  <c r="Y71" i="56"/>
  <c r="X71" i="56"/>
  <c r="W71" i="56"/>
  <c r="V71" i="56"/>
  <c r="U71" i="56"/>
  <c r="T71" i="56"/>
  <c r="S71" i="56"/>
  <c r="R71" i="56"/>
  <c r="Q71" i="56"/>
  <c r="P71" i="56"/>
  <c r="O71" i="56"/>
  <c r="N71" i="56"/>
  <c r="M71" i="56"/>
  <c r="L71" i="56"/>
  <c r="K71" i="56"/>
  <c r="J71" i="56"/>
  <c r="I71" i="56"/>
  <c r="H71" i="56"/>
  <c r="G71" i="56"/>
  <c r="F71" i="56"/>
  <c r="E71" i="56"/>
  <c r="D71" i="56"/>
  <c r="C71" i="56"/>
  <c r="DH70" i="56"/>
  <c r="DG70" i="56"/>
  <c r="DF70" i="56"/>
  <c r="DE70" i="56"/>
  <c r="DD70" i="56"/>
  <c r="DC70" i="56"/>
  <c r="DB70" i="56"/>
  <c r="DA70" i="56"/>
  <c r="CZ70" i="56"/>
  <c r="CY70" i="56"/>
  <c r="CX70" i="56"/>
  <c r="CW70" i="56"/>
  <c r="CV70" i="56"/>
  <c r="CU70" i="56"/>
  <c r="CT70" i="56"/>
  <c r="CS70" i="56"/>
  <c r="CR70" i="56"/>
  <c r="CQ70" i="56"/>
  <c r="CP70" i="56"/>
  <c r="CO70" i="56"/>
  <c r="CN70" i="56"/>
  <c r="CM70" i="56"/>
  <c r="CL70" i="56"/>
  <c r="CK70" i="56"/>
  <c r="CJ70" i="56"/>
  <c r="CI70" i="56"/>
  <c r="CF70" i="56"/>
  <c r="CE70" i="56"/>
  <c r="CD70" i="56"/>
  <c r="CC70" i="56"/>
  <c r="CB70" i="56"/>
  <c r="CA70" i="56"/>
  <c r="BZ70" i="56"/>
  <c r="BY70" i="56"/>
  <c r="BX70" i="56"/>
  <c r="BW70" i="56"/>
  <c r="BV70" i="56"/>
  <c r="BU70" i="56"/>
  <c r="BT70" i="56"/>
  <c r="BS70" i="56"/>
  <c r="BR70" i="56"/>
  <c r="BQ70" i="56"/>
  <c r="BP70" i="56"/>
  <c r="BO70" i="56"/>
  <c r="BN70" i="56"/>
  <c r="BM70" i="56"/>
  <c r="BL70" i="56"/>
  <c r="BK70" i="56"/>
  <c r="BJ70" i="56"/>
  <c r="BI70" i="56"/>
  <c r="BH70" i="56"/>
  <c r="BG70" i="56"/>
  <c r="BD70" i="56"/>
  <c r="BC70" i="56"/>
  <c r="BB70" i="56"/>
  <c r="BA70" i="56"/>
  <c r="AZ70" i="56"/>
  <c r="AY70" i="56"/>
  <c r="AX70" i="56"/>
  <c r="AW70" i="56"/>
  <c r="AV70" i="56"/>
  <c r="AU70" i="56"/>
  <c r="AT70" i="56"/>
  <c r="AS70" i="56"/>
  <c r="AR70" i="56"/>
  <c r="AQ70" i="56"/>
  <c r="AP70" i="56"/>
  <c r="AO70" i="56"/>
  <c r="AN70" i="56"/>
  <c r="AM70" i="56"/>
  <c r="AL70" i="56"/>
  <c r="AK70" i="56"/>
  <c r="AJ70" i="56"/>
  <c r="AI70" i="56"/>
  <c r="AH70" i="56"/>
  <c r="AG70" i="56"/>
  <c r="AF70" i="56"/>
  <c r="AE70" i="56"/>
  <c r="AB70" i="56"/>
  <c r="AA70" i="56"/>
  <c r="Z70" i="56"/>
  <c r="Y70" i="56"/>
  <c r="X70" i="56"/>
  <c r="W70" i="56"/>
  <c r="V70" i="56"/>
  <c r="U70" i="56"/>
  <c r="T70" i="56"/>
  <c r="S70" i="56"/>
  <c r="R70" i="56"/>
  <c r="Q70" i="56"/>
  <c r="P70" i="56"/>
  <c r="O70" i="56"/>
  <c r="N70" i="56"/>
  <c r="M70" i="56"/>
  <c r="L70" i="56"/>
  <c r="K70" i="56"/>
  <c r="J70" i="56"/>
  <c r="I70" i="56"/>
  <c r="H70" i="56"/>
  <c r="G70" i="56"/>
  <c r="F70" i="56"/>
  <c r="E70" i="56"/>
  <c r="D70" i="56"/>
  <c r="C70" i="56"/>
  <c r="DH69" i="56"/>
  <c r="DG69" i="56"/>
  <c r="DF69" i="56"/>
  <c r="DE69" i="56"/>
  <c r="DD69" i="56"/>
  <c r="DC69" i="56"/>
  <c r="DB69" i="56"/>
  <c r="DA69" i="56"/>
  <c r="CZ69" i="56"/>
  <c r="CY69" i="56"/>
  <c r="CX69" i="56"/>
  <c r="CW69" i="56"/>
  <c r="CV69" i="56"/>
  <c r="CU69" i="56"/>
  <c r="CT69" i="56"/>
  <c r="CS69" i="56"/>
  <c r="CR69" i="56"/>
  <c r="CQ69" i="56"/>
  <c r="CP69" i="56"/>
  <c r="CO69" i="56"/>
  <c r="CN69" i="56"/>
  <c r="CM69" i="56"/>
  <c r="CL69" i="56"/>
  <c r="CK69" i="56"/>
  <c r="CJ69" i="56"/>
  <c r="CI69" i="56"/>
  <c r="CF69" i="56"/>
  <c r="CE69" i="56"/>
  <c r="CD69" i="56"/>
  <c r="CC69" i="56"/>
  <c r="CB69" i="56"/>
  <c r="CA69" i="56"/>
  <c r="BZ69" i="56"/>
  <c r="BY69" i="56"/>
  <c r="BX69" i="56"/>
  <c r="BW69" i="56"/>
  <c r="BV69" i="56"/>
  <c r="BU69" i="56"/>
  <c r="BT69" i="56"/>
  <c r="BS69" i="56"/>
  <c r="BR69" i="56"/>
  <c r="BQ69" i="56"/>
  <c r="BP69" i="56"/>
  <c r="BO69" i="56"/>
  <c r="BN69" i="56"/>
  <c r="BM69" i="56"/>
  <c r="BL69" i="56"/>
  <c r="BK69" i="56"/>
  <c r="BJ69" i="56"/>
  <c r="BI69" i="56"/>
  <c r="BH69" i="56"/>
  <c r="BG69" i="56"/>
  <c r="BD69" i="56"/>
  <c r="BC69" i="56"/>
  <c r="BB69" i="56"/>
  <c r="BA69" i="56"/>
  <c r="AZ69" i="56"/>
  <c r="AY69" i="56"/>
  <c r="AX69" i="56"/>
  <c r="AW69" i="56"/>
  <c r="AV69" i="56"/>
  <c r="AU69" i="56"/>
  <c r="AT69" i="56"/>
  <c r="AS69" i="56"/>
  <c r="AR69" i="56"/>
  <c r="AQ69" i="56"/>
  <c r="AP69" i="56"/>
  <c r="AO69" i="56"/>
  <c r="AN69" i="56"/>
  <c r="AM69" i="56"/>
  <c r="AL69" i="56"/>
  <c r="AK69" i="56"/>
  <c r="AJ69" i="56"/>
  <c r="AI69" i="56"/>
  <c r="AH69" i="56"/>
  <c r="AG69" i="56"/>
  <c r="AF69" i="56"/>
  <c r="AE69" i="56"/>
  <c r="AB69" i="56"/>
  <c r="AA69" i="56"/>
  <c r="Z69" i="56"/>
  <c r="Y69" i="56"/>
  <c r="X69" i="56"/>
  <c r="W69" i="56"/>
  <c r="V69" i="56"/>
  <c r="U69" i="56"/>
  <c r="T69" i="56"/>
  <c r="S69" i="56"/>
  <c r="R69" i="56"/>
  <c r="Q69" i="56"/>
  <c r="P69" i="56"/>
  <c r="O69" i="56"/>
  <c r="N69" i="56"/>
  <c r="M69" i="56"/>
  <c r="L69" i="56"/>
  <c r="K69" i="56"/>
  <c r="J69" i="56"/>
  <c r="I69" i="56"/>
  <c r="H69" i="56"/>
  <c r="G69" i="56"/>
  <c r="F69" i="56"/>
  <c r="E69" i="56"/>
  <c r="D69" i="56"/>
  <c r="C69" i="56"/>
  <c r="DH68" i="56"/>
  <c r="DG68" i="56"/>
  <c r="DF68" i="56"/>
  <c r="DE68" i="56"/>
  <c r="DD68" i="56"/>
  <c r="DC68" i="56"/>
  <c r="DB68" i="56"/>
  <c r="DA68" i="56"/>
  <c r="CZ68" i="56"/>
  <c r="CY68" i="56"/>
  <c r="CX68" i="56"/>
  <c r="CW68" i="56"/>
  <c r="CV68" i="56"/>
  <c r="CU68" i="56"/>
  <c r="CT68" i="56"/>
  <c r="CS68" i="56"/>
  <c r="CR68" i="56"/>
  <c r="CQ68" i="56"/>
  <c r="CP68" i="56"/>
  <c r="CO68" i="56"/>
  <c r="CN68" i="56"/>
  <c r="CM68" i="56"/>
  <c r="CL68" i="56"/>
  <c r="CK68" i="56"/>
  <c r="CJ68" i="56"/>
  <c r="CI68" i="56"/>
  <c r="CF68" i="56"/>
  <c r="CE68" i="56"/>
  <c r="CD68" i="56"/>
  <c r="CC68" i="56"/>
  <c r="CB68" i="56"/>
  <c r="CA68" i="56"/>
  <c r="BZ68" i="56"/>
  <c r="BY68" i="56"/>
  <c r="BX68" i="56"/>
  <c r="BW68" i="56"/>
  <c r="BV68" i="56"/>
  <c r="BU68" i="56"/>
  <c r="BT68" i="56"/>
  <c r="BS68" i="56"/>
  <c r="BR68" i="56"/>
  <c r="BQ68" i="56"/>
  <c r="BP68" i="56"/>
  <c r="BO68" i="56"/>
  <c r="BN68" i="56"/>
  <c r="BM68" i="56"/>
  <c r="BL68" i="56"/>
  <c r="BK68" i="56"/>
  <c r="BJ68" i="56"/>
  <c r="BI68" i="56"/>
  <c r="BH68" i="56"/>
  <c r="BG68" i="56"/>
  <c r="BD68" i="56"/>
  <c r="BC68" i="56"/>
  <c r="BB68" i="56"/>
  <c r="BA68" i="56"/>
  <c r="AZ68" i="56"/>
  <c r="AY68" i="56"/>
  <c r="AX68" i="56"/>
  <c r="AW68" i="56"/>
  <c r="AV68" i="56"/>
  <c r="AU68" i="56"/>
  <c r="AT68" i="56"/>
  <c r="AS68" i="56"/>
  <c r="AR68" i="56"/>
  <c r="AQ68" i="56"/>
  <c r="AP68" i="56"/>
  <c r="AO68" i="56"/>
  <c r="AN68" i="56"/>
  <c r="AM68" i="56"/>
  <c r="AL68" i="56"/>
  <c r="AK68" i="56"/>
  <c r="AJ68" i="56"/>
  <c r="AI68" i="56"/>
  <c r="AH68" i="56"/>
  <c r="AG68" i="56"/>
  <c r="AF68" i="56"/>
  <c r="AE68" i="56"/>
  <c r="AB68" i="56"/>
  <c r="AA68" i="56"/>
  <c r="Z68" i="56"/>
  <c r="Y68" i="56"/>
  <c r="X68" i="56"/>
  <c r="W68" i="56"/>
  <c r="V68" i="56"/>
  <c r="U68" i="56"/>
  <c r="T68" i="56"/>
  <c r="S68" i="56"/>
  <c r="R68" i="56"/>
  <c r="Q68" i="56"/>
  <c r="P68" i="56"/>
  <c r="O68" i="56"/>
  <c r="N68" i="56"/>
  <c r="M68" i="56"/>
  <c r="L68" i="56"/>
  <c r="K68" i="56"/>
  <c r="J68" i="56"/>
  <c r="I68" i="56"/>
  <c r="H68" i="56"/>
  <c r="G68" i="56"/>
  <c r="F68" i="56"/>
  <c r="E68" i="56"/>
  <c r="D68" i="56"/>
  <c r="C68" i="56"/>
  <c r="DH67" i="56"/>
  <c r="DG67" i="56"/>
  <c r="DF67" i="56"/>
  <c r="DE67" i="56"/>
  <c r="DD67" i="56"/>
  <c r="DC67" i="56"/>
  <c r="DB67" i="56"/>
  <c r="DA67" i="56"/>
  <c r="CZ67" i="56"/>
  <c r="CY67" i="56"/>
  <c r="CX67" i="56"/>
  <c r="CW67" i="56"/>
  <c r="CV67" i="56"/>
  <c r="CU67" i="56"/>
  <c r="CT67" i="56"/>
  <c r="CS67" i="56"/>
  <c r="CR67" i="56"/>
  <c r="CQ67" i="56"/>
  <c r="CP67" i="56"/>
  <c r="CO67" i="56"/>
  <c r="CN67" i="56"/>
  <c r="CM67" i="56"/>
  <c r="CL67" i="56"/>
  <c r="CK67" i="56"/>
  <c r="CJ67" i="56"/>
  <c r="CI67" i="56"/>
  <c r="CF67" i="56"/>
  <c r="CE67" i="56"/>
  <c r="CD67" i="56"/>
  <c r="CC67" i="56"/>
  <c r="CB67" i="56"/>
  <c r="CA67" i="56"/>
  <c r="BZ67" i="56"/>
  <c r="BY67" i="56"/>
  <c r="BX67" i="56"/>
  <c r="BW67" i="56"/>
  <c r="BV67" i="56"/>
  <c r="BU67" i="56"/>
  <c r="BT67" i="56"/>
  <c r="BS67" i="56"/>
  <c r="BR67" i="56"/>
  <c r="BQ67" i="56"/>
  <c r="BP67" i="56"/>
  <c r="BO67" i="56"/>
  <c r="BN67" i="56"/>
  <c r="BM67" i="56"/>
  <c r="BL67" i="56"/>
  <c r="BK67" i="56"/>
  <c r="BJ67" i="56"/>
  <c r="BI67" i="56"/>
  <c r="BH67" i="56"/>
  <c r="BG67" i="56"/>
  <c r="BD67" i="56"/>
  <c r="BC67" i="56"/>
  <c r="BB67" i="56"/>
  <c r="BA67" i="56"/>
  <c r="AZ67" i="56"/>
  <c r="AY67" i="56"/>
  <c r="AX67" i="56"/>
  <c r="AW67" i="56"/>
  <c r="AV67" i="56"/>
  <c r="AU67" i="56"/>
  <c r="AT67" i="56"/>
  <c r="AS67" i="56"/>
  <c r="AR67" i="56"/>
  <c r="AQ67" i="56"/>
  <c r="AP67" i="56"/>
  <c r="AO67" i="56"/>
  <c r="AN67" i="56"/>
  <c r="AM67" i="56"/>
  <c r="AL67" i="56"/>
  <c r="AK67" i="56"/>
  <c r="AJ67" i="56"/>
  <c r="AI67" i="56"/>
  <c r="AH67" i="56"/>
  <c r="AG67" i="56"/>
  <c r="AF67" i="56"/>
  <c r="AE67" i="56"/>
  <c r="AB67" i="56"/>
  <c r="AA67" i="56"/>
  <c r="Z67" i="56"/>
  <c r="Y67" i="56"/>
  <c r="X67" i="56"/>
  <c r="W67" i="56"/>
  <c r="V67" i="56"/>
  <c r="U67" i="56"/>
  <c r="T67" i="56"/>
  <c r="S67" i="56"/>
  <c r="R67" i="56"/>
  <c r="Q67" i="56"/>
  <c r="P67" i="56"/>
  <c r="O67" i="56"/>
  <c r="N67" i="56"/>
  <c r="M67" i="56"/>
  <c r="L67" i="56"/>
  <c r="K67" i="56"/>
  <c r="J67" i="56"/>
  <c r="I67" i="56"/>
  <c r="H67" i="56"/>
  <c r="G67" i="56"/>
  <c r="F67" i="56"/>
  <c r="E67" i="56"/>
  <c r="D67" i="56"/>
  <c r="C67" i="56"/>
  <c r="DH66" i="56"/>
  <c r="DG66" i="56"/>
  <c r="DF66" i="56"/>
  <c r="DE66" i="56"/>
  <c r="DD66" i="56"/>
  <c r="DC66" i="56"/>
  <c r="DB66" i="56"/>
  <c r="DA66" i="56"/>
  <c r="DA73" i="56" s="1"/>
  <c r="CZ66" i="56"/>
  <c r="CY66" i="56"/>
  <c r="CX66" i="56"/>
  <c r="CW66" i="56"/>
  <c r="CV66" i="56"/>
  <c r="CU66" i="56"/>
  <c r="CT66" i="56"/>
  <c r="CS66" i="56"/>
  <c r="CS73" i="56" s="1"/>
  <c r="CR66" i="56"/>
  <c r="CQ66" i="56"/>
  <c r="CP66" i="56"/>
  <c r="CO66" i="56"/>
  <c r="CN66" i="56"/>
  <c r="CM66" i="56"/>
  <c r="CL66" i="56"/>
  <c r="CK66" i="56"/>
  <c r="CK73" i="56" s="1"/>
  <c r="CJ66" i="56"/>
  <c r="CI66" i="56"/>
  <c r="CF66" i="56"/>
  <c r="CE66" i="56"/>
  <c r="CD66" i="56"/>
  <c r="CC66" i="56"/>
  <c r="CB66" i="56"/>
  <c r="CA66" i="56"/>
  <c r="CA73" i="56" s="1"/>
  <c r="BZ66" i="56"/>
  <c r="BY66" i="56"/>
  <c r="BX66" i="56"/>
  <c r="BW66" i="56"/>
  <c r="BV66" i="56"/>
  <c r="BU66" i="56"/>
  <c r="BT66" i="56"/>
  <c r="BS66" i="56"/>
  <c r="BS73" i="56" s="1"/>
  <c r="BR66" i="56"/>
  <c r="BQ66" i="56"/>
  <c r="BP66" i="56"/>
  <c r="BO66" i="56"/>
  <c r="BN66" i="56"/>
  <c r="BM66" i="56"/>
  <c r="BL66" i="56"/>
  <c r="BK66" i="56"/>
  <c r="BK73" i="56" s="1"/>
  <c r="BJ66" i="56"/>
  <c r="BI66" i="56"/>
  <c r="BH66" i="56"/>
  <c r="BG66" i="56"/>
  <c r="BD66" i="56"/>
  <c r="BC66" i="56"/>
  <c r="BB66" i="56"/>
  <c r="BA66" i="56"/>
  <c r="BA73" i="56" s="1"/>
  <c r="AZ66" i="56"/>
  <c r="AY66" i="56"/>
  <c r="AX66" i="56"/>
  <c r="AW66" i="56"/>
  <c r="AV66" i="56"/>
  <c r="AU66" i="56"/>
  <c r="AT66" i="56"/>
  <c r="AS66" i="56"/>
  <c r="AS73" i="56" s="1"/>
  <c r="AR66" i="56"/>
  <c r="AQ66" i="56"/>
  <c r="AP66" i="56"/>
  <c r="AO66" i="56"/>
  <c r="AN66" i="56"/>
  <c r="AM66" i="56"/>
  <c r="AL66" i="56"/>
  <c r="AK66" i="56"/>
  <c r="AK73" i="56" s="1"/>
  <c r="AJ66" i="56"/>
  <c r="AI66" i="56"/>
  <c r="AH66" i="56"/>
  <c r="AG66" i="56"/>
  <c r="AF66" i="56"/>
  <c r="AE66" i="56"/>
  <c r="AB66" i="56"/>
  <c r="AA66" i="56"/>
  <c r="AA73" i="56" s="1"/>
  <c r="Z66" i="56"/>
  <c r="Y66" i="56"/>
  <c r="X66" i="56"/>
  <c r="W66" i="56"/>
  <c r="V66" i="56"/>
  <c r="U66" i="56"/>
  <c r="T66" i="56"/>
  <c r="S66" i="56"/>
  <c r="S73" i="56" s="1"/>
  <c r="R66" i="56"/>
  <c r="Q66" i="56"/>
  <c r="P66" i="56"/>
  <c r="O66" i="56"/>
  <c r="N66" i="56"/>
  <c r="M66" i="56"/>
  <c r="L66" i="56"/>
  <c r="K66" i="56"/>
  <c r="K73" i="56" s="1"/>
  <c r="J66" i="56"/>
  <c r="I66" i="56"/>
  <c r="H66" i="56"/>
  <c r="G66" i="56"/>
  <c r="F66" i="56"/>
  <c r="E66" i="56"/>
  <c r="D66" i="56"/>
  <c r="C66" i="56"/>
  <c r="C73" i="56" s="1"/>
  <c r="CK65" i="56"/>
  <c r="CL65" i="56" s="1"/>
  <c r="CM65" i="56" s="1"/>
  <c r="CN65" i="56" s="1"/>
  <c r="CO65" i="56" s="1"/>
  <c r="CP65" i="56" s="1"/>
  <c r="CQ65" i="56" s="1"/>
  <c r="CR65" i="56" s="1"/>
  <c r="CS65" i="56" s="1"/>
  <c r="CT65" i="56" s="1"/>
  <c r="CU65" i="56" s="1"/>
  <c r="CV65" i="56" s="1"/>
  <c r="CW65" i="56" s="1"/>
  <c r="CX65" i="56" s="1"/>
  <c r="CY65" i="56" s="1"/>
  <c r="CZ65" i="56" s="1"/>
  <c r="DA65" i="56" s="1"/>
  <c r="DB65" i="56" s="1"/>
  <c r="DC65" i="56" s="1"/>
  <c r="DD65" i="56" s="1"/>
  <c r="DE65" i="56" s="1"/>
  <c r="DF65" i="56" s="1"/>
  <c r="DG65" i="56" s="1"/>
  <c r="DH65" i="56" s="1"/>
  <c r="CJ65" i="56"/>
  <c r="BH65" i="56"/>
  <c r="BI65" i="56" s="1"/>
  <c r="BJ65" i="56" s="1"/>
  <c r="BK65" i="56" s="1"/>
  <c r="BL65" i="56" s="1"/>
  <c r="BM65" i="56" s="1"/>
  <c r="BN65" i="56" s="1"/>
  <c r="BO65" i="56" s="1"/>
  <c r="BP65" i="56" s="1"/>
  <c r="BQ65" i="56" s="1"/>
  <c r="BR65" i="56" s="1"/>
  <c r="BS65" i="56" s="1"/>
  <c r="BT65" i="56" s="1"/>
  <c r="BU65" i="56" s="1"/>
  <c r="BV65" i="56" s="1"/>
  <c r="BW65" i="56" s="1"/>
  <c r="BX65" i="56" s="1"/>
  <c r="BY65" i="56" s="1"/>
  <c r="BZ65" i="56" s="1"/>
  <c r="CA65" i="56" s="1"/>
  <c r="CB65" i="56" s="1"/>
  <c r="CC65" i="56" s="1"/>
  <c r="CD65" i="56" s="1"/>
  <c r="CE65" i="56" s="1"/>
  <c r="CF65" i="56" s="1"/>
  <c r="AF65" i="56"/>
  <c r="AG65" i="56" s="1"/>
  <c r="AH65" i="56" s="1"/>
  <c r="AI65" i="56" s="1"/>
  <c r="AJ65" i="56" s="1"/>
  <c r="AK65" i="56" s="1"/>
  <c r="AL65" i="56" s="1"/>
  <c r="AM65" i="56" s="1"/>
  <c r="AN65" i="56" s="1"/>
  <c r="AO65" i="56" s="1"/>
  <c r="AP65" i="56" s="1"/>
  <c r="AQ65" i="56" s="1"/>
  <c r="AR65" i="56" s="1"/>
  <c r="AS65" i="56" s="1"/>
  <c r="AT65" i="56" s="1"/>
  <c r="AU65" i="56" s="1"/>
  <c r="AV65" i="56" s="1"/>
  <c r="AW65" i="56" s="1"/>
  <c r="AX65" i="56" s="1"/>
  <c r="AY65" i="56" s="1"/>
  <c r="AZ65" i="56" s="1"/>
  <c r="BA65" i="56" s="1"/>
  <c r="BB65" i="56" s="1"/>
  <c r="BC65" i="56" s="1"/>
  <c r="BD65" i="56" s="1"/>
  <c r="D65" i="56"/>
  <c r="E65" i="56" s="1"/>
  <c r="F65" i="56" s="1"/>
  <c r="G65" i="56" s="1"/>
  <c r="H65" i="56" s="1"/>
  <c r="I65" i="56" s="1"/>
  <c r="J65" i="56" s="1"/>
  <c r="K65" i="56" s="1"/>
  <c r="L65" i="56" s="1"/>
  <c r="M65" i="56" s="1"/>
  <c r="N65" i="56" s="1"/>
  <c r="O65" i="56" s="1"/>
  <c r="P65" i="56" s="1"/>
  <c r="Q65" i="56" s="1"/>
  <c r="R65" i="56" s="1"/>
  <c r="S65" i="56" s="1"/>
  <c r="T65" i="56" s="1"/>
  <c r="U65" i="56" s="1"/>
  <c r="V65" i="56" s="1"/>
  <c r="W65" i="56" s="1"/>
  <c r="X65" i="56" s="1"/>
  <c r="Y65" i="56" s="1"/>
  <c r="Z65" i="56" s="1"/>
  <c r="AA65" i="56" s="1"/>
  <c r="AB65" i="56" s="1"/>
  <c r="DH64" i="56"/>
  <c r="DG64" i="56"/>
  <c r="DG73" i="56" s="1"/>
  <c r="DF64" i="56"/>
  <c r="DF73" i="56" s="1"/>
  <c r="DE64" i="56"/>
  <c r="DD64" i="56"/>
  <c r="DC64" i="56"/>
  <c r="DC73" i="56" s="1"/>
  <c r="DB64" i="56"/>
  <c r="DA64" i="56"/>
  <c r="CZ64" i="56"/>
  <c r="CY64" i="56"/>
  <c r="CY73" i="56" s="1"/>
  <c r="CX64" i="56"/>
  <c r="CX73" i="56" s="1"/>
  <c r="CW64" i="56"/>
  <c r="CV64" i="56"/>
  <c r="CU64" i="56"/>
  <c r="CU73" i="56" s="1"/>
  <c r="CT64" i="56"/>
  <c r="CS64" i="56"/>
  <c r="CR64" i="56"/>
  <c r="CQ64" i="56"/>
  <c r="CQ73" i="56" s="1"/>
  <c r="CP64" i="56"/>
  <c r="CP73" i="56" s="1"/>
  <c r="CO64" i="56"/>
  <c r="CN64" i="56"/>
  <c r="CM64" i="56"/>
  <c r="CM73" i="56" s="1"/>
  <c r="CL64" i="56"/>
  <c r="CK64" i="56"/>
  <c r="CJ64" i="56"/>
  <c r="CI64" i="56"/>
  <c r="CI73" i="56" s="1"/>
  <c r="CF64" i="56"/>
  <c r="CF73" i="56" s="1"/>
  <c r="CE64" i="56"/>
  <c r="CD64" i="56"/>
  <c r="CC64" i="56"/>
  <c r="CC73" i="56" s="1"/>
  <c r="CB64" i="56"/>
  <c r="CA64" i="56"/>
  <c r="BZ64" i="56"/>
  <c r="BY64" i="56"/>
  <c r="BY73" i="56" s="1"/>
  <c r="BX64" i="56"/>
  <c r="BX73" i="56" s="1"/>
  <c r="BW64" i="56"/>
  <c r="BV64" i="56"/>
  <c r="BU64" i="56"/>
  <c r="BU73" i="56" s="1"/>
  <c r="BT64" i="56"/>
  <c r="BS64" i="56"/>
  <c r="BR64" i="56"/>
  <c r="BQ64" i="56"/>
  <c r="BQ73" i="56" s="1"/>
  <c r="BP64" i="56"/>
  <c r="BP73" i="56" s="1"/>
  <c r="BO64" i="56"/>
  <c r="BN64" i="56"/>
  <c r="BM64" i="56"/>
  <c r="BM73" i="56" s="1"/>
  <c r="BL64" i="56"/>
  <c r="BK64" i="56"/>
  <c r="BJ64" i="56"/>
  <c r="BI64" i="56"/>
  <c r="BI73" i="56" s="1"/>
  <c r="BH64" i="56"/>
  <c r="BH73" i="56" s="1"/>
  <c r="BG64" i="56"/>
  <c r="BD64" i="56"/>
  <c r="BC64" i="56"/>
  <c r="BC73" i="56" s="1"/>
  <c r="BB64" i="56"/>
  <c r="BA64" i="56"/>
  <c r="AZ64" i="56"/>
  <c r="AY64" i="56"/>
  <c r="AY73" i="56" s="1"/>
  <c r="AX64" i="56"/>
  <c r="AX73" i="56" s="1"/>
  <c r="AW64" i="56"/>
  <c r="AV64" i="56"/>
  <c r="AU64" i="56"/>
  <c r="AU73" i="56" s="1"/>
  <c r="AT64" i="56"/>
  <c r="AS64" i="56"/>
  <c r="AR64" i="56"/>
  <c r="AQ64" i="56"/>
  <c r="AQ73" i="56" s="1"/>
  <c r="AP64" i="56"/>
  <c r="AP73" i="56" s="1"/>
  <c r="AO64" i="56"/>
  <c r="AN64" i="56"/>
  <c r="AM64" i="56"/>
  <c r="AM73" i="56" s="1"/>
  <c r="AL64" i="56"/>
  <c r="AK64" i="56"/>
  <c r="AJ64" i="56"/>
  <c r="AI64" i="56"/>
  <c r="AI73" i="56" s="1"/>
  <c r="AH64" i="56"/>
  <c r="AH73" i="56" s="1"/>
  <c r="AG64" i="56"/>
  <c r="AF64" i="56"/>
  <c r="AE64" i="56"/>
  <c r="AE73" i="56" s="1"/>
  <c r="AB64" i="56"/>
  <c r="AA64" i="56"/>
  <c r="Z64" i="56"/>
  <c r="Y64" i="56"/>
  <c r="Y73" i="56" s="1"/>
  <c r="X64" i="56"/>
  <c r="X73" i="56" s="1"/>
  <c r="W64" i="56"/>
  <c r="V64" i="56"/>
  <c r="U64" i="56"/>
  <c r="U73" i="56" s="1"/>
  <c r="T64" i="56"/>
  <c r="S64" i="56"/>
  <c r="R64" i="56"/>
  <c r="Q64" i="56"/>
  <c r="Q73" i="56" s="1"/>
  <c r="P64" i="56"/>
  <c r="P73" i="56" s="1"/>
  <c r="O64" i="56"/>
  <c r="N64" i="56"/>
  <c r="M64" i="56"/>
  <c r="M73" i="56" s="1"/>
  <c r="L64" i="56"/>
  <c r="K64" i="56"/>
  <c r="J64" i="56"/>
  <c r="I64" i="56"/>
  <c r="I73" i="56" s="1"/>
  <c r="H64" i="56"/>
  <c r="H73" i="56" s="1"/>
  <c r="G64" i="56"/>
  <c r="F64" i="56"/>
  <c r="E64" i="56"/>
  <c r="E73" i="56" s="1"/>
  <c r="D64" i="56"/>
  <c r="C64" i="56"/>
  <c r="X835" i="53"/>
  <c r="W835" i="53"/>
  <c r="V835" i="53"/>
  <c r="X881" i="53"/>
  <c r="X856" i="53"/>
  <c r="X834" i="53"/>
  <c r="X833" i="53"/>
  <c r="X832" i="53"/>
  <c r="X831" i="53"/>
  <c r="X830" i="53"/>
  <c r="X829" i="53"/>
  <c r="X828" i="53"/>
  <c r="X827" i="53"/>
  <c r="X826" i="53"/>
  <c r="X825" i="53"/>
  <c r="X808" i="53"/>
  <c r="X807" i="53"/>
  <c r="X806" i="53"/>
  <c r="X805" i="53"/>
  <c r="X804" i="53"/>
  <c r="X803" i="53"/>
  <c r="X802" i="53"/>
  <c r="X801" i="53"/>
  <c r="X800" i="53"/>
  <c r="X781" i="53"/>
  <c r="X754" i="53"/>
  <c r="X734" i="53"/>
  <c r="X714" i="53"/>
  <c r="X694" i="53"/>
  <c r="X669" i="53"/>
  <c r="X644" i="53"/>
  <c r="X614" i="53"/>
  <c r="X589" i="53"/>
  <c r="X569" i="53"/>
  <c r="X538" i="53"/>
  <c r="X509" i="53"/>
  <c r="X479" i="53"/>
  <c r="X449" i="53"/>
  <c r="X419" i="53"/>
  <c r="X394" i="53"/>
  <c r="X380" i="53"/>
  <c r="X354" i="53"/>
  <c r="X330" i="53"/>
  <c r="X316" i="53"/>
  <c r="X296" i="53"/>
  <c r="X272" i="53"/>
  <c r="X252" i="53"/>
  <c r="X232" i="53"/>
  <c r="X209" i="53"/>
  <c r="X189" i="53"/>
  <c r="X160" i="53"/>
  <c r="X140" i="53"/>
  <c r="X90" i="53"/>
  <c r="X76" i="53"/>
  <c r="X69" i="53"/>
  <c r="AY921" i="53"/>
  <c r="AY920" i="53"/>
  <c r="AY919" i="53"/>
  <c r="AY918" i="53"/>
  <c r="AY907" i="53"/>
  <c r="AY906" i="53"/>
  <c r="AY881" i="53"/>
  <c r="AY856" i="53"/>
  <c r="AY850" i="53"/>
  <c r="AY849" i="53"/>
  <c r="AY848" i="53"/>
  <c r="AY847" i="53"/>
  <c r="AY846" i="53"/>
  <c r="AY845" i="53"/>
  <c r="AY844" i="53"/>
  <c r="AY843" i="53"/>
  <c r="AY842" i="53"/>
  <c r="AY826" i="53"/>
  <c r="AY825" i="53"/>
  <c r="AY820" i="53"/>
  <c r="AY819" i="53"/>
  <c r="AY818" i="53"/>
  <c r="AY817" i="53"/>
  <c r="AY816" i="53"/>
  <c r="AY815" i="53"/>
  <c r="AY814" i="53"/>
  <c r="AY801" i="53"/>
  <c r="AY800" i="53"/>
  <c r="AY781" i="53"/>
  <c r="AY754" i="53"/>
  <c r="AY734" i="53"/>
  <c r="AY714" i="53"/>
  <c r="AY694" i="53"/>
  <c r="AY669" i="53"/>
  <c r="AY644" i="53"/>
  <c r="AY614" i="53"/>
  <c r="AY589" i="53"/>
  <c r="AY569" i="53"/>
  <c r="AY538" i="53"/>
  <c r="AY509" i="53"/>
  <c r="AY479" i="53"/>
  <c r="AY449" i="53"/>
  <c r="AY419" i="53"/>
  <c r="AY394" i="53"/>
  <c r="AY380" i="53"/>
  <c r="AY354" i="53"/>
  <c r="AY330" i="53"/>
  <c r="AY316" i="53"/>
  <c r="AY296" i="53"/>
  <c r="AY272" i="53"/>
  <c r="AY252" i="53"/>
  <c r="AY232" i="53"/>
  <c r="AY209" i="53"/>
  <c r="AY189" i="53"/>
  <c r="AY160" i="53"/>
  <c r="AY140" i="53"/>
  <c r="AY115" i="53"/>
  <c r="AY90" i="53"/>
  <c r="AY76" i="53"/>
  <c r="AY69" i="53"/>
  <c r="X809" i="53" l="1"/>
  <c r="J73" i="56"/>
  <c r="R73" i="56"/>
  <c r="Z73" i="56"/>
  <c r="AJ73" i="56"/>
  <c r="AR73" i="56"/>
  <c r="AZ73" i="56"/>
  <c r="BJ73" i="56"/>
  <c r="BR73" i="56"/>
  <c r="BZ73" i="56"/>
  <c r="CJ73" i="56"/>
  <c r="CR73" i="56"/>
  <c r="CZ73" i="56"/>
  <c r="DH73" i="56"/>
  <c r="D73" i="56"/>
  <c r="L73" i="56"/>
  <c r="T73" i="56"/>
  <c r="AB73" i="56"/>
  <c r="AL73" i="56"/>
  <c r="AT73" i="56"/>
  <c r="BB73" i="56"/>
  <c r="BL73" i="56"/>
  <c r="BT73" i="56"/>
  <c r="CB73" i="56"/>
  <c r="CL73" i="56"/>
  <c r="CT73" i="56"/>
  <c r="DB73" i="56"/>
  <c r="AY821" i="53"/>
  <c r="AY922" i="53"/>
  <c r="X836" i="53"/>
  <c r="F73" i="56"/>
  <c r="N73" i="56"/>
  <c r="V73" i="56"/>
  <c r="AF73" i="56"/>
  <c r="AN73" i="56"/>
  <c r="AV73" i="56"/>
  <c r="BD73" i="56"/>
  <c r="BN73" i="56"/>
  <c r="BV73" i="56"/>
  <c r="CD73" i="56"/>
  <c r="CN73" i="56"/>
  <c r="CV73" i="56"/>
  <c r="DD73" i="56"/>
  <c r="AY851" i="53"/>
  <c r="G73" i="56"/>
  <c r="O73" i="56"/>
  <c r="W73" i="56"/>
  <c r="AG73" i="56"/>
  <c r="AO73" i="56"/>
  <c r="AW73" i="56"/>
  <c r="BG73" i="56"/>
  <c r="BO73" i="56"/>
  <c r="BW73" i="56"/>
  <c r="CE73" i="56"/>
  <c r="CO73" i="56"/>
  <c r="CW73" i="56"/>
  <c r="DE73" i="56"/>
  <c r="AX921" i="53"/>
  <c r="AW921" i="53"/>
  <c r="AX920" i="53"/>
  <c r="AW920" i="53"/>
  <c r="AX919" i="53"/>
  <c r="AW919" i="53"/>
  <c r="AX918" i="53"/>
  <c r="AW918" i="53"/>
  <c r="AX907" i="53"/>
  <c r="AW907" i="53"/>
  <c r="AX906" i="53"/>
  <c r="AW906" i="53"/>
  <c r="AW881" i="53"/>
  <c r="AX881" i="53" s="1"/>
  <c r="AX856" i="53"/>
  <c r="AW856" i="53"/>
  <c r="AX850" i="53"/>
  <c r="AW850" i="53"/>
  <c r="AX849" i="53"/>
  <c r="AW849" i="53"/>
  <c r="AX848" i="53"/>
  <c r="AW848" i="53"/>
  <c r="AX847" i="53"/>
  <c r="AW847" i="53"/>
  <c r="AX846" i="53"/>
  <c r="AW846" i="53"/>
  <c r="AX845" i="53"/>
  <c r="AW845" i="53"/>
  <c r="AX844" i="53"/>
  <c r="AW844" i="53"/>
  <c r="AX843" i="53"/>
  <c r="AW843" i="53"/>
  <c r="AX842" i="53"/>
  <c r="AW842" i="53"/>
  <c r="AX826" i="53"/>
  <c r="AW826" i="53"/>
  <c r="AX825" i="53"/>
  <c r="AW825" i="53"/>
  <c r="AX820" i="53"/>
  <c r="AW820" i="53"/>
  <c r="AX819" i="53"/>
  <c r="AW819" i="53"/>
  <c r="AX818" i="53"/>
  <c r="AW818" i="53"/>
  <c r="AX817" i="53"/>
  <c r="AW817" i="53"/>
  <c r="AX816" i="53"/>
  <c r="AW816" i="53"/>
  <c r="AX815" i="53"/>
  <c r="AW815" i="53"/>
  <c r="AX814" i="53"/>
  <c r="AW814" i="53"/>
  <c r="AW801" i="53"/>
  <c r="AX801" i="53" s="1"/>
  <c r="AX800" i="53"/>
  <c r="AW800" i="53"/>
  <c r="AW781" i="53"/>
  <c r="AX781" i="53" s="1"/>
  <c r="AX754" i="53"/>
  <c r="AW754" i="53"/>
  <c r="AW734" i="53"/>
  <c r="AX734" i="53" s="1"/>
  <c r="AW714" i="53"/>
  <c r="AX714" i="53" s="1"/>
  <c r="AW694" i="53"/>
  <c r="AX694" i="53" s="1"/>
  <c r="AW669" i="53"/>
  <c r="AX669" i="53" s="1"/>
  <c r="AX644" i="53"/>
  <c r="AW644" i="53"/>
  <c r="AW614" i="53"/>
  <c r="AX614" i="53" s="1"/>
  <c r="AW589" i="53"/>
  <c r="AX589" i="53" s="1"/>
  <c r="AW569" i="53"/>
  <c r="AX569" i="53" s="1"/>
  <c r="AW538" i="53"/>
  <c r="AX538" i="53" s="1"/>
  <c r="AW509" i="53"/>
  <c r="AX509" i="53" s="1"/>
  <c r="AW479" i="53"/>
  <c r="AX479" i="53" s="1"/>
  <c r="AW449" i="53"/>
  <c r="AX449" i="53" s="1"/>
  <c r="AW419" i="53"/>
  <c r="AX419" i="53" s="1"/>
  <c r="AW394" i="53"/>
  <c r="AX394" i="53" s="1"/>
  <c r="AX380" i="53"/>
  <c r="AW380" i="53"/>
  <c r="AW354" i="53"/>
  <c r="AX354" i="53" s="1"/>
  <c r="AW330" i="53"/>
  <c r="AX330" i="53" s="1"/>
  <c r="AW316" i="53"/>
  <c r="AX316" i="53" s="1"/>
  <c r="AW296" i="53"/>
  <c r="AX296" i="53" s="1"/>
  <c r="AW272" i="53"/>
  <c r="AX272" i="53" s="1"/>
  <c r="AW252" i="53"/>
  <c r="AX252" i="53" s="1"/>
  <c r="AW232" i="53"/>
  <c r="AX232" i="53" s="1"/>
  <c r="AW209" i="53"/>
  <c r="AX209" i="53" s="1"/>
  <c r="AX189" i="53"/>
  <c r="AW189" i="53"/>
  <c r="AW160" i="53"/>
  <c r="AX160" i="53" s="1"/>
  <c r="AW140" i="53"/>
  <c r="AX140" i="53" s="1"/>
  <c r="AX115" i="53"/>
  <c r="AW115" i="53"/>
  <c r="AW90" i="53"/>
  <c r="AX90" i="53" s="1"/>
  <c r="AW76" i="53"/>
  <c r="AX76" i="53" s="1"/>
  <c r="AW69" i="53"/>
  <c r="AX69" i="53" s="1"/>
  <c r="V881" i="53"/>
  <c r="W881" i="53" s="1"/>
  <c r="V856" i="53"/>
  <c r="W856" i="53" s="1"/>
  <c r="W834" i="53"/>
  <c r="V834" i="53"/>
  <c r="W833" i="53"/>
  <c r="V833" i="53"/>
  <c r="W832" i="53"/>
  <c r="V832" i="53"/>
  <c r="W831" i="53"/>
  <c r="V831" i="53"/>
  <c r="W830" i="53"/>
  <c r="V830" i="53"/>
  <c r="W829" i="53"/>
  <c r="V829" i="53"/>
  <c r="W828" i="53"/>
  <c r="V828" i="53"/>
  <c r="W827" i="53"/>
  <c r="V827" i="53"/>
  <c r="V836" i="53" s="1"/>
  <c r="V826" i="53"/>
  <c r="W826" i="53" s="1"/>
  <c r="W825" i="53"/>
  <c r="V825" i="53"/>
  <c r="W808" i="53"/>
  <c r="V808" i="53"/>
  <c r="W807" i="53"/>
  <c r="V807" i="53"/>
  <c r="W806" i="53"/>
  <c r="V806" i="53"/>
  <c r="W805" i="53"/>
  <c r="V805" i="53"/>
  <c r="W804" i="53"/>
  <c r="V804" i="53"/>
  <c r="W803" i="53"/>
  <c r="V803" i="53"/>
  <c r="W802" i="53"/>
  <c r="V802" i="53"/>
  <c r="V801" i="53"/>
  <c r="W801" i="53" s="1"/>
  <c r="W800" i="53"/>
  <c r="V800" i="53"/>
  <c r="V781" i="53"/>
  <c r="W781" i="53" s="1"/>
  <c r="V754" i="53"/>
  <c r="W754" i="53" s="1"/>
  <c r="V734" i="53"/>
  <c r="W734" i="53" s="1"/>
  <c r="V714" i="53"/>
  <c r="W714" i="53" s="1"/>
  <c r="V694" i="53"/>
  <c r="W694" i="53" s="1"/>
  <c r="V669" i="53"/>
  <c r="W669" i="53" s="1"/>
  <c r="V644" i="53"/>
  <c r="W644" i="53" s="1"/>
  <c r="V614" i="53"/>
  <c r="W614" i="53" s="1"/>
  <c r="V589" i="53"/>
  <c r="W589" i="53" s="1"/>
  <c r="V569" i="53"/>
  <c r="W569" i="53" s="1"/>
  <c r="V538" i="53"/>
  <c r="W538" i="53" s="1"/>
  <c r="V509" i="53"/>
  <c r="W509" i="53" s="1"/>
  <c r="V479" i="53"/>
  <c r="W479" i="53" s="1"/>
  <c r="V449" i="53"/>
  <c r="W449" i="53" s="1"/>
  <c r="V419" i="53"/>
  <c r="W419" i="53" s="1"/>
  <c r="V394" i="53"/>
  <c r="W394" i="53" s="1"/>
  <c r="V380" i="53"/>
  <c r="W380" i="53" s="1"/>
  <c r="V354" i="53"/>
  <c r="W354" i="53" s="1"/>
  <c r="V330" i="53"/>
  <c r="W330" i="53" s="1"/>
  <c r="V316" i="53"/>
  <c r="W316" i="53" s="1"/>
  <c r="V296" i="53"/>
  <c r="W296" i="53" s="1"/>
  <c r="V272" i="53"/>
  <c r="W272" i="53" s="1"/>
  <c r="V252" i="53"/>
  <c r="W252" i="53" s="1"/>
  <c r="V232" i="53"/>
  <c r="W232" i="53" s="1"/>
  <c r="V209" i="53"/>
  <c r="W209" i="53" s="1"/>
  <c r="V189" i="53"/>
  <c r="W189" i="53" s="1"/>
  <c r="V160" i="53"/>
  <c r="W160" i="53" s="1"/>
  <c r="V140" i="53"/>
  <c r="W140" i="53" s="1"/>
  <c r="V90" i="53"/>
  <c r="W90" i="53" s="1"/>
  <c r="V76" i="53"/>
  <c r="W76" i="53" s="1"/>
  <c r="V69" i="53"/>
  <c r="W69" i="53" s="1"/>
  <c r="AW851" i="53" l="1"/>
  <c r="AX922" i="53"/>
  <c r="AW821" i="53"/>
  <c r="AW922" i="53"/>
  <c r="AX821" i="53"/>
  <c r="W809" i="53"/>
  <c r="V809" i="53"/>
  <c r="W836" i="53"/>
  <c r="AX851" i="53"/>
  <c r="AU850" i="53"/>
  <c r="AU849" i="53"/>
  <c r="AU848" i="53"/>
  <c r="AU847" i="53"/>
  <c r="AU846" i="53"/>
  <c r="AU845" i="53"/>
  <c r="AU844" i="53"/>
  <c r="AU843" i="53"/>
  <c r="AU842" i="53"/>
  <c r="AU820" i="53"/>
  <c r="AU819" i="53"/>
  <c r="AU818" i="53"/>
  <c r="AU817" i="53"/>
  <c r="AU816" i="53"/>
  <c r="AU815" i="53"/>
  <c r="AU814" i="53"/>
  <c r="T808" i="53"/>
  <c r="T807" i="53"/>
  <c r="T806" i="53"/>
  <c r="T805" i="53"/>
  <c r="T804" i="53"/>
  <c r="T803" i="53"/>
  <c r="T802" i="53"/>
  <c r="T800" i="53"/>
  <c r="T835" i="53"/>
  <c r="T834" i="53"/>
  <c r="T833" i="53"/>
  <c r="T832" i="53"/>
  <c r="T831" i="53"/>
  <c r="T830" i="53"/>
  <c r="T829" i="53"/>
  <c r="T828" i="53"/>
  <c r="T827" i="53"/>
  <c r="BC10" i="16"/>
  <c r="BA10" i="16"/>
  <c r="T809" i="53" l="1"/>
  <c r="BC7" i="37"/>
  <c r="BA7" i="37"/>
  <c r="AV7" i="37"/>
  <c r="AU7" i="37"/>
  <c r="AT7" i="37"/>
  <c r="AS7" i="37"/>
  <c r="AR7" i="37"/>
  <c r="AQ7" i="37"/>
  <c r="AP7" i="37"/>
  <c r="AO7" i="37"/>
  <c r="AN7" i="37"/>
  <c r="AM7" i="37"/>
  <c r="AL7" i="37"/>
  <c r="AK7" i="37"/>
  <c r="AJ7" i="37"/>
  <c r="AI7" i="37"/>
  <c r="AH7" i="37"/>
  <c r="AG7" i="37"/>
  <c r="AF7" i="37"/>
  <c r="AE7" i="37"/>
  <c r="AD7" i="37"/>
  <c r="BC7" i="30"/>
  <c r="BA7" i="30"/>
  <c r="AV7" i="30"/>
  <c r="AU7" i="30"/>
  <c r="AT7" i="30"/>
  <c r="AS7" i="30"/>
  <c r="AR7" i="30"/>
  <c r="AQ7" i="30"/>
  <c r="AP7" i="30"/>
  <c r="AO7" i="30"/>
  <c r="AN7" i="30"/>
  <c r="AM7" i="30"/>
  <c r="AL7" i="30"/>
  <c r="AK7" i="30"/>
  <c r="AJ7" i="30"/>
  <c r="AI7" i="30"/>
  <c r="AH7" i="30"/>
  <c r="AG7" i="30"/>
  <c r="AF7" i="30"/>
  <c r="AE7" i="30"/>
  <c r="AD7" i="30"/>
  <c r="BC8" i="31"/>
  <c r="AV8" i="31"/>
  <c r="AU8" i="31"/>
  <c r="AT8" i="31"/>
  <c r="AS8" i="31"/>
  <c r="AR8" i="31"/>
  <c r="AQ8" i="31"/>
  <c r="AP8" i="31"/>
  <c r="AO8" i="31"/>
  <c r="AN8" i="31"/>
  <c r="AM8" i="31"/>
  <c r="AL8" i="31"/>
  <c r="AK8" i="31"/>
  <c r="AJ8" i="31"/>
  <c r="AI8" i="31"/>
  <c r="AH8" i="31"/>
  <c r="AG8" i="31"/>
  <c r="AF8" i="31"/>
  <c r="AE8" i="31"/>
  <c r="AD8" i="31"/>
  <c r="AB8" i="31"/>
  <c r="U8" i="31"/>
  <c r="T8" i="31"/>
  <c r="S8" i="31"/>
  <c r="R8" i="31"/>
  <c r="Q8" i="31"/>
  <c r="P8" i="31"/>
  <c r="O8" i="31"/>
  <c r="N8" i="31"/>
  <c r="M8" i="31"/>
  <c r="L8" i="31"/>
  <c r="K8" i="31"/>
  <c r="J8" i="31"/>
  <c r="I8" i="31"/>
  <c r="H8" i="31"/>
  <c r="G8" i="31"/>
  <c r="F8" i="31"/>
  <c r="E8" i="31"/>
  <c r="D8" i="31"/>
  <c r="C8" i="31"/>
  <c r="BC7" i="9"/>
  <c r="AV7" i="9"/>
  <c r="AU7" i="9"/>
  <c r="AT7" i="9"/>
  <c r="AS7" i="9"/>
  <c r="AR7" i="9"/>
  <c r="AQ7" i="9"/>
  <c r="AP7" i="9"/>
  <c r="AO7" i="9"/>
  <c r="AN7" i="9"/>
  <c r="AM7" i="9"/>
  <c r="AL7" i="9"/>
  <c r="AK7" i="9"/>
  <c r="AJ7" i="9"/>
  <c r="AI7" i="9"/>
  <c r="AH7" i="9"/>
  <c r="AG7" i="9"/>
  <c r="AF7" i="9"/>
  <c r="AE7" i="9"/>
  <c r="AD7" i="9"/>
  <c r="BC42" i="43"/>
  <c r="BA42" i="43"/>
  <c r="AV42" i="43"/>
  <c r="AU42" i="43"/>
  <c r="AT42" i="43"/>
  <c r="AS42" i="43"/>
  <c r="AR42" i="43"/>
  <c r="AQ42" i="43"/>
  <c r="AP42" i="43"/>
  <c r="AO42" i="43"/>
  <c r="AN42" i="43"/>
  <c r="AM42" i="43"/>
  <c r="AL42" i="43"/>
  <c r="AK42" i="43"/>
  <c r="AJ42" i="43"/>
  <c r="AI42" i="43"/>
  <c r="AH42" i="43"/>
  <c r="AG42" i="43"/>
  <c r="AF42" i="43"/>
  <c r="AE42" i="43"/>
  <c r="AD42" i="43"/>
  <c r="AB42" i="43"/>
  <c r="U42" i="43"/>
  <c r="T42" i="43"/>
  <c r="S42" i="43"/>
  <c r="R42" i="43"/>
  <c r="Q42" i="43"/>
  <c r="P42" i="43"/>
  <c r="O42" i="43"/>
  <c r="N42" i="43"/>
  <c r="M42" i="43"/>
  <c r="L42" i="43"/>
  <c r="K42" i="43"/>
  <c r="J42" i="43"/>
  <c r="I42" i="43"/>
  <c r="H42" i="43"/>
  <c r="G42" i="43"/>
  <c r="F42" i="43"/>
  <c r="E42" i="43"/>
  <c r="D42" i="43"/>
  <c r="C42" i="43"/>
  <c r="BC41" i="43"/>
  <c r="BA41" i="43"/>
  <c r="AV41" i="43"/>
  <c r="AU41" i="43"/>
  <c r="AT41" i="43"/>
  <c r="AS41" i="43"/>
  <c r="AR41" i="43"/>
  <c r="AQ41" i="43"/>
  <c r="AP41" i="43"/>
  <c r="AO41" i="43"/>
  <c r="AN41" i="43"/>
  <c r="AM41" i="43"/>
  <c r="AL41" i="43"/>
  <c r="AK41" i="43"/>
  <c r="AJ41" i="43"/>
  <c r="AI41" i="43"/>
  <c r="AH41" i="43"/>
  <c r="AG41" i="43"/>
  <c r="AF41" i="43"/>
  <c r="AE41" i="43"/>
  <c r="AD41" i="43"/>
  <c r="AB41" i="43"/>
  <c r="U41" i="43"/>
  <c r="T41" i="43"/>
  <c r="S41" i="43"/>
  <c r="R41" i="43"/>
  <c r="Q41" i="43"/>
  <c r="P41" i="43"/>
  <c r="O41" i="43"/>
  <c r="N41" i="43"/>
  <c r="M41" i="43"/>
  <c r="L41" i="43"/>
  <c r="K41" i="43"/>
  <c r="J41" i="43"/>
  <c r="I41" i="43"/>
  <c r="H41" i="43"/>
  <c r="G41" i="43"/>
  <c r="F41" i="43"/>
  <c r="E41" i="43"/>
  <c r="D41" i="43"/>
  <c r="C41" i="43"/>
  <c r="BC40" i="43"/>
  <c r="BA40" i="43"/>
  <c r="AV40" i="43"/>
  <c r="AU40" i="43"/>
  <c r="AT40" i="43"/>
  <c r="AS40" i="43"/>
  <c r="AR40" i="43"/>
  <c r="AQ40" i="43"/>
  <c r="AP40" i="43"/>
  <c r="AO40" i="43"/>
  <c r="AN40" i="43"/>
  <c r="AM40" i="43"/>
  <c r="AL40" i="43"/>
  <c r="AK40" i="43"/>
  <c r="AJ40" i="43"/>
  <c r="AI40" i="43"/>
  <c r="AH40" i="43"/>
  <c r="AG40" i="43"/>
  <c r="AF40" i="43"/>
  <c r="AE40" i="43"/>
  <c r="AD40" i="43"/>
  <c r="AB40" i="43"/>
  <c r="Z40" i="43"/>
  <c r="U40" i="43"/>
  <c r="T40" i="43"/>
  <c r="S40" i="43"/>
  <c r="R40" i="43"/>
  <c r="Q40" i="43"/>
  <c r="P40" i="43"/>
  <c r="O40" i="43"/>
  <c r="N40" i="43"/>
  <c r="M40" i="43"/>
  <c r="L40" i="43"/>
  <c r="K40" i="43"/>
  <c r="J40" i="43"/>
  <c r="I40" i="43"/>
  <c r="H40" i="43"/>
  <c r="G40" i="43"/>
  <c r="F40" i="43"/>
  <c r="E40" i="43"/>
  <c r="D40" i="43"/>
  <c r="C40" i="43"/>
  <c r="BC39" i="43"/>
  <c r="BA39" i="43"/>
  <c r="AV39" i="43"/>
  <c r="AU39" i="43"/>
  <c r="AT39" i="43"/>
  <c r="AS39" i="43"/>
  <c r="AR39" i="43"/>
  <c r="AQ39" i="43"/>
  <c r="AP39" i="43"/>
  <c r="AO39" i="43"/>
  <c r="AN39" i="43"/>
  <c r="AM39" i="43"/>
  <c r="AL39" i="43"/>
  <c r="AK39" i="43"/>
  <c r="AJ39" i="43"/>
  <c r="AI39" i="43"/>
  <c r="AH39" i="43"/>
  <c r="AG39" i="43"/>
  <c r="AF39" i="43"/>
  <c r="AE39" i="43"/>
  <c r="AD39" i="43"/>
  <c r="AB39" i="43"/>
  <c r="U39" i="43"/>
  <c r="T39" i="43"/>
  <c r="S39" i="43"/>
  <c r="R39" i="43"/>
  <c r="Q39" i="43"/>
  <c r="P39" i="43"/>
  <c r="O39" i="43"/>
  <c r="N39" i="43"/>
  <c r="M39" i="43"/>
  <c r="L39" i="43"/>
  <c r="K39" i="43"/>
  <c r="J39" i="43"/>
  <c r="I39" i="43"/>
  <c r="H39" i="43"/>
  <c r="G39" i="43"/>
  <c r="F39" i="43"/>
  <c r="E39" i="43"/>
  <c r="D39" i="43"/>
  <c r="C39" i="43"/>
  <c r="BC38" i="43"/>
  <c r="BA38" i="43"/>
  <c r="AV38" i="43"/>
  <c r="AU38" i="43"/>
  <c r="AT38" i="43"/>
  <c r="AS38" i="43"/>
  <c r="AR38" i="43"/>
  <c r="AQ38" i="43"/>
  <c r="AP38" i="43"/>
  <c r="AO38" i="43"/>
  <c r="AN38" i="43"/>
  <c r="AM38" i="43"/>
  <c r="AL38" i="43"/>
  <c r="AK38" i="43"/>
  <c r="AJ38" i="43"/>
  <c r="AI38" i="43"/>
  <c r="AH38" i="43"/>
  <c r="AG38" i="43"/>
  <c r="AF38" i="43"/>
  <c r="AE38" i="43"/>
  <c r="AD38" i="43"/>
  <c r="AB38" i="43"/>
  <c r="U38" i="43"/>
  <c r="T38" i="43"/>
  <c r="S38" i="43"/>
  <c r="R38" i="43"/>
  <c r="Q38" i="43"/>
  <c r="P38" i="43"/>
  <c r="O38" i="43"/>
  <c r="N38" i="43"/>
  <c r="M38" i="43"/>
  <c r="L38" i="43"/>
  <c r="K38" i="43"/>
  <c r="J38" i="43"/>
  <c r="I38" i="43"/>
  <c r="H38" i="43"/>
  <c r="G38" i="43"/>
  <c r="F38" i="43"/>
  <c r="E38" i="43"/>
  <c r="D38" i="43"/>
  <c r="C38" i="43"/>
  <c r="BC35" i="43"/>
  <c r="BA35" i="43"/>
  <c r="AV35" i="43"/>
  <c r="AU35" i="43"/>
  <c r="AT35" i="43"/>
  <c r="AS35" i="43"/>
  <c r="AR35" i="43"/>
  <c r="AQ35" i="43"/>
  <c r="AP35" i="43"/>
  <c r="AO35" i="43"/>
  <c r="AN35" i="43"/>
  <c r="AM35" i="43"/>
  <c r="AL35" i="43"/>
  <c r="AK35" i="43"/>
  <c r="AJ35" i="43"/>
  <c r="AI35" i="43"/>
  <c r="AH35" i="43"/>
  <c r="AG35" i="43"/>
  <c r="AF35" i="43"/>
  <c r="AE35" i="43"/>
  <c r="AD35" i="43"/>
  <c r="AB35" i="43"/>
  <c r="U35" i="43"/>
  <c r="T35" i="43"/>
  <c r="S35" i="43"/>
  <c r="R35" i="43"/>
  <c r="Q35" i="43"/>
  <c r="P35" i="43"/>
  <c r="O35" i="43"/>
  <c r="N35" i="43"/>
  <c r="M35" i="43"/>
  <c r="L35" i="43"/>
  <c r="K35" i="43"/>
  <c r="J35" i="43"/>
  <c r="I35" i="43"/>
  <c r="H35" i="43"/>
  <c r="G35" i="43"/>
  <c r="F35" i="43"/>
  <c r="E35" i="43"/>
  <c r="D35" i="43"/>
  <c r="C35" i="43"/>
  <c r="BC34" i="43"/>
  <c r="BA34" i="43"/>
  <c r="AV34" i="43"/>
  <c r="AU34" i="43"/>
  <c r="AT34" i="43"/>
  <c r="AS34" i="43"/>
  <c r="AR34" i="43"/>
  <c r="AQ34" i="43"/>
  <c r="AP34" i="43"/>
  <c r="AO34" i="43"/>
  <c r="AN34" i="43"/>
  <c r="AM34" i="43"/>
  <c r="AL34" i="43"/>
  <c r="AK34" i="43"/>
  <c r="AJ34" i="43"/>
  <c r="AI34" i="43"/>
  <c r="AH34" i="43"/>
  <c r="AG34" i="43"/>
  <c r="AF34" i="43"/>
  <c r="AE34" i="43"/>
  <c r="AD34" i="43"/>
  <c r="AB34" i="43"/>
  <c r="U34" i="43"/>
  <c r="T34" i="43"/>
  <c r="S34" i="43"/>
  <c r="R34" i="43"/>
  <c r="Q34" i="43"/>
  <c r="P34" i="43"/>
  <c r="O34" i="43"/>
  <c r="N34" i="43"/>
  <c r="M34" i="43"/>
  <c r="L34" i="43"/>
  <c r="K34" i="43"/>
  <c r="J34" i="43"/>
  <c r="I34" i="43"/>
  <c r="H34" i="43"/>
  <c r="G34" i="43"/>
  <c r="F34" i="43"/>
  <c r="E34" i="43"/>
  <c r="D34" i="43"/>
  <c r="C34" i="43"/>
  <c r="BC32" i="43"/>
  <c r="BA32" i="43"/>
  <c r="AV32" i="43"/>
  <c r="AU32" i="43"/>
  <c r="AT32" i="43"/>
  <c r="AS32" i="43"/>
  <c r="AR32" i="43"/>
  <c r="AQ32" i="43"/>
  <c r="AP32" i="43"/>
  <c r="AO32" i="43"/>
  <c r="AN32" i="43"/>
  <c r="AM32" i="43"/>
  <c r="AL32" i="43"/>
  <c r="AK32" i="43"/>
  <c r="AJ32" i="43"/>
  <c r="AI32" i="43"/>
  <c r="AH32" i="43"/>
  <c r="AG32" i="43"/>
  <c r="AF32" i="43"/>
  <c r="AE32" i="43"/>
  <c r="AD32" i="43"/>
  <c r="AB32" i="43"/>
  <c r="U32" i="43"/>
  <c r="T32" i="43"/>
  <c r="S32" i="43"/>
  <c r="R32" i="43"/>
  <c r="Q32" i="43"/>
  <c r="P32" i="43"/>
  <c r="O32" i="43"/>
  <c r="N32" i="43"/>
  <c r="M32" i="43"/>
  <c r="L32" i="43"/>
  <c r="K32" i="43"/>
  <c r="J32" i="43"/>
  <c r="I32" i="43"/>
  <c r="H32" i="43"/>
  <c r="G32" i="43"/>
  <c r="F32" i="43"/>
  <c r="E32" i="43"/>
  <c r="D32" i="43"/>
  <c r="C32" i="43"/>
  <c r="BC31" i="43"/>
  <c r="BA31" i="43"/>
  <c r="AV31" i="43"/>
  <c r="AU31" i="43"/>
  <c r="AT31" i="43"/>
  <c r="AS31" i="43"/>
  <c r="AR31" i="43"/>
  <c r="AQ31" i="43"/>
  <c r="AP31" i="43"/>
  <c r="AO31" i="43"/>
  <c r="AN31" i="43"/>
  <c r="AM31" i="43"/>
  <c r="AL31" i="43"/>
  <c r="AK31" i="43"/>
  <c r="AJ31" i="43"/>
  <c r="AI31" i="43"/>
  <c r="AH31" i="43"/>
  <c r="AG31" i="43"/>
  <c r="AF31" i="43"/>
  <c r="AE31" i="43"/>
  <c r="AD31" i="43"/>
  <c r="AB31" i="43"/>
  <c r="U31" i="43"/>
  <c r="T31" i="43"/>
  <c r="S31" i="43"/>
  <c r="R31" i="43"/>
  <c r="Q31" i="43"/>
  <c r="P31" i="43"/>
  <c r="O31" i="43"/>
  <c r="N31" i="43"/>
  <c r="M31" i="43"/>
  <c r="L31" i="43"/>
  <c r="K31" i="43"/>
  <c r="J31" i="43"/>
  <c r="I31" i="43"/>
  <c r="H31" i="43"/>
  <c r="G31" i="43"/>
  <c r="F31" i="43"/>
  <c r="E31" i="43"/>
  <c r="D31" i="43"/>
  <c r="C31" i="43"/>
  <c r="BC30" i="43"/>
  <c r="BA30" i="43"/>
  <c r="AV30" i="43"/>
  <c r="AU30" i="43"/>
  <c r="AT30" i="43"/>
  <c r="AS30" i="43"/>
  <c r="AR30" i="43"/>
  <c r="AQ30" i="43"/>
  <c r="AP30" i="43"/>
  <c r="AO30" i="43"/>
  <c r="AN30" i="43"/>
  <c r="AM30" i="43"/>
  <c r="AL30" i="43"/>
  <c r="AK30" i="43"/>
  <c r="AJ30" i="43"/>
  <c r="AI30" i="43"/>
  <c r="AH30" i="43"/>
  <c r="AG30" i="43"/>
  <c r="AF30" i="43"/>
  <c r="AE30" i="43"/>
  <c r="AD30" i="43"/>
  <c r="AB30" i="43"/>
  <c r="U30" i="43"/>
  <c r="T30" i="43"/>
  <c r="S30" i="43"/>
  <c r="R30" i="43"/>
  <c r="Q30" i="43"/>
  <c r="P30" i="43"/>
  <c r="O30" i="43"/>
  <c r="N30" i="43"/>
  <c r="M30" i="43"/>
  <c r="L30" i="43"/>
  <c r="K30" i="43"/>
  <c r="J30" i="43"/>
  <c r="I30" i="43"/>
  <c r="H30" i="43"/>
  <c r="G30" i="43"/>
  <c r="F30" i="43"/>
  <c r="E30" i="43"/>
  <c r="D30" i="43"/>
  <c r="C30" i="43"/>
  <c r="BC29" i="43"/>
  <c r="BA29" i="43"/>
  <c r="AV29" i="43"/>
  <c r="AU29" i="43"/>
  <c r="AT29" i="43"/>
  <c r="AS29" i="43"/>
  <c r="AR29" i="43"/>
  <c r="AQ29" i="43"/>
  <c r="AP29" i="43"/>
  <c r="AO29" i="43"/>
  <c r="AN29" i="43"/>
  <c r="AM29" i="43"/>
  <c r="AL29" i="43"/>
  <c r="AK29" i="43"/>
  <c r="AJ29" i="43"/>
  <c r="AI29" i="43"/>
  <c r="AH29" i="43"/>
  <c r="AG29" i="43"/>
  <c r="AF29" i="43"/>
  <c r="AE29" i="43"/>
  <c r="AD29" i="43"/>
  <c r="AB29" i="43"/>
  <c r="U29" i="43"/>
  <c r="T29" i="43"/>
  <c r="S29" i="43"/>
  <c r="R29" i="43"/>
  <c r="Q29" i="43"/>
  <c r="P29" i="43"/>
  <c r="O29" i="43"/>
  <c r="N29" i="43"/>
  <c r="M29" i="43"/>
  <c r="L29" i="43"/>
  <c r="K29" i="43"/>
  <c r="J29" i="43"/>
  <c r="I29" i="43"/>
  <c r="H29" i="43"/>
  <c r="G29" i="43"/>
  <c r="F29" i="43"/>
  <c r="E29" i="43"/>
  <c r="D29" i="43"/>
  <c r="C29" i="43"/>
  <c r="BC28" i="43"/>
  <c r="BA28" i="43"/>
  <c r="AV28" i="43"/>
  <c r="AU28" i="43"/>
  <c r="AT28" i="43"/>
  <c r="AS28" i="43"/>
  <c r="AR28" i="43"/>
  <c r="AQ28" i="43"/>
  <c r="AP28" i="43"/>
  <c r="AO28" i="43"/>
  <c r="AN28" i="43"/>
  <c r="AM28" i="43"/>
  <c r="AL28" i="43"/>
  <c r="AK28" i="43"/>
  <c r="AJ28" i="43"/>
  <c r="AI28" i="43"/>
  <c r="AH28" i="43"/>
  <c r="AG28" i="43"/>
  <c r="AF28" i="43"/>
  <c r="AE28" i="43"/>
  <c r="AD28" i="43"/>
  <c r="AB28" i="43"/>
  <c r="U28" i="43"/>
  <c r="T28" i="43"/>
  <c r="S28" i="43"/>
  <c r="R28" i="43"/>
  <c r="Q28" i="43"/>
  <c r="P28" i="43"/>
  <c r="O28" i="43"/>
  <c r="N28" i="43"/>
  <c r="M28" i="43"/>
  <c r="L28" i="43"/>
  <c r="K28" i="43"/>
  <c r="J28" i="43"/>
  <c r="I28" i="43"/>
  <c r="H28" i="43"/>
  <c r="G28" i="43"/>
  <c r="F28" i="43"/>
  <c r="E28" i="43"/>
  <c r="D28" i="43"/>
  <c r="C28" i="43"/>
  <c r="BC27" i="43"/>
  <c r="BA27" i="43"/>
  <c r="AV27" i="43"/>
  <c r="AU27" i="43"/>
  <c r="AT27" i="43"/>
  <c r="AS27" i="43"/>
  <c r="AR27" i="43"/>
  <c r="AQ27" i="43"/>
  <c r="AP27" i="43"/>
  <c r="AO27" i="43"/>
  <c r="AN27" i="43"/>
  <c r="AM27" i="43"/>
  <c r="AL27" i="43"/>
  <c r="AK27" i="43"/>
  <c r="AJ27" i="43"/>
  <c r="AI27" i="43"/>
  <c r="AH27" i="43"/>
  <c r="AG27" i="43"/>
  <c r="AF27" i="43"/>
  <c r="AE27" i="43"/>
  <c r="AD27" i="43"/>
  <c r="AB27" i="43"/>
  <c r="U27" i="43"/>
  <c r="T27" i="43"/>
  <c r="S27" i="43"/>
  <c r="R27" i="43"/>
  <c r="Q27" i="43"/>
  <c r="P27" i="43"/>
  <c r="O27" i="43"/>
  <c r="N27" i="43"/>
  <c r="M27" i="43"/>
  <c r="L27" i="43"/>
  <c r="K27" i="43"/>
  <c r="J27" i="43"/>
  <c r="I27" i="43"/>
  <c r="H27" i="43"/>
  <c r="G27" i="43"/>
  <c r="F27" i="43"/>
  <c r="E27" i="43"/>
  <c r="D27" i="43"/>
  <c r="C27" i="43"/>
  <c r="BC26" i="43"/>
  <c r="BA26" i="43"/>
  <c r="AV26" i="43"/>
  <c r="AU26" i="43"/>
  <c r="AT26" i="43"/>
  <c r="AS26" i="43"/>
  <c r="AR26" i="43"/>
  <c r="AQ26" i="43"/>
  <c r="AP26" i="43"/>
  <c r="AO26" i="43"/>
  <c r="AN26" i="43"/>
  <c r="AM26" i="43"/>
  <c r="AL26" i="43"/>
  <c r="AK26" i="43"/>
  <c r="AJ26" i="43"/>
  <c r="AI26" i="43"/>
  <c r="AH26" i="43"/>
  <c r="AG26" i="43"/>
  <c r="AF26" i="43"/>
  <c r="AE26" i="43"/>
  <c r="AD26" i="43"/>
  <c r="AB26" i="43"/>
  <c r="U26" i="43"/>
  <c r="T26" i="43"/>
  <c r="S26" i="43"/>
  <c r="R26" i="43"/>
  <c r="Q26" i="43"/>
  <c r="P26" i="43"/>
  <c r="O26" i="43"/>
  <c r="N26" i="43"/>
  <c r="M26" i="43"/>
  <c r="L26" i="43"/>
  <c r="K26" i="43"/>
  <c r="J26" i="43"/>
  <c r="I26" i="43"/>
  <c r="H26" i="43"/>
  <c r="G26" i="43"/>
  <c r="F26" i="43"/>
  <c r="E26" i="43"/>
  <c r="D26" i="43"/>
  <c r="C26" i="43"/>
  <c r="BC25" i="43"/>
  <c r="BA25" i="43"/>
  <c r="AV25" i="43"/>
  <c r="AU25" i="43"/>
  <c r="AT25" i="43"/>
  <c r="AS25" i="43"/>
  <c r="AR25" i="43"/>
  <c r="AQ25" i="43"/>
  <c r="AP25" i="43"/>
  <c r="AO25" i="43"/>
  <c r="AN25" i="43"/>
  <c r="AM25" i="43"/>
  <c r="AL25" i="43"/>
  <c r="AK25" i="43"/>
  <c r="AJ25" i="43"/>
  <c r="AI25" i="43"/>
  <c r="AH25" i="43"/>
  <c r="AG25" i="43"/>
  <c r="AF25" i="43"/>
  <c r="AE25" i="43"/>
  <c r="AD25" i="43"/>
  <c r="AB25" i="43"/>
  <c r="U25" i="43"/>
  <c r="T25" i="43"/>
  <c r="S25" i="43"/>
  <c r="R25" i="43"/>
  <c r="Q25" i="43"/>
  <c r="P25" i="43"/>
  <c r="O25" i="43"/>
  <c r="N25" i="43"/>
  <c r="M25" i="43"/>
  <c r="L25" i="43"/>
  <c r="K25" i="43"/>
  <c r="J25" i="43"/>
  <c r="I25" i="43"/>
  <c r="H25" i="43"/>
  <c r="G25" i="43"/>
  <c r="F25" i="43"/>
  <c r="E25" i="43"/>
  <c r="D25" i="43"/>
  <c r="C25" i="43"/>
  <c r="BC23" i="43"/>
  <c r="BA23" i="43"/>
  <c r="AV23" i="43"/>
  <c r="AU23" i="43"/>
  <c r="AT23" i="43"/>
  <c r="AS23" i="43"/>
  <c r="AR23" i="43"/>
  <c r="AQ23" i="43"/>
  <c r="AP23" i="43"/>
  <c r="AO23" i="43"/>
  <c r="AN23" i="43"/>
  <c r="AM23" i="43"/>
  <c r="AL23" i="43"/>
  <c r="AK23" i="43"/>
  <c r="AJ23" i="43"/>
  <c r="AI23" i="43"/>
  <c r="AH23" i="43"/>
  <c r="AG23" i="43"/>
  <c r="AF23" i="43"/>
  <c r="AE23" i="43"/>
  <c r="AD23" i="43"/>
  <c r="AB23" i="43"/>
  <c r="U23" i="43"/>
  <c r="T23" i="43"/>
  <c r="S23" i="43"/>
  <c r="R23" i="43"/>
  <c r="Q23" i="43"/>
  <c r="P23" i="43"/>
  <c r="O23" i="43"/>
  <c r="N23" i="43"/>
  <c r="M23" i="43"/>
  <c r="L23" i="43"/>
  <c r="K23" i="43"/>
  <c r="J23" i="43"/>
  <c r="I23" i="43"/>
  <c r="H23" i="43"/>
  <c r="G23" i="43"/>
  <c r="F23" i="43"/>
  <c r="E23" i="43"/>
  <c r="D23" i="43"/>
  <c r="C23" i="43"/>
  <c r="BC22" i="43"/>
  <c r="BA22" i="43"/>
  <c r="AV22" i="43"/>
  <c r="AU22" i="43"/>
  <c r="AT22" i="43"/>
  <c r="AS22" i="43"/>
  <c r="AR22" i="43"/>
  <c r="AQ22" i="43"/>
  <c r="AP22" i="43"/>
  <c r="AO22" i="43"/>
  <c r="AN22" i="43"/>
  <c r="AM22" i="43"/>
  <c r="AL22" i="43"/>
  <c r="AK22" i="43"/>
  <c r="AJ22" i="43"/>
  <c r="AI22" i="43"/>
  <c r="AH22" i="43"/>
  <c r="AG22" i="43"/>
  <c r="AF22" i="43"/>
  <c r="AE22" i="43"/>
  <c r="AD22" i="43"/>
  <c r="AB22" i="43"/>
  <c r="U22" i="43"/>
  <c r="T22" i="43"/>
  <c r="S22" i="43"/>
  <c r="R22" i="43"/>
  <c r="Q22" i="43"/>
  <c r="P22" i="43"/>
  <c r="O22" i="43"/>
  <c r="N22" i="43"/>
  <c r="M22" i="43"/>
  <c r="L22" i="43"/>
  <c r="K22" i="43"/>
  <c r="J22" i="43"/>
  <c r="I22" i="43"/>
  <c r="H22" i="43"/>
  <c r="G22" i="43"/>
  <c r="F22" i="43"/>
  <c r="E22" i="43"/>
  <c r="D22" i="43"/>
  <c r="C22" i="43"/>
  <c r="BC21" i="43"/>
  <c r="BA21" i="43"/>
  <c r="AV21" i="43"/>
  <c r="AU21" i="43"/>
  <c r="AT21" i="43"/>
  <c r="AS21" i="43"/>
  <c r="AR21" i="43"/>
  <c r="AQ21" i="43"/>
  <c r="AP21" i="43"/>
  <c r="AO21" i="43"/>
  <c r="AN21" i="43"/>
  <c r="AM21" i="43"/>
  <c r="AL21" i="43"/>
  <c r="AK21" i="43"/>
  <c r="AJ21" i="43"/>
  <c r="AI21" i="43"/>
  <c r="AH21" i="43"/>
  <c r="AG21" i="43"/>
  <c r="AF21" i="43"/>
  <c r="AE21" i="43"/>
  <c r="AD21" i="43"/>
  <c r="AB21" i="43"/>
  <c r="U21" i="43"/>
  <c r="T21" i="43"/>
  <c r="S21" i="43"/>
  <c r="R21" i="43"/>
  <c r="Q21" i="43"/>
  <c r="P21" i="43"/>
  <c r="O21" i="43"/>
  <c r="N21" i="43"/>
  <c r="M21" i="43"/>
  <c r="L21" i="43"/>
  <c r="K21" i="43"/>
  <c r="J21" i="43"/>
  <c r="I21" i="43"/>
  <c r="H21" i="43"/>
  <c r="G21" i="43"/>
  <c r="F21" i="43"/>
  <c r="E21" i="43"/>
  <c r="D21" i="43"/>
  <c r="C21" i="43"/>
  <c r="BC20" i="43"/>
  <c r="BA20" i="43"/>
  <c r="AV20" i="43"/>
  <c r="AU20" i="43"/>
  <c r="AT20" i="43"/>
  <c r="AS20" i="43"/>
  <c r="AR20" i="43"/>
  <c r="AQ20" i="43"/>
  <c r="AP20" i="43"/>
  <c r="AO20" i="43"/>
  <c r="AN20" i="43"/>
  <c r="AM20" i="43"/>
  <c r="AL20" i="43"/>
  <c r="AK20" i="43"/>
  <c r="AJ20" i="43"/>
  <c r="AI20" i="43"/>
  <c r="AH20" i="43"/>
  <c r="AG20" i="43"/>
  <c r="AF20" i="43"/>
  <c r="AE20" i="43"/>
  <c r="AD20" i="43"/>
  <c r="AB20" i="43"/>
  <c r="U20" i="43"/>
  <c r="T20" i="43"/>
  <c r="S20" i="43"/>
  <c r="R20" i="43"/>
  <c r="Q20" i="43"/>
  <c r="P20" i="43"/>
  <c r="O20" i="43"/>
  <c r="N20" i="43"/>
  <c r="M20" i="43"/>
  <c r="L20" i="43"/>
  <c r="K20" i="43"/>
  <c r="J20" i="43"/>
  <c r="I20" i="43"/>
  <c r="H20" i="43"/>
  <c r="G20" i="43"/>
  <c r="F20" i="43"/>
  <c r="E20" i="43"/>
  <c r="D20" i="43"/>
  <c r="C20" i="43"/>
  <c r="BC19" i="43"/>
  <c r="BA19" i="43"/>
  <c r="AV19" i="43"/>
  <c r="AU19" i="43"/>
  <c r="AT19" i="43"/>
  <c r="AS19" i="43"/>
  <c r="AR19" i="43"/>
  <c r="AQ19" i="43"/>
  <c r="AP19" i="43"/>
  <c r="AO19" i="43"/>
  <c r="AN19" i="43"/>
  <c r="AM19" i="43"/>
  <c r="AL19" i="43"/>
  <c r="AK19" i="43"/>
  <c r="AJ19" i="43"/>
  <c r="AI19" i="43"/>
  <c r="AH19" i="43"/>
  <c r="AG19" i="43"/>
  <c r="AF19" i="43"/>
  <c r="AE19" i="43"/>
  <c r="AD19" i="43"/>
  <c r="AB19" i="43"/>
  <c r="U19" i="43"/>
  <c r="T19" i="43"/>
  <c r="S19" i="43"/>
  <c r="R19" i="43"/>
  <c r="Q19" i="43"/>
  <c r="P19" i="43"/>
  <c r="O19" i="43"/>
  <c r="N19" i="43"/>
  <c r="M19" i="43"/>
  <c r="L19" i="43"/>
  <c r="K19" i="43"/>
  <c r="J19" i="43"/>
  <c r="I19" i="43"/>
  <c r="H19" i="43"/>
  <c r="G19" i="43"/>
  <c r="F19" i="43"/>
  <c r="E19" i="43"/>
  <c r="D19" i="43"/>
  <c r="C19" i="43"/>
  <c r="BC18" i="43"/>
  <c r="BA18" i="43"/>
  <c r="AV18" i="43"/>
  <c r="AU18" i="43"/>
  <c r="AT18" i="43"/>
  <c r="AS18" i="43"/>
  <c r="AR18" i="43"/>
  <c r="AQ18" i="43"/>
  <c r="AP18" i="43"/>
  <c r="AO18" i="43"/>
  <c r="AN18" i="43"/>
  <c r="AM18" i="43"/>
  <c r="AL18" i="43"/>
  <c r="AK18" i="43"/>
  <c r="AJ18" i="43"/>
  <c r="AI18" i="43"/>
  <c r="AH18" i="43"/>
  <c r="AG18" i="43"/>
  <c r="AF18" i="43"/>
  <c r="AE18" i="43"/>
  <c r="AD18" i="43"/>
  <c r="AB18" i="43"/>
  <c r="U18" i="43"/>
  <c r="T18" i="43"/>
  <c r="S18" i="43"/>
  <c r="R18" i="43"/>
  <c r="Q18" i="43"/>
  <c r="P18" i="43"/>
  <c r="O18" i="43"/>
  <c r="N18" i="43"/>
  <c r="M18" i="43"/>
  <c r="L18" i="43"/>
  <c r="K18" i="43"/>
  <c r="J18" i="43"/>
  <c r="I18" i="43"/>
  <c r="H18" i="43"/>
  <c r="G18" i="43"/>
  <c r="F18" i="43"/>
  <c r="E18" i="43"/>
  <c r="D18" i="43"/>
  <c r="C18" i="43"/>
  <c r="BC17" i="43"/>
  <c r="BA17" i="43"/>
  <c r="AV17" i="43"/>
  <c r="AU17" i="43"/>
  <c r="AT17" i="43"/>
  <c r="AS17" i="43"/>
  <c r="AR17" i="43"/>
  <c r="AQ17" i="43"/>
  <c r="AP17" i="43"/>
  <c r="AO17" i="43"/>
  <c r="AN17" i="43"/>
  <c r="AM17" i="43"/>
  <c r="AL17" i="43"/>
  <c r="AK17" i="43"/>
  <c r="AJ17" i="43"/>
  <c r="AI17" i="43"/>
  <c r="AH17" i="43"/>
  <c r="AG17" i="43"/>
  <c r="AF17" i="43"/>
  <c r="AE17" i="43"/>
  <c r="AD17" i="43"/>
  <c r="AB17" i="43"/>
  <c r="U17" i="43"/>
  <c r="T17" i="43"/>
  <c r="S17" i="43"/>
  <c r="R17" i="43"/>
  <c r="Q17" i="43"/>
  <c r="P17" i="43"/>
  <c r="O17" i="43"/>
  <c r="N17" i="43"/>
  <c r="M17" i="43"/>
  <c r="L17" i="43"/>
  <c r="K17" i="43"/>
  <c r="J17" i="43"/>
  <c r="I17" i="43"/>
  <c r="H17" i="43"/>
  <c r="G17" i="43"/>
  <c r="F17" i="43"/>
  <c r="E17" i="43"/>
  <c r="D17" i="43"/>
  <c r="C17" i="43"/>
  <c r="BC16" i="43"/>
  <c r="BA16" i="43"/>
  <c r="AV16" i="43"/>
  <c r="AU16" i="43"/>
  <c r="AT16" i="43"/>
  <c r="AS16" i="43"/>
  <c r="AR16" i="43"/>
  <c r="AQ16" i="43"/>
  <c r="AP16" i="43"/>
  <c r="AO16" i="43"/>
  <c r="AN16" i="43"/>
  <c r="AM16" i="43"/>
  <c r="AL16" i="43"/>
  <c r="AK16" i="43"/>
  <c r="AJ16" i="43"/>
  <c r="AI16" i="43"/>
  <c r="AH16" i="43"/>
  <c r="AG16" i="43"/>
  <c r="AF16" i="43"/>
  <c r="AE16" i="43"/>
  <c r="AD16" i="43"/>
  <c r="AB16" i="43"/>
  <c r="U16" i="43"/>
  <c r="T16" i="43"/>
  <c r="S16" i="43"/>
  <c r="R16" i="43"/>
  <c r="Q16" i="43"/>
  <c r="P16" i="43"/>
  <c r="O16" i="43"/>
  <c r="N16" i="43"/>
  <c r="M16" i="43"/>
  <c r="L16" i="43"/>
  <c r="K16" i="43"/>
  <c r="J16" i="43"/>
  <c r="I16" i="43"/>
  <c r="H16" i="43"/>
  <c r="G16" i="43"/>
  <c r="F16" i="43"/>
  <c r="E16" i="43"/>
  <c r="D16" i="43"/>
  <c r="C16" i="43"/>
  <c r="BC15" i="43"/>
  <c r="BA15" i="43"/>
  <c r="AV15" i="43"/>
  <c r="AU15" i="43"/>
  <c r="AT15" i="43"/>
  <c r="AS15" i="43"/>
  <c r="AR15" i="43"/>
  <c r="AQ15" i="43"/>
  <c r="AP15" i="43"/>
  <c r="AO15" i="43"/>
  <c r="AN15" i="43"/>
  <c r="AM15" i="43"/>
  <c r="AL15" i="43"/>
  <c r="AK15" i="43"/>
  <c r="AJ15" i="43"/>
  <c r="AI15" i="43"/>
  <c r="AH15" i="43"/>
  <c r="AG15" i="43"/>
  <c r="AF15" i="43"/>
  <c r="AE15" i="43"/>
  <c r="AD15" i="43"/>
  <c r="AB15" i="43"/>
  <c r="U15" i="43"/>
  <c r="T15" i="43"/>
  <c r="S15" i="43"/>
  <c r="R15" i="43"/>
  <c r="Q15" i="43"/>
  <c r="P15" i="43"/>
  <c r="O15" i="43"/>
  <c r="N15" i="43"/>
  <c r="M15" i="43"/>
  <c r="L15" i="43"/>
  <c r="K15" i="43"/>
  <c r="J15" i="43"/>
  <c r="I15" i="43"/>
  <c r="H15" i="43"/>
  <c r="G15" i="43"/>
  <c r="F15" i="43"/>
  <c r="E15" i="43"/>
  <c r="D15" i="43"/>
  <c r="C15" i="43"/>
  <c r="BC14" i="43"/>
  <c r="BA14" i="43"/>
  <c r="AV14" i="43"/>
  <c r="AU14" i="43"/>
  <c r="AT14" i="43"/>
  <c r="AS14" i="43"/>
  <c r="AR14" i="43"/>
  <c r="AQ14" i="43"/>
  <c r="AP14" i="43"/>
  <c r="AO14" i="43"/>
  <c r="AN14" i="43"/>
  <c r="AM14" i="43"/>
  <c r="AL14" i="43"/>
  <c r="AK14" i="43"/>
  <c r="AJ14" i="43"/>
  <c r="AI14" i="43"/>
  <c r="AH14" i="43"/>
  <c r="AG14" i="43"/>
  <c r="AF14" i="43"/>
  <c r="AE14" i="43"/>
  <c r="AD14" i="43"/>
  <c r="AB14" i="43"/>
  <c r="U14" i="43"/>
  <c r="T14" i="43"/>
  <c r="S14" i="43"/>
  <c r="R14" i="43"/>
  <c r="Q14" i="43"/>
  <c r="P14" i="43"/>
  <c r="O14" i="43"/>
  <c r="N14" i="43"/>
  <c r="M14" i="43"/>
  <c r="L14" i="43"/>
  <c r="K14" i="43"/>
  <c r="J14" i="43"/>
  <c r="I14" i="43"/>
  <c r="H14" i="43"/>
  <c r="G14" i="43"/>
  <c r="F14" i="43"/>
  <c r="E14" i="43"/>
  <c r="D14" i="43"/>
  <c r="C14" i="43"/>
  <c r="BC13" i="43"/>
  <c r="BA13" i="43"/>
  <c r="AV13" i="43"/>
  <c r="AU13" i="43"/>
  <c r="AT13" i="43"/>
  <c r="AS13" i="43"/>
  <c r="AR13" i="43"/>
  <c r="AQ13" i="43"/>
  <c r="AP13" i="43"/>
  <c r="AO13" i="43"/>
  <c r="AN13" i="43"/>
  <c r="AM13" i="43"/>
  <c r="AL13" i="43"/>
  <c r="AK13" i="43"/>
  <c r="AJ13" i="43"/>
  <c r="AI13" i="43"/>
  <c r="AH13" i="43"/>
  <c r="AG13" i="43"/>
  <c r="AF13" i="43"/>
  <c r="AE13" i="43"/>
  <c r="AD13" i="43"/>
  <c r="AB13" i="43"/>
  <c r="U13" i="43"/>
  <c r="T13" i="43"/>
  <c r="S13" i="43"/>
  <c r="R13" i="43"/>
  <c r="Q13" i="43"/>
  <c r="P13" i="43"/>
  <c r="O13" i="43"/>
  <c r="N13" i="43"/>
  <c r="M13" i="43"/>
  <c r="L13" i="43"/>
  <c r="K13" i="43"/>
  <c r="J13" i="43"/>
  <c r="I13" i="43"/>
  <c r="H13" i="43"/>
  <c r="G13" i="43"/>
  <c r="F13" i="43"/>
  <c r="E13" i="43"/>
  <c r="D13" i="43"/>
  <c r="C13" i="43"/>
  <c r="BC12" i="43"/>
  <c r="BA12" i="43"/>
  <c r="AV12" i="43"/>
  <c r="AU12" i="43"/>
  <c r="AT12" i="43"/>
  <c r="AS12" i="43"/>
  <c r="AR12" i="43"/>
  <c r="AQ12" i="43"/>
  <c r="AP12" i="43"/>
  <c r="AO12" i="43"/>
  <c r="AN12" i="43"/>
  <c r="AM12" i="43"/>
  <c r="AL12" i="43"/>
  <c r="AK12" i="43"/>
  <c r="AJ12" i="43"/>
  <c r="AI12" i="43"/>
  <c r="AH12" i="43"/>
  <c r="AG12" i="43"/>
  <c r="AF12" i="43"/>
  <c r="AE12" i="43"/>
  <c r="AD12" i="43"/>
  <c r="AB12" i="43"/>
  <c r="U12" i="43"/>
  <c r="T12" i="43"/>
  <c r="S12" i="43"/>
  <c r="R12" i="43"/>
  <c r="Q12" i="43"/>
  <c r="P12" i="43"/>
  <c r="O12" i="43"/>
  <c r="N12" i="43"/>
  <c r="M12" i="43"/>
  <c r="L12" i="43"/>
  <c r="K12" i="43"/>
  <c r="J12" i="43"/>
  <c r="I12" i="43"/>
  <c r="H12" i="43"/>
  <c r="G12" i="43"/>
  <c r="F12" i="43"/>
  <c r="E12" i="43"/>
  <c r="D12" i="43"/>
  <c r="C12" i="43"/>
  <c r="BC11" i="43"/>
  <c r="BA11" i="43"/>
  <c r="AV11" i="43"/>
  <c r="AU11" i="43"/>
  <c r="AT11" i="43"/>
  <c r="AS11" i="43"/>
  <c r="AR11" i="43"/>
  <c r="AQ11" i="43"/>
  <c r="AP11" i="43"/>
  <c r="AO11" i="43"/>
  <c r="AN11" i="43"/>
  <c r="AM11" i="43"/>
  <c r="AL11" i="43"/>
  <c r="AK11" i="43"/>
  <c r="AJ11" i="43"/>
  <c r="AI11" i="43"/>
  <c r="AH11" i="43"/>
  <c r="AG11" i="43"/>
  <c r="AF11" i="43"/>
  <c r="AE11" i="43"/>
  <c r="AD11" i="43"/>
  <c r="AB11" i="43"/>
  <c r="U11" i="43"/>
  <c r="T11" i="43"/>
  <c r="S11" i="43"/>
  <c r="R11" i="43"/>
  <c r="Q11" i="43"/>
  <c r="P11" i="43"/>
  <c r="O11" i="43"/>
  <c r="N11" i="43"/>
  <c r="M11" i="43"/>
  <c r="L11" i="43"/>
  <c r="K11" i="43"/>
  <c r="J11" i="43"/>
  <c r="I11" i="43"/>
  <c r="H11" i="43"/>
  <c r="G11" i="43"/>
  <c r="F11" i="43"/>
  <c r="E11" i="43"/>
  <c r="D11" i="43"/>
  <c r="C11" i="43"/>
  <c r="BC10" i="43"/>
  <c r="BA10" i="43"/>
  <c r="AV10" i="43"/>
  <c r="AU10" i="43"/>
  <c r="AT10" i="43"/>
  <c r="AS10" i="43"/>
  <c r="AR10" i="43"/>
  <c r="AQ10" i="43"/>
  <c r="AP10" i="43"/>
  <c r="AO10" i="43"/>
  <c r="AN10" i="43"/>
  <c r="AM10" i="43"/>
  <c r="AL10" i="43"/>
  <c r="AK10" i="43"/>
  <c r="AJ10" i="43"/>
  <c r="AI10" i="43"/>
  <c r="AH10" i="43"/>
  <c r="AG10" i="43"/>
  <c r="AF10" i="43"/>
  <c r="AE10" i="43"/>
  <c r="AD10" i="43"/>
  <c r="AB10" i="43"/>
  <c r="U10" i="43"/>
  <c r="T10" i="43"/>
  <c r="S10" i="43"/>
  <c r="R10" i="43"/>
  <c r="Q10" i="43"/>
  <c r="P10" i="43"/>
  <c r="O10" i="43"/>
  <c r="N10" i="43"/>
  <c r="M10" i="43"/>
  <c r="L10" i="43"/>
  <c r="K10" i="43"/>
  <c r="J10" i="43"/>
  <c r="I10" i="43"/>
  <c r="H10" i="43"/>
  <c r="G10" i="43"/>
  <c r="F10" i="43"/>
  <c r="E10" i="43"/>
  <c r="D10" i="43"/>
  <c r="C10" i="43"/>
  <c r="BC9" i="43"/>
  <c r="BA9" i="43"/>
  <c r="AV9" i="43"/>
  <c r="AU9" i="43"/>
  <c r="AT9" i="43"/>
  <c r="AS9" i="43"/>
  <c r="AR9" i="43"/>
  <c r="AQ9" i="43"/>
  <c r="AP9" i="43"/>
  <c r="AO9" i="43"/>
  <c r="AN9" i="43"/>
  <c r="AM9" i="43"/>
  <c r="AL9" i="43"/>
  <c r="AK9" i="43"/>
  <c r="AJ9" i="43"/>
  <c r="AI9" i="43"/>
  <c r="AH9" i="43"/>
  <c r="AG9" i="43"/>
  <c r="AF9" i="43"/>
  <c r="AE9" i="43"/>
  <c r="AD9" i="43"/>
  <c r="AB9" i="43"/>
  <c r="U9" i="43"/>
  <c r="T9" i="43"/>
  <c r="S9" i="43"/>
  <c r="R9" i="43"/>
  <c r="Q9" i="43"/>
  <c r="P9" i="43"/>
  <c r="O9" i="43"/>
  <c r="N9" i="43"/>
  <c r="M9" i="43"/>
  <c r="L9" i="43"/>
  <c r="K9" i="43"/>
  <c r="J9" i="43"/>
  <c r="I9" i="43"/>
  <c r="H9" i="43"/>
  <c r="G9" i="43"/>
  <c r="F9" i="43"/>
  <c r="E9" i="43"/>
  <c r="D9" i="43"/>
  <c r="C9" i="43"/>
  <c r="BC7" i="43"/>
  <c r="BA7" i="43"/>
  <c r="AV7" i="43"/>
  <c r="AU7" i="43"/>
  <c r="AT7" i="43"/>
  <c r="AS7" i="43"/>
  <c r="AR7" i="43"/>
  <c r="AQ7" i="43"/>
  <c r="AP7" i="43"/>
  <c r="AO7" i="43"/>
  <c r="AN7" i="43"/>
  <c r="AM7" i="43"/>
  <c r="AL7" i="43"/>
  <c r="AK7" i="43"/>
  <c r="AJ7" i="43"/>
  <c r="AI7" i="43"/>
  <c r="AH7" i="43"/>
  <c r="AG7" i="43"/>
  <c r="AF7" i="43"/>
  <c r="AE7" i="43"/>
  <c r="AD7" i="43"/>
  <c r="AB7" i="43"/>
  <c r="U7" i="43"/>
  <c r="T7" i="43"/>
  <c r="S7" i="43"/>
  <c r="R7" i="43"/>
  <c r="Q7" i="43"/>
  <c r="P7" i="43"/>
  <c r="O7" i="43"/>
  <c r="N7" i="43"/>
  <c r="M7" i="43"/>
  <c r="L7" i="43"/>
  <c r="K7" i="43"/>
  <c r="J7" i="43"/>
  <c r="I7" i="43"/>
  <c r="H7" i="43"/>
  <c r="G7" i="43"/>
  <c r="F7" i="43"/>
  <c r="E7" i="43"/>
  <c r="D7" i="43"/>
  <c r="C7" i="43"/>
  <c r="BC6" i="43"/>
  <c r="BA6" i="43"/>
  <c r="AV6" i="43"/>
  <c r="AU6" i="43"/>
  <c r="AT6" i="43"/>
  <c r="AS6" i="43"/>
  <c r="AR6" i="43"/>
  <c r="AQ6" i="43"/>
  <c r="AP6" i="43"/>
  <c r="AO6" i="43"/>
  <c r="AN6" i="43"/>
  <c r="AM6" i="43"/>
  <c r="AL6" i="43"/>
  <c r="AK6" i="43"/>
  <c r="AJ6" i="43"/>
  <c r="AI6" i="43"/>
  <c r="AH6" i="43"/>
  <c r="AG6" i="43"/>
  <c r="AF6" i="43"/>
  <c r="AE6" i="43"/>
  <c r="AD6" i="43"/>
  <c r="AB6" i="43"/>
  <c r="U6" i="43"/>
  <c r="T6" i="43"/>
  <c r="S6" i="43"/>
  <c r="R6" i="43"/>
  <c r="Q6" i="43"/>
  <c r="P6" i="43"/>
  <c r="O6" i="43"/>
  <c r="N6" i="43"/>
  <c r="M6" i="43"/>
  <c r="L6" i="43"/>
  <c r="K6" i="43"/>
  <c r="J6" i="43"/>
  <c r="I6" i="43"/>
  <c r="H6" i="43"/>
  <c r="G6" i="43"/>
  <c r="F6" i="43"/>
  <c r="E6" i="43"/>
  <c r="D6" i="43"/>
  <c r="C6" i="43"/>
  <c r="BC5" i="43"/>
  <c r="BA5" i="43"/>
  <c r="AV5" i="43"/>
  <c r="AU5" i="43"/>
  <c r="AT5" i="43"/>
  <c r="AS5" i="43"/>
  <c r="AR5" i="43"/>
  <c r="AQ5" i="43"/>
  <c r="AP5" i="43"/>
  <c r="AO5" i="43"/>
  <c r="AN5" i="43"/>
  <c r="AM5" i="43"/>
  <c r="AL5" i="43"/>
  <c r="AK5" i="43"/>
  <c r="AJ5" i="43"/>
  <c r="AI5" i="43"/>
  <c r="AH5" i="43"/>
  <c r="AG5" i="43"/>
  <c r="AF5" i="43"/>
  <c r="AE5" i="43"/>
  <c r="AD5" i="43"/>
  <c r="AB5" i="43"/>
  <c r="U5" i="43"/>
  <c r="T5" i="43"/>
  <c r="S5" i="43"/>
  <c r="R5" i="43"/>
  <c r="Q5" i="43"/>
  <c r="P5" i="43"/>
  <c r="O5" i="43"/>
  <c r="N5" i="43"/>
  <c r="M5" i="43"/>
  <c r="L5" i="43"/>
  <c r="K5" i="43"/>
  <c r="J5" i="43"/>
  <c r="I5" i="43"/>
  <c r="H5" i="43"/>
  <c r="G5" i="43"/>
  <c r="F5" i="43"/>
  <c r="E5" i="43"/>
  <c r="D5" i="43"/>
  <c r="C5" i="43"/>
  <c r="A334" i="53" l="1"/>
  <c r="A346" i="53" s="1"/>
  <c r="A736" i="53" l="1"/>
  <c r="A746" i="53" s="1"/>
  <c r="AV10" i="16"/>
  <c r="AU10" i="16"/>
  <c r="AT10" i="16"/>
  <c r="AS746" i="53" s="1"/>
  <c r="AS10" i="16"/>
  <c r="AR746" i="53" s="1"/>
  <c r="AR10" i="16"/>
  <c r="AQ10" i="16"/>
  <c r="AP10" i="16"/>
  <c r="AO746" i="53" s="1"/>
  <c r="AO10" i="16"/>
  <c r="AN746" i="53" s="1"/>
  <c r="AN10" i="16"/>
  <c r="AM10" i="16"/>
  <c r="AL10" i="16"/>
  <c r="AK746" i="53" s="1"/>
  <c r="AK10" i="16"/>
  <c r="AJ746" i="53" s="1"/>
  <c r="AJ10" i="16"/>
  <c r="AI10" i="16"/>
  <c r="AH10" i="16"/>
  <c r="AG746" i="53" s="1"/>
  <c r="AG10" i="16"/>
  <c r="AF746" i="53" s="1"/>
  <c r="AF10" i="16"/>
  <c r="AE10" i="16"/>
  <c r="AD10" i="16"/>
  <c r="AC746" i="53" s="1"/>
  <c r="BB746" i="53"/>
  <c r="AZ746" i="53"/>
  <c r="AQ746" i="53" l="1"/>
  <c r="AD746" i="53"/>
  <c r="AH746" i="53"/>
  <c r="AP746" i="53"/>
  <c r="AI746" i="53"/>
  <c r="AT746" i="53"/>
  <c r="AL746" i="53"/>
  <c r="AE746" i="53"/>
  <c r="AM746" i="53"/>
  <c r="AU746" i="53"/>
  <c r="B314" i="54"/>
  <c r="BC16" i="57"/>
  <c r="BA16" i="57"/>
  <c r="AU16" i="57"/>
  <c r="AT16" i="57"/>
  <c r="AS16" i="57"/>
  <c r="AR16" i="57"/>
  <c r="AQ16" i="57"/>
  <c r="AP16" i="57"/>
  <c r="AO16" i="57"/>
  <c r="AN16" i="57"/>
  <c r="AM16" i="57"/>
  <c r="AL16" i="57"/>
  <c r="AK16" i="57"/>
  <c r="AJ16" i="57"/>
  <c r="AI16" i="57"/>
  <c r="AH16" i="57"/>
  <c r="AG16" i="57"/>
  <c r="AF16" i="57"/>
  <c r="AE16" i="57"/>
  <c r="AD16" i="57"/>
  <c r="BC15" i="57"/>
  <c r="BA15" i="57"/>
  <c r="AZ705" i="53" s="1"/>
  <c r="AU15" i="57"/>
  <c r="AT15" i="57"/>
  <c r="AS705" i="53" s="1"/>
  <c r="AS15" i="57"/>
  <c r="AR705" i="53" s="1"/>
  <c r="AR15" i="57"/>
  <c r="AQ705" i="53" s="1"/>
  <c r="AQ15" i="57"/>
  <c r="AP705" i="53" s="1"/>
  <c r="AP15" i="57"/>
  <c r="AO705" i="53" s="1"/>
  <c r="AO15" i="57"/>
  <c r="AN705" i="53" s="1"/>
  <c r="AN15" i="57"/>
  <c r="AM15" i="57"/>
  <c r="AL705" i="53" s="1"/>
  <c r="AL15" i="57"/>
  <c r="AK705" i="53" s="1"/>
  <c r="AK15" i="57"/>
  <c r="AJ705" i="53" s="1"/>
  <c r="AJ15" i="57"/>
  <c r="AI705" i="53" s="1"/>
  <c r="AI15" i="57"/>
  <c r="AH705" i="53" s="1"/>
  <c r="AH15" i="57"/>
  <c r="AG705" i="53" s="1"/>
  <c r="AG15" i="57"/>
  <c r="AF705" i="53" s="1"/>
  <c r="AF15" i="57"/>
  <c r="AE15" i="57"/>
  <c r="AD705" i="53" s="1"/>
  <c r="AD15" i="57"/>
  <c r="AC705" i="53" s="1"/>
  <c r="BC13" i="57"/>
  <c r="BB708" i="53" s="1"/>
  <c r="BB13" i="57"/>
  <c r="BA708" i="53" s="1"/>
  <c r="BA13" i="57"/>
  <c r="AZ708" i="53" s="1"/>
  <c r="AZ13" i="57"/>
  <c r="AY708" i="53" s="1"/>
  <c r="AU13" i="57"/>
  <c r="AT708" i="53" s="1"/>
  <c r="AT13" i="57"/>
  <c r="AS708" i="53" s="1"/>
  <c r="AS13" i="57"/>
  <c r="AR708" i="53" s="1"/>
  <c r="AR13" i="57"/>
  <c r="AQ708" i="53" s="1"/>
  <c r="AQ13" i="57"/>
  <c r="AP708" i="53" s="1"/>
  <c r="AP13" i="57"/>
  <c r="AO708" i="53" s="1"/>
  <c r="AO13" i="57"/>
  <c r="AN708" i="53" s="1"/>
  <c r="AN13" i="57"/>
  <c r="AM708" i="53" s="1"/>
  <c r="AM13" i="57"/>
  <c r="AL708" i="53" s="1"/>
  <c r="AL13" i="57"/>
  <c r="AK708" i="53" s="1"/>
  <c r="AK13" i="57"/>
  <c r="AJ708" i="53" s="1"/>
  <c r="AJ13" i="57"/>
  <c r="AI13" i="57"/>
  <c r="AH708" i="53" s="1"/>
  <c r="AH13" i="57"/>
  <c r="AG708" i="53" s="1"/>
  <c r="AG13" i="57"/>
  <c r="AF708" i="53" s="1"/>
  <c r="AF13" i="57"/>
  <c r="AE13" i="57"/>
  <c r="AD13" i="57"/>
  <c r="BC12" i="57"/>
  <c r="BB12" i="57"/>
  <c r="BA12" i="57"/>
  <c r="AZ707" i="53" s="1"/>
  <c r="AU12" i="57"/>
  <c r="AT707" i="53" s="1"/>
  <c r="AT12" i="57"/>
  <c r="AS707" i="53" s="1"/>
  <c r="AS12" i="57"/>
  <c r="AR707" i="53" s="1"/>
  <c r="AR12" i="57"/>
  <c r="AQ707" i="53" s="1"/>
  <c r="AQ12" i="57"/>
  <c r="AP707" i="53" s="1"/>
  <c r="AP12" i="57"/>
  <c r="AO707" i="53" s="1"/>
  <c r="AO12" i="57"/>
  <c r="AN707" i="53" s="1"/>
  <c r="AN12" i="57"/>
  <c r="AM12" i="57"/>
  <c r="AL707" i="53" s="1"/>
  <c r="AL12" i="57"/>
  <c r="AK707" i="53" s="1"/>
  <c r="AK12" i="57"/>
  <c r="AJ707" i="53" s="1"/>
  <c r="AJ12" i="57"/>
  <c r="AI707" i="53" s="1"/>
  <c r="AI12" i="57"/>
  <c r="AH707" i="53" s="1"/>
  <c r="AH12" i="57"/>
  <c r="AG707" i="53" s="1"/>
  <c r="AG12" i="57"/>
  <c r="AF707" i="53" s="1"/>
  <c r="AF12" i="57"/>
  <c r="AE707" i="53" s="1"/>
  <c r="AE12" i="57"/>
  <c r="AD707" i="53" s="1"/>
  <c r="AD12" i="57"/>
  <c r="AC707" i="53" s="1"/>
  <c r="BC11" i="57"/>
  <c r="BB11" i="57"/>
  <c r="BA11" i="57"/>
  <c r="AU11" i="57"/>
  <c r="AT11" i="57"/>
  <c r="AS11" i="57"/>
  <c r="AR11" i="57"/>
  <c r="AQ11" i="57"/>
  <c r="AP11" i="57"/>
  <c r="AO11" i="57"/>
  <c r="AN11" i="57"/>
  <c r="AM11" i="57"/>
  <c r="AL11" i="57"/>
  <c r="AK11" i="57"/>
  <c r="AJ11" i="57"/>
  <c r="AI11" i="57"/>
  <c r="AH11" i="57"/>
  <c r="AG11" i="57"/>
  <c r="AF11" i="57"/>
  <c r="AE11" i="57"/>
  <c r="AD11" i="57"/>
  <c r="BC9" i="57"/>
  <c r="AU9" i="57"/>
  <c r="AT9" i="57"/>
  <c r="AS9" i="57"/>
  <c r="AR9" i="57"/>
  <c r="AQ9" i="57"/>
  <c r="AP9" i="57"/>
  <c r="AO9" i="57"/>
  <c r="AN9" i="57"/>
  <c r="AM9" i="57"/>
  <c r="AL9" i="57"/>
  <c r="AK9" i="57"/>
  <c r="AJ9" i="57"/>
  <c r="AI9" i="57"/>
  <c r="AH9" i="57"/>
  <c r="AG9" i="57"/>
  <c r="AF9" i="57"/>
  <c r="AE9" i="57"/>
  <c r="AD9" i="57"/>
  <c r="BC8" i="57"/>
  <c r="AY8" i="57"/>
  <c r="AX8" i="57"/>
  <c r="AV8" i="57"/>
  <c r="AU8" i="57"/>
  <c r="AT8" i="57"/>
  <c r="AS8" i="57"/>
  <c r="AR8" i="57"/>
  <c r="AQ8" i="57"/>
  <c r="AP8" i="57"/>
  <c r="AO8" i="57"/>
  <c r="AN8" i="57"/>
  <c r="AM8" i="57"/>
  <c r="AL8" i="57"/>
  <c r="AK8" i="57"/>
  <c r="AJ8" i="57"/>
  <c r="AI8" i="57"/>
  <c r="AH8" i="57"/>
  <c r="AG8" i="57"/>
  <c r="AF8" i="57"/>
  <c r="AE8" i="57"/>
  <c r="AD8" i="57"/>
  <c r="BC7" i="57"/>
  <c r="BA7" i="57"/>
  <c r="AU7" i="57"/>
  <c r="AT7" i="57"/>
  <c r="AS7" i="57"/>
  <c r="AR7" i="57"/>
  <c r="AQ7" i="57"/>
  <c r="AP7" i="57"/>
  <c r="AO7" i="57"/>
  <c r="AN7" i="57"/>
  <c r="AM7" i="57"/>
  <c r="AL7" i="57"/>
  <c r="AK7" i="57"/>
  <c r="AJ7" i="57"/>
  <c r="AI7" i="57"/>
  <c r="AH7" i="57"/>
  <c r="AG7" i="57"/>
  <c r="AF7" i="57"/>
  <c r="AE7" i="57"/>
  <c r="AD7" i="57"/>
  <c r="BC6" i="57"/>
  <c r="BA6" i="57"/>
  <c r="AY6" i="57"/>
  <c r="AX6" i="57"/>
  <c r="AU6" i="57"/>
  <c r="AT6" i="57"/>
  <c r="AS6" i="57"/>
  <c r="AR6" i="57"/>
  <c r="AQ6" i="57"/>
  <c r="AP6" i="57"/>
  <c r="AO6" i="57"/>
  <c r="AN6" i="57"/>
  <c r="AM6" i="57"/>
  <c r="AL6" i="57"/>
  <c r="AK6" i="57"/>
  <c r="AJ6" i="57"/>
  <c r="AI6" i="57"/>
  <c r="AH6" i="57"/>
  <c r="AG6" i="57"/>
  <c r="AF6" i="57"/>
  <c r="AE6" i="57"/>
  <c r="AD6" i="57"/>
  <c r="BC5" i="57"/>
  <c r="BB693" i="53" s="1"/>
  <c r="AU5" i="57"/>
  <c r="AT693" i="53" s="1"/>
  <c r="AT5" i="57"/>
  <c r="AS693" i="53" s="1"/>
  <c r="AS5" i="57"/>
  <c r="AR693" i="53" s="1"/>
  <c r="AR5" i="57"/>
  <c r="AQ693" i="53" s="1"/>
  <c r="AQ5" i="57"/>
  <c r="AP5" i="57"/>
  <c r="AO5" i="57"/>
  <c r="AN5" i="57"/>
  <c r="AM5" i="57"/>
  <c r="AL693" i="53" s="1"/>
  <c r="AL5" i="57"/>
  <c r="AK693" i="53" s="1"/>
  <c r="AK5" i="57"/>
  <c r="AJ693" i="53" s="1"/>
  <c r="AJ5" i="57"/>
  <c r="AI5" i="57"/>
  <c r="AH693" i="53" s="1"/>
  <c r="AH5" i="57"/>
  <c r="AG5" i="57"/>
  <c r="AF693" i="53" s="1"/>
  <c r="AF5" i="57"/>
  <c r="AE5" i="57"/>
  <c r="AD693" i="53" s="1"/>
  <c r="AD5" i="57"/>
  <c r="AC693" i="53" s="1"/>
  <c r="BC10" i="57"/>
  <c r="BB706" i="53" s="1"/>
  <c r="BB10" i="57"/>
  <c r="BA706" i="53" s="1"/>
  <c r="BA10" i="57"/>
  <c r="AZ706" i="53" s="1"/>
  <c r="AU10" i="57"/>
  <c r="AT706" i="53" s="1"/>
  <c r="AT10" i="57"/>
  <c r="AS706" i="53" s="1"/>
  <c r="AS10" i="57"/>
  <c r="AR706" i="53" s="1"/>
  <c r="AR10" i="57"/>
  <c r="AQ706" i="53" s="1"/>
  <c r="AQ10" i="57"/>
  <c r="AP706" i="53" s="1"/>
  <c r="AP10" i="57"/>
  <c r="AO10" i="57"/>
  <c r="AN706" i="53" s="1"/>
  <c r="AN10" i="57"/>
  <c r="AM706" i="53" s="1"/>
  <c r="AM10" i="57"/>
  <c r="AL706" i="53" s="1"/>
  <c r="AL10" i="57"/>
  <c r="AK10" i="57"/>
  <c r="AJ706" i="53" s="1"/>
  <c r="AJ10" i="57"/>
  <c r="AI706" i="53" s="1"/>
  <c r="AI10" i="57"/>
  <c r="AH706" i="53" s="1"/>
  <c r="AH10" i="57"/>
  <c r="AG10" i="57"/>
  <c r="AF706" i="53" s="1"/>
  <c r="AF10" i="57"/>
  <c r="AE706" i="53" s="1"/>
  <c r="AE10" i="57"/>
  <c r="AD706" i="53" s="1"/>
  <c r="AD10" i="57"/>
  <c r="AC706" i="53" s="1"/>
  <c r="BB707" i="53"/>
  <c r="AM707" i="53"/>
  <c r="AE708" i="53"/>
  <c r="AD708" i="53"/>
  <c r="AC708" i="53"/>
  <c r="BC10" i="49"/>
  <c r="BB10" i="49"/>
  <c r="BA10" i="49"/>
  <c r="AU10" i="49"/>
  <c r="AT10" i="49"/>
  <c r="AS10" i="49"/>
  <c r="AR10" i="49"/>
  <c r="AQ10" i="49"/>
  <c r="AP10" i="49"/>
  <c r="AO10" i="49"/>
  <c r="AN10" i="49"/>
  <c r="AM10" i="49"/>
  <c r="AL10" i="49"/>
  <c r="AK10" i="49"/>
  <c r="AJ10" i="49"/>
  <c r="AI10" i="49"/>
  <c r="AH10" i="49"/>
  <c r="AG10" i="49"/>
  <c r="AF10" i="49"/>
  <c r="AE10" i="49"/>
  <c r="AD10" i="49"/>
  <c r="BC16" i="49"/>
  <c r="AU16" i="49"/>
  <c r="AT16" i="49"/>
  <c r="AS16" i="49"/>
  <c r="AR16" i="49"/>
  <c r="AQ16" i="49"/>
  <c r="AP16" i="49"/>
  <c r="AO16" i="49"/>
  <c r="AN16" i="49"/>
  <c r="AM16" i="49"/>
  <c r="AL16" i="49"/>
  <c r="AK16" i="49"/>
  <c r="AJ16" i="49"/>
  <c r="AI16" i="49"/>
  <c r="AH16" i="49"/>
  <c r="AG16" i="49"/>
  <c r="AF16" i="49"/>
  <c r="AE16" i="49"/>
  <c r="AD16" i="49"/>
  <c r="BC15" i="49"/>
  <c r="AU15" i="49"/>
  <c r="AT15" i="49"/>
  <c r="AS15" i="49"/>
  <c r="AR15" i="49"/>
  <c r="AQ15" i="49"/>
  <c r="AP15" i="49"/>
  <c r="AO15" i="49"/>
  <c r="AN15" i="49"/>
  <c r="AM15" i="49"/>
  <c r="AL15" i="49"/>
  <c r="AK15" i="49"/>
  <c r="AJ15" i="49"/>
  <c r="AI15" i="49"/>
  <c r="AH15" i="49"/>
  <c r="AG15" i="49"/>
  <c r="AF15" i="49"/>
  <c r="AE15" i="49"/>
  <c r="AD15" i="49"/>
  <c r="BC13" i="49"/>
  <c r="BB13" i="49"/>
  <c r="BA13" i="49"/>
  <c r="AU13" i="49"/>
  <c r="AT13" i="49"/>
  <c r="AS13" i="49"/>
  <c r="AR13" i="49"/>
  <c r="AQ13" i="49"/>
  <c r="AP13" i="49"/>
  <c r="AO13" i="49"/>
  <c r="AN13" i="49"/>
  <c r="AM13" i="49"/>
  <c r="AL13" i="49"/>
  <c r="AK13" i="49"/>
  <c r="AJ13" i="49"/>
  <c r="AI13" i="49"/>
  <c r="AH13" i="49"/>
  <c r="AG13" i="49"/>
  <c r="AF13" i="49"/>
  <c r="AE13" i="49"/>
  <c r="AD13" i="49"/>
  <c r="BC12" i="49"/>
  <c r="BB12" i="49"/>
  <c r="BA12" i="49"/>
  <c r="AU12" i="49"/>
  <c r="AT12" i="49"/>
  <c r="AS12" i="49"/>
  <c r="AR12" i="49"/>
  <c r="AQ12" i="49"/>
  <c r="AP12" i="49"/>
  <c r="AO12" i="49"/>
  <c r="AN12" i="49"/>
  <c r="AM12" i="49"/>
  <c r="AL12" i="49"/>
  <c r="AK12" i="49"/>
  <c r="AJ12" i="49"/>
  <c r="AI12" i="49"/>
  <c r="AH12" i="49"/>
  <c r="AG12" i="49"/>
  <c r="AF12" i="49"/>
  <c r="AE12" i="49"/>
  <c r="AD12" i="49"/>
  <c r="BC11" i="49"/>
  <c r="BB11" i="49"/>
  <c r="BA11" i="49"/>
  <c r="AU11" i="49"/>
  <c r="AT11" i="49"/>
  <c r="AS11" i="49"/>
  <c r="AR11" i="49"/>
  <c r="AQ11" i="49"/>
  <c r="AP11" i="49"/>
  <c r="AO11" i="49"/>
  <c r="AN11" i="49"/>
  <c r="AM11" i="49"/>
  <c r="AL11" i="49"/>
  <c r="AK11" i="49"/>
  <c r="AJ11" i="49"/>
  <c r="AI11" i="49"/>
  <c r="AH11" i="49"/>
  <c r="AG11" i="49"/>
  <c r="AF11" i="49"/>
  <c r="AE11" i="49"/>
  <c r="AD11" i="49"/>
  <c r="BC9" i="49"/>
  <c r="AU9" i="49"/>
  <c r="AT9" i="49"/>
  <c r="AS9" i="49"/>
  <c r="AR9" i="49"/>
  <c r="AQ9" i="49"/>
  <c r="AP9" i="49"/>
  <c r="AO9" i="49"/>
  <c r="AN9" i="49"/>
  <c r="AM9" i="49"/>
  <c r="AL9" i="49"/>
  <c r="AK9" i="49"/>
  <c r="AJ9" i="49"/>
  <c r="AI9" i="49"/>
  <c r="AH9" i="49"/>
  <c r="AG9" i="49"/>
  <c r="AF9" i="49"/>
  <c r="AE9" i="49"/>
  <c r="AD9" i="49"/>
  <c r="BC8" i="49"/>
  <c r="AY8" i="49"/>
  <c r="AX8" i="49"/>
  <c r="AW8" i="49"/>
  <c r="AV8" i="49"/>
  <c r="AU8" i="49"/>
  <c r="AT8" i="49"/>
  <c r="AS8" i="49"/>
  <c r="AR8" i="49"/>
  <c r="AQ8" i="49"/>
  <c r="AP8" i="49"/>
  <c r="AO8" i="49"/>
  <c r="AN8" i="49"/>
  <c r="AM8" i="49"/>
  <c r="AL8" i="49"/>
  <c r="AK8" i="49"/>
  <c r="AJ8" i="49"/>
  <c r="AI8" i="49"/>
  <c r="AH8" i="49"/>
  <c r="AG8" i="49"/>
  <c r="AF8" i="49"/>
  <c r="AE8" i="49"/>
  <c r="AD8" i="49"/>
  <c r="BC7" i="49"/>
  <c r="AU7" i="49"/>
  <c r="AT7" i="49"/>
  <c r="AS7" i="49"/>
  <c r="AR7" i="49"/>
  <c r="AQ7" i="49"/>
  <c r="AP7" i="49"/>
  <c r="AO7" i="49"/>
  <c r="AN7" i="49"/>
  <c r="AM7" i="49"/>
  <c r="AL7" i="49"/>
  <c r="AK7" i="49"/>
  <c r="AJ7" i="49"/>
  <c r="AI7" i="49"/>
  <c r="AH7" i="49"/>
  <c r="AG7" i="49"/>
  <c r="AF7" i="49"/>
  <c r="AE7" i="49"/>
  <c r="AD7" i="49"/>
  <c r="BC6" i="49"/>
  <c r="AY6" i="49"/>
  <c r="AX6" i="49"/>
  <c r="AU6" i="49"/>
  <c r="AT6" i="49"/>
  <c r="AS6" i="49"/>
  <c r="AR6" i="49"/>
  <c r="AQ6" i="49"/>
  <c r="AP6" i="49"/>
  <c r="AO6" i="49"/>
  <c r="AN6" i="49"/>
  <c r="AM6" i="49"/>
  <c r="AL6" i="49"/>
  <c r="AK6" i="49"/>
  <c r="AJ6" i="49"/>
  <c r="AI6" i="49"/>
  <c r="AH6" i="49"/>
  <c r="AG6" i="49"/>
  <c r="AF6" i="49"/>
  <c r="AE6" i="49"/>
  <c r="AD6" i="49"/>
  <c r="BC5" i="49"/>
  <c r="AU5" i="49"/>
  <c r="AT5" i="49"/>
  <c r="AS5" i="49"/>
  <c r="AR5" i="49"/>
  <c r="AQ5" i="49"/>
  <c r="AP5" i="49"/>
  <c r="AO5" i="49"/>
  <c r="AN5" i="49"/>
  <c r="AM5" i="49"/>
  <c r="AL5" i="49"/>
  <c r="AK5" i="49"/>
  <c r="AJ5" i="49"/>
  <c r="AI5" i="49"/>
  <c r="AH5" i="49"/>
  <c r="AG5" i="49"/>
  <c r="AF5" i="49"/>
  <c r="AE5" i="49"/>
  <c r="AD5" i="49"/>
  <c r="A698" i="53"/>
  <c r="A708" i="53" s="1"/>
  <c r="A697" i="53"/>
  <c r="A707" i="53" s="1"/>
  <c r="AO706" i="53"/>
  <c r="AK706" i="53"/>
  <c r="AG706" i="53"/>
  <c r="BB705" i="53"/>
  <c r="AT705" i="53"/>
  <c r="AM705" i="53"/>
  <c r="AE705" i="53"/>
  <c r="A696" i="53"/>
  <c r="A706" i="53" s="1"/>
  <c r="AN693" i="53"/>
  <c r="AM693" i="53"/>
  <c r="AI693" i="53"/>
  <c r="AE693" i="53"/>
  <c r="A709" i="53"/>
  <c r="A705" i="53"/>
  <c r="AD694" i="53"/>
  <c r="AE694" i="53" s="1"/>
  <c r="AF694" i="53" s="1"/>
  <c r="AG694" i="53" s="1"/>
  <c r="AH694" i="53" s="1"/>
  <c r="AI694" i="53" s="1"/>
  <c r="AJ694" i="53" s="1"/>
  <c r="AK694" i="53" s="1"/>
  <c r="AL694" i="53" s="1"/>
  <c r="AM694" i="53" s="1"/>
  <c r="AN694" i="53" s="1"/>
  <c r="AO694" i="53" s="1"/>
  <c r="AP694" i="53" s="1"/>
  <c r="AQ694" i="53" s="1"/>
  <c r="AR694" i="53" s="1"/>
  <c r="AS694" i="53" s="1"/>
  <c r="AT694" i="53" s="1"/>
  <c r="AU694" i="53" s="1"/>
  <c r="AV694" i="53" s="1"/>
  <c r="AZ694" i="53" s="1"/>
  <c r="BA694" i="53" s="1"/>
  <c r="BB694" i="53" s="1"/>
  <c r="C694" i="53"/>
  <c r="D694" i="53" s="1"/>
  <c r="E694" i="53" s="1"/>
  <c r="F694" i="53" s="1"/>
  <c r="G694" i="53" s="1"/>
  <c r="H694" i="53" s="1"/>
  <c r="I694" i="53" s="1"/>
  <c r="J694" i="53" s="1"/>
  <c r="K694" i="53" s="1"/>
  <c r="L694" i="53" s="1"/>
  <c r="M694" i="53" s="1"/>
  <c r="N694" i="53" s="1"/>
  <c r="O694" i="53" s="1"/>
  <c r="P694" i="53" s="1"/>
  <c r="Q694" i="53" s="1"/>
  <c r="R694" i="53" s="1"/>
  <c r="S694" i="53" s="1"/>
  <c r="T694" i="53" s="1"/>
  <c r="U694" i="53" s="1"/>
  <c r="Y694" i="53" s="1"/>
  <c r="Z694" i="53" s="1"/>
  <c r="AA694" i="53" s="1"/>
  <c r="A1" i="57"/>
  <c r="G13" i="57" s="1"/>
  <c r="F698" i="53" s="1"/>
  <c r="AF4" i="57"/>
  <c r="AG4" i="57" s="1"/>
  <c r="AH4" i="57" s="1"/>
  <c r="AI4" i="57" s="1"/>
  <c r="AJ4" i="57" s="1"/>
  <c r="AK4" i="57" s="1"/>
  <c r="AL4" i="57" s="1"/>
  <c r="AM4" i="57" s="1"/>
  <c r="AN4" i="57" s="1"/>
  <c r="AO4" i="57" s="1"/>
  <c r="AP4" i="57" s="1"/>
  <c r="AQ4" i="57" s="1"/>
  <c r="AR4" i="57" s="1"/>
  <c r="AS4" i="57" s="1"/>
  <c r="AT4" i="57" s="1"/>
  <c r="AU4" i="57" s="1"/>
  <c r="AV4" i="57" s="1"/>
  <c r="AW4" i="57" s="1"/>
  <c r="AX4" i="57" s="1"/>
  <c r="AY4" i="57" s="1"/>
  <c r="AZ4" i="57" s="1"/>
  <c r="BA4" i="57" s="1"/>
  <c r="BB4" i="57" s="1"/>
  <c r="BC4" i="57" s="1"/>
  <c r="AE4" i="57"/>
  <c r="K4" i="57"/>
  <c r="L4" i="57" s="1"/>
  <c r="M4" i="57" s="1"/>
  <c r="N4" i="57" s="1"/>
  <c r="O4" i="57" s="1"/>
  <c r="P4" i="57" s="1"/>
  <c r="Q4" i="57" s="1"/>
  <c r="R4" i="57" s="1"/>
  <c r="S4" i="57" s="1"/>
  <c r="T4" i="57" s="1"/>
  <c r="U4" i="57" s="1"/>
  <c r="V4" i="57" s="1"/>
  <c r="W4" i="57" s="1"/>
  <c r="X4" i="57" s="1"/>
  <c r="Y4" i="57" s="1"/>
  <c r="Z4" i="57" s="1"/>
  <c r="AA4" i="57" s="1"/>
  <c r="AB4" i="57" s="1"/>
  <c r="AJ17" i="57" l="1"/>
  <c r="AP14" i="57"/>
  <c r="AH17" i="57"/>
  <c r="AP17" i="57"/>
  <c r="H15" i="57"/>
  <c r="G695" i="53" s="1"/>
  <c r="C11" i="57"/>
  <c r="O5" i="57"/>
  <c r="N693" i="53" s="1"/>
  <c r="O7" i="57"/>
  <c r="R12" i="57"/>
  <c r="Q697" i="53" s="1"/>
  <c r="O13" i="57"/>
  <c r="N698" i="53" s="1"/>
  <c r="M10" i="57"/>
  <c r="L696" i="53" s="1"/>
  <c r="AU17" i="57"/>
  <c r="D7" i="57"/>
  <c r="L11" i="57"/>
  <c r="AF17" i="57"/>
  <c r="AN17" i="57"/>
  <c r="AD14" i="57"/>
  <c r="AL14" i="57"/>
  <c r="AT14" i="57"/>
  <c r="AM17" i="57"/>
  <c r="AG17" i="57"/>
  <c r="AO17" i="57"/>
  <c r="AO14" i="57"/>
  <c r="U8" i="57"/>
  <c r="BA707" i="53"/>
  <c r="AQ17" i="57"/>
  <c r="AH14" i="57"/>
  <c r="G9" i="57"/>
  <c r="AR17" i="57"/>
  <c r="AI14" i="57"/>
  <c r="AQ14" i="57"/>
  <c r="C5" i="57"/>
  <c r="B693" i="53" s="1"/>
  <c r="P9" i="57"/>
  <c r="AE17" i="57"/>
  <c r="BC17" i="57"/>
  <c r="AK17" i="57"/>
  <c r="AS17" i="57"/>
  <c r="AD17" i="57"/>
  <c r="AL17" i="57"/>
  <c r="AT17" i="57"/>
  <c r="AS709" i="53"/>
  <c r="AB7" i="57"/>
  <c r="S9" i="57"/>
  <c r="S11" i="57"/>
  <c r="E16" i="57"/>
  <c r="I6" i="57"/>
  <c r="J8" i="57"/>
  <c r="AB11" i="57"/>
  <c r="N16" i="57"/>
  <c r="M6" i="57"/>
  <c r="M8" i="57"/>
  <c r="E10" i="57"/>
  <c r="D696" i="53" s="1"/>
  <c r="I12" i="57"/>
  <c r="H697" i="53" s="1"/>
  <c r="G5" i="57"/>
  <c r="F693" i="53" s="1"/>
  <c r="G7" i="57"/>
  <c r="N10" i="57"/>
  <c r="M696" i="53" s="1"/>
  <c r="F13" i="57"/>
  <c r="E698" i="53" s="1"/>
  <c r="P5" i="57"/>
  <c r="O693" i="53" s="1"/>
  <c r="S7" i="57"/>
  <c r="H9" i="57"/>
  <c r="D11" i="57"/>
  <c r="O15" i="57"/>
  <c r="N695" i="53" s="1"/>
  <c r="H5" i="57"/>
  <c r="G693" i="53" s="1"/>
  <c r="T7" i="57"/>
  <c r="Q8" i="57"/>
  <c r="K9" i="57"/>
  <c r="F10" i="57"/>
  <c r="E696" i="53" s="1"/>
  <c r="G11" i="57"/>
  <c r="J12" i="57"/>
  <c r="I697" i="53" s="1"/>
  <c r="P15" i="57"/>
  <c r="O695" i="53" s="1"/>
  <c r="E6" i="57"/>
  <c r="K5" i="57"/>
  <c r="J693" i="53" s="1"/>
  <c r="F6" i="57"/>
  <c r="C7" i="57"/>
  <c r="R8" i="57"/>
  <c r="O9" i="57"/>
  <c r="I10" i="57"/>
  <c r="H696" i="53" s="1"/>
  <c r="K11" i="57"/>
  <c r="Q12" i="57"/>
  <c r="P697" i="53" s="1"/>
  <c r="S5" i="57"/>
  <c r="R693" i="53" s="1"/>
  <c r="N6" i="57"/>
  <c r="K7" i="57"/>
  <c r="E8" i="57"/>
  <c r="T11" i="57"/>
  <c r="F16" i="57"/>
  <c r="Q6" i="57"/>
  <c r="L7" i="57"/>
  <c r="I8" i="57"/>
  <c r="C9" i="57"/>
  <c r="AA11" i="57"/>
  <c r="G15" i="57"/>
  <c r="F695" i="53" s="1"/>
  <c r="M16" i="57"/>
  <c r="N13" i="57"/>
  <c r="M698" i="53" s="1"/>
  <c r="I5" i="57"/>
  <c r="H693" i="53" s="1"/>
  <c r="Q5" i="57"/>
  <c r="P693" i="53" s="1"/>
  <c r="G6" i="57"/>
  <c r="O6" i="57"/>
  <c r="W6" i="57"/>
  <c r="E7" i="57"/>
  <c r="M7" i="57"/>
  <c r="C8" i="57"/>
  <c r="K8" i="57"/>
  <c r="S8" i="57"/>
  <c r="I9" i="57"/>
  <c r="Q9" i="57"/>
  <c r="G10" i="57"/>
  <c r="F696" i="53" s="1"/>
  <c r="O10" i="57"/>
  <c r="N696" i="53" s="1"/>
  <c r="E11" i="57"/>
  <c r="M11" i="57"/>
  <c r="C12" i="57"/>
  <c r="B697" i="53" s="1"/>
  <c r="K12" i="57"/>
  <c r="J697" i="53" s="1"/>
  <c r="S12" i="57"/>
  <c r="R697" i="53" s="1"/>
  <c r="AA12" i="57"/>
  <c r="Z697" i="53" s="1"/>
  <c r="I15" i="57"/>
  <c r="H695" i="53" s="1"/>
  <c r="Q15" i="57"/>
  <c r="P695" i="53" s="1"/>
  <c r="G16" i="57"/>
  <c r="O16" i="57"/>
  <c r="H13" i="57"/>
  <c r="G698" i="53" s="1"/>
  <c r="P13" i="57"/>
  <c r="O698" i="53" s="1"/>
  <c r="J5" i="57"/>
  <c r="I693" i="53" s="1"/>
  <c r="R5" i="57"/>
  <c r="Q693" i="53" s="1"/>
  <c r="H6" i="57"/>
  <c r="P6" i="57"/>
  <c r="X6" i="57"/>
  <c r="F7" i="57"/>
  <c r="N7" i="57"/>
  <c r="D8" i="57"/>
  <c r="L8" i="57"/>
  <c r="T8" i="57"/>
  <c r="AB8" i="57"/>
  <c r="J9" i="57"/>
  <c r="R9" i="57"/>
  <c r="H10" i="57"/>
  <c r="G696" i="53" s="1"/>
  <c r="P10" i="57"/>
  <c r="O696" i="53" s="1"/>
  <c r="F11" i="57"/>
  <c r="N11" i="57"/>
  <c r="D12" i="57"/>
  <c r="C697" i="53" s="1"/>
  <c r="L12" i="57"/>
  <c r="K697" i="53" s="1"/>
  <c r="T12" i="57"/>
  <c r="S697" i="53" s="1"/>
  <c r="AB12" i="57"/>
  <c r="AA697" i="53" s="1"/>
  <c r="J15" i="57"/>
  <c r="I695" i="53" s="1"/>
  <c r="R15" i="57"/>
  <c r="Q695" i="53" s="1"/>
  <c r="H16" i="57"/>
  <c r="P16" i="57"/>
  <c r="I13" i="57"/>
  <c r="H698" i="53" s="1"/>
  <c r="Q13" i="57"/>
  <c r="P698" i="53" s="1"/>
  <c r="Y13" i="57"/>
  <c r="X698" i="53" s="1"/>
  <c r="Q10" i="57"/>
  <c r="P696" i="53" s="1"/>
  <c r="E12" i="57"/>
  <c r="D697" i="53" s="1"/>
  <c r="M12" i="57"/>
  <c r="C15" i="57"/>
  <c r="B695" i="53" s="1"/>
  <c r="S15" i="57"/>
  <c r="R695" i="53" s="1"/>
  <c r="Q16" i="57"/>
  <c r="J13" i="57"/>
  <c r="I698" i="53" s="1"/>
  <c r="R13" i="57"/>
  <c r="Q698" i="53" s="1"/>
  <c r="I16" i="57"/>
  <c r="L5" i="57"/>
  <c r="K693" i="53" s="1"/>
  <c r="AB5" i="57"/>
  <c r="AA693" i="53" s="1"/>
  <c r="Z6" i="57"/>
  <c r="P7" i="57"/>
  <c r="F8" i="57"/>
  <c r="N8" i="57"/>
  <c r="D9" i="57"/>
  <c r="L9" i="57"/>
  <c r="T9" i="57"/>
  <c r="AB9" i="57"/>
  <c r="J10" i="57"/>
  <c r="I696" i="53" s="1"/>
  <c r="R10" i="57"/>
  <c r="Q696" i="53" s="1"/>
  <c r="H11" i="57"/>
  <c r="P11" i="57"/>
  <c r="F12" i="57"/>
  <c r="E697" i="53" s="1"/>
  <c r="N12" i="57"/>
  <c r="M697" i="53" s="1"/>
  <c r="D15" i="57"/>
  <c r="C695" i="53" s="1"/>
  <c r="L15" i="57"/>
  <c r="K695" i="53" s="1"/>
  <c r="T15" i="57"/>
  <c r="S695" i="53" s="1"/>
  <c r="AB15" i="57"/>
  <c r="AA695" i="53" s="1"/>
  <c r="J16" i="57"/>
  <c r="R16" i="57"/>
  <c r="C13" i="57"/>
  <c r="B698" i="53" s="1"/>
  <c r="K13" i="57"/>
  <c r="J698" i="53" s="1"/>
  <c r="S13" i="57"/>
  <c r="R698" i="53" s="1"/>
  <c r="AA13" i="57"/>
  <c r="Z698" i="53" s="1"/>
  <c r="AD709" i="53"/>
  <c r="AK14" i="57"/>
  <c r="D5" i="57"/>
  <c r="C693" i="53" s="1"/>
  <c r="T5" i="57"/>
  <c r="S693" i="53" s="1"/>
  <c r="J6" i="57"/>
  <c r="R6" i="57"/>
  <c r="H7" i="57"/>
  <c r="E5" i="57"/>
  <c r="D693" i="53" s="1"/>
  <c r="M5" i="57"/>
  <c r="L693" i="53" s="1"/>
  <c r="C6" i="57"/>
  <c r="K6" i="57"/>
  <c r="S6" i="57"/>
  <c r="I7" i="57"/>
  <c r="Q7" i="57"/>
  <c r="G8" i="57"/>
  <c r="O8" i="57"/>
  <c r="W8" i="57"/>
  <c r="E9" i="57"/>
  <c r="M9" i="57"/>
  <c r="C10" i="57"/>
  <c r="B696" i="53" s="1"/>
  <c r="K10" i="57"/>
  <c r="J696" i="53" s="1"/>
  <c r="S10" i="57"/>
  <c r="R696" i="53" s="1"/>
  <c r="AA10" i="57"/>
  <c r="Z696" i="53" s="1"/>
  <c r="I11" i="57"/>
  <c r="Q11" i="57"/>
  <c r="G12" i="57"/>
  <c r="F697" i="53" s="1"/>
  <c r="O12" i="57"/>
  <c r="N697" i="53" s="1"/>
  <c r="E15" i="57"/>
  <c r="D695" i="53" s="1"/>
  <c r="M15" i="57"/>
  <c r="L695" i="53" s="1"/>
  <c r="C16" i="57"/>
  <c r="K16" i="57"/>
  <c r="S16" i="57"/>
  <c r="D13" i="57"/>
  <c r="C698" i="53" s="1"/>
  <c r="L13" i="57"/>
  <c r="K698" i="53" s="1"/>
  <c r="T13" i="57"/>
  <c r="S698" i="53" s="1"/>
  <c r="AB13" i="57"/>
  <c r="AA698" i="53" s="1"/>
  <c r="AR709" i="53"/>
  <c r="O11" i="57"/>
  <c r="K15" i="57"/>
  <c r="J695" i="53" s="1"/>
  <c r="F5" i="57"/>
  <c r="E693" i="53" s="1"/>
  <c r="N5" i="57"/>
  <c r="M693" i="53" s="1"/>
  <c r="D6" i="57"/>
  <c r="L6" i="57"/>
  <c r="T6" i="57"/>
  <c r="AB6" i="57"/>
  <c r="J7" i="57"/>
  <c r="R7" i="57"/>
  <c r="H8" i="57"/>
  <c r="P8" i="57"/>
  <c r="X8" i="57"/>
  <c r="F9" i="57"/>
  <c r="N9" i="57"/>
  <c r="D10" i="57"/>
  <c r="C696" i="53" s="1"/>
  <c r="L10" i="57"/>
  <c r="K696" i="53" s="1"/>
  <c r="T10" i="57"/>
  <c r="S696" i="53" s="1"/>
  <c r="AB10" i="57"/>
  <c r="AA696" i="53" s="1"/>
  <c r="J11" i="57"/>
  <c r="R11" i="57"/>
  <c r="H12" i="57"/>
  <c r="G697" i="53" s="1"/>
  <c r="P12" i="57"/>
  <c r="O697" i="53" s="1"/>
  <c r="F15" i="57"/>
  <c r="E695" i="53" s="1"/>
  <c r="N15" i="57"/>
  <c r="M695" i="53" s="1"/>
  <c r="D16" i="57"/>
  <c r="L16" i="57"/>
  <c r="T16" i="57"/>
  <c r="AB16" i="57"/>
  <c r="E13" i="57"/>
  <c r="D698" i="53" s="1"/>
  <c r="M13" i="57"/>
  <c r="L698" i="53" s="1"/>
  <c r="AJ14" i="57"/>
  <c r="AR14" i="57"/>
  <c r="AG693" i="53"/>
  <c r="AG709" i="53" s="1"/>
  <c r="AO693" i="53"/>
  <c r="AO709" i="53" s="1"/>
  <c r="AI17" i="57"/>
  <c r="AS14" i="57"/>
  <c r="AP693" i="53"/>
  <c r="AP709" i="53" s="1"/>
  <c r="AC709" i="53"/>
  <c r="AI708" i="53"/>
  <c r="AI709" i="53" s="1"/>
  <c r="AN14" i="57"/>
  <c r="AF14" i="57"/>
  <c r="AH709" i="53"/>
  <c r="AF709" i="53"/>
  <c r="AJ709" i="53"/>
  <c r="AL709" i="53"/>
  <c r="BB709" i="53"/>
  <c r="AE709" i="53"/>
  <c r="AN709" i="53"/>
  <c r="AM709" i="53"/>
  <c r="AT709" i="53"/>
  <c r="AK709" i="53"/>
  <c r="AQ709" i="53"/>
  <c r="AG14" i="57"/>
  <c r="AE14" i="57"/>
  <c r="AM14" i="57"/>
  <c r="AU14" i="57"/>
  <c r="BC14" i="57"/>
  <c r="AP7" i="12"/>
  <c r="I5" i="18"/>
  <c r="H139" i="53" s="1"/>
  <c r="AU5" i="32"/>
  <c r="AT295" i="53" s="1"/>
  <c r="AS906" i="53"/>
  <c r="AS918" i="53"/>
  <c r="AS919" i="53"/>
  <c r="AS920" i="53"/>
  <c r="AS921" i="53"/>
  <c r="AR906" i="53"/>
  <c r="AR918" i="53"/>
  <c r="AR919" i="53"/>
  <c r="AR920" i="53"/>
  <c r="AR921" i="53"/>
  <c r="AQ906" i="53"/>
  <c r="AQ918" i="53"/>
  <c r="AQ919" i="53"/>
  <c r="AQ920" i="53"/>
  <c r="AQ921" i="53"/>
  <c r="AP906" i="53"/>
  <c r="AP918" i="53"/>
  <c r="AP919" i="53"/>
  <c r="AP920" i="53"/>
  <c r="AP921" i="53"/>
  <c r="AO906" i="53"/>
  <c r="AO918" i="53"/>
  <c r="AO919" i="53"/>
  <c r="AO920" i="53"/>
  <c r="AO921" i="53"/>
  <c r="Q906" i="53"/>
  <c r="Q908" i="53"/>
  <c r="Q909" i="53"/>
  <c r="Q910" i="53"/>
  <c r="Q911" i="53"/>
  <c r="P906" i="53"/>
  <c r="P908" i="53"/>
  <c r="P909" i="53"/>
  <c r="P910" i="53"/>
  <c r="P911" i="53"/>
  <c r="O906" i="53"/>
  <c r="O908" i="53"/>
  <c r="O909" i="53"/>
  <c r="O910" i="53"/>
  <c r="O911" i="53"/>
  <c r="N906" i="53"/>
  <c r="N908" i="53"/>
  <c r="N909" i="53"/>
  <c r="N910" i="53"/>
  <c r="N911" i="53"/>
  <c r="A1" i="15"/>
  <c r="T26" i="15" s="1"/>
  <c r="S755" i="53" s="1"/>
  <c r="A1" i="16"/>
  <c r="G5" i="16" s="1"/>
  <c r="F733" i="53" s="1"/>
  <c r="A1" i="49"/>
  <c r="T15" i="49" s="1"/>
  <c r="S715" i="53" s="1"/>
  <c r="A1" i="42"/>
  <c r="I19" i="42" s="1"/>
  <c r="A1" i="36"/>
  <c r="F27" i="36" s="1"/>
  <c r="E590" i="53" s="1"/>
  <c r="A1" i="37"/>
  <c r="A1" i="39"/>
  <c r="T25" i="39" s="1"/>
  <c r="S539" i="53" s="1"/>
  <c r="A1" i="38"/>
  <c r="A1" i="12"/>
  <c r="T15" i="12" s="1"/>
  <c r="S356" i="53" s="1"/>
  <c r="A1" i="13"/>
  <c r="T5" i="13" s="1"/>
  <c r="S329" i="53" s="1"/>
  <c r="A1" i="30"/>
  <c r="E10" i="30" s="1"/>
  <c r="D318" i="53" s="1"/>
  <c r="AU17" i="32"/>
  <c r="AT307" i="53" s="1"/>
  <c r="AU13" i="32"/>
  <c r="AT308" i="53" s="1"/>
  <c r="AU14" i="32"/>
  <c r="AT309" i="53" s="1"/>
  <c r="AU15" i="32"/>
  <c r="AT310" i="53" s="1"/>
  <c r="AU5" i="31"/>
  <c r="AT271" i="53" s="1"/>
  <c r="AU14" i="31"/>
  <c r="AT285" i="53" s="1"/>
  <c r="AU19" i="31"/>
  <c r="AT286" i="53" s="1"/>
  <c r="AU10" i="31"/>
  <c r="AT287" i="53" s="1"/>
  <c r="AU11" i="31"/>
  <c r="AT288" i="53" s="1"/>
  <c r="AU20" i="31"/>
  <c r="AT289" i="53" s="1"/>
  <c r="AU12" i="31"/>
  <c r="AT290" i="53" s="1"/>
  <c r="A1" i="9"/>
  <c r="J14" i="9" s="1"/>
  <c r="I253" i="53" s="1"/>
  <c r="A1" i="10"/>
  <c r="A1" i="7"/>
  <c r="P22" i="7" s="1"/>
  <c r="O213" i="53" s="1"/>
  <c r="A1" i="6"/>
  <c r="T19" i="6" s="1"/>
  <c r="S190" i="53" s="1"/>
  <c r="AU13" i="1"/>
  <c r="AT105" i="53" s="1"/>
  <c r="AU14" i="1"/>
  <c r="AT106" i="53" s="1"/>
  <c r="BC34" i="36"/>
  <c r="BA34" i="36"/>
  <c r="AU34" i="36"/>
  <c r="AS34" i="36"/>
  <c r="AR34" i="36"/>
  <c r="AQ34" i="36"/>
  <c r="AP34" i="36"/>
  <c r="AO34" i="36"/>
  <c r="AN34" i="36"/>
  <c r="AM34" i="36"/>
  <c r="AL34" i="36"/>
  <c r="AK34" i="36"/>
  <c r="AJ34" i="36"/>
  <c r="AI34" i="36"/>
  <c r="AH34" i="36"/>
  <c r="AG34" i="36"/>
  <c r="AF34" i="36"/>
  <c r="AE34" i="36"/>
  <c r="AD34" i="36"/>
  <c r="BC36" i="39"/>
  <c r="BA36" i="39"/>
  <c r="AU36" i="39"/>
  <c r="AS36" i="39"/>
  <c r="AR36" i="39"/>
  <c r="AQ36" i="39"/>
  <c r="AP36" i="39"/>
  <c r="AO36" i="39"/>
  <c r="AN36" i="39"/>
  <c r="AM36" i="39"/>
  <c r="AL36" i="39"/>
  <c r="AK36" i="39"/>
  <c r="AJ36" i="39"/>
  <c r="AI36" i="39"/>
  <c r="AH36" i="39"/>
  <c r="AG36" i="39"/>
  <c r="AF36" i="39"/>
  <c r="AE36" i="39"/>
  <c r="AD36" i="39"/>
  <c r="K36" i="39"/>
  <c r="BC44" i="39"/>
  <c r="BA44" i="39"/>
  <c r="AU44" i="39"/>
  <c r="AS44" i="39"/>
  <c r="AR44" i="39"/>
  <c r="AQ44" i="39"/>
  <c r="AP44" i="39"/>
  <c r="AO44" i="39"/>
  <c r="AN44" i="39"/>
  <c r="AM44" i="39"/>
  <c r="AL44" i="39"/>
  <c r="AK44" i="39"/>
  <c r="AJ44" i="39"/>
  <c r="AI44" i="39"/>
  <c r="AH44" i="39"/>
  <c r="AG44" i="39"/>
  <c r="AF44" i="39"/>
  <c r="AE44" i="39"/>
  <c r="AD44" i="39"/>
  <c r="BC34" i="17"/>
  <c r="BC35" i="17"/>
  <c r="BC36" i="17"/>
  <c r="AU34" i="17"/>
  <c r="AU35" i="17"/>
  <c r="AU36" i="17"/>
  <c r="AS35" i="17"/>
  <c r="AS36" i="17"/>
  <c r="AR35" i="17"/>
  <c r="AR36" i="17"/>
  <c r="AQ34" i="17"/>
  <c r="AQ35" i="17"/>
  <c r="AQ36" i="17"/>
  <c r="AP35" i="17"/>
  <c r="AP36" i="17"/>
  <c r="AO34" i="17"/>
  <c r="AO35" i="17"/>
  <c r="AO36" i="17"/>
  <c r="AN34" i="17"/>
  <c r="AN35" i="17"/>
  <c r="AN36" i="17"/>
  <c r="AM34" i="17"/>
  <c r="AM35" i="17"/>
  <c r="AM36" i="17"/>
  <c r="AL34" i="17"/>
  <c r="AL35" i="17"/>
  <c r="AL36" i="17"/>
  <c r="AK34" i="17"/>
  <c r="AK35" i="17"/>
  <c r="AK36" i="17"/>
  <c r="AJ34" i="17"/>
  <c r="AJ35" i="17"/>
  <c r="AJ36" i="17"/>
  <c r="AI34" i="17"/>
  <c r="AI35" i="17"/>
  <c r="AI36" i="17"/>
  <c r="AH34" i="17"/>
  <c r="AH35" i="17"/>
  <c r="AH36" i="17"/>
  <c r="AG34" i="17"/>
  <c r="AG35" i="17"/>
  <c r="AG36" i="17"/>
  <c r="AF34" i="17"/>
  <c r="AF35" i="17"/>
  <c r="AF36" i="17"/>
  <c r="AE34" i="17"/>
  <c r="AE35" i="17"/>
  <c r="AE36" i="17"/>
  <c r="AD34" i="17"/>
  <c r="AD35" i="17"/>
  <c r="AD36" i="17"/>
  <c r="AB34" i="17"/>
  <c r="AB35" i="17"/>
  <c r="AB36" i="17"/>
  <c r="T34" i="17"/>
  <c r="T35" i="17"/>
  <c r="T36" i="17"/>
  <c r="R35" i="17"/>
  <c r="R36" i="17"/>
  <c r="Q34" i="17"/>
  <c r="Q35" i="17"/>
  <c r="Q36" i="17"/>
  <c r="P34" i="17"/>
  <c r="P35" i="17"/>
  <c r="P36" i="17"/>
  <c r="O35" i="17"/>
  <c r="O36" i="17"/>
  <c r="N34" i="17"/>
  <c r="N35" i="17"/>
  <c r="N36" i="17"/>
  <c r="M34" i="17"/>
  <c r="M35" i="17"/>
  <c r="M36" i="17"/>
  <c r="L34" i="17"/>
  <c r="L35" i="17"/>
  <c r="L36" i="17"/>
  <c r="K34" i="17"/>
  <c r="K35" i="17"/>
  <c r="K36" i="17"/>
  <c r="J34" i="17"/>
  <c r="J35" i="17"/>
  <c r="J36" i="17"/>
  <c r="I34" i="17"/>
  <c r="I35" i="17"/>
  <c r="I36" i="17"/>
  <c r="H34" i="17"/>
  <c r="H35" i="17"/>
  <c r="H36" i="17"/>
  <c r="G34" i="17"/>
  <c r="G35" i="17"/>
  <c r="G36" i="17"/>
  <c r="F34" i="17"/>
  <c r="F35" i="17"/>
  <c r="F36" i="17"/>
  <c r="E34" i="17"/>
  <c r="E35" i="17"/>
  <c r="E36" i="17"/>
  <c r="D34" i="17"/>
  <c r="D35" i="17"/>
  <c r="D36" i="17"/>
  <c r="C34" i="17"/>
  <c r="C35" i="17"/>
  <c r="C36" i="17"/>
  <c r="C69" i="53"/>
  <c r="D69" i="53" s="1"/>
  <c r="E69" i="53" s="1"/>
  <c r="F69" i="53" s="1"/>
  <c r="G69" i="53" s="1"/>
  <c r="H69" i="53" s="1"/>
  <c r="I69" i="53" s="1"/>
  <c r="J69" i="53" s="1"/>
  <c r="K69" i="53" s="1"/>
  <c r="L69" i="53" s="1"/>
  <c r="M69" i="53" s="1"/>
  <c r="N69" i="53" s="1"/>
  <c r="O69" i="53" s="1"/>
  <c r="P69" i="53" s="1"/>
  <c r="Q69" i="53" s="1"/>
  <c r="R69" i="53" s="1"/>
  <c r="S69" i="53" s="1"/>
  <c r="T69" i="53" s="1"/>
  <c r="U69" i="53" s="1"/>
  <c r="Y69" i="53" s="1"/>
  <c r="Z69" i="53" s="1"/>
  <c r="AA69" i="53" s="1"/>
  <c r="AD69" i="53"/>
  <c r="AE69" i="53" s="1"/>
  <c r="AF69" i="53" s="1"/>
  <c r="AG69" i="53" s="1"/>
  <c r="AH69" i="53" s="1"/>
  <c r="AI69" i="53" s="1"/>
  <c r="AJ69" i="53" s="1"/>
  <c r="AK69" i="53" s="1"/>
  <c r="AL69" i="53" s="1"/>
  <c r="AM69" i="53" s="1"/>
  <c r="AN69" i="53" s="1"/>
  <c r="AO69" i="53" s="1"/>
  <c r="AP69" i="53" s="1"/>
  <c r="AQ69" i="53" s="1"/>
  <c r="AR69" i="53" s="1"/>
  <c r="AS69" i="53" s="1"/>
  <c r="AT69" i="53" s="1"/>
  <c r="AU69" i="53" s="1"/>
  <c r="AV69" i="53" s="1"/>
  <c r="AZ69" i="53" s="1"/>
  <c r="BA69" i="53" s="1"/>
  <c r="BB69" i="53" s="1"/>
  <c r="C5" i="17"/>
  <c r="D5" i="17"/>
  <c r="C77" i="53" s="1"/>
  <c r="E5" i="17"/>
  <c r="D70" i="53" s="1"/>
  <c r="F5" i="17"/>
  <c r="G5" i="17"/>
  <c r="H5" i="17"/>
  <c r="I5" i="17"/>
  <c r="H70" i="53" s="1"/>
  <c r="J5" i="17"/>
  <c r="I70" i="53" s="1"/>
  <c r="K5" i="17"/>
  <c r="L5" i="17"/>
  <c r="K70" i="53" s="1"/>
  <c r="M5" i="17"/>
  <c r="L77" i="53" s="1"/>
  <c r="N5" i="17"/>
  <c r="P5" i="17"/>
  <c r="Q5" i="17"/>
  <c r="P114" i="53" s="1"/>
  <c r="T5" i="17"/>
  <c r="S70" i="53" s="1"/>
  <c r="AB5" i="17"/>
  <c r="AA70" i="53" s="1"/>
  <c r="C5" i="18"/>
  <c r="D5" i="18"/>
  <c r="E5" i="18"/>
  <c r="D71" i="53" s="1"/>
  <c r="F5" i="18"/>
  <c r="G5" i="18"/>
  <c r="H5" i="18"/>
  <c r="J5" i="18"/>
  <c r="K5" i="18"/>
  <c r="J71" i="53" s="1"/>
  <c r="M5" i="18"/>
  <c r="L71" i="53" s="1"/>
  <c r="P5" i="18"/>
  <c r="O71" i="53" s="1"/>
  <c r="T5" i="18"/>
  <c r="S71" i="53" s="1"/>
  <c r="AB5" i="18"/>
  <c r="C5" i="20"/>
  <c r="B72" i="53" s="1"/>
  <c r="D5" i="20"/>
  <c r="C159" i="53" s="1"/>
  <c r="E5" i="20"/>
  <c r="F5" i="20"/>
  <c r="E72" i="53" s="1"/>
  <c r="G5" i="20"/>
  <c r="H5" i="20"/>
  <c r="I5" i="20"/>
  <c r="H72" i="53" s="1"/>
  <c r="J5" i="20"/>
  <c r="K5" i="20"/>
  <c r="J79" i="53" s="1"/>
  <c r="L5" i="20"/>
  <c r="K72" i="53" s="1"/>
  <c r="N5" i="20"/>
  <c r="P5" i="20"/>
  <c r="T5" i="20"/>
  <c r="AB5" i="20"/>
  <c r="C5" i="26"/>
  <c r="E5" i="26"/>
  <c r="AE72" i="53" s="1"/>
  <c r="I5" i="26"/>
  <c r="AI72" i="53" s="1"/>
  <c r="M5" i="26"/>
  <c r="AM72" i="53" s="1"/>
  <c r="P5" i="26"/>
  <c r="R5" i="26"/>
  <c r="Q383" i="53" s="1"/>
  <c r="T5" i="26"/>
  <c r="AB5" i="26"/>
  <c r="C76" i="53"/>
  <c r="D76" i="53" s="1"/>
  <c r="E76" i="53" s="1"/>
  <c r="F76" i="53" s="1"/>
  <c r="G76" i="53" s="1"/>
  <c r="H76" i="53" s="1"/>
  <c r="I76" i="53" s="1"/>
  <c r="J76" i="53" s="1"/>
  <c r="K76" i="53" s="1"/>
  <c r="L76" i="53" s="1"/>
  <c r="M76" i="53" s="1"/>
  <c r="N76" i="53" s="1"/>
  <c r="O76" i="53" s="1"/>
  <c r="P76" i="53" s="1"/>
  <c r="Q76" i="53" s="1"/>
  <c r="R76" i="53" s="1"/>
  <c r="S76" i="53" s="1"/>
  <c r="T76" i="53" s="1"/>
  <c r="U76" i="53" s="1"/>
  <c r="Y76" i="53" s="1"/>
  <c r="Z76" i="53" s="1"/>
  <c r="AA76" i="53" s="1"/>
  <c r="AD76" i="53"/>
  <c r="AE76" i="53" s="1"/>
  <c r="AF76" i="53" s="1"/>
  <c r="AG76" i="53" s="1"/>
  <c r="AH76" i="53" s="1"/>
  <c r="AI76" i="53" s="1"/>
  <c r="AJ76" i="53" s="1"/>
  <c r="AK76" i="53" s="1"/>
  <c r="AL76" i="53" s="1"/>
  <c r="AM76" i="53" s="1"/>
  <c r="AN76" i="53" s="1"/>
  <c r="AO76" i="53" s="1"/>
  <c r="AP76" i="53" s="1"/>
  <c r="AQ76" i="53" s="1"/>
  <c r="AR76" i="53" s="1"/>
  <c r="AS76" i="53" s="1"/>
  <c r="AT76" i="53" s="1"/>
  <c r="AU76" i="53" s="1"/>
  <c r="AV76" i="53" s="1"/>
  <c r="AZ76" i="53" s="1"/>
  <c r="BA76" i="53" s="1"/>
  <c r="BB76" i="53" s="1"/>
  <c r="A83" i="53"/>
  <c r="AD5" i="17"/>
  <c r="AE5" i="17"/>
  <c r="AD83" i="53" s="1"/>
  <c r="AF5" i="17"/>
  <c r="AE83" i="53" s="1"/>
  <c r="AG5" i="17"/>
  <c r="AH5" i="17"/>
  <c r="AG83" i="53" s="1"/>
  <c r="AI5" i="17"/>
  <c r="AJ5" i="17"/>
  <c r="AI83" i="53" s="1"/>
  <c r="AK5" i="17"/>
  <c r="AJ83" i="53" s="1"/>
  <c r="AL5" i="17"/>
  <c r="AM5" i="17"/>
  <c r="AN5" i="17"/>
  <c r="AO5" i="17"/>
  <c r="AQ5" i="17"/>
  <c r="AU5" i="17"/>
  <c r="BC5" i="17"/>
  <c r="AL5" i="18"/>
  <c r="AK84" i="53" s="1"/>
  <c r="AL5" i="20"/>
  <c r="AK85" i="53" s="1"/>
  <c r="AM5" i="18"/>
  <c r="AL84" i="53" s="1"/>
  <c r="AN5" i="18"/>
  <c r="AN5" i="20"/>
  <c r="AM85" i="53" s="1"/>
  <c r="AO5" i="18"/>
  <c r="AO5" i="20"/>
  <c r="AN85" i="53" s="1"/>
  <c r="A84" i="53"/>
  <c r="AD5" i="18"/>
  <c r="AC84" i="53" s="1"/>
  <c r="AE5" i="18"/>
  <c r="AF5" i="18"/>
  <c r="AE84" i="53" s="1"/>
  <c r="AG5" i="18"/>
  <c r="AH5" i="18"/>
  <c r="AG84" i="53" s="1"/>
  <c r="AI5" i="18"/>
  <c r="AJ5" i="18"/>
  <c r="AI84" i="53" s="1"/>
  <c r="AK5" i="18"/>
  <c r="AJ84" i="53" s="1"/>
  <c r="AQ5" i="18"/>
  <c r="AU5" i="18"/>
  <c r="BC5" i="18"/>
  <c r="BB84" i="53" s="1"/>
  <c r="A85" i="53"/>
  <c r="AD5" i="20"/>
  <c r="AC85" i="53" s="1"/>
  <c r="AE5" i="20"/>
  <c r="AD85" i="53" s="1"/>
  <c r="AF5" i="20"/>
  <c r="AG5" i="20"/>
  <c r="AH5" i="20"/>
  <c r="AI5" i="20"/>
  <c r="AJ5" i="20"/>
  <c r="AI85" i="53" s="1"/>
  <c r="AK5" i="20"/>
  <c r="AQ5" i="20"/>
  <c r="AP85" i="53" s="1"/>
  <c r="AR5" i="20"/>
  <c r="AQ159" i="53" s="1"/>
  <c r="AS5" i="20"/>
  <c r="AR85" i="53" s="1"/>
  <c r="AU5" i="20"/>
  <c r="BA5" i="20"/>
  <c r="BC5" i="20"/>
  <c r="BB85" i="53" s="1"/>
  <c r="C9" i="1"/>
  <c r="C10" i="1"/>
  <c r="B91" i="53" s="1"/>
  <c r="C11" i="1"/>
  <c r="C12" i="1"/>
  <c r="B92" i="53" s="1"/>
  <c r="C17" i="1"/>
  <c r="D9" i="1"/>
  <c r="C857" i="53" s="1"/>
  <c r="D10" i="1"/>
  <c r="C91" i="53" s="1"/>
  <c r="D11" i="1"/>
  <c r="D12" i="1"/>
  <c r="C92" i="53" s="1"/>
  <c r="D17" i="1"/>
  <c r="E9" i="1"/>
  <c r="D857" i="53" s="1"/>
  <c r="E10" i="1"/>
  <c r="D91" i="53" s="1"/>
  <c r="E11" i="1"/>
  <c r="E12" i="1"/>
  <c r="D92" i="53" s="1"/>
  <c r="E17" i="1"/>
  <c r="F9" i="1"/>
  <c r="E857" i="53" s="1"/>
  <c r="F10" i="1"/>
  <c r="E91" i="53" s="1"/>
  <c r="F11" i="1"/>
  <c r="F12" i="1"/>
  <c r="F17" i="1"/>
  <c r="G9" i="1"/>
  <c r="F857" i="53" s="1"/>
  <c r="G10" i="1"/>
  <c r="F91" i="53" s="1"/>
  <c r="G11" i="1"/>
  <c r="G12" i="1"/>
  <c r="G17" i="1"/>
  <c r="H9" i="1"/>
  <c r="H10" i="1"/>
  <c r="H11" i="1"/>
  <c r="H12" i="1"/>
  <c r="G859" i="53" s="1"/>
  <c r="H17" i="1"/>
  <c r="I9" i="1"/>
  <c r="I10" i="1"/>
  <c r="I11" i="1"/>
  <c r="I12" i="1"/>
  <c r="H92" i="53" s="1"/>
  <c r="I17" i="1"/>
  <c r="J9" i="1"/>
  <c r="I857" i="53" s="1"/>
  <c r="J10" i="1"/>
  <c r="I858" i="53" s="1"/>
  <c r="J11" i="1"/>
  <c r="J12" i="1"/>
  <c r="I92" i="53" s="1"/>
  <c r="J17" i="1"/>
  <c r="K9" i="1"/>
  <c r="K10" i="1"/>
  <c r="J91" i="53" s="1"/>
  <c r="K11" i="1"/>
  <c r="K12" i="1"/>
  <c r="J92" i="53" s="1"/>
  <c r="K17" i="1"/>
  <c r="L9" i="1"/>
  <c r="K857" i="53" s="1"/>
  <c r="L10" i="1"/>
  <c r="L11" i="1"/>
  <c r="L12" i="1"/>
  <c r="K92" i="53" s="1"/>
  <c r="L17" i="1"/>
  <c r="M9" i="1"/>
  <c r="L857" i="53" s="1"/>
  <c r="M10" i="1"/>
  <c r="L91" i="53" s="1"/>
  <c r="M11" i="1"/>
  <c r="M12" i="1"/>
  <c r="L92" i="53" s="1"/>
  <c r="N9" i="1"/>
  <c r="N10" i="1"/>
  <c r="M91" i="53" s="1"/>
  <c r="N11" i="1"/>
  <c r="N12" i="1"/>
  <c r="M92" i="53" s="1"/>
  <c r="N17" i="1"/>
  <c r="O9" i="1"/>
  <c r="N857" i="53" s="1"/>
  <c r="O10" i="1"/>
  <c r="O11" i="1"/>
  <c r="O12" i="1"/>
  <c r="N92" i="53" s="1"/>
  <c r="P9" i="1"/>
  <c r="P10" i="1"/>
  <c r="O91" i="53" s="1"/>
  <c r="P11" i="1"/>
  <c r="P12" i="1"/>
  <c r="P17" i="1"/>
  <c r="Q9" i="1"/>
  <c r="P857" i="53" s="1"/>
  <c r="Q10" i="1"/>
  <c r="P91" i="53" s="1"/>
  <c r="Q11" i="1"/>
  <c r="Q12" i="1"/>
  <c r="R9" i="1"/>
  <c r="R10" i="1"/>
  <c r="Q91" i="53" s="1"/>
  <c r="R11" i="1"/>
  <c r="R12" i="1"/>
  <c r="Q92" i="53" s="1"/>
  <c r="T9" i="1"/>
  <c r="S857" i="53" s="1"/>
  <c r="T10" i="1"/>
  <c r="S858" i="53" s="1"/>
  <c r="T11" i="1"/>
  <c r="T12" i="1"/>
  <c r="S92" i="53" s="1"/>
  <c r="T17" i="1"/>
  <c r="AB9" i="1"/>
  <c r="AB10" i="1"/>
  <c r="AA91" i="53" s="1"/>
  <c r="AB11" i="1"/>
  <c r="AB12" i="1"/>
  <c r="AA92" i="53" s="1"/>
  <c r="AB17" i="1"/>
  <c r="AD9" i="1"/>
  <c r="AD10" i="1"/>
  <c r="AC103" i="53" s="1"/>
  <c r="AD11" i="1"/>
  <c r="AD12" i="1"/>
  <c r="AC104" i="53" s="1"/>
  <c r="AD17" i="1"/>
  <c r="AE9" i="1"/>
  <c r="AE10" i="1"/>
  <c r="AD103" i="53" s="1"/>
  <c r="AE11" i="1"/>
  <c r="AE12" i="1"/>
  <c r="AE17" i="1"/>
  <c r="AF9" i="1"/>
  <c r="AF10" i="1"/>
  <c r="AE103" i="53" s="1"/>
  <c r="AF11" i="1"/>
  <c r="AF12" i="1"/>
  <c r="AE104" i="53" s="1"/>
  <c r="AF17" i="1"/>
  <c r="AG9" i="1"/>
  <c r="AG10" i="1"/>
  <c r="AF103" i="53" s="1"/>
  <c r="AG11" i="1"/>
  <c r="AG12" i="1"/>
  <c r="AF104" i="53" s="1"/>
  <c r="AG17" i="1"/>
  <c r="AH9" i="1"/>
  <c r="AH10" i="1"/>
  <c r="AG103" i="53" s="1"/>
  <c r="AH11" i="1"/>
  <c r="AH12" i="1"/>
  <c r="AH17" i="1"/>
  <c r="AI9" i="1"/>
  <c r="AI10" i="1"/>
  <c r="AH103" i="53" s="1"/>
  <c r="AI11" i="1"/>
  <c r="AI12" i="1"/>
  <c r="AH104" i="53" s="1"/>
  <c r="AI17" i="1"/>
  <c r="AJ9" i="1"/>
  <c r="AJ10" i="1"/>
  <c r="AJ11" i="1"/>
  <c r="AJ12" i="1"/>
  <c r="AI104" i="53" s="1"/>
  <c r="AJ17" i="1"/>
  <c r="AK9" i="1"/>
  <c r="AK10" i="1"/>
  <c r="AJ103" i="53" s="1"/>
  <c r="AK11" i="1"/>
  <c r="AK12" i="1"/>
  <c r="AJ104" i="53" s="1"/>
  <c r="AK17" i="1"/>
  <c r="AL9" i="1"/>
  <c r="AL10" i="1"/>
  <c r="AK103" i="53" s="1"/>
  <c r="AL11" i="1"/>
  <c r="AL12" i="1"/>
  <c r="AK104" i="53" s="1"/>
  <c r="AL17" i="1"/>
  <c r="AM9" i="1"/>
  <c r="AM10" i="1"/>
  <c r="AL103" i="53" s="1"/>
  <c r="AM11" i="1"/>
  <c r="AM12" i="1"/>
  <c r="AL104" i="53" s="1"/>
  <c r="AN9" i="1"/>
  <c r="AN10" i="1"/>
  <c r="AM103" i="53" s="1"/>
  <c r="AN11" i="1"/>
  <c r="AN12" i="1"/>
  <c r="AM104" i="53" s="1"/>
  <c r="AN17" i="1"/>
  <c r="AO9" i="1"/>
  <c r="AO10" i="1"/>
  <c r="AO11" i="1"/>
  <c r="AO12" i="1"/>
  <c r="AN104" i="53" s="1"/>
  <c r="AO17" i="1"/>
  <c r="AP9" i="1"/>
  <c r="AP10" i="1"/>
  <c r="AO103" i="53" s="1"/>
  <c r="AP11" i="1"/>
  <c r="AQ9" i="1"/>
  <c r="AQ10" i="1"/>
  <c r="AP103" i="53" s="1"/>
  <c r="AQ11" i="1"/>
  <c r="AQ12" i="1"/>
  <c r="AQ17" i="1"/>
  <c r="AR9" i="1"/>
  <c r="AR10" i="1"/>
  <c r="AQ103" i="53" s="1"/>
  <c r="AR11" i="1"/>
  <c r="AR12" i="1"/>
  <c r="AQ104" i="53" s="1"/>
  <c r="AR17" i="1"/>
  <c r="AS9" i="1"/>
  <c r="AS10" i="1"/>
  <c r="AR103" i="53" s="1"/>
  <c r="AS11" i="1"/>
  <c r="AS12" i="1"/>
  <c r="AR104" i="53" s="1"/>
  <c r="AS17" i="1"/>
  <c r="AU9" i="1"/>
  <c r="AU10" i="1"/>
  <c r="AT103" i="53" s="1"/>
  <c r="AU11" i="1"/>
  <c r="AU12" i="1"/>
  <c r="AT104" i="53" s="1"/>
  <c r="AU17" i="1"/>
  <c r="BA17" i="1"/>
  <c r="BC9" i="1"/>
  <c r="BC10" i="1"/>
  <c r="BB103" i="53" s="1"/>
  <c r="BC11" i="1"/>
  <c r="BC12" i="1"/>
  <c r="BB104" i="53" s="1"/>
  <c r="BC17" i="1"/>
  <c r="C90" i="53"/>
  <c r="D90" i="53" s="1"/>
  <c r="E90" i="53" s="1"/>
  <c r="F90" i="53" s="1"/>
  <c r="G90" i="53" s="1"/>
  <c r="H90" i="53" s="1"/>
  <c r="I90" i="53" s="1"/>
  <c r="J90" i="53" s="1"/>
  <c r="K90" i="53" s="1"/>
  <c r="L90" i="53" s="1"/>
  <c r="M90" i="53" s="1"/>
  <c r="N90" i="53" s="1"/>
  <c r="O90" i="53" s="1"/>
  <c r="P90" i="53" s="1"/>
  <c r="Q90" i="53" s="1"/>
  <c r="R90" i="53" s="1"/>
  <c r="S90" i="53" s="1"/>
  <c r="T90" i="53" s="1"/>
  <c r="U90" i="53" s="1"/>
  <c r="Y90" i="53" s="1"/>
  <c r="Z90" i="53" s="1"/>
  <c r="AA90" i="53" s="1"/>
  <c r="AD90" i="53"/>
  <c r="AE90" i="53" s="1"/>
  <c r="AF90" i="53" s="1"/>
  <c r="AG90" i="53" s="1"/>
  <c r="AH90" i="53" s="1"/>
  <c r="AI90" i="53" s="1"/>
  <c r="AJ90" i="53" s="1"/>
  <c r="AK90" i="53" s="1"/>
  <c r="AL90" i="53" s="1"/>
  <c r="AM90" i="53" s="1"/>
  <c r="AN90" i="53" s="1"/>
  <c r="AO90" i="53" s="1"/>
  <c r="AP90" i="53" s="1"/>
  <c r="AQ90" i="53" s="1"/>
  <c r="AR90" i="53" s="1"/>
  <c r="AS90" i="53" s="1"/>
  <c r="AT90" i="53" s="1"/>
  <c r="AU90" i="53" s="1"/>
  <c r="AV90" i="53" s="1"/>
  <c r="AZ90" i="53" s="1"/>
  <c r="BA90" i="53" s="1"/>
  <c r="BB90" i="53" s="1"/>
  <c r="K91" i="53"/>
  <c r="C13" i="1"/>
  <c r="D13" i="1"/>
  <c r="C93" i="53" s="1"/>
  <c r="E13" i="1"/>
  <c r="D93" i="53" s="1"/>
  <c r="G13" i="1"/>
  <c r="F93" i="53" s="1"/>
  <c r="H13" i="1"/>
  <c r="G93" i="53" s="1"/>
  <c r="I13" i="1"/>
  <c r="H93" i="53" s="1"/>
  <c r="J13" i="1"/>
  <c r="I93" i="53" s="1"/>
  <c r="K13" i="1"/>
  <c r="J93" i="53" s="1"/>
  <c r="L13" i="1"/>
  <c r="M13" i="1"/>
  <c r="L93" i="53" s="1"/>
  <c r="N13" i="1"/>
  <c r="M93" i="53" s="1"/>
  <c r="P13" i="1"/>
  <c r="O93" i="53" s="1"/>
  <c r="T13" i="1"/>
  <c r="S93" i="53" s="1"/>
  <c r="AB13" i="1"/>
  <c r="C14" i="1"/>
  <c r="B94" i="53" s="1"/>
  <c r="D14" i="1"/>
  <c r="C94" i="53" s="1"/>
  <c r="E14" i="1"/>
  <c r="D94" i="53" s="1"/>
  <c r="F14" i="1"/>
  <c r="E94" i="53" s="1"/>
  <c r="G14" i="1"/>
  <c r="F94" i="53" s="1"/>
  <c r="H14" i="1"/>
  <c r="G94" i="53" s="1"/>
  <c r="I14" i="1"/>
  <c r="H94" i="53" s="1"/>
  <c r="J14" i="1"/>
  <c r="K14" i="1"/>
  <c r="J94" i="53" s="1"/>
  <c r="L14" i="1"/>
  <c r="K94" i="53" s="1"/>
  <c r="M14" i="1"/>
  <c r="L94" i="53" s="1"/>
  <c r="N14" i="1"/>
  <c r="M94" i="53" s="1"/>
  <c r="P14" i="1"/>
  <c r="O94" i="53" s="1"/>
  <c r="T14" i="1"/>
  <c r="S94" i="53" s="1"/>
  <c r="AB14" i="1"/>
  <c r="AA94" i="53" s="1"/>
  <c r="C15" i="1"/>
  <c r="B95" i="53" s="1"/>
  <c r="D15" i="1"/>
  <c r="C95" i="53" s="1"/>
  <c r="E15" i="1"/>
  <c r="F15" i="1"/>
  <c r="E95" i="53" s="1"/>
  <c r="G15" i="1"/>
  <c r="F95" i="53" s="1"/>
  <c r="H15" i="1"/>
  <c r="I15" i="1"/>
  <c r="H95" i="53" s="1"/>
  <c r="J15" i="1"/>
  <c r="I95" i="53" s="1"/>
  <c r="K15" i="1"/>
  <c r="J95" i="53" s="1"/>
  <c r="L15" i="1"/>
  <c r="K95" i="53" s="1"/>
  <c r="M15" i="1"/>
  <c r="N15" i="1"/>
  <c r="M95" i="53" s="1"/>
  <c r="O15" i="1"/>
  <c r="N95" i="53" s="1"/>
  <c r="P15" i="1"/>
  <c r="Q15" i="1"/>
  <c r="P95" i="53" s="1"/>
  <c r="R15" i="1"/>
  <c r="Q95" i="53" s="1"/>
  <c r="T15" i="1"/>
  <c r="S95" i="53" s="1"/>
  <c r="AB15" i="1"/>
  <c r="AA95" i="53" s="1"/>
  <c r="C19" i="1"/>
  <c r="B96" i="53" s="1"/>
  <c r="D19" i="1"/>
  <c r="C96" i="53" s="1"/>
  <c r="E19" i="1"/>
  <c r="D96" i="53" s="1"/>
  <c r="F19" i="1"/>
  <c r="E96" i="53" s="1"/>
  <c r="G19" i="1"/>
  <c r="F96" i="53" s="1"/>
  <c r="H19" i="1"/>
  <c r="G96" i="53" s="1"/>
  <c r="I19" i="1"/>
  <c r="H96" i="53" s="1"/>
  <c r="J19" i="1"/>
  <c r="I96" i="53" s="1"/>
  <c r="K19" i="1"/>
  <c r="J96" i="53" s="1"/>
  <c r="L19" i="1"/>
  <c r="K96" i="53" s="1"/>
  <c r="M19" i="1"/>
  <c r="L96" i="53" s="1"/>
  <c r="N19" i="1"/>
  <c r="M96" i="53" s="1"/>
  <c r="P19" i="1"/>
  <c r="O96" i="53" s="1"/>
  <c r="Q19" i="1"/>
  <c r="P96" i="53" s="1"/>
  <c r="R19" i="1"/>
  <c r="Q96" i="53" s="1"/>
  <c r="T19" i="1"/>
  <c r="S96" i="53" s="1"/>
  <c r="AB19" i="1"/>
  <c r="AA96" i="53" s="1"/>
  <c r="C20" i="1"/>
  <c r="B97" i="53" s="1"/>
  <c r="D20" i="1"/>
  <c r="E20" i="1"/>
  <c r="D97" i="53" s="1"/>
  <c r="F20" i="1"/>
  <c r="E97" i="53" s="1"/>
  <c r="G20" i="1"/>
  <c r="F97" i="53" s="1"/>
  <c r="H20" i="1"/>
  <c r="G97" i="53" s="1"/>
  <c r="I20" i="1"/>
  <c r="H97" i="53" s="1"/>
  <c r="J20" i="1"/>
  <c r="I97" i="53" s="1"/>
  <c r="K20" i="1"/>
  <c r="J97" i="53" s="1"/>
  <c r="L20" i="1"/>
  <c r="M20" i="1"/>
  <c r="L97" i="53" s="1"/>
  <c r="N20" i="1"/>
  <c r="M97" i="53" s="1"/>
  <c r="O20" i="1"/>
  <c r="P20" i="1"/>
  <c r="O97" i="53" s="1"/>
  <c r="Q20" i="1"/>
  <c r="P97" i="53" s="1"/>
  <c r="R20" i="1"/>
  <c r="Q97" i="53" s="1"/>
  <c r="T20" i="1"/>
  <c r="S97" i="53" s="1"/>
  <c r="AB20" i="1"/>
  <c r="A103" i="53"/>
  <c r="AN103" i="53"/>
  <c r="A104" i="53"/>
  <c r="A105" i="53"/>
  <c r="AD13" i="1"/>
  <c r="AC105" i="53" s="1"/>
  <c r="AE13" i="1"/>
  <c r="AD105" i="53" s="1"/>
  <c r="AF13" i="1"/>
  <c r="AE105" i="53" s="1"/>
  <c r="AG13" i="1"/>
  <c r="AF105" i="53" s="1"/>
  <c r="AH13" i="1"/>
  <c r="AG105" i="53" s="1"/>
  <c r="AI13" i="1"/>
  <c r="AH105" i="53" s="1"/>
  <c r="AJ13" i="1"/>
  <c r="AI105" i="53" s="1"/>
  <c r="AK13" i="1"/>
  <c r="AJ105" i="53" s="1"/>
  <c r="AL13" i="1"/>
  <c r="AK105" i="53" s="1"/>
  <c r="AM13" i="1"/>
  <c r="AL105" i="53" s="1"/>
  <c r="AN13" i="1"/>
  <c r="AM105" i="53" s="1"/>
  <c r="AO13" i="1"/>
  <c r="AN105" i="53" s="1"/>
  <c r="AQ13" i="1"/>
  <c r="AP105" i="53" s="1"/>
  <c r="AS13" i="1"/>
  <c r="AR105" i="53" s="1"/>
  <c r="BC13" i="1"/>
  <c r="BB105" i="53" s="1"/>
  <c r="A106" i="53"/>
  <c r="AD14" i="1"/>
  <c r="AC106" i="53" s="1"/>
  <c r="AE14" i="1"/>
  <c r="AD106" i="53" s="1"/>
  <c r="AF14" i="1"/>
  <c r="AE106" i="53" s="1"/>
  <c r="AG14" i="1"/>
  <c r="AF106" i="53" s="1"/>
  <c r="AH14" i="1"/>
  <c r="AG106" i="53" s="1"/>
  <c r="AI14" i="1"/>
  <c r="AH106" i="53" s="1"/>
  <c r="AJ14" i="1"/>
  <c r="AI106" i="53" s="1"/>
  <c r="AK14" i="1"/>
  <c r="AJ106" i="53" s="1"/>
  <c r="AL14" i="1"/>
  <c r="AK106" i="53" s="1"/>
  <c r="AM14" i="1"/>
  <c r="AL106" i="53" s="1"/>
  <c r="AN14" i="1"/>
  <c r="AM106" i="53" s="1"/>
  <c r="AO14" i="1"/>
  <c r="AN106" i="53" s="1"/>
  <c r="AQ14" i="1"/>
  <c r="AP106" i="53" s="1"/>
  <c r="AR14" i="1"/>
  <c r="AQ106" i="53" s="1"/>
  <c r="AS14" i="1"/>
  <c r="AR106" i="53" s="1"/>
  <c r="BC14" i="1"/>
  <c r="BB106" i="53" s="1"/>
  <c r="A107" i="53"/>
  <c r="AD15" i="1"/>
  <c r="AC107" i="53" s="1"/>
  <c r="AE15" i="1"/>
  <c r="AD107" i="53" s="1"/>
  <c r="AF15" i="1"/>
  <c r="AE107" i="53" s="1"/>
  <c r="AG15" i="1"/>
  <c r="AF107" i="53" s="1"/>
  <c r="AH15" i="1"/>
  <c r="AG107" i="53" s="1"/>
  <c r="AI15" i="1"/>
  <c r="AH107" i="53" s="1"/>
  <c r="AJ15" i="1"/>
  <c r="AI107" i="53" s="1"/>
  <c r="AK15" i="1"/>
  <c r="AJ107" i="53" s="1"/>
  <c r="AL15" i="1"/>
  <c r="AK107" i="53" s="1"/>
  <c r="AM15" i="1"/>
  <c r="AL107" i="53" s="1"/>
  <c r="AN15" i="1"/>
  <c r="AM107" i="53" s="1"/>
  <c r="AO15" i="1"/>
  <c r="AN107" i="53" s="1"/>
  <c r="AP15" i="1"/>
  <c r="AO107" i="53" s="1"/>
  <c r="AQ15" i="1"/>
  <c r="AP107" i="53" s="1"/>
  <c r="AR15" i="1"/>
  <c r="AQ107" i="53" s="1"/>
  <c r="AS15" i="1"/>
  <c r="AR107" i="53" s="1"/>
  <c r="AU15" i="1"/>
  <c r="AT107" i="53" s="1"/>
  <c r="BA15" i="1"/>
  <c r="AZ107" i="53" s="1"/>
  <c r="BC15" i="1"/>
  <c r="BB107" i="53" s="1"/>
  <c r="A108" i="53"/>
  <c r="AD19" i="1"/>
  <c r="AC108" i="53" s="1"/>
  <c r="AE19" i="1"/>
  <c r="AD108" i="53" s="1"/>
  <c r="AF19" i="1"/>
  <c r="AE108" i="53" s="1"/>
  <c r="AG19" i="1"/>
  <c r="AF108" i="53" s="1"/>
  <c r="AH19" i="1"/>
  <c r="AG108" i="53" s="1"/>
  <c r="AI19" i="1"/>
  <c r="AH108" i="53" s="1"/>
  <c r="AJ19" i="1"/>
  <c r="AI108" i="53" s="1"/>
  <c r="AK19" i="1"/>
  <c r="AJ108" i="53" s="1"/>
  <c r="AL19" i="1"/>
  <c r="AK108" i="53" s="1"/>
  <c r="AM19" i="1"/>
  <c r="AL108" i="53" s="1"/>
  <c r="AN19" i="1"/>
  <c r="AM108" i="53" s="1"/>
  <c r="AO19" i="1"/>
  <c r="AN108" i="53" s="1"/>
  <c r="AP19" i="1"/>
  <c r="AO108" i="53" s="1"/>
  <c r="AQ19" i="1"/>
  <c r="AP108" i="53" s="1"/>
  <c r="AR19" i="1"/>
  <c r="AQ108" i="53" s="1"/>
  <c r="AS19" i="1"/>
  <c r="AR108" i="53" s="1"/>
  <c r="AU19" i="1"/>
  <c r="AT108" i="53" s="1"/>
  <c r="BA19" i="1"/>
  <c r="AZ108" i="53" s="1"/>
  <c r="BC19" i="1"/>
  <c r="BB108" i="53" s="1"/>
  <c r="A109" i="53"/>
  <c r="AD20" i="1"/>
  <c r="AC109" i="53" s="1"/>
  <c r="AE20" i="1"/>
  <c r="AD109" i="53" s="1"/>
  <c r="AF20" i="1"/>
  <c r="AE109" i="53" s="1"/>
  <c r="AG20" i="1"/>
  <c r="AF109" i="53" s="1"/>
  <c r="AH20" i="1"/>
  <c r="AG109" i="53" s="1"/>
  <c r="AI20" i="1"/>
  <c r="AH109" i="53" s="1"/>
  <c r="AJ20" i="1"/>
  <c r="AI109" i="53" s="1"/>
  <c r="AK20" i="1"/>
  <c r="AJ109" i="53" s="1"/>
  <c r="AL20" i="1"/>
  <c r="AK109" i="53" s="1"/>
  <c r="AM20" i="1"/>
  <c r="AL109" i="53" s="1"/>
  <c r="AN20" i="1"/>
  <c r="AM109" i="53" s="1"/>
  <c r="AO20" i="1"/>
  <c r="AN109" i="53" s="1"/>
  <c r="AP20" i="1"/>
  <c r="AO109" i="53" s="1"/>
  <c r="AQ20" i="1"/>
  <c r="AP109" i="53" s="1"/>
  <c r="AR20" i="1"/>
  <c r="AQ109" i="53" s="1"/>
  <c r="AS20" i="1"/>
  <c r="AR109" i="53" s="1"/>
  <c r="AU20" i="1"/>
  <c r="AT109" i="53" s="1"/>
  <c r="BA20" i="1"/>
  <c r="AZ109" i="53" s="1"/>
  <c r="BC20" i="1"/>
  <c r="BB109" i="53" s="1"/>
  <c r="A110" i="53"/>
  <c r="D114" i="53"/>
  <c r="AI114" i="53"/>
  <c r="C115" i="53"/>
  <c r="D115" i="53" s="1"/>
  <c r="E115" i="53" s="1"/>
  <c r="F115" i="53" s="1"/>
  <c r="G115" i="53" s="1"/>
  <c r="H115" i="53" s="1"/>
  <c r="I115" i="53" s="1"/>
  <c r="J115" i="53" s="1"/>
  <c r="K115" i="53" s="1"/>
  <c r="L115" i="53" s="1"/>
  <c r="M115" i="53" s="1"/>
  <c r="N115" i="53" s="1"/>
  <c r="O115" i="53" s="1"/>
  <c r="P115" i="53" s="1"/>
  <c r="Q115" i="53" s="1"/>
  <c r="R115" i="53" s="1"/>
  <c r="S115" i="53" s="1"/>
  <c r="T115" i="53" s="1"/>
  <c r="U115" i="53" s="1"/>
  <c r="AD115" i="53"/>
  <c r="AE115" i="53" s="1"/>
  <c r="AF115" i="53" s="1"/>
  <c r="AG115" i="53" s="1"/>
  <c r="AH115" i="53" s="1"/>
  <c r="AI115" i="53" s="1"/>
  <c r="AJ115" i="53" s="1"/>
  <c r="AK115" i="53" s="1"/>
  <c r="AL115" i="53" s="1"/>
  <c r="AM115" i="53" s="1"/>
  <c r="AN115" i="53" s="1"/>
  <c r="AO115" i="53" s="1"/>
  <c r="AP115" i="53" s="1"/>
  <c r="AQ115" i="53" s="1"/>
  <c r="AR115" i="53" s="1"/>
  <c r="AS115" i="53" s="1"/>
  <c r="AT115" i="53" s="1"/>
  <c r="AU115" i="53" s="1"/>
  <c r="AV115" i="53" s="1"/>
  <c r="AZ115" i="53" s="1"/>
  <c r="BA115" i="53" s="1"/>
  <c r="BB115" i="53" s="1"/>
  <c r="C24" i="17"/>
  <c r="B116" i="53" s="1"/>
  <c r="D24" i="17"/>
  <c r="C116" i="53" s="1"/>
  <c r="E24" i="17"/>
  <c r="D116" i="53" s="1"/>
  <c r="F24" i="17"/>
  <c r="E116" i="53" s="1"/>
  <c r="G24" i="17"/>
  <c r="F116" i="53" s="1"/>
  <c r="H24" i="17"/>
  <c r="G116" i="53" s="1"/>
  <c r="I24" i="17"/>
  <c r="H116" i="53" s="1"/>
  <c r="J24" i="17"/>
  <c r="I116" i="53" s="1"/>
  <c r="K24" i="17"/>
  <c r="J116" i="53" s="1"/>
  <c r="L24" i="17"/>
  <c r="K116" i="53" s="1"/>
  <c r="M24" i="17"/>
  <c r="L116" i="53" s="1"/>
  <c r="N24" i="17"/>
  <c r="M116" i="53" s="1"/>
  <c r="O24" i="17"/>
  <c r="N116" i="53" s="1"/>
  <c r="P24" i="17"/>
  <c r="O116" i="53" s="1"/>
  <c r="Q24" i="17"/>
  <c r="P116" i="53" s="1"/>
  <c r="R24" i="17"/>
  <c r="Q116" i="53" s="1"/>
  <c r="T24" i="17"/>
  <c r="S116" i="53" s="1"/>
  <c r="Y24" i="17"/>
  <c r="X116" i="53" s="1"/>
  <c r="AB24" i="17"/>
  <c r="AA116" i="53" s="1"/>
  <c r="A117" i="53"/>
  <c r="A129" i="53" s="1"/>
  <c r="C39" i="17"/>
  <c r="B117" i="53" s="1"/>
  <c r="D39" i="17"/>
  <c r="C117" i="53" s="1"/>
  <c r="E39" i="17"/>
  <c r="D117" i="53" s="1"/>
  <c r="F39" i="17"/>
  <c r="E117" i="53" s="1"/>
  <c r="G39" i="17"/>
  <c r="F117" i="53" s="1"/>
  <c r="H39" i="17"/>
  <c r="G117" i="53" s="1"/>
  <c r="I39" i="17"/>
  <c r="H117" i="53" s="1"/>
  <c r="J39" i="17"/>
  <c r="I117" i="53" s="1"/>
  <c r="K39" i="17"/>
  <c r="J117" i="53" s="1"/>
  <c r="L39" i="17"/>
  <c r="K117" i="53" s="1"/>
  <c r="M39" i="17"/>
  <c r="L117" i="53" s="1"/>
  <c r="N39" i="17"/>
  <c r="M117" i="53" s="1"/>
  <c r="O39" i="17"/>
  <c r="N117" i="53" s="1"/>
  <c r="P39" i="17"/>
  <c r="O117" i="53" s="1"/>
  <c r="Q39" i="17"/>
  <c r="P117" i="53" s="1"/>
  <c r="R39" i="17"/>
  <c r="Q117" i="53" s="1"/>
  <c r="T39" i="17"/>
  <c r="S117" i="53" s="1"/>
  <c r="AB39" i="17"/>
  <c r="AA117" i="53" s="1"/>
  <c r="A118" i="53"/>
  <c r="A130" i="53" s="1"/>
  <c r="C25" i="17"/>
  <c r="B118" i="53" s="1"/>
  <c r="D25" i="17"/>
  <c r="C118" i="53" s="1"/>
  <c r="E25" i="17"/>
  <c r="D118" i="53" s="1"/>
  <c r="F25" i="17"/>
  <c r="E118" i="53" s="1"/>
  <c r="G25" i="17"/>
  <c r="F118" i="53" s="1"/>
  <c r="H25" i="17"/>
  <c r="G118" i="53" s="1"/>
  <c r="I25" i="17"/>
  <c r="H118" i="53" s="1"/>
  <c r="J25" i="17"/>
  <c r="I118" i="53" s="1"/>
  <c r="K25" i="17"/>
  <c r="J118" i="53" s="1"/>
  <c r="L25" i="17"/>
  <c r="K118" i="53" s="1"/>
  <c r="M25" i="17"/>
  <c r="L118" i="53" s="1"/>
  <c r="N25" i="17"/>
  <c r="M118" i="53" s="1"/>
  <c r="O25" i="17"/>
  <c r="N118" i="53" s="1"/>
  <c r="P25" i="17"/>
  <c r="O118" i="53" s="1"/>
  <c r="Q25" i="17"/>
  <c r="P118" i="53" s="1"/>
  <c r="BI118" i="53" s="1"/>
  <c r="R25" i="17"/>
  <c r="Q118" i="53" s="1"/>
  <c r="T25" i="17"/>
  <c r="S118" i="53" s="1"/>
  <c r="AB25" i="17"/>
  <c r="AA118" i="53" s="1"/>
  <c r="A119" i="53"/>
  <c r="A131" i="53" s="1"/>
  <c r="C26" i="17"/>
  <c r="B119" i="53" s="1"/>
  <c r="D26" i="17"/>
  <c r="C119" i="53" s="1"/>
  <c r="E26" i="17"/>
  <c r="D119" i="53" s="1"/>
  <c r="F26" i="17"/>
  <c r="E119" i="53" s="1"/>
  <c r="G26" i="17"/>
  <c r="F119" i="53" s="1"/>
  <c r="H26" i="17"/>
  <c r="G119" i="53" s="1"/>
  <c r="I26" i="17"/>
  <c r="H119" i="53" s="1"/>
  <c r="J26" i="17"/>
  <c r="I119" i="53" s="1"/>
  <c r="K26" i="17"/>
  <c r="J119" i="53" s="1"/>
  <c r="L26" i="17"/>
  <c r="K119" i="53" s="1"/>
  <c r="M26" i="17"/>
  <c r="L119" i="53" s="1"/>
  <c r="N26" i="17"/>
  <c r="M119" i="53" s="1"/>
  <c r="O26" i="17"/>
  <c r="N119" i="53" s="1"/>
  <c r="P26" i="17"/>
  <c r="O119" i="53" s="1"/>
  <c r="Q26" i="17"/>
  <c r="P119" i="53" s="1"/>
  <c r="R26" i="17"/>
  <c r="Q119" i="53" s="1"/>
  <c r="T26" i="17"/>
  <c r="S119" i="53" s="1"/>
  <c r="AB26" i="17"/>
  <c r="AA119" i="53" s="1"/>
  <c r="A120" i="53"/>
  <c r="A132" i="53" s="1"/>
  <c r="C31" i="17"/>
  <c r="B120" i="53" s="1"/>
  <c r="D31" i="17"/>
  <c r="C120" i="53" s="1"/>
  <c r="E31" i="17"/>
  <c r="D120" i="53" s="1"/>
  <c r="F31" i="17"/>
  <c r="E120" i="53" s="1"/>
  <c r="G31" i="17"/>
  <c r="F120" i="53" s="1"/>
  <c r="H31" i="17"/>
  <c r="G120" i="53" s="1"/>
  <c r="I31" i="17"/>
  <c r="H120" i="53" s="1"/>
  <c r="J31" i="17"/>
  <c r="I120" i="53" s="1"/>
  <c r="K31" i="17"/>
  <c r="J120" i="53" s="1"/>
  <c r="L31" i="17"/>
  <c r="K120" i="53" s="1"/>
  <c r="M31" i="17"/>
  <c r="L120" i="53" s="1"/>
  <c r="N31" i="17"/>
  <c r="M120" i="53" s="1"/>
  <c r="O31" i="17"/>
  <c r="N120" i="53" s="1"/>
  <c r="P31" i="17"/>
  <c r="O120" i="53" s="1"/>
  <c r="Q31" i="17"/>
  <c r="P120" i="53" s="1"/>
  <c r="R31" i="17"/>
  <c r="Q120" i="53" s="1"/>
  <c r="T31" i="17"/>
  <c r="S120" i="53" s="1"/>
  <c r="AB31" i="17"/>
  <c r="AA120" i="53" s="1"/>
  <c r="A121" i="53"/>
  <c r="A133" i="53" s="1"/>
  <c r="C16" i="17"/>
  <c r="B121" i="53" s="1"/>
  <c r="D16" i="17"/>
  <c r="C121" i="53" s="1"/>
  <c r="E16" i="17"/>
  <c r="D121" i="53" s="1"/>
  <c r="F16" i="17"/>
  <c r="E121" i="53" s="1"/>
  <c r="G16" i="17"/>
  <c r="F121" i="53" s="1"/>
  <c r="H16" i="17"/>
  <c r="G121" i="53" s="1"/>
  <c r="I16" i="17"/>
  <c r="H121" i="53" s="1"/>
  <c r="J16" i="17"/>
  <c r="I121" i="53" s="1"/>
  <c r="K16" i="17"/>
  <c r="J121" i="53" s="1"/>
  <c r="L16" i="17"/>
  <c r="K121" i="53" s="1"/>
  <c r="M16" i="17"/>
  <c r="L121" i="53" s="1"/>
  <c r="N16" i="17"/>
  <c r="M121" i="53" s="1"/>
  <c r="O16" i="17"/>
  <c r="N121" i="53" s="1"/>
  <c r="P16" i="17"/>
  <c r="O121" i="53" s="1"/>
  <c r="Q16" i="17"/>
  <c r="P121" i="53" s="1"/>
  <c r="R16" i="17"/>
  <c r="Q121" i="53" s="1"/>
  <c r="T16" i="17"/>
  <c r="S121" i="53" s="1"/>
  <c r="AB16" i="17"/>
  <c r="AA121" i="53" s="1"/>
  <c r="K32" i="17"/>
  <c r="J122" i="53" s="1"/>
  <c r="L32" i="17"/>
  <c r="K122" i="53" s="1"/>
  <c r="M32" i="17"/>
  <c r="L122" i="53" s="1"/>
  <c r="N32" i="17"/>
  <c r="M122" i="53" s="1"/>
  <c r="A122" i="53"/>
  <c r="A134" i="53" s="1"/>
  <c r="C32" i="17"/>
  <c r="B122" i="53" s="1"/>
  <c r="D32" i="17"/>
  <c r="C122" i="53" s="1"/>
  <c r="E32" i="17"/>
  <c r="D122" i="53" s="1"/>
  <c r="F32" i="17"/>
  <c r="E122" i="53" s="1"/>
  <c r="G32" i="17"/>
  <c r="F122" i="53" s="1"/>
  <c r="H32" i="17"/>
  <c r="G122" i="53" s="1"/>
  <c r="I32" i="17"/>
  <c r="H122" i="53" s="1"/>
  <c r="J32" i="17"/>
  <c r="I122" i="53" s="1"/>
  <c r="O32" i="17"/>
  <c r="N122" i="53" s="1"/>
  <c r="P32" i="17"/>
  <c r="O122" i="53" s="1"/>
  <c r="Q32" i="17"/>
  <c r="P122" i="53" s="1"/>
  <c r="BI121" i="53" s="1"/>
  <c r="R32" i="17"/>
  <c r="Q122" i="53" s="1"/>
  <c r="T32" i="17"/>
  <c r="S122" i="53" s="1"/>
  <c r="AB32" i="17"/>
  <c r="AA122" i="53" s="1"/>
  <c r="A128" i="53"/>
  <c r="AD6" i="17"/>
  <c r="AD13" i="17"/>
  <c r="AD17" i="17"/>
  <c r="AD22" i="17"/>
  <c r="AD39" i="17"/>
  <c r="AC129" i="53" s="1"/>
  <c r="AD40" i="17"/>
  <c r="AD41" i="17"/>
  <c r="AD42" i="17"/>
  <c r="AE6" i="17"/>
  <c r="AE13" i="17"/>
  <c r="AE17" i="17"/>
  <c r="AE22" i="17"/>
  <c r="AE39" i="17"/>
  <c r="AD129" i="53" s="1"/>
  <c r="AE40" i="17"/>
  <c r="AE41" i="17"/>
  <c r="AE42" i="17"/>
  <c r="AF6" i="17"/>
  <c r="AF13" i="17"/>
  <c r="AF17" i="17"/>
  <c r="AF22" i="17"/>
  <c r="AF39" i="17"/>
  <c r="AE129" i="53" s="1"/>
  <c r="AF40" i="17"/>
  <c r="AF41" i="17"/>
  <c r="AF42" i="17"/>
  <c r="AG6" i="17"/>
  <c r="AG13" i="17"/>
  <c r="AG17" i="17"/>
  <c r="AG22" i="17"/>
  <c r="AG39" i="17"/>
  <c r="AF129" i="53" s="1"/>
  <c r="AG40" i="17"/>
  <c r="AG41" i="17"/>
  <c r="AG42" i="17"/>
  <c r="AH6" i="17"/>
  <c r="AH13" i="17"/>
  <c r="AH17" i="17"/>
  <c r="AH22" i="17"/>
  <c r="AH39" i="17"/>
  <c r="AG129" i="53" s="1"/>
  <c r="AH40" i="17"/>
  <c r="AH41" i="17"/>
  <c r="AH42" i="17"/>
  <c r="AI6" i="17"/>
  <c r="AI13" i="17"/>
  <c r="AI17" i="17"/>
  <c r="AI22" i="17"/>
  <c r="AI39" i="17"/>
  <c r="AH129" i="53" s="1"/>
  <c r="AI40" i="17"/>
  <c r="AI41" i="17"/>
  <c r="AI42" i="17"/>
  <c r="AJ6" i="17"/>
  <c r="AJ13" i="17"/>
  <c r="AJ17" i="17"/>
  <c r="AJ22" i="17"/>
  <c r="AJ39" i="17"/>
  <c r="AI129" i="53" s="1"/>
  <c r="AJ40" i="17"/>
  <c r="AJ41" i="17"/>
  <c r="AJ42" i="17"/>
  <c r="AK6" i="17"/>
  <c r="AK13" i="17"/>
  <c r="AK17" i="17"/>
  <c r="AK22" i="17"/>
  <c r="AK39" i="17"/>
  <c r="AJ129" i="53" s="1"/>
  <c r="AK40" i="17"/>
  <c r="AK41" i="17"/>
  <c r="AK42" i="17"/>
  <c r="AL6" i="17"/>
  <c r="AL13" i="17"/>
  <c r="AL17" i="17"/>
  <c r="AL22" i="17"/>
  <c r="AL39" i="17"/>
  <c r="AK129" i="53" s="1"/>
  <c r="AL40" i="17"/>
  <c r="AL41" i="17"/>
  <c r="AL42" i="17"/>
  <c r="AM6" i="17"/>
  <c r="AM13" i="17"/>
  <c r="AM17" i="17"/>
  <c r="AM22" i="17"/>
  <c r="AM39" i="17"/>
  <c r="AL129" i="53" s="1"/>
  <c r="AM40" i="17"/>
  <c r="AM41" i="17"/>
  <c r="AM42" i="17"/>
  <c r="AN6" i="17"/>
  <c r="AN13" i="17"/>
  <c r="AN17" i="17"/>
  <c r="AN22" i="17"/>
  <c r="AN39" i="17"/>
  <c r="AM129" i="53" s="1"/>
  <c r="AN40" i="17"/>
  <c r="AN41" i="17"/>
  <c r="AN42" i="17"/>
  <c r="AO6" i="17"/>
  <c r="AO13" i="17"/>
  <c r="AO17" i="17"/>
  <c r="AO22" i="17"/>
  <c r="AO39" i="17"/>
  <c r="AN129" i="53" s="1"/>
  <c r="AO40" i="17"/>
  <c r="AO41" i="17"/>
  <c r="AO42" i="17"/>
  <c r="AP13" i="17"/>
  <c r="AP39" i="17"/>
  <c r="AO129" i="53" s="1"/>
  <c r="AP40" i="17"/>
  <c r="AP41" i="17"/>
  <c r="AP42" i="17"/>
  <c r="AQ6" i="17"/>
  <c r="AQ13" i="17"/>
  <c r="AQ17" i="17"/>
  <c r="AQ22" i="17"/>
  <c r="AQ39" i="17"/>
  <c r="AP129" i="53" s="1"/>
  <c r="AQ40" i="17"/>
  <c r="AQ41" i="17"/>
  <c r="AQ42" i="17"/>
  <c r="AR13" i="17"/>
  <c r="AR17" i="17"/>
  <c r="AR39" i="17"/>
  <c r="AQ129" i="53" s="1"/>
  <c r="AR40" i="17"/>
  <c r="AR41" i="17"/>
  <c r="AR42" i="17"/>
  <c r="AS13" i="17"/>
  <c r="AS17" i="17"/>
  <c r="AS39" i="17"/>
  <c r="AR129" i="53" s="1"/>
  <c r="AS40" i="17"/>
  <c r="AS41" i="17"/>
  <c r="AS42" i="17"/>
  <c r="AU6" i="17"/>
  <c r="AU13" i="17"/>
  <c r="AU17" i="17"/>
  <c r="AU22" i="17"/>
  <c r="AU39" i="17"/>
  <c r="AT129" i="53" s="1"/>
  <c r="AU40" i="17"/>
  <c r="AU41" i="17"/>
  <c r="AU42" i="17"/>
  <c r="BC6" i="17"/>
  <c r="BC13" i="17"/>
  <c r="BC17" i="17"/>
  <c r="BC22" i="17"/>
  <c r="BC39" i="17"/>
  <c r="BB129" i="53" s="1"/>
  <c r="BC40" i="17"/>
  <c r="BC41" i="17"/>
  <c r="BC42" i="17"/>
  <c r="AD25" i="17"/>
  <c r="AC130" i="53" s="1"/>
  <c r="AE25" i="17"/>
  <c r="AD130" i="53" s="1"/>
  <c r="AF25" i="17"/>
  <c r="AE130" i="53" s="1"/>
  <c r="AG25" i="17"/>
  <c r="AF130" i="53" s="1"/>
  <c r="AH25" i="17"/>
  <c r="AG130" i="53" s="1"/>
  <c r="AI25" i="17"/>
  <c r="AH130" i="53" s="1"/>
  <c r="AJ25" i="17"/>
  <c r="AI130" i="53" s="1"/>
  <c r="AK25" i="17"/>
  <c r="AJ130" i="53" s="1"/>
  <c r="AL25" i="17"/>
  <c r="AK130" i="53" s="1"/>
  <c r="AM25" i="17"/>
  <c r="AL130" i="53" s="1"/>
  <c r="AN25" i="17"/>
  <c r="AM130" i="53" s="1"/>
  <c r="AO25" i="17"/>
  <c r="AN130" i="53" s="1"/>
  <c r="AP25" i="17"/>
  <c r="AO130" i="53" s="1"/>
  <c r="AQ25" i="17"/>
  <c r="AP130" i="53" s="1"/>
  <c r="AR25" i="17"/>
  <c r="AQ130" i="53" s="1"/>
  <c r="AS25" i="17"/>
  <c r="AR130" i="53" s="1"/>
  <c r="AU25" i="17"/>
  <c r="AT130" i="53" s="1"/>
  <c r="BC25" i="17"/>
  <c r="BB130" i="53" s="1"/>
  <c r="AD26" i="17"/>
  <c r="AC131" i="53" s="1"/>
  <c r="AE26" i="17"/>
  <c r="AD131" i="53" s="1"/>
  <c r="AF26" i="17"/>
  <c r="AE131" i="53" s="1"/>
  <c r="AG26" i="17"/>
  <c r="AF131" i="53" s="1"/>
  <c r="AH26" i="17"/>
  <c r="AG131" i="53" s="1"/>
  <c r="AI26" i="17"/>
  <c r="AH131" i="53" s="1"/>
  <c r="AJ26" i="17"/>
  <c r="AI131" i="53" s="1"/>
  <c r="AK26" i="17"/>
  <c r="AJ131" i="53" s="1"/>
  <c r="AL26" i="17"/>
  <c r="AK131" i="53" s="1"/>
  <c r="AM26" i="17"/>
  <c r="AL131" i="53" s="1"/>
  <c r="AN26" i="17"/>
  <c r="AM131" i="53" s="1"/>
  <c r="AO26" i="17"/>
  <c r="AN131" i="53" s="1"/>
  <c r="AP26" i="17"/>
  <c r="AO131" i="53" s="1"/>
  <c r="AQ26" i="17"/>
  <c r="AP131" i="53" s="1"/>
  <c r="AR26" i="17"/>
  <c r="AQ131" i="53" s="1"/>
  <c r="AS26" i="17"/>
  <c r="AR131" i="53" s="1"/>
  <c r="AU26" i="17"/>
  <c r="AT131" i="53" s="1"/>
  <c r="BC26" i="17"/>
  <c r="BB131" i="53" s="1"/>
  <c r="AD31" i="17"/>
  <c r="AC132" i="53" s="1"/>
  <c r="AE31" i="17"/>
  <c r="AD132" i="53" s="1"/>
  <c r="AF31" i="17"/>
  <c r="AE132" i="53" s="1"/>
  <c r="AG31" i="17"/>
  <c r="AF132" i="53" s="1"/>
  <c r="AH31" i="17"/>
  <c r="AG132" i="53" s="1"/>
  <c r="AI31" i="17"/>
  <c r="AH132" i="53" s="1"/>
  <c r="AJ31" i="17"/>
  <c r="AI132" i="53" s="1"/>
  <c r="AK31" i="17"/>
  <c r="AJ132" i="53" s="1"/>
  <c r="AL31" i="17"/>
  <c r="AK132" i="53" s="1"/>
  <c r="AM31" i="17"/>
  <c r="AL132" i="53" s="1"/>
  <c r="AN31" i="17"/>
  <c r="AM132" i="53" s="1"/>
  <c r="AO31" i="17"/>
  <c r="AN132" i="53" s="1"/>
  <c r="AP31" i="17"/>
  <c r="AO132" i="53" s="1"/>
  <c r="AQ31" i="17"/>
  <c r="AP132" i="53" s="1"/>
  <c r="AR31" i="17"/>
  <c r="AQ132" i="53" s="1"/>
  <c r="AS31" i="17"/>
  <c r="AR132" i="53" s="1"/>
  <c r="AU31" i="17"/>
  <c r="AT132" i="53" s="1"/>
  <c r="BC31" i="17"/>
  <c r="BB132" i="53" s="1"/>
  <c r="AD16" i="17"/>
  <c r="AC133" i="53" s="1"/>
  <c r="AE16" i="17"/>
  <c r="AD133" i="53" s="1"/>
  <c r="AF16" i="17"/>
  <c r="AE133" i="53" s="1"/>
  <c r="AG16" i="17"/>
  <c r="AF133" i="53" s="1"/>
  <c r="AH16" i="17"/>
  <c r="AG133" i="53" s="1"/>
  <c r="AI16" i="17"/>
  <c r="AH133" i="53" s="1"/>
  <c r="AJ16" i="17"/>
  <c r="AI133" i="53" s="1"/>
  <c r="AK16" i="17"/>
  <c r="AJ133" i="53" s="1"/>
  <c r="AL16" i="17"/>
  <c r="AK133" i="53" s="1"/>
  <c r="AM16" i="17"/>
  <c r="AL133" i="53" s="1"/>
  <c r="AN16" i="17"/>
  <c r="AM133" i="53" s="1"/>
  <c r="AO16" i="17"/>
  <c r="AN133" i="53" s="1"/>
  <c r="AP16" i="17"/>
  <c r="AO133" i="53" s="1"/>
  <c r="AQ16" i="17"/>
  <c r="AP133" i="53" s="1"/>
  <c r="AR16" i="17"/>
  <c r="AQ133" i="53" s="1"/>
  <c r="AS16" i="17"/>
  <c r="AR133" i="53" s="1"/>
  <c r="AU16" i="17"/>
  <c r="AT133" i="53" s="1"/>
  <c r="BC16" i="17"/>
  <c r="BB133" i="53" s="1"/>
  <c r="AD32" i="17"/>
  <c r="AC134" i="53" s="1"/>
  <c r="AE32" i="17"/>
  <c r="AD134" i="53" s="1"/>
  <c r="AF32" i="17"/>
  <c r="AE134" i="53" s="1"/>
  <c r="AG32" i="17"/>
  <c r="AF134" i="53" s="1"/>
  <c r="AH32" i="17"/>
  <c r="AG134" i="53" s="1"/>
  <c r="AI32" i="17"/>
  <c r="AH134" i="53" s="1"/>
  <c r="AJ32" i="17"/>
  <c r="AI134" i="53" s="1"/>
  <c r="AK32" i="17"/>
  <c r="AJ134" i="53" s="1"/>
  <c r="AL32" i="17"/>
  <c r="AK134" i="53" s="1"/>
  <c r="AM32" i="17"/>
  <c r="AL134" i="53" s="1"/>
  <c r="AN32" i="17"/>
  <c r="AM134" i="53" s="1"/>
  <c r="AO32" i="17"/>
  <c r="AN134" i="53" s="1"/>
  <c r="AP32" i="17"/>
  <c r="AO134" i="53" s="1"/>
  <c r="AQ32" i="17"/>
  <c r="AP134" i="53" s="1"/>
  <c r="AR32" i="17"/>
  <c r="AQ134" i="53" s="1"/>
  <c r="AS32" i="17"/>
  <c r="AR134" i="53" s="1"/>
  <c r="AU32" i="17"/>
  <c r="AT134" i="53" s="1"/>
  <c r="BC32" i="17"/>
  <c r="BB134" i="53" s="1"/>
  <c r="A135" i="53"/>
  <c r="I139" i="53"/>
  <c r="L139" i="53"/>
  <c r="AJ139" i="53"/>
  <c r="AK139" i="53"/>
  <c r="C140" i="53"/>
  <c r="D140" i="53" s="1"/>
  <c r="E140" i="53" s="1"/>
  <c r="F140" i="53" s="1"/>
  <c r="G140" i="53" s="1"/>
  <c r="H140" i="53" s="1"/>
  <c r="I140" i="53" s="1"/>
  <c r="J140" i="53" s="1"/>
  <c r="K140" i="53" s="1"/>
  <c r="L140" i="53" s="1"/>
  <c r="M140" i="53" s="1"/>
  <c r="N140" i="53" s="1"/>
  <c r="O140" i="53" s="1"/>
  <c r="P140" i="53" s="1"/>
  <c r="Q140" i="53" s="1"/>
  <c r="R140" i="53" s="1"/>
  <c r="S140" i="53" s="1"/>
  <c r="T140" i="53" s="1"/>
  <c r="U140" i="53" s="1"/>
  <c r="Y140" i="53" s="1"/>
  <c r="Z140" i="53" s="1"/>
  <c r="AA140" i="53" s="1"/>
  <c r="AD140" i="53"/>
  <c r="AE140" i="53" s="1"/>
  <c r="AF140" i="53" s="1"/>
  <c r="AG140" i="53" s="1"/>
  <c r="AH140" i="53" s="1"/>
  <c r="AI140" i="53" s="1"/>
  <c r="AJ140" i="53" s="1"/>
  <c r="AK140" i="53" s="1"/>
  <c r="AL140" i="53" s="1"/>
  <c r="AM140" i="53" s="1"/>
  <c r="AN140" i="53" s="1"/>
  <c r="AO140" i="53" s="1"/>
  <c r="AP140" i="53" s="1"/>
  <c r="AQ140" i="53" s="1"/>
  <c r="AR140" i="53" s="1"/>
  <c r="AS140" i="53" s="1"/>
  <c r="AT140" i="53" s="1"/>
  <c r="AU140" i="53" s="1"/>
  <c r="AV140" i="53" s="1"/>
  <c r="AZ140" i="53" s="1"/>
  <c r="BA140" i="53" s="1"/>
  <c r="BB140" i="53" s="1"/>
  <c r="C18" i="18"/>
  <c r="B141" i="53" s="1"/>
  <c r="D18" i="18"/>
  <c r="C141" i="53" s="1"/>
  <c r="E18" i="18"/>
  <c r="D141" i="53" s="1"/>
  <c r="F18" i="18"/>
  <c r="E141" i="53" s="1"/>
  <c r="G18" i="18"/>
  <c r="F141" i="53" s="1"/>
  <c r="H18" i="18"/>
  <c r="G141" i="53" s="1"/>
  <c r="I18" i="18"/>
  <c r="H141" i="53" s="1"/>
  <c r="J18" i="18"/>
  <c r="I141" i="53" s="1"/>
  <c r="K18" i="18"/>
  <c r="J141" i="53" s="1"/>
  <c r="M18" i="18"/>
  <c r="L141" i="53" s="1"/>
  <c r="N18" i="18"/>
  <c r="M141" i="53" s="1"/>
  <c r="P18" i="18"/>
  <c r="O141" i="53" s="1"/>
  <c r="Q18" i="18"/>
  <c r="P141" i="53" s="1"/>
  <c r="T18" i="18"/>
  <c r="S141" i="53" s="1"/>
  <c r="AB18" i="18"/>
  <c r="AA141" i="53" s="1"/>
  <c r="A142" i="53"/>
  <c r="A152" i="53" s="1"/>
  <c r="C12" i="18"/>
  <c r="B142" i="53" s="1"/>
  <c r="D12" i="18"/>
  <c r="C142" i="53" s="1"/>
  <c r="E12" i="18"/>
  <c r="D142" i="53" s="1"/>
  <c r="F12" i="18"/>
  <c r="E142" i="53" s="1"/>
  <c r="G12" i="18"/>
  <c r="F142" i="53" s="1"/>
  <c r="H12" i="18"/>
  <c r="G142" i="53" s="1"/>
  <c r="I12" i="18"/>
  <c r="H142" i="53" s="1"/>
  <c r="J12" i="18"/>
  <c r="I142" i="53" s="1"/>
  <c r="K12" i="18"/>
  <c r="J142" i="53" s="1"/>
  <c r="L12" i="18"/>
  <c r="K142" i="53" s="1"/>
  <c r="M12" i="18"/>
  <c r="L142" i="53" s="1"/>
  <c r="N12" i="18"/>
  <c r="M142" i="53" s="1"/>
  <c r="P12" i="18"/>
  <c r="O142" i="53" s="1"/>
  <c r="Q12" i="18"/>
  <c r="P142" i="53" s="1"/>
  <c r="R12" i="18"/>
  <c r="Q142" i="53" s="1"/>
  <c r="T12" i="18"/>
  <c r="S142" i="53" s="1"/>
  <c r="AB12" i="18"/>
  <c r="AA142" i="53" s="1"/>
  <c r="A143" i="53"/>
  <c r="A153" i="53" s="1"/>
  <c r="C13" i="18"/>
  <c r="B143" i="53" s="1"/>
  <c r="D13" i="18"/>
  <c r="C143" i="53" s="1"/>
  <c r="E13" i="18"/>
  <c r="D143" i="53" s="1"/>
  <c r="F13" i="18"/>
  <c r="E143" i="53" s="1"/>
  <c r="G13" i="18"/>
  <c r="F143" i="53" s="1"/>
  <c r="H13" i="18"/>
  <c r="G143" i="53" s="1"/>
  <c r="I13" i="18"/>
  <c r="H143" i="53" s="1"/>
  <c r="J13" i="18"/>
  <c r="I143" i="53" s="1"/>
  <c r="K13" i="18"/>
  <c r="J143" i="53" s="1"/>
  <c r="L13" i="18"/>
  <c r="K143" i="53" s="1"/>
  <c r="M13" i="18"/>
  <c r="L143" i="53" s="1"/>
  <c r="N13" i="18"/>
  <c r="M143" i="53" s="1"/>
  <c r="O13" i="18"/>
  <c r="N143" i="53" s="1"/>
  <c r="P13" i="18"/>
  <c r="O143" i="53" s="1"/>
  <c r="Q13" i="18"/>
  <c r="P143" i="53" s="1"/>
  <c r="R13" i="18"/>
  <c r="Q143" i="53" s="1"/>
  <c r="T13" i="18"/>
  <c r="S143" i="53" s="1"/>
  <c r="AB13" i="18"/>
  <c r="AA143" i="53" s="1"/>
  <c r="A144" i="53"/>
  <c r="A154" i="53" s="1"/>
  <c r="C15" i="18"/>
  <c r="B144" i="53" s="1"/>
  <c r="D15" i="18"/>
  <c r="C144" i="53" s="1"/>
  <c r="E15" i="18"/>
  <c r="D144" i="53" s="1"/>
  <c r="F15" i="18"/>
  <c r="E144" i="53" s="1"/>
  <c r="G15" i="18"/>
  <c r="F144" i="53" s="1"/>
  <c r="H15" i="18"/>
  <c r="G144" i="53" s="1"/>
  <c r="I15" i="18"/>
  <c r="H144" i="53" s="1"/>
  <c r="J15" i="18"/>
  <c r="I144" i="53" s="1"/>
  <c r="K15" i="18"/>
  <c r="J144" i="53" s="1"/>
  <c r="L15" i="18"/>
  <c r="K144" i="53" s="1"/>
  <c r="M15" i="18"/>
  <c r="L144" i="53" s="1"/>
  <c r="N15" i="18"/>
  <c r="M144" i="53" s="1"/>
  <c r="O15" i="18"/>
  <c r="N144" i="53" s="1"/>
  <c r="P15" i="18"/>
  <c r="O144" i="53" s="1"/>
  <c r="Q15" i="18"/>
  <c r="P144" i="53" s="1"/>
  <c r="T15" i="18"/>
  <c r="S144" i="53" s="1"/>
  <c r="AB15" i="18"/>
  <c r="AA144" i="53" s="1"/>
  <c r="A151" i="53"/>
  <c r="AD18" i="18"/>
  <c r="AC151" i="53" s="1"/>
  <c r="AE18" i="18"/>
  <c r="AD151" i="53" s="1"/>
  <c r="AF18" i="18"/>
  <c r="AE151" i="53" s="1"/>
  <c r="AG18" i="18"/>
  <c r="AF151" i="53" s="1"/>
  <c r="AH18" i="18"/>
  <c r="AG151" i="53" s="1"/>
  <c r="AI18" i="18"/>
  <c r="AH151" i="53" s="1"/>
  <c r="AJ18" i="18"/>
  <c r="AI151" i="53" s="1"/>
  <c r="AK18" i="18"/>
  <c r="AJ151" i="53" s="1"/>
  <c r="AL18" i="18"/>
  <c r="AK151" i="53" s="1"/>
  <c r="AM18" i="18"/>
  <c r="AL151" i="53" s="1"/>
  <c r="AN18" i="18"/>
  <c r="AM151" i="53" s="1"/>
  <c r="AO18" i="18"/>
  <c r="AN151" i="53" s="1"/>
  <c r="AQ18" i="18"/>
  <c r="AP151" i="53" s="1"/>
  <c r="AU18" i="18"/>
  <c r="AT151" i="53" s="1"/>
  <c r="BC18" i="18"/>
  <c r="BB151" i="53" s="1"/>
  <c r="AD12" i="18"/>
  <c r="AC152" i="53" s="1"/>
  <c r="AE12" i="18"/>
  <c r="AD152" i="53" s="1"/>
  <c r="AF12" i="18"/>
  <c r="AE152" i="53" s="1"/>
  <c r="AG12" i="18"/>
  <c r="AF152" i="53" s="1"/>
  <c r="AH12" i="18"/>
  <c r="AG152" i="53" s="1"/>
  <c r="AI12" i="18"/>
  <c r="AH152" i="53" s="1"/>
  <c r="AJ12" i="18"/>
  <c r="AI152" i="53" s="1"/>
  <c r="AK12" i="18"/>
  <c r="AJ152" i="53" s="1"/>
  <c r="AL12" i="18"/>
  <c r="AK152" i="53" s="1"/>
  <c r="AM12" i="18"/>
  <c r="AL152" i="53" s="1"/>
  <c r="AN12" i="18"/>
  <c r="AM152" i="53" s="1"/>
  <c r="AO12" i="18"/>
  <c r="AN152" i="53" s="1"/>
  <c r="AQ12" i="18"/>
  <c r="AP152" i="53" s="1"/>
  <c r="AR12" i="18"/>
  <c r="AQ152" i="53" s="1"/>
  <c r="AS12" i="18"/>
  <c r="AR152" i="53" s="1"/>
  <c r="AU12" i="18"/>
  <c r="AT152" i="53" s="1"/>
  <c r="BC12" i="18"/>
  <c r="BB152" i="53" s="1"/>
  <c r="AD13" i="18"/>
  <c r="AC153" i="53" s="1"/>
  <c r="AE13" i="18"/>
  <c r="AD153" i="53" s="1"/>
  <c r="AF13" i="18"/>
  <c r="AE153" i="53" s="1"/>
  <c r="AG13" i="18"/>
  <c r="AF153" i="53" s="1"/>
  <c r="AH13" i="18"/>
  <c r="AG153" i="53" s="1"/>
  <c r="AI13" i="18"/>
  <c r="AH153" i="53" s="1"/>
  <c r="AJ13" i="18"/>
  <c r="AI153" i="53" s="1"/>
  <c r="AK13" i="18"/>
  <c r="AJ153" i="53" s="1"/>
  <c r="AL13" i="18"/>
  <c r="AK153" i="53" s="1"/>
  <c r="AM13" i="18"/>
  <c r="AL153" i="53" s="1"/>
  <c r="AN13" i="18"/>
  <c r="AM153" i="53" s="1"/>
  <c r="AO13" i="18"/>
  <c r="AN153" i="53" s="1"/>
  <c r="AP13" i="18"/>
  <c r="AO153" i="53" s="1"/>
  <c r="AQ13" i="18"/>
  <c r="AP153" i="53" s="1"/>
  <c r="AR13" i="18"/>
  <c r="AQ153" i="53" s="1"/>
  <c r="AS13" i="18"/>
  <c r="AR153" i="53" s="1"/>
  <c r="AU13" i="18"/>
  <c r="AT153" i="53" s="1"/>
  <c r="BC13" i="18"/>
  <c r="BB153" i="53" s="1"/>
  <c r="AD15" i="18"/>
  <c r="AC154" i="53" s="1"/>
  <c r="AE15" i="18"/>
  <c r="AD154" i="53" s="1"/>
  <c r="AF15" i="18"/>
  <c r="AE154" i="53" s="1"/>
  <c r="AG15" i="18"/>
  <c r="AF154" i="53" s="1"/>
  <c r="AH15" i="18"/>
  <c r="AG154" i="53" s="1"/>
  <c r="AI15" i="18"/>
  <c r="AH154" i="53" s="1"/>
  <c r="AJ15" i="18"/>
  <c r="AI154" i="53" s="1"/>
  <c r="AK15" i="18"/>
  <c r="AJ154" i="53" s="1"/>
  <c r="AL15" i="18"/>
  <c r="AK154" i="53" s="1"/>
  <c r="AM15" i="18"/>
  <c r="AL154" i="53" s="1"/>
  <c r="AN15" i="18"/>
  <c r="AM154" i="53" s="1"/>
  <c r="AO15" i="18"/>
  <c r="AN154" i="53" s="1"/>
  <c r="AP15" i="18"/>
  <c r="AO154" i="53" s="1"/>
  <c r="AQ15" i="18"/>
  <c r="AP154" i="53" s="1"/>
  <c r="AR15" i="18"/>
  <c r="AQ154" i="53" s="1"/>
  <c r="AS15" i="18"/>
  <c r="AR154" i="53" s="1"/>
  <c r="AU15" i="18"/>
  <c r="AT154" i="53" s="1"/>
  <c r="BC15" i="18"/>
  <c r="BB154" i="53" s="1"/>
  <c r="A155" i="53"/>
  <c r="B159" i="53"/>
  <c r="G159" i="53"/>
  <c r="H159" i="53"/>
  <c r="J159" i="53"/>
  <c r="AD159" i="53"/>
  <c r="C160" i="53"/>
  <c r="D160" i="53" s="1"/>
  <c r="E160" i="53" s="1"/>
  <c r="F160" i="53" s="1"/>
  <c r="G160" i="53" s="1"/>
  <c r="H160" i="53" s="1"/>
  <c r="I160" i="53" s="1"/>
  <c r="J160" i="53" s="1"/>
  <c r="K160" i="53" s="1"/>
  <c r="L160" i="53" s="1"/>
  <c r="M160" i="53" s="1"/>
  <c r="N160" i="53" s="1"/>
  <c r="O160" i="53" s="1"/>
  <c r="P160" i="53" s="1"/>
  <c r="Q160" i="53" s="1"/>
  <c r="R160" i="53" s="1"/>
  <c r="S160" i="53" s="1"/>
  <c r="T160" i="53" s="1"/>
  <c r="U160" i="53" s="1"/>
  <c r="Y160" i="53" s="1"/>
  <c r="Z160" i="53" s="1"/>
  <c r="AA160" i="53" s="1"/>
  <c r="AD160" i="53"/>
  <c r="AE160" i="53" s="1"/>
  <c r="AF160" i="53" s="1"/>
  <c r="AG160" i="53" s="1"/>
  <c r="AH160" i="53" s="1"/>
  <c r="AI160" i="53" s="1"/>
  <c r="AJ160" i="53" s="1"/>
  <c r="AK160" i="53" s="1"/>
  <c r="AL160" i="53" s="1"/>
  <c r="AM160" i="53" s="1"/>
  <c r="AN160" i="53" s="1"/>
  <c r="AO160" i="53" s="1"/>
  <c r="AP160" i="53" s="1"/>
  <c r="AQ160" i="53" s="1"/>
  <c r="AR160" i="53" s="1"/>
  <c r="AS160" i="53" s="1"/>
  <c r="AT160" i="53" s="1"/>
  <c r="AU160" i="53" s="1"/>
  <c r="AV160" i="53" s="1"/>
  <c r="AZ160" i="53" s="1"/>
  <c r="BA160" i="53" s="1"/>
  <c r="BB160" i="53" s="1"/>
  <c r="C28" i="20"/>
  <c r="B161" i="53" s="1"/>
  <c r="D28" i="20"/>
  <c r="C161" i="53" s="1"/>
  <c r="E28" i="20"/>
  <c r="D161" i="53" s="1"/>
  <c r="F28" i="20"/>
  <c r="E161" i="53" s="1"/>
  <c r="G28" i="20"/>
  <c r="F161" i="53" s="1"/>
  <c r="H28" i="20"/>
  <c r="G161" i="53" s="1"/>
  <c r="I28" i="20"/>
  <c r="H161" i="53" s="1"/>
  <c r="J28" i="20"/>
  <c r="I161" i="53" s="1"/>
  <c r="K28" i="20"/>
  <c r="J161" i="53" s="1"/>
  <c r="L28" i="20"/>
  <c r="K161" i="53" s="1"/>
  <c r="M28" i="20"/>
  <c r="L161" i="53" s="1"/>
  <c r="N28" i="20"/>
  <c r="M161" i="53" s="1"/>
  <c r="O28" i="20"/>
  <c r="N161" i="53" s="1"/>
  <c r="P28" i="20"/>
  <c r="O161" i="53" s="1"/>
  <c r="Q28" i="20"/>
  <c r="P161" i="53" s="1"/>
  <c r="R28" i="20"/>
  <c r="Q161" i="53" s="1"/>
  <c r="T28" i="20"/>
  <c r="S161" i="53" s="1"/>
  <c r="AB28" i="20"/>
  <c r="AA161" i="53" s="1"/>
  <c r="A162" i="53"/>
  <c r="A177" i="53" s="1"/>
  <c r="C14" i="20"/>
  <c r="B162" i="53" s="1"/>
  <c r="D14" i="20"/>
  <c r="C162" i="53" s="1"/>
  <c r="E14" i="20"/>
  <c r="D162" i="53" s="1"/>
  <c r="F14" i="20"/>
  <c r="E162" i="53" s="1"/>
  <c r="G14" i="20"/>
  <c r="F162" i="53" s="1"/>
  <c r="H14" i="20"/>
  <c r="G162" i="53" s="1"/>
  <c r="I14" i="20"/>
  <c r="H162" i="53" s="1"/>
  <c r="J14" i="20"/>
  <c r="I162" i="53" s="1"/>
  <c r="K14" i="20"/>
  <c r="J162" i="53" s="1"/>
  <c r="L14" i="20"/>
  <c r="K162" i="53" s="1"/>
  <c r="M14" i="20"/>
  <c r="L162" i="53" s="1"/>
  <c r="N14" i="20"/>
  <c r="M162" i="53" s="1"/>
  <c r="O14" i="20"/>
  <c r="N162" i="53" s="1"/>
  <c r="P14" i="20"/>
  <c r="O162" i="53" s="1"/>
  <c r="Q14" i="20"/>
  <c r="P162" i="53" s="1"/>
  <c r="R14" i="20"/>
  <c r="Q162" i="53" s="1"/>
  <c r="T14" i="20"/>
  <c r="S162" i="53" s="1"/>
  <c r="AB14" i="20"/>
  <c r="AA162" i="53" s="1"/>
  <c r="A163" i="53"/>
  <c r="A178" i="53" s="1"/>
  <c r="C18" i="20"/>
  <c r="B163" i="53" s="1"/>
  <c r="D18" i="20"/>
  <c r="C163" i="53" s="1"/>
  <c r="E18" i="20"/>
  <c r="D163" i="53" s="1"/>
  <c r="F18" i="20"/>
  <c r="E163" i="53" s="1"/>
  <c r="G18" i="20"/>
  <c r="F163" i="53" s="1"/>
  <c r="H18" i="20"/>
  <c r="G163" i="53" s="1"/>
  <c r="I18" i="20"/>
  <c r="H163" i="53" s="1"/>
  <c r="J18" i="20"/>
  <c r="I163" i="53" s="1"/>
  <c r="K18" i="20"/>
  <c r="J163" i="53" s="1"/>
  <c r="L18" i="20"/>
  <c r="K163" i="53" s="1"/>
  <c r="M18" i="20"/>
  <c r="L163" i="53" s="1"/>
  <c r="N18" i="20"/>
  <c r="M163" i="53" s="1"/>
  <c r="O18" i="20"/>
  <c r="N163" i="53" s="1"/>
  <c r="P18" i="20"/>
  <c r="O163" i="53" s="1"/>
  <c r="Q18" i="20"/>
  <c r="P163" i="53" s="1"/>
  <c r="R18" i="20"/>
  <c r="Q163" i="53" s="1"/>
  <c r="T18" i="20"/>
  <c r="S163" i="53" s="1"/>
  <c r="AB18" i="20"/>
  <c r="AA163" i="53" s="1"/>
  <c r="A164" i="53"/>
  <c r="A179" i="53" s="1"/>
  <c r="C19" i="20"/>
  <c r="B164" i="53" s="1"/>
  <c r="D19" i="20"/>
  <c r="C164" i="53" s="1"/>
  <c r="E19" i="20"/>
  <c r="D164" i="53" s="1"/>
  <c r="F19" i="20"/>
  <c r="E164" i="53" s="1"/>
  <c r="G19" i="20"/>
  <c r="F164" i="53" s="1"/>
  <c r="H19" i="20"/>
  <c r="G164" i="53" s="1"/>
  <c r="I19" i="20"/>
  <c r="H164" i="53" s="1"/>
  <c r="J19" i="20"/>
  <c r="I164" i="53" s="1"/>
  <c r="K19" i="20"/>
  <c r="J164" i="53" s="1"/>
  <c r="L19" i="20"/>
  <c r="K164" i="53" s="1"/>
  <c r="M19" i="20"/>
  <c r="L164" i="53" s="1"/>
  <c r="N19" i="20"/>
  <c r="M164" i="53" s="1"/>
  <c r="O19" i="20"/>
  <c r="N164" i="53" s="1"/>
  <c r="P19" i="20"/>
  <c r="O164" i="53" s="1"/>
  <c r="Q19" i="20"/>
  <c r="P164" i="53" s="1"/>
  <c r="R19" i="20"/>
  <c r="Q164" i="53" s="1"/>
  <c r="T19" i="20"/>
  <c r="S164" i="53" s="1"/>
  <c r="AB19" i="20"/>
  <c r="AA164" i="53" s="1"/>
  <c r="A165" i="53"/>
  <c r="A180" i="53" s="1"/>
  <c r="C23" i="20"/>
  <c r="B165" i="53" s="1"/>
  <c r="D23" i="20"/>
  <c r="C165" i="53" s="1"/>
  <c r="E23" i="20"/>
  <c r="D165" i="53" s="1"/>
  <c r="F23" i="20"/>
  <c r="E165" i="53" s="1"/>
  <c r="G23" i="20"/>
  <c r="F165" i="53" s="1"/>
  <c r="H23" i="20"/>
  <c r="G165" i="53" s="1"/>
  <c r="I23" i="20"/>
  <c r="H165" i="53" s="1"/>
  <c r="J23" i="20"/>
  <c r="I165" i="53" s="1"/>
  <c r="K23" i="20"/>
  <c r="J165" i="53" s="1"/>
  <c r="L23" i="20"/>
  <c r="K165" i="53" s="1"/>
  <c r="M23" i="20"/>
  <c r="L165" i="53" s="1"/>
  <c r="N23" i="20"/>
  <c r="M165" i="53" s="1"/>
  <c r="O23" i="20"/>
  <c r="N165" i="53" s="1"/>
  <c r="P23" i="20"/>
  <c r="O165" i="53" s="1"/>
  <c r="Q23" i="20"/>
  <c r="P165" i="53" s="1"/>
  <c r="R23" i="20"/>
  <c r="Q165" i="53" s="1"/>
  <c r="T23" i="20"/>
  <c r="S165" i="53" s="1"/>
  <c r="AB23" i="20"/>
  <c r="AA165" i="53" s="1"/>
  <c r="A166" i="53"/>
  <c r="A181" i="53" s="1"/>
  <c r="C24" i="20"/>
  <c r="B166" i="53" s="1"/>
  <c r="D24" i="20"/>
  <c r="C166" i="53" s="1"/>
  <c r="E24" i="20"/>
  <c r="D166" i="53" s="1"/>
  <c r="F24" i="20"/>
  <c r="E166" i="53" s="1"/>
  <c r="G24" i="20"/>
  <c r="F166" i="53" s="1"/>
  <c r="H24" i="20"/>
  <c r="G166" i="53" s="1"/>
  <c r="I24" i="20"/>
  <c r="H166" i="53" s="1"/>
  <c r="J24" i="20"/>
  <c r="I166" i="53" s="1"/>
  <c r="K24" i="20"/>
  <c r="J166" i="53" s="1"/>
  <c r="L24" i="20"/>
  <c r="K166" i="53" s="1"/>
  <c r="M24" i="20"/>
  <c r="L166" i="53" s="1"/>
  <c r="N24" i="20"/>
  <c r="M166" i="53" s="1"/>
  <c r="O24" i="20"/>
  <c r="N166" i="53" s="1"/>
  <c r="P24" i="20"/>
  <c r="O166" i="53" s="1"/>
  <c r="Q24" i="20"/>
  <c r="P166" i="53" s="1"/>
  <c r="R24" i="20"/>
  <c r="Q166" i="53" s="1"/>
  <c r="T24" i="20"/>
  <c r="S166" i="53" s="1"/>
  <c r="AB24" i="20"/>
  <c r="AA166" i="53" s="1"/>
  <c r="A167" i="53"/>
  <c r="A182" i="53" s="1"/>
  <c r="C25" i="20"/>
  <c r="B167" i="53" s="1"/>
  <c r="D25" i="20"/>
  <c r="C167" i="53" s="1"/>
  <c r="E25" i="20"/>
  <c r="D167" i="53" s="1"/>
  <c r="F25" i="20"/>
  <c r="E167" i="53" s="1"/>
  <c r="G25" i="20"/>
  <c r="F167" i="53" s="1"/>
  <c r="H25" i="20"/>
  <c r="G167" i="53" s="1"/>
  <c r="I25" i="20"/>
  <c r="H167" i="53" s="1"/>
  <c r="J25" i="20"/>
  <c r="I167" i="53" s="1"/>
  <c r="K25" i="20"/>
  <c r="J167" i="53" s="1"/>
  <c r="L25" i="20"/>
  <c r="K167" i="53" s="1"/>
  <c r="M25" i="20"/>
  <c r="L167" i="53" s="1"/>
  <c r="N25" i="20"/>
  <c r="M167" i="53" s="1"/>
  <c r="O25" i="20"/>
  <c r="N167" i="53" s="1"/>
  <c r="P25" i="20"/>
  <c r="O167" i="53" s="1"/>
  <c r="Q25" i="20"/>
  <c r="P167" i="53" s="1"/>
  <c r="R25" i="20"/>
  <c r="Q167" i="53" s="1"/>
  <c r="T25" i="20"/>
  <c r="S167" i="53" s="1"/>
  <c r="AB25" i="20"/>
  <c r="AA167" i="53" s="1"/>
  <c r="A168" i="53"/>
  <c r="A183" i="53" s="1"/>
  <c r="C12" i="20"/>
  <c r="B168" i="53" s="1"/>
  <c r="D12" i="20"/>
  <c r="C168" i="53" s="1"/>
  <c r="E12" i="20"/>
  <c r="D168" i="53" s="1"/>
  <c r="F12" i="20"/>
  <c r="E168" i="53" s="1"/>
  <c r="G12" i="20"/>
  <c r="F168" i="53" s="1"/>
  <c r="H12" i="20"/>
  <c r="G168" i="53" s="1"/>
  <c r="I12" i="20"/>
  <c r="H168" i="53" s="1"/>
  <c r="J12" i="20"/>
  <c r="I168" i="53" s="1"/>
  <c r="K12" i="20"/>
  <c r="J168" i="53" s="1"/>
  <c r="L12" i="20"/>
  <c r="K168" i="53" s="1"/>
  <c r="M12" i="20"/>
  <c r="L168" i="53" s="1"/>
  <c r="N12" i="20"/>
  <c r="M168" i="53" s="1"/>
  <c r="O12" i="20"/>
  <c r="N168" i="53" s="1"/>
  <c r="P12" i="20"/>
  <c r="O168" i="53" s="1"/>
  <c r="Q12" i="20"/>
  <c r="P168" i="53" s="1"/>
  <c r="R12" i="20"/>
  <c r="Q168" i="53" s="1"/>
  <c r="T12" i="20"/>
  <c r="S168" i="53" s="1"/>
  <c r="AB12" i="20"/>
  <c r="AA168" i="53" s="1"/>
  <c r="A176" i="53"/>
  <c r="AD28" i="20"/>
  <c r="AC176" i="53" s="1"/>
  <c r="AE28" i="20"/>
  <c r="AD176" i="53" s="1"/>
  <c r="AF28" i="20"/>
  <c r="AE176" i="53" s="1"/>
  <c r="AG28" i="20"/>
  <c r="AF176" i="53" s="1"/>
  <c r="AH28" i="20"/>
  <c r="AG176" i="53" s="1"/>
  <c r="AI28" i="20"/>
  <c r="AH176" i="53" s="1"/>
  <c r="AJ28" i="20"/>
  <c r="AI176" i="53" s="1"/>
  <c r="AK28" i="20"/>
  <c r="AJ176" i="53" s="1"/>
  <c r="AL28" i="20"/>
  <c r="AK176" i="53" s="1"/>
  <c r="AN28" i="20"/>
  <c r="AM176" i="53" s="1"/>
  <c r="AO28" i="20"/>
  <c r="AN176" i="53" s="1"/>
  <c r="AQ28" i="20"/>
  <c r="AP176" i="53" s="1"/>
  <c r="AR28" i="20"/>
  <c r="AQ176" i="53" s="1"/>
  <c r="BI176" i="53" s="1"/>
  <c r="AS28" i="20"/>
  <c r="AR176" i="53" s="1"/>
  <c r="AU28" i="20"/>
  <c r="AT176" i="53" s="1"/>
  <c r="BA28" i="20"/>
  <c r="AZ176" i="53" s="1"/>
  <c r="BC28" i="20"/>
  <c r="BB176" i="53" s="1"/>
  <c r="AD14" i="20"/>
  <c r="AC177" i="53" s="1"/>
  <c r="AE14" i="20"/>
  <c r="AD177" i="53" s="1"/>
  <c r="AF14" i="20"/>
  <c r="AE177" i="53" s="1"/>
  <c r="AG14" i="20"/>
  <c r="AF177" i="53" s="1"/>
  <c r="AH14" i="20"/>
  <c r="AG177" i="53" s="1"/>
  <c r="AI14" i="20"/>
  <c r="AH177" i="53" s="1"/>
  <c r="AJ14" i="20"/>
  <c r="AI177" i="53" s="1"/>
  <c r="AK14" i="20"/>
  <c r="AJ177" i="53" s="1"/>
  <c r="AL14" i="20"/>
  <c r="AK177" i="53" s="1"/>
  <c r="AM14" i="20"/>
  <c r="AL177" i="53" s="1"/>
  <c r="AN14" i="20"/>
  <c r="AM177" i="53" s="1"/>
  <c r="AO14" i="20"/>
  <c r="AN177" i="53" s="1"/>
  <c r="AP14" i="20"/>
  <c r="AO177" i="53" s="1"/>
  <c r="AQ14" i="20"/>
  <c r="AP177" i="53" s="1"/>
  <c r="AR14" i="20"/>
  <c r="AQ177" i="53" s="1"/>
  <c r="BI177" i="53" s="1"/>
  <c r="AS14" i="20"/>
  <c r="AR177" i="53" s="1"/>
  <c r="AU14" i="20"/>
  <c r="AT177" i="53" s="1"/>
  <c r="BA14" i="20"/>
  <c r="AZ177" i="53" s="1"/>
  <c r="BC14" i="20"/>
  <c r="BB177" i="53" s="1"/>
  <c r="AD18" i="20"/>
  <c r="AC178" i="53" s="1"/>
  <c r="AE18" i="20"/>
  <c r="AD178" i="53" s="1"/>
  <c r="AF18" i="20"/>
  <c r="AE178" i="53" s="1"/>
  <c r="AG18" i="20"/>
  <c r="AF178" i="53" s="1"/>
  <c r="AH18" i="20"/>
  <c r="AG178" i="53" s="1"/>
  <c r="AI18" i="20"/>
  <c r="AH178" i="53" s="1"/>
  <c r="AJ18" i="20"/>
  <c r="AI178" i="53" s="1"/>
  <c r="AK18" i="20"/>
  <c r="AJ178" i="53" s="1"/>
  <c r="AL18" i="20"/>
  <c r="AK178" i="53" s="1"/>
  <c r="AM18" i="20"/>
  <c r="AL178" i="53" s="1"/>
  <c r="AN18" i="20"/>
  <c r="AM178" i="53" s="1"/>
  <c r="AO18" i="20"/>
  <c r="AN178" i="53" s="1"/>
  <c r="AP18" i="20"/>
  <c r="AO178" i="53" s="1"/>
  <c r="AQ18" i="20"/>
  <c r="AP178" i="53" s="1"/>
  <c r="AR18" i="20"/>
  <c r="AQ178" i="53" s="1"/>
  <c r="BI178" i="53" s="1"/>
  <c r="AS18" i="20"/>
  <c r="AR178" i="53" s="1"/>
  <c r="AU18" i="20"/>
  <c r="AT178" i="53" s="1"/>
  <c r="BA18" i="20"/>
  <c r="AZ178" i="53" s="1"/>
  <c r="BC18" i="20"/>
  <c r="BB178" i="53" s="1"/>
  <c r="AD19" i="20"/>
  <c r="AC179" i="53" s="1"/>
  <c r="AE19" i="20"/>
  <c r="AD179" i="53" s="1"/>
  <c r="AF19" i="20"/>
  <c r="AE179" i="53" s="1"/>
  <c r="AG19" i="20"/>
  <c r="AF179" i="53" s="1"/>
  <c r="AH19" i="20"/>
  <c r="AG179" i="53" s="1"/>
  <c r="AI19" i="20"/>
  <c r="AH179" i="53" s="1"/>
  <c r="AJ19" i="20"/>
  <c r="AI179" i="53" s="1"/>
  <c r="AK19" i="20"/>
  <c r="AJ179" i="53" s="1"/>
  <c r="AL19" i="20"/>
  <c r="AK179" i="53" s="1"/>
  <c r="AM19" i="20"/>
  <c r="AL179" i="53" s="1"/>
  <c r="AN19" i="20"/>
  <c r="AM179" i="53" s="1"/>
  <c r="AO19" i="20"/>
  <c r="AN179" i="53" s="1"/>
  <c r="AP19" i="20"/>
  <c r="AO179" i="53" s="1"/>
  <c r="AQ19" i="20"/>
  <c r="AP179" i="53" s="1"/>
  <c r="AR19" i="20"/>
  <c r="AQ179" i="53" s="1"/>
  <c r="BI179" i="53" s="1"/>
  <c r="AS19" i="20"/>
  <c r="AR179" i="53" s="1"/>
  <c r="AU19" i="20"/>
  <c r="AT179" i="53" s="1"/>
  <c r="BA19" i="20"/>
  <c r="AZ179" i="53" s="1"/>
  <c r="BC19" i="20"/>
  <c r="BB179" i="53" s="1"/>
  <c r="AD23" i="20"/>
  <c r="AC180" i="53" s="1"/>
  <c r="AE23" i="20"/>
  <c r="AD180" i="53" s="1"/>
  <c r="AF23" i="20"/>
  <c r="AE180" i="53" s="1"/>
  <c r="AG23" i="20"/>
  <c r="AF180" i="53" s="1"/>
  <c r="AH23" i="20"/>
  <c r="AG180" i="53" s="1"/>
  <c r="AI23" i="20"/>
  <c r="AH180" i="53" s="1"/>
  <c r="AJ23" i="20"/>
  <c r="AI180" i="53" s="1"/>
  <c r="AK23" i="20"/>
  <c r="AJ180" i="53" s="1"/>
  <c r="AL23" i="20"/>
  <c r="AK180" i="53" s="1"/>
  <c r="AM23" i="20"/>
  <c r="AL180" i="53" s="1"/>
  <c r="AN23" i="20"/>
  <c r="AM180" i="53" s="1"/>
  <c r="AO23" i="20"/>
  <c r="AN180" i="53" s="1"/>
  <c r="AP23" i="20"/>
  <c r="AO180" i="53" s="1"/>
  <c r="AQ23" i="20"/>
  <c r="AP180" i="53" s="1"/>
  <c r="AR23" i="20"/>
  <c r="AQ180" i="53" s="1"/>
  <c r="BI180" i="53" s="1"/>
  <c r="AS23" i="20"/>
  <c r="AR180" i="53" s="1"/>
  <c r="AU23" i="20"/>
  <c r="AT180" i="53" s="1"/>
  <c r="BA23" i="20"/>
  <c r="AZ180" i="53" s="1"/>
  <c r="BC23" i="20"/>
  <c r="BB180" i="53" s="1"/>
  <c r="AD24" i="20"/>
  <c r="AC181" i="53" s="1"/>
  <c r="AE24" i="20"/>
  <c r="AD181" i="53" s="1"/>
  <c r="AF24" i="20"/>
  <c r="AE181" i="53" s="1"/>
  <c r="AG24" i="20"/>
  <c r="AF181" i="53" s="1"/>
  <c r="AH24" i="20"/>
  <c r="AG181" i="53" s="1"/>
  <c r="AI24" i="20"/>
  <c r="AH181" i="53" s="1"/>
  <c r="AJ24" i="20"/>
  <c r="AI181" i="53" s="1"/>
  <c r="AK24" i="20"/>
  <c r="AJ181" i="53" s="1"/>
  <c r="AL24" i="20"/>
  <c r="AK181" i="53" s="1"/>
  <c r="AM24" i="20"/>
  <c r="AL181" i="53" s="1"/>
  <c r="AN24" i="20"/>
  <c r="AM181" i="53" s="1"/>
  <c r="AO24" i="20"/>
  <c r="AN181" i="53" s="1"/>
  <c r="AP24" i="20"/>
  <c r="AO181" i="53" s="1"/>
  <c r="AQ24" i="20"/>
  <c r="AP181" i="53" s="1"/>
  <c r="AR24" i="20"/>
  <c r="AQ181" i="53" s="1"/>
  <c r="BI181" i="53" s="1"/>
  <c r="AS24" i="20"/>
  <c r="AR181" i="53" s="1"/>
  <c r="AU24" i="20"/>
  <c r="AT181" i="53" s="1"/>
  <c r="BA24" i="20"/>
  <c r="AZ181" i="53" s="1"/>
  <c r="BC24" i="20"/>
  <c r="BB181" i="53" s="1"/>
  <c r="AD25" i="20"/>
  <c r="AC182" i="53" s="1"/>
  <c r="AE25" i="20"/>
  <c r="AD182" i="53" s="1"/>
  <c r="AF25" i="20"/>
  <c r="AE182" i="53" s="1"/>
  <c r="AG25" i="20"/>
  <c r="AF182" i="53" s="1"/>
  <c r="AH25" i="20"/>
  <c r="AG182" i="53" s="1"/>
  <c r="AI25" i="20"/>
  <c r="AH182" i="53" s="1"/>
  <c r="AJ25" i="20"/>
  <c r="AI182" i="53" s="1"/>
  <c r="AK25" i="20"/>
  <c r="AJ182" i="53" s="1"/>
  <c r="AL25" i="20"/>
  <c r="AK182" i="53" s="1"/>
  <c r="AM25" i="20"/>
  <c r="AL182" i="53" s="1"/>
  <c r="AN25" i="20"/>
  <c r="AM182" i="53" s="1"/>
  <c r="AO25" i="20"/>
  <c r="AN182" i="53" s="1"/>
  <c r="AP25" i="20"/>
  <c r="AO182" i="53" s="1"/>
  <c r="AQ25" i="20"/>
  <c r="AP182" i="53" s="1"/>
  <c r="AR25" i="20"/>
  <c r="AQ182" i="53" s="1"/>
  <c r="BI182" i="53" s="1"/>
  <c r="AS25" i="20"/>
  <c r="AR182" i="53" s="1"/>
  <c r="AU25" i="20"/>
  <c r="AT182" i="53" s="1"/>
  <c r="BA25" i="20"/>
  <c r="AZ182" i="53" s="1"/>
  <c r="BC25" i="20"/>
  <c r="BB182" i="53" s="1"/>
  <c r="AD12" i="20"/>
  <c r="AC183" i="53" s="1"/>
  <c r="AE12" i="20"/>
  <c r="AD183" i="53" s="1"/>
  <c r="AF12" i="20"/>
  <c r="AE183" i="53" s="1"/>
  <c r="AG12" i="20"/>
  <c r="AF183" i="53" s="1"/>
  <c r="AH12" i="20"/>
  <c r="AG183" i="53" s="1"/>
  <c r="AI12" i="20"/>
  <c r="AH183" i="53" s="1"/>
  <c r="AJ12" i="20"/>
  <c r="AI183" i="53" s="1"/>
  <c r="AK12" i="20"/>
  <c r="AJ183" i="53" s="1"/>
  <c r="AL12" i="20"/>
  <c r="AK183" i="53" s="1"/>
  <c r="AM12" i="20"/>
  <c r="AL183" i="53" s="1"/>
  <c r="AN12" i="20"/>
  <c r="AM183" i="53" s="1"/>
  <c r="AO12" i="20"/>
  <c r="AN183" i="53" s="1"/>
  <c r="AP12" i="20"/>
  <c r="AO183" i="53" s="1"/>
  <c r="AQ12" i="20"/>
  <c r="AP183" i="53" s="1"/>
  <c r="AR12" i="20"/>
  <c r="AQ183" i="53" s="1"/>
  <c r="BI183" i="53" s="1"/>
  <c r="AS12" i="20"/>
  <c r="AR183" i="53" s="1"/>
  <c r="AU12" i="20"/>
  <c r="AT183" i="53" s="1"/>
  <c r="BA12" i="20"/>
  <c r="AZ183" i="53" s="1"/>
  <c r="BC12" i="20"/>
  <c r="BB183" i="53" s="1"/>
  <c r="A184" i="53"/>
  <c r="AD5" i="6"/>
  <c r="AC188" i="53" s="1"/>
  <c r="AE5" i="6"/>
  <c r="AD188" i="53" s="1"/>
  <c r="AF5" i="6"/>
  <c r="AE188" i="53" s="1"/>
  <c r="AG5" i="6"/>
  <c r="AF188" i="53" s="1"/>
  <c r="AH5" i="6"/>
  <c r="AG188" i="53" s="1"/>
  <c r="AI5" i="6"/>
  <c r="AH188" i="53" s="1"/>
  <c r="AJ5" i="6"/>
  <c r="AI188" i="53" s="1"/>
  <c r="AK5" i="6"/>
  <c r="AJ188" i="53" s="1"/>
  <c r="AL5" i="6"/>
  <c r="AK188" i="53" s="1"/>
  <c r="AM5" i="6"/>
  <c r="AL188" i="53" s="1"/>
  <c r="AN5" i="6"/>
  <c r="AM188" i="53" s="1"/>
  <c r="AO5" i="6"/>
  <c r="AN188" i="53" s="1"/>
  <c r="AP5" i="6"/>
  <c r="AO188" i="53" s="1"/>
  <c r="AQ5" i="6"/>
  <c r="AP188" i="53" s="1"/>
  <c r="AR5" i="6"/>
  <c r="AQ188" i="53" s="1"/>
  <c r="AS5" i="6"/>
  <c r="AR188" i="53" s="1"/>
  <c r="AU5" i="6"/>
  <c r="AT188" i="53" s="1"/>
  <c r="BC5" i="6"/>
  <c r="BB188" i="53" s="1"/>
  <c r="C189" i="53"/>
  <c r="D189" i="53" s="1"/>
  <c r="E189" i="53" s="1"/>
  <c r="F189" i="53" s="1"/>
  <c r="G189" i="53" s="1"/>
  <c r="H189" i="53" s="1"/>
  <c r="I189" i="53" s="1"/>
  <c r="J189" i="53" s="1"/>
  <c r="K189" i="53" s="1"/>
  <c r="L189" i="53" s="1"/>
  <c r="M189" i="53" s="1"/>
  <c r="N189" i="53" s="1"/>
  <c r="O189" i="53" s="1"/>
  <c r="P189" i="53" s="1"/>
  <c r="Q189" i="53" s="1"/>
  <c r="R189" i="53" s="1"/>
  <c r="S189" i="53" s="1"/>
  <c r="T189" i="53" s="1"/>
  <c r="U189" i="53" s="1"/>
  <c r="Y189" i="53" s="1"/>
  <c r="Z189" i="53" s="1"/>
  <c r="AA189" i="53" s="1"/>
  <c r="AD189" i="53"/>
  <c r="AE189" i="53" s="1"/>
  <c r="AF189" i="53" s="1"/>
  <c r="AG189" i="53" s="1"/>
  <c r="AH189" i="53" s="1"/>
  <c r="AI189" i="53" s="1"/>
  <c r="AJ189" i="53" s="1"/>
  <c r="AK189" i="53" s="1"/>
  <c r="AL189" i="53" s="1"/>
  <c r="AM189" i="53" s="1"/>
  <c r="AN189" i="53" s="1"/>
  <c r="AO189" i="53" s="1"/>
  <c r="AP189" i="53" s="1"/>
  <c r="AQ189" i="53" s="1"/>
  <c r="AR189" i="53" s="1"/>
  <c r="AS189" i="53" s="1"/>
  <c r="AT189" i="53" s="1"/>
  <c r="AU189" i="53" s="1"/>
  <c r="AV189" i="53" s="1"/>
  <c r="AZ189" i="53" s="1"/>
  <c r="BA189" i="53" s="1"/>
  <c r="BB189" i="53" s="1"/>
  <c r="A191" i="53"/>
  <c r="A201" i="53" s="1"/>
  <c r="A192" i="53"/>
  <c r="A202" i="53" s="1"/>
  <c r="A193" i="53"/>
  <c r="A203" i="53" s="1"/>
  <c r="A200" i="53"/>
  <c r="AD19" i="6"/>
  <c r="AC200" i="53" s="1"/>
  <c r="AE19" i="6"/>
  <c r="AD200" i="53" s="1"/>
  <c r="AF19" i="6"/>
  <c r="AE200" i="53" s="1"/>
  <c r="AG19" i="6"/>
  <c r="AF200" i="53" s="1"/>
  <c r="AH19" i="6"/>
  <c r="AG200" i="53" s="1"/>
  <c r="AI19" i="6"/>
  <c r="AH200" i="53" s="1"/>
  <c r="AJ19" i="6"/>
  <c r="AI200" i="53" s="1"/>
  <c r="AK19" i="6"/>
  <c r="AJ200" i="53" s="1"/>
  <c r="AL19" i="6"/>
  <c r="AK200" i="53" s="1"/>
  <c r="AM19" i="6"/>
  <c r="AL200" i="53" s="1"/>
  <c r="AN19" i="6"/>
  <c r="AM200" i="53" s="1"/>
  <c r="AO19" i="6"/>
  <c r="AN200" i="53" s="1"/>
  <c r="AP19" i="6"/>
  <c r="AO200" i="53" s="1"/>
  <c r="AQ19" i="6"/>
  <c r="AP200" i="53" s="1"/>
  <c r="AR19" i="6"/>
  <c r="AQ200" i="53" s="1"/>
  <c r="AS19" i="6"/>
  <c r="AR200" i="53" s="1"/>
  <c r="AU19" i="6"/>
  <c r="AT200" i="53" s="1"/>
  <c r="BC19" i="6"/>
  <c r="BB200" i="53" s="1"/>
  <c r="AD21" i="6"/>
  <c r="AC201" i="53" s="1"/>
  <c r="AE21" i="6"/>
  <c r="AD201" i="53" s="1"/>
  <c r="AF21" i="6"/>
  <c r="AE201" i="53" s="1"/>
  <c r="AG21" i="6"/>
  <c r="AF201" i="53" s="1"/>
  <c r="AH21" i="6"/>
  <c r="AG201" i="53" s="1"/>
  <c r="AI21" i="6"/>
  <c r="AH201" i="53" s="1"/>
  <c r="AJ21" i="6"/>
  <c r="AI201" i="53" s="1"/>
  <c r="AK21" i="6"/>
  <c r="AJ201" i="53" s="1"/>
  <c r="AL21" i="6"/>
  <c r="AK201" i="53" s="1"/>
  <c r="AM21" i="6"/>
  <c r="AL201" i="53" s="1"/>
  <c r="AN21" i="6"/>
  <c r="AM201" i="53" s="1"/>
  <c r="AO21" i="6"/>
  <c r="AN201" i="53" s="1"/>
  <c r="AP21" i="6"/>
  <c r="AO201" i="53" s="1"/>
  <c r="AQ21" i="6"/>
  <c r="AP201" i="53" s="1"/>
  <c r="BH201" i="53" s="1"/>
  <c r="AR21" i="6"/>
  <c r="AQ201" i="53" s="1"/>
  <c r="AS21" i="6"/>
  <c r="AR201" i="53" s="1"/>
  <c r="AU21" i="6"/>
  <c r="AT201" i="53" s="1"/>
  <c r="BL201" i="53" s="1"/>
  <c r="BC21" i="6"/>
  <c r="BB201" i="53" s="1"/>
  <c r="AD14" i="6"/>
  <c r="AC202" i="53" s="1"/>
  <c r="AE14" i="6"/>
  <c r="AD202" i="53" s="1"/>
  <c r="AF14" i="6"/>
  <c r="AE202" i="53" s="1"/>
  <c r="AG14" i="6"/>
  <c r="AF202" i="53" s="1"/>
  <c r="AH14" i="6"/>
  <c r="AG202" i="53" s="1"/>
  <c r="AI14" i="6"/>
  <c r="AH202" i="53" s="1"/>
  <c r="AJ14" i="6"/>
  <c r="AI202" i="53" s="1"/>
  <c r="AK14" i="6"/>
  <c r="AJ202" i="53" s="1"/>
  <c r="AL14" i="6"/>
  <c r="AK202" i="53" s="1"/>
  <c r="AM14" i="6"/>
  <c r="AL202" i="53" s="1"/>
  <c r="AN14" i="6"/>
  <c r="AM202" i="53" s="1"/>
  <c r="AO14" i="6"/>
  <c r="AN202" i="53" s="1"/>
  <c r="AP14" i="6"/>
  <c r="AO202" i="53" s="1"/>
  <c r="AQ14" i="6"/>
  <c r="AP202" i="53" s="1"/>
  <c r="AR14" i="6"/>
  <c r="AQ202" i="53" s="1"/>
  <c r="AS14" i="6"/>
  <c r="AR202" i="53" s="1"/>
  <c r="BJ202" i="53" s="1"/>
  <c r="AU14" i="6"/>
  <c r="AT202" i="53" s="1"/>
  <c r="BC14" i="6"/>
  <c r="BB202" i="53" s="1"/>
  <c r="AD15" i="6"/>
  <c r="AC203" i="53" s="1"/>
  <c r="AE15" i="6"/>
  <c r="AD203" i="53" s="1"/>
  <c r="AF15" i="6"/>
  <c r="AE203" i="53" s="1"/>
  <c r="AG15" i="6"/>
  <c r="AF203" i="53" s="1"/>
  <c r="AH15" i="6"/>
  <c r="AG203" i="53" s="1"/>
  <c r="AI15" i="6"/>
  <c r="AH203" i="53" s="1"/>
  <c r="AJ15" i="6"/>
  <c r="AI203" i="53" s="1"/>
  <c r="AK15" i="6"/>
  <c r="AJ203" i="53" s="1"/>
  <c r="AL15" i="6"/>
  <c r="AK203" i="53" s="1"/>
  <c r="AM15" i="6"/>
  <c r="AL203" i="53" s="1"/>
  <c r="AN15" i="6"/>
  <c r="AM203" i="53" s="1"/>
  <c r="AO15" i="6"/>
  <c r="AN203" i="53" s="1"/>
  <c r="AP15" i="6"/>
  <c r="AO203" i="53" s="1"/>
  <c r="AQ15" i="6"/>
  <c r="AP203" i="53" s="1"/>
  <c r="AR15" i="6"/>
  <c r="AQ203" i="53" s="1"/>
  <c r="AS15" i="6"/>
  <c r="AR203" i="53" s="1"/>
  <c r="BJ203" i="53" s="1"/>
  <c r="AU15" i="6"/>
  <c r="AT203" i="53" s="1"/>
  <c r="BC15" i="6"/>
  <c r="BB203" i="53" s="1"/>
  <c r="A204" i="53"/>
  <c r="AD5" i="7"/>
  <c r="AC208" i="53" s="1"/>
  <c r="AE5" i="7"/>
  <c r="AD208" i="53" s="1"/>
  <c r="AF5" i="7"/>
  <c r="AE208" i="53" s="1"/>
  <c r="AG5" i="7"/>
  <c r="AF208" i="53" s="1"/>
  <c r="AH5" i="7"/>
  <c r="AG208" i="53" s="1"/>
  <c r="AI5" i="7"/>
  <c r="AH208" i="53" s="1"/>
  <c r="AJ5" i="7"/>
  <c r="AI208" i="53" s="1"/>
  <c r="AK5" i="7"/>
  <c r="AJ208" i="53" s="1"/>
  <c r="AL5" i="7"/>
  <c r="AK208" i="53" s="1"/>
  <c r="AM5" i="7"/>
  <c r="AL208" i="53" s="1"/>
  <c r="AN5" i="7"/>
  <c r="AM208" i="53" s="1"/>
  <c r="AO5" i="7"/>
  <c r="AN208" i="53" s="1"/>
  <c r="AP5" i="7"/>
  <c r="AO208" i="53" s="1"/>
  <c r="AQ5" i="7"/>
  <c r="AP208" i="53" s="1"/>
  <c r="AR5" i="7"/>
  <c r="AQ208" i="53" s="1"/>
  <c r="AS5" i="7"/>
  <c r="AR208" i="53" s="1"/>
  <c r="AU5" i="7"/>
  <c r="AT208" i="53" s="1"/>
  <c r="BC5" i="7"/>
  <c r="BB208" i="53" s="1"/>
  <c r="C209" i="53"/>
  <c r="D209" i="53" s="1"/>
  <c r="E209" i="53" s="1"/>
  <c r="F209" i="53" s="1"/>
  <c r="G209" i="53" s="1"/>
  <c r="H209" i="53" s="1"/>
  <c r="I209" i="53" s="1"/>
  <c r="J209" i="53" s="1"/>
  <c r="K209" i="53" s="1"/>
  <c r="L209" i="53" s="1"/>
  <c r="M209" i="53" s="1"/>
  <c r="N209" i="53" s="1"/>
  <c r="O209" i="53" s="1"/>
  <c r="P209" i="53" s="1"/>
  <c r="Q209" i="53" s="1"/>
  <c r="R209" i="53" s="1"/>
  <c r="S209" i="53" s="1"/>
  <c r="T209" i="53" s="1"/>
  <c r="U209" i="53" s="1"/>
  <c r="Y209" i="53" s="1"/>
  <c r="Z209" i="53" s="1"/>
  <c r="AA209" i="53" s="1"/>
  <c r="AD209" i="53"/>
  <c r="AE209" i="53" s="1"/>
  <c r="AF209" i="53" s="1"/>
  <c r="AG209" i="53" s="1"/>
  <c r="AH209" i="53" s="1"/>
  <c r="AI209" i="53" s="1"/>
  <c r="AJ209" i="53" s="1"/>
  <c r="AK209" i="53" s="1"/>
  <c r="AL209" i="53" s="1"/>
  <c r="AM209" i="53" s="1"/>
  <c r="AN209" i="53" s="1"/>
  <c r="AO209" i="53" s="1"/>
  <c r="AP209" i="53" s="1"/>
  <c r="AQ209" i="53" s="1"/>
  <c r="AR209" i="53" s="1"/>
  <c r="AS209" i="53" s="1"/>
  <c r="AT209" i="53" s="1"/>
  <c r="AU209" i="53" s="1"/>
  <c r="AV209" i="53" s="1"/>
  <c r="AZ209" i="53" s="1"/>
  <c r="BA209" i="53" s="1"/>
  <c r="BB209" i="53" s="1"/>
  <c r="A211" i="53"/>
  <c r="A223" i="53" s="1"/>
  <c r="A212" i="53"/>
  <c r="A224" i="53" s="1"/>
  <c r="A213" i="53"/>
  <c r="A225" i="53" s="1"/>
  <c r="A214" i="53"/>
  <c r="A222" i="53"/>
  <c r="AD24" i="7"/>
  <c r="AC222" i="53" s="1"/>
  <c r="AE24" i="7"/>
  <c r="AD222" i="53" s="1"/>
  <c r="AF24" i="7"/>
  <c r="AE222" i="53" s="1"/>
  <c r="AG24" i="7"/>
  <c r="AF222" i="53" s="1"/>
  <c r="AH24" i="7"/>
  <c r="AG222" i="53" s="1"/>
  <c r="AI24" i="7"/>
  <c r="AH222" i="53" s="1"/>
  <c r="AJ24" i="7"/>
  <c r="AI222" i="53" s="1"/>
  <c r="AK24" i="7"/>
  <c r="AJ222" i="53" s="1"/>
  <c r="AL24" i="7"/>
  <c r="AK222" i="53" s="1"/>
  <c r="AM24" i="7"/>
  <c r="AL222" i="53" s="1"/>
  <c r="AN24" i="7"/>
  <c r="AM222" i="53" s="1"/>
  <c r="AO24" i="7"/>
  <c r="AN222" i="53" s="1"/>
  <c r="AP24" i="7"/>
  <c r="AO222" i="53" s="1"/>
  <c r="AQ24" i="7"/>
  <c r="AP222" i="53" s="1"/>
  <c r="AR24" i="7"/>
  <c r="AQ222" i="53" s="1"/>
  <c r="AS24" i="7"/>
  <c r="AR222" i="53" s="1"/>
  <c r="BJ222" i="53" s="1"/>
  <c r="AU24" i="7"/>
  <c r="AT222" i="53" s="1"/>
  <c r="BC24" i="7"/>
  <c r="BB222" i="53" s="1"/>
  <c r="AD26" i="7"/>
  <c r="AC223" i="53" s="1"/>
  <c r="AE26" i="7"/>
  <c r="AD223" i="53" s="1"/>
  <c r="AF26" i="7"/>
  <c r="AE223" i="53" s="1"/>
  <c r="AG26" i="7"/>
  <c r="AF223" i="53" s="1"/>
  <c r="AH26" i="7"/>
  <c r="AG223" i="53" s="1"/>
  <c r="AI26" i="7"/>
  <c r="AH223" i="53" s="1"/>
  <c r="AJ26" i="7"/>
  <c r="AI223" i="53" s="1"/>
  <c r="AK26" i="7"/>
  <c r="AJ223" i="53" s="1"/>
  <c r="AL26" i="7"/>
  <c r="AK223" i="53" s="1"/>
  <c r="AM26" i="7"/>
  <c r="AL223" i="53" s="1"/>
  <c r="AN26" i="7"/>
  <c r="AM223" i="53" s="1"/>
  <c r="AO26" i="7"/>
  <c r="AN223" i="53" s="1"/>
  <c r="AP26" i="7"/>
  <c r="AO223" i="53" s="1"/>
  <c r="AQ26" i="7"/>
  <c r="AP223" i="53" s="1"/>
  <c r="AR26" i="7"/>
  <c r="AQ223" i="53" s="1"/>
  <c r="AS26" i="7"/>
  <c r="AR223" i="53" s="1"/>
  <c r="BJ223" i="53" s="1"/>
  <c r="AU26" i="7"/>
  <c r="AT223" i="53" s="1"/>
  <c r="BC26" i="7"/>
  <c r="BB223" i="53" s="1"/>
  <c r="AD20" i="7"/>
  <c r="AC224" i="53" s="1"/>
  <c r="AE20" i="7"/>
  <c r="AD224" i="53" s="1"/>
  <c r="AF20" i="7"/>
  <c r="AE224" i="53" s="1"/>
  <c r="AG20" i="7"/>
  <c r="AF224" i="53" s="1"/>
  <c r="AH20" i="7"/>
  <c r="AG224" i="53" s="1"/>
  <c r="AI20" i="7"/>
  <c r="AH224" i="53" s="1"/>
  <c r="AJ20" i="7"/>
  <c r="AI224" i="53" s="1"/>
  <c r="AK20" i="7"/>
  <c r="AJ224" i="53" s="1"/>
  <c r="AL20" i="7"/>
  <c r="AK224" i="53" s="1"/>
  <c r="AM20" i="7"/>
  <c r="AL224" i="53" s="1"/>
  <c r="AN20" i="7"/>
  <c r="AM224" i="53" s="1"/>
  <c r="AO20" i="7"/>
  <c r="AN224" i="53" s="1"/>
  <c r="AP20" i="7"/>
  <c r="AO224" i="53" s="1"/>
  <c r="AQ20" i="7"/>
  <c r="AP224" i="53" s="1"/>
  <c r="AR20" i="7"/>
  <c r="AQ224" i="53" s="1"/>
  <c r="AS20" i="7"/>
  <c r="AR224" i="53" s="1"/>
  <c r="BJ224" i="53" s="1"/>
  <c r="AU20" i="7"/>
  <c r="AT224" i="53" s="1"/>
  <c r="BC20" i="7"/>
  <c r="BB224" i="53" s="1"/>
  <c r="AD22" i="7"/>
  <c r="AC225" i="53" s="1"/>
  <c r="AE22" i="7"/>
  <c r="AD225" i="53" s="1"/>
  <c r="AF22" i="7"/>
  <c r="AE225" i="53" s="1"/>
  <c r="AG22" i="7"/>
  <c r="AF225" i="53" s="1"/>
  <c r="AH22" i="7"/>
  <c r="AG225" i="53" s="1"/>
  <c r="AI22" i="7"/>
  <c r="AH225" i="53" s="1"/>
  <c r="AJ22" i="7"/>
  <c r="AI225" i="53" s="1"/>
  <c r="AK22" i="7"/>
  <c r="AJ225" i="53" s="1"/>
  <c r="AL22" i="7"/>
  <c r="AK225" i="53" s="1"/>
  <c r="AM22" i="7"/>
  <c r="AL225" i="53" s="1"/>
  <c r="AN22" i="7"/>
  <c r="AM225" i="53" s="1"/>
  <c r="AO22" i="7"/>
  <c r="AN225" i="53" s="1"/>
  <c r="AP22" i="7"/>
  <c r="AO225" i="53" s="1"/>
  <c r="AQ22" i="7"/>
  <c r="AP225" i="53" s="1"/>
  <c r="AR22" i="7"/>
  <c r="AQ225" i="53" s="1"/>
  <c r="AS22" i="7"/>
  <c r="AR225" i="53" s="1"/>
  <c r="BJ225" i="53" s="1"/>
  <c r="AU22" i="7"/>
  <c r="AT225" i="53" s="1"/>
  <c r="BC22" i="7"/>
  <c r="BB225" i="53" s="1"/>
  <c r="A226" i="53"/>
  <c r="AD13" i="7"/>
  <c r="AC226" i="53" s="1"/>
  <c r="AE13" i="7"/>
  <c r="AD226" i="53" s="1"/>
  <c r="AF13" i="7"/>
  <c r="AE226" i="53" s="1"/>
  <c r="AG13" i="7"/>
  <c r="AF226" i="53" s="1"/>
  <c r="AH13" i="7"/>
  <c r="AG226" i="53" s="1"/>
  <c r="AI13" i="7"/>
  <c r="AH226" i="53" s="1"/>
  <c r="AJ13" i="7"/>
  <c r="AI226" i="53" s="1"/>
  <c r="AK13" i="7"/>
  <c r="AJ226" i="53" s="1"/>
  <c r="AL13" i="7"/>
  <c r="AK226" i="53" s="1"/>
  <c r="AM13" i="7"/>
  <c r="AL226" i="53" s="1"/>
  <c r="AN13" i="7"/>
  <c r="AM226" i="53" s="1"/>
  <c r="AO13" i="7"/>
  <c r="AN226" i="53" s="1"/>
  <c r="AP13" i="7"/>
  <c r="AO226" i="53" s="1"/>
  <c r="AQ13" i="7"/>
  <c r="AP226" i="53" s="1"/>
  <c r="AR13" i="7"/>
  <c r="AQ226" i="53" s="1"/>
  <c r="AS13" i="7"/>
  <c r="AR226" i="53" s="1"/>
  <c r="BJ226" i="53" s="1"/>
  <c r="AU13" i="7"/>
  <c r="AT226" i="53" s="1"/>
  <c r="BC13" i="7"/>
  <c r="BB226" i="53" s="1"/>
  <c r="A227" i="53"/>
  <c r="G5" i="10"/>
  <c r="F231" i="53" s="1"/>
  <c r="AD5" i="10"/>
  <c r="AC231" i="53" s="1"/>
  <c r="AE5" i="10"/>
  <c r="AD231" i="53" s="1"/>
  <c r="AF5" i="10"/>
  <c r="AE231" i="53" s="1"/>
  <c r="AG5" i="10"/>
  <c r="AF231" i="53" s="1"/>
  <c r="AH5" i="10"/>
  <c r="AG231" i="53" s="1"/>
  <c r="AI5" i="10"/>
  <c r="AH231" i="53" s="1"/>
  <c r="AJ5" i="10"/>
  <c r="AI231" i="53" s="1"/>
  <c r="AK5" i="10"/>
  <c r="AJ231" i="53" s="1"/>
  <c r="AL5" i="10"/>
  <c r="AK231" i="53" s="1"/>
  <c r="AM5" i="10"/>
  <c r="AL231" i="53" s="1"/>
  <c r="AN5" i="10"/>
  <c r="AM231" i="53" s="1"/>
  <c r="AO5" i="10"/>
  <c r="AN231" i="53" s="1"/>
  <c r="AP5" i="10"/>
  <c r="AO231" i="53" s="1"/>
  <c r="AQ5" i="10"/>
  <c r="AP231" i="53" s="1"/>
  <c r="AR5" i="10"/>
  <c r="AQ231" i="53" s="1"/>
  <c r="AS5" i="10"/>
  <c r="AR231" i="53" s="1"/>
  <c r="AU5" i="10"/>
  <c r="AT231" i="53" s="1"/>
  <c r="BC5" i="10"/>
  <c r="BB231" i="53" s="1"/>
  <c r="C232" i="53"/>
  <c r="D232" i="53" s="1"/>
  <c r="E232" i="53" s="1"/>
  <c r="F232" i="53" s="1"/>
  <c r="G232" i="53" s="1"/>
  <c r="H232" i="53" s="1"/>
  <c r="I232" i="53" s="1"/>
  <c r="J232" i="53" s="1"/>
  <c r="K232" i="53" s="1"/>
  <c r="L232" i="53" s="1"/>
  <c r="M232" i="53" s="1"/>
  <c r="N232" i="53" s="1"/>
  <c r="O232" i="53" s="1"/>
  <c r="P232" i="53" s="1"/>
  <c r="Q232" i="53" s="1"/>
  <c r="R232" i="53" s="1"/>
  <c r="S232" i="53" s="1"/>
  <c r="T232" i="53" s="1"/>
  <c r="U232" i="53" s="1"/>
  <c r="Y232" i="53" s="1"/>
  <c r="Z232" i="53" s="1"/>
  <c r="AA232" i="53" s="1"/>
  <c r="AD232" i="53"/>
  <c r="AE232" i="53" s="1"/>
  <c r="AF232" i="53" s="1"/>
  <c r="AG232" i="53" s="1"/>
  <c r="AH232" i="53" s="1"/>
  <c r="AI232" i="53" s="1"/>
  <c r="AJ232" i="53" s="1"/>
  <c r="AK232" i="53" s="1"/>
  <c r="AL232" i="53" s="1"/>
  <c r="AM232" i="53" s="1"/>
  <c r="AN232" i="53" s="1"/>
  <c r="AO232" i="53" s="1"/>
  <c r="AP232" i="53" s="1"/>
  <c r="AQ232" i="53" s="1"/>
  <c r="AR232" i="53" s="1"/>
  <c r="AS232" i="53" s="1"/>
  <c r="AT232" i="53" s="1"/>
  <c r="AU232" i="53" s="1"/>
  <c r="AV232" i="53" s="1"/>
  <c r="AZ232" i="53" s="1"/>
  <c r="BA232" i="53" s="1"/>
  <c r="BB232" i="53" s="1"/>
  <c r="AB15" i="10"/>
  <c r="AA233" i="53" s="1"/>
  <c r="A234" i="53"/>
  <c r="A244" i="53" s="1"/>
  <c r="I17" i="10"/>
  <c r="H234" i="53" s="1"/>
  <c r="A235" i="53"/>
  <c r="A245" i="53" s="1"/>
  <c r="H13" i="10"/>
  <c r="G235" i="53" s="1"/>
  <c r="A236" i="53"/>
  <c r="A246" i="53" s="1"/>
  <c r="A243" i="53"/>
  <c r="AD15" i="10"/>
  <c r="AC243" i="53" s="1"/>
  <c r="AE15" i="10"/>
  <c r="AD243" i="53" s="1"/>
  <c r="AF15" i="10"/>
  <c r="AE243" i="53" s="1"/>
  <c r="AG15" i="10"/>
  <c r="AF243" i="53" s="1"/>
  <c r="AH15" i="10"/>
  <c r="AG243" i="53" s="1"/>
  <c r="AI15" i="10"/>
  <c r="AH243" i="53" s="1"/>
  <c r="AJ15" i="10"/>
  <c r="AI243" i="53" s="1"/>
  <c r="AK15" i="10"/>
  <c r="AJ243" i="53" s="1"/>
  <c r="AL15" i="10"/>
  <c r="AK243" i="53" s="1"/>
  <c r="AM15" i="10"/>
  <c r="AL243" i="53" s="1"/>
  <c r="AN15" i="10"/>
  <c r="AM243" i="53" s="1"/>
  <c r="AO15" i="10"/>
  <c r="AN243" i="53" s="1"/>
  <c r="AP15" i="10"/>
  <c r="AO243" i="53" s="1"/>
  <c r="AQ15" i="10"/>
  <c r="AP243" i="53" s="1"/>
  <c r="AR15" i="10"/>
  <c r="AQ243" i="53" s="1"/>
  <c r="AS15" i="10"/>
  <c r="AR243" i="53" s="1"/>
  <c r="AU15" i="10"/>
  <c r="AT243" i="53" s="1"/>
  <c r="BC15" i="10"/>
  <c r="BB243" i="53" s="1"/>
  <c r="AD17" i="10"/>
  <c r="AC244" i="53" s="1"/>
  <c r="AE17" i="10"/>
  <c r="AD244" i="53" s="1"/>
  <c r="AF17" i="10"/>
  <c r="AE244" i="53" s="1"/>
  <c r="AG17" i="10"/>
  <c r="AF244" i="53" s="1"/>
  <c r="AH17" i="10"/>
  <c r="AG244" i="53" s="1"/>
  <c r="AI17" i="10"/>
  <c r="AH244" i="53" s="1"/>
  <c r="AJ17" i="10"/>
  <c r="AI244" i="53" s="1"/>
  <c r="AK17" i="10"/>
  <c r="AJ244" i="53" s="1"/>
  <c r="AL17" i="10"/>
  <c r="AK244" i="53" s="1"/>
  <c r="AM17" i="10"/>
  <c r="AL244" i="53" s="1"/>
  <c r="AN17" i="10"/>
  <c r="AM244" i="53" s="1"/>
  <c r="AO17" i="10"/>
  <c r="AN244" i="53" s="1"/>
  <c r="AP17" i="10"/>
  <c r="AO244" i="53" s="1"/>
  <c r="AQ17" i="10"/>
  <c r="AP244" i="53" s="1"/>
  <c r="AR17" i="10"/>
  <c r="AQ244" i="53" s="1"/>
  <c r="BI244" i="53" s="1"/>
  <c r="AS17" i="10"/>
  <c r="AR244" i="53" s="1"/>
  <c r="AU17" i="10"/>
  <c r="AT244" i="53" s="1"/>
  <c r="BC17" i="10"/>
  <c r="BB244" i="53" s="1"/>
  <c r="AD13" i="10"/>
  <c r="AC245" i="53" s="1"/>
  <c r="AE13" i="10"/>
  <c r="AD245" i="53" s="1"/>
  <c r="AF13" i="10"/>
  <c r="AE245" i="53" s="1"/>
  <c r="AG13" i="10"/>
  <c r="AF245" i="53" s="1"/>
  <c r="AH13" i="10"/>
  <c r="AG245" i="53" s="1"/>
  <c r="AI13" i="10"/>
  <c r="AH245" i="53" s="1"/>
  <c r="AJ13" i="10"/>
  <c r="AI245" i="53" s="1"/>
  <c r="AK13" i="10"/>
  <c r="AJ245" i="53" s="1"/>
  <c r="AL13" i="10"/>
  <c r="AK245" i="53" s="1"/>
  <c r="AM13" i="10"/>
  <c r="AL245" i="53" s="1"/>
  <c r="AN13" i="10"/>
  <c r="AM245" i="53" s="1"/>
  <c r="AO13" i="10"/>
  <c r="AN245" i="53" s="1"/>
  <c r="AP13" i="10"/>
  <c r="AO245" i="53" s="1"/>
  <c r="AQ13" i="10"/>
  <c r="AP245" i="53" s="1"/>
  <c r="BH245" i="53" s="1"/>
  <c r="AR13" i="10"/>
  <c r="AQ245" i="53" s="1"/>
  <c r="AS13" i="10"/>
  <c r="AR245" i="53" s="1"/>
  <c r="AU13" i="10"/>
  <c r="AT245" i="53" s="1"/>
  <c r="BC13" i="10"/>
  <c r="BB245" i="53" s="1"/>
  <c r="AD10" i="10"/>
  <c r="AC246" i="53" s="1"/>
  <c r="AE10" i="10"/>
  <c r="AD246" i="53" s="1"/>
  <c r="AF10" i="10"/>
  <c r="AE246" i="53" s="1"/>
  <c r="AG10" i="10"/>
  <c r="AF246" i="53" s="1"/>
  <c r="AH10" i="10"/>
  <c r="AG246" i="53" s="1"/>
  <c r="AI10" i="10"/>
  <c r="AH246" i="53" s="1"/>
  <c r="AJ10" i="10"/>
  <c r="AI246" i="53" s="1"/>
  <c r="AK10" i="10"/>
  <c r="AJ246" i="53" s="1"/>
  <c r="AL10" i="10"/>
  <c r="AK246" i="53" s="1"/>
  <c r="AM10" i="10"/>
  <c r="AL246" i="53" s="1"/>
  <c r="AN10" i="10"/>
  <c r="AM246" i="53" s="1"/>
  <c r="AO10" i="10"/>
  <c r="AN246" i="53" s="1"/>
  <c r="AP10" i="10"/>
  <c r="AO246" i="53" s="1"/>
  <c r="AQ10" i="10"/>
  <c r="AP246" i="53" s="1"/>
  <c r="AR10" i="10"/>
  <c r="AQ246" i="53" s="1"/>
  <c r="AS10" i="10"/>
  <c r="AR246" i="53" s="1"/>
  <c r="AU10" i="10"/>
  <c r="AT246" i="53" s="1"/>
  <c r="BC10" i="10"/>
  <c r="BB246" i="53" s="1"/>
  <c r="A247" i="53"/>
  <c r="G5" i="9"/>
  <c r="F251" i="53" s="1"/>
  <c r="AD5" i="9"/>
  <c r="AC251" i="53" s="1"/>
  <c r="AE5" i="9"/>
  <c r="AD251" i="53" s="1"/>
  <c r="AF5" i="9"/>
  <c r="AE251" i="53" s="1"/>
  <c r="AG5" i="9"/>
  <c r="AF251" i="53" s="1"/>
  <c r="AH5" i="9"/>
  <c r="AG251" i="53" s="1"/>
  <c r="AI5" i="9"/>
  <c r="AH251" i="53" s="1"/>
  <c r="AJ5" i="9"/>
  <c r="AI251" i="53" s="1"/>
  <c r="AK5" i="9"/>
  <c r="AJ251" i="53" s="1"/>
  <c r="AL5" i="9"/>
  <c r="AK251" i="53" s="1"/>
  <c r="AM5" i="9"/>
  <c r="AL251" i="53" s="1"/>
  <c r="AN5" i="9"/>
  <c r="AM251" i="53" s="1"/>
  <c r="AO5" i="9"/>
  <c r="AN251" i="53" s="1"/>
  <c r="AQ5" i="9"/>
  <c r="AP251" i="53" s="1"/>
  <c r="AR5" i="9"/>
  <c r="AQ251" i="53" s="1"/>
  <c r="AS5" i="9"/>
  <c r="AR251" i="53" s="1"/>
  <c r="AU5" i="9"/>
  <c r="AT251" i="53" s="1"/>
  <c r="BC5" i="9"/>
  <c r="BB251" i="53" s="1"/>
  <c r="C252" i="53"/>
  <c r="D252" i="53" s="1"/>
  <c r="E252" i="53" s="1"/>
  <c r="F252" i="53" s="1"/>
  <c r="G252" i="53" s="1"/>
  <c r="H252" i="53" s="1"/>
  <c r="I252" i="53" s="1"/>
  <c r="J252" i="53" s="1"/>
  <c r="K252" i="53" s="1"/>
  <c r="L252" i="53" s="1"/>
  <c r="M252" i="53" s="1"/>
  <c r="N252" i="53" s="1"/>
  <c r="O252" i="53" s="1"/>
  <c r="P252" i="53" s="1"/>
  <c r="Q252" i="53" s="1"/>
  <c r="R252" i="53" s="1"/>
  <c r="S252" i="53" s="1"/>
  <c r="T252" i="53" s="1"/>
  <c r="U252" i="53" s="1"/>
  <c r="Y252" i="53" s="1"/>
  <c r="Z252" i="53" s="1"/>
  <c r="AA252" i="53" s="1"/>
  <c r="AD252" i="53"/>
  <c r="AE252" i="53" s="1"/>
  <c r="AF252" i="53" s="1"/>
  <c r="AG252" i="53" s="1"/>
  <c r="AH252" i="53" s="1"/>
  <c r="AI252" i="53" s="1"/>
  <c r="AJ252" i="53" s="1"/>
  <c r="AK252" i="53" s="1"/>
  <c r="AL252" i="53" s="1"/>
  <c r="AM252" i="53" s="1"/>
  <c r="AN252" i="53" s="1"/>
  <c r="AO252" i="53" s="1"/>
  <c r="AP252" i="53" s="1"/>
  <c r="AQ252" i="53" s="1"/>
  <c r="AR252" i="53" s="1"/>
  <c r="AS252" i="53" s="1"/>
  <c r="AT252" i="53" s="1"/>
  <c r="AU252" i="53" s="1"/>
  <c r="AV252" i="53" s="1"/>
  <c r="AZ252" i="53" s="1"/>
  <c r="BA252" i="53" s="1"/>
  <c r="BB252" i="53" s="1"/>
  <c r="G14" i="9"/>
  <c r="F253" i="53" s="1"/>
  <c r="A254" i="53"/>
  <c r="A264" i="53" s="1"/>
  <c r="I10" i="9"/>
  <c r="H254" i="53" s="1"/>
  <c r="A255" i="53"/>
  <c r="A265" i="53" s="1"/>
  <c r="A256" i="53"/>
  <c r="A266" i="53" s="1"/>
  <c r="A263" i="53"/>
  <c r="AD14" i="9"/>
  <c r="AC263" i="53" s="1"/>
  <c r="AE14" i="9"/>
  <c r="AD263" i="53" s="1"/>
  <c r="AF14" i="9"/>
  <c r="AE263" i="53" s="1"/>
  <c r="AG14" i="9"/>
  <c r="AF263" i="53" s="1"/>
  <c r="AH14" i="9"/>
  <c r="AG263" i="53" s="1"/>
  <c r="AI14" i="9"/>
  <c r="AH263" i="53" s="1"/>
  <c r="AJ14" i="9"/>
  <c r="AI263" i="53" s="1"/>
  <c r="AK14" i="9"/>
  <c r="AJ263" i="53" s="1"/>
  <c r="AL14" i="9"/>
  <c r="AK263" i="53" s="1"/>
  <c r="AM14" i="9"/>
  <c r="AL263" i="53" s="1"/>
  <c r="AN14" i="9"/>
  <c r="AM263" i="53" s="1"/>
  <c r="AO14" i="9"/>
  <c r="AN263" i="53" s="1"/>
  <c r="AP14" i="9"/>
  <c r="AO263" i="53" s="1"/>
  <c r="AQ14" i="9"/>
  <c r="AP263" i="53" s="1"/>
  <c r="AR14" i="9"/>
  <c r="AQ263" i="53" s="1"/>
  <c r="AS14" i="9"/>
  <c r="AR263" i="53" s="1"/>
  <c r="BJ263" i="53" s="1"/>
  <c r="AU14" i="9"/>
  <c r="AT263" i="53" s="1"/>
  <c r="BC14" i="9"/>
  <c r="BB263" i="53" s="1"/>
  <c r="AD10" i="9"/>
  <c r="AC264" i="53" s="1"/>
  <c r="AE10" i="9"/>
  <c r="AD264" i="53" s="1"/>
  <c r="AF10" i="9"/>
  <c r="AE264" i="53" s="1"/>
  <c r="AG10" i="9"/>
  <c r="AF264" i="53" s="1"/>
  <c r="AH10" i="9"/>
  <c r="AG264" i="53" s="1"/>
  <c r="AI10" i="9"/>
  <c r="AH264" i="53" s="1"/>
  <c r="AJ10" i="9"/>
  <c r="AI264" i="53" s="1"/>
  <c r="AK10" i="9"/>
  <c r="AJ264" i="53" s="1"/>
  <c r="AL10" i="9"/>
  <c r="AK264" i="53" s="1"/>
  <c r="AM10" i="9"/>
  <c r="AL264" i="53" s="1"/>
  <c r="AN10" i="9"/>
  <c r="AM264" i="53" s="1"/>
  <c r="AO10" i="9"/>
  <c r="AN264" i="53" s="1"/>
  <c r="AP10" i="9"/>
  <c r="AO264" i="53" s="1"/>
  <c r="AQ10" i="9"/>
  <c r="AP264" i="53" s="1"/>
  <c r="AR10" i="9"/>
  <c r="AQ264" i="53" s="1"/>
  <c r="AS10" i="9"/>
  <c r="AR264" i="53" s="1"/>
  <c r="AU10" i="9"/>
  <c r="AT264" i="53" s="1"/>
  <c r="BC10" i="9"/>
  <c r="BB264" i="53" s="1"/>
  <c r="AD11" i="9"/>
  <c r="AC265" i="53" s="1"/>
  <c r="AE11" i="9"/>
  <c r="AD265" i="53" s="1"/>
  <c r="AF11" i="9"/>
  <c r="AE265" i="53" s="1"/>
  <c r="AG11" i="9"/>
  <c r="AF265" i="53" s="1"/>
  <c r="AH11" i="9"/>
  <c r="AG265" i="53" s="1"/>
  <c r="AI11" i="9"/>
  <c r="AH265" i="53" s="1"/>
  <c r="AJ11" i="9"/>
  <c r="AI265" i="53" s="1"/>
  <c r="AK11" i="9"/>
  <c r="AJ265" i="53" s="1"/>
  <c r="AL11" i="9"/>
  <c r="AK265" i="53" s="1"/>
  <c r="AM11" i="9"/>
  <c r="AL265" i="53" s="1"/>
  <c r="AN11" i="9"/>
  <c r="AM265" i="53" s="1"/>
  <c r="AO11" i="9"/>
  <c r="AN265" i="53" s="1"/>
  <c r="AP11" i="9"/>
  <c r="AO265" i="53" s="1"/>
  <c r="AQ11" i="9"/>
  <c r="AP265" i="53" s="1"/>
  <c r="AR11" i="9"/>
  <c r="AQ265" i="53" s="1"/>
  <c r="AS11" i="9"/>
  <c r="AR265" i="53" s="1"/>
  <c r="AU11" i="9"/>
  <c r="AT265" i="53" s="1"/>
  <c r="BC11" i="9"/>
  <c r="BB265" i="53" s="1"/>
  <c r="AD12" i="9"/>
  <c r="AC266" i="53" s="1"/>
  <c r="AE12" i="9"/>
  <c r="AD266" i="53" s="1"/>
  <c r="AF12" i="9"/>
  <c r="AE266" i="53" s="1"/>
  <c r="AG12" i="9"/>
  <c r="AF266" i="53" s="1"/>
  <c r="AH12" i="9"/>
  <c r="AG266" i="53" s="1"/>
  <c r="AI12" i="9"/>
  <c r="AH266" i="53" s="1"/>
  <c r="AJ12" i="9"/>
  <c r="AI266" i="53" s="1"/>
  <c r="AK12" i="9"/>
  <c r="AJ266" i="53" s="1"/>
  <c r="AL12" i="9"/>
  <c r="AK266" i="53" s="1"/>
  <c r="AM12" i="9"/>
  <c r="AL266" i="53" s="1"/>
  <c r="AN12" i="9"/>
  <c r="AM266" i="53" s="1"/>
  <c r="AO12" i="9"/>
  <c r="AN266" i="53" s="1"/>
  <c r="AP12" i="9"/>
  <c r="AO266" i="53" s="1"/>
  <c r="AQ12" i="9"/>
  <c r="AP266" i="53" s="1"/>
  <c r="AR12" i="9"/>
  <c r="AQ266" i="53" s="1"/>
  <c r="AS12" i="9"/>
  <c r="AR266" i="53" s="1"/>
  <c r="BJ266" i="53" s="1"/>
  <c r="AU12" i="9"/>
  <c r="AT266" i="53" s="1"/>
  <c r="BC12" i="9"/>
  <c r="BB266" i="53" s="1"/>
  <c r="A267" i="53"/>
  <c r="C5" i="31"/>
  <c r="B271" i="53" s="1"/>
  <c r="D5" i="31"/>
  <c r="C271" i="53" s="1"/>
  <c r="E5" i="31"/>
  <c r="D271" i="53" s="1"/>
  <c r="G5" i="31"/>
  <c r="F271" i="53" s="1"/>
  <c r="H5" i="31"/>
  <c r="G271" i="53" s="1"/>
  <c r="I5" i="31"/>
  <c r="H271" i="53" s="1"/>
  <c r="J5" i="31"/>
  <c r="I271" i="53" s="1"/>
  <c r="K5" i="31"/>
  <c r="J271" i="53" s="1"/>
  <c r="L5" i="31"/>
  <c r="K271" i="53" s="1"/>
  <c r="M5" i="31"/>
  <c r="L271" i="53" s="1"/>
  <c r="N5" i="31"/>
  <c r="M271" i="53" s="1"/>
  <c r="P5" i="31"/>
  <c r="O271" i="53" s="1"/>
  <c r="T5" i="31"/>
  <c r="S271" i="53" s="1"/>
  <c r="AB5" i="31"/>
  <c r="AA271" i="53" s="1"/>
  <c r="AD5" i="31"/>
  <c r="AC271" i="53" s="1"/>
  <c r="AE5" i="31"/>
  <c r="AD271" i="53" s="1"/>
  <c r="AF5" i="31"/>
  <c r="AE271" i="53" s="1"/>
  <c r="AG5" i="31"/>
  <c r="AF271" i="53" s="1"/>
  <c r="AH5" i="31"/>
  <c r="AG271" i="53" s="1"/>
  <c r="AI5" i="31"/>
  <c r="AH271" i="53" s="1"/>
  <c r="AJ5" i="31"/>
  <c r="AI271" i="53" s="1"/>
  <c r="AK5" i="31"/>
  <c r="AJ271" i="53" s="1"/>
  <c r="AL5" i="31"/>
  <c r="AK271" i="53" s="1"/>
  <c r="AM5" i="31"/>
  <c r="AL271" i="53" s="1"/>
  <c r="AN5" i="31"/>
  <c r="AM271" i="53" s="1"/>
  <c r="AO5" i="31"/>
  <c r="AN271" i="53" s="1"/>
  <c r="AQ5" i="31"/>
  <c r="AP271" i="53" s="1"/>
  <c r="AS5" i="31"/>
  <c r="AR271" i="53" s="1"/>
  <c r="BC5" i="31"/>
  <c r="BB271" i="53" s="1"/>
  <c r="C272" i="53"/>
  <c r="D272" i="53" s="1"/>
  <c r="E272" i="53" s="1"/>
  <c r="F272" i="53" s="1"/>
  <c r="G272" i="53" s="1"/>
  <c r="H272" i="53" s="1"/>
  <c r="I272" i="53" s="1"/>
  <c r="J272" i="53" s="1"/>
  <c r="K272" i="53" s="1"/>
  <c r="L272" i="53" s="1"/>
  <c r="M272" i="53" s="1"/>
  <c r="N272" i="53" s="1"/>
  <c r="O272" i="53" s="1"/>
  <c r="P272" i="53" s="1"/>
  <c r="Q272" i="53" s="1"/>
  <c r="R272" i="53" s="1"/>
  <c r="S272" i="53" s="1"/>
  <c r="T272" i="53" s="1"/>
  <c r="U272" i="53" s="1"/>
  <c r="Y272" i="53" s="1"/>
  <c r="Z272" i="53" s="1"/>
  <c r="AA272" i="53" s="1"/>
  <c r="AD272" i="53"/>
  <c r="AE272" i="53" s="1"/>
  <c r="AF272" i="53" s="1"/>
  <c r="AG272" i="53" s="1"/>
  <c r="AH272" i="53" s="1"/>
  <c r="AI272" i="53" s="1"/>
  <c r="AJ272" i="53" s="1"/>
  <c r="AK272" i="53" s="1"/>
  <c r="AL272" i="53" s="1"/>
  <c r="AM272" i="53" s="1"/>
  <c r="AN272" i="53" s="1"/>
  <c r="AO272" i="53" s="1"/>
  <c r="AP272" i="53" s="1"/>
  <c r="AQ272" i="53" s="1"/>
  <c r="AR272" i="53" s="1"/>
  <c r="AS272" i="53" s="1"/>
  <c r="AT272" i="53" s="1"/>
  <c r="AU272" i="53" s="1"/>
  <c r="AV272" i="53" s="1"/>
  <c r="AZ272" i="53" s="1"/>
  <c r="BA272" i="53" s="1"/>
  <c r="BB272" i="53" s="1"/>
  <c r="C14" i="31"/>
  <c r="B273" i="53" s="1"/>
  <c r="D14" i="31"/>
  <c r="C273" i="53" s="1"/>
  <c r="E14" i="31"/>
  <c r="D273" i="53" s="1"/>
  <c r="F14" i="31"/>
  <c r="E273" i="53" s="1"/>
  <c r="G14" i="31"/>
  <c r="F273" i="53" s="1"/>
  <c r="H14" i="31"/>
  <c r="G273" i="53" s="1"/>
  <c r="I14" i="31"/>
  <c r="H273" i="53" s="1"/>
  <c r="J14" i="31"/>
  <c r="I273" i="53" s="1"/>
  <c r="K14" i="31"/>
  <c r="J273" i="53" s="1"/>
  <c r="L14" i="31"/>
  <c r="K273" i="53" s="1"/>
  <c r="M14" i="31"/>
  <c r="L273" i="53" s="1"/>
  <c r="N14" i="31"/>
  <c r="M273" i="53" s="1"/>
  <c r="P14" i="31"/>
  <c r="O273" i="53" s="1"/>
  <c r="BH273" i="53" s="1"/>
  <c r="Q14" i="31"/>
  <c r="P273" i="53" s="1"/>
  <c r="R14" i="31"/>
  <c r="Q273" i="53" s="1"/>
  <c r="T14" i="31"/>
  <c r="S273" i="53" s="1"/>
  <c r="AB14" i="31"/>
  <c r="AA273" i="53" s="1"/>
  <c r="A274" i="53"/>
  <c r="A286" i="53" s="1"/>
  <c r="C19" i="31"/>
  <c r="B274" i="53" s="1"/>
  <c r="D19" i="31"/>
  <c r="C274" i="53" s="1"/>
  <c r="E19" i="31"/>
  <c r="D274" i="53" s="1"/>
  <c r="F19" i="31"/>
  <c r="E274" i="53" s="1"/>
  <c r="G19" i="31"/>
  <c r="F274" i="53" s="1"/>
  <c r="H19" i="31"/>
  <c r="G274" i="53" s="1"/>
  <c r="I19" i="31"/>
  <c r="H274" i="53" s="1"/>
  <c r="J19" i="31"/>
  <c r="I274" i="53" s="1"/>
  <c r="K19" i="31"/>
  <c r="J274" i="53" s="1"/>
  <c r="L19" i="31"/>
  <c r="K274" i="53" s="1"/>
  <c r="M19" i="31"/>
  <c r="L274" i="53" s="1"/>
  <c r="N19" i="31"/>
  <c r="M274" i="53" s="1"/>
  <c r="O19" i="31"/>
  <c r="N274" i="53" s="1"/>
  <c r="P19" i="31"/>
  <c r="O274" i="53" s="1"/>
  <c r="Q19" i="31"/>
  <c r="P274" i="53" s="1"/>
  <c r="R19" i="31"/>
  <c r="Q274" i="53" s="1"/>
  <c r="T19" i="31"/>
  <c r="S274" i="53" s="1"/>
  <c r="AB19" i="31"/>
  <c r="AA274" i="53" s="1"/>
  <c r="A275" i="53"/>
  <c r="A287" i="53" s="1"/>
  <c r="C10" i="31"/>
  <c r="B275" i="53" s="1"/>
  <c r="D10" i="31"/>
  <c r="C275" i="53" s="1"/>
  <c r="E10" i="31"/>
  <c r="D275" i="53" s="1"/>
  <c r="F10" i="31"/>
  <c r="E275" i="53" s="1"/>
  <c r="G10" i="31"/>
  <c r="F275" i="53" s="1"/>
  <c r="H10" i="31"/>
  <c r="G275" i="53" s="1"/>
  <c r="I10" i="31"/>
  <c r="H275" i="53" s="1"/>
  <c r="J10" i="31"/>
  <c r="I275" i="53" s="1"/>
  <c r="K10" i="31"/>
  <c r="J275" i="53" s="1"/>
  <c r="L10" i="31"/>
  <c r="K275" i="53" s="1"/>
  <c r="M10" i="31"/>
  <c r="L275" i="53" s="1"/>
  <c r="N10" i="31"/>
  <c r="M275" i="53" s="1"/>
  <c r="O10" i="31"/>
  <c r="N275" i="53" s="1"/>
  <c r="P10" i="31"/>
  <c r="O275" i="53" s="1"/>
  <c r="BH275" i="53" s="1"/>
  <c r="Q10" i="31"/>
  <c r="P275" i="53" s="1"/>
  <c r="R10" i="31"/>
  <c r="Q275" i="53" s="1"/>
  <c r="T10" i="31"/>
  <c r="S275" i="53" s="1"/>
  <c r="AB10" i="31"/>
  <c r="AA275" i="53" s="1"/>
  <c r="A276" i="53"/>
  <c r="A288" i="53" s="1"/>
  <c r="C11" i="31"/>
  <c r="B276" i="53" s="1"/>
  <c r="D11" i="31"/>
  <c r="C276" i="53" s="1"/>
  <c r="E11" i="31"/>
  <c r="D276" i="53" s="1"/>
  <c r="F11" i="31"/>
  <c r="E276" i="53" s="1"/>
  <c r="G11" i="31"/>
  <c r="F276" i="53" s="1"/>
  <c r="H11" i="31"/>
  <c r="G276" i="53" s="1"/>
  <c r="I11" i="31"/>
  <c r="H276" i="53" s="1"/>
  <c r="J11" i="31"/>
  <c r="I276" i="53" s="1"/>
  <c r="K11" i="31"/>
  <c r="J276" i="53" s="1"/>
  <c r="L11" i="31"/>
  <c r="K276" i="53" s="1"/>
  <c r="M11" i="31"/>
  <c r="L276" i="53" s="1"/>
  <c r="N11" i="31"/>
  <c r="M276" i="53" s="1"/>
  <c r="O11" i="31"/>
  <c r="N276" i="53" s="1"/>
  <c r="P11" i="31"/>
  <c r="O276" i="53" s="1"/>
  <c r="Q11" i="31"/>
  <c r="P276" i="53" s="1"/>
  <c r="R11" i="31"/>
  <c r="Q276" i="53" s="1"/>
  <c r="T11" i="31"/>
  <c r="S276" i="53" s="1"/>
  <c r="AB11" i="31"/>
  <c r="AA276" i="53" s="1"/>
  <c r="A277" i="53"/>
  <c r="A289" i="53" s="1"/>
  <c r="C20" i="31"/>
  <c r="B277" i="53" s="1"/>
  <c r="D20" i="31"/>
  <c r="C277" i="53" s="1"/>
  <c r="E20" i="31"/>
  <c r="D277" i="53" s="1"/>
  <c r="F20" i="31"/>
  <c r="E277" i="53" s="1"/>
  <c r="G20" i="31"/>
  <c r="F277" i="53" s="1"/>
  <c r="H20" i="31"/>
  <c r="G277" i="53" s="1"/>
  <c r="I20" i="31"/>
  <c r="H277" i="53" s="1"/>
  <c r="J20" i="31"/>
  <c r="I277" i="53" s="1"/>
  <c r="K20" i="31"/>
  <c r="J277" i="53" s="1"/>
  <c r="L20" i="31"/>
  <c r="K277" i="53" s="1"/>
  <c r="M20" i="31"/>
  <c r="L277" i="53" s="1"/>
  <c r="N20" i="31"/>
  <c r="M277" i="53" s="1"/>
  <c r="O20" i="31"/>
  <c r="N277" i="53" s="1"/>
  <c r="P20" i="31"/>
  <c r="O277" i="53" s="1"/>
  <c r="BH277" i="53" s="1"/>
  <c r="Q20" i="31"/>
  <c r="P277" i="53" s="1"/>
  <c r="R20" i="31"/>
  <c r="Q277" i="53" s="1"/>
  <c r="T20" i="31"/>
  <c r="S277" i="53" s="1"/>
  <c r="AB20" i="31"/>
  <c r="AA277" i="53" s="1"/>
  <c r="A278" i="53"/>
  <c r="A290" i="53" s="1"/>
  <c r="C12" i="31"/>
  <c r="B278" i="53" s="1"/>
  <c r="D12" i="31"/>
  <c r="C278" i="53" s="1"/>
  <c r="E12" i="31"/>
  <c r="D278" i="53" s="1"/>
  <c r="F12" i="31"/>
  <c r="E278" i="53" s="1"/>
  <c r="G12" i="31"/>
  <c r="F278" i="53" s="1"/>
  <c r="H12" i="31"/>
  <c r="G278" i="53" s="1"/>
  <c r="I12" i="31"/>
  <c r="H278" i="53" s="1"/>
  <c r="J12" i="31"/>
  <c r="I278" i="53" s="1"/>
  <c r="K12" i="31"/>
  <c r="J278" i="53" s="1"/>
  <c r="L12" i="31"/>
  <c r="K278" i="53" s="1"/>
  <c r="M12" i="31"/>
  <c r="L278" i="53" s="1"/>
  <c r="N12" i="31"/>
  <c r="M278" i="53" s="1"/>
  <c r="O12" i="31"/>
  <c r="N278" i="53" s="1"/>
  <c r="P12" i="31"/>
  <c r="O278" i="53" s="1"/>
  <c r="Q12" i="31"/>
  <c r="P278" i="53" s="1"/>
  <c r="R12" i="31"/>
  <c r="Q278" i="53" s="1"/>
  <c r="T12" i="31"/>
  <c r="S278" i="53" s="1"/>
  <c r="AB12" i="31"/>
  <c r="AA278" i="53" s="1"/>
  <c r="A285" i="53"/>
  <c r="AD14" i="31"/>
  <c r="AC285" i="53" s="1"/>
  <c r="AE14" i="31"/>
  <c r="AD285" i="53" s="1"/>
  <c r="AF14" i="31"/>
  <c r="AE285" i="53" s="1"/>
  <c r="AG14" i="31"/>
  <c r="AF285" i="53" s="1"/>
  <c r="AH14" i="31"/>
  <c r="AG285" i="53" s="1"/>
  <c r="AI14" i="31"/>
  <c r="AH285" i="53" s="1"/>
  <c r="AJ14" i="31"/>
  <c r="AI285" i="53" s="1"/>
  <c r="AK14" i="31"/>
  <c r="AJ285" i="53" s="1"/>
  <c r="AL14" i="31"/>
  <c r="AK285" i="53" s="1"/>
  <c r="AM14" i="31"/>
  <c r="AL285" i="53" s="1"/>
  <c r="AN14" i="31"/>
  <c r="AM285" i="53" s="1"/>
  <c r="AO14" i="31"/>
  <c r="AN285" i="53" s="1"/>
  <c r="AQ14" i="31"/>
  <c r="AP285" i="53" s="1"/>
  <c r="AR14" i="31"/>
  <c r="AQ285" i="53" s="1"/>
  <c r="AS14" i="31"/>
  <c r="AR285" i="53" s="1"/>
  <c r="BJ285" i="53" s="1"/>
  <c r="BC14" i="31"/>
  <c r="BB285" i="53" s="1"/>
  <c r="AD19" i="31"/>
  <c r="AC286" i="53" s="1"/>
  <c r="AE19" i="31"/>
  <c r="AD286" i="53" s="1"/>
  <c r="AF19" i="31"/>
  <c r="AE286" i="53" s="1"/>
  <c r="AG19" i="31"/>
  <c r="AF286" i="53" s="1"/>
  <c r="AH19" i="31"/>
  <c r="AG286" i="53" s="1"/>
  <c r="AI19" i="31"/>
  <c r="AH286" i="53" s="1"/>
  <c r="AJ19" i="31"/>
  <c r="AI286" i="53" s="1"/>
  <c r="AK19" i="31"/>
  <c r="AJ286" i="53" s="1"/>
  <c r="AL19" i="31"/>
  <c r="AK286" i="53" s="1"/>
  <c r="AM19" i="31"/>
  <c r="AL286" i="53" s="1"/>
  <c r="AN19" i="31"/>
  <c r="AM286" i="53" s="1"/>
  <c r="AO19" i="31"/>
  <c r="AN286" i="53" s="1"/>
  <c r="AP19" i="31"/>
  <c r="AO286" i="53" s="1"/>
  <c r="AQ19" i="31"/>
  <c r="AP286" i="53" s="1"/>
  <c r="AR19" i="31"/>
  <c r="AQ286" i="53" s="1"/>
  <c r="AS19" i="31"/>
  <c r="AR286" i="53" s="1"/>
  <c r="BC19" i="31"/>
  <c r="BB286" i="53" s="1"/>
  <c r="AD10" i="31"/>
  <c r="AC287" i="53" s="1"/>
  <c r="AE10" i="31"/>
  <c r="AD287" i="53" s="1"/>
  <c r="AF10" i="31"/>
  <c r="AE287" i="53" s="1"/>
  <c r="AG10" i="31"/>
  <c r="AF287" i="53" s="1"/>
  <c r="AH10" i="31"/>
  <c r="AG287" i="53" s="1"/>
  <c r="AI10" i="31"/>
  <c r="AH287" i="53" s="1"/>
  <c r="AJ10" i="31"/>
  <c r="AI287" i="53" s="1"/>
  <c r="AK10" i="31"/>
  <c r="AJ287" i="53" s="1"/>
  <c r="AL10" i="31"/>
  <c r="AK287" i="53" s="1"/>
  <c r="AM10" i="31"/>
  <c r="AL287" i="53" s="1"/>
  <c r="AN10" i="31"/>
  <c r="AM287" i="53" s="1"/>
  <c r="AO10" i="31"/>
  <c r="AN287" i="53" s="1"/>
  <c r="AP10" i="31"/>
  <c r="AO287" i="53" s="1"/>
  <c r="AQ10" i="31"/>
  <c r="AP287" i="53" s="1"/>
  <c r="AR10" i="31"/>
  <c r="AQ287" i="53" s="1"/>
  <c r="AS10" i="31"/>
  <c r="AR287" i="53" s="1"/>
  <c r="BJ287" i="53" s="1"/>
  <c r="BC10" i="31"/>
  <c r="BB287" i="53" s="1"/>
  <c r="AD11" i="31"/>
  <c r="AC288" i="53" s="1"/>
  <c r="AE11" i="31"/>
  <c r="AD288" i="53" s="1"/>
  <c r="AF11" i="31"/>
  <c r="AE288" i="53" s="1"/>
  <c r="AG11" i="31"/>
  <c r="AF288" i="53" s="1"/>
  <c r="AH11" i="31"/>
  <c r="AG288" i="53" s="1"/>
  <c r="AI11" i="31"/>
  <c r="AH288" i="53" s="1"/>
  <c r="AJ11" i="31"/>
  <c r="AI288" i="53" s="1"/>
  <c r="AK11" i="31"/>
  <c r="AJ288" i="53" s="1"/>
  <c r="AL11" i="31"/>
  <c r="AK288" i="53" s="1"/>
  <c r="AM11" i="31"/>
  <c r="AL288" i="53" s="1"/>
  <c r="AN11" i="31"/>
  <c r="AM288" i="53" s="1"/>
  <c r="AO11" i="31"/>
  <c r="AN288" i="53" s="1"/>
  <c r="AP11" i="31"/>
  <c r="AO288" i="53" s="1"/>
  <c r="AQ11" i="31"/>
  <c r="AP288" i="53" s="1"/>
  <c r="AR11" i="31"/>
  <c r="AQ288" i="53" s="1"/>
  <c r="AS11" i="31"/>
  <c r="AR288" i="53" s="1"/>
  <c r="BC11" i="31"/>
  <c r="BB288" i="53" s="1"/>
  <c r="AD20" i="31"/>
  <c r="AC289" i="53" s="1"/>
  <c r="AE20" i="31"/>
  <c r="AD289" i="53" s="1"/>
  <c r="AF20" i="31"/>
  <c r="AE289" i="53" s="1"/>
  <c r="AG20" i="31"/>
  <c r="AF289" i="53" s="1"/>
  <c r="AH20" i="31"/>
  <c r="AG289" i="53" s="1"/>
  <c r="AI20" i="31"/>
  <c r="AH289" i="53" s="1"/>
  <c r="AJ20" i="31"/>
  <c r="AI289" i="53" s="1"/>
  <c r="AK20" i="31"/>
  <c r="AJ289" i="53" s="1"/>
  <c r="AL20" i="31"/>
  <c r="AK289" i="53" s="1"/>
  <c r="AM20" i="31"/>
  <c r="AL289" i="53" s="1"/>
  <c r="AN20" i="31"/>
  <c r="AM289" i="53" s="1"/>
  <c r="AO20" i="31"/>
  <c r="AN289" i="53" s="1"/>
  <c r="AP20" i="31"/>
  <c r="AO289" i="53" s="1"/>
  <c r="AQ20" i="31"/>
  <c r="AP289" i="53" s="1"/>
  <c r="AR20" i="31"/>
  <c r="AQ289" i="53" s="1"/>
  <c r="AS20" i="31"/>
  <c r="AR289" i="53" s="1"/>
  <c r="BJ289" i="53" s="1"/>
  <c r="BC20" i="31"/>
  <c r="BB289" i="53" s="1"/>
  <c r="AD12" i="31"/>
  <c r="AC290" i="53" s="1"/>
  <c r="AE12" i="31"/>
  <c r="AD290" i="53" s="1"/>
  <c r="AF12" i="31"/>
  <c r="AE290" i="53" s="1"/>
  <c r="AG12" i="31"/>
  <c r="AF290" i="53" s="1"/>
  <c r="AH12" i="31"/>
  <c r="AG290" i="53" s="1"/>
  <c r="AI12" i="31"/>
  <c r="AH290" i="53" s="1"/>
  <c r="AJ12" i="31"/>
  <c r="AI290" i="53" s="1"/>
  <c r="AK12" i="31"/>
  <c r="AJ290" i="53" s="1"/>
  <c r="AL12" i="31"/>
  <c r="AK290" i="53" s="1"/>
  <c r="AM12" i="31"/>
  <c r="AL290" i="53" s="1"/>
  <c r="AN12" i="31"/>
  <c r="AM290" i="53" s="1"/>
  <c r="AO12" i="31"/>
  <c r="AN290" i="53" s="1"/>
  <c r="AP12" i="31"/>
  <c r="AO290" i="53" s="1"/>
  <c r="AQ12" i="31"/>
  <c r="AP290" i="53" s="1"/>
  <c r="AR12" i="31"/>
  <c r="AQ290" i="53" s="1"/>
  <c r="AS12" i="31"/>
  <c r="AR290" i="53" s="1"/>
  <c r="BC12" i="31"/>
  <c r="BB290" i="53" s="1"/>
  <c r="A291" i="53"/>
  <c r="C5" i="32"/>
  <c r="B295" i="53" s="1"/>
  <c r="D5" i="32"/>
  <c r="C295" i="53" s="1"/>
  <c r="E5" i="32"/>
  <c r="D295" i="53" s="1"/>
  <c r="F5" i="32"/>
  <c r="E295" i="53" s="1"/>
  <c r="G5" i="32"/>
  <c r="F295" i="53" s="1"/>
  <c r="H5" i="32"/>
  <c r="G295" i="53" s="1"/>
  <c r="I5" i="32"/>
  <c r="H295" i="53" s="1"/>
  <c r="J5" i="32"/>
  <c r="I295" i="53" s="1"/>
  <c r="K5" i="32"/>
  <c r="J295" i="53" s="1"/>
  <c r="L5" i="32"/>
  <c r="K295" i="53" s="1"/>
  <c r="M5" i="32"/>
  <c r="L295" i="53" s="1"/>
  <c r="N5" i="32"/>
  <c r="M295" i="53" s="1"/>
  <c r="P5" i="32"/>
  <c r="O295" i="53" s="1"/>
  <c r="T5" i="32"/>
  <c r="S295" i="53" s="1"/>
  <c r="AB5" i="32"/>
  <c r="AA295" i="53" s="1"/>
  <c r="AD5" i="32"/>
  <c r="AC295" i="53" s="1"/>
  <c r="AE5" i="32"/>
  <c r="AD295" i="53" s="1"/>
  <c r="AF5" i="32"/>
  <c r="AE295" i="53" s="1"/>
  <c r="AG5" i="32"/>
  <c r="AF295" i="53" s="1"/>
  <c r="AH5" i="32"/>
  <c r="AG295" i="53" s="1"/>
  <c r="AI5" i="32"/>
  <c r="AH295" i="53" s="1"/>
  <c r="AJ5" i="32"/>
  <c r="AI295" i="53" s="1"/>
  <c r="AK5" i="32"/>
  <c r="AJ295" i="53" s="1"/>
  <c r="AL5" i="32"/>
  <c r="AK295" i="53" s="1"/>
  <c r="AM5" i="32"/>
  <c r="AL295" i="53" s="1"/>
  <c r="AN5" i="32"/>
  <c r="AM295" i="53" s="1"/>
  <c r="AO5" i="32"/>
  <c r="AN295" i="53" s="1"/>
  <c r="AQ5" i="32"/>
  <c r="AP295" i="53" s="1"/>
  <c r="AR5" i="32"/>
  <c r="AQ295" i="53" s="1"/>
  <c r="AS5" i="32"/>
  <c r="AR295" i="53" s="1"/>
  <c r="BC5" i="32"/>
  <c r="BB295" i="53" s="1"/>
  <c r="C296" i="53"/>
  <c r="D296" i="53" s="1"/>
  <c r="E296" i="53" s="1"/>
  <c r="F296" i="53" s="1"/>
  <c r="G296" i="53" s="1"/>
  <c r="H296" i="53" s="1"/>
  <c r="I296" i="53" s="1"/>
  <c r="J296" i="53" s="1"/>
  <c r="K296" i="53" s="1"/>
  <c r="L296" i="53" s="1"/>
  <c r="M296" i="53" s="1"/>
  <c r="N296" i="53" s="1"/>
  <c r="O296" i="53" s="1"/>
  <c r="P296" i="53" s="1"/>
  <c r="Q296" i="53" s="1"/>
  <c r="R296" i="53" s="1"/>
  <c r="S296" i="53" s="1"/>
  <c r="T296" i="53" s="1"/>
  <c r="U296" i="53" s="1"/>
  <c r="Y296" i="53" s="1"/>
  <c r="Z296" i="53" s="1"/>
  <c r="AA296" i="53" s="1"/>
  <c r="AD296" i="53"/>
  <c r="AE296" i="53" s="1"/>
  <c r="AF296" i="53" s="1"/>
  <c r="AG296" i="53" s="1"/>
  <c r="AH296" i="53" s="1"/>
  <c r="AI296" i="53" s="1"/>
  <c r="AJ296" i="53" s="1"/>
  <c r="AK296" i="53" s="1"/>
  <c r="AL296" i="53" s="1"/>
  <c r="AM296" i="53" s="1"/>
  <c r="AN296" i="53" s="1"/>
  <c r="AO296" i="53" s="1"/>
  <c r="AP296" i="53" s="1"/>
  <c r="AQ296" i="53" s="1"/>
  <c r="AR296" i="53" s="1"/>
  <c r="AS296" i="53" s="1"/>
  <c r="AT296" i="53" s="1"/>
  <c r="AU296" i="53" s="1"/>
  <c r="AV296" i="53" s="1"/>
  <c r="AZ296" i="53" s="1"/>
  <c r="BA296" i="53" s="1"/>
  <c r="BB296" i="53" s="1"/>
  <c r="C17" i="32"/>
  <c r="B297" i="53" s="1"/>
  <c r="D17" i="32"/>
  <c r="C297" i="53" s="1"/>
  <c r="E17" i="32"/>
  <c r="D297" i="53" s="1"/>
  <c r="F17" i="32"/>
  <c r="E297" i="53" s="1"/>
  <c r="G17" i="32"/>
  <c r="F297" i="53" s="1"/>
  <c r="H17" i="32"/>
  <c r="G297" i="53" s="1"/>
  <c r="I17" i="32"/>
  <c r="H297" i="53" s="1"/>
  <c r="J17" i="32"/>
  <c r="I297" i="53" s="1"/>
  <c r="K17" i="32"/>
  <c r="J297" i="53" s="1"/>
  <c r="L17" i="32"/>
  <c r="K297" i="53" s="1"/>
  <c r="M17" i="32"/>
  <c r="L297" i="53" s="1"/>
  <c r="N17" i="32"/>
  <c r="M297" i="53" s="1"/>
  <c r="P17" i="32"/>
  <c r="O297" i="53" s="1"/>
  <c r="T17" i="32"/>
  <c r="S297" i="53" s="1"/>
  <c r="AB17" i="32"/>
  <c r="AA297" i="53" s="1"/>
  <c r="A298" i="53"/>
  <c r="A308" i="53" s="1"/>
  <c r="C13" i="32"/>
  <c r="B298" i="53" s="1"/>
  <c r="D13" i="32"/>
  <c r="C298" i="53" s="1"/>
  <c r="E13" i="32"/>
  <c r="D298" i="53" s="1"/>
  <c r="F13" i="32"/>
  <c r="E298" i="53" s="1"/>
  <c r="G13" i="32"/>
  <c r="F298" i="53" s="1"/>
  <c r="H13" i="32"/>
  <c r="G298" i="53" s="1"/>
  <c r="I13" i="32"/>
  <c r="H298" i="53" s="1"/>
  <c r="J13" i="32"/>
  <c r="I298" i="53" s="1"/>
  <c r="K13" i="32"/>
  <c r="J298" i="53" s="1"/>
  <c r="L13" i="32"/>
  <c r="K298" i="53" s="1"/>
  <c r="M13" i="32"/>
  <c r="L298" i="53" s="1"/>
  <c r="N13" i="32"/>
  <c r="M298" i="53" s="1"/>
  <c r="O13" i="32"/>
  <c r="N298" i="53" s="1"/>
  <c r="P13" i="32"/>
  <c r="O298" i="53" s="1"/>
  <c r="Q13" i="32"/>
  <c r="P298" i="53" s="1"/>
  <c r="R13" i="32"/>
  <c r="Q298" i="53" s="1"/>
  <c r="T13" i="32"/>
  <c r="S298" i="53" s="1"/>
  <c r="AB13" i="32"/>
  <c r="AA298" i="53" s="1"/>
  <c r="A299" i="53"/>
  <c r="A309" i="53" s="1"/>
  <c r="C14" i="32"/>
  <c r="B299" i="53" s="1"/>
  <c r="D14" i="32"/>
  <c r="C299" i="53" s="1"/>
  <c r="E14" i="32"/>
  <c r="D299" i="53" s="1"/>
  <c r="F14" i="32"/>
  <c r="E299" i="53" s="1"/>
  <c r="G14" i="32"/>
  <c r="F299" i="53" s="1"/>
  <c r="H14" i="32"/>
  <c r="G299" i="53" s="1"/>
  <c r="I14" i="32"/>
  <c r="H299" i="53" s="1"/>
  <c r="J14" i="32"/>
  <c r="I299" i="53" s="1"/>
  <c r="K14" i="32"/>
  <c r="J299" i="53" s="1"/>
  <c r="L14" i="32"/>
  <c r="K299" i="53" s="1"/>
  <c r="M14" i="32"/>
  <c r="L299" i="53" s="1"/>
  <c r="BE299" i="53" s="1"/>
  <c r="N14" i="32"/>
  <c r="M299" i="53" s="1"/>
  <c r="O14" i="32"/>
  <c r="N299" i="53" s="1"/>
  <c r="P14" i="32"/>
  <c r="O299" i="53" s="1"/>
  <c r="Q14" i="32"/>
  <c r="P299" i="53" s="1"/>
  <c r="R14" i="32"/>
  <c r="Q299" i="53" s="1"/>
  <c r="T14" i="32"/>
  <c r="S299" i="53" s="1"/>
  <c r="AB14" i="32"/>
  <c r="AA299" i="53" s="1"/>
  <c r="A300" i="53"/>
  <c r="A310" i="53" s="1"/>
  <c r="C15" i="32"/>
  <c r="B300" i="53" s="1"/>
  <c r="D15" i="32"/>
  <c r="C300" i="53" s="1"/>
  <c r="E15" i="32"/>
  <c r="D300" i="53" s="1"/>
  <c r="F15" i="32"/>
  <c r="E300" i="53" s="1"/>
  <c r="G15" i="32"/>
  <c r="F300" i="53" s="1"/>
  <c r="H15" i="32"/>
  <c r="G300" i="53" s="1"/>
  <c r="I15" i="32"/>
  <c r="H300" i="53" s="1"/>
  <c r="J15" i="32"/>
  <c r="I300" i="53" s="1"/>
  <c r="K15" i="32"/>
  <c r="J300" i="53" s="1"/>
  <c r="L15" i="32"/>
  <c r="K300" i="53" s="1"/>
  <c r="M15" i="32"/>
  <c r="L300" i="53" s="1"/>
  <c r="BE300" i="53" s="1"/>
  <c r="N15" i="32"/>
  <c r="M300" i="53" s="1"/>
  <c r="O15" i="32"/>
  <c r="N300" i="53" s="1"/>
  <c r="P15" i="32"/>
  <c r="O300" i="53" s="1"/>
  <c r="Q15" i="32"/>
  <c r="P300" i="53" s="1"/>
  <c r="R15" i="32"/>
  <c r="Q300" i="53" s="1"/>
  <c r="T15" i="32"/>
  <c r="S300" i="53" s="1"/>
  <c r="AB15" i="32"/>
  <c r="AA300" i="53" s="1"/>
  <c r="A307" i="53"/>
  <c r="AD17" i="32"/>
  <c r="AC307" i="53" s="1"/>
  <c r="AE17" i="32"/>
  <c r="AD307" i="53" s="1"/>
  <c r="AF17" i="32"/>
  <c r="AE307" i="53" s="1"/>
  <c r="AG17" i="32"/>
  <c r="AF307" i="53" s="1"/>
  <c r="AH17" i="32"/>
  <c r="AG307" i="53" s="1"/>
  <c r="AI17" i="32"/>
  <c r="AH307" i="53" s="1"/>
  <c r="AJ17" i="32"/>
  <c r="AI307" i="53" s="1"/>
  <c r="AK17" i="32"/>
  <c r="AJ307" i="53" s="1"/>
  <c r="AL17" i="32"/>
  <c r="AK307" i="53" s="1"/>
  <c r="AM17" i="32"/>
  <c r="AL307" i="53" s="1"/>
  <c r="AN17" i="32"/>
  <c r="AM307" i="53" s="1"/>
  <c r="AO17" i="32"/>
  <c r="AN307" i="53" s="1"/>
  <c r="BF307" i="53" s="1"/>
  <c r="AQ17" i="32"/>
  <c r="AP307" i="53" s="1"/>
  <c r="AR17" i="32"/>
  <c r="AQ307" i="53" s="1"/>
  <c r="AS17" i="32"/>
  <c r="AR307" i="53" s="1"/>
  <c r="BC17" i="32"/>
  <c r="BB307" i="53" s="1"/>
  <c r="AD13" i="32"/>
  <c r="AC308" i="53" s="1"/>
  <c r="AE13" i="32"/>
  <c r="AD308" i="53" s="1"/>
  <c r="AF13" i="32"/>
  <c r="AE308" i="53" s="1"/>
  <c r="AG13" i="32"/>
  <c r="AF308" i="53" s="1"/>
  <c r="AH13" i="32"/>
  <c r="AG308" i="53" s="1"/>
  <c r="AI13" i="32"/>
  <c r="AH308" i="53" s="1"/>
  <c r="AJ13" i="32"/>
  <c r="AI308" i="53" s="1"/>
  <c r="AK13" i="32"/>
  <c r="AJ308" i="53" s="1"/>
  <c r="AL13" i="32"/>
  <c r="AK308" i="53" s="1"/>
  <c r="AM13" i="32"/>
  <c r="AL308" i="53" s="1"/>
  <c r="AN13" i="32"/>
  <c r="AM308" i="53" s="1"/>
  <c r="AO13" i="32"/>
  <c r="AN308" i="53" s="1"/>
  <c r="AP13" i="32"/>
  <c r="AO308" i="53" s="1"/>
  <c r="AQ13" i="32"/>
  <c r="AP308" i="53" s="1"/>
  <c r="BH308" i="53" s="1"/>
  <c r="AR13" i="32"/>
  <c r="AQ308" i="53" s="1"/>
  <c r="AS13" i="32"/>
  <c r="AR308" i="53" s="1"/>
  <c r="BC13" i="32"/>
  <c r="BB308" i="53" s="1"/>
  <c r="AD14" i="32"/>
  <c r="AC309" i="53" s="1"/>
  <c r="AE14" i="32"/>
  <c r="AD309" i="53" s="1"/>
  <c r="AF14" i="32"/>
  <c r="AE309" i="53" s="1"/>
  <c r="AG14" i="32"/>
  <c r="AF309" i="53" s="1"/>
  <c r="AH14" i="32"/>
  <c r="AG309" i="53" s="1"/>
  <c r="AI14" i="32"/>
  <c r="AH309" i="53" s="1"/>
  <c r="AJ14" i="32"/>
  <c r="AI309" i="53" s="1"/>
  <c r="AK14" i="32"/>
  <c r="AJ309" i="53" s="1"/>
  <c r="AL14" i="32"/>
  <c r="AK309" i="53" s="1"/>
  <c r="AM14" i="32"/>
  <c r="AL309" i="53" s="1"/>
  <c r="AN14" i="32"/>
  <c r="AM309" i="53" s="1"/>
  <c r="AO14" i="32"/>
  <c r="AN309" i="53" s="1"/>
  <c r="AP14" i="32"/>
  <c r="AO309" i="53" s="1"/>
  <c r="AQ14" i="32"/>
  <c r="AP309" i="53" s="1"/>
  <c r="AR14" i="32"/>
  <c r="AQ309" i="53" s="1"/>
  <c r="AS14" i="32"/>
  <c r="AR309" i="53" s="1"/>
  <c r="BC14" i="32"/>
  <c r="BB309" i="53" s="1"/>
  <c r="AD15" i="32"/>
  <c r="AC310" i="53" s="1"/>
  <c r="AE15" i="32"/>
  <c r="AD310" i="53" s="1"/>
  <c r="AF15" i="32"/>
  <c r="AE310" i="53" s="1"/>
  <c r="AG15" i="32"/>
  <c r="AF310" i="53" s="1"/>
  <c r="AH15" i="32"/>
  <c r="AG310" i="53" s="1"/>
  <c r="AI15" i="32"/>
  <c r="AH310" i="53" s="1"/>
  <c r="AJ15" i="32"/>
  <c r="AI310" i="53" s="1"/>
  <c r="AK15" i="32"/>
  <c r="AJ310" i="53" s="1"/>
  <c r="AL15" i="32"/>
  <c r="AK310" i="53" s="1"/>
  <c r="AM15" i="32"/>
  <c r="AL310" i="53" s="1"/>
  <c r="AN15" i="32"/>
  <c r="AM310" i="53" s="1"/>
  <c r="AO15" i="32"/>
  <c r="AN310" i="53" s="1"/>
  <c r="AP15" i="32"/>
  <c r="AO310" i="53" s="1"/>
  <c r="AQ15" i="32"/>
  <c r="AP310" i="53" s="1"/>
  <c r="BH310" i="53" s="1"/>
  <c r="AR15" i="32"/>
  <c r="AQ310" i="53" s="1"/>
  <c r="AS15" i="32"/>
  <c r="AR310" i="53" s="1"/>
  <c r="BC15" i="32"/>
  <c r="BB310" i="53" s="1"/>
  <c r="A311" i="53"/>
  <c r="AD5" i="30"/>
  <c r="AC315" i="53" s="1"/>
  <c r="AE5" i="30"/>
  <c r="AD315" i="53" s="1"/>
  <c r="AF5" i="30"/>
  <c r="AE315" i="53" s="1"/>
  <c r="AG5" i="30"/>
  <c r="AF315" i="53" s="1"/>
  <c r="AH5" i="30"/>
  <c r="AG315" i="53" s="1"/>
  <c r="AI5" i="30"/>
  <c r="AH315" i="53" s="1"/>
  <c r="AJ5" i="30"/>
  <c r="AI315" i="53" s="1"/>
  <c r="AK5" i="30"/>
  <c r="AJ315" i="53" s="1"/>
  <c r="AL5" i="30"/>
  <c r="AK315" i="53" s="1"/>
  <c r="AM5" i="30"/>
  <c r="AL315" i="53" s="1"/>
  <c r="AN5" i="30"/>
  <c r="AM315" i="53" s="1"/>
  <c r="AO5" i="30"/>
  <c r="AN315" i="53" s="1"/>
  <c r="AP5" i="30"/>
  <c r="AO315" i="53" s="1"/>
  <c r="AQ5" i="30"/>
  <c r="AP315" i="53" s="1"/>
  <c r="AR5" i="30"/>
  <c r="AQ315" i="53" s="1"/>
  <c r="AS5" i="30"/>
  <c r="AR315" i="53" s="1"/>
  <c r="AU5" i="30"/>
  <c r="AT315" i="53" s="1"/>
  <c r="BA5" i="30"/>
  <c r="AZ315" i="53" s="1"/>
  <c r="BC5" i="30"/>
  <c r="BB315" i="53" s="1"/>
  <c r="C316" i="53"/>
  <c r="D316" i="53" s="1"/>
  <c r="E316" i="53" s="1"/>
  <c r="F316" i="53" s="1"/>
  <c r="G316" i="53" s="1"/>
  <c r="H316" i="53" s="1"/>
  <c r="I316" i="53" s="1"/>
  <c r="J316" i="53" s="1"/>
  <c r="K316" i="53" s="1"/>
  <c r="L316" i="53" s="1"/>
  <c r="M316" i="53" s="1"/>
  <c r="N316" i="53" s="1"/>
  <c r="O316" i="53" s="1"/>
  <c r="P316" i="53" s="1"/>
  <c r="Q316" i="53" s="1"/>
  <c r="R316" i="53" s="1"/>
  <c r="S316" i="53" s="1"/>
  <c r="T316" i="53" s="1"/>
  <c r="U316" i="53" s="1"/>
  <c r="Y316" i="53" s="1"/>
  <c r="Z316" i="53" s="1"/>
  <c r="AA316" i="53" s="1"/>
  <c r="AD316" i="53"/>
  <c r="AE316" i="53" s="1"/>
  <c r="AF316" i="53" s="1"/>
  <c r="AG316" i="53" s="1"/>
  <c r="AH316" i="53" s="1"/>
  <c r="AI316" i="53" s="1"/>
  <c r="AJ316" i="53" s="1"/>
  <c r="AK316" i="53" s="1"/>
  <c r="AL316" i="53" s="1"/>
  <c r="AM316" i="53" s="1"/>
  <c r="AN316" i="53" s="1"/>
  <c r="AO316" i="53" s="1"/>
  <c r="AP316" i="53" s="1"/>
  <c r="AQ316" i="53" s="1"/>
  <c r="AR316" i="53" s="1"/>
  <c r="AS316" i="53" s="1"/>
  <c r="AT316" i="53" s="1"/>
  <c r="AU316" i="53" s="1"/>
  <c r="AV316" i="53" s="1"/>
  <c r="AZ316" i="53" s="1"/>
  <c r="BA316" i="53" s="1"/>
  <c r="BB316" i="53" s="1"/>
  <c r="A318" i="53"/>
  <c r="A324" i="53" s="1"/>
  <c r="A323" i="53"/>
  <c r="AD12" i="30"/>
  <c r="AC323" i="53" s="1"/>
  <c r="AE12" i="30"/>
  <c r="AD323" i="53" s="1"/>
  <c r="AF12" i="30"/>
  <c r="AE323" i="53" s="1"/>
  <c r="AG12" i="30"/>
  <c r="AF323" i="53" s="1"/>
  <c r="AH12" i="30"/>
  <c r="AG323" i="53" s="1"/>
  <c r="AI12" i="30"/>
  <c r="AH323" i="53" s="1"/>
  <c r="AJ12" i="30"/>
  <c r="AI323" i="53" s="1"/>
  <c r="AK12" i="30"/>
  <c r="AJ323" i="53" s="1"/>
  <c r="AL12" i="30"/>
  <c r="AK323" i="53" s="1"/>
  <c r="AM12" i="30"/>
  <c r="AL323" i="53" s="1"/>
  <c r="AN12" i="30"/>
  <c r="AM323" i="53" s="1"/>
  <c r="AO12" i="30"/>
  <c r="AN323" i="53" s="1"/>
  <c r="AP12" i="30"/>
  <c r="AO323" i="53" s="1"/>
  <c r="AQ12" i="30"/>
  <c r="AP323" i="53" s="1"/>
  <c r="AR12" i="30"/>
  <c r="AQ323" i="53" s="1"/>
  <c r="AS12" i="30"/>
  <c r="AR323" i="53" s="1"/>
  <c r="AU12" i="30"/>
  <c r="AT323" i="53" s="1"/>
  <c r="BL323" i="53" s="1"/>
  <c r="BA12" i="30"/>
  <c r="AZ323" i="53" s="1"/>
  <c r="BC12" i="30"/>
  <c r="BB323" i="53" s="1"/>
  <c r="AD10" i="30"/>
  <c r="AC324" i="53" s="1"/>
  <c r="AE10" i="30"/>
  <c r="AD324" i="53" s="1"/>
  <c r="AF10" i="30"/>
  <c r="AE324" i="53" s="1"/>
  <c r="AG10" i="30"/>
  <c r="AF324" i="53" s="1"/>
  <c r="AH10" i="30"/>
  <c r="AG324" i="53" s="1"/>
  <c r="AI10" i="30"/>
  <c r="AH324" i="53" s="1"/>
  <c r="AJ10" i="30"/>
  <c r="AI324" i="53" s="1"/>
  <c r="AK10" i="30"/>
  <c r="AJ324" i="53" s="1"/>
  <c r="AL10" i="30"/>
  <c r="AK324" i="53" s="1"/>
  <c r="AM10" i="30"/>
  <c r="AL324" i="53" s="1"/>
  <c r="AN10" i="30"/>
  <c r="AM324" i="53" s="1"/>
  <c r="AO10" i="30"/>
  <c r="AN324" i="53" s="1"/>
  <c r="AP10" i="30"/>
  <c r="AO324" i="53" s="1"/>
  <c r="AQ10" i="30"/>
  <c r="AP324" i="53" s="1"/>
  <c r="AR10" i="30"/>
  <c r="AQ324" i="53" s="1"/>
  <c r="AS10" i="30"/>
  <c r="AR324" i="53" s="1"/>
  <c r="AU10" i="30"/>
  <c r="AT324" i="53" s="1"/>
  <c r="BA10" i="30"/>
  <c r="AZ324" i="53" s="1"/>
  <c r="BC10" i="30"/>
  <c r="BB324" i="53" s="1"/>
  <c r="A325" i="53"/>
  <c r="AD5" i="13"/>
  <c r="AC329" i="53" s="1"/>
  <c r="AE5" i="13"/>
  <c r="AD329" i="53" s="1"/>
  <c r="AF5" i="13"/>
  <c r="AE329" i="53" s="1"/>
  <c r="AG5" i="13"/>
  <c r="AF329" i="53" s="1"/>
  <c r="AH5" i="13"/>
  <c r="AG329" i="53" s="1"/>
  <c r="AI5" i="13"/>
  <c r="AH329" i="53" s="1"/>
  <c r="AJ5" i="13"/>
  <c r="AI329" i="53" s="1"/>
  <c r="AK5" i="13"/>
  <c r="AJ329" i="53" s="1"/>
  <c r="AL5" i="13"/>
  <c r="AK329" i="53" s="1"/>
  <c r="AM5" i="13"/>
  <c r="AL329" i="53" s="1"/>
  <c r="AN5" i="13"/>
  <c r="AM329" i="53" s="1"/>
  <c r="AO5" i="13"/>
  <c r="AN329" i="53" s="1"/>
  <c r="AP5" i="13"/>
  <c r="AO329" i="53" s="1"/>
  <c r="AQ5" i="13"/>
  <c r="AP329" i="53" s="1"/>
  <c r="AR5" i="13"/>
  <c r="AQ329" i="53" s="1"/>
  <c r="AS5" i="13"/>
  <c r="AR329" i="53" s="1"/>
  <c r="AU5" i="13"/>
  <c r="AT329" i="53" s="1"/>
  <c r="BA5" i="13"/>
  <c r="AZ329" i="53" s="1"/>
  <c r="BC5" i="13"/>
  <c r="BB329" i="53" s="1"/>
  <c r="C330" i="53"/>
  <c r="D330" i="53" s="1"/>
  <c r="E330" i="53" s="1"/>
  <c r="F330" i="53" s="1"/>
  <c r="G330" i="53" s="1"/>
  <c r="H330" i="53" s="1"/>
  <c r="I330" i="53" s="1"/>
  <c r="J330" i="53" s="1"/>
  <c r="K330" i="53" s="1"/>
  <c r="L330" i="53" s="1"/>
  <c r="M330" i="53" s="1"/>
  <c r="N330" i="53" s="1"/>
  <c r="O330" i="53" s="1"/>
  <c r="P330" i="53" s="1"/>
  <c r="Q330" i="53" s="1"/>
  <c r="R330" i="53" s="1"/>
  <c r="S330" i="53" s="1"/>
  <c r="T330" i="53" s="1"/>
  <c r="U330" i="53" s="1"/>
  <c r="Y330" i="53" s="1"/>
  <c r="Z330" i="53" s="1"/>
  <c r="AA330" i="53" s="1"/>
  <c r="AD330" i="53"/>
  <c r="AE330" i="53" s="1"/>
  <c r="AF330" i="53" s="1"/>
  <c r="AG330" i="53" s="1"/>
  <c r="AH330" i="53" s="1"/>
  <c r="AI330" i="53" s="1"/>
  <c r="AJ330" i="53" s="1"/>
  <c r="AK330" i="53" s="1"/>
  <c r="AL330" i="53" s="1"/>
  <c r="AM330" i="53" s="1"/>
  <c r="AN330" i="53" s="1"/>
  <c r="AO330" i="53" s="1"/>
  <c r="AP330" i="53" s="1"/>
  <c r="AQ330" i="53" s="1"/>
  <c r="AR330" i="53" s="1"/>
  <c r="AS330" i="53" s="1"/>
  <c r="AT330" i="53" s="1"/>
  <c r="AU330" i="53" s="1"/>
  <c r="AV330" i="53" s="1"/>
  <c r="AZ330" i="53" s="1"/>
  <c r="BA330" i="53" s="1"/>
  <c r="BB330" i="53" s="1"/>
  <c r="E19" i="13"/>
  <c r="D331" i="53" s="1"/>
  <c r="A332" i="53"/>
  <c r="A344" i="53" s="1"/>
  <c r="A333" i="53"/>
  <c r="A345" i="53" s="1"/>
  <c r="A335" i="53"/>
  <c r="A347" i="53" s="1"/>
  <c r="A336" i="53"/>
  <c r="A348" i="53" s="1"/>
  <c r="A343" i="53"/>
  <c r="AD19" i="13"/>
  <c r="AC343" i="53" s="1"/>
  <c r="AE19" i="13"/>
  <c r="AD343" i="53" s="1"/>
  <c r="AF19" i="13"/>
  <c r="AE343" i="53" s="1"/>
  <c r="AG19" i="13"/>
  <c r="AF343" i="53" s="1"/>
  <c r="AH19" i="13"/>
  <c r="AG343" i="53" s="1"/>
  <c r="AI19" i="13"/>
  <c r="AH343" i="53" s="1"/>
  <c r="AJ19" i="13"/>
  <c r="AI343" i="53" s="1"/>
  <c r="AK19" i="13"/>
  <c r="AJ343" i="53" s="1"/>
  <c r="AL19" i="13"/>
  <c r="AK343" i="53" s="1"/>
  <c r="AM19" i="13"/>
  <c r="AL343" i="53" s="1"/>
  <c r="AN19" i="13"/>
  <c r="AM343" i="53" s="1"/>
  <c r="AO19" i="13"/>
  <c r="AN343" i="53" s="1"/>
  <c r="AP19" i="13"/>
  <c r="AO343" i="53" s="1"/>
  <c r="AQ19" i="13"/>
  <c r="AP343" i="53" s="1"/>
  <c r="AR19" i="13"/>
  <c r="AQ343" i="53" s="1"/>
  <c r="AS19" i="13"/>
  <c r="AR343" i="53" s="1"/>
  <c r="AU19" i="13"/>
  <c r="AT343" i="53" s="1"/>
  <c r="BA19" i="13"/>
  <c r="AZ343" i="53" s="1"/>
  <c r="BC19" i="13"/>
  <c r="BB343" i="53" s="1"/>
  <c r="AD12" i="13"/>
  <c r="AC344" i="53" s="1"/>
  <c r="AE12" i="13"/>
  <c r="AD344" i="53" s="1"/>
  <c r="AF12" i="13"/>
  <c r="AE344" i="53" s="1"/>
  <c r="AG12" i="13"/>
  <c r="AF344" i="53" s="1"/>
  <c r="AH12" i="13"/>
  <c r="AG344" i="53" s="1"/>
  <c r="AI12" i="13"/>
  <c r="AH344" i="53" s="1"/>
  <c r="AJ12" i="13"/>
  <c r="AI344" i="53" s="1"/>
  <c r="AK12" i="13"/>
  <c r="AJ344" i="53" s="1"/>
  <c r="AL12" i="13"/>
  <c r="AK344" i="53" s="1"/>
  <c r="AM12" i="13"/>
  <c r="AL344" i="53" s="1"/>
  <c r="AN12" i="13"/>
  <c r="AM344" i="53" s="1"/>
  <c r="AO12" i="13"/>
  <c r="AN344" i="53" s="1"/>
  <c r="AP12" i="13"/>
  <c r="AO344" i="53" s="1"/>
  <c r="AQ12" i="13"/>
  <c r="AP344" i="53" s="1"/>
  <c r="AR12" i="13"/>
  <c r="AQ344" i="53" s="1"/>
  <c r="AS12" i="13"/>
  <c r="AR344" i="53" s="1"/>
  <c r="AU12" i="13"/>
  <c r="AT344" i="53" s="1"/>
  <c r="BA12" i="13"/>
  <c r="AZ344" i="53" s="1"/>
  <c r="BC12" i="13"/>
  <c r="BB344" i="53" s="1"/>
  <c r="AD8" i="13"/>
  <c r="AC345" i="53" s="1"/>
  <c r="AE8" i="13"/>
  <c r="AD345" i="53" s="1"/>
  <c r="AF8" i="13"/>
  <c r="AE345" i="53" s="1"/>
  <c r="AG8" i="13"/>
  <c r="AF345" i="53" s="1"/>
  <c r="AH8" i="13"/>
  <c r="AG345" i="53" s="1"/>
  <c r="AI8" i="13"/>
  <c r="AH345" i="53" s="1"/>
  <c r="AJ8" i="13"/>
  <c r="AI345" i="53" s="1"/>
  <c r="AK8" i="13"/>
  <c r="AJ345" i="53" s="1"/>
  <c r="AL8" i="13"/>
  <c r="AK345" i="53" s="1"/>
  <c r="AM8" i="13"/>
  <c r="AL345" i="53" s="1"/>
  <c r="AN8" i="13"/>
  <c r="AM345" i="53" s="1"/>
  <c r="AO8" i="13"/>
  <c r="AN345" i="53" s="1"/>
  <c r="AP8" i="13"/>
  <c r="AO345" i="53" s="1"/>
  <c r="AQ8" i="13"/>
  <c r="AP345" i="53" s="1"/>
  <c r="AR8" i="13"/>
  <c r="AQ345" i="53" s="1"/>
  <c r="BI345" i="53" s="1"/>
  <c r="AS8" i="13"/>
  <c r="AR345" i="53" s="1"/>
  <c r="AU8" i="13"/>
  <c r="AT345" i="53" s="1"/>
  <c r="BA8" i="13"/>
  <c r="AZ345" i="53" s="1"/>
  <c r="BC8" i="13"/>
  <c r="BB345" i="53" s="1"/>
  <c r="AD21" i="13"/>
  <c r="AC347" i="53" s="1"/>
  <c r="AE21" i="13"/>
  <c r="AD347" i="53" s="1"/>
  <c r="AF21" i="13"/>
  <c r="AE347" i="53" s="1"/>
  <c r="AG21" i="13"/>
  <c r="AF347" i="53" s="1"/>
  <c r="AH21" i="13"/>
  <c r="AG347" i="53" s="1"/>
  <c r="AI21" i="13"/>
  <c r="AH347" i="53" s="1"/>
  <c r="AJ21" i="13"/>
  <c r="AI347" i="53" s="1"/>
  <c r="AK21" i="13"/>
  <c r="AJ347" i="53" s="1"/>
  <c r="AL21" i="13"/>
  <c r="AK347" i="53" s="1"/>
  <c r="AM21" i="13"/>
  <c r="AL347" i="53" s="1"/>
  <c r="AN21" i="13"/>
  <c r="AM347" i="53" s="1"/>
  <c r="AO21" i="13"/>
  <c r="AN347" i="53" s="1"/>
  <c r="AP21" i="13"/>
  <c r="AO347" i="53" s="1"/>
  <c r="AQ21" i="13"/>
  <c r="AP347" i="53" s="1"/>
  <c r="AR21" i="13"/>
  <c r="AQ347" i="53" s="1"/>
  <c r="AS21" i="13"/>
  <c r="AR347" i="53" s="1"/>
  <c r="AU21" i="13"/>
  <c r="AT347" i="53" s="1"/>
  <c r="BA21" i="13"/>
  <c r="AZ347" i="53" s="1"/>
  <c r="BC21" i="13"/>
  <c r="BB347" i="53" s="1"/>
  <c r="AD10" i="13"/>
  <c r="AC348" i="53" s="1"/>
  <c r="AE10" i="13"/>
  <c r="AD348" i="53" s="1"/>
  <c r="AF10" i="13"/>
  <c r="AE348" i="53" s="1"/>
  <c r="AG10" i="13"/>
  <c r="AF348" i="53" s="1"/>
  <c r="AH10" i="13"/>
  <c r="AG348" i="53" s="1"/>
  <c r="AI10" i="13"/>
  <c r="AH348" i="53" s="1"/>
  <c r="AJ10" i="13"/>
  <c r="AI348" i="53" s="1"/>
  <c r="AK10" i="13"/>
  <c r="AJ348" i="53" s="1"/>
  <c r="AL10" i="13"/>
  <c r="AK348" i="53" s="1"/>
  <c r="AM10" i="13"/>
  <c r="AL348" i="53" s="1"/>
  <c r="AN10" i="13"/>
  <c r="AM348" i="53" s="1"/>
  <c r="AO10" i="13"/>
  <c r="AN348" i="53" s="1"/>
  <c r="AP10" i="13"/>
  <c r="AO348" i="53" s="1"/>
  <c r="AQ10" i="13"/>
  <c r="AP348" i="53" s="1"/>
  <c r="AR10" i="13"/>
  <c r="AQ348" i="53" s="1"/>
  <c r="BI348" i="53" s="1"/>
  <c r="AS10" i="13"/>
  <c r="AR348" i="53" s="1"/>
  <c r="AU10" i="13"/>
  <c r="AT348" i="53" s="1"/>
  <c r="BA10" i="13"/>
  <c r="AZ348" i="53" s="1"/>
  <c r="BC10" i="13"/>
  <c r="BB348" i="53" s="1"/>
  <c r="A349" i="53"/>
  <c r="AD5" i="12"/>
  <c r="AC353" i="53" s="1"/>
  <c r="AE5" i="12"/>
  <c r="AD353" i="53" s="1"/>
  <c r="AF5" i="12"/>
  <c r="AE353" i="53" s="1"/>
  <c r="AG5" i="12"/>
  <c r="AF353" i="53" s="1"/>
  <c r="AH5" i="12"/>
  <c r="AG353" i="53" s="1"/>
  <c r="AI5" i="12"/>
  <c r="AH353" i="53" s="1"/>
  <c r="AJ5" i="12"/>
  <c r="AI353" i="53" s="1"/>
  <c r="AK5" i="12"/>
  <c r="AJ353" i="53" s="1"/>
  <c r="AL5" i="12"/>
  <c r="AK353" i="53" s="1"/>
  <c r="AM5" i="12"/>
  <c r="AL353" i="53" s="1"/>
  <c r="AN5" i="12"/>
  <c r="AM353" i="53" s="1"/>
  <c r="AO5" i="12"/>
  <c r="AN353" i="53" s="1"/>
  <c r="AP5" i="12"/>
  <c r="AO353" i="53" s="1"/>
  <c r="AQ5" i="12"/>
  <c r="AP353" i="53" s="1"/>
  <c r="AR5" i="12"/>
  <c r="AQ353" i="53" s="1"/>
  <c r="AS5" i="12"/>
  <c r="AR353" i="53" s="1"/>
  <c r="AU5" i="12"/>
  <c r="AT353" i="53" s="1"/>
  <c r="BA5" i="12"/>
  <c r="AZ353" i="53" s="1"/>
  <c r="BC5" i="12"/>
  <c r="BB353" i="53" s="1"/>
  <c r="C354" i="53"/>
  <c r="D354" i="53" s="1"/>
  <c r="E354" i="53" s="1"/>
  <c r="F354" i="53" s="1"/>
  <c r="G354" i="53" s="1"/>
  <c r="H354" i="53" s="1"/>
  <c r="I354" i="53" s="1"/>
  <c r="J354" i="53" s="1"/>
  <c r="K354" i="53" s="1"/>
  <c r="L354" i="53" s="1"/>
  <c r="M354" i="53" s="1"/>
  <c r="N354" i="53" s="1"/>
  <c r="O354" i="53" s="1"/>
  <c r="P354" i="53" s="1"/>
  <c r="Q354" i="53" s="1"/>
  <c r="R354" i="53" s="1"/>
  <c r="S354" i="53" s="1"/>
  <c r="T354" i="53" s="1"/>
  <c r="U354" i="53" s="1"/>
  <c r="Y354" i="53" s="1"/>
  <c r="Z354" i="53" s="1"/>
  <c r="AA354" i="53" s="1"/>
  <c r="AD354" i="53"/>
  <c r="AE354" i="53" s="1"/>
  <c r="AF354" i="53" s="1"/>
  <c r="AG354" i="53" s="1"/>
  <c r="AH354" i="53" s="1"/>
  <c r="AI354" i="53" s="1"/>
  <c r="AJ354" i="53" s="1"/>
  <c r="AK354" i="53" s="1"/>
  <c r="AL354" i="53" s="1"/>
  <c r="AM354" i="53" s="1"/>
  <c r="AN354" i="53" s="1"/>
  <c r="AO354" i="53" s="1"/>
  <c r="AP354" i="53" s="1"/>
  <c r="AQ354" i="53" s="1"/>
  <c r="AR354" i="53" s="1"/>
  <c r="AS354" i="53" s="1"/>
  <c r="AT354" i="53" s="1"/>
  <c r="AU354" i="53" s="1"/>
  <c r="AV354" i="53" s="1"/>
  <c r="AZ354" i="53" s="1"/>
  <c r="BA354" i="53" s="1"/>
  <c r="BB354" i="53" s="1"/>
  <c r="A356" i="53"/>
  <c r="A368" i="53" s="1"/>
  <c r="A357" i="53"/>
  <c r="A358" i="53"/>
  <c r="A370" i="53" s="1"/>
  <c r="A359" i="53"/>
  <c r="A371" i="53" s="1"/>
  <c r="A360" i="53"/>
  <c r="A372" i="53" s="1"/>
  <c r="A361" i="53"/>
  <c r="A373" i="53" s="1"/>
  <c r="A367" i="53"/>
  <c r="AD25" i="12"/>
  <c r="AC367" i="53" s="1"/>
  <c r="AE25" i="12"/>
  <c r="AD367" i="53" s="1"/>
  <c r="AF25" i="12"/>
  <c r="AE367" i="53" s="1"/>
  <c r="AG25" i="12"/>
  <c r="AF367" i="53" s="1"/>
  <c r="AH25" i="12"/>
  <c r="AG367" i="53" s="1"/>
  <c r="AI25" i="12"/>
  <c r="AH367" i="53" s="1"/>
  <c r="AJ25" i="12"/>
  <c r="AI367" i="53" s="1"/>
  <c r="AK25" i="12"/>
  <c r="AJ367" i="53" s="1"/>
  <c r="AL25" i="12"/>
  <c r="AK367" i="53" s="1"/>
  <c r="AM25" i="12"/>
  <c r="AL367" i="53" s="1"/>
  <c r="AN25" i="12"/>
  <c r="AM367" i="53" s="1"/>
  <c r="AO25" i="12"/>
  <c r="AN367" i="53" s="1"/>
  <c r="AP25" i="12"/>
  <c r="AO367" i="53" s="1"/>
  <c r="AQ25" i="12"/>
  <c r="AP367" i="53" s="1"/>
  <c r="AR25" i="12"/>
  <c r="AQ367" i="53" s="1"/>
  <c r="AS25" i="12"/>
  <c r="AR367" i="53" s="1"/>
  <c r="AU25" i="12"/>
  <c r="AT367" i="53" s="1"/>
  <c r="BA25" i="12"/>
  <c r="AZ367" i="53" s="1"/>
  <c r="BC25" i="12"/>
  <c r="BB367" i="53" s="1"/>
  <c r="AD15" i="12"/>
  <c r="AC368" i="53" s="1"/>
  <c r="AE15" i="12"/>
  <c r="AD368" i="53" s="1"/>
  <c r="AF15" i="12"/>
  <c r="AE368" i="53" s="1"/>
  <c r="AG15" i="12"/>
  <c r="AF368" i="53" s="1"/>
  <c r="AH15" i="12"/>
  <c r="AG368" i="53" s="1"/>
  <c r="AI15" i="12"/>
  <c r="AH368" i="53" s="1"/>
  <c r="AJ15" i="12"/>
  <c r="AI368" i="53" s="1"/>
  <c r="AK15" i="12"/>
  <c r="AJ368" i="53" s="1"/>
  <c r="AL15" i="12"/>
  <c r="AK368" i="53" s="1"/>
  <c r="AM15" i="12"/>
  <c r="AL368" i="53" s="1"/>
  <c r="AN15" i="12"/>
  <c r="AM368" i="53" s="1"/>
  <c r="AO15" i="12"/>
  <c r="AN368" i="53" s="1"/>
  <c r="AP15" i="12"/>
  <c r="AO368" i="53" s="1"/>
  <c r="AQ15" i="12"/>
  <c r="AP368" i="53" s="1"/>
  <c r="AR15" i="12"/>
  <c r="AQ368" i="53" s="1"/>
  <c r="AS15" i="12"/>
  <c r="AR368" i="53" s="1"/>
  <c r="AU15" i="12"/>
  <c r="AT368" i="53" s="1"/>
  <c r="BA15" i="12"/>
  <c r="AZ368" i="53" s="1"/>
  <c r="BC15" i="12"/>
  <c r="BB368" i="53" s="1"/>
  <c r="A369" i="53"/>
  <c r="AD16" i="12"/>
  <c r="AC369" i="53" s="1"/>
  <c r="AE16" i="12"/>
  <c r="AD369" i="53" s="1"/>
  <c r="AF16" i="12"/>
  <c r="AE369" i="53" s="1"/>
  <c r="AG16" i="12"/>
  <c r="AF369" i="53" s="1"/>
  <c r="AH16" i="12"/>
  <c r="AG369" i="53" s="1"/>
  <c r="AI16" i="12"/>
  <c r="AH369" i="53" s="1"/>
  <c r="AJ16" i="12"/>
  <c r="AI369" i="53" s="1"/>
  <c r="AK16" i="12"/>
  <c r="AJ369" i="53" s="1"/>
  <c r="AL16" i="12"/>
  <c r="AK369" i="53" s="1"/>
  <c r="AM16" i="12"/>
  <c r="AL369" i="53" s="1"/>
  <c r="AN16" i="12"/>
  <c r="AM369" i="53" s="1"/>
  <c r="AO16" i="12"/>
  <c r="AN369" i="53" s="1"/>
  <c r="AP16" i="12"/>
  <c r="AO369" i="53" s="1"/>
  <c r="AQ16" i="12"/>
  <c r="AP369" i="53" s="1"/>
  <c r="AR16" i="12"/>
  <c r="AQ369" i="53" s="1"/>
  <c r="AS16" i="12"/>
  <c r="AR369" i="53" s="1"/>
  <c r="AU16" i="12"/>
  <c r="AT369" i="53" s="1"/>
  <c r="BA16" i="12"/>
  <c r="AZ369" i="53" s="1"/>
  <c r="BC16" i="12"/>
  <c r="BB369" i="53" s="1"/>
  <c r="AD17" i="12"/>
  <c r="AC370" i="53" s="1"/>
  <c r="AE17" i="12"/>
  <c r="AD370" i="53" s="1"/>
  <c r="AF17" i="12"/>
  <c r="AE370" i="53" s="1"/>
  <c r="AG17" i="12"/>
  <c r="AF370" i="53" s="1"/>
  <c r="AH17" i="12"/>
  <c r="AG370" i="53" s="1"/>
  <c r="AI17" i="12"/>
  <c r="AH370" i="53" s="1"/>
  <c r="AJ17" i="12"/>
  <c r="AI370" i="53" s="1"/>
  <c r="AK17" i="12"/>
  <c r="AJ370" i="53" s="1"/>
  <c r="AL17" i="12"/>
  <c r="AK370" i="53" s="1"/>
  <c r="AM17" i="12"/>
  <c r="AL370" i="53" s="1"/>
  <c r="AN17" i="12"/>
  <c r="AM370" i="53" s="1"/>
  <c r="AO17" i="12"/>
  <c r="AN370" i="53" s="1"/>
  <c r="AP17" i="12"/>
  <c r="AO370" i="53" s="1"/>
  <c r="AQ17" i="12"/>
  <c r="AP370" i="53" s="1"/>
  <c r="AR17" i="12"/>
  <c r="AQ370" i="53" s="1"/>
  <c r="AS17" i="12"/>
  <c r="AR370" i="53" s="1"/>
  <c r="AU17" i="12"/>
  <c r="AT370" i="53" s="1"/>
  <c r="BA17" i="12"/>
  <c r="AZ370" i="53" s="1"/>
  <c r="BC17" i="12"/>
  <c r="BB370" i="53" s="1"/>
  <c r="AD21" i="12"/>
  <c r="AC371" i="53" s="1"/>
  <c r="AE21" i="12"/>
  <c r="AD371" i="53" s="1"/>
  <c r="AF21" i="12"/>
  <c r="AE371" i="53" s="1"/>
  <c r="AG21" i="12"/>
  <c r="AF371" i="53" s="1"/>
  <c r="AH21" i="12"/>
  <c r="AG371" i="53" s="1"/>
  <c r="AI21" i="12"/>
  <c r="AH371" i="53" s="1"/>
  <c r="AJ21" i="12"/>
  <c r="AI371" i="53" s="1"/>
  <c r="AK21" i="12"/>
  <c r="AJ371" i="53" s="1"/>
  <c r="AL21" i="12"/>
  <c r="AK371" i="53" s="1"/>
  <c r="AM21" i="12"/>
  <c r="AL371" i="53" s="1"/>
  <c r="AN21" i="12"/>
  <c r="AM371" i="53" s="1"/>
  <c r="AO21" i="12"/>
  <c r="AN371" i="53" s="1"/>
  <c r="AP21" i="12"/>
  <c r="AO371" i="53" s="1"/>
  <c r="AQ21" i="12"/>
  <c r="AP371" i="53" s="1"/>
  <c r="AR21" i="12"/>
  <c r="AQ371" i="53" s="1"/>
  <c r="AS21" i="12"/>
  <c r="AR371" i="53" s="1"/>
  <c r="AU21" i="12"/>
  <c r="AT371" i="53" s="1"/>
  <c r="BA21" i="12"/>
  <c r="AZ371" i="53" s="1"/>
  <c r="BB21" i="12"/>
  <c r="BA371" i="53" s="1"/>
  <c r="BC21" i="12"/>
  <c r="BB371" i="53" s="1"/>
  <c r="AD22" i="12"/>
  <c r="AC372" i="53" s="1"/>
  <c r="AE22" i="12"/>
  <c r="AD372" i="53" s="1"/>
  <c r="AF22" i="12"/>
  <c r="AE372" i="53" s="1"/>
  <c r="AG22" i="12"/>
  <c r="AF372" i="53" s="1"/>
  <c r="AH22" i="12"/>
  <c r="AG372" i="53" s="1"/>
  <c r="AI22" i="12"/>
  <c r="AH372" i="53" s="1"/>
  <c r="AJ22" i="12"/>
  <c r="AI372" i="53" s="1"/>
  <c r="AK22" i="12"/>
  <c r="AJ372" i="53" s="1"/>
  <c r="AL22" i="12"/>
  <c r="AK372" i="53" s="1"/>
  <c r="AM22" i="12"/>
  <c r="AL372" i="53" s="1"/>
  <c r="AN22" i="12"/>
  <c r="AM372" i="53" s="1"/>
  <c r="AO22" i="12"/>
  <c r="AN372" i="53" s="1"/>
  <c r="BF372" i="53" s="1"/>
  <c r="AP22" i="12"/>
  <c r="AO372" i="53" s="1"/>
  <c r="AQ22" i="12"/>
  <c r="AP372" i="53" s="1"/>
  <c r="AR22" i="12"/>
  <c r="AQ372" i="53" s="1"/>
  <c r="BI372" i="53" s="1"/>
  <c r="AS22" i="12"/>
  <c r="AR372" i="53" s="1"/>
  <c r="AU22" i="12"/>
  <c r="AT372" i="53" s="1"/>
  <c r="BL372" i="53" s="1"/>
  <c r="BA22" i="12"/>
  <c r="AZ372" i="53" s="1"/>
  <c r="BC22" i="12"/>
  <c r="BB372" i="53" s="1"/>
  <c r="AD10" i="12"/>
  <c r="AC373" i="53" s="1"/>
  <c r="AE10" i="12"/>
  <c r="AD373" i="53" s="1"/>
  <c r="AF10" i="12"/>
  <c r="AE373" i="53" s="1"/>
  <c r="AG10" i="12"/>
  <c r="AF373" i="53" s="1"/>
  <c r="AH10" i="12"/>
  <c r="AG373" i="53" s="1"/>
  <c r="AI10" i="12"/>
  <c r="AH373" i="53" s="1"/>
  <c r="AJ10" i="12"/>
  <c r="AI373" i="53" s="1"/>
  <c r="AK10" i="12"/>
  <c r="AJ373" i="53" s="1"/>
  <c r="AL10" i="12"/>
  <c r="AK373" i="53" s="1"/>
  <c r="AM10" i="12"/>
  <c r="AL373" i="53" s="1"/>
  <c r="AN10" i="12"/>
  <c r="AM373" i="53" s="1"/>
  <c r="AO10" i="12"/>
  <c r="AN373" i="53" s="1"/>
  <c r="AP10" i="12"/>
  <c r="AO373" i="53" s="1"/>
  <c r="AQ10" i="12"/>
  <c r="AP373" i="53" s="1"/>
  <c r="AR10" i="12"/>
  <c r="AQ373" i="53" s="1"/>
  <c r="AS10" i="12"/>
  <c r="AR373" i="53" s="1"/>
  <c r="AU10" i="12"/>
  <c r="AT373" i="53" s="1"/>
  <c r="BA10" i="12"/>
  <c r="AZ373" i="53" s="1"/>
  <c r="BC10" i="12"/>
  <c r="BB373" i="53" s="1"/>
  <c r="A374" i="53"/>
  <c r="C380" i="53"/>
  <c r="D380" i="53" s="1"/>
  <c r="E380" i="53" s="1"/>
  <c r="F380" i="53" s="1"/>
  <c r="G380" i="53" s="1"/>
  <c r="H380" i="53" s="1"/>
  <c r="I380" i="53" s="1"/>
  <c r="J380" i="53" s="1"/>
  <c r="K380" i="53" s="1"/>
  <c r="L380" i="53" s="1"/>
  <c r="M380" i="53" s="1"/>
  <c r="N380" i="53" s="1"/>
  <c r="O380" i="53" s="1"/>
  <c r="P380" i="53" s="1"/>
  <c r="Q380" i="53" s="1"/>
  <c r="R380" i="53" s="1"/>
  <c r="S380" i="53" s="1"/>
  <c r="T380" i="53" s="1"/>
  <c r="U380" i="53" s="1"/>
  <c r="Y380" i="53" s="1"/>
  <c r="Z380" i="53" s="1"/>
  <c r="AA380" i="53" s="1"/>
  <c r="AD380" i="53"/>
  <c r="AE380" i="53" s="1"/>
  <c r="AF380" i="53" s="1"/>
  <c r="AG380" i="53" s="1"/>
  <c r="AH380" i="53" s="1"/>
  <c r="AI380" i="53" s="1"/>
  <c r="AJ380" i="53" s="1"/>
  <c r="AK380" i="53" s="1"/>
  <c r="AL380" i="53" s="1"/>
  <c r="AM380" i="53" s="1"/>
  <c r="AN380" i="53" s="1"/>
  <c r="AO380" i="53" s="1"/>
  <c r="AP380" i="53" s="1"/>
  <c r="AQ380" i="53" s="1"/>
  <c r="AR380" i="53" s="1"/>
  <c r="AS380" i="53" s="1"/>
  <c r="AT380" i="53" s="1"/>
  <c r="AU380" i="53" s="1"/>
  <c r="AV380" i="53" s="1"/>
  <c r="AZ380" i="53" s="1"/>
  <c r="BA380" i="53" s="1"/>
  <c r="BB380" i="53" s="1"/>
  <c r="O383" i="53"/>
  <c r="S383" i="53"/>
  <c r="A387" i="53"/>
  <c r="BA5" i="22"/>
  <c r="AZ418" i="53" s="1"/>
  <c r="BC5" i="22"/>
  <c r="BB387" i="53" s="1"/>
  <c r="A388" i="53"/>
  <c r="BA5" i="21"/>
  <c r="AZ388" i="53" s="1"/>
  <c r="BC5" i="21"/>
  <c r="A389" i="53"/>
  <c r="AE5" i="26"/>
  <c r="AH5" i="26"/>
  <c r="AG389" i="53" s="1"/>
  <c r="AJ5" i="26"/>
  <c r="AI389" i="53" s="1"/>
  <c r="AN5" i="26"/>
  <c r="AM389" i="53" s="1"/>
  <c r="AR5" i="26"/>
  <c r="AQ478" i="53" s="1"/>
  <c r="AU5" i="26"/>
  <c r="AT478" i="53" s="1"/>
  <c r="BC5" i="26"/>
  <c r="BB389" i="53" s="1"/>
  <c r="C9" i="50"/>
  <c r="C10" i="50"/>
  <c r="C12" i="50"/>
  <c r="B397" i="53" s="1"/>
  <c r="C17" i="50"/>
  <c r="D9" i="50"/>
  <c r="C395" i="53" s="1"/>
  <c r="D10" i="50"/>
  <c r="D12" i="50"/>
  <c r="E9" i="50"/>
  <c r="D395" i="53" s="1"/>
  <c r="E10" i="50"/>
  <c r="AE870" i="53" s="1"/>
  <c r="E12" i="50"/>
  <c r="D397" i="53" s="1"/>
  <c r="E17" i="50"/>
  <c r="F9" i="50"/>
  <c r="E395" i="53" s="1"/>
  <c r="F12" i="50"/>
  <c r="E397" i="53" s="1"/>
  <c r="G9" i="50"/>
  <c r="F395" i="53" s="1"/>
  <c r="G10" i="50"/>
  <c r="AG870" i="53" s="1"/>
  <c r="G12" i="50"/>
  <c r="F397" i="53" s="1"/>
  <c r="H9" i="50"/>
  <c r="H10" i="50"/>
  <c r="AH870" i="53" s="1"/>
  <c r="H12" i="50"/>
  <c r="G397" i="53" s="1"/>
  <c r="I9" i="50"/>
  <c r="H395" i="53" s="1"/>
  <c r="I12" i="50"/>
  <c r="H397" i="53" s="1"/>
  <c r="I17" i="50"/>
  <c r="J9" i="50"/>
  <c r="I395" i="53" s="1"/>
  <c r="J10" i="50"/>
  <c r="AJ870" i="53" s="1"/>
  <c r="K9" i="50"/>
  <c r="K12" i="50"/>
  <c r="L9" i="50"/>
  <c r="K395" i="53" s="1"/>
  <c r="L10" i="50"/>
  <c r="K396" i="53" s="1"/>
  <c r="L12" i="50"/>
  <c r="M9" i="50"/>
  <c r="L395" i="53" s="1"/>
  <c r="M12" i="50"/>
  <c r="L397" i="53" s="1"/>
  <c r="M17" i="50"/>
  <c r="N9" i="50"/>
  <c r="N10" i="50"/>
  <c r="AN870" i="53" s="1"/>
  <c r="N12" i="50"/>
  <c r="AN871" i="53" s="1"/>
  <c r="O9" i="50"/>
  <c r="N395" i="53" s="1"/>
  <c r="O10" i="50"/>
  <c r="AO870" i="53" s="1"/>
  <c r="O12" i="50"/>
  <c r="N397" i="53" s="1"/>
  <c r="P9" i="50"/>
  <c r="O395" i="53" s="1"/>
  <c r="P12" i="50"/>
  <c r="O397" i="53" s="1"/>
  <c r="P17" i="50"/>
  <c r="Q9" i="50"/>
  <c r="AQ869" i="53" s="1"/>
  <c r="Q12" i="50"/>
  <c r="P397" i="53" s="1"/>
  <c r="R9" i="50"/>
  <c r="R12" i="50"/>
  <c r="Q397" i="53" s="1"/>
  <c r="R17" i="50"/>
  <c r="T9" i="50"/>
  <c r="S395" i="53" s="1"/>
  <c r="T12" i="50"/>
  <c r="T17" i="50"/>
  <c r="AB9" i="50"/>
  <c r="AA395" i="53" s="1"/>
  <c r="AB10" i="50"/>
  <c r="AA396" i="53" s="1"/>
  <c r="AB12" i="50"/>
  <c r="BB871" i="53" s="1"/>
  <c r="AB17" i="50"/>
  <c r="AD9" i="50"/>
  <c r="AC407" i="53" s="1"/>
  <c r="AD10" i="50"/>
  <c r="AC408" i="53" s="1"/>
  <c r="AD11" i="50"/>
  <c r="AD12" i="50"/>
  <c r="AE9" i="50"/>
  <c r="AE10" i="50"/>
  <c r="AD408" i="53" s="1"/>
  <c r="AE11" i="50"/>
  <c r="AE12" i="50"/>
  <c r="AD409" i="53" s="1"/>
  <c r="AE17" i="50"/>
  <c r="AF9" i="50"/>
  <c r="D882" i="53" s="1"/>
  <c r="AF10" i="50"/>
  <c r="AE408" i="53" s="1"/>
  <c r="AF11" i="50"/>
  <c r="AF12" i="50"/>
  <c r="AG9" i="50"/>
  <c r="AF407" i="53" s="1"/>
  <c r="AG11" i="50"/>
  <c r="AG12" i="50"/>
  <c r="AF409" i="53" s="1"/>
  <c r="AH9" i="50"/>
  <c r="AG407" i="53" s="1"/>
  <c r="AH10" i="50"/>
  <c r="F883" i="53" s="1"/>
  <c r="AH11" i="50"/>
  <c r="AH12" i="50"/>
  <c r="AG409" i="53" s="1"/>
  <c r="AH17" i="50"/>
  <c r="AI9" i="50"/>
  <c r="AH407" i="53" s="1"/>
  <c r="AI10" i="50"/>
  <c r="AH408" i="53" s="1"/>
  <c r="AI11" i="50"/>
  <c r="AI12" i="50"/>
  <c r="AH409" i="53" s="1"/>
  <c r="AJ9" i="50"/>
  <c r="AI407" i="53" s="1"/>
  <c r="AJ11" i="50"/>
  <c r="AJ12" i="50"/>
  <c r="AJ17" i="50"/>
  <c r="AK9" i="50"/>
  <c r="I882" i="53" s="1"/>
  <c r="AK10" i="50"/>
  <c r="AJ408" i="53" s="1"/>
  <c r="AK11" i="50"/>
  <c r="AK12" i="50"/>
  <c r="AJ409" i="53" s="1"/>
  <c r="AL9" i="50"/>
  <c r="J882" i="53" s="1"/>
  <c r="AL11" i="50"/>
  <c r="AM9" i="50"/>
  <c r="AM10" i="50"/>
  <c r="AM11" i="50"/>
  <c r="AN9" i="50"/>
  <c r="AM407" i="53" s="1"/>
  <c r="AN11" i="50"/>
  <c r="AN17" i="50"/>
  <c r="AO11" i="50"/>
  <c r="AP11" i="50"/>
  <c r="AQ11" i="50"/>
  <c r="AR11" i="50"/>
  <c r="AR17" i="50"/>
  <c r="AS11" i="50"/>
  <c r="AU11" i="50"/>
  <c r="AU17" i="50"/>
  <c r="BA9" i="50"/>
  <c r="AZ407" i="53" s="1"/>
  <c r="BA10" i="50"/>
  <c r="AZ408" i="53" s="1"/>
  <c r="BA11" i="50"/>
  <c r="BA12" i="50"/>
  <c r="AZ409" i="53" s="1"/>
  <c r="BC9" i="50"/>
  <c r="BC10" i="50"/>
  <c r="BB408" i="53" s="1"/>
  <c r="BC11" i="50"/>
  <c r="BC12" i="50"/>
  <c r="BB409" i="53" s="1"/>
  <c r="BC17" i="50"/>
  <c r="C394" i="53"/>
  <c r="D394" i="53" s="1"/>
  <c r="E394" i="53" s="1"/>
  <c r="F394" i="53" s="1"/>
  <c r="G394" i="53" s="1"/>
  <c r="H394" i="53" s="1"/>
  <c r="I394" i="53" s="1"/>
  <c r="J394" i="53" s="1"/>
  <c r="K394" i="53" s="1"/>
  <c r="L394" i="53" s="1"/>
  <c r="M394" i="53" s="1"/>
  <c r="N394" i="53" s="1"/>
  <c r="O394" i="53" s="1"/>
  <c r="P394" i="53" s="1"/>
  <c r="Q394" i="53" s="1"/>
  <c r="R394" i="53" s="1"/>
  <c r="S394" i="53" s="1"/>
  <c r="T394" i="53" s="1"/>
  <c r="U394" i="53" s="1"/>
  <c r="Y394" i="53" s="1"/>
  <c r="Z394" i="53" s="1"/>
  <c r="AA394" i="53" s="1"/>
  <c r="AD394" i="53"/>
  <c r="AE394" i="53" s="1"/>
  <c r="AF394" i="53" s="1"/>
  <c r="AG394" i="53" s="1"/>
  <c r="AH394" i="53" s="1"/>
  <c r="AI394" i="53" s="1"/>
  <c r="AJ394" i="53" s="1"/>
  <c r="AK394" i="53" s="1"/>
  <c r="AL394" i="53" s="1"/>
  <c r="AM394" i="53" s="1"/>
  <c r="AN394" i="53" s="1"/>
  <c r="AO394" i="53" s="1"/>
  <c r="AP394" i="53" s="1"/>
  <c r="AQ394" i="53" s="1"/>
  <c r="AR394" i="53" s="1"/>
  <c r="AS394" i="53" s="1"/>
  <c r="AT394" i="53" s="1"/>
  <c r="AU394" i="53" s="1"/>
  <c r="AV394" i="53" s="1"/>
  <c r="AZ394" i="53" s="1"/>
  <c r="BA394" i="53" s="1"/>
  <c r="BB394" i="53" s="1"/>
  <c r="A395" i="53"/>
  <c r="A407" i="53" s="1"/>
  <c r="A396" i="53"/>
  <c r="A397" i="53"/>
  <c r="A409" i="53" s="1"/>
  <c r="A398" i="53"/>
  <c r="A410" i="53" s="1"/>
  <c r="C13" i="50"/>
  <c r="D13" i="50"/>
  <c r="E13" i="50"/>
  <c r="D398" i="53" s="1"/>
  <c r="M13" i="50"/>
  <c r="L398" i="53" s="1"/>
  <c r="N13" i="50"/>
  <c r="P13" i="50"/>
  <c r="O398" i="53" s="1"/>
  <c r="T13" i="50"/>
  <c r="S398" i="53" s="1"/>
  <c r="AB13" i="50"/>
  <c r="A399" i="53"/>
  <c r="A411" i="53" s="1"/>
  <c r="P14" i="50"/>
  <c r="O399" i="53" s="1"/>
  <c r="R14" i="50"/>
  <c r="Q399" i="53" s="1"/>
  <c r="T14" i="50"/>
  <c r="S399" i="53" s="1"/>
  <c r="AB14" i="50"/>
  <c r="A400" i="53"/>
  <c r="A412" i="53" s="1"/>
  <c r="C15" i="50"/>
  <c r="B400" i="53" s="1"/>
  <c r="D15" i="50"/>
  <c r="C400" i="53" s="1"/>
  <c r="E15" i="50"/>
  <c r="D400" i="53" s="1"/>
  <c r="F15" i="50"/>
  <c r="E400" i="53" s="1"/>
  <c r="G15" i="50"/>
  <c r="F400" i="53" s="1"/>
  <c r="H15" i="50"/>
  <c r="G400" i="53" s="1"/>
  <c r="I15" i="50"/>
  <c r="J15" i="50"/>
  <c r="I400" i="53" s="1"/>
  <c r="K15" i="50"/>
  <c r="J400" i="53" s="1"/>
  <c r="L15" i="50"/>
  <c r="K400" i="53" s="1"/>
  <c r="M15" i="50"/>
  <c r="N15" i="50"/>
  <c r="M400" i="53" s="1"/>
  <c r="O15" i="50"/>
  <c r="N400" i="53" s="1"/>
  <c r="P15" i="50"/>
  <c r="O400" i="53" s="1"/>
  <c r="Q15" i="50"/>
  <c r="R15" i="50"/>
  <c r="Q400" i="53" s="1"/>
  <c r="T15" i="50"/>
  <c r="S400" i="53" s="1"/>
  <c r="AB15" i="50"/>
  <c r="AA400" i="53" s="1"/>
  <c r="A401" i="53"/>
  <c r="C20" i="50"/>
  <c r="B401" i="53" s="1"/>
  <c r="D20" i="50"/>
  <c r="C401" i="53" s="1"/>
  <c r="E20" i="50"/>
  <c r="D401" i="53" s="1"/>
  <c r="F20" i="50"/>
  <c r="E401" i="53" s="1"/>
  <c r="G20" i="50"/>
  <c r="F401" i="53" s="1"/>
  <c r="H20" i="50"/>
  <c r="I20" i="50"/>
  <c r="H401" i="53" s="1"/>
  <c r="J20" i="50"/>
  <c r="I401" i="53" s="1"/>
  <c r="K20" i="50"/>
  <c r="J401" i="53" s="1"/>
  <c r="L20" i="50"/>
  <c r="M20" i="50"/>
  <c r="N20" i="50"/>
  <c r="M401" i="53" s="1"/>
  <c r="O20" i="50"/>
  <c r="N401" i="53" s="1"/>
  <c r="P20" i="50"/>
  <c r="Q20" i="50"/>
  <c r="P401" i="53" s="1"/>
  <c r="R20" i="50"/>
  <c r="Q401" i="53" s="1"/>
  <c r="T20" i="50"/>
  <c r="S401" i="53" s="1"/>
  <c r="AB20" i="50"/>
  <c r="AA401" i="53" s="1"/>
  <c r="A408" i="53"/>
  <c r="AI13" i="50"/>
  <c r="AH410" i="53" s="1"/>
  <c r="AQ13" i="50"/>
  <c r="AP410" i="53" s="1"/>
  <c r="AU13" i="50"/>
  <c r="AT410" i="53" s="1"/>
  <c r="BA13" i="50"/>
  <c r="AZ410" i="53" s="1"/>
  <c r="BC13" i="50"/>
  <c r="BB410" i="53" s="1"/>
  <c r="AQ14" i="50"/>
  <c r="AP411" i="53" s="1"/>
  <c r="AU14" i="50"/>
  <c r="AT411" i="53" s="1"/>
  <c r="BA14" i="50"/>
  <c r="BC14" i="50"/>
  <c r="BB411" i="53" s="1"/>
  <c r="AD15" i="50"/>
  <c r="AC412" i="53" s="1"/>
  <c r="AE15" i="50"/>
  <c r="AF15" i="50"/>
  <c r="AE412" i="53" s="1"/>
  <c r="AG15" i="50"/>
  <c r="AF412" i="53" s="1"/>
  <c r="AH15" i="50"/>
  <c r="AG412" i="53" s="1"/>
  <c r="AI15" i="50"/>
  <c r="AH412" i="53" s="1"/>
  <c r="AJ15" i="50"/>
  <c r="AK15" i="50"/>
  <c r="AJ412" i="53" s="1"/>
  <c r="AL15" i="50"/>
  <c r="AK412" i="53" s="1"/>
  <c r="AM15" i="50"/>
  <c r="AN15" i="50"/>
  <c r="AM412" i="53" s="1"/>
  <c r="AO15" i="50"/>
  <c r="AN412" i="53" s="1"/>
  <c r="AP15" i="50"/>
  <c r="AO412" i="53" s="1"/>
  <c r="AQ15" i="50"/>
  <c r="AP412" i="53" s="1"/>
  <c r="AR15" i="50"/>
  <c r="AS15" i="50"/>
  <c r="AR412" i="53" s="1"/>
  <c r="AU15" i="50"/>
  <c r="AT412" i="53" s="1"/>
  <c r="BA15" i="50"/>
  <c r="AZ412" i="53" s="1"/>
  <c r="BC15" i="50"/>
  <c r="BB412" i="53" s="1"/>
  <c r="A413" i="53"/>
  <c r="AD20" i="50"/>
  <c r="AC413" i="53" s="1"/>
  <c r="AE20" i="50"/>
  <c r="AF20" i="50"/>
  <c r="AE413" i="53" s="1"/>
  <c r="AG20" i="50"/>
  <c r="AF413" i="53" s="1"/>
  <c r="AH20" i="50"/>
  <c r="AI20" i="50"/>
  <c r="AH413" i="53" s="1"/>
  <c r="AJ20" i="50"/>
  <c r="AI413" i="53" s="1"/>
  <c r="AK20" i="50"/>
  <c r="AJ413" i="53" s="1"/>
  <c r="AL20" i="50"/>
  <c r="AK413" i="53" s="1"/>
  <c r="AM20" i="50"/>
  <c r="AN20" i="50"/>
  <c r="AM413" i="53" s="1"/>
  <c r="AO20" i="50"/>
  <c r="AN413" i="53" s="1"/>
  <c r="AP20" i="50"/>
  <c r="AQ20" i="50"/>
  <c r="AP413" i="53" s="1"/>
  <c r="AR20" i="50"/>
  <c r="AQ413" i="53" s="1"/>
  <c r="AS20" i="50"/>
  <c r="AR413" i="53" s="1"/>
  <c r="AU20" i="50"/>
  <c r="AT413" i="53" s="1"/>
  <c r="BA20" i="50"/>
  <c r="BC20" i="50"/>
  <c r="BB413" i="53" s="1"/>
  <c r="A414" i="53"/>
  <c r="C419" i="53"/>
  <c r="D419" i="53" s="1"/>
  <c r="E419" i="53" s="1"/>
  <c r="F419" i="53" s="1"/>
  <c r="G419" i="53" s="1"/>
  <c r="H419" i="53" s="1"/>
  <c r="I419" i="53" s="1"/>
  <c r="J419" i="53" s="1"/>
  <c r="K419" i="53" s="1"/>
  <c r="L419" i="53" s="1"/>
  <c r="M419" i="53" s="1"/>
  <c r="N419" i="53" s="1"/>
  <c r="O419" i="53" s="1"/>
  <c r="P419" i="53" s="1"/>
  <c r="Q419" i="53" s="1"/>
  <c r="R419" i="53" s="1"/>
  <c r="S419" i="53" s="1"/>
  <c r="T419" i="53" s="1"/>
  <c r="U419" i="53" s="1"/>
  <c r="Y419" i="53" s="1"/>
  <c r="Z419" i="53" s="1"/>
  <c r="AA419" i="53" s="1"/>
  <c r="AD419" i="53"/>
  <c r="AE419" i="53" s="1"/>
  <c r="AF419" i="53" s="1"/>
  <c r="AG419" i="53" s="1"/>
  <c r="AH419" i="53" s="1"/>
  <c r="AI419" i="53" s="1"/>
  <c r="AJ419" i="53" s="1"/>
  <c r="AK419" i="53" s="1"/>
  <c r="AL419" i="53" s="1"/>
  <c r="AM419" i="53" s="1"/>
  <c r="AN419" i="53" s="1"/>
  <c r="AO419" i="53" s="1"/>
  <c r="AP419" i="53" s="1"/>
  <c r="AQ419" i="53" s="1"/>
  <c r="AR419" i="53" s="1"/>
  <c r="AS419" i="53" s="1"/>
  <c r="AT419" i="53" s="1"/>
  <c r="AU419" i="53" s="1"/>
  <c r="AV419" i="53" s="1"/>
  <c r="AZ419" i="53" s="1"/>
  <c r="BA419" i="53" s="1"/>
  <c r="BB419" i="53" s="1"/>
  <c r="A421" i="53"/>
  <c r="A436" i="53" s="1"/>
  <c r="A422" i="53"/>
  <c r="A437" i="53" s="1"/>
  <c r="A423" i="53"/>
  <c r="A438" i="53" s="1"/>
  <c r="A425" i="53"/>
  <c r="A440" i="53" s="1"/>
  <c r="A426" i="53"/>
  <c r="A441" i="53" s="1"/>
  <c r="A427" i="53"/>
  <c r="A442" i="53" s="1"/>
  <c r="A428" i="53"/>
  <c r="A443" i="53" s="1"/>
  <c r="A435" i="53"/>
  <c r="AH29" i="22"/>
  <c r="AG435" i="53" s="1"/>
  <c r="AK29" i="22"/>
  <c r="AJ435" i="53" s="1"/>
  <c r="AL29" i="22"/>
  <c r="AK435" i="53" s="1"/>
  <c r="AO29" i="22"/>
  <c r="AN435" i="53" s="1"/>
  <c r="AR29" i="22"/>
  <c r="AQ435" i="53" s="1"/>
  <c r="AU29" i="22"/>
  <c r="AT435" i="53" s="1"/>
  <c r="BA29" i="22"/>
  <c r="AZ435" i="53" s="1"/>
  <c r="BC29" i="22"/>
  <c r="BB435" i="53" s="1"/>
  <c r="AD19" i="22"/>
  <c r="AC436" i="53" s="1"/>
  <c r="AE19" i="22"/>
  <c r="AD436" i="53" s="1"/>
  <c r="AF19" i="22"/>
  <c r="AE436" i="53" s="1"/>
  <c r="AG19" i="22"/>
  <c r="AF436" i="53" s="1"/>
  <c r="AH19" i="22"/>
  <c r="AG436" i="53" s="1"/>
  <c r="AI19" i="22"/>
  <c r="AH436" i="53" s="1"/>
  <c r="AJ19" i="22"/>
  <c r="AI436" i="53" s="1"/>
  <c r="AK19" i="22"/>
  <c r="AJ436" i="53" s="1"/>
  <c r="AL19" i="22"/>
  <c r="AK436" i="53" s="1"/>
  <c r="AM19" i="22"/>
  <c r="AL436" i="53" s="1"/>
  <c r="AN19" i="22"/>
  <c r="AM436" i="53" s="1"/>
  <c r="AO19" i="22"/>
  <c r="AN436" i="53" s="1"/>
  <c r="AP19" i="22"/>
  <c r="AO436" i="53" s="1"/>
  <c r="AQ19" i="22"/>
  <c r="AP436" i="53" s="1"/>
  <c r="AR19" i="22"/>
  <c r="AQ436" i="53" s="1"/>
  <c r="AS19" i="22"/>
  <c r="AR436" i="53" s="1"/>
  <c r="AU19" i="22"/>
  <c r="AT436" i="53" s="1"/>
  <c r="BA19" i="22"/>
  <c r="AZ436" i="53" s="1"/>
  <c r="BC19" i="22"/>
  <c r="BB436" i="53" s="1"/>
  <c r="AD54" i="22"/>
  <c r="AC437" i="53" s="1"/>
  <c r="AE54" i="22"/>
  <c r="AD437" i="53" s="1"/>
  <c r="AF54" i="22"/>
  <c r="AE437" i="53" s="1"/>
  <c r="AG54" i="22"/>
  <c r="AF437" i="53" s="1"/>
  <c r="AH54" i="22"/>
  <c r="AG437" i="53" s="1"/>
  <c r="AI54" i="22"/>
  <c r="AH437" i="53" s="1"/>
  <c r="AJ54" i="22"/>
  <c r="AI437" i="53" s="1"/>
  <c r="AK54" i="22"/>
  <c r="AJ437" i="53" s="1"/>
  <c r="AL54" i="22"/>
  <c r="AK437" i="53" s="1"/>
  <c r="AM54" i="22"/>
  <c r="AL437" i="53" s="1"/>
  <c r="AN54" i="22"/>
  <c r="AM437" i="53" s="1"/>
  <c r="AO54" i="22"/>
  <c r="AN437" i="53" s="1"/>
  <c r="AP54" i="22"/>
  <c r="AO437" i="53" s="1"/>
  <c r="AQ54" i="22"/>
  <c r="AP437" i="53" s="1"/>
  <c r="AR54" i="22"/>
  <c r="AQ437" i="53" s="1"/>
  <c r="AS54" i="22"/>
  <c r="AR437" i="53" s="1"/>
  <c r="AU54" i="22"/>
  <c r="AT437" i="53" s="1"/>
  <c r="BA54" i="22"/>
  <c r="AZ437" i="53" s="1"/>
  <c r="BC54" i="22"/>
  <c r="BB437" i="53" s="1"/>
  <c r="AD21" i="22"/>
  <c r="AC438" i="53" s="1"/>
  <c r="AE21" i="22"/>
  <c r="AD438" i="53" s="1"/>
  <c r="AF21" i="22"/>
  <c r="AE438" i="53" s="1"/>
  <c r="AG21" i="22"/>
  <c r="AF438" i="53" s="1"/>
  <c r="AH21" i="22"/>
  <c r="AG438" i="53" s="1"/>
  <c r="AI21" i="22"/>
  <c r="AH438" i="53" s="1"/>
  <c r="AJ21" i="22"/>
  <c r="AI438" i="53" s="1"/>
  <c r="AK21" i="22"/>
  <c r="AJ438" i="53" s="1"/>
  <c r="AL21" i="22"/>
  <c r="AK438" i="53" s="1"/>
  <c r="AM21" i="22"/>
  <c r="AL438" i="53" s="1"/>
  <c r="AN21" i="22"/>
  <c r="AM438" i="53" s="1"/>
  <c r="AO21" i="22"/>
  <c r="AN438" i="53" s="1"/>
  <c r="AP21" i="22"/>
  <c r="AO438" i="53" s="1"/>
  <c r="AQ21" i="22"/>
  <c r="AP438" i="53" s="1"/>
  <c r="AR21" i="22"/>
  <c r="AQ438" i="53" s="1"/>
  <c r="AS21" i="22"/>
  <c r="AR438" i="53" s="1"/>
  <c r="AU21" i="22"/>
  <c r="AT438" i="53" s="1"/>
  <c r="BA21" i="22"/>
  <c r="AZ438" i="53" s="1"/>
  <c r="BC21" i="22"/>
  <c r="BB438" i="53" s="1"/>
  <c r="A439" i="53"/>
  <c r="AE39" i="22"/>
  <c r="AD439" i="53" s="1"/>
  <c r="AF39" i="22"/>
  <c r="AE439" i="53" s="1"/>
  <c r="AG39" i="22"/>
  <c r="AF439" i="53" s="1"/>
  <c r="AI39" i="22"/>
  <c r="AH439" i="53" s="1"/>
  <c r="AJ39" i="22"/>
  <c r="AI439" i="53" s="1"/>
  <c r="AK39" i="22"/>
  <c r="AJ439" i="53" s="1"/>
  <c r="BA39" i="22"/>
  <c r="AZ439" i="53" s="1"/>
  <c r="BC39" i="22"/>
  <c r="BB439" i="53" s="1"/>
  <c r="AD24" i="22"/>
  <c r="AC440" i="53" s="1"/>
  <c r="AE24" i="22"/>
  <c r="AD440" i="53" s="1"/>
  <c r="AF24" i="22"/>
  <c r="AE440" i="53" s="1"/>
  <c r="AG24" i="22"/>
  <c r="AF440" i="53" s="1"/>
  <c r="AH24" i="22"/>
  <c r="AG440" i="53" s="1"/>
  <c r="AI24" i="22"/>
  <c r="AH440" i="53" s="1"/>
  <c r="AJ24" i="22"/>
  <c r="AI440" i="53" s="1"/>
  <c r="AK24" i="22"/>
  <c r="AJ440" i="53" s="1"/>
  <c r="AL24" i="22"/>
  <c r="AK440" i="53" s="1"/>
  <c r="AM24" i="22"/>
  <c r="AL440" i="53" s="1"/>
  <c r="AN24" i="22"/>
  <c r="AM440" i="53" s="1"/>
  <c r="AO24" i="22"/>
  <c r="AN440" i="53" s="1"/>
  <c r="AP24" i="22"/>
  <c r="AO440" i="53" s="1"/>
  <c r="AQ24" i="22"/>
  <c r="AP440" i="53" s="1"/>
  <c r="AR24" i="22"/>
  <c r="AQ440" i="53" s="1"/>
  <c r="AS24" i="22"/>
  <c r="AR440" i="53" s="1"/>
  <c r="AU24" i="22"/>
  <c r="AT440" i="53" s="1"/>
  <c r="BA24" i="22"/>
  <c r="AZ440" i="53" s="1"/>
  <c r="BC24" i="22"/>
  <c r="BB440" i="53" s="1"/>
  <c r="AD25" i="22"/>
  <c r="AC441" i="53" s="1"/>
  <c r="AE25" i="22"/>
  <c r="AD441" i="53" s="1"/>
  <c r="AF25" i="22"/>
  <c r="AE441" i="53" s="1"/>
  <c r="AG25" i="22"/>
  <c r="AF441" i="53" s="1"/>
  <c r="AH25" i="22"/>
  <c r="AG441" i="53" s="1"/>
  <c r="AI25" i="22"/>
  <c r="AH441" i="53" s="1"/>
  <c r="AJ25" i="22"/>
  <c r="AI441" i="53" s="1"/>
  <c r="AK25" i="22"/>
  <c r="AJ441" i="53" s="1"/>
  <c r="AL25" i="22"/>
  <c r="AK441" i="53" s="1"/>
  <c r="AM25" i="22"/>
  <c r="AL441" i="53" s="1"/>
  <c r="AN25" i="22"/>
  <c r="AM441" i="53" s="1"/>
  <c r="AO25" i="22"/>
  <c r="AN441" i="53" s="1"/>
  <c r="AP25" i="22"/>
  <c r="AO441" i="53" s="1"/>
  <c r="AQ25" i="22"/>
  <c r="AP441" i="53" s="1"/>
  <c r="AR25" i="22"/>
  <c r="AQ441" i="53" s="1"/>
  <c r="AS25" i="22"/>
  <c r="AR441" i="53" s="1"/>
  <c r="AU25" i="22"/>
  <c r="AT441" i="53" s="1"/>
  <c r="BA25" i="22"/>
  <c r="AZ441" i="53" s="1"/>
  <c r="BC25" i="22"/>
  <c r="BB441" i="53" s="1"/>
  <c r="AD26" i="22"/>
  <c r="AC442" i="53" s="1"/>
  <c r="AE26" i="22"/>
  <c r="AD442" i="53" s="1"/>
  <c r="AF26" i="22"/>
  <c r="AE442" i="53" s="1"/>
  <c r="AG26" i="22"/>
  <c r="AF442" i="53" s="1"/>
  <c r="AH26" i="22"/>
  <c r="AG442" i="53" s="1"/>
  <c r="AI26" i="22"/>
  <c r="AH442" i="53" s="1"/>
  <c r="AJ26" i="22"/>
  <c r="AI442" i="53" s="1"/>
  <c r="AK26" i="22"/>
  <c r="AJ442" i="53" s="1"/>
  <c r="AL26" i="22"/>
  <c r="AK442" i="53" s="1"/>
  <c r="AM26" i="22"/>
  <c r="AL442" i="53" s="1"/>
  <c r="AN26" i="22"/>
  <c r="AM442" i="53" s="1"/>
  <c r="AO26" i="22"/>
  <c r="AN442" i="53" s="1"/>
  <c r="AP26" i="22"/>
  <c r="AO442" i="53" s="1"/>
  <c r="AQ26" i="22"/>
  <c r="AP442" i="53" s="1"/>
  <c r="AR26" i="22"/>
  <c r="AQ442" i="53" s="1"/>
  <c r="AS26" i="22"/>
  <c r="AR442" i="53" s="1"/>
  <c r="AU26" i="22"/>
  <c r="AT442" i="53" s="1"/>
  <c r="BA26" i="22"/>
  <c r="AZ442" i="53" s="1"/>
  <c r="BC26" i="22"/>
  <c r="BB442" i="53" s="1"/>
  <c r="AD15" i="22"/>
  <c r="AC443" i="53" s="1"/>
  <c r="AE15" i="22"/>
  <c r="AD443" i="53" s="1"/>
  <c r="AF15" i="22"/>
  <c r="AE443" i="53" s="1"/>
  <c r="AG15" i="22"/>
  <c r="AF443" i="53" s="1"/>
  <c r="AH15" i="22"/>
  <c r="AG443" i="53" s="1"/>
  <c r="AI15" i="22"/>
  <c r="AH443" i="53" s="1"/>
  <c r="AJ15" i="22"/>
  <c r="AI443" i="53" s="1"/>
  <c r="AK15" i="22"/>
  <c r="AJ443" i="53" s="1"/>
  <c r="AL15" i="22"/>
  <c r="AK443" i="53" s="1"/>
  <c r="AM15" i="22"/>
  <c r="AL443" i="53" s="1"/>
  <c r="AN15" i="22"/>
  <c r="AM443" i="53" s="1"/>
  <c r="AO15" i="22"/>
  <c r="AN443" i="53" s="1"/>
  <c r="AP15" i="22"/>
  <c r="AO443" i="53" s="1"/>
  <c r="AQ15" i="22"/>
  <c r="AP443" i="53" s="1"/>
  <c r="AR15" i="22"/>
  <c r="AQ443" i="53" s="1"/>
  <c r="AS15" i="22"/>
  <c r="AR443" i="53" s="1"/>
  <c r="BA15" i="22"/>
  <c r="AZ443" i="53" s="1"/>
  <c r="BC15" i="22"/>
  <c r="BB443" i="53" s="1"/>
  <c r="A444" i="53"/>
  <c r="C449" i="53"/>
  <c r="D449" i="53" s="1"/>
  <c r="E449" i="53" s="1"/>
  <c r="F449" i="53" s="1"/>
  <c r="G449" i="53" s="1"/>
  <c r="H449" i="53" s="1"/>
  <c r="I449" i="53" s="1"/>
  <c r="J449" i="53" s="1"/>
  <c r="K449" i="53" s="1"/>
  <c r="L449" i="53" s="1"/>
  <c r="M449" i="53" s="1"/>
  <c r="N449" i="53" s="1"/>
  <c r="O449" i="53" s="1"/>
  <c r="P449" i="53" s="1"/>
  <c r="Q449" i="53" s="1"/>
  <c r="R449" i="53" s="1"/>
  <c r="S449" i="53" s="1"/>
  <c r="T449" i="53" s="1"/>
  <c r="U449" i="53" s="1"/>
  <c r="Y449" i="53" s="1"/>
  <c r="Z449" i="53" s="1"/>
  <c r="AA449" i="53" s="1"/>
  <c r="AD449" i="53"/>
  <c r="AE449" i="53" s="1"/>
  <c r="AF449" i="53" s="1"/>
  <c r="AG449" i="53" s="1"/>
  <c r="AH449" i="53" s="1"/>
  <c r="AI449" i="53" s="1"/>
  <c r="AJ449" i="53" s="1"/>
  <c r="AK449" i="53" s="1"/>
  <c r="AL449" i="53" s="1"/>
  <c r="AM449" i="53" s="1"/>
  <c r="AN449" i="53" s="1"/>
  <c r="AO449" i="53" s="1"/>
  <c r="AP449" i="53" s="1"/>
  <c r="AQ449" i="53" s="1"/>
  <c r="AR449" i="53" s="1"/>
  <c r="AS449" i="53" s="1"/>
  <c r="AT449" i="53" s="1"/>
  <c r="AU449" i="53" s="1"/>
  <c r="AV449" i="53" s="1"/>
  <c r="AZ449" i="53" s="1"/>
  <c r="BA449" i="53" s="1"/>
  <c r="BB449" i="53" s="1"/>
  <c r="A451" i="53"/>
  <c r="A466" i="53" s="1"/>
  <c r="A452" i="53"/>
  <c r="A467" i="53" s="1"/>
  <c r="A453" i="53"/>
  <c r="A468" i="53" s="1"/>
  <c r="A455" i="53"/>
  <c r="A470" i="53" s="1"/>
  <c r="A456" i="53"/>
  <c r="A471" i="53" s="1"/>
  <c r="A457" i="53"/>
  <c r="A472" i="53" s="1"/>
  <c r="A458" i="53"/>
  <c r="A473" i="53" s="1"/>
  <c r="A465" i="53"/>
  <c r="AH37" i="21"/>
  <c r="AG465" i="53" s="1"/>
  <c r="AK37" i="21"/>
  <c r="AJ465" i="53" s="1"/>
  <c r="AL37" i="21"/>
  <c r="AK465" i="53" s="1"/>
  <c r="AO37" i="21"/>
  <c r="AN465" i="53" s="1"/>
  <c r="AR37" i="21"/>
  <c r="AQ465" i="53" s="1"/>
  <c r="AU37" i="21"/>
  <c r="AT465" i="53" s="1"/>
  <c r="BA37" i="21"/>
  <c r="AZ465" i="53" s="1"/>
  <c r="BC37" i="21"/>
  <c r="BB465" i="53" s="1"/>
  <c r="AH66" i="21"/>
  <c r="AG466" i="53" s="1"/>
  <c r="AI66" i="21"/>
  <c r="AH466" i="53" s="1"/>
  <c r="AJ66" i="21"/>
  <c r="AI466" i="53" s="1"/>
  <c r="AK66" i="21"/>
  <c r="AJ466" i="53" s="1"/>
  <c r="AM66" i="21"/>
  <c r="AL466" i="53" s="1"/>
  <c r="AN66" i="21"/>
  <c r="AM466" i="53" s="1"/>
  <c r="AO66" i="21"/>
  <c r="AN466" i="53" s="1"/>
  <c r="AP66" i="21"/>
  <c r="AO466" i="53" s="1"/>
  <c r="AQ66" i="21"/>
  <c r="AP466" i="53" s="1"/>
  <c r="AR66" i="21"/>
  <c r="AQ466" i="53" s="1"/>
  <c r="AS66" i="21"/>
  <c r="AR466" i="53" s="1"/>
  <c r="AU66" i="21"/>
  <c r="AT466" i="53" s="1"/>
  <c r="BA66" i="21"/>
  <c r="AZ466" i="53" s="1"/>
  <c r="BC66" i="21"/>
  <c r="BB466" i="53" s="1"/>
  <c r="AG27" i="21"/>
  <c r="AF467" i="53" s="1"/>
  <c r="AI27" i="21"/>
  <c r="AH467" i="53" s="1"/>
  <c r="AJ27" i="21"/>
  <c r="AI467" i="53" s="1"/>
  <c r="AK27" i="21"/>
  <c r="AJ467" i="53" s="1"/>
  <c r="AL27" i="21"/>
  <c r="AK467" i="53" s="1"/>
  <c r="AM27" i="21"/>
  <c r="AL467" i="53" s="1"/>
  <c r="AN27" i="21"/>
  <c r="AM467" i="53" s="1"/>
  <c r="AO27" i="21"/>
  <c r="AN467" i="53" s="1"/>
  <c r="AQ27" i="21"/>
  <c r="AP467" i="53" s="1"/>
  <c r="AR27" i="21"/>
  <c r="AQ467" i="53" s="1"/>
  <c r="AS27" i="21"/>
  <c r="AR467" i="53" s="1"/>
  <c r="AU27" i="21"/>
  <c r="AT467" i="53" s="1"/>
  <c r="BA27" i="21"/>
  <c r="AZ467" i="53" s="1"/>
  <c r="BC27" i="21"/>
  <c r="BB467" i="53" s="1"/>
  <c r="AG29" i="21"/>
  <c r="AF468" i="53" s="1"/>
  <c r="AH29" i="21"/>
  <c r="AG468" i="53" s="1"/>
  <c r="AI29" i="21"/>
  <c r="AH468" i="53" s="1"/>
  <c r="AJ29" i="21"/>
  <c r="AI468" i="53" s="1"/>
  <c r="AL29" i="21"/>
  <c r="AK468" i="53" s="1"/>
  <c r="AM29" i="21"/>
  <c r="AL468" i="53" s="1"/>
  <c r="AN29" i="21"/>
  <c r="AM468" i="53" s="1"/>
  <c r="AO29" i="21"/>
  <c r="AN468" i="53" s="1"/>
  <c r="AP29" i="21"/>
  <c r="AO468" i="53" s="1"/>
  <c r="AQ29" i="21"/>
  <c r="AP468" i="53" s="1"/>
  <c r="AR29" i="21"/>
  <c r="AQ468" i="53" s="1"/>
  <c r="AS29" i="21"/>
  <c r="AR468" i="53" s="1"/>
  <c r="AU29" i="21"/>
  <c r="AT468" i="53" s="1"/>
  <c r="BA29" i="21"/>
  <c r="AZ468" i="53" s="1"/>
  <c r="BC29" i="21"/>
  <c r="BB468" i="53" s="1"/>
  <c r="A469" i="53"/>
  <c r="AG53" i="21"/>
  <c r="AF469" i="53" s="1"/>
  <c r="AI53" i="21"/>
  <c r="AH469" i="53" s="1"/>
  <c r="AJ53" i="21"/>
  <c r="AI469" i="53" s="1"/>
  <c r="AK53" i="21"/>
  <c r="AJ469" i="53" s="1"/>
  <c r="BA53" i="21"/>
  <c r="AZ469" i="53" s="1"/>
  <c r="BC53" i="21"/>
  <c r="BB469" i="53" s="1"/>
  <c r="AG31" i="21"/>
  <c r="AF470" i="53" s="1"/>
  <c r="AH31" i="21"/>
  <c r="AG470" i="53" s="1"/>
  <c r="AI31" i="21"/>
  <c r="AH470" i="53" s="1"/>
  <c r="AJ31" i="21"/>
  <c r="AI470" i="53" s="1"/>
  <c r="AK31" i="21"/>
  <c r="AJ470" i="53" s="1"/>
  <c r="AL31" i="21"/>
  <c r="AK470" i="53" s="1"/>
  <c r="AM31" i="21"/>
  <c r="AL470" i="53" s="1"/>
  <c r="AN31" i="21"/>
  <c r="AM470" i="53" s="1"/>
  <c r="AO31" i="21"/>
  <c r="AN470" i="53" s="1"/>
  <c r="AP31" i="21"/>
  <c r="AO470" i="53" s="1"/>
  <c r="AQ31" i="21"/>
  <c r="AP470" i="53" s="1"/>
  <c r="AR31" i="21"/>
  <c r="AQ470" i="53" s="1"/>
  <c r="AS31" i="21"/>
  <c r="AR470" i="53" s="1"/>
  <c r="AU31" i="21"/>
  <c r="AT470" i="53" s="1"/>
  <c r="BA31" i="21"/>
  <c r="AZ470" i="53" s="1"/>
  <c r="BC31" i="21"/>
  <c r="BB470" i="53" s="1"/>
  <c r="AG32" i="21"/>
  <c r="AF471" i="53" s="1"/>
  <c r="AH32" i="21"/>
  <c r="AG471" i="53" s="1"/>
  <c r="AI32" i="21"/>
  <c r="AH471" i="53" s="1"/>
  <c r="AL32" i="21"/>
  <c r="AK471" i="53" s="1"/>
  <c r="AM32" i="21"/>
  <c r="AL471" i="53" s="1"/>
  <c r="AN32" i="21"/>
  <c r="AM471" i="53" s="1"/>
  <c r="AO32" i="21"/>
  <c r="AN471" i="53" s="1"/>
  <c r="AP32" i="21"/>
  <c r="AO471" i="53" s="1"/>
  <c r="AQ32" i="21"/>
  <c r="AP471" i="53" s="1"/>
  <c r="AR32" i="21"/>
  <c r="AQ471" i="53" s="1"/>
  <c r="AS32" i="21"/>
  <c r="AR471" i="53" s="1"/>
  <c r="AU32" i="21"/>
  <c r="AT471" i="53" s="1"/>
  <c r="BA32" i="21"/>
  <c r="AZ471" i="53" s="1"/>
  <c r="BC32" i="21"/>
  <c r="BB471" i="53" s="1"/>
  <c r="AG21" i="21"/>
  <c r="AF472" i="53" s="1"/>
  <c r="AH21" i="21"/>
  <c r="AG472" i="53" s="1"/>
  <c r="AI21" i="21"/>
  <c r="AH472" i="53" s="1"/>
  <c r="AJ21" i="21"/>
  <c r="AI472" i="53" s="1"/>
  <c r="AK21" i="21"/>
  <c r="AJ472" i="53" s="1"/>
  <c r="AL21" i="21"/>
  <c r="AK472" i="53" s="1"/>
  <c r="AM21" i="21"/>
  <c r="AL472" i="53" s="1"/>
  <c r="AN21" i="21"/>
  <c r="AM472" i="53" s="1"/>
  <c r="AO21" i="21"/>
  <c r="AN472" i="53" s="1"/>
  <c r="AP21" i="21"/>
  <c r="AO472" i="53" s="1"/>
  <c r="AR21" i="21"/>
  <c r="AQ472" i="53" s="1"/>
  <c r="AS21" i="21"/>
  <c r="AR472" i="53" s="1"/>
  <c r="BA21" i="21"/>
  <c r="AZ472" i="53" s="1"/>
  <c r="BC21" i="21"/>
  <c r="BB472" i="53" s="1"/>
  <c r="AG35" i="21"/>
  <c r="AF473" i="53" s="1"/>
  <c r="AH35" i="21"/>
  <c r="AG473" i="53" s="1"/>
  <c r="AI35" i="21"/>
  <c r="AH473" i="53" s="1"/>
  <c r="AJ35" i="21"/>
  <c r="AI473" i="53" s="1"/>
  <c r="AK35" i="21"/>
  <c r="AJ473" i="53" s="1"/>
  <c r="AL35" i="21"/>
  <c r="AK473" i="53" s="1"/>
  <c r="AM35" i="21"/>
  <c r="AL473" i="53" s="1"/>
  <c r="AN35" i="21"/>
  <c r="AM473" i="53" s="1"/>
  <c r="AO35" i="21"/>
  <c r="AN473" i="53" s="1"/>
  <c r="AP35" i="21"/>
  <c r="AO473" i="53" s="1"/>
  <c r="AQ35" i="21"/>
  <c r="AP473" i="53" s="1"/>
  <c r="AR35" i="21"/>
  <c r="AQ473" i="53" s="1"/>
  <c r="AS35" i="21"/>
  <c r="AR473" i="53" s="1"/>
  <c r="AU35" i="21"/>
  <c r="AT473" i="53" s="1"/>
  <c r="BA35" i="21"/>
  <c r="AZ473" i="53" s="1"/>
  <c r="BC35" i="21"/>
  <c r="BB473" i="53" s="1"/>
  <c r="A474" i="53"/>
  <c r="C479" i="53"/>
  <c r="D479" i="53" s="1"/>
  <c r="E479" i="53" s="1"/>
  <c r="F479" i="53" s="1"/>
  <c r="G479" i="53" s="1"/>
  <c r="H479" i="53" s="1"/>
  <c r="I479" i="53" s="1"/>
  <c r="J479" i="53" s="1"/>
  <c r="K479" i="53" s="1"/>
  <c r="L479" i="53" s="1"/>
  <c r="M479" i="53" s="1"/>
  <c r="N479" i="53" s="1"/>
  <c r="O479" i="53" s="1"/>
  <c r="P479" i="53" s="1"/>
  <c r="Q479" i="53" s="1"/>
  <c r="R479" i="53" s="1"/>
  <c r="S479" i="53" s="1"/>
  <c r="T479" i="53" s="1"/>
  <c r="U479" i="53" s="1"/>
  <c r="Y479" i="53" s="1"/>
  <c r="Z479" i="53" s="1"/>
  <c r="AA479" i="53" s="1"/>
  <c r="AD479" i="53"/>
  <c r="AE479" i="53" s="1"/>
  <c r="AF479" i="53" s="1"/>
  <c r="AG479" i="53" s="1"/>
  <c r="AH479" i="53" s="1"/>
  <c r="AI479" i="53" s="1"/>
  <c r="AJ479" i="53" s="1"/>
  <c r="AK479" i="53" s="1"/>
  <c r="AL479" i="53" s="1"/>
  <c r="AM479" i="53" s="1"/>
  <c r="AN479" i="53" s="1"/>
  <c r="AO479" i="53" s="1"/>
  <c r="AP479" i="53" s="1"/>
  <c r="AQ479" i="53" s="1"/>
  <c r="AR479" i="53" s="1"/>
  <c r="AS479" i="53" s="1"/>
  <c r="AT479" i="53" s="1"/>
  <c r="AU479" i="53" s="1"/>
  <c r="AV479" i="53" s="1"/>
  <c r="AZ479" i="53" s="1"/>
  <c r="BA479" i="53" s="1"/>
  <c r="BB479" i="53" s="1"/>
  <c r="C30" i="26"/>
  <c r="B480" i="53" s="1"/>
  <c r="E30" i="26"/>
  <c r="D480" i="53" s="1"/>
  <c r="F30" i="26"/>
  <c r="E480" i="53" s="1"/>
  <c r="H30" i="26"/>
  <c r="G480" i="53" s="1"/>
  <c r="I30" i="26"/>
  <c r="H480" i="53" s="1"/>
  <c r="K30" i="26"/>
  <c r="J480" i="53" s="1"/>
  <c r="M30" i="26"/>
  <c r="L480" i="53" s="1"/>
  <c r="N30" i="26"/>
  <c r="M480" i="53" s="1"/>
  <c r="P30" i="26"/>
  <c r="O480" i="53" s="1"/>
  <c r="Q30" i="26"/>
  <c r="P480" i="53" s="1"/>
  <c r="R30" i="26"/>
  <c r="Q480" i="53" s="1"/>
  <c r="T30" i="26"/>
  <c r="S480" i="53" s="1"/>
  <c r="AB30" i="26"/>
  <c r="AA480" i="53" s="1"/>
  <c r="A481" i="53"/>
  <c r="A497" i="53" s="1"/>
  <c r="C43" i="26"/>
  <c r="B481" i="53" s="1"/>
  <c r="D43" i="26"/>
  <c r="C481" i="53" s="1"/>
  <c r="E43" i="26"/>
  <c r="D481" i="53" s="1"/>
  <c r="F43" i="26"/>
  <c r="E481" i="53" s="1"/>
  <c r="G43" i="26"/>
  <c r="F481" i="53" s="1"/>
  <c r="H43" i="26"/>
  <c r="G481" i="53" s="1"/>
  <c r="I43" i="26"/>
  <c r="H481" i="53" s="1"/>
  <c r="J43" i="26"/>
  <c r="I481" i="53" s="1"/>
  <c r="K43" i="26"/>
  <c r="J481" i="53" s="1"/>
  <c r="L43" i="26"/>
  <c r="K481" i="53" s="1"/>
  <c r="M43" i="26"/>
  <c r="L481" i="53" s="1"/>
  <c r="N43" i="26"/>
  <c r="M481" i="53" s="1"/>
  <c r="O43" i="26"/>
  <c r="N481" i="53" s="1"/>
  <c r="P43" i="26"/>
  <c r="O481" i="53" s="1"/>
  <c r="Q43" i="26"/>
  <c r="P481" i="53" s="1"/>
  <c r="R43" i="26"/>
  <c r="Q481" i="53" s="1"/>
  <c r="T43" i="26"/>
  <c r="S481" i="53" s="1"/>
  <c r="AB43" i="26"/>
  <c r="AA481" i="53" s="1"/>
  <c r="A482" i="53"/>
  <c r="A498" i="53" s="1"/>
  <c r="C20" i="26"/>
  <c r="B482" i="53" s="1"/>
  <c r="D20" i="26"/>
  <c r="C482" i="53" s="1"/>
  <c r="E20" i="26"/>
  <c r="D482" i="53" s="1"/>
  <c r="F20" i="26"/>
  <c r="E482" i="53" s="1"/>
  <c r="G20" i="26"/>
  <c r="F482" i="53" s="1"/>
  <c r="H20" i="26"/>
  <c r="G482" i="53" s="1"/>
  <c r="I20" i="26"/>
  <c r="H482" i="53" s="1"/>
  <c r="J20" i="26"/>
  <c r="I482" i="53" s="1"/>
  <c r="K20" i="26"/>
  <c r="J482" i="53" s="1"/>
  <c r="L20" i="26"/>
  <c r="K482" i="53" s="1"/>
  <c r="M20" i="26"/>
  <c r="L482" i="53" s="1"/>
  <c r="N20" i="26"/>
  <c r="M482" i="53" s="1"/>
  <c r="O20" i="26"/>
  <c r="N482" i="53" s="1"/>
  <c r="P20" i="26"/>
  <c r="O482" i="53" s="1"/>
  <c r="Q20" i="26"/>
  <c r="P482" i="53" s="1"/>
  <c r="R20" i="26"/>
  <c r="Q482" i="53" s="1"/>
  <c r="T20" i="26"/>
  <c r="S482" i="53" s="1"/>
  <c r="AB20" i="26"/>
  <c r="AA482" i="53" s="1"/>
  <c r="A483" i="53"/>
  <c r="A499" i="53" s="1"/>
  <c r="C21" i="26"/>
  <c r="B483" i="53" s="1"/>
  <c r="D21" i="26"/>
  <c r="C483" i="53" s="1"/>
  <c r="E21" i="26"/>
  <c r="D483" i="53" s="1"/>
  <c r="F21" i="26"/>
  <c r="E483" i="53" s="1"/>
  <c r="G21" i="26"/>
  <c r="F483" i="53" s="1"/>
  <c r="H21" i="26"/>
  <c r="G483" i="53" s="1"/>
  <c r="I21" i="26"/>
  <c r="H483" i="53" s="1"/>
  <c r="J21" i="26"/>
  <c r="I483" i="53" s="1"/>
  <c r="K21" i="26"/>
  <c r="J483" i="53" s="1"/>
  <c r="L21" i="26"/>
  <c r="K483" i="53" s="1"/>
  <c r="M21" i="26"/>
  <c r="L483" i="53" s="1"/>
  <c r="N21" i="26"/>
  <c r="M483" i="53" s="1"/>
  <c r="O21" i="26"/>
  <c r="N483" i="53" s="1"/>
  <c r="P21" i="26"/>
  <c r="O483" i="53" s="1"/>
  <c r="Q21" i="26"/>
  <c r="P483" i="53" s="1"/>
  <c r="R21" i="26"/>
  <c r="Q483" i="53" s="1"/>
  <c r="T21" i="26"/>
  <c r="S483" i="53" s="1"/>
  <c r="AB21" i="26"/>
  <c r="AA483" i="53" s="1"/>
  <c r="A484" i="53"/>
  <c r="A500" i="53" s="1"/>
  <c r="C22" i="26"/>
  <c r="B484" i="53" s="1"/>
  <c r="D22" i="26"/>
  <c r="C484" i="53" s="1"/>
  <c r="E22" i="26"/>
  <c r="D484" i="53" s="1"/>
  <c r="F22" i="26"/>
  <c r="E484" i="53" s="1"/>
  <c r="G22" i="26"/>
  <c r="F484" i="53" s="1"/>
  <c r="H22" i="26"/>
  <c r="G484" i="53" s="1"/>
  <c r="I22" i="26"/>
  <c r="H484" i="53" s="1"/>
  <c r="J22" i="26"/>
  <c r="I484" i="53" s="1"/>
  <c r="K22" i="26"/>
  <c r="J484" i="53" s="1"/>
  <c r="L22" i="26"/>
  <c r="K484" i="53" s="1"/>
  <c r="M22" i="26"/>
  <c r="L484" i="53" s="1"/>
  <c r="N22" i="26"/>
  <c r="M484" i="53" s="1"/>
  <c r="O22" i="26"/>
  <c r="N484" i="53" s="1"/>
  <c r="P22" i="26"/>
  <c r="O484" i="53" s="1"/>
  <c r="Q22" i="26"/>
  <c r="P484" i="53" s="1"/>
  <c r="R22" i="26"/>
  <c r="Q484" i="53" s="1"/>
  <c r="T22" i="26"/>
  <c r="S484" i="53" s="1"/>
  <c r="AB22" i="26"/>
  <c r="AA484" i="53" s="1"/>
  <c r="C36" i="26"/>
  <c r="B485" i="53" s="1"/>
  <c r="D36" i="26"/>
  <c r="C485" i="53" s="1"/>
  <c r="E36" i="26"/>
  <c r="D485" i="53" s="1"/>
  <c r="F36" i="26"/>
  <c r="E485" i="53" s="1"/>
  <c r="G36" i="26"/>
  <c r="F485" i="53" s="1"/>
  <c r="H36" i="26"/>
  <c r="G485" i="53" s="1"/>
  <c r="I36" i="26"/>
  <c r="H485" i="53" s="1"/>
  <c r="J36" i="26"/>
  <c r="I485" i="53" s="1"/>
  <c r="K36" i="26"/>
  <c r="J485" i="53" s="1"/>
  <c r="L36" i="26"/>
  <c r="K485" i="53" s="1"/>
  <c r="M36" i="26"/>
  <c r="L485" i="53" s="1"/>
  <c r="N36" i="26"/>
  <c r="M485" i="53" s="1"/>
  <c r="P36" i="26"/>
  <c r="O485" i="53" s="1"/>
  <c r="Q36" i="26"/>
  <c r="P485" i="53" s="1"/>
  <c r="R36" i="26"/>
  <c r="Q485" i="53" s="1"/>
  <c r="T36" i="26"/>
  <c r="S485" i="53" s="1"/>
  <c r="AB36" i="26"/>
  <c r="AA485" i="53" s="1"/>
  <c r="A486" i="53"/>
  <c r="C24" i="26"/>
  <c r="B486" i="53" s="1"/>
  <c r="D24" i="26"/>
  <c r="C486" i="53" s="1"/>
  <c r="E24" i="26"/>
  <c r="D486" i="53" s="1"/>
  <c r="F24" i="26"/>
  <c r="E486" i="53" s="1"/>
  <c r="G24" i="26"/>
  <c r="F486" i="53" s="1"/>
  <c r="H24" i="26"/>
  <c r="G486" i="53" s="1"/>
  <c r="I24" i="26"/>
  <c r="H486" i="53" s="1"/>
  <c r="J24" i="26"/>
  <c r="I486" i="53" s="1"/>
  <c r="K24" i="26"/>
  <c r="J486" i="53" s="1"/>
  <c r="L24" i="26"/>
  <c r="K486" i="53" s="1"/>
  <c r="M24" i="26"/>
  <c r="L486" i="53" s="1"/>
  <c r="N24" i="26"/>
  <c r="M486" i="53" s="1"/>
  <c r="O24" i="26"/>
  <c r="N486" i="53" s="1"/>
  <c r="P24" i="26"/>
  <c r="O486" i="53" s="1"/>
  <c r="Q24" i="26"/>
  <c r="P486" i="53" s="1"/>
  <c r="R24" i="26"/>
  <c r="Q486" i="53" s="1"/>
  <c r="T24" i="26"/>
  <c r="S486" i="53" s="1"/>
  <c r="AB24" i="26"/>
  <c r="AA486" i="53" s="1"/>
  <c r="A487" i="53"/>
  <c r="C27" i="26"/>
  <c r="B487" i="53" s="1"/>
  <c r="D27" i="26"/>
  <c r="C487" i="53" s="1"/>
  <c r="E27" i="26"/>
  <c r="D487" i="53" s="1"/>
  <c r="F27" i="26"/>
  <c r="E487" i="53" s="1"/>
  <c r="G27" i="26"/>
  <c r="F487" i="53" s="1"/>
  <c r="H27" i="26"/>
  <c r="G487" i="53" s="1"/>
  <c r="I27" i="26"/>
  <c r="H487" i="53" s="1"/>
  <c r="J27" i="26"/>
  <c r="I487" i="53" s="1"/>
  <c r="K27" i="26"/>
  <c r="J487" i="53" s="1"/>
  <c r="L27" i="26"/>
  <c r="K487" i="53" s="1"/>
  <c r="M27" i="26"/>
  <c r="L487" i="53" s="1"/>
  <c r="N27" i="26"/>
  <c r="M487" i="53" s="1"/>
  <c r="O27" i="26"/>
  <c r="N487" i="53" s="1"/>
  <c r="P27" i="26"/>
  <c r="O487" i="53" s="1"/>
  <c r="Q27" i="26"/>
  <c r="P487" i="53" s="1"/>
  <c r="R27" i="26"/>
  <c r="Q487" i="53" s="1"/>
  <c r="T27" i="26"/>
  <c r="S487" i="53" s="1"/>
  <c r="AB27" i="26"/>
  <c r="AA487" i="53" s="1"/>
  <c r="A496" i="53"/>
  <c r="AD30" i="26"/>
  <c r="AC496" i="53" s="1"/>
  <c r="AE30" i="26"/>
  <c r="AD496" i="53" s="1"/>
  <c r="AF30" i="26"/>
  <c r="AE496" i="53" s="1"/>
  <c r="AH30" i="26"/>
  <c r="AG496" i="53" s="1"/>
  <c r="AI30" i="26"/>
  <c r="AH496" i="53" s="1"/>
  <c r="AJ30" i="26"/>
  <c r="AI496" i="53" s="1"/>
  <c r="AL30" i="26"/>
  <c r="AK496" i="53" s="1"/>
  <c r="AM30" i="26"/>
  <c r="AL496" i="53" s="1"/>
  <c r="AN30" i="26"/>
  <c r="AM496" i="53" s="1"/>
  <c r="AQ30" i="26"/>
  <c r="AP496" i="53" s="1"/>
  <c r="AR30" i="26"/>
  <c r="AQ496" i="53" s="1"/>
  <c r="AU30" i="26"/>
  <c r="AT496" i="53" s="1"/>
  <c r="BC30" i="26"/>
  <c r="BB496" i="53" s="1"/>
  <c r="AD43" i="26"/>
  <c r="AC497" i="53" s="1"/>
  <c r="AE43" i="26"/>
  <c r="AD497" i="53" s="1"/>
  <c r="AF43" i="26"/>
  <c r="AE497" i="53" s="1"/>
  <c r="AG43" i="26"/>
  <c r="AF497" i="53" s="1"/>
  <c r="AH43" i="26"/>
  <c r="AG497" i="53" s="1"/>
  <c r="AI43" i="26"/>
  <c r="AH497" i="53" s="1"/>
  <c r="AJ43" i="26"/>
  <c r="AI497" i="53" s="1"/>
  <c r="AK43" i="26"/>
  <c r="AJ497" i="53" s="1"/>
  <c r="AL43" i="26"/>
  <c r="AK497" i="53" s="1"/>
  <c r="AM43" i="26"/>
  <c r="AL497" i="53" s="1"/>
  <c r="AN43" i="26"/>
  <c r="AM497" i="53" s="1"/>
  <c r="AO43" i="26"/>
  <c r="AN497" i="53" s="1"/>
  <c r="AP43" i="26"/>
  <c r="AO497" i="53" s="1"/>
  <c r="AQ43" i="26"/>
  <c r="AP497" i="53" s="1"/>
  <c r="AR43" i="26"/>
  <c r="AQ497" i="53" s="1"/>
  <c r="BI497" i="53" s="1"/>
  <c r="AS43" i="26"/>
  <c r="AR497" i="53" s="1"/>
  <c r="AU43" i="26"/>
  <c r="AT497" i="53" s="1"/>
  <c r="BC43" i="26"/>
  <c r="BB497" i="53" s="1"/>
  <c r="AD20" i="26"/>
  <c r="AC498" i="53" s="1"/>
  <c r="AE20" i="26"/>
  <c r="AD498" i="53" s="1"/>
  <c r="AF20" i="26"/>
  <c r="AE498" i="53" s="1"/>
  <c r="AG20" i="26"/>
  <c r="AF498" i="53" s="1"/>
  <c r="AH20" i="26"/>
  <c r="AG498" i="53" s="1"/>
  <c r="AI20" i="26"/>
  <c r="AH498" i="53" s="1"/>
  <c r="AJ20" i="26"/>
  <c r="AI498" i="53" s="1"/>
  <c r="AK20" i="26"/>
  <c r="AJ498" i="53" s="1"/>
  <c r="AL20" i="26"/>
  <c r="AK498" i="53" s="1"/>
  <c r="AM20" i="26"/>
  <c r="AL498" i="53" s="1"/>
  <c r="AN20" i="26"/>
  <c r="AM498" i="53" s="1"/>
  <c r="AO20" i="26"/>
  <c r="AN498" i="53" s="1"/>
  <c r="AP20" i="26"/>
  <c r="AO498" i="53" s="1"/>
  <c r="AQ20" i="26"/>
  <c r="AP498" i="53" s="1"/>
  <c r="AR20" i="26"/>
  <c r="AQ498" i="53" s="1"/>
  <c r="BI498" i="53" s="1"/>
  <c r="AS20" i="26"/>
  <c r="AR498" i="53" s="1"/>
  <c r="AU20" i="26"/>
  <c r="AT498" i="53" s="1"/>
  <c r="BC20" i="26"/>
  <c r="BB498" i="53" s="1"/>
  <c r="AD21" i="26"/>
  <c r="AC499" i="53" s="1"/>
  <c r="AE21" i="26"/>
  <c r="AD499" i="53" s="1"/>
  <c r="AF21" i="26"/>
  <c r="AE499" i="53" s="1"/>
  <c r="AG21" i="26"/>
  <c r="AF499" i="53" s="1"/>
  <c r="AH21" i="26"/>
  <c r="AG499" i="53" s="1"/>
  <c r="AI21" i="26"/>
  <c r="AH499" i="53" s="1"/>
  <c r="AJ21" i="26"/>
  <c r="AI499" i="53" s="1"/>
  <c r="AK21" i="26"/>
  <c r="AJ499" i="53" s="1"/>
  <c r="AL21" i="26"/>
  <c r="AK499" i="53" s="1"/>
  <c r="AM21" i="26"/>
  <c r="AL499" i="53" s="1"/>
  <c r="AN21" i="26"/>
  <c r="AM499" i="53" s="1"/>
  <c r="AO21" i="26"/>
  <c r="AN499" i="53" s="1"/>
  <c r="AP21" i="26"/>
  <c r="AO499" i="53" s="1"/>
  <c r="AQ21" i="26"/>
  <c r="AP499" i="53" s="1"/>
  <c r="AR21" i="26"/>
  <c r="AQ499" i="53" s="1"/>
  <c r="BI499" i="53" s="1"/>
  <c r="AS21" i="26"/>
  <c r="AR499" i="53" s="1"/>
  <c r="AU21" i="26"/>
  <c r="AT499" i="53" s="1"/>
  <c r="BC21" i="26"/>
  <c r="BB499" i="53" s="1"/>
  <c r="AD22" i="26"/>
  <c r="AC500" i="53" s="1"/>
  <c r="AE22" i="26"/>
  <c r="AD500" i="53" s="1"/>
  <c r="AF22" i="26"/>
  <c r="AE500" i="53" s="1"/>
  <c r="AG22" i="26"/>
  <c r="AF500" i="53" s="1"/>
  <c r="AH22" i="26"/>
  <c r="AG500" i="53" s="1"/>
  <c r="AI22" i="26"/>
  <c r="AH500" i="53" s="1"/>
  <c r="AJ22" i="26"/>
  <c r="AI500" i="53" s="1"/>
  <c r="AK22" i="26"/>
  <c r="AJ500" i="53" s="1"/>
  <c r="AL22" i="26"/>
  <c r="AK500" i="53" s="1"/>
  <c r="AM22" i="26"/>
  <c r="AL500" i="53" s="1"/>
  <c r="AN22" i="26"/>
  <c r="AM500" i="53" s="1"/>
  <c r="AO22" i="26"/>
  <c r="AN500" i="53" s="1"/>
  <c r="AP22" i="26"/>
  <c r="AO500" i="53" s="1"/>
  <c r="AQ22" i="26"/>
  <c r="AP500" i="53" s="1"/>
  <c r="AR22" i="26"/>
  <c r="AQ500" i="53" s="1"/>
  <c r="AS22" i="26"/>
  <c r="AR500" i="53" s="1"/>
  <c r="AU22" i="26"/>
  <c r="AT500" i="53" s="1"/>
  <c r="BC22" i="26"/>
  <c r="BB500" i="53" s="1"/>
  <c r="A501" i="53"/>
  <c r="AD36" i="26"/>
  <c r="AC501" i="53" s="1"/>
  <c r="AE36" i="26"/>
  <c r="AD501" i="53" s="1"/>
  <c r="AF36" i="26"/>
  <c r="AE501" i="53" s="1"/>
  <c r="AG36" i="26"/>
  <c r="AF501" i="53" s="1"/>
  <c r="AH36" i="26"/>
  <c r="AG501" i="53" s="1"/>
  <c r="AI36" i="26"/>
  <c r="AH501" i="53" s="1"/>
  <c r="AJ36" i="26"/>
  <c r="AI501" i="53" s="1"/>
  <c r="AK36" i="26"/>
  <c r="AJ501" i="53" s="1"/>
  <c r="AL36" i="26"/>
  <c r="AK501" i="53" s="1"/>
  <c r="AM36" i="26"/>
  <c r="AL501" i="53" s="1"/>
  <c r="AN36" i="26"/>
  <c r="AM501" i="53" s="1"/>
  <c r="AO36" i="26"/>
  <c r="AN501" i="53" s="1"/>
  <c r="AQ36" i="26"/>
  <c r="AP501" i="53" s="1"/>
  <c r="AR36" i="26"/>
  <c r="AQ501" i="53" s="1"/>
  <c r="BI501" i="53" s="1"/>
  <c r="AS36" i="26"/>
  <c r="AR501" i="53" s="1"/>
  <c r="AU36" i="26"/>
  <c r="AT501" i="53" s="1"/>
  <c r="BC36" i="26"/>
  <c r="BB501" i="53" s="1"/>
  <c r="A502" i="53"/>
  <c r="AD24" i="26"/>
  <c r="AC502" i="53" s="1"/>
  <c r="AE24" i="26"/>
  <c r="AD502" i="53" s="1"/>
  <c r="AF24" i="26"/>
  <c r="AE502" i="53" s="1"/>
  <c r="AG24" i="26"/>
  <c r="AF502" i="53" s="1"/>
  <c r="AH24" i="26"/>
  <c r="AG502" i="53" s="1"/>
  <c r="AI24" i="26"/>
  <c r="AH502" i="53" s="1"/>
  <c r="AJ24" i="26"/>
  <c r="AI502" i="53" s="1"/>
  <c r="AK24" i="26"/>
  <c r="AJ502" i="53" s="1"/>
  <c r="AL24" i="26"/>
  <c r="AK502" i="53" s="1"/>
  <c r="AM24" i="26"/>
  <c r="AL502" i="53" s="1"/>
  <c r="AN24" i="26"/>
  <c r="AM502" i="53" s="1"/>
  <c r="AO24" i="26"/>
  <c r="AN502" i="53" s="1"/>
  <c r="AP24" i="26"/>
  <c r="AO502" i="53" s="1"/>
  <c r="AQ24" i="26"/>
  <c r="AP502" i="53" s="1"/>
  <c r="AR24" i="26"/>
  <c r="AQ502" i="53" s="1"/>
  <c r="AS24" i="26"/>
  <c r="AR502" i="53" s="1"/>
  <c r="AU24" i="26"/>
  <c r="AT502" i="53" s="1"/>
  <c r="BC24" i="26"/>
  <c r="BB502" i="53" s="1"/>
  <c r="A503" i="53"/>
  <c r="AD27" i="26"/>
  <c r="AC503" i="53" s="1"/>
  <c r="AE27" i="26"/>
  <c r="AD503" i="53" s="1"/>
  <c r="AF27" i="26"/>
  <c r="AE503" i="53" s="1"/>
  <c r="AG27" i="26"/>
  <c r="AF503" i="53" s="1"/>
  <c r="AH27" i="26"/>
  <c r="AG503" i="53" s="1"/>
  <c r="AI27" i="26"/>
  <c r="AH503" i="53" s="1"/>
  <c r="AJ27" i="26"/>
  <c r="AI503" i="53" s="1"/>
  <c r="AK27" i="26"/>
  <c r="AJ503" i="53" s="1"/>
  <c r="AL27" i="26"/>
  <c r="AK503" i="53" s="1"/>
  <c r="AM27" i="26"/>
  <c r="AL503" i="53" s="1"/>
  <c r="AN27" i="26"/>
  <c r="AM503" i="53" s="1"/>
  <c r="AO27" i="26"/>
  <c r="AN503" i="53" s="1"/>
  <c r="AP27" i="26"/>
  <c r="AO503" i="53" s="1"/>
  <c r="AQ27" i="26"/>
  <c r="AP503" i="53" s="1"/>
  <c r="AR27" i="26"/>
  <c r="AQ503" i="53" s="1"/>
  <c r="AS27" i="26"/>
  <c r="AR503" i="53" s="1"/>
  <c r="AU27" i="26"/>
  <c r="AT503" i="53" s="1"/>
  <c r="BC27" i="26"/>
  <c r="BB503" i="53" s="1"/>
  <c r="A504" i="53"/>
  <c r="J5" i="38"/>
  <c r="I508" i="53" s="1"/>
  <c r="AD5" i="38"/>
  <c r="AC508" i="53" s="1"/>
  <c r="AE5" i="38"/>
  <c r="AD508" i="53" s="1"/>
  <c r="AF5" i="38"/>
  <c r="AE508" i="53" s="1"/>
  <c r="AG5" i="38"/>
  <c r="AF508" i="53" s="1"/>
  <c r="AH5" i="38"/>
  <c r="AG508" i="53" s="1"/>
  <c r="AI5" i="38"/>
  <c r="AH508" i="53" s="1"/>
  <c r="AJ5" i="38"/>
  <c r="AI508" i="53" s="1"/>
  <c r="AK5" i="38"/>
  <c r="AJ508" i="53" s="1"/>
  <c r="AL5" i="38"/>
  <c r="AK508" i="53" s="1"/>
  <c r="AM5" i="38"/>
  <c r="AL508" i="53" s="1"/>
  <c r="AN5" i="38"/>
  <c r="AM508" i="53" s="1"/>
  <c r="BA5" i="38"/>
  <c r="AZ508" i="53" s="1"/>
  <c r="BC5" i="38"/>
  <c r="BB508" i="53" s="1"/>
  <c r="C509" i="53"/>
  <c r="D509" i="53" s="1"/>
  <c r="E509" i="53" s="1"/>
  <c r="F509" i="53" s="1"/>
  <c r="G509" i="53" s="1"/>
  <c r="H509" i="53" s="1"/>
  <c r="I509" i="53" s="1"/>
  <c r="J509" i="53" s="1"/>
  <c r="K509" i="53" s="1"/>
  <c r="L509" i="53" s="1"/>
  <c r="M509" i="53" s="1"/>
  <c r="N509" i="53" s="1"/>
  <c r="O509" i="53" s="1"/>
  <c r="P509" i="53" s="1"/>
  <c r="Q509" i="53" s="1"/>
  <c r="R509" i="53" s="1"/>
  <c r="S509" i="53" s="1"/>
  <c r="T509" i="53" s="1"/>
  <c r="U509" i="53" s="1"/>
  <c r="Y509" i="53" s="1"/>
  <c r="Z509" i="53" s="1"/>
  <c r="AA509" i="53" s="1"/>
  <c r="AD509" i="53"/>
  <c r="AE509" i="53" s="1"/>
  <c r="AF509" i="53" s="1"/>
  <c r="AG509" i="53" s="1"/>
  <c r="AH509" i="53" s="1"/>
  <c r="AI509" i="53" s="1"/>
  <c r="AJ509" i="53" s="1"/>
  <c r="AK509" i="53" s="1"/>
  <c r="AL509" i="53" s="1"/>
  <c r="AM509" i="53" s="1"/>
  <c r="AN509" i="53" s="1"/>
  <c r="AO509" i="53" s="1"/>
  <c r="AP509" i="53" s="1"/>
  <c r="AQ509" i="53" s="1"/>
  <c r="AR509" i="53" s="1"/>
  <c r="AS509" i="53" s="1"/>
  <c r="AT509" i="53" s="1"/>
  <c r="AU509" i="53" s="1"/>
  <c r="AV509" i="53" s="1"/>
  <c r="AZ509" i="53" s="1"/>
  <c r="BA509" i="53" s="1"/>
  <c r="BB509" i="53" s="1"/>
  <c r="C19" i="38"/>
  <c r="B510" i="53" s="1"/>
  <c r="N19" i="38"/>
  <c r="M510" i="53" s="1"/>
  <c r="A511" i="53"/>
  <c r="A526" i="53" s="1"/>
  <c r="C10" i="38"/>
  <c r="B511" i="53" s="1"/>
  <c r="M10" i="38"/>
  <c r="L511" i="53" s="1"/>
  <c r="A512" i="53"/>
  <c r="A527" i="53" s="1"/>
  <c r="H22" i="38"/>
  <c r="G512" i="53" s="1"/>
  <c r="N22" i="38"/>
  <c r="M512" i="53" s="1"/>
  <c r="A513" i="53"/>
  <c r="A528" i="53" s="1"/>
  <c r="D11" i="38"/>
  <c r="C513" i="53" s="1"/>
  <c r="K11" i="38"/>
  <c r="J513" i="53" s="1"/>
  <c r="A514" i="53"/>
  <c r="A529" i="53" s="1"/>
  <c r="D12" i="38"/>
  <c r="C514" i="53" s="1"/>
  <c r="J12" i="38"/>
  <c r="I514" i="53" s="1"/>
  <c r="A515" i="53"/>
  <c r="A530" i="53" s="1"/>
  <c r="I14" i="38"/>
  <c r="H515" i="53" s="1"/>
  <c r="A516" i="53"/>
  <c r="A531" i="53" s="1"/>
  <c r="D15" i="38"/>
  <c r="C516" i="53" s="1"/>
  <c r="J15" i="38"/>
  <c r="I516" i="53" s="1"/>
  <c r="A517" i="53"/>
  <c r="A532" i="53" s="1"/>
  <c r="G17" i="38"/>
  <c r="F517" i="53" s="1"/>
  <c r="A525" i="53"/>
  <c r="AD19" i="38"/>
  <c r="AC525" i="53" s="1"/>
  <c r="AE19" i="38"/>
  <c r="AD525" i="53" s="1"/>
  <c r="AF19" i="38"/>
  <c r="AE525" i="53" s="1"/>
  <c r="AG19" i="38"/>
  <c r="AF525" i="53" s="1"/>
  <c r="AH19" i="38"/>
  <c r="AG525" i="53" s="1"/>
  <c r="AI19" i="38"/>
  <c r="AH525" i="53" s="1"/>
  <c r="AJ19" i="38"/>
  <c r="AI525" i="53" s="1"/>
  <c r="AK19" i="38"/>
  <c r="AJ525" i="53" s="1"/>
  <c r="AL19" i="38"/>
  <c r="AK525" i="53" s="1"/>
  <c r="AM19" i="38"/>
  <c r="AL525" i="53" s="1"/>
  <c r="AN19" i="38"/>
  <c r="AM525" i="53" s="1"/>
  <c r="AO19" i="38"/>
  <c r="AN525" i="53" s="1"/>
  <c r="AP19" i="38"/>
  <c r="AO525" i="53" s="1"/>
  <c r="AQ19" i="38"/>
  <c r="AP525" i="53" s="1"/>
  <c r="AR19" i="38"/>
  <c r="AQ525" i="53" s="1"/>
  <c r="AS19" i="38"/>
  <c r="AR525" i="53" s="1"/>
  <c r="AU19" i="38"/>
  <c r="AT525" i="53" s="1"/>
  <c r="BA19" i="38"/>
  <c r="AZ525" i="53" s="1"/>
  <c r="BC19" i="38"/>
  <c r="BB525" i="53" s="1"/>
  <c r="AD10" i="38"/>
  <c r="AC526" i="53" s="1"/>
  <c r="AE10" i="38"/>
  <c r="AD526" i="53" s="1"/>
  <c r="AF10" i="38"/>
  <c r="AE526" i="53" s="1"/>
  <c r="AG10" i="38"/>
  <c r="AF526" i="53" s="1"/>
  <c r="AH10" i="38"/>
  <c r="AG526" i="53" s="1"/>
  <c r="AI10" i="38"/>
  <c r="AH526" i="53" s="1"/>
  <c r="AJ10" i="38"/>
  <c r="AI526" i="53" s="1"/>
  <c r="AK10" i="38"/>
  <c r="AJ526" i="53" s="1"/>
  <c r="AL10" i="38"/>
  <c r="AK526" i="53" s="1"/>
  <c r="AM10" i="38"/>
  <c r="AL526" i="53" s="1"/>
  <c r="AN10" i="38"/>
  <c r="AM526" i="53" s="1"/>
  <c r="AO10" i="38"/>
  <c r="AN526" i="53" s="1"/>
  <c r="AP10" i="38"/>
  <c r="AO526" i="53" s="1"/>
  <c r="AQ10" i="38"/>
  <c r="AP526" i="53" s="1"/>
  <c r="AR10" i="38"/>
  <c r="AQ526" i="53" s="1"/>
  <c r="AS10" i="38"/>
  <c r="AR526" i="53" s="1"/>
  <c r="AU10" i="38"/>
  <c r="AT526" i="53" s="1"/>
  <c r="BA10" i="38"/>
  <c r="AZ526" i="53" s="1"/>
  <c r="BC10" i="38"/>
  <c r="BB526" i="53" s="1"/>
  <c r="AD22" i="38"/>
  <c r="AC527" i="53" s="1"/>
  <c r="AE22" i="38"/>
  <c r="AD527" i="53" s="1"/>
  <c r="AF22" i="38"/>
  <c r="AE527" i="53" s="1"/>
  <c r="AG22" i="38"/>
  <c r="AF527" i="53" s="1"/>
  <c r="AH22" i="38"/>
  <c r="AG527" i="53" s="1"/>
  <c r="AI22" i="38"/>
  <c r="AH527" i="53" s="1"/>
  <c r="AJ22" i="38"/>
  <c r="AI527" i="53" s="1"/>
  <c r="AK22" i="38"/>
  <c r="AJ527" i="53" s="1"/>
  <c r="AL22" i="38"/>
  <c r="AK527" i="53" s="1"/>
  <c r="AM22" i="38"/>
  <c r="AL527" i="53" s="1"/>
  <c r="AN22" i="38"/>
  <c r="AM527" i="53" s="1"/>
  <c r="AO22" i="38"/>
  <c r="AN527" i="53" s="1"/>
  <c r="AP22" i="38"/>
  <c r="AO527" i="53" s="1"/>
  <c r="AQ22" i="38"/>
  <c r="AP527" i="53" s="1"/>
  <c r="AR22" i="38"/>
  <c r="AQ527" i="53" s="1"/>
  <c r="AS22" i="38"/>
  <c r="AR527" i="53" s="1"/>
  <c r="AU22" i="38"/>
  <c r="AT527" i="53" s="1"/>
  <c r="BA22" i="38"/>
  <c r="AZ527" i="53" s="1"/>
  <c r="BC22" i="38"/>
  <c r="BB527" i="53" s="1"/>
  <c r="AD11" i="38"/>
  <c r="AC528" i="53" s="1"/>
  <c r="AE11" i="38"/>
  <c r="AD528" i="53" s="1"/>
  <c r="AF11" i="38"/>
  <c r="AE528" i="53" s="1"/>
  <c r="AG11" i="38"/>
  <c r="AF528" i="53" s="1"/>
  <c r="AH11" i="38"/>
  <c r="AG528" i="53" s="1"/>
  <c r="AI11" i="38"/>
  <c r="AH528" i="53" s="1"/>
  <c r="AJ11" i="38"/>
  <c r="AI528" i="53" s="1"/>
  <c r="AK11" i="38"/>
  <c r="AJ528" i="53" s="1"/>
  <c r="AL11" i="38"/>
  <c r="AK528" i="53" s="1"/>
  <c r="AM11" i="38"/>
  <c r="AL528" i="53" s="1"/>
  <c r="AN11" i="38"/>
  <c r="AM528" i="53" s="1"/>
  <c r="AO11" i="38"/>
  <c r="AN528" i="53" s="1"/>
  <c r="AP11" i="38"/>
  <c r="AO528" i="53" s="1"/>
  <c r="AQ11" i="38"/>
  <c r="AP528" i="53" s="1"/>
  <c r="AR11" i="38"/>
  <c r="AQ528" i="53" s="1"/>
  <c r="AS11" i="38"/>
  <c r="AR528" i="53" s="1"/>
  <c r="AU11" i="38"/>
  <c r="AT528" i="53" s="1"/>
  <c r="BA11" i="38"/>
  <c r="AZ528" i="53" s="1"/>
  <c r="BC11" i="38"/>
  <c r="BB528" i="53" s="1"/>
  <c r="AD12" i="38"/>
  <c r="AC529" i="53" s="1"/>
  <c r="AE12" i="38"/>
  <c r="AD529" i="53" s="1"/>
  <c r="AF12" i="38"/>
  <c r="AE529" i="53" s="1"/>
  <c r="AG12" i="38"/>
  <c r="AF529" i="53" s="1"/>
  <c r="AH12" i="38"/>
  <c r="AG529" i="53" s="1"/>
  <c r="AI12" i="38"/>
  <c r="AH529" i="53" s="1"/>
  <c r="AJ12" i="38"/>
  <c r="AI529" i="53" s="1"/>
  <c r="AK12" i="38"/>
  <c r="AJ529" i="53" s="1"/>
  <c r="AL12" i="38"/>
  <c r="AK529" i="53" s="1"/>
  <c r="AM12" i="38"/>
  <c r="AL529" i="53" s="1"/>
  <c r="AN12" i="38"/>
  <c r="AM529" i="53" s="1"/>
  <c r="AO12" i="38"/>
  <c r="AN529" i="53" s="1"/>
  <c r="AP12" i="38"/>
  <c r="AO529" i="53" s="1"/>
  <c r="AQ12" i="38"/>
  <c r="AP529" i="53" s="1"/>
  <c r="AR12" i="38"/>
  <c r="AQ529" i="53" s="1"/>
  <c r="AS12" i="38"/>
  <c r="AR529" i="53" s="1"/>
  <c r="AU12" i="38"/>
  <c r="AT529" i="53" s="1"/>
  <c r="BA12" i="38"/>
  <c r="AZ529" i="53" s="1"/>
  <c r="BC12" i="38"/>
  <c r="BB529" i="53" s="1"/>
  <c r="AD14" i="38"/>
  <c r="AC530" i="53" s="1"/>
  <c r="AE14" i="38"/>
  <c r="AD530" i="53" s="1"/>
  <c r="AF14" i="38"/>
  <c r="AE530" i="53" s="1"/>
  <c r="AG14" i="38"/>
  <c r="AF530" i="53" s="1"/>
  <c r="AH14" i="38"/>
  <c r="AG530" i="53" s="1"/>
  <c r="AI14" i="38"/>
  <c r="AH530" i="53" s="1"/>
  <c r="AJ14" i="38"/>
  <c r="AI530" i="53" s="1"/>
  <c r="AK14" i="38"/>
  <c r="AJ530" i="53" s="1"/>
  <c r="AL14" i="38"/>
  <c r="AK530" i="53" s="1"/>
  <c r="AM14" i="38"/>
  <c r="AL530" i="53" s="1"/>
  <c r="AN14" i="38"/>
  <c r="AM530" i="53" s="1"/>
  <c r="AO14" i="38"/>
  <c r="AN530" i="53" s="1"/>
  <c r="AP14" i="38"/>
  <c r="AO530" i="53" s="1"/>
  <c r="AQ14" i="38"/>
  <c r="AP530" i="53" s="1"/>
  <c r="AR14" i="38"/>
  <c r="AQ530" i="53" s="1"/>
  <c r="AS14" i="38"/>
  <c r="AR530" i="53" s="1"/>
  <c r="AU14" i="38"/>
  <c r="AT530" i="53" s="1"/>
  <c r="BA14" i="38"/>
  <c r="AZ530" i="53" s="1"/>
  <c r="BC14" i="38"/>
  <c r="BB530" i="53" s="1"/>
  <c r="AD15" i="38"/>
  <c r="AC531" i="53" s="1"/>
  <c r="AE15" i="38"/>
  <c r="AD531" i="53" s="1"/>
  <c r="AF15" i="38"/>
  <c r="AE531" i="53" s="1"/>
  <c r="AG15" i="38"/>
  <c r="AF531" i="53" s="1"/>
  <c r="AH15" i="38"/>
  <c r="AG531" i="53" s="1"/>
  <c r="AI15" i="38"/>
  <c r="AH531" i="53" s="1"/>
  <c r="AJ15" i="38"/>
  <c r="AI531" i="53" s="1"/>
  <c r="AK15" i="38"/>
  <c r="AJ531" i="53" s="1"/>
  <c r="AL15" i="38"/>
  <c r="AK531" i="53" s="1"/>
  <c r="AM15" i="38"/>
  <c r="AL531" i="53" s="1"/>
  <c r="AN15" i="38"/>
  <c r="AM531" i="53" s="1"/>
  <c r="AO15" i="38"/>
  <c r="AN531" i="53" s="1"/>
  <c r="AP15" i="38"/>
  <c r="AO531" i="53" s="1"/>
  <c r="AQ15" i="38"/>
  <c r="AP531" i="53" s="1"/>
  <c r="AR15" i="38"/>
  <c r="AQ531" i="53" s="1"/>
  <c r="AS15" i="38"/>
  <c r="AR531" i="53" s="1"/>
  <c r="AU15" i="38"/>
  <c r="AT531" i="53" s="1"/>
  <c r="BA15" i="38"/>
  <c r="AZ531" i="53" s="1"/>
  <c r="BC15" i="38"/>
  <c r="BB531" i="53" s="1"/>
  <c r="AD17" i="38"/>
  <c r="AC532" i="53" s="1"/>
  <c r="AE17" i="38"/>
  <c r="AD532" i="53" s="1"/>
  <c r="AF17" i="38"/>
  <c r="AE532" i="53" s="1"/>
  <c r="AG17" i="38"/>
  <c r="AF532" i="53" s="1"/>
  <c r="AH17" i="38"/>
  <c r="AG532" i="53" s="1"/>
  <c r="AI17" i="38"/>
  <c r="AH532" i="53" s="1"/>
  <c r="AJ17" i="38"/>
  <c r="AI532" i="53" s="1"/>
  <c r="AK17" i="38"/>
  <c r="AJ532" i="53" s="1"/>
  <c r="AL17" i="38"/>
  <c r="AK532" i="53" s="1"/>
  <c r="AM17" i="38"/>
  <c r="AL532" i="53" s="1"/>
  <c r="AN17" i="38"/>
  <c r="AM532" i="53" s="1"/>
  <c r="AO17" i="38"/>
  <c r="AN532" i="53" s="1"/>
  <c r="AP17" i="38"/>
  <c r="AO532" i="53" s="1"/>
  <c r="AQ17" i="38"/>
  <c r="AP532" i="53" s="1"/>
  <c r="AR17" i="38"/>
  <c r="AQ532" i="53" s="1"/>
  <c r="AS17" i="38"/>
  <c r="AR532" i="53" s="1"/>
  <c r="AU17" i="38"/>
  <c r="AT532" i="53" s="1"/>
  <c r="BA17" i="38"/>
  <c r="AZ532" i="53" s="1"/>
  <c r="BC17" i="38"/>
  <c r="BB532" i="53" s="1"/>
  <c r="A533" i="53"/>
  <c r="C5" i="39"/>
  <c r="B537" i="53" s="1"/>
  <c r="D5" i="39"/>
  <c r="C537" i="53" s="1"/>
  <c r="E5" i="39"/>
  <c r="D537" i="53" s="1"/>
  <c r="G5" i="39"/>
  <c r="F537" i="53" s="1"/>
  <c r="H5" i="39"/>
  <c r="G537" i="53" s="1"/>
  <c r="J5" i="39"/>
  <c r="I537" i="53" s="1"/>
  <c r="L5" i="39"/>
  <c r="K537" i="53" s="1"/>
  <c r="N5" i="39"/>
  <c r="M537" i="53" s="1"/>
  <c r="AB5" i="39"/>
  <c r="AA537" i="53" s="1"/>
  <c r="AD5" i="39"/>
  <c r="AC537" i="53" s="1"/>
  <c r="AE5" i="39"/>
  <c r="AD537" i="53" s="1"/>
  <c r="AF5" i="39"/>
  <c r="AE537" i="53" s="1"/>
  <c r="AH5" i="39"/>
  <c r="AG537" i="53" s="1"/>
  <c r="AI5" i="39"/>
  <c r="AH537" i="53" s="1"/>
  <c r="AK5" i="39"/>
  <c r="AJ537" i="53" s="1"/>
  <c r="AM5" i="39"/>
  <c r="AL537" i="53" s="1"/>
  <c r="BA5" i="39"/>
  <c r="AZ537" i="53" s="1"/>
  <c r="BC5" i="39"/>
  <c r="BB537" i="53" s="1"/>
  <c r="C538" i="53"/>
  <c r="D538" i="53" s="1"/>
  <c r="E538" i="53" s="1"/>
  <c r="F538" i="53" s="1"/>
  <c r="G538" i="53" s="1"/>
  <c r="H538" i="53" s="1"/>
  <c r="I538" i="53" s="1"/>
  <c r="J538" i="53" s="1"/>
  <c r="K538" i="53" s="1"/>
  <c r="L538" i="53" s="1"/>
  <c r="M538" i="53" s="1"/>
  <c r="N538" i="53" s="1"/>
  <c r="O538" i="53" s="1"/>
  <c r="P538" i="53" s="1"/>
  <c r="Q538" i="53" s="1"/>
  <c r="R538" i="53" s="1"/>
  <c r="S538" i="53" s="1"/>
  <c r="T538" i="53" s="1"/>
  <c r="U538" i="53" s="1"/>
  <c r="Y538" i="53" s="1"/>
  <c r="Z538" i="53" s="1"/>
  <c r="AA538" i="53" s="1"/>
  <c r="AD538" i="53"/>
  <c r="AE538" i="53" s="1"/>
  <c r="AF538" i="53" s="1"/>
  <c r="AG538" i="53" s="1"/>
  <c r="AH538" i="53" s="1"/>
  <c r="AI538" i="53" s="1"/>
  <c r="AJ538" i="53" s="1"/>
  <c r="AK538" i="53" s="1"/>
  <c r="AL538" i="53" s="1"/>
  <c r="AM538" i="53" s="1"/>
  <c r="AN538" i="53" s="1"/>
  <c r="AO538" i="53" s="1"/>
  <c r="AP538" i="53" s="1"/>
  <c r="AQ538" i="53" s="1"/>
  <c r="AR538" i="53" s="1"/>
  <c r="AS538" i="53" s="1"/>
  <c r="AT538" i="53" s="1"/>
  <c r="AU538" i="53" s="1"/>
  <c r="AV538" i="53" s="1"/>
  <c r="AZ538" i="53" s="1"/>
  <c r="BA538" i="53" s="1"/>
  <c r="BB538" i="53" s="1"/>
  <c r="C25" i="39"/>
  <c r="B539" i="53" s="1"/>
  <c r="D25" i="39"/>
  <c r="C539" i="53" s="1"/>
  <c r="E25" i="39"/>
  <c r="D539" i="53" s="1"/>
  <c r="G25" i="39"/>
  <c r="F539" i="53" s="1"/>
  <c r="H25" i="39"/>
  <c r="G539" i="53" s="1"/>
  <c r="J25" i="39"/>
  <c r="I539" i="53" s="1"/>
  <c r="K25" i="39"/>
  <c r="J539" i="53" s="1"/>
  <c r="L25" i="39"/>
  <c r="K539" i="53" s="1"/>
  <c r="M25" i="39"/>
  <c r="L539" i="53" s="1"/>
  <c r="N25" i="39"/>
  <c r="M539" i="53" s="1"/>
  <c r="AB25" i="39"/>
  <c r="AA539" i="53" s="1"/>
  <c r="A540" i="53"/>
  <c r="A556" i="53" s="1"/>
  <c r="C15" i="39"/>
  <c r="B540" i="53" s="1"/>
  <c r="D15" i="39"/>
  <c r="C540" i="53" s="1"/>
  <c r="E15" i="39"/>
  <c r="D540" i="53" s="1"/>
  <c r="F15" i="39"/>
  <c r="E540" i="53" s="1"/>
  <c r="G15" i="39"/>
  <c r="F540" i="53" s="1"/>
  <c r="H15" i="39"/>
  <c r="G540" i="53" s="1"/>
  <c r="I15" i="39"/>
  <c r="H540" i="53" s="1"/>
  <c r="J15" i="39"/>
  <c r="I540" i="53" s="1"/>
  <c r="K15" i="39"/>
  <c r="J540" i="53" s="1"/>
  <c r="L15" i="39"/>
  <c r="K540" i="53" s="1"/>
  <c r="M15" i="39"/>
  <c r="L540" i="53" s="1"/>
  <c r="N15" i="39"/>
  <c r="M540" i="53" s="1"/>
  <c r="AB15" i="39"/>
  <c r="AA540" i="53" s="1"/>
  <c r="A541" i="53"/>
  <c r="A557" i="53" s="1"/>
  <c r="C17" i="39"/>
  <c r="B541" i="53" s="1"/>
  <c r="D17" i="39"/>
  <c r="C541" i="53" s="1"/>
  <c r="E17" i="39"/>
  <c r="D541" i="53" s="1"/>
  <c r="F17" i="39"/>
  <c r="E541" i="53" s="1"/>
  <c r="G17" i="39"/>
  <c r="F541" i="53" s="1"/>
  <c r="H17" i="39"/>
  <c r="G541" i="53" s="1"/>
  <c r="I17" i="39"/>
  <c r="H541" i="53" s="1"/>
  <c r="J17" i="39"/>
  <c r="I541" i="53" s="1"/>
  <c r="K17" i="39"/>
  <c r="J541" i="53" s="1"/>
  <c r="L17" i="39"/>
  <c r="K541" i="53" s="1"/>
  <c r="M17" i="39"/>
  <c r="L541" i="53" s="1"/>
  <c r="N17" i="39"/>
  <c r="M541" i="53" s="1"/>
  <c r="AB17" i="39"/>
  <c r="AA541" i="53" s="1"/>
  <c r="C33" i="39"/>
  <c r="B542" i="53" s="1"/>
  <c r="D33" i="39"/>
  <c r="C542" i="53" s="1"/>
  <c r="E33" i="39"/>
  <c r="D542" i="53" s="1"/>
  <c r="F33" i="39"/>
  <c r="E542" i="53" s="1"/>
  <c r="G33" i="39"/>
  <c r="F542" i="53" s="1"/>
  <c r="H33" i="39"/>
  <c r="G542" i="53" s="1"/>
  <c r="I33" i="39"/>
  <c r="H542" i="53" s="1"/>
  <c r="J33" i="39"/>
  <c r="I542" i="53" s="1"/>
  <c r="K33" i="39"/>
  <c r="J542" i="53" s="1"/>
  <c r="L33" i="39"/>
  <c r="K542" i="53" s="1"/>
  <c r="N33" i="39"/>
  <c r="M542" i="53" s="1"/>
  <c r="AB33" i="39"/>
  <c r="AA542" i="53" s="1"/>
  <c r="A543" i="53"/>
  <c r="A559" i="53" s="1"/>
  <c r="C18" i="39"/>
  <c r="B543" i="53" s="1"/>
  <c r="D18" i="39"/>
  <c r="C543" i="53" s="1"/>
  <c r="E18" i="39"/>
  <c r="D543" i="53" s="1"/>
  <c r="F18" i="39"/>
  <c r="E543" i="53" s="1"/>
  <c r="G18" i="39"/>
  <c r="F543" i="53" s="1"/>
  <c r="H18" i="39"/>
  <c r="G543" i="53" s="1"/>
  <c r="I18" i="39"/>
  <c r="H543" i="53" s="1"/>
  <c r="J18" i="39"/>
  <c r="I543" i="53" s="1"/>
  <c r="K18" i="39"/>
  <c r="J543" i="53" s="1"/>
  <c r="L18" i="39"/>
  <c r="K543" i="53" s="1"/>
  <c r="M18" i="39"/>
  <c r="L543" i="53" s="1"/>
  <c r="N18" i="39"/>
  <c r="M543" i="53" s="1"/>
  <c r="AB18" i="39"/>
  <c r="AA543" i="53" s="1"/>
  <c r="A544" i="53"/>
  <c r="A560" i="53" s="1"/>
  <c r="C19" i="39"/>
  <c r="B544" i="53" s="1"/>
  <c r="D19" i="39"/>
  <c r="C544" i="53" s="1"/>
  <c r="E19" i="39"/>
  <c r="D544" i="53" s="1"/>
  <c r="F19" i="39"/>
  <c r="E544" i="53" s="1"/>
  <c r="G19" i="39"/>
  <c r="F544" i="53" s="1"/>
  <c r="H19" i="39"/>
  <c r="G544" i="53" s="1"/>
  <c r="I19" i="39"/>
  <c r="H544" i="53" s="1"/>
  <c r="J19" i="39"/>
  <c r="I544" i="53" s="1"/>
  <c r="K19" i="39"/>
  <c r="J544" i="53" s="1"/>
  <c r="L19" i="39"/>
  <c r="K544" i="53" s="1"/>
  <c r="M19" i="39"/>
  <c r="L544" i="53" s="1"/>
  <c r="N19" i="39"/>
  <c r="M544" i="53" s="1"/>
  <c r="AB19" i="39"/>
  <c r="AA544" i="53" s="1"/>
  <c r="A545" i="53"/>
  <c r="A561" i="53" s="1"/>
  <c r="C8" i="39"/>
  <c r="B545" i="53" s="1"/>
  <c r="D8" i="39"/>
  <c r="C545" i="53" s="1"/>
  <c r="E8" i="39"/>
  <c r="D545" i="53" s="1"/>
  <c r="F8" i="39"/>
  <c r="E545" i="53" s="1"/>
  <c r="G8" i="39"/>
  <c r="F545" i="53" s="1"/>
  <c r="H8" i="39"/>
  <c r="G545" i="53" s="1"/>
  <c r="I8" i="39"/>
  <c r="H545" i="53" s="1"/>
  <c r="J8" i="39"/>
  <c r="I545" i="53" s="1"/>
  <c r="K8" i="39"/>
  <c r="J545" i="53" s="1"/>
  <c r="L8" i="39"/>
  <c r="K545" i="53" s="1"/>
  <c r="M8" i="39"/>
  <c r="L545" i="53" s="1"/>
  <c r="N8" i="39"/>
  <c r="M545" i="53" s="1"/>
  <c r="AB8" i="39"/>
  <c r="AA545" i="53" s="1"/>
  <c r="A546" i="53"/>
  <c r="C21" i="39"/>
  <c r="B546" i="53" s="1"/>
  <c r="D21" i="39"/>
  <c r="C546" i="53" s="1"/>
  <c r="E21" i="39"/>
  <c r="D546" i="53" s="1"/>
  <c r="F21" i="39"/>
  <c r="E546" i="53" s="1"/>
  <c r="G21" i="39"/>
  <c r="F546" i="53" s="1"/>
  <c r="H21" i="39"/>
  <c r="G546" i="53" s="1"/>
  <c r="I21" i="39"/>
  <c r="H546" i="53" s="1"/>
  <c r="J21" i="39"/>
  <c r="I546" i="53" s="1"/>
  <c r="K21" i="39"/>
  <c r="J546" i="53" s="1"/>
  <c r="L21" i="39"/>
  <c r="K546" i="53" s="1"/>
  <c r="M21" i="39"/>
  <c r="L546" i="53" s="1"/>
  <c r="N21" i="39"/>
  <c r="M546" i="53" s="1"/>
  <c r="AB21" i="39"/>
  <c r="AA546" i="53" s="1"/>
  <c r="A547" i="53"/>
  <c r="A563" i="53" s="1"/>
  <c r="C22" i="39"/>
  <c r="B547" i="53" s="1"/>
  <c r="D22" i="39"/>
  <c r="C547" i="53" s="1"/>
  <c r="E22" i="39"/>
  <c r="D547" i="53" s="1"/>
  <c r="F22" i="39"/>
  <c r="E547" i="53" s="1"/>
  <c r="G22" i="39"/>
  <c r="F547" i="53" s="1"/>
  <c r="H22" i="39"/>
  <c r="G547" i="53" s="1"/>
  <c r="I22" i="39"/>
  <c r="H547" i="53" s="1"/>
  <c r="J22" i="39"/>
  <c r="I547" i="53" s="1"/>
  <c r="K22" i="39"/>
  <c r="J547" i="53" s="1"/>
  <c r="L22" i="39"/>
  <c r="K547" i="53" s="1"/>
  <c r="M22" i="39"/>
  <c r="L547" i="53" s="1"/>
  <c r="N22" i="39"/>
  <c r="M547" i="53" s="1"/>
  <c r="AB22" i="39"/>
  <c r="AA547" i="53" s="1"/>
  <c r="A555" i="53"/>
  <c r="AD25" i="39"/>
  <c r="AC555" i="53" s="1"/>
  <c r="AE25" i="39"/>
  <c r="AD555" i="53" s="1"/>
  <c r="AF25" i="39"/>
  <c r="AE555" i="53" s="1"/>
  <c r="AH25" i="39"/>
  <c r="AG555" i="53" s="1"/>
  <c r="AI25" i="39"/>
  <c r="AH555" i="53" s="1"/>
  <c r="AK25" i="39"/>
  <c r="AJ555" i="53" s="1"/>
  <c r="AL25" i="39"/>
  <c r="AK555" i="53" s="1"/>
  <c r="AM25" i="39"/>
  <c r="AL555" i="53" s="1"/>
  <c r="AN25" i="39"/>
  <c r="AM555" i="53" s="1"/>
  <c r="AO25" i="39"/>
  <c r="AN555" i="53" s="1"/>
  <c r="AP25" i="39"/>
  <c r="AO555" i="53" s="1"/>
  <c r="AR25" i="39"/>
  <c r="AQ555" i="53" s="1"/>
  <c r="AU25" i="39"/>
  <c r="AT555" i="53" s="1"/>
  <c r="BA25" i="39"/>
  <c r="AZ555" i="53" s="1"/>
  <c r="BC25" i="39"/>
  <c r="BB555" i="53" s="1"/>
  <c r="AD15" i="39"/>
  <c r="AC556" i="53" s="1"/>
  <c r="AE15" i="39"/>
  <c r="AD556" i="53" s="1"/>
  <c r="AF15" i="39"/>
  <c r="AE556" i="53" s="1"/>
  <c r="AG15" i="39"/>
  <c r="AF556" i="53" s="1"/>
  <c r="AH15" i="39"/>
  <c r="AG556" i="53" s="1"/>
  <c r="AI15" i="39"/>
  <c r="AH556" i="53" s="1"/>
  <c r="AJ15" i="39"/>
  <c r="AI556" i="53" s="1"/>
  <c r="AK15" i="39"/>
  <c r="AJ556" i="53" s="1"/>
  <c r="AL15" i="39"/>
  <c r="AK556" i="53" s="1"/>
  <c r="AM15" i="39"/>
  <c r="AL556" i="53" s="1"/>
  <c r="AN15" i="39"/>
  <c r="AM556" i="53" s="1"/>
  <c r="AO15" i="39"/>
  <c r="AN556" i="53" s="1"/>
  <c r="AP15" i="39"/>
  <c r="AO556" i="53" s="1"/>
  <c r="AQ15" i="39"/>
  <c r="AP556" i="53" s="1"/>
  <c r="AR15" i="39"/>
  <c r="AQ556" i="53" s="1"/>
  <c r="AS15" i="39"/>
  <c r="AR556" i="53" s="1"/>
  <c r="AU15" i="39"/>
  <c r="AT556" i="53" s="1"/>
  <c r="BA15" i="39"/>
  <c r="AZ556" i="53" s="1"/>
  <c r="BC15" i="39"/>
  <c r="BB556" i="53" s="1"/>
  <c r="AD17" i="39"/>
  <c r="AC557" i="53" s="1"/>
  <c r="AE17" i="39"/>
  <c r="AD557" i="53" s="1"/>
  <c r="AF17" i="39"/>
  <c r="AE557" i="53" s="1"/>
  <c r="AG17" i="39"/>
  <c r="AF557" i="53" s="1"/>
  <c r="AH17" i="39"/>
  <c r="AG557" i="53" s="1"/>
  <c r="AI17" i="39"/>
  <c r="AH557" i="53" s="1"/>
  <c r="AJ17" i="39"/>
  <c r="AI557" i="53" s="1"/>
  <c r="AK17" i="39"/>
  <c r="AJ557" i="53" s="1"/>
  <c r="AL17" i="39"/>
  <c r="AK557" i="53" s="1"/>
  <c r="AM17" i="39"/>
  <c r="AL557" i="53" s="1"/>
  <c r="AN17" i="39"/>
  <c r="AM557" i="53" s="1"/>
  <c r="AO17" i="39"/>
  <c r="AN557" i="53" s="1"/>
  <c r="AP17" i="39"/>
  <c r="AO557" i="53" s="1"/>
  <c r="AQ17" i="39"/>
  <c r="AP557" i="53" s="1"/>
  <c r="AR17" i="39"/>
  <c r="AQ557" i="53" s="1"/>
  <c r="AS17" i="39"/>
  <c r="AR557" i="53" s="1"/>
  <c r="AU17" i="39"/>
  <c r="AT557" i="53" s="1"/>
  <c r="BA17" i="39"/>
  <c r="AZ557" i="53" s="1"/>
  <c r="BC17" i="39"/>
  <c r="BB557" i="53" s="1"/>
  <c r="A558" i="53"/>
  <c r="AD33" i="39"/>
  <c r="AC558" i="53" s="1"/>
  <c r="AE33" i="39"/>
  <c r="AD558" i="53" s="1"/>
  <c r="AF33" i="39"/>
  <c r="AE558" i="53" s="1"/>
  <c r="AG33" i="39"/>
  <c r="AF558" i="53" s="1"/>
  <c r="AH33" i="39"/>
  <c r="AG558" i="53" s="1"/>
  <c r="AI33" i="39"/>
  <c r="AH558" i="53" s="1"/>
  <c r="AJ33" i="39"/>
  <c r="AI558" i="53" s="1"/>
  <c r="AK33" i="39"/>
  <c r="AJ558" i="53" s="1"/>
  <c r="AL33" i="39"/>
  <c r="AK558" i="53" s="1"/>
  <c r="AM33" i="39"/>
  <c r="AL558" i="53" s="1"/>
  <c r="AO33" i="39"/>
  <c r="AN558" i="53" s="1"/>
  <c r="AP33" i="39"/>
  <c r="AO558" i="53" s="1"/>
  <c r="AQ33" i="39"/>
  <c r="AP558" i="53" s="1"/>
  <c r="AR33" i="39"/>
  <c r="AQ558" i="53" s="1"/>
  <c r="AS33" i="39"/>
  <c r="AR558" i="53" s="1"/>
  <c r="AU33" i="39"/>
  <c r="AT558" i="53" s="1"/>
  <c r="BA33" i="39"/>
  <c r="AZ558" i="53" s="1"/>
  <c r="BC33" i="39"/>
  <c r="BB558" i="53" s="1"/>
  <c r="AD18" i="39"/>
  <c r="AC559" i="53" s="1"/>
  <c r="AE18" i="39"/>
  <c r="AD559" i="53" s="1"/>
  <c r="AF18" i="39"/>
  <c r="AE559" i="53" s="1"/>
  <c r="AG18" i="39"/>
  <c r="AF559" i="53" s="1"/>
  <c r="AH18" i="39"/>
  <c r="AG559" i="53" s="1"/>
  <c r="AI18" i="39"/>
  <c r="AH559" i="53" s="1"/>
  <c r="AJ18" i="39"/>
  <c r="AI559" i="53" s="1"/>
  <c r="AK18" i="39"/>
  <c r="AJ559" i="53" s="1"/>
  <c r="AL18" i="39"/>
  <c r="AK559" i="53" s="1"/>
  <c r="AM18" i="39"/>
  <c r="AL559" i="53" s="1"/>
  <c r="AN18" i="39"/>
  <c r="AM559" i="53" s="1"/>
  <c r="AO18" i="39"/>
  <c r="AN559" i="53" s="1"/>
  <c r="AP18" i="39"/>
  <c r="AO559" i="53" s="1"/>
  <c r="AQ18" i="39"/>
  <c r="AP559" i="53" s="1"/>
  <c r="AR18" i="39"/>
  <c r="AQ559" i="53" s="1"/>
  <c r="AS18" i="39"/>
  <c r="AR559" i="53" s="1"/>
  <c r="AU18" i="39"/>
  <c r="AT559" i="53" s="1"/>
  <c r="BA18" i="39"/>
  <c r="AZ559" i="53" s="1"/>
  <c r="BC18" i="39"/>
  <c r="BB559" i="53" s="1"/>
  <c r="AD19" i="39"/>
  <c r="AC560" i="53" s="1"/>
  <c r="AE19" i="39"/>
  <c r="AD560" i="53" s="1"/>
  <c r="AF19" i="39"/>
  <c r="AE560" i="53" s="1"/>
  <c r="AG19" i="39"/>
  <c r="AF560" i="53" s="1"/>
  <c r="AH19" i="39"/>
  <c r="AG560" i="53" s="1"/>
  <c r="AI19" i="39"/>
  <c r="AH560" i="53" s="1"/>
  <c r="AJ19" i="39"/>
  <c r="AI560" i="53" s="1"/>
  <c r="AK19" i="39"/>
  <c r="AJ560" i="53" s="1"/>
  <c r="AL19" i="39"/>
  <c r="AK560" i="53" s="1"/>
  <c r="AM19" i="39"/>
  <c r="AL560" i="53" s="1"/>
  <c r="AN19" i="39"/>
  <c r="AM560" i="53" s="1"/>
  <c r="AO19" i="39"/>
  <c r="AN560" i="53" s="1"/>
  <c r="AP19" i="39"/>
  <c r="AO560" i="53" s="1"/>
  <c r="AQ19" i="39"/>
  <c r="AP560" i="53" s="1"/>
  <c r="AR19" i="39"/>
  <c r="AQ560" i="53" s="1"/>
  <c r="AS19" i="39"/>
  <c r="AR560" i="53" s="1"/>
  <c r="AU19" i="39"/>
  <c r="AT560" i="53" s="1"/>
  <c r="BA19" i="39"/>
  <c r="AZ560" i="53" s="1"/>
  <c r="BC19" i="39"/>
  <c r="BB560" i="53" s="1"/>
  <c r="AD8" i="39"/>
  <c r="AC561" i="53" s="1"/>
  <c r="AE8" i="39"/>
  <c r="AD561" i="53" s="1"/>
  <c r="AF8" i="39"/>
  <c r="AE561" i="53" s="1"/>
  <c r="AG8" i="39"/>
  <c r="AF561" i="53" s="1"/>
  <c r="AH8" i="39"/>
  <c r="AG561" i="53" s="1"/>
  <c r="AI8" i="39"/>
  <c r="AH561" i="53" s="1"/>
  <c r="AJ8" i="39"/>
  <c r="AI561" i="53" s="1"/>
  <c r="AK8" i="39"/>
  <c r="AJ561" i="53" s="1"/>
  <c r="AL8" i="39"/>
  <c r="AK561" i="53" s="1"/>
  <c r="AM8" i="39"/>
  <c r="AL561" i="53" s="1"/>
  <c r="AN8" i="39"/>
  <c r="AM561" i="53" s="1"/>
  <c r="AO8" i="39"/>
  <c r="AN561" i="53" s="1"/>
  <c r="AP8" i="39"/>
  <c r="AO561" i="53" s="1"/>
  <c r="AQ8" i="39"/>
  <c r="AP561" i="53" s="1"/>
  <c r="AR8" i="39"/>
  <c r="AQ561" i="53" s="1"/>
  <c r="AS8" i="39"/>
  <c r="AR561" i="53" s="1"/>
  <c r="AU8" i="39"/>
  <c r="AT561" i="53" s="1"/>
  <c r="BA8" i="39"/>
  <c r="AZ561" i="53" s="1"/>
  <c r="BC8" i="39"/>
  <c r="BB561" i="53" s="1"/>
  <c r="A562" i="53"/>
  <c r="AD21" i="39"/>
  <c r="AC562" i="53" s="1"/>
  <c r="AE21" i="39"/>
  <c r="AD562" i="53" s="1"/>
  <c r="AF21" i="39"/>
  <c r="AE562" i="53" s="1"/>
  <c r="AG21" i="39"/>
  <c r="AF562" i="53" s="1"/>
  <c r="AH21" i="39"/>
  <c r="AG562" i="53" s="1"/>
  <c r="AI21" i="39"/>
  <c r="AH562" i="53" s="1"/>
  <c r="AJ21" i="39"/>
  <c r="AI562" i="53" s="1"/>
  <c r="AK21" i="39"/>
  <c r="AJ562" i="53" s="1"/>
  <c r="AL21" i="39"/>
  <c r="AK562" i="53" s="1"/>
  <c r="AM21" i="39"/>
  <c r="AL562" i="53" s="1"/>
  <c r="AN21" i="39"/>
  <c r="AM562" i="53" s="1"/>
  <c r="AO21" i="39"/>
  <c r="AN562" i="53" s="1"/>
  <c r="AP21" i="39"/>
  <c r="AO562" i="53" s="1"/>
  <c r="AQ21" i="39"/>
  <c r="AP562" i="53" s="1"/>
  <c r="AR21" i="39"/>
  <c r="AQ562" i="53" s="1"/>
  <c r="AS21" i="39"/>
  <c r="AR562" i="53" s="1"/>
  <c r="AU21" i="39"/>
  <c r="AT562" i="53" s="1"/>
  <c r="BA21" i="39"/>
  <c r="AZ562" i="53" s="1"/>
  <c r="BC21" i="39"/>
  <c r="BB562" i="53" s="1"/>
  <c r="AD22" i="39"/>
  <c r="AC563" i="53" s="1"/>
  <c r="AE22" i="39"/>
  <c r="AD563" i="53" s="1"/>
  <c r="AF22" i="39"/>
  <c r="AE563" i="53" s="1"/>
  <c r="AG22" i="39"/>
  <c r="AF563" i="53" s="1"/>
  <c r="AH22" i="39"/>
  <c r="AG563" i="53" s="1"/>
  <c r="AI22" i="39"/>
  <c r="AH563" i="53" s="1"/>
  <c r="AJ22" i="39"/>
  <c r="AI563" i="53" s="1"/>
  <c r="AK22" i="39"/>
  <c r="AJ563" i="53" s="1"/>
  <c r="AL22" i="39"/>
  <c r="AK563" i="53" s="1"/>
  <c r="AM22" i="39"/>
  <c r="AL563" i="53" s="1"/>
  <c r="AN22" i="39"/>
  <c r="AM563" i="53" s="1"/>
  <c r="AO22" i="39"/>
  <c r="AN563" i="53" s="1"/>
  <c r="AP22" i="39"/>
  <c r="AO563" i="53" s="1"/>
  <c r="AQ22" i="39"/>
  <c r="AP563" i="53" s="1"/>
  <c r="AR22" i="39"/>
  <c r="AQ563" i="53" s="1"/>
  <c r="AS22" i="39"/>
  <c r="AR563" i="53" s="1"/>
  <c r="AU22" i="39"/>
  <c r="AT563" i="53" s="1"/>
  <c r="BA22" i="39"/>
  <c r="AZ563" i="53" s="1"/>
  <c r="BC22" i="39"/>
  <c r="BB563" i="53" s="1"/>
  <c r="A564" i="53"/>
  <c r="AD5" i="37"/>
  <c r="AC568" i="53" s="1"/>
  <c r="AE5" i="37"/>
  <c r="AD568" i="53" s="1"/>
  <c r="AF5" i="37"/>
  <c r="AE568" i="53" s="1"/>
  <c r="AG5" i="37"/>
  <c r="AF568" i="53" s="1"/>
  <c r="AH5" i="37"/>
  <c r="AG568" i="53" s="1"/>
  <c r="AI5" i="37"/>
  <c r="AH568" i="53" s="1"/>
  <c r="AJ5" i="37"/>
  <c r="AI568" i="53" s="1"/>
  <c r="AK5" i="37"/>
  <c r="AJ568" i="53" s="1"/>
  <c r="AL5" i="37"/>
  <c r="AK568" i="53" s="1"/>
  <c r="AM5" i="37"/>
  <c r="AL568" i="53" s="1"/>
  <c r="AN5" i="37"/>
  <c r="AM568" i="53" s="1"/>
  <c r="AO5" i="37"/>
  <c r="AN568" i="53" s="1"/>
  <c r="AP5" i="37"/>
  <c r="AO568" i="53" s="1"/>
  <c r="AQ5" i="37"/>
  <c r="AP568" i="53" s="1"/>
  <c r="AR5" i="37"/>
  <c r="AQ568" i="53" s="1"/>
  <c r="AS5" i="37"/>
  <c r="AR568" i="53" s="1"/>
  <c r="AU5" i="37"/>
  <c r="AT568" i="53" s="1"/>
  <c r="BA5" i="37"/>
  <c r="AZ568" i="53" s="1"/>
  <c r="BC5" i="37"/>
  <c r="BB568" i="53" s="1"/>
  <c r="C569" i="53"/>
  <c r="D569" i="53" s="1"/>
  <c r="E569" i="53" s="1"/>
  <c r="F569" i="53" s="1"/>
  <c r="G569" i="53" s="1"/>
  <c r="H569" i="53" s="1"/>
  <c r="I569" i="53" s="1"/>
  <c r="J569" i="53" s="1"/>
  <c r="K569" i="53" s="1"/>
  <c r="L569" i="53" s="1"/>
  <c r="M569" i="53" s="1"/>
  <c r="N569" i="53" s="1"/>
  <c r="O569" i="53" s="1"/>
  <c r="P569" i="53" s="1"/>
  <c r="Q569" i="53" s="1"/>
  <c r="R569" i="53" s="1"/>
  <c r="S569" i="53" s="1"/>
  <c r="T569" i="53" s="1"/>
  <c r="U569" i="53" s="1"/>
  <c r="Y569" i="53" s="1"/>
  <c r="Z569" i="53" s="1"/>
  <c r="AA569" i="53" s="1"/>
  <c r="AD569" i="53"/>
  <c r="AE569" i="53" s="1"/>
  <c r="AF569" i="53" s="1"/>
  <c r="AG569" i="53" s="1"/>
  <c r="AH569" i="53" s="1"/>
  <c r="AI569" i="53" s="1"/>
  <c r="AJ569" i="53" s="1"/>
  <c r="AK569" i="53" s="1"/>
  <c r="AL569" i="53" s="1"/>
  <c r="AM569" i="53" s="1"/>
  <c r="AN569" i="53" s="1"/>
  <c r="AO569" i="53" s="1"/>
  <c r="AP569" i="53" s="1"/>
  <c r="AQ569" i="53" s="1"/>
  <c r="AR569" i="53" s="1"/>
  <c r="AS569" i="53" s="1"/>
  <c r="AT569" i="53" s="1"/>
  <c r="AU569" i="53" s="1"/>
  <c r="AV569" i="53" s="1"/>
  <c r="AZ569" i="53" s="1"/>
  <c r="BA569" i="53" s="1"/>
  <c r="BB569" i="53" s="1"/>
  <c r="A571" i="53"/>
  <c r="A580" i="53" s="1"/>
  <c r="C10" i="37"/>
  <c r="B571" i="53" s="1"/>
  <c r="A572" i="53"/>
  <c r="A581" i="53" s="1"/>
  <c r="H13" i="37"/>
  <c r="G572" i="53" s="1"/>
  <c r="A573" i="53"/>
  <c r="A582" i="53" s="1"/>
  <c r="K14" i="37"/>
  <c r="J573" i="53" s="1"/>
  <c r="A574" i="53"/>
  <c r="A583" i="53" s="1"/>
  <c r="V15" i="37"/>
  <c r="U574" i="53" s="1"/>
  <c r="A579" i="53"/>
  <c r="AD17" i="37"/>
  <c r="AC579" i="53" s="1"/>
  <c r="AE17" i="37"/>
  <c r="AD579" i="53" s="1"/>
  <c r="AF17" i="37"/>
  <c r="AE579" i="53" s="1"/>
  <c r="AG17" i="37"/>
  <c r="AF579" i="53" s="1"/>
  <c r="AH17" i="37"/>
  <c r="AG579" i="53" s="1"/>
  <c r="AI17" i="37"/>
  <c r="AH579" i="53" s="1"/>
  <c r="AJ17" i="37"/>
  <c r="AI579" i="53" s="1"/>
  <c r="AK17" i="37"/>
  <c r="AJ579" i="53" s="1"/>
  <c r="AL17" i="37"/>
  <c r="AK579" i="53" s="1"/>
  <c r="AM17" i="37"/>
  <c r="AL579" i="53" s="1"/>
  <c r="AN17" i="37"/>
  <c r="AM579" i="53" s="1"/>
  <c r="AO17" i="37"/>
  <c r="AN579" i="53" s="1"/>
  <c r="AQ17" i="37"/>
  <c r="AP579" i="53" s="1"/>
  <c r="AR17" i="37"/>
  <c r="AQ579" i="53" s="1"/>
  <c r="AS17" i="37"/>
  <c r="AR579" i="53" s="1"/>
  <c r="AU17" i="37"/>
  <c r="AT579" i="53" s="1"/>
  <c r="BA17" i="37"/>
  <c r="AZ579" i="53" s="1"/>
  <c r="BC17" i="37"/>
  <c r="BB579" i="53" s="1"/>
  <c r="AD10" i="37"/>
  <c r="AC580" i="53" s="1"/>
  <c r="AE10" i="37"/>
  <c r="AD580" i="53" s="1"/>
  <c r="AF10" i="37"/>
  <c r="AE580" i="53" s="1"/>
  <c r="AG10" i="37"/>
  <c r="AF580" i="53" s="1"/>
  <c r="AH10" i="37"/>
  <c r="AG580" i="53" s="1"/>
  <c r="AI10" i="37"/>
  <c r="AH580" i="53" s="1"/>
  <c r="AJ10" i="37"/>
  <c r="AI580" i="53" s="1"/>
  <c r="AK10" i="37"/>
  <c r="AJ580" i="53" s="1"/>
  <c r="AL10" i="37"/>
  <c r="AK580" i="53" s="1"/>
  <c r="AM10" i="37"/>
  <c r="AL580" i="53" s="1"/>
  <c r="AN10" i="37"/>
  <c r="AM580" i="53" s="1"/>
  <c r="AO10" i="37"/>
  <c r="AN580" i="53" s="1"/>
  <c r="AP10" i="37"/>
  <c r="AO580" i="53" s="1"/>
  <c r="AQ10" i="37"/>
  <c r="AP580" i="53" s="1"/>
  <c r="AR10" i="37"/>
  <c r="AQ580" i="53" s="1"/>
  <c r="AS10" i="37"/>
  <c r="AR580" i="53" s="1"/>
  <c r="AU10" i="37"/>
  <c r="AT580" i="53" s="1"/>
  <c r="BA10" i="37"/>
  <c r="AZ580" i="53" s="1"/>
  <c r="BC10" i="37"/>
  <c r="BB580" i="53" s="1"/>
  <c r="AD13" i="37"/>
  <c r="AC581" i="53" s="1"/>
  <c r="AE13" i="37"/>
  <c r="AD581" i="53" s="1"/>
  <c r="AF13" i="37"/>
  <c r="AE581" i="53" s="1"/>
  <c r="AG13" i="37"/>
  <c r="AF581" i="53" s="1"/>
  <c r="AH13" i="37"/>
  <c r="AG581" i="53" s="1"/>
  <c r="AI13" i="37"/>
  <c r="AH581" i="53" s="1"/>
  <c r="AJ13" i="37"/>
  <c r="AI581" i="53" s="1"/>
  <c r="AK13" i="37"/>
  <c r="AJ581" i="53" s="1"/>
  <c r="AL13" i="37"/>
  <c r="AK581" i="53" s="1"/>
  <c r="AM13" i="37"/>
  <c r="AL581" i="53" s="1"/>
  <c r="AN13" i="37"/>
  <c r="AM581" i="53" s="1"/>
  <c r="AO13" i="37"/>
  <c r="AN581" i="53" s="1"/>
  <c r="AP13" i="37"/>
  <c r="AO581" i="53" s="1"/>
  <c r="AQ13" i="37"/>
  <c r="AP581" i="53" s="1"/>
  <c r="BH581" i="53" s="1"/>
  <c r="AR13" i="37"/>
  <c r="AQ581" i="53" s="1"/>
  <c r="BI581" i="53" s="1"/>
  <c r="AS13" i="37"/>
  <c r="AR581" i="53" s="1"/>
  <c r="AU13" i="37"/>
  <c r="AT581" i="53" s="1"/>
  <c r="BL581" i="53" s="1"/>
  <c r="BA13" i="37"/>
  <c r="AZ581" i="53" s="1"/>
  <c r="BC13" i="37"/>
  <c r="BB581" i="53" s="1"/>
  <c r="AD14" i="37"/>
  <c r="AC582" i="53" s="1"/>
  <c r="AE14" i="37"/>
  <c r="AD582" i="53" s="1"/>
  <c r="AF14" i="37"/>
  <c r="AE582" i="53" s="1"/>
  <c r="AG14" i="37"/>
  <c r="AF582" i="53" s="1"/>
  <c r="AH14" i="37"/>
  <c r="AG582" i="53" s="1"/>
  <c r="AI14" i="37"/>
  <c r="AH582" i="53" s="1"/>
  <c r="AJ14" i="37"/>
  <c r="AI582" i="53" s="1"/>
  <c r="AK14" i="37"/>
  <c r="AJ582" i="53" s="1"/>
  <c r="AL14" i="37"/>
  <c r="AK582" i="53" s="1"/>
  <c r="AM14" i="37"/>
  <c r="AL582" i="53" s="1"/>
  <c r="AN14" i="37"/>
  <c r="AM582" i="53" s="1"/>
  <c r="AO14" i="37"/>
  <c r="AN582" i="53" s="1"/>
  <c r="AP14" i="37"/>
  <c r="AO582" i="53" s="1"/>
  <c r="AQ14" i="37"/>
  <c r="AP582" i="53" s="1"/>
  <c r="AR14" i="37"/>
  <c r="AQ582" i="53" s="1"/>
  <c r="AS14" i="37"/>
  <c r="AR582" i="53" s="1"/>
  <c r="AU14" i="37"/>
  <c r="AT582" i="53" s="1"/>
  <c r="BA14" i="37"/>
  <c r="AZ582" i="53" s="1"/>
  <c r="BC14" i="37"/>
  <c r="BB582" i="53" s="1"/>
  <c r="AD15" i="37"/>
  <c r="AC583" i="53" s="1"/>
  <c r="AE15" i="37"/>
  <c r="AD583" i="53" s="1"/>
  <c r="AF15" i="37"/>
  <c r="AE583" i="53" s="1"/>
  <c r="AG15" i="37"/>
  <c r="AF583" i="53" s="1"/>
  <c r="AH15" i="37"/>
  <c r="AG583" i="53" s="1"/>
  <c r="AI15" i="37"/>
  <c r="AH583" i="53" s="1"/>
  <c r="AJ15" i="37"/>
  <c r="AI583" i="53" s="1"/>
  <c r="AK15" i="37"/>
  <c r="AJ583" i="53" s="1"/>
  <c r="AL15" i="37"/>
  <c r="AK583" i="53" s="1"/>
  <c r="AM15" i="37"/>
  <c r="AL583" i="53" s="1"/>
  <c r="AN15" i="37"/>
  <c r="AM583" i="53" s="1"/>
  <c r="AO15" i="37"/>
  <c r="AN583" i="53" s="1"/>
  <c r="AP15" i="37"/>
  <c r="AO583" i="53" s="1"/>
  <c r="AQ15" i="37"/>
  <c r="AP583" i="53" s="1"/>
  <c r="AR15" i="37"/>
  <c r="AQ583" i="53" s="1"/>
  <c r="AS15" i="37"/>
  <c r="AR583" i="53" s="1"/>
  <c r="AU15" i="37"/>
  <c r="AT583" i="53" s="1"/>
  <c r="BA15" i="37"/>
  <c r="AZ583" i="53" s="1"/>
  <c r="BC15" i="37"/>
  <c r="BB583" i="53" s="1"/>
  <c r="A584" i="53"/>
  <c r="AD5" i="36"/>
  <c r="AC588" i="53" s="1"/>
  <c r="AE5" i="36"/>
  <c r="AD588" i="53" s="1"/>
  <c r="AF5" i="36"/>
  <c r="AE588" i="53" s="1"/>
  <c r="AG5" i="36"/>
  <c r="AF588" i="53" s="1"/>
  <c r="AH5" i="36"/>
  <c r="AG588" i="53" s="1"/>
  <c r="AI5" i="36"/>
  <c r="AH588" i="53" s="1"/>
  <c r="AJ5" i="36"/>
  <c r="AI588" i="53" s="1"/>
  <c r="AK5" i="36"/>
  <c r="AJ588" i="53" s="1"/>
  <c r="BA5" i="36"/>
  <c r="AZ588" i="53" s="1"/>
  <c r="BC5" i="36"/>
  <c r="BB588" i="53" s="1"/>
  <c r="C589" i="53"/>
  <c r="D589" i="53" s="1"/>
  <c r="E589" i="53" s="1"/>
  <c r="F589" i="53" s="1"/>
  <c r="G589" i="53" s="1"/>
  <c r="H589" i="53" s="1"/>
  <c r="I589" i="53" s="1"/>
  <c r="J589" i="53" s="1"/>
  <c r="K589" i="53" s="1"/>
  <c r="L589" i="53" s="1"/>
  <c r="M589" i="53" s="1"/>
  <c r="N589" i="53" s="1"/>
  <c r="O589" i="53" s="1"/>
  <c r="P589" i="53" s="1"/>
  <c r="Q589" i="53" s="1"/>
  <c r="R589" i="53" s="1"/>
  <c r="S589" i="53" s="1"/>
  <c r="T589" i="53" s="1"/>
  <c r="U589" i="53" s="1"/>
  <c r="Y589" i="53" s="1"/>
  <c r="Z589" i="53" s="1"/>
  <c r="AA589" i="53" s="1"/>
  <c r="AD589" i="53"/>
  <c r="AE589" i="53" s="1"/>
  <c r="AF589" i="53" s="1"/>
  <c r="AG589" i="53" s="1"/>
  <c r="AH589" i="53" s="1"/>
  <c r="AI589" i="53" s="1"/>
  <c r="AJ589" i="53" s="1"/>
  <c r="AK589" i="53" s="1"/>
  <c r="AL589" i="53" s="1"/>
  <c r="AM589" i="53" s="1"/>
  <c r="AN589" i="53" s="1"/>
  <c r="AO589" i="53" s="1"/>
  <c r="AP589" i="53" s="1"/>
  <c r="AQ589" i="53" s="1"/>
  <c r="AR589" i="53" s="1"/>
  <c r="AS589" i="53" s="1"/>
  <c r="AT589" i="53" s="1"/>
  <c r="AU589" i="53" s="1"/>
  <c r="AV589" i="53" s="1"/>
  <c r="AZ589" i="53" s="1"/>
  <c r="BA589" i="53" s="1"/>
  <c r="BB589" i="53" s="1"/>
  <c r="A591" i="53"/>
  <c r="A603" i="53" s="1"/>
  <c r="A592" i="53"/>
  <c r="A604" i="53" s="1"/>
  <c r="A594" i="53"/>
  <c r="A606" i="53" s="1"/>
  <c r="A595" i="53"/>
  <c r="A607" i="53" s="1"/>
  <c r="A596" i="53"/>
  <c r="A608" i="53" s="1"/>
  <c r="A602" i="53"/>
  <c r="AD27" i="36"/>
  <c r="AC602" i="53" s="1"/>
  <c r="AE27" i="36"/>
  <c r="AD602" i="53" s="1"/>
  <c r="AF27" i="36"/>
  <c r="AE602" i="53" s="1"/>
  <c r="AG27" i="36"/>
  <c r="AF602" i="53" s="1"/>
  <c r="AH27" i="36"/>
  <c r="AG602" i="53" s="1"/>
  <c r="AI27" i="36"/>
  <c r="AH602" i="53" s="1"/>
  <c r="AJ27" i="36"/>
  <c r="AI602" i="53" s="1"/>
  <c r="AK27" i="36"/>
  <c r="AJ602" i="53" s="1"/>
  <c r="AL27" i="36"/>
  <c r="AK602" i="53" s="1"/>
  <c r="AM27" i="36"/>
  <c r="AL602" i="53" s="1"/>
  <c r="AN27" i="36"/>
  <c r="AM602" i="53" s="1"/>
  <c r="AO27" i="36"/>
  <c r="AN602" i="53" s="1"/>
  <c r="AP27" i="36"/>
  <c r="AO602" i="53" s="1"/>
  <c r="AQ27" i="36"/>
  <c r="AP602" i="53" s="1"/>
  <c r="AR27" i="36"/>
  <c r="AQ602" i="53" s="1"/>
  <c r="AS27" i="36"/>
  <c r="AR602" i="53" s="1"/>
  <c r="AU27" i="36"/>
  <c r="AT602" i="53" s="1"/>
  <c r="BA27" i="36"/>
  <c r="AZ602" i="53" s="1"/>
  <c r="BC27" i="36"/>
  <c r="BB602" i="53" s="1"/>
  <c r="AD17" i="36"/>
  <c r="AC603" i="53" s="1"/>
  <c r="AE17" i="36"/>
  <c r="AD603" i="53" s="1"/>
  <c r="AF17" i="36"/>
  <c r="AE603" i="53" s="1"/>
  <c r="AG17" i="36"/>
  <c r="AF603" i="53" s="1"/>
  <c r="AH17" i="36"/>
  <c r="AG603" i="53" s="1"/>
  <c r="AI17" i="36"/>
  <c r="AH603" i="53" s="1"/>
  <c r="AJ17" i="36"/>
  <c r="AI603" i="53" s="1"/>
  <c r="AK17" i="36"/>
  <c r="AJ603" i="53" s="1"/>
  <c r="AL17" i="36"/>
  <c r="AK603" i="53" s="1"/>
  <c r="AM17" i="36"/>
  <c r="AL603" i="53" s="1"/>
  <c r="AN17" i="36"/>
  <c r="AM603" i="53" s="1"/>
  <c r="AO17" i="36"/>
  <c r="AN603" i="53" s="1"/>
  <c r="AP17" i="36"/>
  <c r="AO603" i="53" s="1"/>
  <c r="AQ17" i="36"/>
  <c r="AP603" i="53" s="1"/>
  <c r="AR17" i="36"/>
  <c r="AQ603" i="53" s="1"/>
  <c r="AS17" i="36"/>
  <c r="AR603" i="53" s="1"/>
  <c r="AU17" i="36"/>
  <c r="AT603" i="53" s="1"/>
  <c r="BA17" i="36"/>
  <c r="AZ603" i="53" s="1"/>
  <c r="BC17" i="36"/>
  <c r="BB603" i="53" s="1"/>
  <c r="AD19" i="36"/>
  <c r="AC604" i="53" s="1"/>
  <c r="AE19" i="36"/>
  <c r="AD604" i="53" s="1"/>
  <c r="AF19" i="36"/>
  <c r="AE604" i="53" s="1"/>
  <c r="AG19" i="36"/>
  <c r="AF604" i="53" s="1"/>
  <c r="AH19" i="36"/>
  <c r="AG604" i="53" s="1"/>
  <c r="AI19" i="36"/>
  <c r="AH604" i="53" s="1"/>
  <c r="AJ19" i="36"/>
  <c r="AI604" i="53" s="1"/>
  <c r="AK19" i="36"/>
  <c r="AJ604" i="53" s="1"/>
  <c r="AL19" i="36"/>
  <c r="AK604" i="53" s="1"/>
  <c r="AM19" i="36"/>
  <c r="AL604" i="53" s="1"/>
  <c r="AN19" i="36"/>
  <c r="AM604" i="53" s="1"/>
  <c r="AO19" i="36"/>
  <c r="AN604" i="53" s="1"/>
  <c r="AP19" i="36"/>
  <c r="AO604" i="53" s="1"/>
  <c r="AQ19" i="36"/>
  <c r="AP604" i="53" s="1"/>
  <c r="AR19" i="36"/>
  <c r="AQ604" i="53" s="1"/>
  <c r="AS19" i="36"/>
  <c r="AR604" i="53" s="1"/>
  <c r="AU19" i="36"/>
  <c r="AT604" i="53" s="1"/>
  <c r="BA19" i="36"/>
  <c r="AZ604" i="53" s="1"/>
  <c r="BC19" i="36"/>
  <c r="BB604" i="53" s="1"/>
  <c r="A605" i="53"/>
  <c r="AD32" i="36"/>
  <c r="AC605" i="53" s="1"/>
  <c r="AE32" i="36"/>
  <c r="AD605" i="53" s="1"/>
  <c r="AF32" i="36"/>
  <c r="AE605" i="53" s="1"/>
  <c r="AG32" i="36"/>
  <c r="AF605" i="53" s="1"/>
  <c r="AH32" i="36"/>
  <c r="AG605" i="53" s="1"/>
  <c r="AI32" i="36"/>
  <c r="AH605" i="53" s="1"/>
  <c r="AJ32" i="36"/>
  <c r="AI605" i="53" s="1"/>
  <c r="AK32" i="36"/>
  <c r="AJ605" i="53" s="1"/>
  <c r="BA32" i="36"/>
  <c r="AZ605" i="53" s="1"/>
  <c r="BC32" i="36"/>
  <c r="BB605" i="53" s="1"/>
  <c r="AD22" i="36"/>
  <c r="AC606" i="53" s="1"/>
  <c r="AE22" i="36"/>
  <c r="AD606" i="53" s="1"/>
  <c r="AF22" i="36"/>
  <c r="AE606" i="53" s="1"/>
  <c r="AG22" i="36"/>
  <c r="AF606" i="53" s="1"/>
  <c r="AH22" i="36"/>
  <c r="AG606" i="53" s="1"/>
  <c r="AI22" i="36"/>
  <c r="AH606" i="53" s="1"/>
  <c r="AJ22" i="36"/>
  <c r="AI606" i="53" s="1"/>
  <c r="AK22" i="36"/>
  <c r="AJ606" i="53" s="1"/>
  <c r="AL22" i="36"/>
  <c r="AK606" i="53" s="1"/>
  <c r="AM22" i="36"/>
  <c r="AL606" i="53" s="1"/>
  <c r="AN22" i="36"/>
  <c r="AM606" i="53" s="1"/>
  <c r="AO22" i="36"/>
  <c r="AN606" i="53" s="1"/>
  <c r="AP22" i="36"/>
  <c r="AO606" i="53" s="1"/>
  <c r="AQ22" i="36"/>
  <c r="AP606" i="53" s="1"/>
  <c r="AR22" i="36"/>
  <c r="AQ606" i="53" s="1"/>
  <c r="AS22" i="36"/>
  <c r="AR606" i="53" s="1"/>
  <c r="AU22" i="36"/>
  <c r="AT606" i="53" s="1"/>
  <c r="BA22" i="36"/>
  <c r="AZ606" i="53" s="1"/>
  <c r="BC22" i="36"/>
  <c r="BB606" i="53" s="1"/>
  <c r="AD23" i="36"/>
  <c r="AC607" i="53" s="1"/>
  <c r="AE23" i="36"/>
  <c r="AD607" i="53" s="1"/>
  <c r="AF23" i="36"/>
  <c r="AE607" i="53" s="1"/>
  <c r="AG23" i="36"/>
  <c r="AF607" i="53" s="1"/>
  <c r="AH23" i="36"/>
  <c r="AG607" i="53" s="1"/>
  <c r="AI23" i="36"/>
  <c r="AH607" i="53" s="1"/>
  <c r="AJ23" i="36"/>
  <c r="AI607" i="53" s="1"/>
  <c r="AK23" i="36"/>
  <c r="AJ607" i="53" s="1"/>
  <c r="AL23" i="36"/>
  <c r="AK607" i="53" s="1"/>
  <c r="AM23" i="36"/>
  <c r="AL607" i="53" s="1"/>
  <c r="AN23" i="36"/>
  <c r="AM607" i="53" s="1"/>
  <c r="AO23" i="36"/>
  <c r="AN607" i="53" s="1"/>
  <c r="AP23" i="36"/>
  <c r="AO607" i="53" s="1"/>
  <c r="AQ23" i="36"/>
  <c r="AP607" i="53" s="1"/>
  <c r="AR23" i="36"/>
  <c r="AQ607" i="53" s="1"/>
  <c r="AS23" i="36"/>
  <c r="AR607" i="53" s="1"/>
  <c r="AU23" i="36"/>
  <c r="AT607" i="53" s="1"/>
  <c r="BA23" i="36"/>
  <c r="AZ607" i="53" s="1"/>
  <c r="BC23" i="36"/>
  <c r="BB607" i="53" s="1"/>
  <c r="AD13" i="36"/>
  <c r="AC608" i="53" s="1"/>
  <c r="AE13" i="36"/>
  <c r="AD608" i="53" s="1"/>
  <c r="AF13" i="36"/>
  <c r="AE608" i="53" s="1"/>
  <c r="AG13" i="36"/>
  <c r="AF608" i="53" s="1"/>
  <c r="AH13" i="36"/>
  <c r="AG608" i="53" s="1"/>
  <c r="AI13" i="36"/>
  <c r="AH608" i="53" s="1"/>
  <c r="AJ13" i="36"/>
  <c r="AI608" i="53" s="1"/>
  <c r="AK13" i="36"/>
  <c r="AJ608" i="53" s="1"/>
  <c r="AL13" i="36"/>
  <c r="AK608" i="53" s="1"/>
  <c r="AM13" i="36"/>
  <c r="AL608" i="53" s="1"/>
  <c r="AN13" i="36"/>
  <c r="AM608" i="53" s="1"/>
  <c r="AO13" i="36"/>
  <c r="AN608" i="53" s="1"/>
  <c r="AP13" i="36"/>
  <c r="AO608" i="53" s="1"/>
  <c r="AQ13" i="36"/>
  <c r="AP608" i="53" s="1"/>
  <c r="AR13" i="36"/>
  <c r="AQ608" i="53" s="1"/>
  <c r="AS13" i="36"/>
  <c r="AR608" i="53" s="1"/>
  <c r="AU13" i="36"/>
  <c r="AT608" i="53" s="1"/>
  <c r="BA13" i="36"/>
  <c r="AZ608" i="53" s="1"/>
  <c r="BC13" i="36"/>
  <c r="BB608" i="53" s="1"/>
  <c r="A609" i="53"/>
  <c r="C5" i="35"/>
  <c r="B613" i="53" s="1"/>
  <c r="D5" i="35"/>
  <c r="C613" i="53" s="1"/>
  <c r="E5" i="35"/>
  <c r="D613" i="53" s="1"/>
  <c r="F5" i="35"/>
  <c r="E613" i="53" s="1"/>
  <c r="G5" i="35"/>
  <c r="F613" i="53" s="1"/>
  <c r="H5" i="35"/>
  <c r="G613" i="53" s="1"/>
  <c r="I5" i="35"/>
  <c r="H613" i="53" s="1"/>
  <c r="J5" i="35"/>
  <c r="I613" i="53" s="1"/>
  <c r="K5" i="35"/>
  <c r="J613" i="53" s="1"/>
  <c r="L5" i="35"/>
  <c r="K613" i="53" s="1"/>
  <c r="M5" i="35"/>
  <c r="L613" i="53" s="1"/>
  <c r="N5" i="35"/>
  <c r="M613" i="53" s="1"/>
  <c r="O5" i="35"/>
  <c r="N613" i="53" s="1"/>
  <c r="P5" i="35"/>
  <c r="O613" i="53" s="1"/>
  <c r="Q5" i="35"/>
  <c r="P613" i="53" s="1"/>
  <c r="R5" i="35"/>
  <c r="Q613" i="53" s="1"/>
  <c r="T5" i="35"/>
  <c r="S613" i="53" s="1"/>
  <c r="AB5" i="35"/>
  <c r="AA613" i="53" s="1"/>
  <c r="AG5" i="35"/>
  <c r="AF613" i="53" s="1"/>
  <c r="AH5" i="35"/>
  <c r="AG613" i="53" s="1"/>
  <c r="AI5" i="35"/>
  <c r="AH613" i="53" s="1"/>
  <c r="AJ5" i="35"/>
  <c r="AI613" i="53" s="1"/>
  <c r="AK5" i="35"/>
  <c r="AJ613" i="53" s="1"/>
  <c r="AL5" i="35"/>
  <c r="AK613" i="53" s="1"/>
  <c r="AM5" i="35"/>
  <c r="AL613" i="53" s="1"/>
  <c r="AN5" i="35"/>
  <c r="AM613" i="53" s="1"/>
  <c r="AO5" i="35"/>
  <c r="AN613" i="53" s="1"/>
  <c r="AP5" i="35"/>
  <c r="AO613" i="53" s="1"/>
  <c r="AQ5" i="35"/>
  <c r="AP613" i="53" s="1"/>
  <c r="AR5" i="35"/>
  <c r="AQ613" i="53" s="1"/>
  <c r="AS5" i="35"/>
  <c r="AR613" i="53" s="1"/>
  <c r="AU5" i="35"/>
  <c r="AT613" i="53" s="1"/>
  <c r="BA5" i="35"/>
  <c r="AZ613" i="53" s="1"/>
  <c r="BC5" i="35"/>
  <c r="BB613" i="53" s="1"/>
  <c r="C614" i="53"/>
  <c r="D614" i="53" s="1"/>
  <c r="E614" i="53" s="1"/>
  <c r="F614" i="53" s="1"/>
  <c r="G614" i="53" s="1"/>
  <c r="H614" i="53" s="1"/>
  <c r="I614" i="53" s="1"/>
  <c r="J614" i="53" s="1"/>
  <c r="K614" i="53" s="1"/>
  <c r="L614" i="53" s="1"/>
  <c r="M614" i="53" s="1"/>
  <c r="N614" i="53" s="1"/>
  <c r="O614" i="53" s="1"/>
  <c r="P614" i="53" s="1"/>
  <c r="Q614" i="53" s="1"/>
  <c r="R614" i="53" s="1"/>
  <c r="S614" i="53" s="1"/>
  <c r="T614" i="53" s="1"/>
  <c r="U614" i="53" s="1"/>
  <c r="Y614" i="53" s="1"/>
  <c r="Z614" i="53" s="1"/>
  <c r="AA614" i="53" s="1"/>
  <c r="AD614" i="53"/>
  <c r="AE614" i="53" s="1"/>
  <c r="AF614" i="53" s="1"/>
  <c r="AG614" i="53" s="1"/>
  <c r="AH614" i="53" s="1"/>
  <c r="AI614" i="53" s="1"/>
  <c r="AJ614" i="53" s="1"/>
  <c r="AK614" i="53" s="1"/>
  <c r="AL614" i="53" s="1"/>
  <c r="AM614" i="53" s="1"/>
  <c r="AN614" i="53" s="1"/>
  <c r="AO614" i="53" s="1"/>
  <c r="AP614" i="53" s="1"/>
  <c r="AQ614" i="53" s="1"/>
  <c r="AR614" i="53" s="1"/>
  <c r="AS614" i="53" s="1"/>
  <c r="AT614" i="53" s="1"/>
  <c r="AU614" i="53" s="1"/>
  <c r="AV614" i="53" s="1"/>
  <c r="AZ614" i="53" s="1"/>
  <c r="BA614" i="53" s="1"/>
  <c r="BB614" i="53" s="1"/>
  <c r="C29" i="35"/>
  <c r="B615" i="53" s="1"/>
  <c r="D29" i="35"/>
  <c r="C615" i="53" s="1"/>
  <c r="E29" i="35"/>
  <c r="D615" i="53" s="1"/>
  <c r="F29" i="35"/>
  <c r="E615" i="53" s="1"/>
  <c r="G29" i="35"/>
  <c r="F615" i="53" s="1"/>
  <c r="H29" i="35"/>
  <c r="G615" i="53" s="1"/>
  <c r="I29" i="35"/>
  <c r="J29" i="35"/>
  <c r="I615" i="53" s="1"/>
  <c r="K29" i="35"/>
  <c r="J615" i="53" s="1"/>
  <c r="L29" i="35"/>
  <c r="K615" i="53" s="1"/>
  <c r="M29" i="35"/>
  <c r="L615" i="53" s="1"/>
  <c r="N29" i="35"/>
  <c r="M615" i="53" s="1"/>
  <c r="O29" i="35"/>
  <c r="N615" i="53" s="1"/>
  <c r="P29" i="35"/>
  <c r="O615" i="53" s="1"/>
  <c r="BH615" i="53" s="1"/>
  <c r="Q29" i="35"/>
  <c r="P615" i="53" s="1"/>
  <c r="R29" i="35"/>
  <c r="Q615" i="53" s="1"/>
  <c r="T29" i="35"/>
  <c r="S615" i="53" s="1"/>
  <c r="AB29" i="35"/>
  <c r="AA615" i="53" s="1"/>
  <c r="A616" i="53"/>
  <c r="A631" i="53" s="1"/>
  <c r="C19" i="35"/>
  <c r="B616" i="53" s="1"/>
  <c r="D19" i="35"/>
  <c r="C616" i="53" s="1"/>
  <c r="E19" i="35"/>
  <c r="D616" i="53" s="1"/>
  <c r="F19" i="35"/>
  <c r="E616" i="53" s="1"/>
  <c r="G19" i="35"/>
  <c r="F616" i="53" s="1"/>
  <c r="H19" i="35"/>
  <c r="G616" i="53" s="1"/>
  <c r="I19" i="35"/>
  <c r="H616" i="53" s="1"/>
  <c r="J19" i="35"/>
  <c r="I616" i="53" s="1"/>
  <c r="K19" i="35"/>
  <c r="J616" i="53" s="1"/>
  <c r="L19" i="35"/>
  <c r="K616" i="53" s="1"/>
  <c r="M19" i="35"/>
  <c r="L616" i="53" s="1"/>
  <c r="N19" i="35"/>
  <c r="M616" i="53" s="1"/>
  <c r="O19" i="35"/>
  <c r="N616" i="53" s="1"/>
  <c r="P19" i="35"/>
  <c r="O616" i="53" s="1"/>
  <c r="Q19" i="35"/>
  <c r="P616" i="53" s="1"/>
  <c r="R19" i="35"/>
  <c r="Q616" i="53" s="1"/>
  <c r="T19" i="35"/>
  <c r="S616" i="53" s="1"/>
  <c r="BL616" i="53" s="1"/>
  <c r="AB19" i="35"/>
  <c r="AA616" i="53" s="1"/>
  <c r="A617" i="53"/>
  <c r="A632" i="53" s="1"/>
  <c r="C47" i="35"/>
  <c r="B617" i="53" s="1"/>
  <c r="D47" i="35"/>
  <c r="C617" i="53" s="1"/>
  <c r="E47" i="35"/>
  <c r="D617" i="53" s="1"/>
  <c r="F47" i="35"/>
  <c r="E617" i="53" s="1"/>
  <c r="G47" i="35"/>
  <c r="F617" i="53" s="1"/>
  <c r="H47" i="35"/>
  <c r="G617" i="53" s="1"/>
  <c r="I47" i="35"/>
  <c r="H617" i="53" s="1"/>
  <c r="J47" i="35"/>
  <c r="I617" i="53" s="1"/>
  <c r="K47" i="35"/>
  <c r="J617" i="53" s="1"/>
  <c r="L47" i="35"/>
  <c r="K617" i="53" s="1"/>
  <c r="M47" i="35"/>
  <c r="L617" i="53" s="1"/>
  <c r="N47" i="35"/>
  <c r="M617" i="53" s="1"/>
  <c r="O47" i="35"/>
  <c r="N617" i="53" s="1"/>
  <c r="P47" i="35"/>
  <c r="O617" i="53" s="1"/>
  <c r="Q47" i="35"/>
  <c r="P617" i="53" s="1"/>
  <c r="R47" i="35"/>
  <c r="Q617" i="53" s="1"/>
  <c r="T47" i="35"/>
  <c r="S617" i="53" s="1"/>
  <c r="AB47" i="35"/>
  <c r="AA617" i="53" s="1"/>
  <c r="A618" i="53"/>
  <c r="A633" i="53" s="1"/>
  <c r="C20" i="35"/>
  <c r="B618" i="53" s="1"/>
  <c r="D20" i="35"/>
  <c r="C618" i="53" s="1"/>
  <c r="E20" i="35"/>
  <c r="D618" i="53" s="1"/>
  <c r="F20" i="35"/>
  <c r="E618" i="53" s="1"/>
  <c r="G20" i="35"/>
  <c r="F618" i="53" s="1"/>
  <c r="H20" i="35"/>
  <c r="G618" i="53" s="1"/>
  <c r="I20" i="35"/>
  <c r="H618" i="53" s="1"/>
  <c r="J20" i="35"/>
  <c r="I618" i="53" s="1"/>
  <c r="K20" i="35"/>
  <c r="J618" i="53" s="1"/>
  <c r="L20" i="35"/>
  <c r="K618" i="53" s="1"/>
  <c r="M20" i="35"/>
  <c r="L618" i="53" s="1"/>
  <c r="N20" i="35"/>
  <c r="M618" i="53" s="1"/>
  <c r="O20" i="35"/>
  <c r="N618" i="53" s="1"/>
  <c r="P20" i="35"/>
  <c r="O618" i="53" s="1"/>
  <c r="BH618" i="53" s="1"/>
  <c r="Q20" i="35"/>
  <c r="P618" i="53" s="1"/>
  <c r="R20" i="35"/>
  <c r="Q618" i="53" s="1"/>
  <c r="BJ618" i="53" s="1"/>
  <c r="T20" i="35"/>
  <c r="S618" i="53" s="1"/>
  <c r="BL618" i="53" s="1"/>
  <c r="AB20" i="35"/>
  <c r="AA618" i="53" s="1"/>
  <c r="A619" i="53"/>
  <c r="A634" i="53" s="1"/>
  <c r="C21" i="35"/>
  <c r="B619" i="53" s="1"/>
  <c r="D21" i="35"/>
  <c r="C619" i="53" s="1"/>
  <c r="E21" i="35"/>
  <c r="D619" i="53" s="1"/>
  <c r="F21" i="35"/>
  <c r="E619" i="53" s="1"/>
  <c r="G21" i="35"/>
  <c r="F619" i="53" s="1"/>
  <c r="H21" i="35"/>
  <c r="G619" i="53" s="1"/>
  <c r="I21" i="35"/>
  <c r="H619" i="53" s="1"/>
  <c r="J21" i="35"/>
  <c r="I619" i="53" s="1"/>
  <c r="K21" i="35"/>
  <c r="J619" i="53" s="1"/>
  <c r="L21" i="35"/>
  <c r="K619" i="53" s="1"/>
  <c r="M21" i="35"/>
  <c r="L619" i="53" s="1"/>
  <c r="N21" i="35"/>
  <c r="M619" i="53" s="1"/>
  <c r="O21" i="35"/>
  <c r="N619" i="53" s="1"/>
  <c r="P21" i="35"/>
  <c r="O619" i="53" s="1"/>
  <c r="Q21" i="35"/>
  <c r="P619" i="53" s="1"/>
  <c r="R21" i="35"/>
  <c r="Q619" i="53" s="1"/>
  <c r="BJ619" i="53" s="1"/>
  <c r="T21" i="35"/>
  <c r="S619" i="53" s="1"/>
  <c r="AB21" i="35"/>
  <c r="AA619" i="53" s="1"/>
  <c r="C32" i="35"/>
  <c r="B620" i="53" s="1"/>
  <c r="D32" i="35"/>
  <c r="C620" i="53" s="1"/>
  <c r="E32" i="35"/>
  <c r="D620" i="53" s="1"/>
  <c r="F32" i="35"/>
  <c r="E620" i="53" s="1"/>
  <c r="G32" i="35"/>
  <c r="F620" i="53" s="1"/>
  <c r="H32" i="35"/>
  <c r="G620" i="53" s="1"/>
  <c r="I32" i="35"/>
  <c r="H620" i="53" s="1"/>
  <c r="J32" i="35"/>
  <c r="I620" i="53" s="1"/>
  <c r="K32" i="35"/>
  <c r="J620" i="53" s="1"/>
  <c r="L32" i="35"/>
  <c r="K620" i="53" s="1"/>
  <c r="M32" i="35"/>
  <c r="L620" i="53" s="1"/>
  <c r="N32" i="35"/>
  <c r="M620" i="53" s="1"/>
  <c r="O32" i="35"/>
  <c r="N620" i="53" s="1"/>
  <c r="P32" i="35"/>
  <c r="O620" i="53" s="1"/>
  <c r="Q32" i="35"/>
  <c r="P620" i="53" s="1"/>
  <c r="R32" i="35"/>
  <c r="Q620" i="53" s="1"/>
  <c r="T32" i="35"/>
  <c r="S620" i="53" s="1"/>
  <c r="AB32" i="35"/>
  <c r="AA620" i="53" s="1"/>
  <c r="A621" i="53"/>
  <c r="A636" i="53" s="1"/>
  <c r="C24" i="35"/>
  <c r="B621" i="53" s="1"/>
  <c r="D24" i="35"/>
  <c r="C621" i="53" s="1"/>
  <c r="E24" i="35"/>
  <c r="D621" i="53" s="1"/>
  <c r="F24" i="35"/>
  <c r="E621" i="53" s="1"/>
  <c r="G24" i="35"/>
  <c r="F621" i="53" s="1"/>
  <c r="H24" i="35"/>
  <c r="G621" i="53" s="1"/>
  <c r="I24" i="35"/>
  <c r="H621" i="53" s="1"/>
  <c r="J24" i="35"/>
  <c r="I621" i="53" s="1"/>
  <c r="K24" i="35"/>
  <c r="J621" i="53" s="1"/>
  <c r="L24" i="35"/>
  <c r="K621" i="53" s="1"/>
  <c r="M24" i="35"/>
  <c r="L621" i="53" s="1"/>
  <c r="N24" i="35"/>
  <c r="M621" i="53" s="1"/>
  <c r="O24" i="35"/>
  <c r="N621" i="53" s="1"/>
  <c r="P24" i="35"/>
  <c r="O621" i="53" s="1"/>
  <c r="BH621" i="53" s="1"/>
  <c r="Q24" i="35"/>
  <c r="P621" i="53" s="1"/>
  <c r="R24" i="35"/>
  <c r="Q621" i="53" s="1"/>
  <c r="BJ621" i="53" s="1"/>
  <c r="T24" i="35"/>
  <c r="S621" i="53" s="1"/>
  <c r="AB24" i="35"/>
  <c r="AA621" i="53" s="1"/>
  <c r="A622" i="53"/>
  <c r="A637" i="53" s="1"/>
  <c r="C25" i="35"/>
  <c r="B622" i="53" s="1"/>
  <c r="D25" i="35"/>
  <c r="C622" i="53" s="1"/>
  <c r="E25" i="35"/>
  <c r="D622" i="53" s="1"/>
  <c r="F25" i="35"/>
  <c r="E622" i="53" s="1"/>
  <c r="G25" i="35"/>
  <c r="F622" i="53" s="1"/>
  <c r="H25" i="35"/>
  <c r="G622" i="53" s="1"/>
  <c r="I25" i="35"/>
  <c r="H622" i="53" s="1"/>
  <c r="J25" i="35"/>
  <c r="I622" i="53" s="1"/>
  <c r="K25" i="35"/>
  <c r="J622" i="53" s="1"/>
  <c r="L25" i="35"/>
  <c r="K622" i="53" s="1"/>
  <c r="M25" i="35"/>
  <c r="L622" i="53" s="1"/>
  <c r="N25" i="35"/>
  <c r="M622" i="53" s="1"/>
  <c r="O25" i="35"/>
  <c r="N622" i="53" s="1"/>
  <c r="P25" i="35"/>
  <c r="O622" i="53" s="1"/>
  <c r="Q25" i="35"/>
  <c r="P622" i="53" s="1"/>
  <c r="R25" i="35"/>
  <c r="Q622" i="53" s="1"/>
  <c r="BJ622" i="53" s="1"/>
  <c r="T25" i="35"/>
  <c r="S622" i="53" s="1"/>
  <c r="AB25" i="35"/>
  <c r="AA622" i="53" s="1"/>
  <c r="A623" i="53"/>
  <c r="A638" i="53" s="1"/>
  <c r="C27" i="35"/>
  <c r="B623" i="53" s="1"/>
  <c r="D27" i="35"/>
  <c r="C623" i="53" s="1"/>
  <c r="E27" i="35"/>
  <c r="D623" i="53" s="1"/>
  <c r="F27" i="35"/>
  <c r="E623" i="53" s="1"/>
  <c r="G27" i="35"/>
  <c r="F623" i="53" s="1"/>
  <c r="H27" i="35"/>
  <c r="G623" i="53" s="1"/>
  <c r="I27" i="35"/>
  <c r="H623" i="53" s="1"/>
  <c r="J27" i="35"/>
  <c r="I623" i="53" s="1"/>
  <c r="K27" i="35"/>
  <c r="J623" i="53" s="1"/>
  <c r="L27" i="35"/>
  <c r="K623" i="53" s="1"/>
  <c r="M27" i="35"/>
  <c r="L623" i="53" s="1"/>
  <c r="N27" i="35"/>
  <c r="M623" i="53" s="1"/>
  <c r="O27" i="35"/>
  <c r="N623" i="53" s="1"/>
  <c r="P27" i="35"/>
  <c r="O623" i="53" s="1"/>
  <c r="Q27" i="35"/>
  <c r="P623" i="53" s="1"/>
  <c r="R27" i="35"/>
  <c r="Q623" i="53" s="1"/>
  <c r="T27" i="35"/>
  <c r="S623" i="53" s="1"/>
  <c r="AB27" i="35"/>
  <c r="AA623" i="53" s="1"/>
  <c r="A630" i="53"/>
  <c r="AG29" i="35"/>
  <c r="AF630" i="53" s="1"/>
  <c r="AH29" i="35"/>
  <c r="AG630" i="53" s="1"/>
  <c r="AI29" i="35"/>
  <c r="AH630" i="53" s="1"/>
  <c r="AJ29" i="35"/>
  <c r="AI630" i="53" s="1"/>
  <c r="AK29" i="35"/>
  <c r="AJ630" i="53" s="1"/>
  <c r="AL29" i="35"/>
  <c r="AK630" i="53" s="1"/>
  <c r="AM29" i="35"/>
  <c r="AL630" i="53" s="1"/>
  <c r="AN29" i="35"/>
  <c r="AM630" i="53" s="1"/>
  <c r="AO29" i="35"/>
  <c r="AN630" i="53" s="1"/>
  <c r="AP29" i="35"/>
  <c r="AO630" i="53" s="1"/>
  <c r="AQ29" i="35"/>
  <c r="AP630" i="53" s="1"/>
  <c r="AR29" i="35"/>
  <c r="AQ630" i="53" s="1"/>
  <c r="BI630" i="53" s="1"/>
  <c r="AS29" i="35"/>
  <c r="AR630" i="53" s="1"/>
  <c r="AU29" i="35"/>
  <c r="AT630" i="53" s="1"/>
  <c r="BA29" i="35"/>
  <c r="AZ630" i="53" s="1"/>
  <c r="BC29" i="35"/>
  <c r="BB630" i="53" s="1"/>
  <c r="AG19" i="35"/>
  <c r="AF631" i="53" s="1"/>
  <c r="AH19" i="35"/>
  <c r="AG631" i="53" s="1"/>
  <c r="AI19" i="35"/>
  <c r="AH631" i="53" s="1"/>
  <c r="AJ19" i="35"/>
  <c r="AI631" i="53" s="1"/>
  <c r="AK19" i="35"/>
  <c r="AJ631" i="53" s="1"/>
  <c r="AL19" i="35"/>
  <c r="AK631" i="53" s="1"/>
  <c r="AM19" i="35"/>
  <c r="AL631" i="53" s="1"/>
  <c r="AN19" i="35"/>
  <c r="AM631" i="53" s="1"/>
  <c r="AO19" i="35"/>
  <c r="AN631" i="53" s="1"/>
  <c r="AP19" i="35"/>
  <c r="AO631" i="53" s="1"/>
  <c r="AQ19" i="35"/>
  <c r="AP631" i="53" s="1"/>
  <c r="AR19" i="35"/>
  <c r="AQ631" i="53" s="1"/>
  <c r="BI631" i="53" s="1"/>
  <c r="AS19" i="35"/>
  <c r="AR631" i="53" s="1"/>
  <c r="AU19" i="35"/>
  <c r="AT631" i="53" s="1"/>
  <c r="BA19" i="35"/>
  <c r="AZ631" i="53" s="1"/>
  <c r="BC19" i="35"/>
  <c r="BB631" i="53" s="1"/>
  <c r="AG47" i="35"/>
  <c r="AF632" i="53" s="1"/>
  <c r="AH47" i="35"/>
  <c r="AG632" i="53" s="1"/>
  <c r="AI47" i="35"/>
  <c r="AH632" i="53" s="1"/>
  <c r="AJ47" i="35"/>
  <c r="AI632" i="53" s="1"/>
  <c r="AK47" i="35"/>
  <c r="AJ632" i="53" s="1"/>
  <c r="AL47" i="35"/>
  <c r="AK632" i="53" s="1"/>
  <c r="AM47" i="35"/>
  <c r="AL632" i="53" s="1"/>
  <c r="AN47" i="35"/>
  <c r="AM632" i="53" s="1"/>
  <c r="AO47" i="35"/>
  <c r="AN632" i="53" s="1"/>
  <c r="AP47" i="35"/>
  <c r="AO632" i="53" s="1"/>
  <c r="AQ47" i="35"/>
  <c r="AP632" i="53" s="1"/>
  <c r="AR47" i="35"/>
  <c r="AQ632" i="53" s="1"/>
  <c r="BI632" i="53" s="1"/>
  <c r="AS47" i="35"/>
  <c r="AR632" i="53" s="1"/>
  <c r="AU47" i="35"/>
  <c r="AT632" i="53" s="1"/>
  <c r="BA47" i="35"/>
  <c r="AZ632" i="53" s="1"/>
  <c r="BC47" i="35"/>
  <c r="BB632" i="53" s="1"/>
  <c r="AG20" i="35"/>
  <c r="AF633" i="53" s="1"/>
  <c r="AH20" i="35"/>
  <c r="AG633" i="53" s="1"/>
  <c r="AI20" i="35"/>
  <c r="AH633" i="53" s="1"/>
  <c r="AJ20" i="35"/>
  <c r="AI633" i="53" s="1"/>
  <c r="AK20" i="35"/>
  <c r="AJ633" i="53" s="1"/>
  <c r="AL20" i="35"/>
  <c r="AK633" i="53" s="1"/>
  <c r="AM20" i="35"/>
  <c r="AL633" i="53" s="1"/>
  <c r="AN20" i="35"/>
  <c r="AM633" i="53" s="1"/>
  <c r="AO20" i="35"/>
  <c r="AN633" i="53" s="1"/>
  <c r="AP20" i="35"/>
  <c r="AO633" i="53" s="1"/>
  <c r="AQ20" i="35"/>
  <c r="AP633" i="53" s="1"/>
  <c r="AR20" i="35"/>
  <c r="AQ633" i="53" s="1"/>
  <c r="AS20" i="35"/>
  <c r="AR633" i="53" s="1"/>
  <c r="AU20" i="35"/>
  <c r="AT633" i="53" s="1"/>
  <c r="BA20" i="35"/>
  <c r="AZ633" i="53" s="1"/>
  <c r="BC20" i="35"/>
  <c r="BB633" i="53" s="1"/>
  <c r="AG21" i="35"/>
  <c r="AF634" i="53" s="1"/>
  <c r="AH21" i="35"/>
  <c r="AG634" i="53" s="1"/>
  <c r="AI21" i="35"/>
  <c r="AH634" i="53" s="1"/>
  <c r="AJ21" i="35"/>
  <c r="AI634" i="53" s="1"/>
  <c r="AK21" i="35"/>
  <c r="AJ634" i="53" s="1"/>
  <c r="AL21" i="35"/>
  <c r="AK634" i="53" s="1"/>
  <c r="AM21" i="35"/>
  <c r="AL634" i="53" s="1"/>
  <c r="AN21" i="35"/>
  <c r="AM634" i="53" s="1"/>
  <c r="AO21" i="35"/>
  <c r="AN634" i="53" s="1"/>
  <c r="AP21" i="35"/>
  <c r="AO634" i="53" s="1"/>
  <c r="AQ21" i="35"/>
  <c r="AP634" i="53" s="1"/>
  <c r="AR21" i="35"/>
  <c r="AQ634" i="53" s="1"/>
  <c r="BI634" i="53" s="1"/>
  <c r="AS21" i="35"/>
  <c r="AR634" i="53" s="1"/>
  <c r="AU21" i="35"/>
  <c r="AT634" i="53" s="1"/>
  <c r="BA21" i="35"/>
  <c r="AZ634" i="53" s="1"/>
  <c r="BC21" i="35"/>
  <c r="BB634" i="53" s="1"/>
  <c r="A635" i="53"/>
  <c r="AG32" i="35"/>
  <c r="AF635" i="53" s="1"/>
  <c r="AH32" i="35"/>
  <c r="AG635" i="53" s="1"/>
  <c r="AI32" i="35"/>
  <c r="AH635" i="53" s="1"/>
  <c r="AJ32" i="35"/>
  <c r="AI635" i="53" s="1"/>
  <c r="AK32" i="35"/>
  <c r="AJ635" i="53" s="1"/>
  <c r="AL32" i="35"/>
  <c r="AK635" i="53" s="1"/>
  <c r="AM32" i="35"/>
  <c r="AL635" i="53" s="1"/>
  <c r="AN32" i="35"/>
  <c r="AM635" i="53" s="1"/>
  <c r="AO32" i="35"/>
  <c r="AN635" i="53" s="1"/>
  <c r="AP32" i="35"/>
  <c r="AO635" i="53" s="1"/>
  <c r="AQ32" i="35"/>
  <c r="AP635" i="53" s="1"/>
  <c r="BH635" i="53" s="1"/>
  <c r="AR32" i="35"/>
  <c r="AQ635" i="53" s="1"/>
  <c r="AS32" i="35"/>
  <c r="AR635" i="53" s="1"/>
  <c r="BJ635" i="53" s="1"/>
  <c r="AU32" i="35"/>
  <c r="AT635" i="53" s="1"/>
  <c r="BL635" i="53" s="1"/>
  <c r="BA32" i="35"/>
  <c r="AZ635" i="53" s="1"/>
  <c r="BC32" i="35"/>
  <c r="BB635" i="53" s="1"/>
  <c r="AG24" i="35"/>
  <c r="AF636" i="53" s="1"/>
  <c r="AH24" i="35"/>
  <c r="AG636" i="53" s="1"/>
  <c r="AI24" i="35"/>
  <c r="AH636" i="53" s="1"/>
  <c r="AJ24" i="35"/>
  <c r="AI636" i="53" s="1"/>
  <c r="AK24" i="35"/>
  <c r="AJ636" i="53" s="1"/>
  <c r="AL24" i="35"/>
  <c r="AK636" i="53" s="1"/>
  <c r="AM24" i="35"/>
  <c r="AL636" i="53" s="1"/>
  <c r="AN24" i="35"/>
  <c r="AM636" i="53" s="1"/>
  <c r="AO24" i="35"/>
  <c r="AN636" i="53" s="1"/>
  <c r="AP24" i="35"/>
  <c r="AO636" i="53" s="1"/>
  <c r="AQ24" i="35"/>
  <c r="AP636" i="53" s="1"/>
  <c r="AR24" i="35"/>
  <c r="AQ636" i="53" s="1"/>
  <c r="AS24" i="35"/>
  <c r="AR636" i="53" s="1"/>
  <c r="AU24" i="35"/>
  <c r="AT636" i="53" s="1"/>
  <c r="BA24" i="35"/>
  <c r="AZ636" i="53" s="1"/>
  <c r="BC24" i="35"/>
  <c r="BB636" i="53" s="1"/>
  <c r="AG25" i="35"/>
  <c r="AF637" i="53" s="1"/>
  <c r="AH25" i="35"/>
  <c r="AG637" i="53" s="1"/>
  <c r="AI25" i="35"/>
  <c r="AH637" i="53" s="1"/>
  <c r="AJ25" i="35"/>
  <c r="AI637" i="53" s="1"/>
  <c r="AK25" i="35"/>
  <c r="AJ637" i="53" s="1"/>
  <c r="AL25" i="35"/>
  <c r="AK637" i="53" s="1"/>
  <c r="AM25" i="35"/>
  <c r="AL637" i="53" s="1"/>
  <c r="AN25" i="35"/>
  <c r="AM637" i="53" s="1"/>
  <c r="AO25" i="35"/>
  <c r="AN637" i="53" s="1"/>
  <c r="AP25" i="35"/>
  <c r="AO637" i="53" s="1"/>
  <c r="AQ25" i="35"/>
  <c r="AP637" i="53" s="1"/>
  <c r="AR25" i="35"/>
  <c r="AQ637" i="53" s="1"/>
  <c r="AS25" i="35"/>
  <c r="AR637" i="53" s="1"/>
  <c r="AU25" i="35"/>
  <c r="AT637" i="53" s="1"/>
  <c r="BL637" i="53" s="1"/>
  <c r="BA25" i="35"/>
  <c r="AZ637" i="53" s="1"/>
  <c r="BC25" i="35"/>
  <c r="BB637" i="53" s="1"/>
  <c r="AG27" i="35"/>
  <c r="AF638" i="53" s="1"/>
  <c r="AH27" i="35"/>
  <c r="AG638" i="53" s="1"/>
  <c r="AI27" i="35"/>
  <c r="AH638" i="53" s="1"/>
  <c r="AJ27" i="35"/>
  <c r="AI638" i="53" s="1"/>
  <c r="AK27" i="35"/>
  <c r="AJ638" i="53" s="1"/>
  <c r="AL27" i="35"/>
  <c r="AK638" i="53" s="1"/>
  <c r="AM27" i="35"/>
  <c r="AL638" i="53" s="1"/>
  <c r="AN27" i="35"/>
  <c r="AM638" i="53" s="1"/>
  <c r="AO27" i="35"/>
  <c r="AN638" i="53" s="1"/>
  <c r="AP27" i="35"/>
  <c r="AO638" i="53" s="1"/>
  <c r="AQ27" i="35"/>
  <c r="AP638" i="53" s="1"/>
  <c r="AR27" i="35"/>
  <c r="AQ638" i="53" s="1"/>
  <c r="AS27" i="35"/>
  <c r="AR638" i="53" s="1"/>
  <c r="AU27" i="35"/>
  <c r="AT638" i="53" s="1"/>
  <c r="BL638" i="53" s="1"/>
  <c r="BA27" i="35"/>
  <c r="AZ638" i="53" s="1"/>
  <c r="BC27" i="35"/>
  <c r="BB638" i="53" s="1"/>
  <c r="A639" i="53"/>
  <c r="B643" i="53"/>
  <c r="C643" i="53"/>
  <c r="D643" i="53"/>
  <c r="E643" i="53"/>
  <c r="F643" i="53"/>
  <c r="G643" i="53"/>
  <c r="H643" i="53"/>
  <c r="I643" i="53"/>
  <c r="J643" i="53"/>
  <c r="K643" i="53"/>
  <c r="L643" i="53"/>
  <c r="M643" i="53"/>
  <c r="N643" i="53"/>
  <c r="O643" i="53"/>
  <c r="P643" i="53"/>
  <c r="Q643" i="53"/>
  <c r="S643" i="53"/>
  <c r="AA643" i="53"/>
  <c r="AC643" i="53"/>
  <c r="AD643" i="53"/>
  <c r="AE643" i="53"/>
  <c r="AF643" i="53"/>
  <c r="AG643" i="53"/>
  <c r="AH643" i="53"/>
  <c r="AI643" i="53"/>
  <c r="AJ643" i="53"/>
  <c r="AK643" i="53"/>
  <c r="AL643" i="53"/>
  <c r="AM643" i="53"/>
  <c r="AN643" i="53"/>
  <c r="AO643" i="53"/>
  <c r="AP643" i="53"/>
  <c r="AQ643" i="53"/>
  <c r="AR643" i="53"/>
  <c r="AT643" i="53"/>
  <c r="AZ643" i="53"/>
  <c r="BB643" i="53"/>
  <c r="C644" i="53"/>
  <c r="D644" i="53" s="1"/>
  <c r="E644" i="53" s="1"/>
  <c r="F644" i="53" s="1"/>
  <c r="G644" i="53" s="1"/>
  <c r="H644" i="53" s="1"/>
  <c r="I644" i="53" s="1"/>
  <c r="J644" i="53" s="1"/>
  <c r="K644" i="53" s="1"/>
  <c r="L644" i="53" s="1"/>
  <c r="M644" i="53" s="1"/>
  <c r="N644" i="53" s="1"/>
  <c r="O644" i="53" s="1"/>
  <c r="P644" i="53" s="1"/>
  <c r="Q644" i="53" s="1"/>
  <c r="R644" i="53" s="1"/>
  <c r="S644" i="53" s="1"/>
  <c r="T644" i="53" s="1"/>
  <c r="U644" i="53" s="1"/>
  <c r="Y644" i="53" s="1"/>
  <c r="Z644" i="53" s="1"/>
  <c r="AA644" i="53" s="1"/>
  <c r="AD644" i="53"/>
  <c r="AE644" i="53" s="1"/>
  <c r="AF644" i="53" s="1"/>
  <c r="AG644" i="53" s="1"/>
  <c r="AH644" i="53" s="1"/>
  <c r="AI644" i="53" s="1"/>
  <c r="AJ644" i="53" s="1"/>
  <c r="AK644" i="53" s="1"/>
  <c r="AL644" i="53" s="1"/>
  <c r="AM644" i="53" s="1"/>
  <c r="AN644" i="53" s="1"/>
  <c r="AO644" i="53" s="1"/>
  <c r="AP644" i="53" s="1"/>
  <c r="AQ644" i="53" s="1"/>
  <c r="AR644" i="53" s="1"/>
  <c r="AS644" i="53" s="1"/>
  <c r="AT644" i="53" s="1"/>
  <c r="AU644" i="53" s="1"/>
  <c r="AV644" i="53" s="1"/>
  <c r="AZ644" i="53" s="1"/>
  <c r="BA644" i="53" s="1"/>
  <c r="BB644" i="53" s="1"/>
  <c r="B645" i="53"/>
  <c r="C645" i="53"/>
  <c r="D645" i="53"/>
  <c r="E645" i="53"/>
  <c r="F645" i="53"/>
  <c r="G645" i="53"/>
  <c r="H645" i="53"/>
  <c r="I645" i="53"/>
  <c r="J645" i="53"/>
  <c r="K645" i="53"/>
  <c r="L645" i="53"/>
  <c r="M645" i="53"/>
  <c r="N645" i="53"/>
  <c r="O645" i="53"/>
  <c r="P645" i="53"/>
  <c r="Q645" i="53"/>
  <c r="S645" i="53"/>
  <c r="AA645" i="53"/>
  <c r="A646" i="53"/>
  <c r="A658" i="53" s="1"/>
  <c r="B646" i="53"/>
  <c r="C646" i="53"/>
  <c r="D646" i="53"/>
  <c r="E646" i="53"/>
  <c r="F646" i="53"/>
  <c r="G646" i="53"/>
  <c r="H646" i="53"/>
  <c r="I646" i="53"/>
  <c r="J646" i="53"/>
  <c r="K646" i="53"/>
  <c r="L646" i="53"/>
  <c r="M646" i="53"/>
  <c r="N646" i="53"/>
  <c r="O646" i="53"/>
  <c r="P646" i="53"/>
  <c r="Q646" i="53"/>
  <c r="S646" i="53"/>
  <c r="AA646" i="53"/>
  <c r="A647" i="53"/>
  <c r="A659" i="53" s="1"/>
  <c r="B647" i="53"/>
  <c r="C647" i="53"/>
  <c r="D647" i="53"/>
  <c r="E647" i="53"/>
  <c r="F647" i="53"/>
  <c r="G647" i="53"/>
  <c r="H647" i="53"/>
  <c r="I647" i="53"/>
  <c r="J647" i="53"/>
  <c r="K647" i="53"/>
  <c r="L647" i="53"/>
  <c r="M647" i="53"/>
  <c r="N647" i="53"/>
  <c r="O647" i="53"/>
  <c r="P647" i="53"/>
  <c r="Q647" i="53"/>
  <c r="S647" i="53"/>
  <c r="AA647" i="53"/>
  <c r="A648" i="53"/>
  <c r="A660" i="53" s="1"/>
  <c r="B648" i="53"/>
  <c r="C648" i="53"/>
  <c r="D648" i="53"/>
  <c r="E648" i="53"/>
  <c r="F648" i="53"/>
  <c r="G648" i="53"/>
  <c r="H648" i="53"/>
  <c r="I648" i="53"/>
  <c r="J648" i="53"/>
  <c r="K648" i="53"/>
  <c r="L648" i="53"/>
  <c r="M648" i="53"/>
  <c r="N648" i="53"/>
  <c r="O648" i="53"/>
  <c r="P648" i="53"/>
  <c r="Q648" i="53"/>
  <c r="S648" i="53"/>
  <c r="AA648" i="53"/>
  <c r="A649" i="53"/>
  <c r="A661" i="53" s="1"/>
  <c r="B649" i="53"/>
  <c r="C649" i="53"/>
  <c r="D649" i="53"/>
  <c r="E649" i="53"/>
  <c r="F649" i="53"/>
  <c r="G649" i="53"/>
  <c r="H649" i="53"/>
  <c r="I649" i="53"/>
  <c r="J649" i="53"/>
  <c r="K649" i="53"/>
  <c r="L649" i="53"/>
  <c r="M649" i="53"/>
  <c r="N649" i="53"/>
  <c r="O649" i="53"/>
  <c r="P649" i="53"/>
  <c r="Q649" i="53"/>
  <c r="S649" i="53"/>
  <c r="AA649" i="53"/>
  <c r="A650" i="53"/>
  <c r="A662" i="53" s="1"/>
  <c r="B650" i="53"/>
  <c r="C650" i="53"/>
  <c r="D650" i="53"/>
  <c r="E650" i="53"/>
  <c r="F650" i="53"/>
  <c r="G650" i="53"/>
  <c r="H650" i="53"/>
  <c r="I650" i="53"/>
  <c r="J650" i="53"/>
  <c r="K650" i="53"/>
  <c r="L650" i="53"/>
  <c r="M650" i="53"/>
  <c r="N650" i="53"/>
  <c r="O650" i="53"/>
  <c r="BH650" i="53" s="1"/>
  <c r="P650" i="53"/>
  <c r="Q650" i="53"/>
  <c r="S650" i="53"/>
  <c r="AA650" i="53"/>
  <c r="A651" i="53"/>
  <c r="A663" i="53" s="1"/>
  <c r="B651" i="53"/>
  <c r="C651" i="53"/>
  <c r="D651" i="53"/>
  <c r="E651" i="53"/>
  <c r="F651" i="53"/>
  <c r="G651" i="53"/>
  <c r="H651" i="53"/>
  <c r="I651" i="53"/>
  <c r="J651" i="53"/>
  <c r="K651" i="53"/>
  <c r="L651" i="53"/>
  <c r="M651" i="53"/>
  <c r="N651" i="53"/>
  <c r="O651" i="53"/>
  <c r="BH651" i="53" s="1"/>
  <c r="P651" i="53"/>
  <c r="BI651" i="53" s="1"/>
  <c r="Q651" i="53"/>
  <c r="BJ651" i="53" s="1"/>
  <c r="S651" i="53"/>
  <c r="BL651" i="53" s="1"/>
  <c r="AA651" i="53"/>
  <c r="A657" i="53"/>
  <c r="AC657" i="53"/>
  <c r="AD657" i="53"/>
  <c r="AE657" i="53"/>
  <c r="AF657" i="53"/>
  <c r="AG657" i="53"/>
  <c r="AH657" i="53"/>
  <c r="AI657" i="53"/>
  <c r="AJ657" i="53"/>
  <c r="AK657" i="53"/>
  <c r="AL657" i="53"/>
  <c r="AM657" i="53"/>
  <c r="AN657" i="53"/>
  <c r="AO657" i="53"/>
  <c r="AP657" i="53"/>
  <c r="AQ657" i="53"/>
  <c r="AR657" i="53"/>
  <c r="AT657" i="53"/>
  <c r="AZ657" i="53"/>
  <c r="BB657" i="53"/>
  <c r="AC658" i="53"/>
  <c r="AD658" i="53"/>
  <c r="AE658" i="53"/>
  <c r="AF658" i="53"/>
  <c r="AG658" i="53"/>
  <c r="AH658" i="53"/>
  <c r="AI658" i="53"/>
  <c r="AJ658" i="53"/>
  <c r="AK658" i="53"/>
  <c r="AL658" i="53"/>
  <c r="AM658" i="53"/>
  <c r="AN658" i="53"/>
  <c r="AO658" i="53"/>
  <c r="AP658" i="53"/>
  <c r="AQ658" i="53"/>
  <c r="AR658" i="53"/>
  <c r="BJ658" i="53" s="1"/>
  <c r="AT658" i="53"/>
  <c r="AZ658" i="53"/>
  <c r="BB658" i="53"/>
  <c r="AC659" i="53"/>
  <c r="AD659" i="53"/>
  <c r="AE659" i="53"/>
  <c r="AF659" i="53"/>
  <c r="AG659" i="53"/>
  <c r="AH659" i="53"/>
  <c r="AI659" i="53"/>
  <c r="AJ659" i="53"/>
  <c r="AK659" i="53"/>
  <c r="AL659" i="53"/>
  <c r="AM659" i="53"/>
  <c r="AN659" i="53"/>
  <c r="AO659" i="53"/>
  <c r="AP659" i="53"/>
  <c r="AQ659" i="53"/>
  <c r="AR659" i="53"/>
  <c r="AT659" i="53"/>
  <c r="AZ659" i="53"/>
  <c r="BB659" i="53"/>
  <c r="AC660" i="53"/>
  <c r="AD660" i="53"/>
  <c r="AE660" i="53"/>
  <c r="AF660" i="53"/>
  <c r="AG660" i="53"/>
  <c r="AH660" i="53"/>
  <c r="AI660" i="53"/>
  <c r="AJ660" i="53"/>
  <c r="AK660" i="53"/>
  <c r="AL660" i="53"/>
  <c r="AM660" i="53"/>
  <c r="AN660" i="53"/>
  <c r="AO660" i="53"/>
  <c r="AP660" i="53"/>
  <c r="AQ660" i="53"/>
  <c r="AR660" i="53"/>
  <c r="BJ660" i="53" s="1"/>
  <c r="AT660" i="53"/>
  <c r="AZ660" i="53"/>
  <c r="BB660" i="53"/>
  <c r="AC661" i="53"/>
  <c r="AD661" i="53"/>
  <c r="AE661" i="53"/>
  <c r="AF661" i="53"/>
  <c r="AG661" i="53"/>
  <c r="AH661" i="53"/>
  <c r="AI661" i="53"/>
  <c r="AJ661" i="53"/>
  <c r="AK661" i="53"/>
  <c r="AL661" i="53"/>
  <c r="AM661" i="53"/>
  <c r="AN661" i="53"/>
  <c r="AO661" i="53"/>
  <c r="AP661" i="53"/>
  <c r="AQ661" i="53"/>
  <c r="AR661" i="53"/>
  <c r="AT661" i="53"/>
  <c r="AZ661" i="53"/>
  <c r="BB661" i="53"/>
  <c r="AC662" i="53"/>
  <c r="AD662" i="53"/>
  <c r="AE662" i="53"/>
  <c r="AF662" i="53"/>
  <c r="AG662" i="53"/>
  <c r="AH662" i="53"/>
  <c r="AI662" i="53"/>
  <c r="AJ662" i="53"/>
  <c r="AK662" i="53"/>
  <c r="AL662" i="53"/>
  <c r="AM662" i="53"/>
  <c r="AN662" i="53"/>
  <c r="AO662" i="53"/>
  <c r="AP662" i="53"/>
  <c r="AQ662" i="53"/>
  <c r="AR662" i="53"/>
  <c r="BJ662" i="53" s="1"/>
  <c r="AT662" i="53"/>
  <c r="AZ662" i="53"/>
  <c r="BB662" i="53"/>
  <c r="AC663" i="53"/>
  <c r="AD663" i="53"/>
  <c r="AE663" i="53"/>
  <c r="AF663" i="53"/>
  <c r="AG663" i="53"/>
  <c r="AH663" i="53"/>
  <c r="AI663" i="53"/>
  <c r="AJ663" i="53"/>
  <c r="AK663" i="53"/>
  <c r="AL663" i="53"/>
  <c r="AM663" i="53"/>
  <c r="AN663" i="53"/>
  <c r="AO663" i="53"/>
  <c r="AP663" i="53"/>
  <c r="AQ663" i="53"/>
  <c r="AR663" i="53"/>
  <c r="AT663" i="53"/>
  <c r="AZ663" i="53"/>
  <c r="BB663" i="53"/>
  <c r="A664" i="53"/>
  <c r="AD5" i="42"/>
  <c r="AC668" i="53" s="1"/>
  <c r="AE5" i="42"/>
  <c r="AD668" i="53" s="1"/>
  <c r="AF5" i="42"/>
  <c r="AE668" i="53" s="1"/>
  <c r="AG5" i="42"/>
  <c r="AF668" i="53" s="1"/>
  <c r="AH5" i="42"/>
  <c r="AG668" i="53" s="1"/>
  <c r="AI5" i="42"/>
  <c r="AH668" i="53" s="1"/>
  <c r="AJ5" i="42"/>
  <c r="AI668" i="53" s="1"/>
  <c r="AK5" i="42"/>
  <c r="AJ668" i="53" s="1"/>
  <c r="AL5" i="42"/>
  <c r="AK668" i="53" s="1"/>
  <c r="AM5" i="42"/>
  <c r="AL668" i="53" s="1"/>
  <c r="AN5" i="42"/>
  <c r="AM668" i="53" s="1"/>
  <c r="AO5" i="42"/>
  <c r="AN668" i="53" s="1"/>
  <c r="AP5" i="42"/>
  <c r="AO668" i="53" s="1"/>
  <c r="AQ5" i="42"/>
  <c r="AP668" i="53" s="1"/>
  <c r="AR5" i="42"/>
  <c r="AQ668" i="53" s="1"/>
  <c r="AS5" i="42"/>
  <c r="AU5" i="42"/>
  <c r="AT668" i="53" s="1"/>
  <c r="BA5" i="42"/>
  <c r="AZ668" i="53" s="1"/>
  <c r="BC5" i="42"/>
  <c r="C669" i="53"/>
  <c r="D669" i="53" s="1"/>
  <c r="E669" i="53" s="1"/>
  <c r="F669" i="53" s="1"/>
  <c r="G669" i="53" s="1"/>
  <c r="H669" i="53" s="1"/>
  <c r="I669" i="53" s="1"/>
  <c r="J669" i="53" s="1"/>
  <c r="K669" i="53" s="1"/>
  <c r="L669" i="53" s="1"/>
  <c r="M669" i="53" s="1"/>
  <c r="N669" i="53" s="1"/>
  <c r="O669" i="53" s="1"/>
  <c r="P669" i="53" s="1"/>
  <c r="Q669" i="53" s="1"/>
  <c r="R669" i="53" s="1"/>
  <c r="S669" i="53" s="1"/>
  <c r="T669" i="53" s="1"/>
  <c r="U669" i="53" s="1"/>
  <c r="Y669" i="53" s="1"/>
  <c r="Z669" i="53" s="1"/>
  <c r="AA669" i="53" s="1"/>
  <c r="AD669" i="53"/>
  <c r="AE669" i="53" s="1"/>
  <c r="AF669" i="53" s="1"/>
  <c r="AG669" i="53" s="1"/>
  <c r="AH669" i="53" s="1"/>
  <c r="AI669" i="53" s="1"/>
  <c r="AJ669" i="53" s="1"/>
  <c r="AK669" i="53" s="1"/>
  <c r="AL669" i="53" s="1"/>
  <c r="AM669" i="53" s="1"/>
  <c r="AN669" i="53" s="1"/>
  <c r="AO669" i="53" s="1"/>
  <c r="AP669" i="53" s="1"/>
  <c r="AQ669" i="53" s="1"/>
  <c r="AR669" i="53" s="1"/>
  <c r="AS669" i="53" s="1"/>
  <c r="AT669" i="53" s="1"/>
  <c r="AU669" i="53" s="1"/>
  <c r="AV669" i="53" s="1"/>
  <c r="AZ669" i="53" s="1"/>
  <c r="BA669" i="53" s="1"/>
  <c r="BB669" i="53" s="1"/>
  <c r="A671" i="53"/>
  <c r="A683" i="53" s="1"/>
  <c r="A672" i="53"/>
  <c r="A684" i="53" s="1"/>
  <c r="A673" i="53"/>
  <c r="A685" i="53" s="1"/>
  <c r="A675" i="53"/>
  <c r="A687" i="53" s="1"/>
  <c r="A676" i="53"/>
  <c r="A688" i="53" s="1"/>
  <c r="A682" i="53"/>
  <c r="AD21" i="42"/>
  <c r="AC682" i="53" s="1"/>
  <c r="AE21" i="42"/>
  <c r="AD682" i="53" s="1"/>
  <c r="AF21" i="42"/>
  <c r="AE682" i="53" s="1"/>
  <c r="AG21" i="42"/>
  <c r="AF682" i="53" s="1"/>
  <c r="AH21" i="42"/>
  <c r="AG682" i="53" s="1"/>
  <c r="AI21" i="42"/>
  <c r="AH682" i="53" s="1"/>
  <c r="AJ21" i="42"/>
  <c r="AI682" i="53" s="1"/>
  <c r="AK21" i="42"/>
  <c r="AJ682" i="53" s="1"/>
  <c r="AL21" i="42"/>
  <c r="AK682" i="53" s="1"/>
  <c r="AM21" i="42"/>
  <c r="AL682" i="53" s="1"/>
  <c r="AN21" i="42"/>
  <c r="AM682" i="53" s="1"/>
  <c r="AO21" i="42"/>
  <c r="AN682" i="53" s="1"/>
  <c r="AP21" i="42"/>
  <c r="AO682" i="53" s="1"/>
  <c r="AQ21" i="42"/>
  <c r="AP682" i="53" s="1"/>
  <c r="AR21" i="42"/>
  <c r="AQ682" i="53" s="1"/>
  <c r="AS21" i="42"/>
  <c r="AR682" i="53" s="1"/>
  <c r="AU21" i="42"/>
  <c r="AT682" i="53" s="1"/>
  <c r="BA21" i="42"/>
  <c r="AZ682" i="53" s="1"/>
  <c r="BC21" i="42"/>
  <c r="BB682" i="53" s="1"/>
  <c r="AD35" i="42"/>
  <c r="AC683" i="53" s="1"/>
  <c r="AE35" i="42"/>
  <c r="AD683" i="53" s="1"/>
  <c r="AF35" i="42"/>
  <c r="AE683" i="53" s="1"/>
  <c r="AG35" i="42"/>
  <c r="AF683" i="53" s="1"/>
  <c r="AH35" i="42"/>
  <c r="AG683" i="53" s="1"/>
  <c r="AI35" i="42"/>
  <c r="AH683" i="53" s="1"/>
  <c r="AJ35" i="42"/>
  <c r="AI683" i="53" s="1"/>
  <c r="AK35" i="42"/>
  <c r="AJ683" i="53" s="1"/>
  <c r="AL35" i="42"/>
  <c r="AK683" i="53" s="1"/>
  <c r="AM35" i="42"/>
  <c r="AL683" i="53" s="1"/>
  <c r="AN35" i="42"/>
  <c r="AM683" i="53" s="1"/>
  <c r="AO35" i="42"/>
  <c r="AN683" i="53" s="1"/>
  <c r="AP35" i="42"/>
  <c r="AO683" i="53" s="1"/>
  <c r="AQ35" i="42"/>
  <c r="AP683" i="53" s="1"/>
  <c r="AR35" i="42"/>
  <c r="AQ683" i="53" s="1"/>
  <c r="AS35" i="42"/>
  <c r="AR683" i="53" s="1"/>
  <c r="AU35" i="42"/>
  <c r="AT683" i="53" s="1"/>
  <c r="BA35" i="42"/>
  <c r="AZ683" i="53" s="1"/>
  <c r="BC35" i="42"/>
  <c r="BB683" i="53" s="1"/>
  <c r="AD10" i="42"/>
  <c r="AC684" i="53" s="1"/>
  <c r="AE10" i="42"/>
  <c r="AD684" i="53" s="1"/>
  <c r="AF10" i="42"/>
  <c r="AE684" i="53" s="1"/>
  <c r="AG10" i="42"/>
  <c r="AF684" i="53" s="1"/>
  <c r="AH10" i="42"/>
  <c r="AG684" i="53" s="1"/>
  <c r="AI10" i="42"/>
  <c r="AH684" i="53" s="1"/>
  <c r="AJ10" i="42"/>
  <c r="AI684" i="53" s="1"/>
  <c r="AK10" i="42"/>
  <c r="AJ684" i="53" s="1"/>
  <c r="AL10" i="42"/>
  <c r="AK684" i="53" s="1"/>
  <c r="AM10" i="42"/>
  <c r="AL684" i="53" s="1"/>
  <c r="AN10" i="42"/>
  <c r="AM684" i="53" s="1"/>
  <c r="AO10" i="42"/>
  <c r="AN684" i="53" s="1"/>
  <c r="AP10" i="42"/>
  <c r="AO684" i="53" s="1"/>
  <c r="AQ10" i="42"/>
  <c r="AP684" i="53" s="1"/>
  <c r="AR10" i="42"/>
  <c r="AQ684" i="53" s="1"/>
  <c r="AS10" i="42"/>
  <c r="AR684" i="53" s="1"/>
  <c r="AU10" i="42"/>
  <c r="AT684" i="53" s="1"/>
  <c r="BA10" i="42"/>
  <c r="AZ684" i="53" s="1"/>
  <c r="BC10" i="42"/>
  <c r="BB684" i="53" s="1"/>
  <c r="AD16" i="42"/>
  <c r="AC685" i="53" s="1"/>
  <c r="AE16" i="42"/>
  <c r="AD685" i="53" s="1"/>
  <c r="AF16" i="42"/>
  <c r="AE685" i="53" s="1"/>
  <c r="AG16" i="42"/>
  <c r="AF685" i="53" s="1"/>
  <c r="AH16" i="42"/>
  <c r="AG685" i="53" s="1"/>
  <c r="AI16" i="42"/>
  <c r="AH685" i="53" s="1"/>
  <c r="AJ16" i="42"/>
  <c r="AI685" i="53" s="1"/>
  <c r="AK16" i="42"/>
  <c r="AJ685" i="53" s="1"/>
  <c r="AL16" i="42"/>
  <c r="AK685" i="53" s="1"/>
  <c r="AM16" i="42"/>
  <c r="AL685" i="53" s="1"/>
  <c r="AN16" i="42"/>
  <c r="AM685" i="53" s="1"/>
  <c r="AO16" i="42"/>
  <c r="AN685" i="53" s="1"/>
  <c r="AP16" i="42"/>
  <c r="AO685" i="53" s="1"/>
  <c r="AQ16" i="42"/>
  <c r="AP685" i="53" s="1"/>
  <c r="AR16" i="42"/>
  <c r="AQ685" i="53" s="1"/>
  <c r="AS16" i="42"/>
  <c r="AR685" i="53" s="1"/>
  <c r="AU16" i="42"/>
  <c r="AT685" i="53" s="1"/>
  <c r="BA16" i="42"/>
  <c r="AZ685" i="53" s="1"/>
  <c r="BC16" i="42"/>
  <c r="BB685" i="53" s="1"/>
  <c r="A686" i="53"/>
  <c r="AD29" i="42"/>
  <c r="AC686" i="53" s="1"/>
  <c r="AE29" i="42"/>
  <c r="AD686" i="53" s="1"/>
  <c r="AF29" i="42"/>
  <c r="AE686" i="53" s="1"/>
  <c r="AG29" i="42"/>
  <c r="AF686" i="53" s="1"/>
  <c r="AH29" i="42"/>
  <c r="AG686" i="53" s="1"/>
  <c r="AI29" i="42"/>
  <c r="AH686" i="53" s="1"/>
  <c r="AJ29" i="42"/>
  <c r="AI686" i="53" s="1"/>
  <c r="AK29" i="42"/>
  <c r="AJ686" i="53" s="1"/>
  <c r="AL29" i="42"/>
  <c r="AK686" i="53" s="1"/>
  <c r="AM29" i="42"/>
  <c r="AL686" i="53" s="1"/>
  <c r="AN29" i="42"/>
  <c r="AM686" i="53" s="1"/>
  <c r="AO29" i="42"/>
  <c r="AN686" i="53" s="1"/>
  <c r="AP29" i="42"/>
  <c r="AO686" i="53" s="1"/>
  <c r="AQ29" i="42"/>
  <c r="AP686" i="53" s="1"/>
  <c r="BH686" i="53" s="1"/>
  <c r="AR29" i="42"/>
  <c r="AQ686" i="53" s="1"/>
  <c r="AS29" i="42"/>
  <c r="AR686" i="53" s="1"/>
  <c r="AU29" i="42"/>
  <c r="AT686" i="53" s="1"/>
  <c r="BL686" i="53" s="1"/>
  <c r="BA29" i="42"/>
  <c r="AZ686" i="53" s="1"/>
  <c r="BC29" i="42"/>
  <c r="BB686" i="53" s="1"/>
  <c r="AD18" i="42"/>
  <c r="AC687" i="53" s="1"/>
  <c r="AE18" i="42"/>
  <c r="AD687" i="53" s="1"/>
  <c r="AF18" i="42"/>
  <c r="AE687" i="53" s="1"/>
  <c r="AG18" i="42"/>
  <c r="AF687" i="53" s="1"/>
  <c r="AH18" i="42"/>
  <c r="AG687" i="53" s="1"/>
  <c r="AI18" i="42"/>
  <c r="AH687" i="53" s="1"/>
  <c r="AJ18" i="42"/>
  <c r="AI687" i="53" s="1"/>
  <c r="AK18" i="42"/>
  <c r="AJ687" i="53" s="1"/>
  <c r="AL18" i="42"/>
  <c r="AK687" i="53" s="1"/>
  <c r="AM18" i="42"/>
  <c r="AL687" i="53" s="1"/>
  <c r="AN18" i="42"/>
  <c r="AM687" i="53" s="1"/>
  <c r="AO18" i="42"/>
  <c r="AN687" i="53" s="1"/>
  <c r="AP18" i="42"/>
  <c r="AO687" i="53" s="1"/>
  <c r="AQ18" i="42"/>
  <c r="AP687" i="53" s="1"/>
  <c r="AR18" i="42"/>
  <c r="AQ687" i="53" s="1"/>
  <c r="AS18" i="42"/>
  <c r="AU18" i="42"/>
  <c r="AT687" i="53" s="1"/>
  <c r="BA18" i="42"/>
  <c r="AZ687" i="53" s="1"/>
  <c r="BC18" i="42"/>
  <c r="BB687" i="53" s="1"/>
  <c r="AD12" i="42"/>
  <c r="AC688" i="53" s="1"/>
  <c r="AE12" i="42"/>
  <c r="AD688" i="53" s="1"/>
  <c r="AF12" i="42"/>
  <c r="AE688" i="53" s="1"/>
  <c r="AG12" i="42"/>
  <c r="AF688" i="53" s="1"/>
  <c r="AH12" i="42"/>
  <c r="AG688" i="53" s="1"/>
  <c r="AI12" i="42"/>
  <c r="AH688" i="53" s="1"/>
  <c r="AJ12" i="42"/>
  <c r="AI688" i="53" s="1"/>
  <c r="AK12" i="42"/>
  <c r="AJ688" i="53" s="1"/>
  <c r="AL12" i="42"/>
  <c r="AK688" i="53" s="1"/>
  <c r="AM12" i="42"/>
  <c r="AL688" i="53" s="1"/>
  <c r="AN12" i="42"/>
  <c r="AM688" i="53" s="1"/>
  <c r="AO12" i="42"/>
  <c r="AN688" i="53" s="1"/>
  <c r="AP12" i="42"/>
  <c r="AO688" i="53" s="1"/>
  <c r="AQ12" i="42"/>
  <c r="AP688" i="53" s="1"/>
  <c r="AR12" i="42"/>
  <c r="AQ688" i="53" s="1"/>
  <c r="AS12" i="42"/>
  <c r="AR688" i="53" s="1"/>
  <c r="AU12" i="42"/>
  <c r="AT688" i="53" s="1"/>
  <c r="BA12" i="42"/>
  <c r="AZ688" i="53" s="1"/>
  <c r="BC12" i="42"/>
  <c r="BB688" i="53" s="1"/>
  <c r="A689" i="53"/>
  <c r="AC713" i="53"/>
  <c r="AD713" i="53"/>
  <c r="AE713" i="53"/>
  <c r="AF713" i="53"/>
  <c r="AG713" i="53"/>
  <c r="AH713" i="53"/>
  <c r="AI713" i="53"/>
  <c r="AJ713" i="53"/>
  <c r="AK713" i="53"/>
  <c r="AL713" i="53"/>
  <c r="AM713" i="53"/>
  <c r="AN713" i="53"/>
  <c r="AO713" i="53"/>
  <c r="AP713" i="53"/>
  <c r="BH707" i="53" s="1"/>
  <c r="AQ713" i="53"/>
  <c r="BI706" i="53" s="1"/>
  <c r="AT713" i="53"/>
  <c r="BL708" i="53" s="1"/>
  <c r="BB713" i="53"/>
  <c r="C714" i="53"/>
  <c r="D714" i="53" s="1"/>
  <c r="E714" i="53" s="1"/>
  <c r="F714" i="53" s="1"/>
  <c r="G714" i="53" s="1"/>
  <c r="H714" i="53" s="1"/>
  <c r="I714" i="53" s="1"/>
  <c r="J714" i="53" s="1"/>
  <c r="K714" i="53" s="1"/>
  <c r="L714" i="53" s="1"/>
  <c r="M714" i="53" s="1"/>
  <c r="N714" i="53" s="1"/>
  <c r="O714" i="53" s="1"/>
  <c r="P714" i="53" s="1"/>
  <c r="Q714" i="53" s="1"/>
  <c r="R714" i="53" s="1"/>
  <c r="S714" i="53" s="1"/>
  <c r="T714" i="53" s="1"/>
  <c r="U714" i="53" s="1"/>
  <c r="Y714" i="53" s="1"/>
  <c r="Z714" i="53" s="1"/>
  <c r="AA714" i="53" s="1"/>
  <c r="AD714" i="53"/>
  <c r="AE714" i="53" s="1"/>
  <c r="AF714" i="53" s="1"/>
  <c r="AG714" i="53" s="1"/>
  <c r="AH714" i="53" s="1"/>
  <c r="AI714" i="53" s="1"/>
  <c r="AJ714" i="53" s="1"/>
  <c r="AK714" i="53" s="1"/>
  <c r="AL714" i="53" s="1"/>
  <c r="AM714" i="53" s="1"/>
  <c r="AN714" i="53" s="1"/>
  <c r="AO714" i="53" s="1"/>
  <c r="AP714" i="53" s="1"/>
  <c r="AQ714" i="53" s="1"/>
  <c r="AR714" i="53" s="1"/>
  <c r="AS714" i="53" s="1"/>
  <c r="AT714" i="53" s="1"/>
  <c r="AU714" i="53" s="1"/>
  <c r="AV714" i="53" s="1"/>
  <c r="AZ714" i="53" s="1"/>
  <c r="BA714" i="53" s="1"/>
  <c r="BB714" i="53" s="1"/>
  <c r="A716" i="53"/>
  <c r="A726" i="53" s="1"/>
  <c r="A717" i="53"/>
  <c r="A718" i="53"/>
  <c r="A728" i="53" s="1"/>
  <c r="A725" i="53"/>
  <c r="AC725" i="53"/>
  <c r="AD725" i="53"/>
  <c r="AE725" i="53"/>
  <c r="AF725" i="53"/>
  <c r="AG725" i="53"/>
  <c r="AH725" i="53"/>
  <c r="AI725" i="53"/>
  <c r="AJ725" i="53"/>
  <c r="AK725" i="53"/>
  <c r="AL725" i="53"/>
  <c r="AM725" i="53"/>
  <c r="AN725" i="53"/>
  <c r="AO725" i="53"/>
  <c r="AP725" i="53"/>
  <c r="AQ725" i="53"/>
  <c r="AR725" i="53"/>
  <c r="AT725" i="53"/>
  <c r="BB725" i="53"/>
  <c r="AC726" i="53"/>
  <c r="AD726" i="53"/>
  <c r="AE726" i="53"/>
  <c r="AF726" i="53"/>
  <c r="AG726" i="53"/>
  <c r="AH726" i="53"/>
  <c r="AI726" i="53"/>
  <c r="AJ726" i="53"/>
  <c r="AK726" i="53"/>
  <c r="AL726" i="53"/>
  <c r="AM726" i="53"/>
  <c r="AN726" i="53"/>
  <c r="AO726" i="53"/>
  <c r="AP726" i="53"/>
  <c r="AQ726" i="53"/>
  <c r="BI726" i="53" s="1"/>
  <c r="AR726" i="53"/>
  <c r="AT726" i="53"/>
  <c r="AZ726" i="53"/>
  <c r="BA726" i="53"/>
  <c r="BB726" i="53"/>
  <c r="A727" i="53"/>
  <c r="AC727" i="53"/>
  <c r="AD727" i="53"/>
  <c r="AE727" i="53"/>
  <c r="AF727" i="53"/>
  <c r="AG727" i="53"/>
  <c r="AH727" i="53"/>
  <c r="AI727" i="53"/>
  <c r="AJ727" i="53"/>
  <c r="AK727" i="53"/>
  <c r="AL727" i="53"/>
  <c r="AM727" i="53"/>
  <c r="AN727" i="53"/>
  <c r="AP727" i="53"/>
  <c r="AQ727" i="53"/>
  <c r="AR727" i="53"/>
  <c r="AT727" i="53"/>
  <c r="AZ727" i="53"/>
  <c r="BA727" i="53"/>
  <c r="BB727" i="53"/>
  <c r="AC728" i="53"/>
  <c r="AD728" i="53"/>
  <c r="AE728" i="53"/>
  <c r="AF728" i="53"/>
  <c r="AG728" i="53"/>
  <c r="AH728" i="53"/>
  <c r="AI728" i="53"/>
  <c r="AJ728" i="53"/>
  <c r="AK728" i="53"/>
  <c r="AL728" i="53"/>
  <c r="AM728" i="53"/>
  <c r="AN728" i="53"/>
  <c r="AO728" i="53"/>
  <c r="AP728" i="53"/>
  <c r="AQ728" i="53"/>
  <c r="BI728" i="53" s="1"/>
  <c r="AR728" i="53"/>
  <c r="AT728" i="53"/>
  <c r="AZ728" i="53"/>
  <c r="BA728" i="53"/>
  <c r="BB728" i="53"/>
  <c r="A729" i="53"/>
  <c r="AD5" i="16"/>
  <c r="AC733" i="53" s="1"/>
  <c r="AE5" i="16"/>
  <c r="AD733" i="53" s="1"/>
  <c r="AF5" i="16"/>
  <c r="AE733" i="53" s="1"/>
  <c r="AG5" i="16"/>
  <c r="AF733" i="53" s="1"/>
  <c r="AH5" i="16"/>
  <c r="AG733" i="53" s="1"/>
  <c r="AI5" i="16"/>
  <c r="AH733" i="53" s="1"/>
  <c r="AJ5" i="16"/>
  <c r="AI733" i="53" s="1"/>
  <c r="AK5" i="16"/>
  <c r="AJ733" i="53" s="1"/>
  <c r="AL5" i="16"/>
  <c r="AK733" i="53" s="1"/>
  <c r="BC746" i="53" s="1"/>
  <c r="AM5" i="16"/>
  <c r="AL733" i="53" s="1"/>
  <c r="BD746" i="53" s="1"/>
  <c r="AN5" i="16"/>
  <c r="AM733" i="53" s="1"/>
  <c r="BE746" i="53" s="1"/>
  <c r="AO5" i="16"/>
  <c r="AN733" i="53" s="1"/>
  <c r="BF746" i="53" s="1"/>
  <c r="AP5" i="16"/>
  <c r="AO733" i="53" s="1"/>
  <c r="BG746" i="53" s="1"/>
  <c r="AQ5" i="16"/>
  <c r="AP733" i="53" s="1"/>
  <c r="BH746" i="53" s="1"/>
  <c r="AR5" i="16"/>
  <c r="AQ733" i="53" s="1"/>
  <c r="BI746" i="53" s="1"/>
  <c r="AS5" i="16"/>
  <c r="AR733" i="53" s="1"/>
  <c r="BJ746" i="53" s="1"/>
  <c r="AU5" i="16"/>
  <c r="AT733" i="53" s="1"/>
  <c r="BL746" i="53" s="1"/>
  <c r="BA5" i="16"/>
  <c r="AZ733" i="53" s="1"/>
  <c r="BC5" i="16"/>
  <c r="BB733" i="53" s="1"/>
  <c r="C734" i="53"/>
  <c r="D734" i="53" s="1"/>
  <c r="E734" i="53" s="1"/>
  <c r="F734" i="53" s="1"/>
  <c r="G734" i="53" s="1"/>
  <c r="H734" i="53" s="1"/>
  <c r="I734" i="53" s="1"/>
  <c r="J734" i="53" s="1"/>
  <c r="K734" i="53" s="1"/>
  <c r="L734" i="53" s="1"/>
  <c r="M734" i="53" s="1"/>
  <c r="N734" i="53" s="1"/>
  <c r="O734" i="53" s="1"/>
  <c r="P734" i="53" s="1"/>
  <c r="Q734" i="53" s="1"/>
  <c r="R734" i="53" s="1"/>
  <c r="S734" i="53" s="1"/>
  <c r="T734" i="53" s="1"/>
  <c r="U734" i="53" s="1"/>
  <c r="Y734" i="53" s="1"/>
  <c r="Z734" i="53" s="1"/>
  <c r="AA734" i="53" s="1"/>
  <c r="AD734" i="53"/>
  <c r="AE734" i="53" s="1"/>
  <c r="AF734" i="53" s="1"/>
  <c r="AG734" i="53" s="1"/>
  <c r="AH734" i="53" s="1"/>
  <c r="AI734" i="53" s="1"/>
  <c r="AJ734" i="53" s="1"/>
  <c r="AK734" i="53" s="1"/>
  <c r="AL734" i="53" s="1"/>
  <c r="AM734" i="53" s="1"/>
  <c r="AN734" i="53" s="1"/>
  <c r="AO734" i="53" s="1"/>
  <c r="AP734" i="53" s="1"/>
  <c r="AQ734" i="53" s="1"/>
  <c r="AR734" i="53" s="1"/>
  <c r="AS734" i="53" s="1"/>
  <c r="AT734" i="53" s="1"/>
  <c r="AU734" i="53" s="1"/>
  <c r="AV734" i="53" s="1"/>
  <c r="AZ734" i="53" s="1"/>
  <c r="BA734" i="53" s="1"/>
  <c r="BB734" i="53" s="1"/>
  <c r="A737" i="53"/>
  <c r="A747" i="53" s="1"/>
  <c r="F16" i="16"/>
  <c r="E737" i="53" s="1"/>
  <c r="A738" i="53"/>
  <c r="A748" i="53" s="1"/>
  <c r="A745" i="53"/>
  <c r="AD14" i="16"/>
  <c r="AC745" i="53" s="1"/>
  <c r="AE14" i="16"/>
  <c r="AD745" i="53" s="1"/>
  <c r="AF14" i="16"/>
  <c r="AE745" i="53" s="1"/>
  <c r="AG14" i="16"/>
  <c r="AF745" i="53" s="1"/>
  <c r="AH14" i="16"/>
  <c r="AG745" i="53" s="1"/>
  <c r="AI14" i="16"/>
  <c r="AH745" i="53" s="1"/>
  <c r="AJ14" i="16"/>
  <c r="AI745" i="53" s="1"/>
  <c r="AK14" i="16"/>
  <c r="AJ745" i="53" s="1"/>
  <c r="AL14" i="16"/>
  <c r="AK745" i="53" s="1"/>
  <c r="AM14" i="16"/>
  <c r="AL745" i="53" s="1"/>
  <c r="AN14" i="16"/>
  <c r="AM745" i="53" s="1"/>
  <c r="AO14" i="16"/>
  <c r="AN745" i="53" s="1"/>
  <c r="AP14" i="16"/>
  <c r="AO745" i="53" s="1"/>
  <c r="AQ14" i="16"/>
  <c r="AP745" i="53" s="1"/>
  <c r="AR14" i="16"/>
  <c r="AQ745" i="53" s="1"/>
  <c r="AS14" i="16"/>
  <c r="AR745" i="53" s="1"/>
  <c r="AU14" i="16"/>
  <c r="AT745" i="53" s="1"/>
  <c r="AV14" i="16"/>
  <c r="AU745" i="53" s="1"/>
  <c r="AW14" i="16"/>
  <c r="AV745" i="53" s="1"/>
  <c r="AX14" i="16"/>
  <c r="AW745" i="53" s="1"/>
  <c r="AY14" i="16"/>
  <c r="AX745" i="53" s="1"/>
  <c r="BA14" i="16"/>
  <c r="AZ745" i="53" s="1"/>
  <c r="BC14" i="16"/>
  <c r="BB745" i="53" s="1"/>
  <c r="AD16" i="16"/>
  <c r="AC747" i="53" s="1"/>
  <c r="AE16" i="16"/>
  <c r="AD747" i="53" s="1"/>
  <c r="AF16" i="16"/>
  <c r="AE747" i="53" s="1"/>
  <c r="AG16" i="16"/>
  <c r="AF747" i="53" s="1"/>
  <c r="AH16" i="16"/>
  <c r="AG747" i="53" s="1"/>
  <c r="AI16" i="16"/>
  <c r="AH747" i="53" s="1"/>
  <c r="AJ16" i="16"/>
  <c r="AI747" i="53" s="1"/>
  <c r="AK16" i="16"/>
  <c r="AJ747" i="53" s="1"/>
  <c r="AL16" i="16"/>
  <c r="AK747" i="53" s="1"/>
  <c r="AM16" i="16"/>
  <c r="AL747" i="53" s="1"/>
  <c r="AN16" i="16"/>
  <c r="AM747" i="53" s="1"/>
  <c r="AO16" i="16"/>
  <c r="AN747" i="53" s="1"/>
  <c r="AP16" i="16"/>
  <c r="AO747" i="53" s="1"/>
  <c r="AQ16" i="16"/>
  <c r="AP747" i="53" s="1"/>
  <c r="AR16" i="16"/>
  <c r="AQ747" i="53" s="1"/>
  <c r="AS16" i="16"/>
  <c r="AT16" i="16"/>
  <c r="AS747" i="53" s="1"/>
  <c r="AU16" i="16"/>
  <c r="AT747" i="53" s="1"/>
  <c r="BA16" i="16"/>
  <c r="AZ747" i="53" s="1"/>
  <c r="BC16" i="16"/>
  <c r="BB747" i="53" s="1"/>
  <c r="AD11" i="16"/>
  <c r="AC748" i="53" s="1"/>
  <c r="AE11" i="16"/>
  <c r="AD748" i="53" s="1"/>
  <c r="AF11" i="16"/>
  <c r="AE748" i="53" s="1"/>
  <c r="AG11" i="16"/>
  <c r="AF748" i="53" s="1"/>
  <c r="AH11" i="16"/>
  <c r="AG748" i="53" s="1"/>
  <c r="AI11" i="16"/>
  <c r="AH748" i="53" s="1"/>
  <c r="AJ11" i="16"/>
  <c r="AI748" i="53" s="1"/>
  <c r="AK11" i="16"/>
  <c r="AJ748" i="53" s="1"/>
  <c r="AL11" i="16"/>
  <c r="AK748" i="53" s="1"/>
  <c r="AM11" i="16"/>
  <c r="AL748" i="53" s="1"/>
  <c r="AN11" i="16"/>
  <c r="AM748" i="53" s="1"/>
  <c r="AO11" i="16"/>
  <c r="AN748" i="53" s="1"/>
  <c r="AP11" i="16"/>
  <c r="AO748" i="53" s="1"/>
  <c r="AQ11" i="16"/>
  <c r="AP748" i="53" s="1"/>
  <c r="BH748" i="53" s="1"/>
  <c r="AR11" i="16"/>
  <c r="AQ748" i="53" s="1"/>
  <c r="AS11" i="16"/>
  <c r="AR748" i="53" s="1"/>
  <c r="AT11" i="16"/>
  <c r="AS748" i="53" s="1"/>
  <c r="AU11" i="16"/>
  <c r="AT748" i="53" s="1"/>
  <c r="BA11" i="16"/>
  <c r="AZ748" i="53" s="1"/>
  <c r="BB11" i="16"/>
  <c r="BA748" i="53" s="1"/>
  <c r="BC11" i="16"/>
  <c r="BB748" i="53" s="1"/>
  <c r="A749" i="53"/>
  <c r="AD5" i="15"/>
  <c r="AC753" i="53" s="1"/>
  <c r="AE5" i="15"/>
  <c r="AD753" i="53" s="1"/>
  <c r="AF5" i="15"/>
  <c r="AE753" i="53" s="1"/>
  <c r="AG5" i="15"/>
  <c r="AF753" i="53" s="1"/>
  <c r="AH5" i="15"/>
  <c r="AG753" i="53" s="1"/>
  <c r="AI5" i="15"/>
  <c r="AH753" i="53" s="1"/>
  <c r="AJ5" i="15"/>
  <c r="AI753" i="53" s="1"/>
  <c r="AK5" i="15"/>
  <c r="AJ753" i="53" s="1"/>
  <c r="AL5" i="15"/>
  <c r="AK753" i="53" s="1"/>
  <c r="AM5" i="15"/>
  <c r="AL753" i="53" s="1"/>
  <c r="AN5" i="15"/>
  <c r="AM753" i="53" s="1"/>
  <c r="AO5" i="15"/>
  <c r="AN753" i="53" s="1"/>
  <c r="AP5" i="15"/>
  <c r="AO753" i="53" s="1"/>
  <c r="AQ5" i="15"/>
  <c r="AP753" i="53" s="1"/>
  <c r="AR5" i="15"/>
  <c r="AQ753" i="53" s="1"/>
  <c r="AS5" i="15"/>
  <c r="AR753" i="53" s="1"/>
  <c r="AU5" i="15"/>
  <c r="AT753" i="53" s="1"/>
  <c r="BA5" i="15"/>
  <c r="AZ753" i="53" s="1"/>
  <c r="BC5" i="15"/>
  <c r="BB753" i="53" s="1"/>
  <c r="C754" i="53"/>
  <c r="D754" i="53" s="1"/>
  <c r="E754" i="53" s="1"/>
  <c r="F754" i="53" s="1"/>
  <c r="G754" i="53" s="1"/>
  <c r="H754" i="53" s="1"/>
  <c r="I754" i="53" s="1"/>
  <c r="J754" i="53" s="1"/>
  <c r="K754" i="53" s="1"/>
  <c r="L754" i="53" s="1"/>
  <c r="M754" i="53" s="1"/>
  <c r="N754" i="53" s="1"/>
  <c r="O754" i="53" s="1"/>
  <c r="P754" i="53" s="1"/>
  <c r="Q754" i="53" s="1"/>
  <c r="R754" i="53" s="1"/>
  <c r="S754" i="53" s="1"/>
  <c r="T754" i="53" s="1"/>
  <c r="U754" i="53" s="1"/>
  <c r="Y754" i="53" s="1"/>
  <c r="Z754" i="53" s="1"/>
  <c r="AA754" i="53" s="1"/>
  <c r="AD754" i="53"/>
  <c r="AE754" i="53" s="1"/>
  <c r="AF754" i="53" s="1"/>
  <c r="AG754" i="53" s="1"/>
  <c r="AH754" i="53" s="1"/>
  <c r="AI754" i="53" s="1"/>
  <c r="AJ754" i="53" s="1"/>
  <c r="AK754" i="53" s="1"/>
  <c r="AL754" i="53" s="1"/>
  <c r="AM754" i="53" s="1"/>
  <c r="AN754" i="53" s="1"/>
  <c r="AO754" i="53" s="1"/>
  <c r="AP754" i="53" s="1"/>
  <c r="AQ754" i="53" s="1"/>
  <c r="AR754" i="53" s="1"/>
  <c r="AS754" i="53" s="1"/>
  <c r="AT754" i="53" s="1"/>
  <c r="AU754" i="53" s="1"/>
  <c r="AV754" i="53" s="1"/>
  <c r="AZ754" i="53" s="1"/>
  <c r="BA754" i="53" s="1"/>
  <c r="BB754" i="53" s="1"/>
  <c r="A756" i="53"/>
  <c r="A768" i="53" s="1"/>
  <c r="A757" i="53"/>
  <c r="A769" i="53" s="1"/>
  <c r="A758" i="53"/>
  <c r="A770" i="53" s="1"/>
  <c r="A760" i="53"/>
  <c r="A772" i="53" s="1"/>
  <c r="A761" i="53"/>
  <c r="A773" i="53" s="1"/>
  <c r="AB23" i="15"/>
  <c r="AA761" i="53" s="1"/>
  <c r="A767" i="53"/>
  <c r="AD26" i="15"/>
  <c r="AE26" i="15"/>
  <c r="AD767" i="53" s="1"/>
  <c r="AF26" i="15"/>
  <c r="AE767" i="53" s="1"/>
  <c r="AG26" i="15"/>
  <c r="AF767" i="53" s="1"/>
  <c r="AH26" i="15"/>
  <c r="AG767" i="53" s="1"/>
  <c r="AI26" i="15"/>
  <c r="AH767" i="53" s="1"/>
  <c r="AJ26" i="15"/>
  <c r="AI767" i="53" s="1"/>
  <c r="AK26" i="15"/>
  <c r="AJ767" i="53" s="1"/>
  <c r="AL26" i="15"/>
  <c r="AK767" i="53" s="1"/>
  <c r="AM26" i="15"/>
  <c r="AL767" i="53" s="1"/>
  <c r="AN26" i="15"/>
  <c r="AM767" i="53" s="1"/>
  <c r="AO26" i="15"/>
  <c r="AN767" i="53" s="1"/>
  <c r="AP26" i="15"/>
  <c r="AO767" i="53" s="1"/>
  <c r="AQ26" i="15"/>
  <c r="AR26" i="15"/>
  <c r="AQ767" i="53" s="1"/>
  <c r="AS26" i="15"/>
  <c r="AR767" i="53" s="1"/>
  <c r="AU26" i="15"/>
  <c r="AT767" i="53" s="1"/>
  <c r="BA26" i="15"/>
  <c r="AZ767" i="53" s="1"/>
  <c r="BC26" i="15"/>
  <c r="BB767" i="53" s="1"/>
  <c r="AD34" i="15"/>
  <c r="AC768" i="53" s="1"/>
  <c r="AE34" i="15"/>
  <c r="AD768" i="53" s="1"/>
  <c r="AF34" i="15"/>
  <c r="AE768" i="53" s="1"/>
  <c r="AG34" i="15"/>
  <c r="AF768" i="53" s="1"/>
  <c r="AH34" i="15"/>
  <c r="AG768" i="53" s="1"/>
  <c r="AI34" i="15"/>
  <c r="AH768" i="53" s="1"/>
  <c r="AJ34" i="15"/>
  <c r="AI768" i="53" s="1"/>
  <c r="AK34" i="15"/>
  <c r="AJ768" i="53" s="1"/>
  <c r="AL34" i="15"/>
  <c r="AK768" i="53" s="1"/>
  <c r="AM34" i="15"/>
  <c r="AL768" i="53" s="1"/>
  <c r="AN34" i="15"/>
  <c r="AO34" i="15"/>
  <c r="AN768" i="53" s="1"/>
  <c r="AP34" i="15"/>
  <c r="AO768" i="53" s="1"/>
  <c r="AQ34" i="15"/>
  <c r="AP768" i="53" s="1"/>
  <c r="AR34" i="15"/>
  <c r="AQ768" i="53" s="1"/>
  <c r="AS34" i="15"/>
  <c r="AR768" i="53" s="1"/>
  <c r="AU34" i="15"/>
  <c r="AT768" i="53" s="1"/>
  <c r="BA34" i="15"/>
  <c r="AZ768" i="53" s="1"/>
  <c r="BC34" i="15"/>
  <c r="BB768" i="53" s="1"/>
  <c r="AD16" i="15"/>
  <c r="AC769" i="53" s="1"/>
  <c r="AE16" i="15"/>
  <c r="AD769" i="53" s="1"/>
  <c r="AF16" i="15"/>
  <c r="AE769" i="53" s="1"/>
  <c r="AG16" i="15"/>
  <c r="AF769" i="53" s="1"/>
  <c r="AH16" i="15"/>
  <c r="AG769" i="53" s="1"/>
  <c r="AI16" i="15"/>
  <c r="AH769" i="53" s="1"/>
  <c r="AJ16" i="15"/>
  <c r="AI769" i="53" s="1"/>
  <c r="AK16" i="15"/>
  <c r="AJ769" i="53" s="1"/>
  <c r="AL16" i="15"/>
  <c r="AK769" i="53" s="1"/>
  <c r="AM16" i="15"/>
  <c r="AL769" i="53" s="1"/>
  <c r="AN16" i="15"/>
  <c r="AM769" i="53" s="1"/>
  <c r="AO16" i="15"/>
  <c r="AN769" i="53" s="1"/>
  <c r="AP16" i="15"/>
  <c r="AO769" i="53" s="1"/>
  <c r="AQ16" i="15"/>
  <c r="AP769" i="53" s="1"/>
  <c r="BH769" i="53" s="1"/>
  <c r="AR16" i="15"/>
  <c r="AQ769" i="53" s="1"/>
  <c r="AS16" i="15"/>
  <c r="AR769" i="53" s="1"/>
  <c r="AU16" i="15"/>
  <c r="AT769" i="53" s="1"/>
  <c r="BL769" i="53" s="1"/>
  <c r="BA16" i="15"/>
  <c r="AZ769" i="53" s="1"/>
  <c r="BC16" i="15"/>
  <c r="BB769" i="53" s="1"/>
  <c r="AD17" i="15"/>
  <c r="AC770" i="53" s="1"/>
  <c r="AE17" i="15"/>
  <c r="AD770" i="53" s="1"/>
  <c r="AF17" i="15"/>
  <c r="AE770" i="53" s="1"/>
  <c r="AG17" i="15"/>
  <c r="AF770" i="53" s="1"/>
  <c r="AH17" i="15"/>
  <c r="AG770" i="53" s="1"/>
  <c r="AI17" i="15"/>
  <c r="AH770" i="53" s="1"/>
  <c r="AJ17" i="15"/>
  <c r="AI770" i="53" s="1"/>
  <c r="AK17" i="15"/>
  <c r="AJ770" i="53" s="1"/>
  <c r="AL17" i="15"/>
  <c r="AK770" i="53" s="1"/>
  <c r="AM17" i="15"/>
  <c r="AL770" i="53" s="1"/>
  <c r="AN17" i="15"/>
  <c r="AM770" i="53" s="1"/>
  <c r="AO17" i="15"/>
  <c r="AN770" i="53" s="1"/>
  <c r="AP17" i="15"/>
  <c r="AO770" i="53" s="1"/>
  <c r="AQ17" i="15"/>
  <c r="AP770" i="53" s="1"/>
  <c r="AR17" i="15"/>
  <c r="AQ770" i="53" s="1"/>
  <c r="AS17" i="15"/>
  <c r="AR770" i="53" s="1"/>
  <c r="AU17" i="15"/>
  <c r="AT770" i="53" s="1"/>
  <c r="BA17" i="15"/>
  <c r="AZ770" i="53" s="1"/>
  <c r="BC17" i="15"/>
  <c r="BB770" i="53" s="1"/>
  <c r="A771" i="53"/>
  <c r="AD29" i="15"/>
  <c r="AC771" i="53" s="1"/>
  <c r="AE29" i="15"/>
  <c r="AD771" i="53" s="1"/>
  <c r="AF29" i="15"/>
  <c r="AE771" i="53" s="1"/>
  <c r="AG29" i="15"/>
  <c r="AF771" i="53" s="1"/>
  <c r="AH29" i="15"/>
  <c r="AG771" i="53" s="1"/>
  <c r="AI29" i="15"/>
  <c r="AH771" i="53" s="1"/>
  <c r="AJ29" i="15"/>
  <c r="AI771" i="53" s="1"/>
  <c r="AK29" i="15"/>
  <c r="AJ771" i="53" s="1"/>
  <c r="AL29" i="15"/>
  <c r="AK771" i="53" s="1"/>
  <c r="AM29" i="15"/>
  <c r="AL771" i="53" s="1"/>
  <c r="AN29" i="15"/>
  <c r="AM771" i="53" s="1"/>
  <c r="AO29" i="15"/>
  <c r="AN771" i="53" s="1"/>
  <c r="AP29" i="15"/>
  <c r="AO771" i="53" s="1"/>
  <c r="AQ29" i="15"/>
  <c r="AP771" i="53" s="1"/>
  <c r="AR29" i="15"/>
  <c r="AQ771" i="53" s="1"/>
  <c r="AS29" i="15"/>
  <c r="AR771" i="53" s="1"/>
  <c r="AU29" i="15"/>
  <c r="AT771" i="53" s="1"/>
  <c r="BA29" i="15"/>
  <c r="AZ771" i="53" s="1"/>
  <c r="BC29" i="15"/>
  <c r="BB771" i="53" s="1"/>
  <c r="AD20" i="15"/>
  <c r="AC772" i="53" s="1"/>
  <c r="AE20" i="15"/>
  <c r="AD772" i="53" s="1"/>
  <c r="AF20" i="15"/>
  <c r="AE772" i="53" s="1"/>
  <c r="AG20" i="15"/>
  <c r="AF772" i="53" s="1"/>
  <c r="AH20" i="15"/>
  <c r="AG772" i="53" s="1"/>
  <c r="AI20" i="15"/>
  <c r="AH772" i="53" s="1"/>
  <c r="AJ20" i="15"/>
  <c r="AI772" i="53" s="1"/>
  <c r="AK20" i="15"/>
  <c r="AJ772" i="53" s="1"/>
  <c r="AL20" i="15"/>
  <c r="AK772" i="53" s="1"/>
  <c r="AM20" i="15"/>
  <c r="AL772" i="53" s="1"/>
  <c r="AN20" i="15"/>
  <c r="AM772" i="53" s="1"/>
  <c r="AO20" i="15"/>
  <c r="AN772" i="53" s="1"/>
  <c r="AP20" i="15"/>
  <c r="AO772" i="53" s="1"/>
  <c r="AQ20" i="15"/>
  <c r="AP772" i="53" s="1"/>
  <c r="AR20" i="15"/>
  <c r="AQ772" i="53" s="1"/>
  <c r="AS20" i="15"/>
  <c r="AR772" i="53" s="1"/>
  <c r="AU20" i="15"/>
  <c r="AT772" i="53" s="1"/>
  <c r="BA20" i="15"/>
  <c r="AZ772" i="53" s="1"/>
  <c r="BC20" i="15"/>
  <c r="BB772" i="53" s="1"/>
  <c r="AD23" i="15"/>
  <c r="AC773" i="53" s="1"/>
  <c r="AE23" i="15"/>
  <c r="AD773" i="53" s="1"/>
  <c r="AF23" i="15"/>
  <c r="AE773" i="53" s="1"/>
  <c r="AG23" i="15"/>
  <c r="AF773" i="53" s="1"/>
  <c r="AH23" i="15"/>
  <c r="AG773" i="53" s="1"/>
  <c r="AI23" i="15"/>
  <c r="AH773" i="53" s="1"/>
  <c r="AJ23" i="15"/>
  <c r="AI773" i="53" s="1"/>
  <c r="AK23" i="15"/>
  <c r="AJ773" i="53" s="1"/>
  <c r="AL23" i="15"/>
  <c r="AK773" i="53" s="1"/>
  <c r="AM23" i="15"/>
  <c r="AL773" i="53" s="1"/>
  <c r="AN23" i="15"/>
  <c r="AM773" i="53" s="1"/>
  <c r="AO23" i="15"/>
  <c r="AN773" i="53" s="1"/>
  <c r="AP23" i="15"/>
  <c r="AO773" i="53" s="1"/>
  <c r="AQ23" i="15"/>
  <c r="AP773" i="53" s="1"/>
  <c r="AR23" i="15"/>
  <c r="AQ773" i="53" s="1"/>
  <c r="AS23" i="15"/>
  <c r="AR773" i="53" s="1"/>
  <c r="AU23" i="15"/>
  <c r="AT773" i="53" s="1"/>
  <c r="BA23" i="15"/>
  <c r="AZ773" i="53" s="1"/>
  <c r="BC23" i="15"/>
  <c r="BB773" i="53" s="1"/>
  <c r="A774" i="53"/>
  <c r="C25" i="50"/>
  <c r="C26" i="50"/>
  <c r="B782" i="53" s="1"/>
  <c r="C28" i="50"/>
  <c r="B783" i="53" s="1"/>
  <c r="C35" i="50"/>
  <c r="C33" i="50" s="1"/>
  <c r="D25" i="50"/>
  <c r="D26" i="50"/>
  <c r="D28" i="50"/>
  <c r="C783" i="53" s="1"/>
  <c r="D35" i="50"/>
  <c r="E25" i="50"/>
  <c r="E26" i="50"/>
  <c r="D782" i="53" s="1"/>
  <c r="E28" i="50"/>
  <c r="D783" i="53" s="1"/>
  <c r="E35" i="50"/>
  <c r="E33" i="50" s="1"/>
  <c r="F25" i="50"/>
  <c r="F28" i="50"/>
  <c r="E783" i="53" s="1"/>
  <c r="F35" i="50"/>
  <c r="F33" i="50" s="1"/>
  <c r="G25" i="50"/>
  <c r="G26" i="50"/>
  <c r="G28" i="50"/>
  <c r="F783" i="53" s="1"/>
  <c r="G35" i="50"/>
  <c r="H25" i="50"/>
  <c r="H26" i="50"/>
  <c r="G782" i="53" s="1"/>
  <c r="H28" i="50"/>
  <c r="G783" i="53" s="1"/>
  <c r="H35" i="50"/>
  <c r="H33" i="50" s="1"/>
  <c r="I25" i="50"/>
  <c r="I28" i="50"/>
  <c r="H783" i="53" s="1"/>
  <c r="I35" i="50"/>
  <c r="I33" i="50" s="1"/>
  <c r="J25" i="50"/>
  <c r="J26" i="50"/>
  <c r="I782" i="53" s="1"/>
  <c r="J28" i="50"/>
  <c r="I783" i="53" s="1"/>
  <c r="J35" i="50"/>
  <c r="K25" i="50"/>
  <c r="K26" i="50"/>
  <c r="J782" i="53" s="1"/>
  <c r="K28" i="50"/>
  <c r="J783" i="53" s="1"/>
  <c r="K35" i="50"/>
  <c r="K33" i="50" s="1"/>
  <c r="L25" i="50"/>
  <c r="L26" i="50"/>
  <c r="L28" i="50"/>
  <c r="K783" i="53" s="1"/>
  <c r="L35" i="50"/>
  <c r="M25" i="50"/>
  <c r="M26" i="50"/>
  <c r="L782" i="53" s="1"/>
  <c r="M28" i="50"/>
  <c r="L783" i="53" s="1"/>
  <c r="M35" i="50"/>
  <c r="M33" i="50" s="1"/>
  <c r="N25" i="50"/>
  <c r="N26" i="50"/>
  <c r="N28" i="50"/>
  <c r="M783" i="53" s="1"/>
  <c r="N35" i="50"/>
  <c r="N33" i="50" s="1"/>
  <c r="O25" i="50"/>
  <c r="O26" i="50"/>
  <c r="N782" i="53" s="1"/>
  <c r="O28" i="50"/>
  <c r="N783" i="53" s="1"/>
  <c r="O35" i="50"/>
  <c r="P25" i="50"/>
  <c r="P28" i="50"/>
  <c r="O783" i="53" s="1"/>
  <c r="P35" i="50"/>
  <c r="P33" i="50" s="1"/>
  <c r="Q25" i="50"/>
  <c r="Q26" i="50"/>
  <c r="P782" i="53" s="1"/>
  <c r="Q28" i="50"/>
  <c r="P783" i="53" s="1"/>
  <c r="Q35" i="50"/>
  <c r="Q33" i="50" s="1"/>
  <c r="R25" i="50"/>
  <c r="R28" i="50"/>
  <c r="Q783" i="53" s="1"/>
  <c r="R35" i="50"/>
  <c r="R33" i="50" s="1"/>
  <c r="T25" i="50"/>
  <c r="T26" i="50"/>
  <c r="S782" i="53" s="1"/>
  <c r="T28" i="50"/>
  <c r="S783" i="53" s="1"/>
  <c r="T35" i="50"/>
  <c r="T33" i="50" s="1"/>
  <c r="W35" i="50"/>
  <c r="X35" i="50"/>
  <c r="Z35" i="50"/>
  <c r="AA35" i="50"/>
  <c r="AB25" i="50"/>
  <c r="AB26" i="50"/>
  <c r="AA782" i="53" s="1"/>
  <c r="AB28" i="50"/>
  <c r="AA783" i="53" s="1"/>
  <c r="AB35" i="50"/>
  <c r="AB33" i="50" s="1"/>
  <c r="AD25" i="50"/>
  <c r="AC894" i="53" s="1"/>
  <c r="AD26" i="50"/>
  <c r="AC791" i="53" s="1"/>
  <c r="AD27" i="50"/>
  <c r="AD28" i="50"/>
  <c r="AD35" i="50"/>
  <c r="AD33" i="50" s="1"/>
  <c r="AE25" i="50"/>
  <c r="AD894" i="53" s="1"/>
  <c r="AE26" i="50"/>
  <c r="AE27" i="50"/>
  <c r="AE28" i="50"/>
  <c r="AE35" i="50"/>
  <c r="AE33" i="50" s="1"/>
  <c r="AF25" i="50"/>
  <c r="AF26" i="50"/>
  <c r="AF27" i="50"/>
  <c r="AF28" i="50"/>
  <c r="AE792" i="53" s="1"/>
  <c r="AF35" i="50"/>
  <c r="AF33" i="50" s="1"/>
  <c r="AG25" i="50"/>
  <c r="AF894" i="53" s="1"/>
  <c r="AG27" i="50"/>
  <c r="AG28" i="50"/>
  <c r="AF792" i="53" s="1"/>
  <c r="AG35" i="50"/>
  <c r="AH25" i="50"/>
  <c r="AG894" i="53" s="1"/>
  <c r="AH26" i="50"/>
  <c r="AG791" i="53" s="1"/>
  <c r="AH27" i="50"/>
  <c r="AH28" i="50"/>
  <c r="AH35" i="50"/>
  <c r="AH33" i="50" s="1"/>
  <c r="AI25" i="50"/>
  <c r="AH894" i="53" s="1"/>
  <c r="AI26" i="50"/>
  <c r="AH895" i="53" s="1"/>
  <c r="AI27" i="50"/>
  <c r="AI28" i="50"/>
  <c r="AI35" i="50"/>
  <c r="AI33" i="50" s="1"/>
  <c r="AJ25" i="50"/>
  <c r="AI894" i="53" s="1"/>
  <c r="AJ27" i="50"/>
  <c r="AJ28" i="50"/>
  <c r="AI792" i="53" s="1"/>
  <c r="AJ35" i="50"/>
  <c r="AJ33" i="50" s="1"/>
  <c r="AK25" i="50"/>
  <c r="AJ894" i="53" s="1"/>
  <c r="AK26" i="50"/>
  <c r="AJ791" i="53" s="1"/>
  <c r="AK27" i="50"/>
  <c r="AK28" i="50"/>
  <c r="AK35" i="50"/>
  <c r="AL25" i="50"/>
  <c r="AK894" i="53" s="1"/>
  <c r="AL26" i="50"/>
  <c r="AK791" i="53" s="1"/>
  <c r="AL27" i="50"/>
  <c r="AL28" i="50"/>
  <c r="AL35" i="50"/>
  <c r="AL33" i="50" s="1"/>
  <c r="AM25" i="50"/>
  <c r="AL894" i="53" s="1"/>
  <c r="AM26" i="50"/>
  <c r="AM27" i="50"/>
  <c r="AM28" i="50"/>
  <c r="AL792" i="53" s="1"/>
  <c r="AM35" i="50"/>
  <c r="AM33" i="50" s="1"/>
  <c r="AN25" i="50"/>
  <c r="AM894" i="53" s="1"/>
  <c r="AN26" i="50"/>
  <c r="AN27" i="50"/>
  <c r="AN28" i="50"/>
  <c r="AN35" i="50"/>
  <c r="AN33" i="50" s="1"/>
  <c r="AO25" i="50"/>
  <c r="AN894" i="53" s="1"/>
  <c r="AO26" i="50"/>
  <c r="AO27" i="50"/>
  <c r="AO28" i="50"/>
  <c r="AN792" i="53" s="1"/>
  <c r="AO35" i="50"/>
  <c r="AP25" i="50"/>
  <c r="AO894" i="53" s="1"/>
  <c r="AP26" i="50"/>
  <c r="AP28" i="50"/>
  <c r="AP35" i="50"/>
  <c r="AQ25" i="50"/>
  <c r="AP894" i="53" s="1"/>
  <c r="AQ27" i="50"/>
  <c r="AQ28" i="50"/>
  <c r="AQ35" i="50"/>
  <c r="AQ33" i="50" s="1"/>
  <c r="AR25" i="50"/>
  <c r="AR26" i="50"/>
  <c r="AR27" i="50"/>
  <c r="AR28" i="50"/>
  <c r="AQ792" i="53" s="1"/>
  <c r="AR35" i="50"/>
  <c r="AR33" i="50" s="1"/>
  <c r="AS25" i="50"/>
  <c r="AR894" i="53" s="1"/>
  <c r="AS27" i="50"/>
  <c r="AS28" i="50"/>
  <c r="AR792" i="53" s="1"/>
  <c r="AS35" i="50"/>
  <c r="AU25" i="50"/>
  <c r="AT894" i="53" s="1"/>
  <c r="AU26" i="50"/>
  <c r="AT791" i="53" s="1"/>
  <c r="AU27" i="50"/>
  <c r="AU28" i="50"/>
  <c r="AU35" i="50"/>
  <c r="AU33" i="50" s="1"/>
  <c r="AX35" i="50"/>
  <c r="AY35" i="50"/>
  <c r="BA25" i="50"/>
  <c r="AZ894" i="53" s="1"/>
  <c r="BA26" i="50"/>
  <c r="AZ791" i="53" s="1"/>
  <c r="BA27" i="50"/>
  <c r="BA28" i="50"/>
  <c r="BA35" i="50"/>
  <c r="BB35" i="50"/>
  <c r="BC25" i="50"/>
  <c r="BB894" i="53" s="1"/>
  <c r="BC26" i="50"/>
  <c r="BC27" i="50"/>
  <c r="BC28" i="50"/>
  <c r="BC35" i="50"/>
  <c r="BC33" i="50" s="1"/>
  <c r="C781" i="53"/>
  <c r="D781" i="53" s="1"/>
  <c r="E781" i="53" s="1"/>
  <c r="F781" i="53" s="1"/>
  <c r="G781" i="53" s="1"/>
  <c r="H781" i="53" s="1"/>
  <c r="I781" i="53" s="1"/>
  <c r="J781" i="53" s="1"/>
  <c r="K781" i="53" s="1"/>
  <c r="L781" i="53" s="1"/>
  <c r="M781" i="53" s="1"/>
  <c r="N781" i="53" s="1"/>
  <c r="O781" i="53" s="1"/>
  <c r="P781" i="53" s="1"/>
  <c r="Q781" i="53" s="1"/>
  <c r="R781" i="53" s="1"/>
  <c r="S781" i="53" s="1"/>
  <c r="T781" i="53" s="1"/>
  <c r="U781" i="53" s="1"/>
  <c r="Y781" i="53" s="1"/>
  <c r="Z781" i="53" s="1"/>
  <c r="AA781" i="53" s="1"/>
  <c r="AD781" i="53"/>
  <c r="AE781" i="53" s="1"/>
  <c r="AF781" i="53" s="1"/>
  <c r="AG781" i="53" s="1"/>
  <c r="AH781" i="53" s="1"/>
  <c r="AI781" i="53" s="1"/>
  <c r="AJ781" i="53" s="1"/>
  <c r="AK781" i="53" s="1"/>
  <c r="AL781" i="53" s="1"/>
  <c r="AM781" i="53" s="1"/>
  <c r="AN781" i="53" s="1"/>
  <c r="AO781" i="53" s="1"/>
  <c r="AP781" i="53" s="1"/>
  <c r="AQ781" i="53" s="1"/>
  <c r="AR781" i="53" s="1"/>
  <c r="AS781" i="53" s="1"/>
  <c r="AT781" i="53" s="1"/>
  <c r="AU781" i="53" s="1"/>
  <c r="AV781" i="53" s="1"/>
  <c r="AZ781" i="53" s="1"/>
  <c r="BA781" i="53" s="1"/>
  <c r="BB781" i="53" s="1"/>
  <c r="F782" i="53"/>
  <c r="C30" i="50"/>
  <c r="B784" i="53" s="1"/>
  <c r="D30" i="50"/>
  <c r="C784" i="53" s="1"/>
  <c r="P30" i="50"/>
  <c r="O784" i="53" s="1"/>
  <c r="Q30" i="50"/>
  <c r="P784" i="53" s="1"/>
  <c r="R30" i="50"/>
  <c r="Q784" i="53" s="1"/>
  <c r="T30" i="50"/>
  <c r="S784" i="53" s="1"/>
  <c r="AB30" i="50"/>
  <c r="AA784" i="53" s="1"/>
  <c r="C31" i="50"/>
  <c r="B785" i="53" s="1"/>
  <c r="D31" i="50"/>
  <c r="C785" i="53" s="1"/>
  <c r="E31" i="50"/>
  <c r="D785" i="53" s="1"/>
  <c r="F31" i="50"/>
  <c r="E785" i="53" s="1"/>
  <c r="G31" i="50"/>
  <c r="F785" i="53" s="1"/>
  <c r="H31" i="50"/>
  <c r="G785" i="53" s="1"/>
  <c r="I31" i="50"/>
  <c r="H785" i="53" s="1"/>
  <c r="J31" i="50"/>
  <c r="I785" i="53" s="1"/>
  <c r="K31" i="50"/>
  <c r="J785" i="53" s="1"/>
  <c r="L31" i="50"/>
  <c r="K785" i="53" s="1"/>
  <c r="M31" i="50"/>
  <c r="L785" i="53" s="1"/>
  <c r="N31" i="50"/>
  <c r="M785" i="53" s="1"/>
  <c r="P31" i="50"/>
  <c r="O785" i="53" s="1"/>
  <c r="Q31" i="50"/>
  <c r="P785" i="53" s="1"/>
  <c r="R31" i="50"/>
  <c r="Q785" i="53" s="1"/>
  <c r="T31" i="50"/>
  <c r="S785" i="53" s="1"/>
  <c r="AB31" i="50"/>
  <c r="AA785" i="53" s="1"/>
  <c r="C36" i="50"/>
  <c r="B786" i="53" s="1"/>
  <c r="D36" i="50"/>
  <c r="C786" i="53" s="1"/>
  <c r="E36" i="50"/>
  <c r="D786" i="53" s="1"/>
  <c r="F36" i="50"/>
  <c r="E786" i="53" s="1"/>
  <c r="G36" i="50"/>
  <c r="F786" i="53" s="1"/>
  <c r="H36" i="50"/>
  <c r="G786" i="53" s="1"/>
  <c r="I36" i="50"/>
  <c r="H786" i="53" s="1"/>
  <c r="J36" i="50"/>
  <c r="I786" i="53" s="1"/>
  <c r="K36" i="50"/>
  <c r="J786" i="53" s="1"/>
  <c r="L36" i="50"/>
  <c r="K786" i="53" s="1"/>
  <c r="M36" i="50"/>
  <c r="L786" i="53" s="1"/>
  <c r="N36" i="50"/>
  <c r="M786" i="53" s="1"/>
  <c r="O36" i="50"/>
  <c r="N786" i="53" s="1"/>
  <c r="P36" i="50"/>
  <c r="O786" i="53" s="1"/>
  <c r="Q36" i="50"/>
  <c r="P786" i="53" s="1"/>
  <c r="R36" i="50"/>
  <c r="Q786" i="53" s="1"/>
  <c r="T36" i="50"/>
  <c r="S786" i="53" s="1"/>
  <c r="AB36" i="50"/>
  <c r="AA786" i="53" s="1"/>
  <c r="A791" i="53"/>
  <c r="A792" i="53"/>
  <c r="A793" i="53"/>
  <c r="AE30" i="50"/>
  <c r="AF30" i="50"/>
  <c r="AK30" i="50"/>
  <c r="AJ793" i="53" s="1"/>
  <c r="AQ30" i="50"/>
  <c r="AS30" i="50"/>
  <c r="AU30" i="50"/>
  <c r="AT793" i="53" s="1"/>
  <c r="BA30" i="50"/>
  <c r="AZ793" i="53" s="1"/>
  <c r="BC30" i="50"/>
  <c r="BB793" i="53" s="1"/>
  <c r="A794" i="53"/>
  <c r="AD31" i="50"/>
  <c r="AC794" i="53" s="1"/>
  <c r="AE31" i="50"/>
  <c r="AD794" i="53" s="1"/>
  <c r="AF31" i="50"/>
  <c r="AG31" i="50"/>
  <c r="AF794" i="53" s="1"/>
  <c r="AH31" i="50"/>
  <c r="AG794" i="53" s="1"/>
  <c r="AI31" i="50"/>
  <c r="AH794" i="53" s="1"/>
  <c r="AJ31" i="50"/>
  <c r="AK31" i="50"/>
  <c r="AL31" i="50"/>
  <c r="AK899" i="53" s="1"/>
  <c r="AM31" i="50"/>
  <c r="AL794" i="53" s="1"/>
  <c r="AN31" i="50"/>
  <c r="AO31" i="50"/>
  <c r="AN794" i="53" s="1"/>
  <c r="AP31" i="50"/>
  <c r="AQ31" i="50"/>
  <c r="AP794" i="53" s="1"/>
  <c r="AR31" i="50"/>
  <c r="AQ794" i="53" s="1"/>
  <c r="AS31" i="50"/>
  <c r="AU31" i="50"/>
  <c r="AT794" i="53" s="1"/>
  <c r="BA31" i="50"/>
  <c r="AZ899" i="53" s="1"/>
  <c r="BC31" i="50"/>
  <c r="BB794" i="53" s="1"/>
  <c r="A795" i="53"/>
  <c r="AD36" i="50"/>
  <c r="AC795" i="53" s="1"/>
  <c r="AE36" i="50"/>
  <c r="AD795" i="53" s="1"/>
  <c r="AF36" i="50"/>
  <c r="AE795" i="53" s="1"/>
  <c r="AG36" i="50"/>
  <c r="AF795" i="53" s="1"/>
  <c r="AH36" i="50"/>
  <c r="AG795" i="53" s="1"/>
  <c r="AI36" i="50"/>
  <c r="AJ36" i="50"/>
  <c r="AI795" i="53" s="1"/>
  <c r="AK36" i="50"/>
  <c r="AJ795" i="53" s="1"/>
  <c r="AL36" i="50"/>
  <c r="AM36" i="50"/>
  <c r="AL795" i="53" s="1"/>
  <c r="AN36" i="50"/>
  <c r="AO36" i="50"/>
  <c r="AN795" i="53" s="1"/>
  <c r="AP36" i="50"/>
  <c r="AO795" i="53" s="1"/>
  <c r="AQ36" i="50"/>
  <c r="AR36" i="50"/>
  <c r="AQ795" i="53" s="1"/>
  <c r="AS36" i="50"/>
  <c r="AU36" i="50"/>
  <c r="AT795" i="53" s="1"/>
  <c r="BA36" i="50"/>
  <c r="BC36" i="50"/>
  <c r="A796" i="53"/>
  <c r="B800" i="53"/>
  <c r="C800" i="53"/>
  <c r="D800" i="53"/>
  <c r="E800" i="53"/>
  <c r="F800" i="53"/>
  <c r="G800" i="53"/>
  <c r="H800" i="53"/>
  <c r="I800" i="53"/>
  <c r="J800" i="53"/>
  <c r="K800" i="53"/>
  <c r="L800" i="53"/>
  <c r="M800" i="53"/>
  <c r="N800" i="53"/>
  <c r="O800" i="53"/>
  <c r="P800" i="53"/>
  <c r="Q800" i="53"/>
  <c r="R800" i="53"/>
  <c r="S800" i="53"/>
  <c r="U800" i="53"/>
  <c r="Y800" i="53"/>
  <c r="Z800" i="53"/>
  <c r="AA800" i="53"/>
  <c r="AC800" i="53"/>
  <c r="AD800" i="53"/>
  <c r="AE800" i="53"/>
  <c r="AF800" i="53"/>
  <c r="AG800" i="53"/>
  <c r="AH800" i="53"/>
  <c r="AI800" i="53"/>
  <c r="AJ800" i="53"/>
  <c r="AK800" i="53"/>
  <c r="AL800" i="53"/>
  <c r="AM800" i="53"/>
  <c r="AN800" i="53"/>
  <c r="AO800" i="53"/>
  <c r="AP800" i="53"/>
  <c r="AQ800" i="53"/>
  <c r="AR800" i="53"/>
  <c r="AS800" i="53"/>
  <c r="AT800" i="53"/>
  <c r="AU800" i="53"/>
  <c r="AU821" i="53" s="1"/>
  <c r="AV800" i="53"/>
  <c r="AZ800" i="53"/>
  <c r="BA800" i="53"/>
  <c r="BB800" i="53"/>
  <c r="C801" i="53"/>
  <c r="D801" i="53" s="1"/>
  <c r="E801" i="53" s="1"/>
  <c r="F801" i="53" s="1"/>
  <c r="G801" i="53" s="1"/>
  <c r="H801" i="53" s="1"/>
  <c r="I801" i="53" s="1"/>
  <c r="J801" i="53" s="1"/>
  <c r="K801" i="53" s="1"/>
  <c r="L801" i="53" s="1"/>
  <c r="M801" i="53" s="1"/>
  <c r="N801" i="53" s="1"/>
  <c r="O801" i="53" s="1"/>
  <c r="P801" i="53" s="1"/>
  <c r="Q801" i="53" s="1"/>
  <c r="R801" i="53" s="1"/>
  <c r="S801" i="53" s="1"/>
  <c r="AD801" i="53"/>
  <c r="AE801" i="53" s="1"/>
  <c r="AF801" i="53" s="1"/>
  <c r="AG801" i="53" s="1"/>
  <c r="AH801" i="53" s="1"/>
  <c r="AI801" i="53" s="1"/>
  <c r="AJ801" i="53" s="1"/>
  <c r="AK801" i="53" s="1"/>
  <c r="AL801" i="53" s="1"/>
  <c r="AM801" i="53" s="1"/>
  <c r="AN801" i="53" s="1"/>
  <c r="AO801" i="53" s="1"/>
  <c r="AP801" i="53" s="1"/>
  <c r="AQ801" i="53" s="1"/>
  <c r="AR801" i="53" s="1"/>
  <c r="AS801" i="53" s="1"/>
  <c r="AT801" i="53" s="1"/>
  <c r="AU801" i="53" s="1"/>
  <c r="AV801" i="53" s="1"/>
  <c r="AZ801" i="53" s="1"/>
  <c r="BA801" i="53" s="1"/>
  <c r="BB801" i="53" s="1"/>
  <c r="B802" i="53"/>
  <c r="C802" i="53"/>
  <c r="D802" i="53"/>
  <c r="E802" i="53"/>
  <c r="F802" i="53"/>
  <c r="G802" i="53"/>
  <c r="H802" i="53"/>
  <c r="I802" i="53"/>
  <c r="J802" i="53"/>
  <c r="K802" i="53"/>
  <c r="L802" i="53"/>
  <c r="M802" i="53"/>
  <c r="N802" i="53"/>
  <c r="O802" i="53"/>
  <c r="P802" i="53"/>
  <c r="Q802" i="53"/>
  <c r="R802" i="53"/>
  <c r="S802" i="53"/>
  <c r="U802" i="53"/>
  <c r="Y802" i="53"/>
  <c r="Z802" i="53"/>
  <c r="AA802" i="53"/>
  <c r="B803" i="53"/>
  <c r="C803" i="53"/>
  <c r="D803" i="53"/>
  <c r="E803" i="53"/>
  <c r="F803" i="53"/>
  <c r="G803" i="53"/>
  <c r="H803" i="53"/>
  <c r="I803" i="53"/>
  <c r="J803" i="53"/>
  <c r="K803" i="53"/>
  <c r="L803" i="53"/>
  <c r="M803" i="53"/>
  <c r="N803" i="53"/>
  <c r="O803" i="53"/>
  <c r="P803" i="53"/>
  <c r="Q803" i="53"/>
  <c r="R803" i="53"/>
  <c r="S803" i="53"/>
  <c r="U803" i="53"/>
  <c r="Y803" i="53"/>
  <c r="Z803" i="53"/>
  <c r="AA803" i="53"/>
  <c r="B804" i="53"/>
  <c r="C804" i="53"/>
  <c r="D804" i="53"/>
  <c r="E804" i="53"/>
  <c r="F804" i="53"/>
  <c r="G804" i="53"/>
  <c r="H804" i="53"/>
  <c r="I804" i="53"/>
  <c r="J804" i="53"/>
  <c r="K804" i="53"/>
  <c r="L804" i="53"/>
  <c r="M804" i="53"/>
  <c r="N804" i="53"/>
  <c r="O804" i="53"/>
  <c r="P804" i="53"/>
  <c r="Q804" i="53"/>
  <c r="R804" i="53"/>
  <c r="S804" i="53"/>
  <c r="U804" i="53"/>
  <c r="Y804" i="53"/>
  <c r="Z804" i="53"/>
  <c r="AA804" i="53"/>
  <c r="B805" i="53"/>
  <c r="C805" i="53"/>
  <c r="D805" i="53"/>
  <c r="E805" i="53"/>
  <c r="F805" i="53"/>
  <c r="G805" i="53"/>
  <c r="H805" i="53"/>
  <c r="I805" i="53"/>
  <c r="J805" i="53"/>
  <c r="K805" i="53"/>
  <c r="L805" i="53"/>
  <c r="M805" i="53"/>
  <c r="N805" i="53"/>
  <c r="O805" i="53"/>
  <c r="P805" i="53"/>
  <c r="Q805" i="53"/>
  <c r="R805" i="53"/>
  <c r="S805" i="53"/>
  <c r="U805" i="53"/>
  <c r="Y805" i="53"/>
  <c r="Z805" i="53"/>
  <c r="AA805" i="53"/>
  <c r="B806" i="53"/>
  <c r="C806" i="53"/>
  <c r="D806" i="53"/>
  <c r="E806" i="53"/>
  <c r="F806" i="53"/>
  <c r="G806" i="53"/>
  <c r="H806" i="53"/>
  <c r="I806" i="53"/>
  <c r="J806" i="53"/>
  <c r="K806" i="53"/>
  <c r="L806" i="53"/>
  <c r="M806" i="53"/>
  <c r="N806" i="53"/>
  <c r="O806" i="53"/>
  <c r="P806" i="53"/>
  <c r="Q806" i="53"/>
  <c r="R806" i="53"/>
  <c r="S806" i="53"/>
  <c r="U806" i="53"/>
  <c r="Y806" i="53"/>
  <c r="Z806" i="53"/>
  <c r="AA806" i="53"/>
  <c r="B807" i="53"/>
  <c r="C807" i="53"/>
  <c r="D807" i="53"/>
  <c r="E807" i="53"/>
  <c r="F807" i="53"/>
  <c r="G807" i="53"/>
  <c r="H807" i="53"/>
  <c r="I807" i="53"/>
  <c r="J807" i="53"/>
  <c r="K807" i="53"/>
  <c r="L807" i="53"/>
  <c r="M807" i="53"/>
  <c r="N807" i="53"/>
  <c r="O807" i="53"/>
  <c r="P807" i="53"/>
  <c r="Q807" i="53"/>
  <c r="R807" i="53"/>
  <c r="S807" i="53"/>
  <c r="U807" i="53"/>
  <c r="Y807" i="53"/>
  <c r="Z807" i="53"/>
  <c r="AA807" i="53"/>
  <c r="B808" i="53"/>
  <c r="C808" i="53"/>
  <c r="D808" i="53"/>
  <c r="E808" i="53"/>
  <c r="F808" i="53"/>
  <c r="G808" i="53"/>
  <c r="H808" i="53"/>
  <c r="I808" i="53"/>
  <c r="J808" i="53"/>
  <c r="K808" i="53"/>
  <c r="L808" i="53"/>
  <c r="M808" i="53"/>
  <c r="N808" i="53"/>
  <c r="O808" i="53"/>
  <c r="P808" i="53"/>
  <c r="Q808" i="53"/>
  <c r="R808" i="53"/>
  <c r="S808" i="53"/>
  <c r="U808" i="53"/>
  <c r="Y808" i="53"/>
  <c r="Z808" i="53"/>
  <c r="AA808" i="53"/>
  <c r="A814" i="53"/>
  <c r="AC814" i="53"/>
  <c r="AD814" i="53"/>
  <c r="AE814" i="53"/>
  <c r="AF814" i="53"/>
  <c r="AG814" i="53"/>
  <c r="AH814" i="53"/>
  <c r="AI814" i="53"/>
  <c r="AJ814" i="53"/>
  <c r="AK814" i="53"/>
  <c r="AL814" i="53"/>
  <c r="AM814" i="53"/>
  <c r="AN814" i="53"/>
  <c r="AO814" i="53"/>
  <c r="AP814" i="53"/>
  <c r="AQ814" i="53"/>
  <c r="AR814" i="53"/>
  <c r="AS814" i="53"/>
  <c r="AT814" i="53"/>
  <c r="AV814" i="53"/>
  <c r="AZ814" i="53"/>
  <c r="BA814" i="53"/>
  <c r="BB814" i="53"/>
  <c r="A815" i="53"/>
  <c r="AC815" i="53"/>
  <c r="AD815" i="53"/>
  <c r="AE815" i="53"/>
  <c r="AF815" i="53"/>
  <c r="AG815" i="53"/>
  <c r="AH815" i="53"/>
  <c r="AI815" i="53"/>
  <c r="AJ815" i="53"/>
  <c r="AK815" i="53"/>
  <c r="AL815" i="53"/>
  <c r="AM815" i="53"/>
  <c r="AN815" i="53"/>
  <c r="AO815" i="53"/>
  <c r="AP815" i="53"/>
  <c r="AQ815" i="53"/>
  <c r="AR815" i="53"/>
  <c r="AS815" i="53"/>
  <c r="AT815" i="53"/>
  <c r="AV815" i="53"/>
  <c r="AZ815" i="53"/>
  <c r="BA815" i="53"/>
  <c r="BB815" i="53"/>
  <c r="A816" i="53"/>
  <c r="AC816" i="53"/>
  <c r="AD816" i="53"/>
  <c r="AE816" i="53"/>
  <c r="AF816" i="53"/>
  <c r="AG816" i="53"/>
  <c r="AH816" i="53"/>
  <c r="AI816" i="53"/>
  <c r="AJ816" i="53"/>
  <c r="AK816" i="53"/>
  <c r="AL816" i="53"/>
  <c r="AM816" i="53"/>
  <c r="AN816" i="53"/>
  <c r="AO816" i="53"/>
  <c r="AP816" i="53"/>
  <c r="AQ816" i="53"/>
  <c r="AR816" i="53"/>
  <c r="AS816" i="53"/>
  <c r="AT816" i="53"/>
  <c r="AV816" i="53"/>
  <c r="AZ816" i="53"/>
  <c r="BA816" i="53"/>
  <c r="BB816" i="53"/>
  <c r="A817" i="53"/>
  <c r="AC817" i="53"/>
  <c r="AD817" i="53"/>
  <c r="AE817" i="53"/>
  <c r="AF817" i="53"/>
  <c r="AG817" i="53"/>
  <c r="AH817" i="53"/>
  <c r="AI817" i="53"/>
  <c r="AJ817" i="53"/>
  <c r="AK817" i="53"/>
  <c r="AL817" i="53"/>
  <c r="AM817" i="53"/>
  <c r="AN817" i="53"/>
  <c r="AO817" i="53"/>
  <c r="AP817" i="53"/>
  <c r="AQ817" i="53"/>
  <c r="AR817" i="53"/>
  <c r="AS817" i="53"/>
  <c r="AT817" i="53"/>
  <c r="AV817" i="53"/>
  <c r="AZ817" i="53"/>
  <c r="BA817" i="53"/>
  <c r="BB817" i="53"/>
  <c r="A818" i="53"/>
  <c r="AC818" i="53"/>
  <c r="AD818" i="53"/>
  <c r="AE818" i="53"/>
  <c r="AF818" i="53"/>
  <c r="AG818" i="53"/>
  <c r="AH818" i="53"/>
  <c r="AI818" i="53"/>
  <c r="AJ818" i="53"/>
  <c r="AK818" i="53"/>
  <c r="AL818" i="53"/>
  <c r="AM818" i="53"/>
  <c r="AN818" i="53"/>
  <c r="AO818" i="53"/>
  <c r="AP818" i="53"/>
  <c r="AQ818" i="53"/>
  <c r="AR818" i="53"/>
  <c r="AS818" i="53"/>
  <c r="AT818" i="53"/>
  <c r="AV818" i="53"/>
  <c r="AZ818" i="53"/>
  <c r="BA818" i="53"/>
  <c r="BB818" i="53"/>
  <c r="A819" i="53"/>
  <c r="AC819" i="53"/>
  <c r="AD819" i="53"/>
  <c r="AE819" i="53"/>
  <c r="AF819" i="53"/>
  <c r="AG819" i="53"/>
  <c r="AH819" i="53"/>
  <c r="AI819" i="53"/>
  <c r="AJ819" i="53"/>
  <c r="AK819" i="53"/>
  <c r="AL819" i="53"/>
  <c r="AM819" i="53"/>
  <c r="AN819" i="53"/>
  <c r="AO819" i="53"/>
  <c r="AP819" i="53"/>
  <c r="AQ819" i="53"/>
  <c r="AR819" i="53"/>
  <c r="AS819" i="53"/>
  <c r="AT819" i="53"/>
  <c r="AV819" i="53"/>
  <c r="AZ819" i="53"/>
  <c r="BA819" i="53"/>
  <c r="BB819" i="53"/>
  <c r="A820" i="53"/>
  <c r="AC820" i="53"/>
  <c r="AD820" i="53"/>
  <c r="AE820" i="53"/>
  <c r="AF820" i="53"/>
  <c r="AG820" i="53"/>
  <c r="AH820" i="53"/>
  <c r="AI820" i="53"/>
  <c r="AJ820" i="53"/>
  <c r="AK820" i="53"/>
  <c r="AL820" i="53"/>
  <c r="AM820" i="53"/>
  <c r="AN820" i="53"/>
  <c r="AO820" i="53"/>
  <c r="AP820" i="53"/>
  <c r="AQ820" i="53"/>
  <c r="AR820" i="53"/>
  <c r="AS820" i="53"/>
  <c r="AT820" i="53"/>
  <c r="AV820" i="53"/>
  <c r="AZ820" i="53"/>
  <c r="BA820" i="53"/>
  <c r="BB820" i="53"/>
  <c r="B825" i="53"/>
  <c r="C825" i="53"/>
  <c r="D825" i="53"/>
  <c r="E825" i="53"/>
  <c r="F825" i="53"/>
  <c r="G825" i="53"/>
  <c r="H825" i="53"/>
  <c r="I825" i="53"/>
  <c r="J825" i="53"/>
  <c r="K825" i="53"/>
  <c r="L825" i="53"/>
  <c r="M825" i="53"/>
  <c r="N825" i="53"/>
  <c r="O825" i="53"/>
  <c r="P825" i="53"/>
  <c r="Q825" i="53"/>
  <c r="R825" i="53"/>
  <c r="S825" i="53"/>
  <c r="T825" i="53"/>
  <c r="T836" i="53" s="1"/>
  <c r="U825" i="53"/>
  <c r="Y825" i="53"/>
  <c r="Z825" i="53"/>
  <c r="AA825" i="53"/>
  <c r="AC825" i="53"/>
  <c r="AD825" i="53"/>
  <c r="AE825" i="53"/>
  <c r="AF825" i="53"/>
  <c r="AG825" i="53"/>
  <c r="AH825" i="53"/>
  <c r="AI825" i="53"/>
  <c r="AJ825" i="53"/>
  <c r="AK825" i="53"/>
  <c r="AL825" i="53"/>
  <c r="AM825" i="53"/>
  <c r="AN825" i="53"/>
  <c r="AO825" i="53"/>
  <c r="AP825" i="53"/>
  <c r="AQ825" i="53"/>
  <c r="AR825" i="53"/>
  <c r="AS825" i="53"/>
  <c r="AT825" i="53"/>
  <c r="AU825" i="53"/>
  <c r="AU851" i="53" s="1"/>
  <c r="AV825" i="53"/>
  <c r="AZ825" i="53"/>
  <c r="BA825" i="53"/>
  <c r="BB825" i="53"/>
  <c r="C826" i="53"/>
  <c r="D826" i="53" s="1"/>
  <c r="E826" i="53" s="1"/>
  <c r="F826" i="53" s="1"/>
  <c r="G826" i="53" s="1"/>
  <c r="H826" i="53" s="1"/>
  <c r="I826" i="53" s="1"/>
  <c r="J826" i="53" s="1"/>
  <c r="K826" i="53" s="1"/>
  <c r="L826" i="53" s="1"/>
  <c r="M826" i="53" s="1"/>
  <c r="N826" i="53" s="1"/>
  <c r="O826" i="53" s="1"/>
  <c r="P826" i="53" s="1"/>
  <c r="Q826" i="53" s="1"/>
  <c r="R826" i="53" s="1"/>
  <c r="S826" i="53" s="1"/>
  <c r="T826" i="53" s="1"/>
  <c r="U826" i="53" s="1"/>
  <c r="Y826" i="53" s="1"/>
  <c r="Z826" i="53" s="1"/>
  <c r="AA826" i="53" s="1"/>
  <c r="AD826" i="53"/>
  <c r="AE826" i="53" s="1"/>
  <c r="AF826" i="53" s="1"/>
  <c r="AG826" i="53" s="1"/>
  <c r="AH826" i="53" s="1"/>
  <c r="AI826" i="53" s="1"/>
  <c r="AJ826" i="53" s="1"/>
  <c r="AK826" i="53" s="1"/>
  <c r="AL826" i="53" s="1"/>
  <c r="AM826" i="53" s="1"/>
  <c r="AN826" i="53" s="1"/>
  <c r="AO826" i="53" s="1"/>
  <c r="AP826" i="53" s="1"/>
  <c r="AQ826" i="53" s="1"/>
  <c r="AR826" i="53" s="1"/>
  <c r="AS826" i="53" s="1"/>
  <c r="AT826" i="53" s="1"/>
  <c r="AU826" i="53" s="1"/>
  <c r="AV826" i="53" s="1"/>
  <c r="AZ826" i="53" s="1"/>
  <c r="BA826" i="53" s="1"/>
  <c r="BB826" i="53" s="1"/>
  <c r="B827" i="53"/>
  <c r="C827" i="53"/>
  <c r="D827" i="53"/>
  <c r="E827" i="53"/>
  <c r="F827" i="53"/>
  <c r="G827" i="53"/>
  <c r="H827" i="53"/>
  <c r="I827" i="53"/>
  <c r="J827" i="53"/>
  <c r="K827" i="53"/>
  <c r="L827" i="53"/>
  <c r="M827" i="53"/>
  <c r="N827" i="53"/>
  <c r="O827" i="53"/>
  <c r="P827" i="53"/>
  <c r="Q827" i="53"/>
  <c r="R827" i="53"/>
  <c r="S827" i="53"/>
  <c r="U827" i="53"/>
  <c r="Y827" i="53"/>
  <c r="Z827" i="53"/>
  <c r="AA827" i="53"/>
  <c r="B828" i="53"/>
  <c r="C828" i="53"/>
  <c r="D828" i="53"/>
  <c r="E828" i="53"/>
  <c r="F828" i="53"/>
  <c r="G828" i="53"/>
  <c r="H828" i="53"/>
  <c r="I828" i="53"/>
  <c r="J828" i="53"/>
  <c r="K828" i="53"/>
  <c r="L828" i="53"/>
  <c r="M828" i="53"/>
  <c r="N828" i="53"/>
  <c r="O828" i="53"/>
  <c r="P828" i="53"/>
  <c r="Q828" i="53"/>
  <c r="R828" i="53"/>
  <c r="S828" i="53"/>
  <c r="U828" i="53"/>
  <c r="Y828" i="53"/>
  <c r="Z828" i="53"/>
  <c r="AA828" i="53"/>
  <c r="B829" i="53"/>
  <c r="C829" i="53"/>
  <c r="D829" i="53"/>
  <c r="E829" i="53"/>
  <c r="F829" i="53"/>
  <c r="G829" i="53"/>
  <c r="H829" i="53"/>
  <c r="I829" i="53"/>
  <c r="J829" i="53"/>
  <c r="K829" i="53"/>
  <c r="L829" i="53"/>
  <c r="M829" i="53"/>
  <c r="N829" i="53"/>
  <c r="O829" i="53"/>
  <c r="P829" i="53"/>
  <c r="Q829" i="53"/>
  <c r="R829" i="53"/>
  <c r="S829" i="53"/>
  <c r="U829" i="53"/>
  <c r="Y829" i="53"/>
  <c r="Z829" i="53"/>
  <c r="AA829" i="53"/>
  <c r="B830" i="53"/>
  <c r="C830" i="53"/>
  <c r="D830" i="53"/>
  <c r="E830" i="53"/>
  <c r="F830" i="53"/>
  <c r="G830" i="53"/>
  <c r="H830" i="53"/>
  <c r="I830" i="53"/>
  <c r="J830" i="53"/>
  <c r="K830" i="53"/>
  <c r="L830" i="53"/>
  <c r="M830" i="53"/>
  <c r="N830" i="53"/>
  <c r="O830" i="53"/>
  <c r="P830" i="53"/>
  <c r="Q830" i="53"/>
  <c r="R830" i="53"/>
  <c r="S830" i="53"/>
  <c r="U830" i="53"/>
  <c r="Y830" i="53"/>
  <c r="Z830" i="53"/>
  <c r="AA830" i="53"/>
  <c r="B831" i="53"/>
  <c r="C831" i="53"/>
  <c r="D831" i="53"/>
  <c r="E831" i="53"/>
  <c r="F831" i="53"/>
  <c r="G831" i="53"/>
  <c r="H831" i="53"/>
  <c r="I831" i="53"/>
  <c r="J831" i="53"/>
  <c r="K831" i="53"/>
  <c r="L831" i="53"/>
  <c r="M831" i="53"/>
  <c r="N831" i="53"/>
  <c r="O831" i="53"/>
  <c r="P831" i="53"/>
  <c r="Q831" i="53"/>
  <c r="R831" i="53"/>
  <c r="S831" i="53"/>
  <c r="U831" i="53"/>
  <c r="Y831" i="53"/>
  <c r="Z831" i="53"/>
  <c r="AA831" i="53"/>
  <c r="B832" i="53"/>
  <c r="C832" i="53"/>
  <c r="D832" i="53"/>
  <c r="E832" i="53"/>
  <c r="F832" i="53"/>
  <c r="G832" i="53"/>
  <c r="H832" i="53"/>
  <c r="I832" i="53"/>
  <c r="J832" i="53"/>
  <c r="K832" i="53"/>
  <c r="L832" i="53"/>
  <c r="M832" i="53"/>
  <c r="N832" i="53"/>
  <c r="O832" i="53"/>
  <c r="P832" i="53"/>
  <c r="Q832" i="53"/>
  <c r="R832" i="53"/>
  <c r="S832" i="53"/>
  <c r="U832" i="53"/>
  <c r="Y832" i="53"/>
  <c r="Z832" i="53"/>
  <c r="AA832" i="53"/>
  <c r="B833" i="53"/>
  <c r="C833" i="53"/>
  <c r="D833" i="53"/>
  <c r="E833" i="53"/>
  <c r="F833" i="53"/>
  <c r="G833" i="53"/>
  <c r="H833" i="53"/>
  <c r="I833" i="53"/>
  <c r="J833" i="53"/>
  <c r="K833" i="53"/>
  <c r="L833" i="53"/>
  <c r="M833" i="53"/>
  <c r="N833" i="53"/>
  <c r="O833" i="53"/>
  <c r="P833" i="53"/>
  <c r="Q833" i="53"/>
  <c r="R833" i="53"/>
  <c r="S833" i="53"/>
  <c r="U833" i="53"/>
  <c r="Y833" i="53"/>
  <c r="Z833" i="53"/>
  <c r="AA833" i="53"/>
  <c r="B834" i="53"/>
  <c r="C834" i="53"/>
  <c r="D834" i="53"/>
  <c r="E834" i="53"/>
  <c r="F834" i="53"/>
  <c r="G834" i="53"/>
  <c r="H834" i="53"/>
  <c r="I834" i="53"/>
  <c r="J834" i="53"/>
  <c r="K834" i="53"/>
  <c r="L834" i="53"/>
  <c r="M834" i="53"/>
  <c r="N834" i="53"/>
  <c r="O834" i="53"/>
  <c r="P834" i="53"/>
  <c r="Q834" i="53"/>
  <c r="R834" i="53"/>
  <c r="S834" i="53"/>
  <c r="U834" i="53"/>
  <c r="Y834" i="53"/>
  <c r="Z834" i="53"/>
  <c r="AA834" i="53"/>
  <c r="B835" i="53"/>
  <c r="C835" i="53"/>
  <c r="D835" i="53"/>
  <c r="E835" i="53"/>
  <c r="F835" i="53"/>
  <c r="G835" i="53"/>
  <c r="H835" i="53"/>
  <c r="I835" i="53"/>
  <c r="J835" i="53"/>
  <c r="K835" i="53"/>
  <c r="L835" i="53"/>
  <c r="M835" i="53"/>
  <c r="N835" i="53"/>
  <c r="O835" i="53"/>
  <c r="P835" i="53"/>
  <c r="Q835" i="53"/>
  <c r="R835" i="53"/>
  <c r="S835" i="53"/>
  <c r="U835" i="53"/>
  <c r="Y835" i="53"/>
  <c r="Z835" i="53"/>
  <c r="AA835" i="53"/>
  <c r="A842" i="53"/>
  <c r="AC842" i="53"/>
  <c r="AD842" i="53"/>
  <c r="AE842" i="53"/>
  <c r="AF842" i="53"/>
  <c r="AG842" i="53"/>
  <c r="AH842" i="53"/>
  <c r="AI842" i="53"/>
  <c r="AJ842" i="53"/>
  <c r="AK842" i="53"/>
  <c r="AL842" i="53"/>
  <c r="AM842" i="53"/>
  <c r="AN842" i="53"/>
  <c r="AO842" i="53"/>
  <c r="AP842" i="53"/>
  <c r="AQ842" i="53"/>
  <c r="AR842" i="53"/>
  <c r="AS842" i="53"/>
  <c r="AT842" i="53"/>
  <c r="AV842" i="53"/>
  <c r="AZ842" i="53"/>
  <c r="BA842" i="53"/>
  <c r="BB842" i="53"/>
  <c r="A843" i="53"/>
  <c r="AC843" i="53"/>
  <c r="AD843" i="53"/>
  <c r="AE843" i="53"/>
  <c r="AF843" i="53"/>
  <c r="AG843" i="53"/>
  <c r="AH843" i="53"/>
  <c r="AI843" i="53"/>
  <c r="AJ843" i="53"/>
  <c r="AK843" i="53"/>
  <c r="AL843" i="53"/>
  <c r="AM843" i="53"/>
  <c r="AN843" i="53"/>
  <c r="AO843" i="53"/>
  <c r="AP843" i="53"/>
  <c r="AQ843" i="53"/>
  <c r="AR843" i="53"/>
  <c r="AS843" i="53"/>
  <c r="AT843" i="53"/>
  <c r="AV843" i="53"/>
  <c r="AZ843" i="53"/>
  <c r="BA843" i="53"/>
  <c r="BB843" i="53"/>
  <c r="A844" i="53"/>
  <c r="AC844" i="53"/>
  <c r="AD844" i="53"/>
  <c r="AE844" i="53"/>
  <c r="AF844" i="53"/>
  <c r="AG844" i="53"/>
  <c r="AH844" i="53"/>
  <c r="AI844" i="53"/>
  <c r="AJ844" i="53"/>
  <c r="AK844" i="53"/>
  <c r="AL844" i="53"/>
  <c r="AM844" i="53"/>
  <c r="AN844" i="53"/>
  <c r="AO844" i="53"/>
  <c r="AP844" i="53"/>
  <c r="AQ844" i="53"/>
  <c r="AR844" i="53"/>
  <c r="AS844" i="53"/>
  <c r="AT844" i="53"/>
  <c r="AV844" i="53"/>
  <c r="AZ844" i="53"/>
  <c r="BA844" i="53"/>
  <c r="BB844" i="53"/>
  <c r="A845" i="53"/>
  <c r="AC845" i="53"/>
  <c r="AD845" i="53"/>
  <c r="AE845" i="53"/>
  <c r="AF845" i="53"/>
  <c r="AG845" i="53"/>
  <c r="AH845" i="53"/>
  <c r="AI845" i="53"/>
  <c r="AJ845" i="53"/>
  <c r="AK845" i="53"/>
  <c r="AL845" i="53"/>
  <c r="AM845" i="53"/>
  <c r="AN845" i="53"/>
  <c r="AO845" i="53"/>
  <c r="AP845" i="53"/>
  <c r="AQ845" i="53"/>
  <c r="AR845" i="53"/>
  <c r="AS845" i="53"/>
  <c r="AT845" i="53"/>
  <c r="AV845" i="53"/>
  <c r="AZ845" i="53"/>
  <c r="BA845" i="53"/>
  <c r="BB845" i="53"/>
  <c r="A846" i="53"/>
  <c r="AC846" i="53"/>
  <c r="AD846" i="53"/>
  <c r="AE846" i="53"/>
  <c r="AF846" i="53"/>
  <c r="AG846" i="53"/>
  <c r="AH846" i="53"/>
  <c r="AI846" i="53"/>
  <c r="AJ846" i="53"/>
  <c r="AK846" i="53"/>
  <c r="AL846" i="53"/>
  <c r="AM846" i="53"/>
  <c r="AN846" i="53"/>
  <c r="AO846" i="53"/>
  <c r="AP846" i="53"/>
  <c r="AQ846" i="53"/>
  <c r="AR846" i="53"/>
  <c r="AS846" i="53"/>
  <c r="AT846" i="53"/>
  <c r="AV846" i="53"/>
  <c r="AZ846" i="53"/>
  <c r="BA846" i="53"/>
  <c r="BB846" i="53"/>
  <c r="A847" i="53"/>
  <c r="AC847" i="53"/>
  <c r="AD847" i="53"/>
  <c r="AE847" i="53"/>
  <c r="AF847" i="53"/>
  <c r="AG847" i="53"/>
  <c r="AH847" i="53"/>
  <c r="AI847" i="53"/>
  <c r="AJ847" i="53"/>
  <c r="AK847" i="53"/>
  <c r="AL847" i="53"/>
  <c r="AM847" i="53"/>
  <c r="AN847" i="53"/>
  <c r="AO847" i="53"/>
  <c r="AP847" i="53"/>
  <c r="AQ847" i="53"/>
  <c r="AR847" i="53"/>
  <c r="AS847" i="53"/>
  <c r="AT847" i="53"/>
  <c r="AV847" i="53"/>
  <c r="AZ847" i="53"/>
  <c r="BA847" i="53"/>
  <c r="BB847" i="53"/>
  <c r="A848" i="53"/>
  <c r="AC848" i="53"/>
  <c r="AD848" i="53"/>
  <c r="AE848" i="53"/>
  <c r="AF848" i="53"/>
  <c r="AG848" i="53"/>
  <c r="AH848" i="53"/>
  <c r="AI848" i="53"/>
  <c r="AJ848" i="53"/>
  <c r="AK848" i="53"/>
  <c r="AL848" i="53"/>
  <c r="AM848" i="53"/>
  <c r="AN848" i="53"/>
  <c r="AO848" i="53"/>
  <c r="AP848" i="53"/>
  <c r="AQ848" i="53"/>
  <c r="AR848" i="53"/>
  <c r="AS848" i="53"/>
  <c r="AT848" i="53"/>
  <c r="AV848" i="53"/>
  <c r="AZ848" i="53"/>
  <c r="BA848" i="53"/>
  <c r="BB848" i="53"/>
  <c r="A849" i="53"/>
  <c r="AC849" i="53"/>
  <c r="AD849" i="53"/>
  <c r="AE849" i="53"/>
  <c r="AF849" i="53"/>
  <c r="AG849" i="53"/>
  <c r="AH849" i="53"/>
  <c r="AI849" i="53"/>
  <c r="AJ849" i="53"/>
  <c r="AK849" i="53"/>
  <c r="AL849" i="53"/>
  <c r="AM849" i="53"/>
  <c r="AN849" i="53"/>
  <c r="AO849" i="53"/>
  <c r="AP849" i="53"/>
  <c r="AQ849" i="53"/>
  <c r="AR849" i="53"/>
  <c r="AS849" i="53"/>
  <c r="AT849" i="53"/>
  <c r="AV849" i="53"/>
  <c r="AZ849" i="53"/>
  <c r="BA849" i="53"/>
  <c r="BB849" i="53"/>
  <c r="A850" i="53"/>
  <c r="AC850" i="53"/>
  <c r="AD850" i="53"/>
  <c r="AE850" i="53"/>
  <c r="AF850" i="53"/>
  <c r="AG850" i="53"/>
  <c r="AH850" i="53"/>
  <c r="AI850" i="53"/>
  <c r="AJ850" i="53"/>
  <c r="AK850" i="53"/>
  <c r="AL850" i="53"/>
  <c r="AM850" i="53"/>
  <c r="AN850" i="53"/>
  <c r="AO850" i="53"/>
  <c r="AP850" i="53"/>
  <c r="AQ850" i="53"/>
  <c r="AR850" i="53"/>
  <c r="AS850" i="53"/>
  <c r="AT850" i="53"/>
  <c r="AV850" i="53"/>
  <c r="AZ850" i="53"/>
  <c r="BA850" i="53"/>
  <c r="BB850" i="53"/>
  <c r="C856" i="53"/>
  <c r="D856" i="53" s="1"/>
  <c r="E856" i="53" s="1"/>
  <c r="F856" i="53" s="1"/>
  <c r="G856" i="53" s="1"/>
  <c r="H856" i="53" s="1"/>
  <c r="I856" i="53" s="1"/>
  <c r="J856" i="53" s="1"/>
  <c r="K856" i="53" s="1"/>
  <c r="L856" i="53" s="1"/>
  <c r="M856" i="53" s="1"/>
  <c r="N856" i="53" s="1"/>
  <c r="O856" i="53" s="1"/>
  <c r="P856" i="53" s="1"/>
  <c r="Q856" i="53" s="1"/>
  <c r="R856" i="53" s="1"/>
  <c r="S856" i="53" s="1"/>
  <c r="T856" i="53" s="1"/>
  <c r="U856" i="53" s="1"/>
  <c r="Y856" i="53" s="1"/>
  <c r="Z856" i="53" s="1"/>
  <c r="AA856" i="53" s="1"/>
  <c r="AD856" i="53"/>
  <c r="AE856" i="53" s="1"/>
  <c r="AF856" i="53" s="1"/>
  <c r="AG856" i="53" s="1"/>
  <c r="AH856" i="53" s="1"/>
  <c r="AI856" i="53" s="1"/>
  <c r="AJ856" i="53" s="1"/>
  <c r="AK856" i="53" s="1"/>
  <c r="AL856" i="53" s="1"/>
  <c r="AM856" i="53" s="1"/>
  <c r="AN856" i="53" s="1"/>
  <c r="AO856" i="53" s="1"/>
  <c r="AP856" i="53" s="1"/>
  <c r="AQ856" i="53" s="1"/>
  <c r="AR856" i="53" s="1"/>
  <c r="AS856" i="53" s="1"/>
  <c r="AT856" i="53" s="1"/>
  <c r="AU856" i="53" s="1"/>
  <c r="AV856" i="53" s="1"/>
  <c r="AZ856" i="53" s="1"/>
  <c r="BA856" i="53" s="1"/>
  <c r="BB856" i="53" s="1"/>
  <c r="A857" i="53"/>
  <c r="A869" i="53" s="1"/>
  <c r="B857" i="53"/>
  <c r="G857" i="53"/>
  <c r="H857" i="53"/>
  <c r="J857" i="53"/>
  <c r="M857" i="53"/>
  <c r="O857" i="53"/>
  <c r="Q857" i="53"/>
  <c r="AA857" i="53"/>
  <c r="A858" i="53"/>
  <c r="A870" i="53" s="1"/>
  <c r="B858" i="53"/>
  <c r="C858" i="53"/>
  <c r="E858" i="53"/>
  <c r="J858" i="53"/>
  <c r="K858" i="53"/>
  <c r="M858" i="53"/>
  <c r="O858" i="53"/>
  <c r="P858" i="53"/>
  <c r="Q858" i="53"/>
  <c r="AA858" i="53"/>
  <c r="A859" i="53"/>
  <c r="A871" i="53" s="1"/>
  <c r="C859" i="53"/>
  <c r="H859" i="53"/>
  <c r="I859" i="53"/>
  <c r="K859" i="53"/>
  <c r="M859" i="53"/>
  <c r="N859" i="53"/>
  <c r="Q859" i="53"/>
  <c r="S859" i="53"/>
  <c r="A860" i="53"/>
  <c r="A872" i="53" s="1"/>
  <c r="D860" i="53"/>
  <c r="F860" i="53"/>
  <c r="G860" i="53"/>
  <c r="H860" i="53"/>
  <c r="I860" i="53"/>
  <c r="J860" i="53"/>
  <c r="M860" i="53"/>
  <c r="O860" i="53"/>
  <c r="S860" i="53"/>
  <c r="A861" i="53"/>
  <c r="D861" i="53"/>
  <c r="E861" i="53"/>
  <c r="F861" i="53"/>
  <c r="G861" i="53"/>
  <c r="H861" i="53"/>
  <c r="L861" i="53"/>
  <c r="M861" i="53"/>
  <c r="O861" i="53"/>
  <c r="S861" i="53"/>
  <c r="A862" i="53"/>
  <c r="A874" i="53" s="1"/>
  <c r="B862" i="53"/>
  <c r="E862" i="53"/>
  <c r="F862" i="53"/>
  <c r="I862" i="53"/>
  <c r="J862" i="53"/>
  <c r="M862" i="53"/>
  <c r="N862" i="53"/>
  <c r="Q862" i="53"/>
  <c r="S862" i="53"/>
  <c r="AA862" i="53"/>
  <c r="A863" i="53"/>
  <c r="A875" i="53" s="1"/>
  <c r="B863" i="53"/>
  <c r="D863" i="53"/>
  <c r="E863" i="53"/>
  <c r="G863" i="53"/>
  <c r="I863" i="53"/>
  <c r="J863" i="53"/>
  <c r="L863" i="53"/>
  <c r="M863" i="53"/>
  <c r="Q863" i="53"/>
  <c r="S863" i="53"/>
  <c r="AF869" i="53"/>
  <c r="AG869" i="53"/>
  <c r="AI869" i="53"/>
  <c r="AJ869" i="53"/>
  <c r="AL869" i="53"/>
  <c r="AM869" i="53"/>
  <c r="AO869" i="53"/>
  <c r="AR869" i="53"/>
  <c r="BB869" i="53"/>
  <c r="AC870" i="53"/>
  <c r="AD870" i="53"/>
  <c r="AL870" i="53"/>
  <c r="AE871" i="53"/>
  <c r="AH871" i="53"/>
  <c r="AO871" i="53"/>
  <c r="AP872" i="53"/>
  <c r="A873" i="53"/>
  <c r="AP873" i="53"/>
  <c r="AT873" i="53"/>
  <c r="AC874" i="53"/>
  <c r="AD874" i="53"/>
  <c r="AE874" i="53"/>
  <c r="AF874" i="53"/>
  <c r="AK874" i="53"/>
  <c r="AL874" i="53"/>
  <c r="AN874" i="53"/>
  <c r="BB874" i="53"/>
  <c r="AC875" i="53"/>
  <c r="AF875" i="53"/>
  <c r="AG875" i="53"/>
  <c r="AI875" i="53"/>
  <c r="AK875" i="53"/>
  <c r="AN875" i="53"/>
  <c r="AO875" i="53"/>
  <c r="AQ875" i="53"/>
  <c r="AT875" i="53"/>
  <c r="A876" i="53"/>
  <c r="C881" i="53"/>
  <c r="D881" i="53" s="1"/>
  <c r="E881" i="53" s="1"/>
  <c r="F881" i="53" s="1"/>
  <c r="G881" i="53" s="1"/>
  <c r="H881" i="53" s="1"/>
  <c r="I881" i="53" s="1"/>
  <c r="J881" i="53" s="1"/>
  <c r="K881" i="53" s="1"/>
  <c r="L881" i="53" s="1"/>
  <c r="M881" i="53" s="1"/>
  <c r="N881" i="53" s="1"/>
  <c r="O881" i="53" s="1"/>
  <c r="P881" i="53" s="1"/>
  <c r="Q881" i="53" s="1"/>
  <c r="R881" i="53" s="1"/>
  <c r="S881" i="53" s="1"/>
  <c r="T881" i="53" s="1"/>
  <c r="U881" i="53" s="1"/>
  <c r="Y881" i="53" s="1"/>
  <c r="Z881" i="53" s="1"/>
  <c r="AA881" i="53" s="1"/>
  <c r="AD881" i="53"/>
  <c r="AE881" i="53" s="1"/>
  <c r="AF881" i="53" s="1"/>
  <c r="AG881" i="53" s="1"/>
  <c r="AH881" i="53" s="1"/>
  <c r="AI881" i="53" s="1"/>
  <c r="AJ881" i="53" s="1"/>
  <c r="AK881" i="53" s="1"/>
  <c r="AL881" i="53" s="1"/>
  <c r="AM881" i="53" s="1"/>
  <c r="AN881" i="53" s="1"/>
  <c r="AO881" i="53" s="1"/>
  <c r="AP881" i="53" s="1"/>
  <c r="AQ881" i="53" s="1"/>
  <c r="AR881" i="53" s="1"/>
  <c r="AS881" i="53" s="1"/>
  <c r="AT881" i="53" s="1"/>
  <c r="AU881" i="53" s="1"/>
  <c r="AV881" i="53" s="1"/>
  <c r="AZ881" i="53" s="1"/>
  <c r="BA881" i="53" s="1"/>
  <c r="BB881" i="53" s="1"/>
  <c r="A882" i="53"/>
  <c r="B882" i="53"/>
  <c r="E882" i="53"/>
  <c r="F882" i="53"/>
  <c r="G882" i="53"/>
  <c r="Y882" i="53"/>
  <c r="A883" i="53"/>
  <c r="A895" i="53" s="1"/>
  <c r="D883" i="53"/>
  <c r="G883" i="53"/>
  <c r="K883" i="53"/>
  <c r="Y883" i="53"/>
  <c r="A884" i="53"/>
  <c r="A896" i="53" s="1"/>
  <c r="G884" i="53"/>
  <c r="I884" i="53"/>
  <c r="AA884" i="53"/>
  <c r="A885" i="53"/>
  <c r="A897" i="53" s="1"/>
  <c r="S885" i="53"/>
  <c r="A886" i="53"/>
  <c r="A898" i="53" s="1"/>
  <c r="O886" i="53"/>
  <c r="A887" i="53"/>
  <c r="A899" i="53" s="1"/>
  <c r="D887" i="53"/>
  <c r="E887" i="53"/>
  <c r="L887" i="53"/>
  <c r="M887" i="53"/>
  <c r="Y887" i="53"/>
  <c r="AA887" i="53"/>
  <c r="A888" i="53"/>
  <c r="A900" i="53" s="1"/>
  <c r="B888" i="53"/>
  <c r="G888" i="53"/>
  <c r="H888" i="53"/>
  <c r="J888" i="53"/>
  <c r="M888" i="53"/>
  <c r="O888" i="53"/>
  <c r="P888" i="53"/>
  <c r="S888" i="53"/>
  <c r="A894" i="53"/>
  <c r="AE894" i="53"/>
  <c r="AQ894" i="53"/>
  <c r="AI29" i="50"/>
  <c r="AH897" i="53" s="1"/>
  <c r="AQ29" i="50"/>
  <c r="AP897" i="53" s="1"/>
  <c r="AR29" i="50"/>
  <c r="AQ897" i="53" s="1"/>
  <c r="AS29" i="50"/>
  <c r="AR897" i="53" s="1"/>
  <c r="AU29" i="50"/>
  <c r="AT897" i="53" s="1"/>
  <c r="BA29" i="50"/>
  <c r="AZ897" i="53" s="1"/>
  <c r="BC29" i="50"/>
  <c r="BB897" i="53" s="1"/>
  <c r="AJ898" i="53"/>
  <c r="A901" i="53"/>
  <c r="B906" i="53"/>
  <c r="C906" i="53"/>
  <c r="D906" i="53"/>
  <c r="E906" i="53"/>
  <c r="F906" i="53"/>
  <c r="G906" i="53"/>
  <c r="H906" i="53"/>
  <c r="I906" i="53"/>
  <c r="J906" i="53"/>
  <c r="K906" i="53"/>
  <c r="L906" i="53"/>
  <c r="M906" i="53"/>
  <c r="S906" i="53"/>
  <c r="AA906" i="53"/>
  <c r="AC906" i="53"/>
  <c r="AD906" i="53"/>
  <c r="AE906" i="53"/>
  <c r="AG906" i="53"/>
  <c r="AT906" i="53"/>
  <c r="AU906" i="53"/>
  <c r="AV906" i="53"/>
  <c r="AZ906" i="53"/>
  <c r="BA906" i="53"/>
  <c r="BB906" i="53"/>
  <c r="C907" i="53"/>
  <c r="D907" i="53" s="1"/>
  <c r="E907" i="53" s="1"/>
  <c r="F907" i="53" s="1"/>
  <c r="G907" i="53" s="1"/>
  <c r="H907" i="53" s="1"/>
  <c r="I907" i="53" s="1"/>
  <c r="J907" i="53" s="1"/>
  <c r="K907" i="53" s="1"/>
  <c r="L907" i="53" s="1"/>
  <c r="M907" i="53" s="1"/>
  <c r="N907" i="53" s="1"/>
  <c r="O907" i="53" s="1"/>
  <c r="P907" i="53" s="1"/>
  <c r="Q907" i="53" s="1"/>
  <c r="R907" i="53" s="1"/>
  <c r="S907" i="53" s="1"/>
  <c r="T907" i="53" s="1"/>
  <c r="U907" i="53" s="1"/>
  <c r="AD907" i="53"/>
  <c r="AE907" i="53" s="1"/>
  <c r="AF907" i="53" s="1"/>
  <c r="AG907" i="53" s="1"/>
  <c r="AH907" i="53" s="1"/>
  <c r="AI907" i="53" s="1"/>
  <c r="AJ907" i="53" s="1"/>
  <c r="AK907" i="53" s="1"/>
  <c r="AL907" i="53" s="1"/>
  <c r="AM907" i="53" s="1"/>
  <c r="AN907" i="53" s="1"/>
  <c r="AO907" i="53" s="1"/>
  <c r="AP907" i="53" s="1"/>
  <c r="AQ907" i="53" s="1"/>
  <c r="AR907" i="53" s="1"/>
  <c r="AS907" i="53" s="1"/>
  <c r="AT907" i="53" s="1"/>
  <c r="AU907" i="53" s="1"/>
  <c r="AV907" i="53" s="1"/>
  <c r="AZ907" i="53" s="1"/>
  <c r="BA907" i="53" s="1"/>
  <c r="BB907" i="53" s="1"/>
  <c r="B908" i="53"/>
  <c r="C908" i="53"/>
  <c r="D908" i="53"/>
  <c r="E908" i="53"/>
  <c r="F908" i="53"/>
  <c r="G908" i="53"/>
  <c r="H908" i="53"/>
  <c r="I908" i="53"/>
  <c r="J908" i="53"/>
  <c r="BC908" i="53" s="1"/>
  <c r="K908" i="53"/>
  <c r="L908" i="53"/>
  <c r="M908" i="53"/>
  <c r="S908" i="53"/>
  <c r="BL908" i="53" s="1"/>
  <c r="AA908" i="53"/>
  <c r="BT908" i="53" s="1"/>
  <c r="A909" i="53"/>
  <c r="A919" i="53" s="1"/>
  <c r="B909" i="53"/>
  <c r="C909" i="53"/>
  <c r="D909" i="53"/>
  <c r="E909" i="53"/>
  <c r="F909" i="53"/>
  <c r="G909" i="53"/>
  <c r="H909" i="53"/>
  <c r="I909" i="53"/>
  <c r="J909" i="53"/>
  <c r="BC909" i="53" s="1"/>
  <c r="K909" i="53"/>
  <c r="L909" i="53"/>
  <c r="BE909" i="53" s="1"/>
  <c r="M909" i="53"/>
  <c r="S909" i="53"/>
  <c r="BL909" i="53" s="1"/>
  <c r="AA909" i="53"/>
  <c r="BT909" i="53" s="1"/>
  <c r="A910" i="53"/>
  <c r="A920" i="53" s="1"/>
  <c r="B910" i="53"/>
  <c r="C910" i="53"/>
  <c r="D910" i="53"/>
  <c r="E910" i="53"/>
  <c r="F910" i="53"/>
  <c r="G910" i="53"/>
  <c r="H910" i="53"/>
  <c r="I910" i="53"/>
  <c r="J910" i="53"/>
  <c r="BC910" i="53" s="1"/>
  <c r="K910" i="53"/>
  <c r="L910" i="53"/>
  <c r="BE910" i="53" s="1"/>
  <c r="M910" i="53"/>
  <c r="S910" i="53"/>
  <c r="AA910" i="53"/>
  <c r="BT910" i="53" s="1"/>
  <c r="A911" i="53"/>
  <c r="A921" i="53" s="1"/>
  <c r="B911" i="53"/>
  <c r="C911" i="53"/>
  <c r="D911" i="53"/>
  <c r="E911" i="53"/>
  <c r="F911" i="53"/>
  <c r="G911" i="53"/>
  <c r="H911" i="53"/>
  <c r="I911" i="53"/>
  <c r="J911" i="53"/>
  <c r="BC911" i="53" s="1"/>
  <c r="K911" i="53"/>
  <c r="L911" i="53"/>
  <c r="BE911" i="53" s="1"/>
  <c r="M911" i="53"/>
  <c r="S911" i="53"/>
  <c r="AA911" i="53"/>
  <c r="BT911" i="53" s="1"/>
  <c r="A918" i="53"/>
  <c r="AC918" i="53"/>
  <c r="AD918" i="53"/>
  <c r="AE918" i="53"/>
  <c r="AG918" i="53"/>
  <c r="AT918" i="53"/>
  <c r="BL918" i="53" s="1"/>
  <c r="AU918" i="53"/>
  <c r="AV918" i="53"/>
  <c r="AZ918" i="53"/>
  <c r="BA918" i="53"/>
  <c r="BB918" i="53"/>
  <c r="BT918" i="53" s="1"/>
  <c r="AC919" i="53"/>
  <c r="AD919" i="53"/>
  <c r="AE919" i="53"/>
  <c r="AG919" i="53"/>
  <c r="AT919" i="53"/>
  <c r="BL919" i="53" s="1"/>
  <c r="AU919" i="53"/>
  <c r="AV919" i="53"/>
  <c r="AZ919" i="53"/>
  <c r="BA919" i="53"/>
  <c r="BB919" i="53"/>
  <c r="BT919" i="53" s="1"/>
  <c r="AC920" i="53"/>
  <c r="AD920" i="53"/>
  <c r="AE920" i="53"/>
  <c r="AG920" i="53"/>
  <c r="AT920" i="53"/>
  <c r="BL920" i="53" s="1"/>
  <c r="AU920" i="53"/>
  <c r="AV920" i="53"/>
  <c r="AZ920" i="53"/>
  <c r="BA920" i="53"/>
  <c r="BB920" i="53"/>
  <c r="BT920" i="53" s="1"/>
  <c r="AC921" i="53"/>
  <c r="AD921" i="53"/>
  <c r="AE921" i="53"/>
  <c r="AG921" i="53"/>
  <c r="AT921" i="53"/>
  <c r="BL921" i="53" s="1"/>
  <c r="AU921" i="53"/>
  <c r="AV921" i="53"/>
  <c r="AZ921" i="53"/>
  <c r="BA921" i="53"/>
  <c r="BB921" i="53"/>
  <c r="BT921" i="53" s="1"/>
  <c r="A922" i="53"/>
  <c r="K4" i="15"/>
  <c r="L4" i="15" s="1"/>
  <c r="M4" i="15" s="1"/>
  <c r="N4" i="15" s="1"/>
  <c r="O4" i="15" s="1"/>
  <c r="P4" i="15" s="1"/>
  <c r="Q4" i="15" s="1"/>
  <c r="R4" i="15" s="1"/>
  <c r="S4" i="15" s="1"/>
  <c r="T4" i="15" s="1"/>
  <c r="U4" i="15" s="1"/>
  <c r="V4" i="15" s="1"/>
  <c r="W4" i="15" s="1"/>
  <c r="X4" i="15" s="1"/>
  <c r="Y4" i="15" s="1"/>
  <c r="Z4" i="15" s="1"/>
  <c r="AA4" i="15" s="1"/>
  <c r="AB4" i="15" s="1"/>
  <c r="AE4" i="15"/>
  <c r="AF4" i="15" s="1"/>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B4" i="15" s="1"/>
  <c r="BC4" i="15" s="1"/>
  <c r="K6" i="15"/>
  <c r="AD6" i="15"/>
  <c r="AE6" i="15"/>
  <c r="AF6" i="15"/>
  <c r="AG6" i="15"/>
  <c r="AH6" i="15"/>
  <c r="AI6" i="15"/>
  <c r="AJ6" i="15"/>
  <c r="AK6" i="15"/>
  <c r="AL6" i="15"/>
  <c r="AM6" i="15"/>
  <c r="AN6" i="15"/>
  <c r="AO6" i="15"/>
  <c r="AP6" i="15"/>
  <c r="AQ6" i="15"/>
  <c r="AR6" i="15"/>
  <c r="AS6" i="15"/>
  <c r="AU6" i="15"/>
  <c r="BA6" i="15"/>
  <c r="BC6" i="15"/>
  <c r="AD7" i="15"/>
  <c r="AE7" i="15"/>
  <c r="AF7" i="15"/>
  <c r="AG7" i="15"/>
  <c r="AH7" i="15"/>
  <c r="AI7" i="15"/>
  <c r="AJ7" i="15"/>
  <c r="AK7" i="15"/>
  <c r="AL7" i="15"/>
  <c r="AM7" i="15"/>
  <c r="AN7" i="15"/>
  <c r="AO7" i="15"/>
  <c r="AP7" i="15"/>
  <c r="AQ7" i="15"/>
  <c r="AR7" i="15"/>
  <c r="AS7" i="15"/>
  <c r="AU7" i="15"/>
  <c r="BA7" i="15"/>
  <c r="BC7" i="15"/>
  <c r="AD8" i="15"/>
  <c r="AE8" i="15"/>
  <c r="AF8" i="15"/>
  <c r="AG8" i="15"/>
  <c r="AH8" i="15"/>
  <c r="AI8" i="15"/>
  <c r="AJ8" i="15"/>
  <c r="AK8" i="15"/>
  <c r="AL8" i="15"/>
  <c r="AM8" i="15"/>
  <c r="AN8" i="15"/>
  <c r="AO8" i="15"/>
  <c r="AP8" i="15"/>
  <c r="AQ8" i="15"/>
  <c r="AR8" i="15"/>
  <c r="AS8" i="15"/>
  <c r="AU8" i="15"/>
  <c r="BA8" i="15"/>
  <c r="BC8" i="15"/>
  <c r="AD10" i="15"/>
  <c r="AE10" i="15"/>
  <c r="AF10" i="15"/>
  <c r="AG10" i="15"/>
  <c r="AH10" i="15"/>
  <c r="AI10" i="15"/>
  <c r="AJ10" i="15"/>
  <c r="AK10" i="15"/>
  <c r="AL10" i="15"/>
  <c r="AM10" i="15"/>
  <c r="AN10" i="15"/>
  <c r="AO10" i="15"/>
  <c r="AP10" i="15"/>
  <c r="AQ10" i="15"/>
  <c r="AR10" i="15"/>
  <c r="AS10" i="15"/>
  <c r="AU10" i="15"/>
  <c r="BA10" i="15"/>
  <c r="BC10" i="15"/>
  <c r="AD11" i="15"/>
  <c r="AE11" i="15"/>
  <c r="AF11" i="15"/>
  <c r="AG11" i="15"/>
  <c r="AH11" i="15"/>
  <c r="AI11" i="15"/>
  <c r="AJ11" i="15"/>
  <c r="AK11" i="15"/>
  <c r="AL11" i="15"/>
  <c r="AM11" i="15"/>
  <c r="AN11" i="15"/>
  <c r="AO11" i="15"/>
  <c r="AP11" i="15"/>
  <c r="AQ11" i="15"/>
  <c r="AR11" i="15"/>
  <c r="AS11" i="15"/>
  <c r="AU11" i="15"/>
  <c r="BA11" i="15"/>
  <c r="BC11" i="15"/>
  <c r="AD13" i="15"/>
  <c r="AE13" i="15"/>
  <c r="AF13" i="15"/>
  <c r="AG13" i="15"/>
  <c r="AH13" i="15"/>
  <c r="AI13" i="15"/>
  <c r="AJ13" i="15"/>
  <c r="AK13" i="15"/>
  <c r="AL13" i="15"/>
  <c r="AM13" i="15"/>
  <c r="AN13" i="15"/>
  <c r="AO13" i="15"/>
  <c r="AP13" i="15"/>
  <c r="AQ13" i="15"/>
  <c r="AR13" i="15"/>
  <c r="AS13" i="15"/>
  <c r="AU13" i="15"/>
  <c r="BA13" i="15"/>
  <c r="BC13" i="15"/>
  <c r="AD14" i="15"/>
  <c r="AE14" i="15"/>
  <c r="AF14" i="15"/>
  <c r="AG14" i="15"/>
  <c r="AH14" i="15"/>
  <c r="AI14" i="15"/>
  <c r="AJ14" i="15"/>
  <c r="AK14" i="15"/>
  <c r="AL14" i="15"/>
  <c r="AM14" i="15"/>
  <c r="AN14" i="15"/>
  <c r="AO14" i="15"/>
  <c r="AP14" i="15"/>
  <c r="AQ14" i="15"/>
  <c r="AR14" i="15"/>
  <c r="AS14" i="15"/>
  <c r="AU14" i="15"/>
  <c r="BA14" i="15"/>
  <c r="BC14" i="15"/>
  <c r="AD15" i="15"/>
  <c r="AE15" i="15"/>
  <c r="AF15" i="15"/>
  <c r="AG15" i="15"/>
  <c r="AH15" i="15"/>
  <c r="AI15" i="15"/>
  <c r="AJ15" i="15"/>
  <c r="AK15" i="15"/>
  <c r="AL15" i="15"/>
  <c r="AM15" i="15"/>
  <c r="AN15" i="15"/>
  <c r="AO15" i="15"/>
  <c r="AP15" i="15"/>
  <c r="AQ15" i="15"/>
  <c r="AR15" i="15"/>
  <c r="AS15" i="15"/>
  <c r="AU15" i="15"/>
  <c r="BA15" i="15"/>
  <c r="BC15" i="15"/>
  <c r="AD18" i="15"/>
  <c r="AE18" i="15"/>
  <c r="AF18" i="15"/>
  <c r="AG18" i="15"/>
  <c r="AH18" i="15"/>
  <c r="AI18" i="15"/>
  <c r="AJ18" i="15"/>
  <c r="AK18" i="15"/>
  <c r="AL18" i="15"/>
  <c r="AM18" i="15"/>
  <c r="AN18" i="15"/>
  <c r="AO18" i="15"/>
  <c r="AP18" i="15"/>
  <c r="AQ18" i="15"/>
  <c r="AR18" i="15"/>
  <c r="AS18" i="15"/>
  <c r="AU18" i="15"/>
  <c r="BA18" i="15"/>
  <c r="BC18" i="15"/>
  <c r="AD19" i="15"/>
  <c r="AE19" i="15"/>
  <c r="AF19" i="15"/>
  <c r="AG19" i="15"/>
  <c r="AH19" i="15"/>
  <c r="AI19" i="15"/>
  <c r="AJ19" i="15"/>
  <c r="AK19" i="15"/>
  <c r="AL19" i="15"/>
  <c r="AM19" i="15"/>
  <c r="AN19" i="15"/>
  <c r="AO19" i="15"/>
  <c r="AP19" i="15"/>
  <c r="AQ19" i="15"/>
  <c r="AR19" i="15"/>
  <c r="AS19" i="15"/>
  <c r="AU19" i="15"/>
  <c r="BA19" i="15"/>
  <c r="BC19" i="15"/>
  <c r="AD21" i="15"/>
  <c r="AE21" i="15"/>
  <c r="AF21" i="15"/>
  <c r="AG21" i="15"/>
  <c r="AH21" i="15"/>
  <c r="AI21" i="15"/>
  <c r="AJ21" i="15"/>
  <c r="AK21" i="15"/>
  <c r="AL21" i="15"/>
  <c r="AM21" i="15"/>
  <c r="AN21" i="15"/>
  <c r="AO21" i="15"/>
  <c r="AP21" i="15"/>
  <c r="AQ21" i="15"/>
  <c r="AR21" i="15"/>
  <c r="AS21" i="15"/>
  <c r="AU21" i="15"/>
  <c r="BA21" i="15"/>
  <c r="BC21" i="15"/>
  <c r="AD22" i="15"/>
  <c r="AE22" i="15"/>
  <c r="AF22" i="15"/>
  <c r="AG22" i="15"/>
  <c r="AH22" i="15"/>
  <c r="AI22" i="15"/>
  <c r="AJ22" i="15"/>
  <c r="AK22" i="15"/>
  <c r="AL22" i="15"/>
  <c r="AM22" i="15"/>
  <c r="AN22" i="15"/>
  <c r="AO22" i="15"/>
  <c r="AP22" i="15"/>
  <c r="AQ22" i="15"/>
  <c r="AR22" i="15"/>
  <c r="AS22" i="15"/>
  <c r="AU22" i="15"/>
  <c r="BA22" i="15"/>
  <c r="BC22" i="15"/>
  <c r="G24" i="15"/>
  <c r="AD24" i="15"/>
  <c r="AE24" i="15"/>
  <c r="AF24" i="15"/>
  <c r="AG24" i="15"/>
  <c r="AH24" i="15"/>
  <c r="AI24" i="15"/>
  <c r="AJ24" i="15"/>
  <c r="AK24" i="15"/>
  <c r="AL24" i="15"/>
  <c r="AM24" i="15"/>
  <c r="AN24" i="15"/>
  <c r="AO24" i="15"/>
  <c r="AP24" i="15"/>
  <c r="AQ24" i="15"/>
  <c r="AR24" i="15"/>
  <c r="AS24" i="15"/>
  <c r="AU24" i="15"/>
  <c r="BA24" i="15"/>
  <c r="BC24" i="15"/>
  <c r="AD27" i="15"/>
  <c r="AE27" i="15"/>
  <c r="AF27" i="15"/>
  <c r="AG27" i="15"/>
  <c r="AH27" i="15"/>
  <c r="AI27" i="15"/>
  <c r="AJ27" i="15"/>
  <c r="AK27" i="15"/>
  <c r="AL27" i="15"/>
  <c r="AM27" i="15"/>
  <c r="AN27" i="15"/>
  <c r="AO27" i="15"/>
  <c r="AP27" i="15"/>
  <c r="AQ27" i="15"/>
  <c r="AR27" i="15"/>
  <c r="AS27" i="15"/>
  <c r="AU27" i="15"/>
  <c r="BA27" i="15"/>
  <c r="BC27" i="15"/>
  <c r="N30" i="15"/>
  <c r="AD30" i="15"/>
  <c r="AE30" i="15"/>
  <c r="AF30" i="15"/>
  <c r="AG30" i="15"/>
  <c r="AH30" i="15"/>
  <c r="AI30" i="15"/>
  <c r="AJ30" i="15"/>
  <c r="AK30" i="15"/>
  <c r="AL30" i="15"/>
  <c r="AM30" i="15"/>
  <c r="AN30" i="15"/>
  <c r="AO30" i="15"/>
  <c r="AP30" i="15"/>
  <c r="AQ30" i="15"/>
  <c r="AR30" i="15"/>
  <c r="AS30" i="15"/>
  <c r="AU30" i="15"/>
  <c r="BA30" i="15"/>
  <c r="BC30" i="15"/>
  <c r="P31" i="15"/>
  <c r="AD31" i="15"/>
  <c r="AE31" i="15"/>
  <c r="AF31" i="15"/>
  <c r="AG31" i="15"/>
  <c r="AH31" i="15"/>
  <c r="AI31" i="15"/>
  <c r="AJ31" i="15"/>
  <c r="AK31" i="15"/>
  <c r="AL31" i="15"/>
  <c r="AM31" i="15"/>
  <c r="AN31" i="15"/>
  <c r="AO31" i="15"/>
  <c r="AP31" i="15"/>
  <c r="AQ31" i="15"/>
  <c r="AR31" i="15"/>
  <c r="AS31" i="15"/>
  <c r="AU31" i="15"/>
  <c r="BA31" i="15"/>
  <c r="BC31" i="15"/>
  <c r="R35" i="15"/>
  <c r="AD35" i="15"/>
  <c r="AE35" i="15"/>
  <c r="AF35" i="15"/>
  <c r="AG35" i="15"/>
  <c r="AH35" i="15"/>
  <c r="AI35" i="15"/>
  <c r="AJ35" i="15"/>
  <c r="AK35" i="15"/>
  <c r="AL35" i="15"/>
  <c r="AM35" i="15"/>
  <c r="AN35" i="15"/>
  <c r="AO35" i="15"/>
  <c r="AP35" i="15"/>
  <c r="AQ35" i="15"/>
  <c r="AR35" i="15"/>
  <c r="AS35" i="15"/>
  <c r="AU35" i="15"/>
  <c r="BA35" i="15"/>
  <c r="BC35" i="15"/>
  <c r="AD36" i="15"/>
  <c r="AE36" i="15"/>
  <c r="AF36" i="15"/>
  <c r="AG36" i="15"/>
  <c r="AH36" i="15"/>
  <c r="AI36" i="15"/>
  <c r="AJ36" i="15"/>
  <c r="AK36" i="15"/>
  <c r="AL36" i="15"/>
  <c r="AM36" i="15"/>
  <c r="AN36" i="15"/>
  <c r="AO36" i="15"/>
  <c r="AP36" i="15"/>
  <c r="AQ36" i="15"/>
  <c r="AR36" i="15"/>
  <c r="AS36" i="15"/>
  <c r="AU36" i="15"/>
  <c r="BA36" i="15"/>
  <c r="BC36" i="15"/>
  <c r="AD37" i="15"/>
  <c r="AE37" i="15"/>
  <c r="AF37" i="15"/>
  <c r="AG37" i="15"/>
  <c r="AH37" i="15"/>
  <c r="AI37" i="15"/>
  <c r="AJ37" i="15"/>
  <c r="AK37" i="15"/>
  <c r="AL37" i="15"/>
  <c r="AM37" i="15"/>
  <c r="AN37" i="15"/>
  <c r="AO37" i="15"/>
  <c r="AP37" i="15"/>
  <c r="AQ37" i="15"/>
  <c r="AR37" i="15"/>
  <c r="AS37" i="15"/>
  <c r="AU37" i="15"/>
  <c r="BA37" i="15"/>
  <c r="BC37" i="15"/>
  <c r="K4" i="16"/>
  <c r="L4" i="16" s="1"/>
  <c r="M4" i="16" s="1"/>
  <c r="N4" i="16" s="1"/>
  <c r="O4" i="16" s="1"/>
  <c r="P4" i="16" s="1"/>
  <c r="Q4" i="16" s="1"/>
  <c r="R4" i="16" s="1"/>
  <c r="S4" i="16" s="1"/>
  <c r="T4" i="16" s="1"/>
  <c r="U4" i="16" s="1"/>
  <c r="V4" i="16" s="1"/>
  <c r="W4" i="16" s="1"/>
  <c r="X4" i="16" s="1"/>
  <c r="Y4" i="16" s="1"/>
  <c r="Z4" i="16" s="1"/>
  <c r="AA4" i="16" s="1"/>
  <c r="AB4" i="16" s="1"/>
  <c r="AE4" i="16"/>
  <c r="AF4" i="16" s="1"/>
  <c r="AG4" i="16" s="1"/>
  <c r="AH4" i="16" s="1"/>
  <c r="AI4" i="16" s="1"/>
  <c r="AJ4" i="16" s="1"/>
  <c r="AK4" i="16" s="1"/>
  <c r="AL4" i="16" s="1"/>
  <c r="AM4" i="16" s="1"/>
  <c r="AN4" i="16" s="1"/>
  <c r="AO4" i="16" s="1"/>
  <c r="AP4" i="16" s="1"/>
  <c r="AQ4" i="16" s="1"/>
  <c r="AR4" i="16" s="1"/>
  <c r="AS4" i="16" s="1"/>
  <c r="AT4" i="16" s="1"/>
  <c r="AU4" i="16" s="1"/>
  <c r="AV4" i="16" s="1"/>
  <c r="AW4" i="16" s="1"/>
  <c r="AX4" i="16" s="1"/>
  <c r="AY4" i="16" s="1"/>
  <c r="AZ4" i="16" s="1"/>
  <c r="BA4" i="16" s="1"/>
  <c r="BB4" i="16" s="1"/>
  <c r="BC4" i="16" s="1"/>
  <c r="Q6" i="16"/>
  <c r="AD6" i="16"/>
  <c r="AE6" i="16"/>
  <c r="AF6" i="16"/>
  <c r="AG6" i="16"/>
  <c r="AH6" i="16"/>
  <c r="AI6" i="16"/>
  <c r="AJ6" i="16"/>
  <c r="AK6" i="16"/>
  <c r="AL6" i="16"/>
  <c r="AM6" i="16"/>
  <c r="AN6" i="16"/>
  <c r="AO6" i="16"/>
  <c r="AP6" i="16"/>
  <c r="AQ6" i="16"/>
  <c r="AR6" i="16"/>
  <c r="AS6" i="16"/>
  <c r="AU6" i="16"/>
  <c r="BA6" i="16"/>
  <c r="BC6" i="16"/>
  <c r="AD7" i="16"/>
  <c r="AE7" i="16"/>
  <c r="AF7" i="16"/>
  <c r="AG7" i="16"/>
  <c r="AH7" i="16"/>
  <c r="AI7" i="16"/>
  <c r="AJ7" i="16"/>
  <c r="AK7" i="16"/>
  <c r="AL7" i="16"/>
  <c r="AM7" i="16"/>
  <c r="AN7" i="16"/>
  <c r="AO7" i="16"/>
  <c r="AP7" i="16"/>
  <c r="AQ7" i="16"/>
  <c r="AR7" i="16"/>
  <c r="AS7" i="16"/>
  <c r="AU7" i="16"/>
  <c r="AV7" i="16"/>
  <c r="AW7" i="16"/>
  <c r="AX7" i="16"/>
  <c r="AY7" i="16"/>
  <c r="BA7" i="16"/>
  <c r="BB7" i="16"/>
  <c r="BC7" i="16"/>
  <c r="Z8" i="16"/>
  <c r="AD8" i="16"/>
  <c r="AE8" i="16"/>
  <c r="AF8" i="16"/>
  <c r="AG8" i="16"/>
  <c r="AH8" i="16"/>
  <c r="AI8" i="16"/>
  <c r="AJ8" i="16"/>
  <c r="AK8" i="16"/>
  <c r="AL8" i="16"/>
  <c r="AM8" i="16"/>
  <c r="AN8" i="16"/>
  <c r="AO8" i="16"/>
  <c r="AP8" i="16"/>
  <c r="AQ8" i="16"/>
  <c r="AR8" i="16"/>
  <c r="AS8" i="16"/>
  <c r="AU8" i="16"/>
  <c r="AV8" i="16"/>
  <c r="AW8" i="16"/>
  <c r="AX8" i="16"/>
  <c r="AY8" i="16"/>
  <c r="BA8" i="16"/>
  <c r="BB8" i="16"/>
  <c r="BC8" i="16"/>
  <c r="AD9" i="16"/>
  <c r="AE9" i="16"/>
  <c r="AF9" i="16"/>
  <c r="AG9" i="16"/>
  <c r="AH9" i="16"/>
  <c r="AI9" i="16"/>
  <c r="AJ9" i="16"/>
  <c r="AK9" i="16"/>
  <c r="AL9" i="16"/>
  <c r="AM9" i="16"/>
  <c r="AN9" i="16"/>
  <c r="AO9" i="16"/>
  <c r="AP9" i="16"/>
  <c r="AQ9" i="16"/>
  <c r="AR9" i="16"/>
  <c r="AS9" i="16"/>
  <c r="AU9" i="16"/>
  <c r="BA9" i="16"/>
  <c r="BC9" i="16"/>
  <c r="AD13" i="16"/>
  <c r="AE13" i="16"/>
  <c r="AF13" i="16"/>
  <c r="AG13" i="16"/>
  <c r="AH13" i="16"/>
  <c r="AI13" i="16"/>
  <c r="AJ13" i="16"/>
  <c r="AK13" i="16"/>
  <c r="AL13" i="16"/>
  <c r="AM13" i="16"/>
  <c r="AN13" i="16"/>
  <c r="AO13" i="16"/>
  <c r="AP13" i="16"/>
  <c r="AQ13" i="16"/>
  <c r="AR13" i="16"/>
  <c r="AS13" i="16"/>
  <c r="AU13" i="16"/>
  <c r="AX13" i="16"/>
  <c r="AY13" i="16"/>
  <c r="BA13" i="16"/>
  <c r="BB13" i="16"/>
  <c r="BC13" i="16"/>
  <c r="K4" i="49"/>
  <c r="L4" i="49" s="1"/>
  <c r="M4" i="49"/>
  <c r="N4" i="49" s="1"/>
  <c r="O4" i="49" s="1"/>
  <c r="P4" i="49" s="1"/>
  <c r="Q4" i="49" s="1"/>
  <c r="R4" i="49" s="1"/>
  <c r="S4" i="49" s="1"/>
  <c r="T4" i="49" s="1"/>
  <c r="U4" i="49" s="1"/>
  <c r="V4" i="49" s="1"/>
  <c r="W4" i="49" s="1"/>
  <c r="X4" i="49" s="1"/>
  <c r="Y4" i="49" s="1"/>
  <c r="Z4" i="49" s="1"/>
  <c r="AA4" i="49" s="1"/>
  <c r="AB4" i="49" s="1"/>
  <c r="AE4" i="49"/>
  <c r="AF4" i="49" s="1"/>
  <c r="AG4" i="49" s="1"/>
  <c r="AH4" i="49" s="1"/>
  <c r="AI4" i="49" s="1"/>
  <c r="AJ4" i="49" s="1"/>
  <c r="AK4" i="49" s="1"/>
  <c r="AL4" i="49" s="1"/>
  <c r="AM4" i="49" s="1"/>
  <c r="AN4" i="49" s="1"/>
  <c r="AO4" i="49" s="1"/>
  <c r="AP4" i="49" s="1"/>
  <c r="AQ4" i="49" s="1"/>
  <c r="AR4" i="49" s="1"/>
  <c r="AS4" i="49" s="1"/>
  <c r="AT4" i="49" s="1"/>
  <c r="AU4" i="49" s="1"/>
  <c r="AV4" i="49" s="1"/>
  <c r="AW4" i="49" s="1"/>
  <c r="AX4" i="49" s="1"/>
  <c r="AY4" i="49" s="1"/>
  <c r="AZ4" i="49" s="1"/>
  <c r="BA4" i="49" s="1"/>
  <c r="BB4" i="49" s="1"/>
  <c r="BC4" i="49" s="1"/>
  <c r="M7" i="49"/>
  <c r="G9" i="49"/>
  <c r="AD14" i="49"/>
  <c r="AK14" i="49"/>
  <c r="AR14" i="49"/>
  <c r="AS14" i="49"/>
  <c r="AJ14" i="49"/>
  <c r="AL14" i="49"/>
  <c r="AN14" i="49"/>
  <c r="G16" i="49"/>
  <c r="AK17" i="49"/>
  <c r="AL17" i="49"/>
  <c r="K4" i="42"/>
  <c r="L4" i="42" s="1"/>
  <c r="M4" i="42" s="1"/>
  <c r="N4" i="42" s="1"/>
  <c r="O4" i="42" s="1"/>
  <c r="P4" i="42" s="1"/>
  <c r="Q4" i="42" s="1"/>
  <c r="R4" i="42" s="1"/>
  <c r="S4" i="42" s="1"/>
  <c r="T4" i="42" s="1"/>
  <c r="U4" i="42" s="1"/>
  <c r="V4" i="42" s="1"/>
  <c r="W4" i="42" s="1"/>
  <c r="X4" i="42" s="1"/>
  <c r="Y4" i="42" s="1"/>
  <c r="Z4" i="42" s="1"/>
  <c r="AA4" i="42" s="1"/>
  <c r="AB4" i="42" s="1"/>
  <c r="AE4" i="42"/>
  <c r="AF4" i="42" s="1"/>
  <c r="AG4" i="42" s="1"/>
  <c r="AH4" i="42" s="1"/>
  <c r="AI4" i="42" s="1"/>
  <c r="AJ4" i="42" s="1"/>
  <c r="AK4" i="42" s="1"/>
  <c r="AL4" i="42" s="1"/>
  <c r="AM4" i="42" s="1"/>
  <c r="AN4" i="42" s="1"/>
  <c r="AO4" i="42" s="1"/>
  <c r="AP4" i="42" s="1"/>
  <c r="AQ4" i="42" s="1"/>
  <c r="AR4" i="42" s="1"/>
  <c r="AS4" i="42" s="1"/>
  <c r="AT4" i="42" s="1"/>
  <c r="AU4" i="42" s="1"/>
  <c r="AV4" i="42" s="1"/>
  <c r="AW4" i="42" s="1"/>
  <c r="AX4" i="42" s="1"/>
  <c r="AY4" i="42" s="1"/>
  <c r="AZ4" i="42" s="1"/>
  <c r="BA4" i="42" s="1"/>
  <c r="BB4" i="42" s="1"/>
  <c r="BC4" i="42" s="1"/>
  <c r="AD6" i="42"/>
  <c r="AE6" i="42"/>
  <c r="AF6" i="42"/>
  <c r="AG6" i="42"/>
  <c r="AH6" i="42"/>
  <c r="AI6" i="42"/>
  <c r="AJ6" i="42"/>
  <c r="AK6" i="42"/>
  <c r="AL6" i="42"/>
  <c r="AM6" i="42"/>
  <c r="AN6" i="42"/>
  <c r="AO6" i="42"/>
  <c r="AP6" i="42"/>
  <c r="AQ6" i="42"/>
  <c r="AR6" i="42"/>
  <c r="AS6" i="42"/>
  <c r="AS8" i="42" s="1"/>
  <c r="AU6" i="42"/>
  <c r="BA6" i="42"/>
  <c r="BC6" i="42"/>
  <c r="AD7" i="42"/>
  <c r="AE7" i="42"/>
  <c r="AF7" i="42"/>
  <c r="AG7" i="42"/>
  <c r="AH7" i="42"/>
  <c r="AI7" i="42"/>
  <c r="AJ7" i="42"/>
  <c r="AK7" i="42"/>
  <c r="AL7" i="42"/>
  <c r="AM7" i="42"/>
  <c r="AN7" i="42"/>
  <c r="AO7" i="42"/>
  <c r="AP7" i="42"/>
  <c r="AQ7" i="42"/>
  <c r="AR7" i="42"/>
  <c r="AS7" i="42"/>
  <c r="AU7" i="42"/>
  <c r="BA7" i="42"/>
  <c r="BC7" i="42"/>
  <c r="AD9" i="42"/>
  <c r="AE9" i="42"/>
  <c r="AF9" i="42"/>
  <c r="AG9" i="42"/>
  <c r="AH9" i="42"/>
  <c r="AI9" i="42"/>
  <c r="AJ9" i="42"/>
  <c r="AK9" i="42"/>
  <c r="AL9" i="42"/>
  <c r="AM9" i="42"/>
  <c r="AN9" i="42"/>
  <c r="AO9" i="42"/>
  <c r="AP9" i="42"/>
  <c r="AQ9" i="42"/>
  <c r="AR9" i="42"/>
  <c r="AS9" i="42"/>
  <c r="AU9" i="42"/>
  <c r="BA9" i="42"/>
  <c r="BC9" i="42"/>
  <c r="AD11" i="42"/>
  <c r="AE11" i="42"/>
  <c r="AF11" i="42"/>
  <c r="AG11" i="42"/>
  <c r="AH11" i="42"/>
  <c r="AI11" i="42"/>
  <c r="AJ11" i="42"/>
  <c r="AK11" i="42"/>
  <c r="AL11" i="42"/>
  <c r="AM11" i="42"/>
  <c r="AN11" i="42"/>
  <c r="AO11" i="42"/>
  <c r="AP11" i="42"/>
  <c r="AQ11" i="42"/>
  <c r="AR11" i="42"/>
  <c r="AS11" i="42"/>
  <c r="AU11" i="42"/>
  <c r="BA11" i="42"/>
  <c r="BC11" i="42"/>
  <c r="AD13" i="42"/>
  <c r="AE13" i="42"/>
  <c r="AF13" i="42"/>
  <c r="AG13" i="42"/>
  <c r="AH13" i="42"/>
  <c r="AI13" i="42"/>
  <c r="AJ13" i="42"/>
  <c r="AK13" i="42"/>
  <c r="AL13" i="42"/>
  <c r="AM13" i="42"/>
  <c r="AN13" i="42"/>
  <c r="AO13" i="42"/>
  <c r="AP13" i="42"/>
  <c r="AQ13" i="42"/>
  <c r="AR13" i="42"/>
  <c r="AS13" i="42"/>
  <c r="AU13" i="42"/>
  <c r="BA13" i="42"/>
  <c r="BC13" i="42"/>
  <c r="AD14" i="42"/>
  <c r="AE14" i="42"/>
  <c r="AF14" i="42"/>
  <c r="AG14" i="42"/>
  <c r="AH14" i="42"/>
  <c r="AI14" i="42"/>
  <c r="AJ14" i="42"/>
  <c r="AK14" i="42"/>
  <c r="AL14" i="42"/>
  <c r="AM14" i="42"/>
  <c r="AN14" i="42"/>
  <c r="AO14" i="42"/>
  <c r="AP14" i="42"/>
  <c r="AQ14" i="42"/>
  <c r="AR14" i="42"/>
  <c r="AS14" i="42"/>
  <c r="AU14" i="42"/>
  <c r="BA14" i="42"/>
  <c r="BC14" i="42"/>
  <c r="AD15" i="42"/>
  <c r="AE15" i="42"/>
  <c r="AF15" i="42"/>
  <c r="AG15" i="42"/>
  <c r="AH15" i="42"/>
  <c r="AI15" i="42"/>
  <c r="AJ15" i="42"/>
  <c r="AK15" i="42"/>
  <c r="AL15" i="42"/>
  <c r="AM15" i="42"/>
  <c r="AN15" i="42"/>
  <c r="AO15" i="42"/>
  <c r="AP15" i="42"/>
  <c r="AQ15" i="42"/>
  <c r="AR15" i="42"/>
  <c r="AS15" i="42"/>
  <c r="AU15" i="42"/>
  <c r="BA15" i="42"/>
  <c r="BC15" i="42"/>
  <c r="AD17" i="42"/>
  <c r="AE17" i="42"/>
  <c r="AF17" i="42"/>
  <c r="AG17" i="42"/>
  <c r="AH17" i="42"/>
  <c r="AI17" i="42"/>
  <c r="AJ17" i="42"/>
  <c r="AK17" i="42"/>
  <c r="AL17" i="42"/>
  <c r="AM17" i="42"/>
  <c r="AN17" i="42"/>
  <c r="AO17" i="42"/>
  <c r="AP17" i="42"/>
  <c r="AQ17" i="42"/>
  <c r="AR17" i="42"/>
  <c r="AS17" i="42"/>
  <c r="AU17" i="42"/>
  <c r="BA17" i="42"/>
  <c r="BC17" i="42"/>
  <c r="AD19" i="42"/>
  <c r="AE19" i="42"/>
  <c r="AF19" i="42"/>
  <c r="AG19" i="42"/>
  <c r="AH19" i="42"/>
  <c r="AI19" i="42"/>
  <c r="AJ19" i="42"/>
  <c r="AK19" i="42"/>
  <c r="AL19" i="42"/>
  <c r="AM19" i="42"/>
  <c r="AN19" i="42"/>
  <c r="AO19" i="42"/>
  <c r="AP19" i="42"/>
  <c r="AQ19" i="42"/>
  <c r="AR19" i="42"/>
  <c r="AS19" i="42"/>
  <c r="AU19" i="42"/>
  <c r="BA19" i="42"/>
  <c r="BC19" i="42"/>
  <c r="D22" i="42"/>
  <c r="AD22" i="42"/>
  <c r="AE22" i="42"/>
  <c r="AF22" i="42"/>
  <c r="AG22" i="42"/>
  <c r="AH22" i="42"/>
  <c r="AI22" i="42"/>
  <c r="AJ22" i="42"/>
  <c r="AK22" i="42"/>
  <c r="AL22" i="42"/>
  <c r="AM22" i="42"/>
  <c r="AN22" i="42"/>
  <c r="AO22" i="42"/>
  <c r="AP22" i="42"/>
  <c r="AQ22" i="42"/>
  <c r="AR22" i="42"/>
  <c r="AS22" i="42"/>
  <c r="AU22" i="42"/>
  <c r="BA22" i="42"/>
  <c r="BC22" i="42"/>
  <c r="AD23" i="42"/>
  <c r="AE23" i="42"/>
  <c r="AF23" i="42"/>
  <c r="AG23" i="42"/>
  <c r="AH23" i="42"/>
  <c r="AI23" i="42"/>
  <c r="AJ23" i="42"/>
  <c r="AK23" i="42"/>
  <c r="AL23" i="42"/>
  <c r="AM23" i="42"/>
  <c r="AN23" i="42"/>
  <c r="AO23" i="42"/>
  <c r="AP23" i="42"/>
  <c r="AQ23" i="42"/>
  <c r="AR23" i="42"/>
  <c r="AS23" i="42"/>
  <c r="AU23" i="42"/>
  <c r="BA23" i="42"/>
  <c r="BC23" i="42"/>
  <c r="G24" i="42"/>
  <c r="AD24" i="42"/>
  <c r="AE24" i="42"/>
  <c r="AF24" i="42"/>
  <c r="AG24" i="42"/>
  <c r="AH24" i="42"/>
  <c r="AI24" i="42"/>
  <c r="AJ24" i="42"/>
  <c r="AK24" i="42"/>
  <c r="AL24" i="42"/>
  <c r="AM24" i="42"/>
  <c r="AN24" i="42"/>
  <c r="AO24" i="42"/>
  <c r="AP24" i="42"/>
  <c r="AQ24" i="42"/>
  <c r="AR24" i="42"/>
  <c r="AS24" i="42"/>
  <c r="AU24" i="42"/>
  <c r="BA24" i="42"/>
  <c r="BC24" i="42"/>
  <c r="AD25" i="42"/>
  <c r="AE25" i="42"/>
  <c r="AF25" i="42"/>
  <c r="AG25" i="42"/>
  <c r="AH25" i="42"/>
  <c r="AI25" i="42"/>
  <c r="AJ25" i="42"/>
  <c r="AK25" i="42"/>
  <c r="AL25" i="42"/>
  <c r="AM25" i="42"/>
  <c r="AN25" i="42"/>
  <c r="AO25" i="42"/>
  <c r="AP25" i="42"/>
  <c r="AQ25" i="42"/>
  <c r="AR25" i="42"/>
  <c r="AS25" i="42"/>
  <c r="AU25" i="42"/>
  <c r="BA25" i="42"/>
  <c r="BC25" i="42"/>
  <c r="AD26" i="42"/>
  <c r="AE26" i="42"/>
  <c r="AF26" i="42"/>
  <c r="AG26" i="42"/>
  <c r="AH26" i="42"/>
  <c r="AI26" i="42"/>
  <c r="AJ26" i="42"/>
  <c r="AK26" i="42"/>
  <c r="AL26" i="42"/>
  <c r="AM26" i="42"/>
  <c r="AN26" i="42"/>
  <c r="AO26" i="42"/>
  <c r="AP26" i="42"/>
  <c r="AQ26" i="42"/>
  <c r="AR26" i="42"/>
  <c r="AS26" i="42"/>
  <c r="AU26" i="42"/>
  <c r="BA26" i="42"/>
  <c r="BC26" i="42"/>
  <c r="J27" i="42"/>
  <c r="AD27" i="42"/>
  <c r="AE27" i="42"/>
  <c r="AF27" i="42"/>
  <c r="AG27" i="42"/>
  <c r="AH27" i="42"/>
  <c r="AI27" i="42"/>
  <c r="AJ27" i="42"/>
  <c r="AK27" i="42"/>
  <c r="AL27" i="42"/>
  <c r="AM27" i="42"/>
  <c r="AN27" i="42"/>
  <c r="AO27" i="42"/>
  <c r="AP27" i="42"/>
  <c r="AQ27" i="42"/>
  <c r="AR27" i="42"/>
  <c r="AS27" i="42"/>
  <c r="AU27" i="42"/>
  <c r="BA27" i="42"/>
  <c r="BC27" i="42"/>
  <c r="AD30" i="42"/>
  <c r="AE30" i="42"/>
  <c r="AF30" i="42"/>
  <c r="AG30" i="42"/>
  <c r="AH30" i="42"/>
  <c r="AI30" i="42"/>
  <c r="AJ30" i="42"/>
  <c r="AK30" i="42"/>
  <c r="AL30" i="42"/>
  <c r="AM30" i="42"/>
  <c r="AN30" i="42"/>
  <c r="AO30" i="42"/>
  <c r="AP30" i="42"/>
  <c r="AQ30" i="42"/>
  <c r="AR30" i="42"/>
  <c r="AS30" i="42"/>
  <c r="AU30" i="42"/>
  <c r="BA30" i="42"/>
  <c r="BC30" i="42"/>
  <c r="C31" i="42"/>
  <c r="AD31" i="42"/>
  <c r="AE31" i="42"/>
  <c r="AF31" i="42"/>
  <c r="AG31" i="42"/>
  <c r="AH31" i="42"/>
  <c r="AI31" i="42"/>
  <c r="AJ31" i="42"/>
  <c r="AK31" i="42"/>
  <c r="AL31" i="42"/>
  <c r="AM31" i="42"/>
  <c r="AN31" i="42"/>
  <c r="AO31" i="42"/>
  <c r="AP31" i="42"/>
  <c r="AQ31" i="42"/>
  <c r="AR31" i="42"/>
  <c r="AS31" i="42"/>
  <c r="AU31" i="42"/>
  <c r="BA31" i="42"/>
  <c r="BC31" i="42"/>
  <c r="AB32" i="42"/>
  <c r="AD32" i="42"/>
  <c r="AE32" i="42"/>
  <c r="AF32" i="42"/>
  <c r="AG32" i="42"/>
  <c r="AH32" i="42"/>
  <c r="AI32" i="42"/>
  <c r="AJ32" i="42"/>
  <c r="AK32" i="42"/>
  <c r="AL32" i="42"/>
  <c r="AM32" i="42"/>
  <c r="AN32" i="42"/>
  <c r="AO32" i="42"/>
  <c r="AP32" i="42"/>
  <c r="AQ32" i="42"/>
  <c r="AR32" i="42"/>
  <c r="AS32" i="42"/>
  <c r="AU32" i="42"/>
  <c r="BA32" i="42"/>
  <c r="BC32" i="42"/>
  <c r="AD36" i="42"/>
  <c r="AE36" i="42"/>
  <c r="AF36" i="42"/>
  <c r="AG36" i="42"/>
  <c r="AH36" i="42"/>
  <c r="AI36" i="42"/>
  <c r="AJ36" i="42"/>
  <c r="AK36" i="42"/>
  <c r="AL36" i="42"/>
  <c r="AM36" i="42"/>
  <c r="AN36" i="42"/>
  <c r="AO36" i="42"/>
  <c r="AP36" i="42"/>
  <c r="AQ36" i="42"/>
  <c r="AR36" i="42"/>
  <c r="AS36" i="42"/>
  <c r="AU36" i="42"/>
  <c r="BA36" i="42"/>
  <c r="BC36" i="42"/>
  <c r="AD37" i="42"/>
  <c r="AE37" i="42"/>
  <c r="AF37" i="42"/>
  <c r="AG37" i="42"/>
  <c r="AH37" i="42"/>
  <c r="AI37" i="42"/>
  <c r="AJ37" i="42"/>
  <c r="AK37" i="42"/>
  <c r="AL37" i="42"/>
  <c r="AM37" i="42"/>
  <c r="AN37" i="42"/>
  <c r="AO37" i="42"/>
  <c r="AP37" i="42"/>
  <c r="AQ37" i="42"/>
  <c r="AR37" i="42"/>
  <c r="AS37" i="42"/>
  <c r="AU37" i="42"/>
  <c r="BA37" i="42"/>
  <c r="BC37" i="42"/>
  <c r="J38" i="42"/>
  <c r="AD38" i="42"/>
  <c r="AE38" i="42"/>
  <c r="AF38" i="42"/>
  <c r="AG38" i="42"/>
  <c r="AH38" i="42"/>
  <c r="AI38" i="42"/>
  <c r="AJ38" i="42"/>
  <c r="AK38" i="42"/>
  <c r="AL38" i="42"/>
  <c r="AM38" i="42"/>
  <c r="AN38" i="42"/>
  <c r="AO38" i="42"/>
  <c r="AP38" i="42"/>
  <c r="AQ38" i="42"/>
  <c r="AR38" i="42"/>
  <c r="AS38" i="42"/>
  <c r="AU38" i="42"/>
  <c r="BA38" i="42"/>
  <c r="BC38" i="42"/>
  <c r="K4" i="43"/>
  <c r="L4" i="43" s="1"/>
  <c r="M4" i="43" s="1"/>
  <c r="N4" i="43" s="1"/>
  <c r="O4" i="43" s="1"/>
  <c r="P4" i="43" s="1"/>
  <c r="Q4" i="43" s="1"/>
  <c r="R4" i="43" s="1"/>
  <c r="S4" i="43" s="1"/>
  <c r="T4" i="43" s="1"/>
  <c r="U4" i="43" s="1"/>
  <c r="V4" i="43" s="1"/>
  <c r="W4" i="43" s="1"/>
  <c r="X4" i="43" s="1"/>
  <c r="Y4" i="43" s="1"/>
  <c r="Z4" i="43" s="1"/>
  <c r="AA4" i="43" s="1"/>
  <c r="AB4" i="43" s="1"/>
  <c r="AE4" i="43"/>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BC4" i="43" s="1"/>
  <c r="AI8" i="43"/>
  <c r="E8" i="43"/>
  <c r="M8" i="43"/>
  <c r="N8" i="43"/>
  <c r="AE8" i="43"/>
  <c r="AM8" i="43"/>
  <c r="C8" i="43"/>
  <c r="C37" i="43"/>
  <c r="N37" i="43"/>
  <c r="AF24" i="43"/>
  <c r="AH24" i="43"/>
  <c r="C24" i="43"/>
  <c r="AK24" i="43"/>
  <c r="G24" i="43"/>
  <c r="BA24" i="43"/>
  <c r="L33" i="43"/>
  <c r="AR33" i="43"/>
  <c r="F33" i="43"/>
  <c r="N33" i="43"/>
  <c r="AI33" i="43"/>
  <c r="D37" i="43"/>
  <c r="K36" i="43"/>
  <c r="L37" i="43"/>
  <c r="AF36" i="43"/>
  <c r="J36" i="43"/>
  <c r="R36" i="43"/>
  <c r="AU36" i="43"/>
  <c r="AH37" i="43"/>
  <c r="AH43" i="43" s="1"/>
  <c r="AR37" i="43"/>
  <c r="K4" i="35"/>
  <c r="L4" i="35" s="1"/>
  <c r="M4" i="35" s="1"/>
  <c r="N4" i="35" s="1"/>
  <c r="O4" i="35" s="1"/>
  <c r="P4" i="35" s="1"/>
  <c r="Q4" i="35" s="1"/>
  <c r="R4" i="35" s="1"/>
  <c r="S4" i="35" s="1"/>
  <c r="T4" i="35" s="1"/>
  <c r="U4" i="35" s="1"/>
  <c r="V4" i="35" s="1"/>
  <c r="W4" i="35" s="1"/>
  <c r="X4" i="35" s="1"/>
  <c r="Y4" i="35" s="1"/>
  <c r="Z4" i="35" s="1"/>
  <c r="AA4" i="35" s="1"/>
  <c r="AB4" i="35" s="1"/>
  <c r="AE4" i="35"/>
  <c r="AF4" i="35" s="1"/>
  <c r="AG4" i="35" s="1"/>
  <c r="AH4" i="35" s="1"/>
  <c r="AI4" i="35" s="1"/>
  <c r="AJ4" i="35" s="1"/>
  <c r="AK4" i="35" s="1"/>
  <c r="AL4" i="35" s="1"/>
  <c r="AM4" i="35" s="1"/>
  <c r="AN4" i="35" s="1"/>
  <c r="AO4" i="35" s="1"/>
  <c r="AP4" i="35" s="1"/>
  <c r="AQ4" i="35" s="1"/>
  <c r="AR4" i="35" s="1"/>
  <c r="AS4" i="35" s="1"/>
  <c r="AT4" i="35" s="1"/>
  <c r="AU4" i="35" s="1"/>
  <c r="AV4" i="35" s="1"/>
  <c r="AW4" i="35" s="1"/>
  <c r="AX4" i="35" s="1"/>
  <c r="AY4" i="35" s="1"/>
  <c r="AZ4" i="35" s="1"/>
  <c r="BA4" i="35" s="1"/>
  <c r="BB4" i="35" s="1"/>
  <c r="BC4" i="35" s="1"/>
  <c r="C6" i="35"/>
  <c r="D6" i="35"/>
  <c r="E6" i="35"/>
  <c r="F6" i="35"/>
  <c r="G6" i="35"/>
  <c r="H6" i="35"/>
  <c r="I6" i="35"/>
  <c r="J6" i="35"/>
  <c r="K6" i="35"/>
  <c r="L6" i="35"/>
  <c r="M6" i="35"/>
  <c r="N6" i="35"/>
  <c r="O6" i="35"/>
  <c r="P6" i="35"/>
  <c r="Q6" i="35"/>
  <c r="R6" i="35"/>
  <c r="T6" i="35"/>
  <c r="AB6" i="35"/>
  <c r="AG6" i="35"/>
  <c r="AH6" i="35"/>
  <c r="AI6" i="35"/>
  <c r="AJ6" i="35"/>
  <c r="AK6" i="35"/>
  <c r="AL6" i="35"/>
  <c r="AM6" i="35"/>
  <c r="AN6" i="35"/>
  <c r="AO6" i="35"/>
  <c r="AP6" i="35"/>
  <c r="AQ6" i="35"/>
  <c r="AR6" i="35"/>
  <c r="AS6" i="35"/>
  <c r="AU6" i="35"/>
  <c r="BA6" i="35"/>
  <c r="BC6" i="35"/>
  <c r="C7" i="35"/>
  <c r="D7" i="35"/>
  <c r="E7" i="35"/>
  <c r="F7" i="35"/>
  <c r="G7" i="35"/>
  <c r="H7" i="35"/>
  <c r="I7" i="35"/>
  <c r="J7" i="35"/>
  <c r="K7" i="35"/>
  <c r="L7" i="35"/>
  <c r="M7" i="35"/>
  <c r="N7" i="35"/>
  <c r="O7" i="35"/>
  <c r="P7" i="35"/>
  <c r="Q7" i="35"/>
  <c r="R7" i="35"/>
  <c r="T7" i="35"/>
  <c r="AB7" i="35"/>
  <c r="AF7" i="35"/>
  <c r="AG7" i="35"/>
  <c r="AH7" i="35"/>
  <c r="AI7" i="35"/>
  <c r="AJ7" i="35"/>
  <c r="AK7" i="35"/>
  <c r="AL7" i="35"/>
  <c r="AM7" i="35"/>
  <c r="AN7" i="35"/>
  <c r="AO7" i="35"/>
  <c r="AP7" i="35"/>
  <c r="AQ7" i="35"/>
  <c r="AR7" i="35"/>
  <c r="AS7" i="35"/>
  <c r="AU7" i="35"/>
  <c r="BA7" i="35"/>
  <c r="BC7" i="35"/>
  <c r="C8" i="35"/>
  <c r="D8" i="35"/>
  <c r="E8" i="35"/>
  <c r="F8" i="35"/>
  <c r="G8" i="35"/>
  <c r="H8" i="35"/>
  <c r="I8" i="35"/>
  <c r="J8" i="35"/>
  <c r="K8" i="35"/>
  <c r="L8" i="35"/>
  <c r="M8" i="35"/>
  <c r="N8" i="35"/>
  <c r="O8" i="35"/>
  <c r="P8" i="35"/>
  <c r="Q8" i="35"/>
  <c r="R8" i="35"/>
  <c r="T8" i="35"/>
  <c r="AB8" i="35"/>
  <c r="AF8" i="35"/>
  <c r="AG8" i="35"/>
  <c r="AH8" i="35"/>
  <c r="AI8" i="35"/>
  <c r="AJ8" i="35"/>
  <c r="AK8" i="35"/>
  <c r="AL8" i="35"/>
  <c r="AM8" i="35"/>
  <c r="AN8" i="35"/>
  <c r="AO8" i="35"/>
  <c r="AP8" i="35"/>
  <c r="AQ8" i="35"/>
  <c r="AR8" i="35"/>
  <c r="AS8" i="35"/>
  <c r="AU8" i="35"/>
  <c r="BA8" i="35"/>
  <c r="BC8" i="35"/>
  <c r="C9" i="35"/>
  <c r="D9" i="35"/>
  <c r="E9" i="35"/>
  <c r="F9" i="35"/>
  <c r="G9" i="35"/>
  <c r="H9" i="35"/>
  <c r="I9" i="35"/>
  <c r="J9" i="35"/>
  <c r="K9" i="35"/>
  <c r="L9" i="35"/>
  <c r="M9" i="35"/>
  <c r="N9" i="35"/>
  <c r="O9" i="35"/>
  <c r="P9" i="35"/>
  <c r="Q9" i="35"/>
  <c r="R9" i="35"/>
  <c r="T9" i="35"/>
  <c r="X9" i="35"/>
  <c r="Y9" i="35"/>
  <c r="Z9" i="35"/>
  <c r="AA9" i="35"/>
  <c r="AB9" i="35"/>
  <c r="AD9" i="35"/>
  <c r="AE9" i="35"/>
  <c r="AF9" i="35"/>
  <c r="AG9" i="35"/>
  <c r="AH9" i="35"/>
  <c r="AI9" i="35"/>
  <c r="AJ9" i="35"/>
  <c r="AK9" i="35"/>
  <c r="AL9" i="35"/>
  <c r="AM9" i="35"/>
  <c r="AN9" i="35"/>
  <c r="AO9" i="35"/>
  <c r="AP9" i="35"/>
  <c r="AQ9" i="35"/>
  <c r="AR9" i="35"/>
  <c r="AS9" i="35"/>
  <c r="AU9" i="35"/>
  <c r="AY9" i="35"/>
  <c r="AZ9" i="35"/>
  <c r="BA9" i="35"/>
  <c r="BB9" i="35"/>
  <c r="BC9" i="35"/>
  <c r="C10" i="35"/>
  <c r="D10" i="35"/>
  <c r="E10" i="35"/>
  <c r="F10" i="35"/>
  <c r="G10" i="35"/>
  <c r="H10" i="35"/>
  <c r="I10" i="35"/>
  <c r="J10" i="35"/>
  <c r="K10" i="35"/>
  <c r="L10" i="35"/>
  <c r="M10" i="35"/>
  <c r="N10" i="35"/>
  <c r="O10" i="35"/>
  <c r="P10" i="35"/>
  <c r="Q10" i="35"/>
  <c r="R10" i="35"/>
  <c r="T10" i="35"/>
  <c r="AB10" i="35"/>
  <c r="AG10" i="35"/>
  <c r="AH10" i="35"/>
  <c r="AI10" i="35"/>
  <c r="AJ10" i="35"/>
  <c r="AK10" i="35"/>
  <c r="AL10" i="35"/>
  <c r="AM10" i="35"/>
  <c r="AN10" i="35"/>
  <c r="AO10" i="35"/>
  <c r="AP10" i="35"/>
  <c r="AQ10" i="35"/>
  <c r="AR10" i="35"/>
  <c r="AS10" i="35"/>
  <c r="AU10" i="35"/>
  <c r="BA10" i="35"/>
  <c r="BC10" i="35"/>
  <c r="C11" i="35"/>
  <c r="D11" i="35"/>
  <c r="E11" i="35"/>
  <c r="F11" i="35"/>
  <c r="G11" i="35"/>
  <c r="H11" i="35"/>
  <c r="I11" i="35"/>
  <c r="J11" i="35"/>
  <c r="K11" i="35"/>
  <c r="L11" i="35"/>
  <c r="M11" i="35"/>
  <c r="N11" i="35"/>
  <c r="O11" i="35"/>
  <c r="P11" i="35"/>
  <c r="Q11" i="35"/>
  <c r="R11" i="35"/>
  <c r="T11" i="35"/>
  <c r="V11" i="35"/>
  <c r="AA11" i="35"/>
  <c r="AB11" i="35"/>
  <c r="AF11" i="35"/>
  <c r="AG11" i="35"/>
  <c r="AH11" i="35"/>
  <c r="AI11" i="35"/>
  <c r="AJ11" i="35"/>
  <c r="AK11" i="35"/>
  <c r="AL11" i="35"/>
  <c r="AM11" i="35"/>
  <c r="AN11" i="35"/>
  <c r="AO11" i="35"/>
  <c r="AP11" i="35"/>
  <c r="AQ11" i="35"/>
  <c r="AR11" i="35"/>
  <c r="AS11" i="35"/>
  <c r="AU11" i="35"/>
  <c r="AW11" i="35"/>
  <c r="BA11" i="35"/>
  <c r="BB11" i="35"/>
  <c r="BC11" i="35"/>
  <c r="C13" i="35"/>
  <c r="D13" i="35"/>
  <c r="E13" i="35"/>
  <c r="F13" i="35"/>
  <c r="G13" i="35"/>
  <c r="H13" i="35"/>
  <c r="I13" i="35"/>
  <c r="J13" i="35"/>
  <c r="K13" i="35"/>
  <c r="L13" i="35"/>
  <c r="M13" i="35"/>
  <c r="N13" i="35"/>
  <c r="O13" i="35"/>
  <c r="P13" i="35"/>
  <c r="Q13" i="35"/>
  <c r="R13" i="35"/>
  <c r="T13" i="35"/>
  <c r="AB13" i="35"/>
  <c r="AG13" i="35"/>
  <c r="AH13" i="35"/>
  <c r="AI13" i="35"/>
  <c r="AJ13" i="35"/>
  <c r="AK13" i="35"/>
  <c r="AL13" i="35"/>
  <c r="AM13" i="35"/>
  <c r="AN13" i="35"/>
  <c r="AO13" i="35"/>
  <c r="AP13" i="35"/>
  <c r="AQ13" i="35"/>
  <c r="AR13" i="35"/>
  <c r="AS13" i="35"/>
  <c r="AU13" i="35"/>
  <c r="BA13" i="35"/>
  <c r="BC13" i="35"/>
  <c r="C14" i="35"/>
  <c r="D14" i="35"/>
  <c r="E14" i="35"/>
  <c r="F14" i="35"/>
  <c r="G14" i="35"/>
  <c r="H14" i="35"/>
  <c r="I14" i="35"/>
  <c r="J14" i="35"/>
  <c r="K14" i="35"/>
  <c r="L14" i="35"/>
  <c r="M14" i="35"/>
  <c r="N14" i="35"/>
  <c r="O14" i="35"/>
  <c r="P14" i="35"/>
  <c r="Q14" i="35"/>
  <c r="R14" i="35"/>
  <c r="T14" i="35"/>
  <c r="AB14" i="35"/>
  <c r="AG14" i="35"/>
  <c r="AH14" i="35"/>
  <c r="AI14" i="35"/>
  <c r="AJ14" i="35"/>
  <c r="AK14" i="35"/>
  <c r="AL14" i="35"/>
  <c r="AM14" i="35"/>
  <c r="AN14" i="35"/>
  <c r="AO14" i="35"/>
  <c r="AP14" i="35"/>
  <c r="AQ14" i="35"/>
  <c r="AR14" i="35"/>
  <c r="AS14" i="35"/>
  <c r="AU14" i="35"/>
  <c r="BA14" i="35"/>
  <c r="BC14" i="35"/>
  <c r="C16" i="35"/>
  <c r="D16" i="35"/>
  <c r="E16" i="35"/>
  <c r="F16" i="35"/>
  <c r="G16" i="35"/>
  <c r="H16" i="35"/>
  <c r="I16" i="35"/>
  <c r="J16" i="35"/>
  <c r="K16" i="35"/>
  <c r="L16" i="35"/>
  <c r="M16" i="35"/>
  <c r="N16" i="35"/>
  <c r="O16" i="35"/>
  <c r="P16" i="35"/>
  <c r="Q16" i="35"/>
  <c r="R16" i="35"/>
  <c r="T16" i="35"/>
  <c r="AB16" i="35"/>
  <c r="AF16" i="35"/>
  <c r="AG16" i="35"/>
  <c r="AH16" i="35"/>
  <c r="AI16" i="35"/>
  <c r="AJ16" i="35"/>
  <c r="AK16" i="35"/>
  <c r="AL16" i="35"/>
  <c r="AM16" i="35"/>
  <c r="AN16" i="35"/>
  <c r="AO16" i="35"/>
  <c r="AP16" i="35"/>
  <c r="AQ16" i="35"/>
  <c r="AR16" i="35"/>
  <c r="AS16" i="35"/>
  <c r="AU16" i="35"/>
  <c r="BA16" i="35"/>
  <c r="BC16" i="35"/>
  <c r="C17" i="35"/>
  <c r="D17" i="35"/>
  <c r="E17" i="35"/>
  <c r="F17" i="35"/>
  <c r="G17" i="35"/>
  <c r="H17" i="35"/>
  <c r="I17" i="35"/>
  <c r="J17" i="35"/>
  <c r="K17" i="35"/>
  <c r="L17" i="35"/>
  <c r="M17" i="35"/>
  <c r="N17" i="35"/>
  <c r="O17" i="35"/>
  <c r="P17" i="35"/>
  <c r="Q17" i="35"/>
  <c r="R17" i="35"/>
  <c r="T17" i="35"/>
  <c r="AB17" i="35"/>
  <c r="AG17" i="35"/>
  <c r="AH17" i="35"/>
  <c r="AI17" i="35"/>
  <c r="AJ17" i="35"/>
  <c r="AK17" i="35"/>
  <c r="AL17" i="35"/>
  <c r="AM17" i="35"/>
  <c r="AN17" i="35"/>
  <c r="AO17" i="35"/>
  <c r="AP17" i="35"/>
  <c r="AQ17" i="35"/>
  <c r="AR17" i="35"/>
  <c r="AS17" i="35"/>
  <c r="AU17" i="35"/>
  <c r="BA17" i="35"/>
  <c r="BC17" i="35"/>
  <c r="C18" i="35"/>
  <c r="D18" i="35"/>
  <c r="E18" i="35"/>
  <c r="F18" i="35"/>
  <c r="G18" i="35"/>
  <c r="H18" i="35"/>
  <c r="I18" i="35"/>
  <c r="J18" i="35"/>
  <c r="K18" i="35"/>
  <c r="L18" i="35"/>
  <c r="M18" i="35"/>
  <c r="N18" i="35"/>
  <c r="O18" i="35"/>
  <c r="P18" i="35"/>
  <c r="Q18" i="35"/>
  <c r="R18" i="35"/>
  <c r="T18" i="35"/>
  <c r="AB18" i="35"/>
  <c r="AF18" i="35"/>
  <c r="AG18" i="35"/>
  <c r="AH18" i="35"/>
  <c r="AI18" i="35"/>
  <c r="AJ18" i="35"/>
  <c r="AK18" i="35"/>
  <c r="AL18" i="35"/>
  <c r="AM18" i="35"/>
  <c r="AN18" i="35"/>
  <c r="AO18" i="35"/>
  <c r="AP18" i="35"/>
  <c r="AQ18" i="35"/>
  <c r="AR18" i="35"/>
  <c r="AS18" i="35"/>
  <c r="AU18" i="35"/>
  <c r="BA18" i="35"/>
  <c r="BC18" i="35"/>
  <c r="C22" i="35"/>
  <c r="D22" i="35"/>
  <c r="E22" i="35"/>
  <c r="F22" i="35"/>
  <c r="G22" i="35"/>
  <c r="H22" i="35"/>
  <c r="I22" i="35"/>
  <c r="J22" i="35"/>
  <c r="K22" i="35"/>
  <c r="L22" i="35"/>
  <c r="M22" i="35"/>
  <c r="N22" i="35"/>
  <c r="O22" i="35"/>
  <c r="P22" i="35"/>
  <c r="Q22" i="35"/>
  <c r="R22" i="35"/>
  <c r="T22" i="35"/>
  <c r="AB22" i="35"/>
  <c r="AG22" i="35"/>
  <c r="AH22" i="35"/>
  <c r="AI22" i="35"/>
  <c r="AJ22" i="35"/>
  <c r="AK22" i="35"/>
  <c r="AL22" i="35"/>
  <c r="AM22" i="35"/>
  <c r="AN22" i="35"/>
  <c r="AO22" i="35"/>
  <c r="AP22" i="35"/>
  <c r="AQ22" i="35"/>
  <c r="AR22" i="35"/>
  <c r="AS22" i="35"/>
  <c r="AU22" i="35"/>
  <c r="BA22" i="35"/>
  <c r="BC22" i="35"/>
  <c r="C23" i="35"/>
  <c r="D23" i="35"/>
  <c r="E23" i="35"/>
  <c r="F23" i="35"/>
  <c r="G23" i="35"/>
  <c r="H23" i="35"/>
  <c r="I23" i="35"/>
  <c r="J23" i="35"/>
  <c r="K23" i="35"/>
  <c r="L23" i="35"/>
  <c r="M23" i="35"/>
  <c r="N23" i="35"/>
  <c r="O23" i="35"/>
  <c r="P23" i="35"/>
  <c r="Q23" i="35"/>
  <c r="R23" i="35"/>
  <c r="T23" i="35"/>
  <c r="AB23" i="35"/>
  <c r="AG23" i="35"/>
  <c r="AH23" i="35"/>
  <c r="AI23" i="35"/>
  <c r="AJ23" i="35"/>
  <c r="AK23" i="35"/>
  <c r="AL23" i="35"/>
  <c r="AM23" i="35"/>
  <c r="AN23" i="35"/>
  <c r="AO23" i="35"/>
  <c r="AP23" i="35"/>
  <c r="AQ23" i="35"/>
  <c r="AR23" i="35"/>
  <c r="AS23" i="35"/>
  <c r="AU23" i="35"/>
  <c r="BA23" i="35"/>
  <c r="BC23" i="35"/>
  <c r="C26" i="35"/>
  <c r="D26" i="35"/>
  <c r="E26" i="35"/>
  <c r="F26" i="35"/>
  <c r="G26" i="35"/>
  <c r="H26" i="35"/>
  <c r="I26" i="35"/>
  <c r="J26" i="35"/>
  <c r="K26" i="35"/>
  <c r="L26" i="35"/>
  <c r="M26" i="35"/>
  <c r="N26" i="35"/>
  <c r="O26" i="35"/>
  <c r="P26" i="35"/>
  <c r="Q26" i="35"/>
  <c r="R26" i="35"/>
  <c r="T26" i="35"/>
  <c r="AB26" i="35"/>
  <c r="AF26" i="35"/>
  <c r="AG26" i="35"/>
  <c r="AH26" i="35"/>
  <c r="AI26" i="35"/>
  <c r="AJ26" i="35"/>
  <c r="AK26" i="35"/>
  <c r="AL26" i="35"/>
  <c r="AM26" i="35"/>
  <c r="AN26" i="35"/>
  <c r="AO26" i="35"/>
  <c r="AP26" i="35"/>
  <c r="AQ26" i="35"/>
  <c r="AR26" i="35"/>
  <c r="AS26" i="35"/>
  <c r="AU26" i="35"/>
  <c r="BA26" i="35"/>
  <c r="BC26" i="35"/>
  <c r="C30" i="35"/>
  <c r="C31" i="35" s="1"/>
  <c r="D30" i="35"/>
  <c r="D31" i="35" s="1"/>
  <c r="E30" i="35"/>
  <c r="E31" i="35" s="1"/>
  <c r="F30" i="35"/>
  <c r="G30" i="35"/>
  <c r="G31" i="35" s="1"/>
  <c r="H30" i="35"/>
  <c r="I30" i="35"/>
  <c r="J30" i="35"/>
  <c r="K30" i="35"/>
  <c r="K31" i="35" s="1"/>
  <c r="L30" i="35"/>
  <c r="L31" i="35" s="1"/>
  <c r="M30" i="35"/>
  <c r="M31" i="35" s="1"/>
  <c r="N30" i="35"/>
  <c r="O30" i="35"/>
  <c r="O31" i="35" s="1"/>
  <c r="P30" i="35"/>
  <c r="Q30" i="35"/>
  <c r="R30" i="35"/>
  <c r="T30" i="35"/>
  <c r="T31" i="35" s="1"/>
  <c r="AB30" i="35"/>
  <c r="AG30" i="35"/>
  <c r="AH30" i="35"/>
  <c r="AI30" i="35"/>
  <c r="AJ30" i="35"/>
  <c r="AK30" i="35"/>
  <c r="AL30" i="35"/>
  <c r="AL31" i="35" s="1"/>
  <c r="AM30" i="35"/>
  <c r="AM31" i="35" s="1"/>
  <c r="AN30" i="35"/>
  <c r="AN31" i="35" s="1"/>
  <c r="AO30" i="35"/>
  <c r="AP30" i="35"/>
  <c r="AQ30" i="35"/>
  <c r="AR30" i="35"/>
  <c r="AS30" i="35"/>
  <c r="AU30" i="35"/>
  <c r="AU31" i="35" s="1"/>
  <c r="BA30" i="35"/>
  <c r="BC30" i="35"/>
  <c r="C33" i="35"/>
  <c r="D33" i="35"/>
  <c r="E33" i="35"/>
  <c r="F33" i="35"/>
  <c r="G33" i="35"/>
  <c r="H33" i="35"/>
  <c r="I33" i="35"/>
  <c r="J33" i="35"/>
  <c r="K33" i="35"/>
  <c r="L33" i="35"/>
  <c r="M33" i="35"/>
  <c r="N33" i="35"/>
  <c r="O33" i="35"/>
  <c r="P33" i="35"/>
  <c r="Q33" i="35"/>
  <c r="R33" i="35"/>
  <c r="T33" i="35"/>
  <c r="AB33" i="35"/>
  <c r="AG33" i="35"/>
  <c r="AH33" i="35"/>
  <c r="AI33" i="35"/>
  <c r="AJ33" i="35"/>
  <c r="AK33" i="35"/>
  <c r="AL33" i="35"/>
  <c r="AM33" i="35"/>
  <c r="AN33" i="35"/>
  <c r="AO33" i="35"/>
  <c r="AP33" i="35"/>
  <c r="AQ33" i="35"/>
  <c r="AR33" i="35"/>
  <c r="AS33" i="35"/>
  <c r="AU33" i="35"/>
  <c r="BA33" i="35"/>
  <c r="BC33" i="35"/>
  <c r="C34" i="35"/>
  <c r="D34" i="35"/>
  <c r="E34" i="35"/>
  <c r="F34" i="35"/>
  <c r="G34" i="35"/>
  <c r="H34" i="35"/>
  <c r="I34" i="35"/>
  <c r="J34" i="35"/>
  <c r="K34" i="35"/>
  <c r="L34" i="35"/>
  <c r="M34" i="35"/>
  <c r="N34" i="35"/>
  <c r="O34" i="35"/>
  <c r="P34" i="35"/>
  <c r="Q34" i="35"/>
  <c r="R34" i="35"/>
  <c r="T34" i="35"/>
  <c r="W34" i="35"/>
  <c r="Y34" i="35"/>
  <c r="AA34" i="35"/>
  <c r="AB34" i="35"/>
  <c r="AF34" i="35"/>
  <c r="AG34" i="35"/>
  <c r="AH34" i="35"/>
  <c r="AI34" i="35"/>
  <c r="AJ34" i="35"/>
  <c r="AK34" i="35"/>
  <c r="AL34" i="35"/>
  <c r="AM34" i="35"/>
  <c r="AN34" i="35"/>
  <c r="AO34" i="35"/>
  <c r="AP34" i="35"/>
  <c r="AQ34" i="35"/>
  <c r="AR34" i="35"/>
  <c r="AS34" i="35"/>
  <c r="AU34" i="35"/>
  <c r="AX34" i="35"/>
  <c r="AZ34" i="35"/>
  <c r="BA34" i="35"/>
  <c r="BB34" i="35"/>
  <c r="BC34" i="35"/>
  <c r="C35" i="35"/>
  <c r="D35" i="35"/>
  <c r="E35" i="35"/>
  <c r="F35" i="35"/>
  <c r="G35" i="35"/>
  <c r="H35" i="35"/>
  <c r="I35" i="35"/>
  <c r="J35" i="35"/>
  <c r="K35" i="35"/>
  <c r="L35" i="35"/>
  <c r="M35" i="35"/>
  <c r="N35" i="35"/>
  <c r="O35" i="35"/>
  <c r="P35" i="35"/>
  <c r="Q35" i="35"/>
  <c r="R35" i="35"/>
  <c r="T35" i="35"/>
  <c r="AB35" i="35"/>
  <c r="AG35" i="35"/>
  <c r="AH35" i="35"/>
  <c r="AI35" i="35"/>
  <c r="AJ35" i="35"/>
  <c r="AK35" i="35"/>
  <c r="AL35" i="35"/>
  <c r="AM35" i="35"/>
  <c r="AN35" i="35"/>
  <c r="AO35" i="35"/>
  <c r="AP35" i="35"/>
  <c r="AQ35" i="35"/>
  <c r="AR35" i="35"/>
  <c r="AS35" i="35"/>
  <c r="AU35" i="35"/>
  <c r="BA35" i="35"/>
  <c r="BC35" i="35"/>
  <c r="C36" i="35"/>
  <c r="D36" i="35"/>
  <c r="E36" i="35"/>
  <c r="F36" i="35"/>
  <c r="G36" i="35"/>
  <c r="H36" i="35"/>
  <c r="I36" i="35"/>
  <c r="J36" i="35"/>
  <c r="K36" i="35"/>
  <c r="L36" i="35"/>
  <c r="M36" i="35"/>
  <c r="N36" i="35"/>
  <c r="O36" i="35"/>
  <c r="P36" i="35"/>
  <c r="Q36" i="35"/>
  <c r="R36" i="35"/>
  <c r="T36" i="35"/>
  <c r="AB36" i="35"/>
  <c r="AG36" i="35"/>
  <c r="AH36" i="35"/>
  <c r="AI36" i="35"/>
  <c r="AJ36" i="35"/>
  <c r="AK36" i="35"/>
  <c r="AL36" i="35"/>
  <c r="AM36" i="35"/>
  <c r="AN36" i="35"/>
  <c r="AO36" i="35"/>
  <c r="AP36" i="35"/>
  <c r="AQ36" i="35"/>
  <c r="AR36" i="35"/>
  <c r="AS36" i="35"/>
  <c r="AU36" i="35"/>
  <c r="BA36" i="35"/>
  <c r="BC36" i="35"/>
  <c r="C37" i="35"/>
  <c r="D37" i="35"/>
  <c r="E37" i="35"/>
  <c r="F37" i="35"/>
  <c r="G37" i="35"/>
  <c r="H37" i="35"/>
  <c r="I37" i="35"/>
  <c r="J37" i="35"/>
  <c r="K37" i="35"/>
  <c r="L37" i="35"/>
  <c r="M37" i="35"/>
  <c r="N37" i="35"/>
  <c r="O37" i="35"/>
  <c r="P37" i="35"/>
  <c r="Q37" i="35"/>
  <c r="R37" i="35"/>
  <c r="T37" i="35"/>
  <c r="AB37" i="35"/>
  <c r="AG37" i="35"/>
  <c r="AH37" i="35"/>
  <c r="AI37" i="35"/>
  <c r="AJ37" i="35"/>
  <c r="AK37" i="35"/>
  <c r="AL37" i="35"/>
  <c r="AM37" i="35"/>
  <c r="AN37" i="35"/>
  <c r="AO37" i="35"/>
  <c r="AP37" i="35"/>
  <c r="AQ37" i="35"/>
  <c r="AR37" i="35"/>
  <c r="AS37" i="35"/>
  <c r="AU37" i="35"/>
  <c r="BA37" i="35"/>
  <c r="BC37" i="35"/>
  <c r="C38" i="35"/>
  <c r="D38" i="35"/>
  <c r="E38" i="35"/>
  <c r="F38" i="35"/>
  <c r="G38" i="35"/>
  <c r="H38" i="35"/>
  <c r="I38" i="35"/>
  <c r="J38" i="35"/>
  <c r="K38" i="35"/>
  <c r="L38" i="35"/>
  <c r="M38" i="35"/>
  <c r="N38" i="35"/>
  <c r="O38" i="35"/>
  <c r="P38" i="35"/>
  <c r="Q38" i="35"/>
  <c r="R38" i="35"/>
  <c r="T38" i="35"/>
  <c r="AB38" i="35"/>
  <c r="AF38" i="35"/>
  <c r="AG38" i="35"/>
  <c r="AH38" i="35"/>
  <c r="AI38" i="35"/>
  <c r="AJ38" i="35"/>
  <c r="AK38" i="35"/>
  <c r="AL38" i="35"/>
  <c r="AM38" i="35"/>
  <c r="AN38" i="35"/>
  <c r="AO38" i="35"/>
  <c r="AP38" i="35"/>
  <c r="AQ38" i="35"/>
  <c r="AR38" i="35"/>
  <c r="AS38" i="35"/>
  <c r="AU38" i="35"/>
  <c r="BA38" i="35"/>
  <c r="BC38" i="35"/>
  <c r="C39" i="35"/>
  <c r="D39" i="35"/>
  <c r="E39" i="35"/>
  <c r="F39" i="35"/>
  <c r="G39" i="35"/>
  <c r="H39" i="35"/>
  <c r="I39" i="35"/>
  <c r="J39" i="35"/>
  <c r="K39" i="35"/>
  <c r="L39" i="35"/>
  <c r="M39" i="35"/>
  <c r="N39" i="35"/>
  <c r="O39" i="35"/>
  <c r="P39" i="35"/>
  <c r="Q39" i="35"/>
  <c r="R39" i="35"/>
  <c r="T39" i="35"/>
  <c r="Z39" i="35"/>
  <c r="AA39" i="35"/>
  <c r="AB39" i="35"/>
  <c r="AF39" i="35"/>
  <c r="AG39" i="35"/>
  <c r="AH39" i="35"/>
  <c r="AI39" i="35"/>
  <c r="AJ39" i="35"/>
  <c r="AK39" i="35"/>
  <c r="AL39" i="35"/>
  <c r="AM39" i="35"/>
  <c r="AN39" i="35"/>
  <c r="AO39" i="35"/>
  <c r="AP39" i="35"/>
  <c r="AQ39" i="35"/>
  <c r="AR39" i="35"/>
  <c r="AS39" i="35"/>
  <c r="AU39" i="35"/>
  <c r="BA39" i="35"/>
  <c r="BB39" i="35"/>
  <c r="BC39" i="35"/>
  <c r="C40" i="35"/>
  <c r="D40" i="35"/>
  <c r="E40" i="35"/>
  <c r="F40" i="35"/>
  <c r="G40" i="35"/>
  <c r="H40" i="35"/>
  <c r="I40" i="35"/>
  <c r="J40" i="35"/>
  <c r="K40" i="35"/>
  <c r="L40" i="35"/>
  <c r="M40" i="35"/>
  <c r="N40" i="35"/>
  <c r="O40" i="35"/>
  <c r="P40" i="35"/>
  <c r="Q40" i="35"/>
  <c r="R40" i="35"/>
  <c r="T40" i="35"/>
  <c r="AB40" i="35"/>
  <c r="AG40" i="35"/>
  <c r="AH40" i="35"/>
  <c r="AI40" i="35"/>
  <c r="AJ40" i="35"/>
  <c r="AK40" i="35"/>
  <c r="AL40" i="35"/>
  <c r="AM40" i="35"/>
  <c r="AN40" i="35"/>
  <c r="AO40" i="35"/>
  <c r="AP40" i="35"/>
  <c r="AQ40" i="35"/>
  <c r="AR40" i="35"/>
  <c r="AS40" i="35"/>
  <c r="AU40" i="35"/>
  <c r="BA40" i="35"/>
  <c r="BC40" i="35"/>
  <c r="C41" i="35"/>
  <c r="D41" i="35"/>
  <c r="E41" i="35"/>
  <c r="F41" i="35"/>
  <c r="G41" i="35"/>
  <c r="H41" i="35"/>
  <c r="I41" i="35"/>
  <c r="J41" i="35"/>
  <c r="K41" i="35"/>
  <c r="L41" i="35"/>
  <c r="M41" i="35"/>
  <c r="N41" i="35"/>
  <c r="O41" i="35"/>
  <c r="P41" i="35"/>
  <c r="Q41" i="35"/>
  <c r="R41" i="35"/>
  <c r="T41" i="35"/>
  <c r="X41" i="35"/>
  <c r="Y41" i="35"/>
  <c r="Z41" i="35"/>
  <c r="AB41" i="35"/>
  <c r="AG41" i="35"/>
  <c r="AH41" i="35"/>
  <c r="AI41" i="35"/>
  <c r="AJ41" i="35"/>
  <c r="AK41" i="35"/>
  <c r="AL41" i="35"/>
  <c r="AM41" i="35"/>
  <c r="AN41" i="35"/>
  <c r="AO41" i="35"/>
  <c r="AP41" i="35"/>
  <c r="AQ41" i="35"/>
  <c r="AR41" i="35"/>
  <c r="AS41" i="35"/>
  <c r="AU41" i="35"/>
  <c r="AY41" i="35"/>
  <c r="AZ41" i="35"/>
  <c r="BA41" i="35"/>
  <c r="BC41" i="35"/>
  <c r="C42" i="35"/>
  <c r="D42" i="35"/>
  <c r="E42" i="35"/>
  <c r="F42" i="35"/>
  <c r="G42" i="35"/>
  <c r="H42" i="35"/>
  <c r="I42" i="35"/>
  <c r="J42" i="35"/>
  <c r="K42" i="35"/>
  <c r="L42" i="35"/>
  <c r="M42" i="35"/>
  <c r="N42" i="35"/>
  <c r="O42" i="35"/>
  <c r="P42" i="35"/>
  <c r="Q42" i="35"/>
  <c r="R42" i="35"/>
  <c r="T42" i="35"/>
  <c r="AB42" i="35"/>
  <c r="AG42" i="35"/>
  <c r="AH42" i="35"/>
  <c r="AI42" i="35"/>
  <c r="AJ42" i="35"/>
  <c r="AK42" i="35"/>
  <c r="AL42" i="35"/>
  <c r="AM42" i="35"/>
  <c r="AN42" i="35"/>
  <c r="AO42" i="35"/>
  <c r="AP42" i="35"/>
  <c r="AQ42" i="35"/>
  <c r="AR42" i="35"/>
  <c r="AS42" i="35"/>
  <c r="AU42" i="35"/>
  <c r="BA42" i="35"/>
  <c r="BC42" i="35"/>
  <c r="C45" i="35"/>
  <c r="D45" i="35"/>
  <c r="E45" i="35"/>
  <c r="F45" i="35"/>
  <c r="G45" i="35"/>
  <c r="H45" i="35"/>
  <c r="I45" i="35"/>
  <c r="J45" i="35"/>
  <c r="K45" i="35"/>
  <c r="L45" i="35"/>
  <c r="M45" i="35"/>
  <c r="N45" i="35"/>
  <c r="O45" i="35"/>
  <c r="P45" i="35"/>
  <c r="Q45" i="35"/>
  <c r="R45" i="35"/>
  <c r="T45" i="35"/>
  <c r="AB45" i="35"/>
  <c r="AG45" i="35"/>
  <c r="AH45" i="35"/>
  <c r="AI45" i="35"/>
  <c r="AJ45" i="35"/>
  <c r="AK45" i="35"/>
  <c r="AL45" i="35"/>
  <c r="AM45" i="35"/>
  <c r="AN45" i="35"/>
  <c r="AO45" i="35"/>
  <c r="AP45" i="35"/>
  <c r="AQ45" i="35"/>
  <c r="AR45" i="35"/>
  <c r="AS45" i="35"/>
  <c r="AU45" i="35"/>
  <c r="BA45" i="35"/>
  <c r="BC45" i="35"/>
  <c r="C46" i="35"/>
  <c r="D46" i="35"/>
  <c r="E46" i="35"/>
  <c r="F46" i="35"/>
  <c r="G46" i="35"/>
  <c r="H46" i="35"/>
  <c r="I46" i="35"/>
  <c r="J46" i="35"/>
  <c r="K46" i="35"/>
  <c r="L46" i="35"/>
  <c r="M46" i="35"/>
  <c r="N46" i="35"/>
  <c r="O46" i="35"/>
  <c r="P46" i="35"/>
  <c r="Q46" i="35"/>
  <c r="R46" i="35"/>
  <c r="T46" i="35"/>
  <c r="AB46" i="35"/>
  <c r="AF46" i="35"/>
  <c r="AG46" i="35"/>
  <c r="AH46" i="35"/>
  <c r="AI46" i="35"/>
  <c r="AJ46" i="35"/>
  <c r="AK46" i="35"/>
  <c r="AL46" i="35"/>
  <c r="AM46" i="35"/>
  <c r="AN46" i="35"/>
  <c r="AO46" i="35"/>
  <c r="AP46" i="35"/>
  <c r="AQ46" i="35"/>
  <c r="AR46" i="35"/>
  <c r="AS46" i="35"/>
  <c r="AU46" i="35"/>
  <c r="BA46" i="35"/>
  <c r="BC46" i="35"/>
  <c r="C48" i="35"/>
  <c r="D48" i="35"/>
  <c r="E48" i="35"/>
  <c r="F48" i="35"/>
  <c r="G48" i="35"/>
  <c r="H48" i="35"/>
  <c r="I48" i="35"/>
  <c r="J48" i="35"/>
  <c r="K48" i="35"/>
  <c r="L48" i="35"/>
  <c r="M48" i="35"/>
  <c r="N48" i="35"/>
  <c r="O48" i="35"/>
  <c r="P48" i="35"/>
  <c r="Q48" i="35"/>
  <c r="R48" i="35"/>
  <c r="T48" i="35"/>
  <c r="AB48" i="35"/>
  <c r="AF48" i="35"/>
  <c r="AG48" i="35"/>
  <c r="AH48" i="35"/>
  <c r="AI48" i="35"/>
  <c r="AJ48" i="35"/>
  <c r="AK48" i="35"/>
  <c r="AL48" i="35"/>
  <c r="AM48" i="35"/>
  <c r="AN48" i="35"/>
  <c r="AO48" i="35"/>
  <c r="AP48" i="35"/>
  <c r="AQ48" i="35"/>
  <c r="AR48" i="35"/>
  <c r="AS48" i="35"/>
  <c r="AU48" i="35"/>
  <c r="BA48" i="35"/>
  <c r="BC48" i="35"/>
  <c r="C49" i="35"/>
  <c r="D49" i="35"/>
  <c r="E49" i="35"/>
  <c r="F49" i="35"/>
  <c r="G49" i="35"/>
  <c r="H49" i="35"/>
  <c r="I49" i="35"/>
  <c r="J49" i="35"/>
  <c r="K49" i="35"/>
  <c r="L49" i="35"/>
  <c r="M49" i="35"/>
  <c r="N49" i="35"/>
  <c r="O49" i="35"/>
  <c r="P49" i="35"/>
  <c r="Q49" i="35"/>
  <c r="R49" i="35"/>
  <c r="T49" i="35"/>
  <c r="AB49" i="35"/>
  <c r="AG49" i="35"/>
  <c r="AH49" i="35"/>
  <c r="AI49" i="35"/>
  <c r="AJ49" i="35"/>
  <c r="AK49" i="35"/>
  <c r="AL49" i="35"/>
  <c r="AM49" i="35"/>
  <c r="AN49" i="35"/>
  <c r="AO49" i="35"/>
  <c r="AP49" i="35"/>
  <c r="AQ49" i="35"/>
  <c r="AR49" i="35"/>
  <c r="AS49" i="35"/>
  <c r="AU49" i="35"/>
  <c r="BA49" i="35"/>
  <c r="BC49" i="35"/>
  <c r="K4" i="36"/>
  <c r="L4" i="36" s="1"/>
  <c r="M4" i="36" s="1"/>
  <c r="N4" i="36" s="1"/>
  <c r="O4" i="36" s="1"/>
  <c r="P4" i="36" s="1"/>
  <c r="Q4" i="36" s="1"/>
  <c r="R4" i="36" s="1"/>
  <c r="S4" i="36" s="1"/>
  <c r="T4" i="36" s="1"/>
  <c r="U4" i="36" s="1"/>
  <c r="V4" i="36" s="1"/>
  <c r="W4" i="36" s="1"/>
  <c r="X4" i="36" s="1"/>
  <c r="Y4" i="36" s="1"/>
  <c r="Z4" i="36" s="1"/>
  <c r="AA4" i="36" s="1"/>
  <c r="AB4" i="36" s="1"/>
  <c r="AE4" i="36"/>
  <c r="AF4" i="36" s="1"/>
  <c r="AG4" i="36" s="1"/>
  <c r="AH4" i="36" s="1"/>
  <c r="AI4" i="36" s="1"/>
  <c r="AJ4" i="36" s="1"/>
  <c r="AK4" i="36" s="1"/>
  <c r="AL4" i="36" s="1"/>
  <c r="AM4" i="36" s="1"/>
  <c r="AN4" i="36" s="1"/>
  <c r="AO4" i="36" s="1"/>
  <c r="AP4" i="36" s="1"/>
  <c r="AQ4" i="36" s="1"/>
  <c r="AR4" i="36" s="1"/>
  <c r="AS4" i="36" s="1"/>
  <c r="AT4" i="36" s="1"/>
  <c r="AU4" i="36" s="1"/>
  <c r="AV4" i="36" s="1"/>
  <c r="AW4" i="36" s="1"/>
  <c r="AX4" i="36" s="1"/>
  <c r="AY4" i="36" s="1"/>
  <c r="AZ4" i="36" s="1"/>
  <c r="BA4" i="36" s="1"/>
  <c r="BB4" i="36" s="1"/>
  <c r="BC4" i="36" s="1"/>
  <c r="P6" i="36"/>
  <c r="AD6" i="36"/>
  <c r="AE6" i="36"/>
  <c r="AF6" i="36"/>
  <c r="AG6" i="36"/>
  <c r="AH6" i="36"/>
  <c r="AI6" i="36"/>
  <c r="AJ6" i="36"/>
  <c r="AK6" i="36"/>
  <c r="AL6" i="36"/>
  <c r="AM6" i="36"/>
  <c r="AN6" i="36"/>
  <c r="AO6" i="36"/>
  <c r="AP6" i="36"/>
  <c r="AQ6" i="36"/>
  <c r="AR6" i="36"/>
  <c r="AS6" i="36"/>
  <c r="AU6" i="36"/>
  <c r="BA6" i="36"/>
  <c r="BC6" i="36"/>
  <c r="AD7" i="36"/>
  <c r="AE7" i="36"/>
  <c r="AF7" i="36"/>
  <c r="AG7" i="36"/>
  <c r="AH7" i="36"/>
  <c r="AI7" i="36"/>
  <c r="AJ7" i="36"/>
  <c r="AK7" i="36"/>
  <c r="AL7" i="36"/>
  <c r="AM7" i="36"/>
  <c r="AN7" i="36"/>
  <c r="AO7" i="36"/>
  <c r="AP7" i="36"/>
  <c r="AQ7" i="36"/>
  <c r="AR7" i="36"/>
  <c r="AS7" i="36"/>
  <c r="AU7" i="36"/>
  <c r="BA7" i="36"/>
  <c r="BC7" i="36"/>
  <c r="AD8" i="36"/>
  <c r="AE8" i="36"/>
  <c r="AF8" i="36"/>
  <c r="AG8" i="36"/>
  <c r="AH8" i="36"/>
  <c r="AI8" i="36"/>
  <c r="AJ8" i="36"/>
  <c r="AK8" i="36"/>
  <c r="AL8" i="36"/>
  <c r="AM8" i="36"/>
  <c r="AN8" i="36"/>
  <c r="AO8" i="36"/>
  <c r="AP8" i="36"/>
  <c r="AQ8" i="36"/>
  <c r="AR8" i="36"/>
  <c r="AS8" i="36"/>
  <c r="AU8" i="36"/>
  <c r="BA8" i="36"/>
  <c r="BC8" i="36"/>
  <c r="AD10" i="36"/>
  <c r="AE10" i="36"/>
  <c r="AF10" i="36"/>
  <c r="AG10" i="36"/>
  <c r="AH10" i="36"/>
  <c r="AI10" i="36"/>
  <c r="AJ10" i="36"/>
  <c r="AK10" i="36"/>
  <c r="AL10" i="36"/>
  <c r="AM10" i="36"/>
  <c r="AN10" i="36"/>
  <c r="AO10" i="36"/>
  <c r="AP10" i="36"/>
  <c r="AQ10" i="36"/>
  <c r="AR10" i="36"/>
  <c r="AS10" i="36"/>
  <c r="AU10" i="36"/>
  <c r="BA10" i="36"/>
  <c r="BC10" i="36"/>
  <c r="AD11" i="36"/>
  <c r="AE11" i="36"/>
  <c r="AF11" i="36"/>
  <c r="AG11" i="36"/>
  <c r="AH11" i="36"/>
  <c r="AI11" i="36"/>
  <c r="AJ11" i="36"/>
  <c r="AK11" i="36"/>
  <c r="AL11" i="36"/>
  <c r="AM11" i="36"/>
  <c r="AN11" i="36"/>
  <c r="AO11" i="36"/>
  <c r="AP11" i="36"/>
  <c r="AQ11" i="36"/>
  <c r="AR11" i="36"/>
  <c r="AS11" i="36"/>
  <c r="AU11" i="36"/>
  <c r="BA11" i="36"/>
  <c r="BC11" i="36"/>
  <c r="H12" i="36"/>
  <c r="P12" i="36"/>
  <c r="AD12" i="36"/>
  <c r="AE12" i="36"/>
  <c r="AF12" i="36"/>
  <c r="AG12" i="36"/>
  <c r="AH12" i="36"/>
  <c r="AI12" i="36"/>
  <c r="AJ12" i="36"/>
  <c r="AK12" i="36"/>
  <c r="AL12" i="36"/>
  <c r="AM12" i="36"/>
  <c r="AN12" i="36"/>
  <c r="AO12" i="36"/>
  <c r="AP12" i="36"/>
  <c r="AQ12" i="36"/>
  <c r="AR12" i="36"/>
  <c r="AS12" i="36"/>
  <c r="AU12" i="36"/>
  <c r="BA12" i="36"/>
  <c r="BC12" i="36"/>
  <c r="AD14" i="36"/>
  <c r="AE14" i="36"/>
  <c r="AF14" i="36"/>
  <c r="AG14" i="36"/>
  <c r="AH14" i="36"/>
  <c r="AI14" i="36"/>
  <c r="AJ14" i="36"/>
  <c r="AK14" i="36"/>
  <c r="AL14" i="36"/>
  <c r="AM14" i="36"/>
  <c r="AN14" i="36"/>
  <c r="AO14" i="36"/>
  <c r="AP14" i="36"/>
  <c r="AQ14" i="36"/>
  <c r="AR14" i="36"/>
  <c r="AS14" i="36"/>
  <c r="AU14" i="36"/>
  <c r="BA14" i="36"/>
  <c r="BC14" i="36"/>
  <c r="AD15" i="36"/>
  <c r="AE15" i="36"/>
  <c r="AF15" i="36"/>
  <c r="AG15" i="36"/>
  <c r="AH15" i="36"/>
  <c r="AI15" i="36"/>
  <c r="AJ15" i="36"/>
  <c r="AK15" i="36"/>
  <c r="AL15" i="36"/>
  <c r="AM15" i="36"/>
  <c r="AN15" i="36"/>
  <c r="AO15" i="36"/>
  <c r="AP15" i="36"/>
  <c r="AQ15" i="36"/>
  <c r="AR15" i="36"/>
  <c r="AS15" i="36"/>
  <c r="AU15" i="36"/>
  <c r="BA15" i="36"/>
  <c r="BC15" i="36"/>
  <c r="AD16" i="36"/>
  <c r="AE16" i="36"/>
  <c r="AF16" i="36"/>
  <c r="AG16" i="36"/>
  <c r="AH16" i="36"/>
  <c r="AI16" i="36"/>
  <c r="AJ16" i="36"/>
  <c r="AK16" i="36"/>
  <c r="AL16" i="36"/>
  <c r="AM16" i="36"/>
  <c r="AN16" i="36"/>
  <c r="AO16" i="36"/>
  <c r="AP16" i="36"/>
  <c r="AQ16" i="36"/>
  <c r="AR16" i="36"/>
  <c r="AS16" i="36"/>
  <c r="AU16" i="36"/>
  <c r="BA16" i="36"/>
  <c r="BC16" i="36"/>
  <c r="AD18" i="36"/>
  <c r="AE18" i="36"/>
  <c r="AF18" i="36"/>
  <c r="AG18" i="36"/>
  <c r="AH18" i="36"/>
  <c r="AI18" i="36"/>
  <c r="AJ18" i="36"/>
  <c r="AK18" i="36"/>
  <c r="AL18" i="36"/>
  <c r="AM18" i="36"/>
  <c r="AN18" i="36"/>
  <c r="AO18" i="36"/>
  <c r="AP18" i="36"/>
  <c r="AQ18" i="36"/>
  <c r="AR18" i="36"/>
  <c r="AS18" i="36"/>
  <c r="AU18" i="36"/>
  <c r="BA18" i="36"/>
  <c r="BC18" i="36"/>
  <c r="AD20" i="36"/>
  <c r="AE20" i="36"/>
  <c r="AF20" i="36"/>
  <c r="AG20" i="36"/>
  <c r="AH20" i="36"/>
  <c r="AI20" i="36"/>
  <c r="AJ20" i="36"/>
  <c r="AK20" i="36"/>
  <c r="AL20" i="36"/>
  <c r="AM20" i="36"/>
  <c r="AN20" i="36"/>
  <c r="AO20" i="36"/>
  <c r="AP20" i="36"/>
  <c r="AQ20" i="36"/>
  <c r="AR20" i="36"/>
  <c r="AS20" i="36"/>
  <c r="AU20" i="36"/>
  <c r="BA20" i="36"/>
  <c r="BC20" i="36"/>
  <c r="H21" i="36"/>
  <c r="AD21" i="36"/>
  <c r="AE21" i="36"/>
  <c r="AF21" i="36"/>
  <c r="AG21" i="36"/>
  <c r="AH21" i="36"/>
  <c r="AI21" i="36"/>
  <c r="AJ21" i="36"/>
  <c r="AK21" i="36"/>
  <c r="AL21" i="36"/>
  <c r="AM21" i="36"/>
  <c r="AN21" i="36"/>
  <c r="AO21" i="36"/>
  <c r="AP21" i="36"/>
  <c r="AQ21" i="36"/>
  <c r="AR21" i="36"/>
  <c r="AS21" i="36"/>
  <c r="AU21" i="36"/>
  <c r="BA21" i="36"/>
  <c r="BC21" i="36"/>
  <c r="AD24" i="36"/>
  <c r="AE24" i="36"/>
  <c r="AF24" i="36"/>
  <c r="AG24" i="36"/>
  <c r="AH24" i="36"/>
  <c r="AI24" i="36"/>
  <c r="AJ24" i="36"/>
  <c r="AK24" i="36"/>
  <c r="AL24" i="36"/>
  <c r="AM24" i="36"/>
  <c r="AN24" i="36"/>
  <c r="AO24" i="36"/>
  <c r="AP24" i="36"/>
  <c r="AQ24" i="36"/>
  <c r="AR24" i="36"/>
  <c r="AS24" i="36"/>
  <c r="AU24" i="36"/>
  <c r="BA24" i="36"/>
  <c r="BC24" i="36"/>
  <c r="AD25" i="36"/>
  <c r="AE25" i="36"/>
  <c r="AF25" i="36"/>
  <c r="AG25" i="36"/>
  <c r="AH25" i="36"/>
  <c r="AI25" i="36"/>
  <c r="AJ25" i="36"/>
  <c r="AK25" i="36"/>
  <c r="AL25" i="36"/>
  <c r="AM25" i="36"/>
  <c r="AN25" i="36"/>
  <c r="AO25" i="36"/>
  <c r="AP25" i="36"/>
  <c r="AQ25" i="36"/>
  <c r="AR25" i="36"/>
  <c r="AS25" i="36"/>
  <c r="AU25" i="36"/>
  <c r="BA25" i="36"/>
  <c r="BC25" i="36"/>
  <c r="P28" i="36"/>
  <c r="AD28" i="36"/>
  <c r="AE28" i="36"/>
  <c r="AF28" i="36"/>
  <c r="AG28" i="36"/>
  <c r="AH28" i="36"/>
  <c r="AI28" i="36"/>
  <c r="AJ28" i="36"/>
  <c r="AK28" i="36"/>
  <c r="AL28" i="36"/>
  <c r="AM28" i="36"/>
  <c r="AN28" i="36"/>
  <c r="AO28" i="36"/>
  <c r="AP28" i="36"/>
  <c r="AQ28" i="36"/>
  <c r="AR28" i="36"/>
  <c r="AS28" i="36"/>
  <c r="AU28" i="36"/>
  <c r="BA28" i="36"/>
  <c r="BC28" i="36"/>
  <c r="AD29" i="36"/>
  <c r="AE29" i="36"/>
  <c r="AF29" i="36"/>
  <c r="AG29" i="36"/>
  <c r="AH29" i="36"/>
  <c r="AI29" i="36"/>
  <c r="AJ29" i="36"/>
  <c r="AK29" i="36"/>
  <c r="AL29" i="36"/>
  <c r="AM29" i="36"/>
  <c r="AN29" i="36"/>
  <c r="AO29" i="36"/>
  <c r="AP29" i="36"/>
  <c r="AQ29" i="36"/>
  <c r="AR29" i="36"/>
  <c r="AS29" i="36"/>
  <c r="AU29" i="36"/>
  <c r="BA29" i="36"/>
  <c r="BC29" i="36"/>
  <c r="N30" i="36"/>
  <c r="R30" i="36"/>
  <c r="AD30" i="36"/>
  <c r="AE30" i="36"/>
  <c r="AF30" i="36"/>
  <c r="AG30" i="36"/>
  <c r="AH30" i="36"/>
  <c r="AI30" i="36"/>
  <c r="AJ30" i="36"/>
  <c r="AK30" i="36"/>
  <c r="AL30" i="36"/>
  <c r="AM30" i="36"/>
  <c r="AN30" i="36"/>
  <c r="AO30" i="36"/>
  <c r="AP30" i="36"/>
  <c r="AQ30" i="36"/>
  <c r="AR30" i="36"/>
  <c r="AS30" i="36"/>
  <c r="AU30" i="36"/>
  <c r="BA30" i="36"/>
  <c r="BC30" i="36"/>
  <c r="AD33" i="36"/>
  <c r="AE33" i="36"/>
  <c r="AF33" i="36"/>
  <c r="AG33" i="36"/>
  <c r="AH33" i="36"/>
  <c r="AI33" i="36"/>
  <c r="AJ33" i="36"/>
  <c r="AK33" i="36"/>
  <c r="AL33" i="36"/>
  <c r="AM33" i="36"/>
  <c r="AN33" i="36"/>
  <c r="AO33" i="36"/>
  <c r="AP33" i="36"/>
  <c r="AQ33" i="36"/>
  <c r="AR33" i="36"/>
  <c r="AS33" i="36"/>
  <c r="AU33" i="36"/>
  <c r="BA33" i="36"/>
  <c r="BC33" i="36"/>
  <c r="AD35" i="36"/>
  <c r="AE35" i="36"/>
  <c r="AF35" i="36"/>
  <c r="AG35" i="36"/>
  <c r="AH35" i="36"/>
  <c r="AI35" i="36"/>
  <c r="AJ35" i="36"/>
  <c r="AK35" i="36"/>
  <c r="AL35" i="36"/>
  <c r="AM35" i="36"/>
  <c r="AN35" i="36"/>
  <c r="AO35" i="36"/>
  <c r="AP35" i="36"/>
  <c r="AQ35" i="36"/>
  <c r="AR35" i="36"/>
  <c r="AS35" i="36"/>
  <c r="AU35" i="36"/>
  <c r="BA35" i="36"/>
  <c r="BC35" i="36"/>
  <c r="O36" i="36"/>
  <c r="AD36" i="36"/>
  <c r="AE36" i="36"/>
  <c r="AF36" i="36"/>
  <c r="AG36" i="36"/>
  <c r="AH36" i="36"/>
  <c r="AI36" i="36"/>
  <c r="AJ36" i="36"/>
  <c r="AK36" i="36"/>
  <c r="AL36" i="36"/>
  <c r="AM36" i="36"/>
  <c r="AN36" i="36"/>
  <c r="AO36" i="36"/>
  <c r="AP36" i="36"/>
  <c r="AQ36" i="36"/>
  <c r="AR36" i="36"/>
  <c r="AS36" i="36"/>
  <c r="AU36" i="36"/>
  <c r="BA36" i="36"/>
  <c r="BC36" i="36"/>
  <c r="T37" i="36"/>
  <c r="AD37" i="36"/>
  <c r="AE37" i="36"/>
  <c r="AF37" i="36"/>
  <c r="AG37" i="36"/>
  <c r="AH37" i="36"/>
  <c r="AI37" i="36"/>
  <c r="AJ37" i="36"/>
  <c r="AK37" i="36"/>
  <c r="AL37" i="36"/>
  <c r="AM37" i="36"/>
  <c r="AN37" i="36"/>
  <c r="AO37" i="36"/>
  <c r="AP37" i="36"/>
  <c r="AQ37" i="36"/>
  <c r="AR37" i="36"/>
  <c r="AS37" i="36"/>
  <c r="AU37" i="36"/>
  <c r="BA37" i="36"/>
  <c r="BC37" i="36"/>
  <c r="AD38" i="36"/>
  <c r="AE38" i="36"/>
  <c r="AF38" i="36"/>
  <c r="AG38" i="36"/>
  <c r="AH38" i="36"/>
  <c r="AI38" i="36"/>
  <c r="AJ38" i="36"/>
  <c r="AK38" i="36"/>
  <c r="AL38" i="36"/>
  <c r="AM38" i="36"/>
  <c r="AN38" i="36"/>
  <c r="AO38" i="36"/>
  <c r="AP38" i="36"/>
  <c r="AQ38" i="36"/>
  <c r="AR38" i="36"/>
  <c r="AS38" i="36"/>
  <c r="AU38" i="36"/>
  <c r="BA38" i="36"/>
  <c r="BC38" i="36"/>
  <c r="AD39" i="36"/>
  <c r="AE39" i="36"/>
  <c r="AF39" i="36"/>
  <c r="AG39" i="36"/>
  <c r="AH39" i="36"/>
  <c r="AI39" i="36"/>
  <c r="AJ39" i="36"/>
  <c r="AK39" i="36"/>
  <c r="AL39" i="36"/>
  <c r="AM39" i="36"/>
  <c r="AN39" i="36"/>
  <c r="AO39" i="36"/>
  <c r="AP39" i="36"/>
  <c r="AQ39" i="36"/>
  <c r="AR39" i="36"/>
  <c r="AS39" i="36"/>
  <c r="AU39" i="36"/>
  <c r="BA39" i="36"/>
  <c r="BC39" i="36"/>
  <c r="AD42" i="36"/>
  <c r="AE42" i="36"/>
  <c r="AF42" i="36"/>
  <c r="AG42" i="36"/>
  <c r="AH42" i="36"/>
  <c r="AI42" i="36"/>
  <c r="AJ42" i="36"/>
  <c r="AK42" i="36"/>
  <c r="AL42" i="36"/>
  <c r="AM42" i="36"/>
  <c r="AN42" i="36"/>
  <c r="AO42" i="36"/>
  <c r="AP42" i="36"/>
  <c r="AQ42" i="36"/>
  <c r="AR42" i="36"/>
  <c r="AS42" i="36"/>
  <c r="AU42" i="36"/>
  <c r="BA42" i="36"/>
  <c r="BC42" i="36"/>
  <c r="AD43" i="36"/>
  <c r="AE43" i="36"/>
  <c r="AF43" i="36"/>
  <c r="AG43" i="36"/>
  <c r="AH43" i="36"/>
  <c r="AI43" i="36"/>
  <c r="AJ43" i="36"/>
  <c r="AK43" i="36"/>
  <c r="AL43" i="36"/>
  <c r="AM43" i="36"/>
  <c r="AN43" i="36"/>
  <c r="AO43" i="36"/>
  <c r="AP43" i="36"/>
  <c r="AQ43" i="36"/>
  <c r="AR43" i="36"/>
  <c r="AS43" i="36"/>
  <c r="AU43" i="36"/>
  <c r="BA43" i="36"/>
  <c r="BC43" i="36"/>
  <c r="K4" i="37"/>
  <c r="L4" i="37" s="1"/>
  <c r="M4" i="37" s="1"/>
  <c r="N4" i="37" s="1"/>
  <c r="O4" i="37" s="1"/>
  <c r="P4" i="37" s="1"/>
  <c r="Q4" i="37" s="1"/>
  <c r="R4" i="37" s="1"/>
  <c r="S4" i="37" s="1"/>
  <c r="T4" i="37" s="1"/>
  <c r="U4" i="37" s="1"/>
  <c r="V4" i="37" s="1"/>
  <c r="W4" i="37" s="1"/>
  <c r="X4" i="37" s="1"/>
  <c r="Y4" i="37" s="1"/>
  <c r="Z4" i="37" s="1"/>
  <c r="AA4" i="37" s="1"/>
  <c r="AB4" i="37" s="1"/>
  <c r="AE4" i="37"/>
  <c r="AF4" i="37" s="1"/>
  <c r="AG4" i="37" s="1"/>
  <c r="AH4" i="37" s="1"/>
  <c r="AI4" i="37" s="1"/>
  <c r="AJ4" i="37" s="1"/>
  <c r="AK4" i="37" s="1"/>
  <c r="AL4" i="37" s="1"/>
  <c r="AM4" i="37" s="1"/>
  <c r="AN4" i="37" s="1"/>
  <c r="AO4" i="37" s="1"/>
  <c r="AP4" i="37" s="1"/>
  <c r="AQ4" i="37" s="1"/>
  <c r="AR4" i="37" s="1"/>
  <c r="AS4" i="37" s="1"/>
  <c r="AT4" i="37" s="1"/>
  <c r="AU4" i="37" s="1"/>
  <c r="AV4" i="37" s="1"/>
  <c r="AW4" i="37" s="1"/>
  <c r="AX4" i="37" s="1"/>
  <c r="AY4" i="37" s="1"/>
  <c r="AZ4" i="37" s="1"/>
  <c r="BA4" i="37" s="1"/>
  <c r="BB4" i="37" s="1"/>
  <c r="BC4" i="37" s="1"/>
  <c r="AD6" i="37"/>
  <c r="AE6" i="37"/>
  <c r="AF6" i="37"/>
  <c r="AG6" i="37"/>
  <c r="AH6" i="37"/>
  <c r="AI6" i="37"/>
  <c r="AJ6" i="37"/>
  <c r="AK6" i="37"/>
  <c r="AL6" i="37"/>
  <c r="AM6" i="37"/>
  <c r="AN6" i="37"/>
  <c r="AO6" i="37"/>
  <c r="AP6" i="37"/>
  <c r="AQ6" i="37"/>
  <c r="AR6" i="37"/>
  <c r="AS6" i="37"/>
  <c r="AU6" i="37"/>
  <c r="BA6" i="37"/>
  <c r="BC6" i="37"/>
  <c r="AD8" i="37"/>
  <c r="AE8" i="37"/>
  <c r="AF8" i="37"/>
  <c r="AG8" i="37"/>
  <c r="AH8" i="37"/>
  <c r="AI8" i="37"/>
  <c r="AJ8" i="37"/>
  <c r="AK8" i="37"/>
  <c r="AL8" i="37"/>
  <c r="AM8" i="37"/>
  <c r="AN8" i="37"/>
  <c r="AO8" i="37"/>
  <c r="AP8" i="37"/>
  <c r="AQ8" i="37"/>
  <c r="AR8" i="37"/>
  <c r="AS8" i="37"/>
  <c r="AU8" i="37"/>
  <c r="BA8" i="37"/>
  <c r="BC8" i="37"/>
  <c r="AD9" i="37"/>
  <c r="AE9" i="37"/>
  <c r="AF9" i="37"/>
  <c r="AG9" i="37"/>
  <c r="AH9" i="37"/>
  <c r="AI9" i="37"/>
  <c r="AJ9" i="37"/>
  <c r="AK9" i="37"/>
  <c r="AL9" i="37"/>
  <c r="AM9" i="37"/>
  <c r="AN9" i="37"/>
  <c r="AO9" i="37"/>
  <c r="AP9" i="37"/>
  <c r="AQ9" i="37"/>
  <c r="AR9" i="37"/>
  <c r="AS9" i="37"/>
  <c r="AU9" i="37"/>
  <c r="BA9" i="37"/>
  <c r="BC9" i="37"/>
  <c r="E11" i="37"/>
  <c r="M11" i="37"/>
  <c r="V11" i="37"/>
  <c r="AD11" i="37"/>
  <c r="AE11" i="37"/>
  <c r="AF11" i="37"/>
  <c r="AG11" i="37"/>
  <c r="AH11" i="37"/>
  <c r="AI11" i="37"/>
  <c r="AJ11" i="37"/>
  <c r="AK11" i="37"/>
  <c r="AL11" i="37"/>
  <c r="AM11" i="37"/>
  <c r="AN11" i="37"/>
  <c r="AO11" i="37"/>
  <c r="AP11" i="37"/>
  <c r="AQ11" i="37"/>
  <c r="AR11" i="37"/>
  <c r="AS11" i="37"/>
  <c r="AU11" i="37"/>
  <c r="BA11" i="37"/>
  <c r="BC11" i="37"/>
  <c r="C12" i="37"/>
  <c r="K12" i="37"/>
  <c r="T12" i="37"/>
  <c r="AB12" i="37"/>
  <c r="AD12" i="37"/>
  <c r="AE12" i="37"/>
  <c r="AF12" i="37"/>
  <c r="AG12" i="37"/>
  <c r="AH12" i="37"/>
  <c r="AI12" i="37"/>
  <c r="AJ12" i="37"/>
  <c r="AK12" i="37"/>
  <c r="AL12" i="37"/>
  <c r="AM12" i="37"/>
  <c r="AN12" i="37"/>
  <c r="AO12" i="37"/>
  <c r="AP12" i="37"/>
  <c r="AQ12" i="37"/>
  <c r="AR12" i="37"/>
  <c r="AS12" i="37"/>
  <c r="AU12" i="37"/>
  <c r="BA12" i="37"/>
  <c r="BC12" i="37"/>
  <c r="AD18" i="37"/>
  <c r="AE18" i="37"/>
  <c r="AF18" i="37"/>
  <c r="AG18" i="37"/>
  <c r="AH18" i="37"/>
  <c r="AI18" i="37"/>
  <c r="AJ18" i="37"/>
  <c r="AK18" i="37"/>
  <c r="AL18" i="37"/>
  <c r="AM18" i="37"/>
  <c r="AN18" i="37"/>
  <c r="AO18" i="37"/>
  <c r="AP18" i="37"/>
  <c r="AQ18" i="37"/>
  <c r="AR18" i="37"/>
  <c r="AS18" i="37"/>
  <c r="AU18" i="37"/>
  <c r="BA18" i="37"/>
  <c r="BC18" i="37"/>
  <c r="K4" i="39"/>
  <c r="L4" i="39" s="1"/>
  <c r="M4" i="39" s="1"/>
  <c r="N4" i="39" s="1"/>
  <c r="O4" i="39" s="1"/>
  <c r="P4" i="39" s="1"/>
  <c r="Q4" i="39" s="1"/>
  <c r="R4" i="39" s="1"/>
  <c r="S4" i="39" s="1"/>
  <c r="T4" i="39" s="1"/>
  <c r="U4" i="39" s="1"/>
  <c r="V4" i="39" s="1"/>
  <c r="W4" i="39" s="1"/>
  <c r="X4" i="39" s="1"/>
  <c r="Y4" i="39" s="1"/>
  <c r="Z4" i="39" s="1"/>
  <c r="AA4" i="39" s="1"/>
  <c r="AB4" i="39" s="1"/>
  <c r="AE4" i="39"/>
  <c r="AF4" i="39"/>
  <c r="AG4" i="39" s="1"/>
  <c r="AH4" i="39" s="1"/>
  <c r="AI4" i="39" s="1"/>
  <c r="AJ4" i="39" s="1"/>
  <c r="AK4" i="39" s="1"/>
  <c r="AL4" i="39" s="1"/>
  <c r="AM4" i="39" s="1"/>
  <c r="AN4" i="39" s="1"/>
  <c r="AO4" i="39" s="1"/>
  <c r="AP4" i="39" s="1"/>
  <c r="AQ4" i="39" s="1"/>
  <c r="AR4" i="39" s="1"/>
  <c r="AS4" i="39" s="1"/>
  <c r="AT4" i="39" s="1"/>
  <c r="AU4" i="39" s="1"/>
  <c r="AV4" i="39" s="1"/>
  <c r="AW4" i="39" s="1"/>
  <c r="AX4" i="39" s="1"/>
  <c r="AY4" i="39" s="1"/>
  <c r="AZ4" i="39" s="1"/>
  <c r="BA4" i="39" s="1"/>
  <c r="BB4" i="39" s="1"/>
  <c r="BC4" i="39" s="1"/>
  <c r="C6" i="39"/>
  <c r="D6" i="39"/>
  <c r="E6" i="39"/>
  <c r="F6" i="39"/>
  <c r="G6" i="39"/>
  <c r="H6" i="39"/>
  <c r="J6" i="39"/>
  <c r="K6" i="39"/>
  <c r="L6" i="39"/>
  <c r="M6" i="39"/>
  <c r="N6" i="39"/>
  <c r="O6" i="39"/>
  <c r="P6" i="39"/>
  <c r="Q6" i="39"/>
  <c r="R6" i="39"/>
  <c r="AB6" i="39"/>
  <c r="AD6" i="39"/>
  <c r="AE6" i="39"/>
  <c r="AF6" i="39"/>
  <c r="AG6" i="39"/>
  <c r="AH6" i="39"/>
  <c r="AI6" i="39"/>
  <c r="AK6" i="39"/>
  <c r="AL6" i="39"/>
  <c r="AM6" i="39"/>
  <c r="AN6" i="39"/>
  <c r="AO6" i="39"/>
  <c r="AP6" i="39"/>
  <c r="AQ6" i="39"/>
  <c r="AR6" i="39"/>
  <c r="AS6" i="39"/>
  <c r="BA6" i="39"/>
  <c r="BC6" i="39"/>
  <c r="C7" i="39"/>
  <c r="D7" i="39"/>
  <c r="E7" i="39"/>
  <c r="F7" i="39"/>
  <c r="G7" i="39"/>
  <c r="H7" i="39"/>
  <c r="I7" i="39"/>
  <c r="J7" i="39"/>
  <c r="K7" i="39"/>
  <c r="L7" i="39"/>
  <c r="M7" i="39"/>
  <c r="N7" i="39"/>
  <c r="O7" i="39"/>
  <c r="P7" i="39"/>
  <c r="Q7" i="39"/>
  <c r="R7" i="39"/>
  <c r="T7" i="39"/>
  <c r="AB7" i="39"/>
  <c r="AD7" i="39"/>
  <c r="AE7" i="39"/>
  <c r="AF7" i="39"/>
  <c r="AG7" i="39"/>
  <c r="AH7" i="39"/>
  <c r="AI7" i="39"/>
  <c r="AJ7" i="39"/>
  <c r="AK7" i="39"/>
  <c r="AL7" i="39"/>
  <c r="AM7" i="39"/>
  <c r="AN7" i="39"/>
  <c r="AO7" i="39"/>
  <c r="AP7" i="39"/>
  <c r="AQ7" i="39"/>
  <c r="AR7" i="39"/>
  <c r="AS7" i="39"/>
  <c r="AU7" i="39"/>
  <c r="BA7" i="39"/>
  <c r="BC7" i="39"/>
  <c r="C10" i="39"/>
  <c r="D10" i="39"/>
  <c r="E10" i="39"/>
  <c r="F10" i="39"/>
  <c r="G10" i="39"/>
  <c r="H10" i="39"/>
  <c r="I10" i="39"/>
  <c r="J10" i="39"/>
  <c r="K10" i="39"/>
  <c r="L10" i="39"/>
  <c r="M10" i="39"/>
  <c r="N10" i="39"/>
  <c r="O10" i="39"/>
  <c r="P10" i="39"/>
  <c r="Q10" i="39"/>
  <c r="R10" i="39"/>
  <c r="AB10" i="39"/>
  <c r="AD10" i="39"/>
  <c r="AE10" i="39"/>
  <c r="AF10" i="39"/>
  <c r="AG10" i="39"/>
  <c r="AH10" i="39"/>
  <c r="AI10" i="39"/>
  <c r="AJ10" i="39"/>
  <c r="AK10" i="39"/>
  <c r="AL10" i="39"/>
  <c r="AM10" i="39"/>
  <c r="AN10" i="39"/>
  <c r="AO10" i="39"/>
  <c r="AP10" i="39"/>
  <c r="AQ10" i="39"/>
  <c r="AR10" i="39"/>
  <c r="AS10" i="39"/>
  <c r="BA10" i="39"/>
  <c r="BC10" i="39"/>
  <c r="C11" i="39"/>
  <c r="D11" i="39"/>
  <c r="E11" i="39"/>
  <c r="F11" i="39"/>
  <c r="G11" i="39"/>
  <c r="H11" i="39"/>
  <c r="I11" i="39"/>
  <c r="J11" i="39"/>
  <c r="K11" i="39"/>
  <c r="L11" i="39"/>
  <c r="M11" i="39"/>
  <c r="N11" i="39"/>
  <c r="O11" i="39"/>
  <c r="P11" i="39"/>
  <c r="Q11" i="39"/>
  <c r="R11" i="39"/>
  <c r="T11" i="39"/>
  <c r="AB11" i="39"/>
  <c r="AD11" i="39"/>
  <c r="AE11" i="39"/>
  <c r="AF11" i="39"/>
  <c r="AG11" i="39"/>
  <c r="AH11" i="39"/>
  <c r="AI11" i="39"/>
  <c r="AJ11" i="39"/>
  <c r="AK11" i="39"/>
  <c r="AL11" i="39"/>
  <c r="AM11" i="39"/>
  <c r="AN11" i="39"/>
  <c r="AO11" i="39"/>
  <c r="AP11" i="39"/>
  <c r="AQ11" i="39"/>
  <c r="AR11" i="39"/>
  <c r="AS11" i="39"/>
  <c r="AU11" i="39"/>
  <c r="BA11" i="39"/>
  <c r="BC11" i="39"/>
  <c r="C13" i="39"/>
  <c r="D13" i="39"/>
  <c r="E13" i="39"/>
  <c r="F13" i="39"/>
  <c r="G13" i="39"/>
  <c r="H13" i="39"/>
  <c r="I13" i="39"/>
  <c r="J13" i="39"/>
  <c r="K13" i="39"/>
  <c r="L13" i="39"/>
  <c r="M13" i="39"/>
  <c r="N13" i="39"/>
  <c r="O13" i="39"/>
  <c r="R13" i="39"/>
  <c r="T13" i="39"/>
  <c r="AB13" i="39"/>
  <c r="AD13" i="39"/>
  <c r="AE13" i="39"/>
  <c r="AF13" i="39"/>
  <c r="AG13" i="39"/>
  <c r="AH13" i="39"/>
  <c r="AI13" i="39"/>
  <c r="AJ13" i="39"/>
  <c r="AK13" i="39"/>
  <c r="AL13" i="39"/>
  <c r="AM13" i="39"/>
  <c r="AN13" i="39"/>
  <c r="AO13" i="39"/>
  <c r="AP13" i="39"/>
  <c r="AS13" i="39"/>
  <c r="AU13" i="39"/>
  <c r="BA13" i="39"/>
  <c r="BC13" i="39"/>
  <c r="C14" i="39"/>
  <c r="D14" i="39"/>
  <c r="E14" i="39"/>
  <c r="F14" i="39"/>
  <c r="G14" i="39"/>
  <c r="H14" i="39"/>
  <c r="I14" i="39"/>
  <c r="J14" i="39"/>
  <c r="K14" i="39"/>
  <c r="L14" i="39"/>
  <c r="M14" i="39"/>
  <c r="N14" i="39"/>
  <c r="O14" i="39"/>
  <c r="P14" i="39"/>
  <c r="Q14" i="39"/>
  <c r="R14" i="39"/>
  <c r="T14" i="39"/>
  <c r="AB14" i="39"/>
  <c r="AD14" i="39"/>
  <c r="AE14" i="39"/>
  <c r="AF14" i="39"/>
  <c r="AG14" i="39"/>
  <c r="AH14" i="39"/>
  <c r="AI14" i="39"/>
  <c r="AJ14" i="39"/>
  <c r="AK14" i="39"/>
  <c r="AL14" i="39"/>
  <c r="AM14" i="39"/>
  <c r="AN14" i="39"/>
  <c r="AO14" i="39"/>
  <c r="AP14" i="39"/>
  <c r="AQ14" i="39"/>
  <c r="AR14" i="39"/>
  <c r="AS14" i="39"/>
  <c r="AU14" i="39"/>
  <c r="BA14" i="39"/>
  <c r="BC14" i="39"/>
  <c r="C16" i="39"/>
  <c r="D16" i="39"/>
  <c r="E16" i="39"/>
  <c r="F16" i="39"/>
  <c r="G16" i="39"/>
  <c r="H16" i="39"/>
  <c r="I16" i="39"/>
  <c r="J16" i="39"/>
  <c r="K16" i="39"/>
  <c r="L16" i="39"/>
  <c r="M16" i="39"/>
  <c r="N16" i="39"/>
  <c r="O16" i="39"/>
  <c r="P16" i="39"/>
  <c r="Q16" i="39"/>
  <c r="R16" i="39"/>
  <c r="T16" i="39"/>
  <c r="AB16" i="39"/>
  <c r="AD16" i="39"/>
  <c r="AE16" i="39"/>
  <c r="AF16" i="39"/>
  <c r="AG16" i="39"/>
  <c r="AH16" i="39"/>
  <c r="AI16" i="39"/>
  <c r="AJ16" i="39"/>
  <c r="AK16" i="39"/>
  <c r="AL16" i="39"/>
  <c r="AM16" i="39"/>
  <c r="AN16" i="39"/>
  <c r="AO16" i="39"/>
  <c r="AP16" i="39"/>
  <c r="AQ16" i="39"/>
  <c r="AR16" i="39"/>
  <c r="AS16" i="39"/>
  <c r="AU16" i="39"/>
  <c r="BA16" i="39"/>
  <c r="BC16" i="39"/>
  <c r="C20" i="39"/>
  <c r="D20" i="39"/>
  <c r="E20" i="39"/>
  <c r="F20" i="39"/>
  <c r="G20" i="39"/>
  <c r="H20" i="39"/>
  <c r="I20" i="39"/>
  <c r="J20" i="39"/>
  <c r="K20" i="39"/>
  <c r="L20" i="39"/>
  <c r="M20" i="39"/>
  <c r="N20" i="39"/>
  <c r="O20" i="39"/>
  <c r="P20" i="39"/>
  <c r="Q20" i="39"/>
  <c r="R20" i="39"/>
  <c r="T20" i="39"/>
  <c r="AB20" i="39"/>
  <c r="AD20" i="39"/>
  <c r="AE20" i="39"/>
  <c r="AF20" i="39"/>
  <c r="AG20" i="39"/>
  <c r="AH20" i="39"/>
  <c r="AI20" i="39"/>
  <c r="AJ20" i="39"/>
  <c r="AK20" i="39"/>
  <c r="AL20" i="39"/>
  <c r="AM20" i="39"/>
  <c r="AN20" i="39"/>
  <c r="AO20" i="39"/>
  <c r="AP20" i="39"/>
  <c r="AQ20" i="39"/>
  <c r="AR20" i="39"/>
  <c r="AS20" i="39"/>
  <c r="AU20" i="39"/>
  <c r="BA20" i="39"/>
  <c r="BC20" i="39"/>
  <c r="C23" i="39"/>
  <c r="D23" i="39"/>
  <c r="E23" i="39"/>
  <c r="F23" i="39"/>
  <c r="G23" i="39"/>
  <c r="H23" i="39"/>
  <c r="I23" i="39"/>
  <c r="J23" i="39"/>
  <c r="K23" i="39"/>
  <c r="L23" i="39"/>
  <c r="M23" i="39"/>
  <c r="N23" i="39"/>
  <c r="O23" i="39"/>
  <c r="P23" i="39"/>
  <c r="Q23" i="39"/>
  <c r="R23" i="39"/>
  <c r="T23" i="39"/>
  <c r="AB23" i="39"/>
  <c r="AD23" i="39"/>
  <c r="AE23" i="39"/>
  <c r="AF23" i="39"/>
  <c r="AG23" i="39"/>
  <c r="AH23" i="39"/>
  <c r="AI23" i="39"/>
  <c r="AJ23" i="39"/>
  <c r="AK23" i="39"/>
  <c r="AL23" i="39"/>
  <c r="AM23" i="39"/>
  <c r="AN23" i="39"/>
  <c r="AO23" i="39"/>
  <c r="AP23" i="39"/>
  <c r="AQ23" i="39"/>
  <c r="AR23" i="39"/>
  <c r="AS23" i="39"/>
  <c r="AU23" i="39"/>
  <c r="BA23" i="39"/>
  <c r="BC23" i="39"/>
  <c r="C26" i="39"/>
  <c r="D26" i="39"/>
  <c r="E26" i="39"/>
  <c r="F26" i="39"/>
  <c r="G26" i="39"/>
  <c r="H26" i="39"/>
  <c r="I26" i="39"/>
  <c r="J26" i="39"/>
  <c r="K26" i="39"/>
  <c r="L26" i="39"/>
  <c r="M26" i="39"/>
  <c r="N26" i="39"/>
  <c r="O26" i="39"/>
  <c r="P26" i="39"/>
  <c r="Q26" i="39"/>
  <c r="R26" i="39"/>
  <c r="T26" i="39"/>
  <c r="AB26" i="39"/>
  <c r="AD26" i="39"/>
  <c r="AE26" i="39"/>
  <c r="AF26" i="39"/>
  <c r="AG26" i="39"/>
  <c r="AH26" i="39"/>
  <c r="AI26" i="39"/>
  <c r="AJ26" i="39"/>
  <c r="AK26" i="39"/>
  <c r="AL26" i="39"/>
  <c r="AM26" i="39"/>
  <c r="AN26" i="39"/>
  <c r="AO26" i="39"/>
  <c r="AP26" i="39"/>
  <c r="AQ26" i="39"/>
  <c r="AR26" i="39"/>
  <c r="AS26" i="39"/>
  <c r="AU26" i="39"/>
  <c r="BA26" i="39"/>
  <c r="BC26" i="39"/>
  <c r="C27" i="39"/>
  <c r="D27" i="39"/>
  <c r="E27" i="39"/>
  <c r="F27" i="39"/>
  <c r="G27" i="39"/>
  <c r="H27" i="39"/>
  <c r="I27" i="39"/>
  <c r="J27" i="39"/>
  <c r="K27" i="39"/>
  <c r="L27" i="39"/>
  <c r="M27" i="39"/>
  <c r="N27" i="39"/>
  <c r="O27" i="39"/>
  <c r="P27" i="39"/>
  <c r="Q27" i="39"/>
  <c r="R27" i="39"/>
  <c r="T27" i="39"/>
  <c r="AB27" i="39"/>
  <c r="AD27" i="39"/>
  <c r="AE27" i="39"/>
  <c r="AF27" i="39"/>
  <c r="AG27" i="39"/>
  <c r="AH27" i="39"/>
  <c r="AI27" i="39"/>
  <c r="AJ27" i="39"/>
  <c r="AK27" i="39"/>
  <c r="AL27" i="39"/>
  <c r="AM27" i="39"/>
  <c r="AN27" i="39"/>
  <c r="AO27" i="39"/>
  <c r="AP27" i="39"/>
  <c r="AQ27" i="39"/>
  <c r="AR27" i="39"/>
  <c r="AS27" i="39"/>
  <c r="AU27" i="39"/>
  <c r="BA27" i="39"/>
  <c r="BC27" i="39"/>
  <c r="C28" i="39"/>
  <c r="D28" i="39"/>
  <c r="E28" i="39"/>
  <c r="F28" i="39"/>
  <c r="G28" i="39"/>
  <c r="H28" i="39"/>
  <c r="I28" i="39"/>
  <c r="J28" i="39"/>
  <c r="K28" i="39"/>
  <c r="L28" i="39"/>
  <c r="M28" i="39"/>
  <c r="N28" i="39"/>
  <c r="O28" i="39"/>
  <c r="P28" i="39"/>
  <c r="Q28" i="39"/>
  <c r="R28" i="39"/>
  <c r="T28" i="39"/>
  <c r="AB28" i="39"/>
  <c r="AD28" i="39"/>
  <c r="AE28" i="39"/>
  <c r="AF28" i="39"/>
  <c r="AG28" i="39"/>
  <c r="AH28" i="39"/>
  <c r="AI28" i="39"/>
  <c r="AJ28" i="39"/>
  <c r="AK28" i="39"/>
  <c r="AL28" i="39"/>
  <c r="AM28" i="39"/>
  <c r="AN28" i="39"/>
  <c r="AO28" i="39"/>
  <c r="AP28" i="39"/>
  <c r="AQ28" i="39"/>
  <c r="AR28" i="39"/>
  <c r="AS28" i="39"/>
  <c r="AU28" i="39"/>
  <c r="BA28" i="39"/>
  <c r="BC28" i="39"/>
  <c r="C29" i="39"/>
  <c r="D29" i="39"/>
  <c r="E29" i="39"/>
  <c r="F29" i="39"/>
  <c r="G29" i="39"/>
  <c r="H29" i="39"/>
  <c r="I29" i="39"/>
  <c r="J29" i="39"/>
  <c r="K29" i="39"/>
  <c r="L29" i="39"/>
  <c r="M29" i="39"/>
  <c r="N29" i="39"/>
  <c r="O29" i="39"/>
  <c r="P29" i="39"/>
  <c r="Q29" i="39"/>
  <c r="R29" i="39"/>
  <c r="T29" i="39"/>
  <c r="AB29" i="39"/>
  <c r="AD29" i="39"/>
  <c r="AE29" i="39"/>
  <c r="AF29" i="39"/>
  <c r="AG29" i="39"/>
  <c r="AH29" i="39"/>
  <c r="AI29" i="39"/>
  <c r="AJ29" i="39"/>
  <c r="AK29" i="39"/>
  <c r="AL29" i="39"/>
  <c r="AM29" i="39"/>
  <c r="AN29" i="39"/>
  <c r="AO29" i="39"/>
  <c r="AP29" i="39"/>
  <c r="AQ29" i="39"/>
  <c r="AR29" i="39"/>
  <c r="AS29" i="39"/>
  <c r="AU29" i="39"/>
  <c r="BA29" i="39"/>
  <c r="BC29" i="39"/>
  <c r="C30" i="39"/>
  <c r="D30" i="39"/>
  <c r="E30" i="39"/>
  <c r="F30" i="39"/>
  <c r="G30" i="39"/>
  <c r="H30" i="39"/>
  <c r="I30" i="39"/>
  <c r="J30" i="39"/>
  <c r="K30" i="39"/>
  <c r="L30" i="39"/>
  <c r="M30" i="39"/>
  <c r="N30" i="39"/>
  <c r="O30" i="39"/>
  <c r="P30" i="39"/>
  <c r="Q30" i="39"/>
  <c r="R30" i="39"/>
  <c r="T30" i="39"/>
  <c r="AB30" i="39"/>
  <c r="AD30" i="39"/>
  <c r="AE30" i="39"/>
  <c r="AF30" i="39"/>
  <c r="AG30" i="39"/>
  <c r="AH30" i="39"/>
  <c r="AI30" i="39"/>
  <c r="AJ30" i="39"/>
  <c r="AK30" i="39"/>
  <c r="AL30" i="39"/>
  <c r="AM30" i="39"/>
  <c r="AN30" i="39"/>
  <c r="AO30" i="39"/>
  <c r="AP30" i="39"/>
  <c r="AQ30" i="39"/>
  <c r="AR30" i="39"/>
  <c r="AS30" i="39"/>
  <c r="AU30" i="39"/>
  <c r="BA30" i="39"/>
  <c r="BC30" i="39"/>
  <c r="C31" i="39"/>
  <c r="D31" i="39"/>
  <c r="E31" i="39"/>
  <c r="F31" i="39"/>
  <c r="G31" i="39"/>
  <c r="H31" i="39"/>
  <c r="I31" i="39"/>
  <c r="J31" i="39"/>
  <c r="K31" i="39"/>
  <c r="L31" i="39"/>
  <c r="M31" i="39"/>
  <c r="N31" i="39"/>
  <c r="O31" i="39"/>
  <c r="P31" i="39"/>
  <c r="Q31" i="39"/>
  <c r="R31" i="39"/>
  <c r="T31" i="39"/>
  <c r="AB31" i="39"/>
  <c r="AD31" i="39"/>
  <c r="AE31" i="39"/>
  <c r="AF31" i="39"/>
  <c r="AG31" i="39"/>
  <c r="AH31" i="39"/>
  <c r="AI31" i="39"/>
  <c r="AJ31" i="39"/>
  <c r="AK31" i="39"/>
  <c r="AL31" i="39"/>
  <c r="AM31" i="39"/>
  <c r="AN31" i="39"/>
  <c r="AO31" i="39"/>
  <c r="AP31" i="39"/>
  <c r="AQ31" i="39"/>
  <c r="AR31" i="39"/>
  <c r="AS31" i="39"/>
  <c r="AU31" i="39"/>
  <c r="BA31" i="39"/>
  <c r="BC31" i="39"/>
  <c r="C34" i="39"/>
  <c r="D34" i="39"/>
  <c r="E34" i="39"/>
  <c r="F34" i="39"/>
  <c r="G34" i="39"/>
  <c r="H34" i="39"/>
  <c r="I34" i="39"/>
  <c r="J34" i="39"/>
  <c r="K34" i="39"/>
  <c r="L34" i="39"/>
  <c r="M34" i="39"/>
  <c r="N34" i="39"/>
  <c r="O34" i="39"/>
  <c r="P34" i="39"/>
  <c r="Q34" i="39"/>
  <c r="R34" i="39"/>
  <c r="T34" i="39"/>
  <c r="AB34" i="39"/>
  <c r="AD34" i="39"/>
  <c r="AE34" i="39"/>
  <c r="AF34" i="39"/>
  <c r="AG34" i="39"/>
  <c r="AH34" i="39"/>
  <c r="AI34" i="39"/>
  <c r="AJ34" i="39"/>
  <c r="AK34" i="39"/>
  <c r="AL34" i="39"/>
  <c r="AM34" i="39"/>
  <c r="AN34" i="39"/>
  <c r="AO34" i="39"/>
  <c r="AP34" i="39"/>
  <c r="AQ34" i="39"/>
  <c r="AR34" i="39"/>
  <c r="AS34" i="39"/>
  <c r="AU34" i="39"/>
  <c r="BA34" i="39"/>
  <c r="BC34" i="39"/>
  <c r="C35" i="39"/>
  <c r="D35" i="39"/>
  <c r="E35" i="39"/>
  <c r="F35" i="39"/>
  <c r="G35" i="39"/>
  <c r="H35" i="39"/>
  <c r="I35" i="39"/>
  <c r="J35" i="39"/>
  <c r="K35" i="39"/>
  <c r="L35" i="39"/>
  <c r="M35" i="39"/>
  <c r="N35" i="39"/>
  <c r="O35" i="39"/>
  <c r="P35" i="39"/>
  <c r="Q35" i="39"/>
  <c r="R35" i="39"/>
  <c r="T35" i="39"/>
  <c r="AB35" i="39"/>
  <c r="AD35" i="39"/>
  <c r="AE35" i="39"/>
  <c r="AF35" i="39"/>
  <c r="AG35" i="39"/>
  <c r="AH35" i="39"/>
  <c r="AI35" i="39"/>
  <c r="AJ35" i="39"/>
  <c r="AK35" i="39"/>
  <c r="AL35" i="39"/>
  <c r="AM35" i="39"/>
  <c r="AN35" i="39"/>
  <c r="AO35" i="39"/>
  <c r="AP35" i="39"/>
  <c r="AQ35" i="39"/>
  <c r="AR35" i="39"/>
  <c r="AS35" i="39"/>
  <c r="AU35" i="39"/>
  <c r="BA35" i="39"/>
  <c r="BC35" i="39"/>
  <c r="C37" i="39"/>
  <c r="D37" i="39"/>
  <c r="E37" i="39"/>
  <c r="F37" i="39"/>
  <c r="G37" i="39"/>
  <c r="H37" i="39"/>
  <c r="I37" i="39"/>
  <c r="J37" i="39"/>
  <c r="K37" i="39"/>
  <c r="L37" i="39"/>
  <c r="M37" i="39"/>
  <c r="N37" i="39"/>
  <c r="O37" i="39"/>
  <c r="P37" i="39"/>
  <c r="Q37" i="39"/>
  <c r="R37" i="39"/>
  <c r="T37" i="39"/>
  <c r="Z37" i="39"/>
  <c r="AA37" i="39"/>
  <c r="AB37" i="39"/>
  <c r="AD37" i="39"/>
  <c r="AE37" i="39"/>
  <c r="AF37" i="39"/>
  <c r="AG37" i="39"/>
  <c r="AH37" i="39"/>
  <c r="AI37" i="39"/>
  <c r="AJ37" i="39"/>
  <c r="AK37" i="39"/>
  <c r="AL37" i="39"/>
  <c r="AM37" i="39"/>
  <c r="AN37" i="39"/>
  <c r="AO37" i="39"/>
  <c r="AP37" i="39"/>
  <c r="AQ37" i="39"/>
  <c r="AR37" i="39"/>
  <c r="AS37" i="39"/>
  <c r="AU37" i="39"/>
  <c r="BA37" i="39"/>
  <c r="BB37" i="39"/>
  <c r="BC37" i="39"/>
  <c r="C38" i="39"/>
  <c r="D38" i="39"/>
  <c r="E38" i="39"/>
  <c r="F38" i="39"/>
  <c r="G38" i="39"/>
  <c r="H38" i="39"/>
  <c r="I38" i="39"/>
  <c r="J38" i="39"/>
  <c r="K38" i="39"/>
  <c r="L38" i="39"/>
  <c r="M38" i="39"/>
  <c r="N38" i="39"/>
  <c r="O38" i="39"/>
  <c r="P38" i="39"/>
  <c r="Q38" i="39"/>
  <c r="R38" i="39"/>
  <c r="T38" i="39"/>
  <c r="AB38" i="39"/>
  <c r="AD38" i="39"/>
  <c r="AE38" i="39"/>
  <c r="AF38" i="39"/>
  <c r="AG38" i="39"/>
  <c r="AH38" i="39"/>
  <c r="AI38" i="39"/>
  <c r="AJ38" i="39"/>
  <c r="AK38" i="39"/>
  <c r="AL38" i="39"/>
  <c r="AM38" i="39"/>
  <c r="AN38" i="39"/>
  <c r="AO38" i="39"/>
  <c r="AP38" i="39"/>
  <c r="AQ38" i="39"/>
  <c r="AR38" i="39"/>
  <c r="AS38" i="39"/>
  <c r="AU38" i="39"/>
  <c r="BA38" i="39"/>
  <c r="BC38" i="39"/>
  <c r="C39" i="39"/>
  <c r="D39" i="39"/>
  <c r="E39" i="39"/>
  <c r="F39" i="39"/>
  <c r="G39" i="39"/>
  <c r="H39" i="39"/>
  <c r="I39" i="39"/>
  <c r="J39" i="39"/>
  <c r="K39" i="39"/>
  <c r="L39" i="39"/>
  <c r="M39" i="39"/>
  <c r="N39" i="39"/>
  <c r="O39" i="39"/>
  <c r="P39" i="39"/>
  <c r="Q39" i="39"/>
  <c r="R39" i="39"/>
  <c r="T39" i="39"/>
  <c r="AB39" i="39"/>
  <c r="AD39" i="39"/>
  <c r="AE39" i="39"/>
  <c r="AF39" i="39"/>
  <c r="AG39" i="39"/>
  <c r="AH39" i="39"/>
  <c r="AI39" i="39"/>
  <c r="AJ39" i="39"/>
  <c r="AK39" i="39"/>
  <c r="AL39" i="39"/>
  <c r="AM39" i="39"/>
  <c r="AN39" i="39"/>
  <c r="AO39" i="39"/>
  <c r="AP39" i="39"/>
  <c r="AQ39" i="39"/>
  <c r="AR39" i="39"/>
  <c r="AS39" i="39"/>
  <c r="AU39" i="39"/>
  <c r="BA39" i="39"/>
  <c r="BC39" i="39"/>
  <c r="C40" i="39"/>
  <c r="D40" i="39"/>
  <c r="E40" i="39"/>
  <c r="F40" i="39"/>
  <c r="G40" i="39"/>
  <c r="H40" i="39"/>
  <c r="I40" i="39"/>
  <c r="J40" i="39"/>
  <c r="K40" i="39"/>
  <c r="L40" i="39"/>
  <c r="M40" i="39"/>
  <c r="N40" i="39"/>
  <c r="O40" i="39"/>
  <c r="P40" i="39"/>
  <c r="Q40" i="39"/>
  <c r="R40" i="39"/>
  <c r="T40" i="39"/>
  <c r="AB40" i="39"/>
  <c r="AD40" i="39"/>
  <c r="AE40" i="39"/>
  <c r="AF40" i="39"/>
  <c r="AG40" i="39"/>
  <c r="AH40" i="39"/>
  <c r="AI40" i="39"/>
  <c r="AJ40" i="39"/>
  <c r="AK40" i="39"/>
  <c r="AL40" i="39"/>
  <c r="AM40" i="39"/>
  <c r="AN40" i="39"/>
  <c r="AO40" i="39"/>
  <c r="AP40" i="39"/>
  <c r="AQ40" i="39"/>
  <c r="AR40" i="39"/>
  <c r="AS40" i="39"/>
  <c r="AU40" i="39"/>
  <c r="BA40" i="39"/>
  <c r="BC40" i="39"/>
  <c r="C43" i="39"/>
  <c r="D43" i="39"/>
  <c r="E43" i="39"/>
  <c r="F43" i="39"/>
  <c r="G43" i="39"/>
  <c r="H43" i="39"/>
  <c r="I43" i="39"/>
  <c r="J43" i="39"/>
  <c r="K43" i="39"/>
  <c r="L43" i="39"/>
  <c r="M43" i="39"/>
  <c r="N43" i="39"/>
  <c r="O43" i="39"/>
  <c r="P43" i="39"/>
  <c r="Q43" i="39"/>
  <c r="R43" i="39"/>
  <c r="T43" i="39"/>
  <c r="AB43" i="39"/>
  <c r="AD43" i="39"/>
  <c r="AE43" i="39"/>
  <c r="AF43" i="39"/>
  <c r="AG43" i="39"/>
  <c r="AH43" i="39"/>
  <c r="AI43" i="39"/>
  <c r="AJ43" i="39"/>
  <c r="AK43" i="39"/>
  <c r="AL43" i="39"/>
  <c r="AM43" i="39"/>
  <c r="AN43" i="39"/>
  <c r="AO43" i="39"/>
  <c r="AP43" i="39"/>
  <c r="AQ43" i="39"/>
  <c r="AR43" i="39"/>
  <c r="AS43" i="39"/>
  <c r="AU43" i="39"/>
  <c r="BA43" i="39"/>
  <c r="BC43" i="39"/>
  <c r="C45" i="39"/>
  <c r="D45" i="39"/>
  <c r="E45" i="39"/>
  <c r="F45" i="39"/>
  <c r="G45" i="39"/>
  <c r="H45" i="39"/>
  <c r="I45" i="39"/>
  <c r="J45" i="39"/>
  <c r="K45" i="39"/>
  <c r="L45" i="39"/>
  <c r="M45" i="39"/>
  <c r="N45" i="39"/>
  <c r="O45" i="39"/>
  <c r="P45" i="39"/>
  <c r="Q45" i="39"/>
  <c r="R45" i="39"/>
  <c r="T45" i="39"/>
  <c r="Z45" i="39"/>
  <c r="AB45" i="39"/>
  <c r="AD45" i="39"/>
  <c r="AE45" i="39"/>
  <c r="AF45" i="39"/>
  <c r="AG45" i="39"/>
  <c r="AH45" i="39"/>
  <c r="AI45" i="39"/>
  <c r="AJ45" i="39"/>
  <c r="AK45" i="39"/>
  <c r="AL45" i="39"/>
  <c r="AM45" i="39"/>
  <c r="AN45" i="39"/>
  <c r="AO45" i="39"/>
  <c r="AP45" i="39"/>
  <c r="AQ45" i="39"/>
  <c r="AR45" i="39"/>
  <c r="AS45" i="39"/>
  <c r="AU45" i="39"/>
  <c r="BA45" i="39"/>
  <c r="BC45" i="39"/>
  <c r="C46" i="39"/>
  <c r="D46" i="39"/>
  <c r="E46" i="39"/>
  <c r="F46" i="39"/>
  <c r="G46" i="39"/>
  <c r="H46" i="39"/>
  <c r="I46" i="39"/>
  <c r="J46" i="39"/>
  <c r="K46" i="39"/>
  <c r="L46" i="39"/>
  <c r="M46" i="39"/>
  <c r="N46" i="39"/>
  <c r="O46" i="39"/>
  <c r="P46" i="39"/>
  <c r="Q46" i="39"/>
  <c r="R46" i="39"/>
  <c r="T46" i="39"/>
  <c r="AB46" i="39"/>
  <c r="AD46" i="39"/>
  <c r="AE46" i="39"/>
  <c r="AF46" i="39"/>
  <c r="AG46" i="39"/>
  <c r="AH46" i="39"/>
  <c r="AI46" i="39"/>
  <c r="AJ46" i="39"/>
  <c r="AK46" i="39"/>
  <c r="AL46" i="39"/>
  <c r="AM46" i="39"/>
  <c r="AN46" i="39"/>
  <c r="AO46" i="39"/>
  <c r="AP46" i="39"/>
  <c r="AQ46" i="39"/>
  <c r="AR46" i="39"/>
  <c r="AS46" i="39"/>
  <c r="AU46" i="39"/>
  <c r="BA46" i="39"/>
  <c r="BC46" i="39"/>
  <c r="C47" i="39"/>
  <c r="D47" i="39"/>
  <c r="E47" i="39"/>
  <c r="F47" i="39"/>
  <c r="G47" i="39"/>
  <c r="H47" i="39"/>
  <c r="I47" i="39"/>
  <c r="J47" i="39"/>
  <c r="K47" i="39"/>
  <c r="L47" i="39"/>
  <c r="M47" i="39"/>
  <c r="N47" i="39"/>
  <c r="O47" i="39"/>
  <c r="P47" i="39"/>
  <c r="Q47" i="39"/>
  <c r="R47" i="39"/>
  <c r="T47" i="39"/>
  <c r="AB47" i="39"/>
  <c r="AD47" i="39"/>
  <c r="AE47" i="39"/>
  <c r="AF47" i="39"/>
  <c r="AG47" i="39"/>
  <c r="AH47" i="39"/>
  <c r="AI47" i="39"/>
  <c r="AJ47" i="39"/>
  <c r="AK47" i="39"/>
  <c r="AL47" i="39"/>
  <c r="AM47" i="39"/>
  <c r="AN47" i="39"/>
  <c r="AO47" i="39"/>
  <c r="AP47" i="39"/>
  <c r="AQ47" i="39"/>
  <c r="AR47" i="39"/>
  <c r="AS47" i="39"/>
  <c r="AU47" i="39"/>
  <c r="BA47" i="39"/>
  <c r="BC47" i="39"/>
  <c r="K4" i="38"/>
  <c r="L4" i="38" s="1"/>
  <c r="M4" i="38" s="1"/>
  <c r="N4" i="38" s="1"/>
  <c r="O4" i="38" s="1"/>
  <c r="P4" i="38" s="1"/>
  <c r="Q4" i="38" s="1"/>
  <c r="R4" i="38" s="1"/>
  <c r="S4" i="38" s="1"/>
  <c r="T4" i="38" s="1"/>
  <c r="U4" i="38" s="1"/>
  <c r="V4" i="38" s="1"/>
  <c r="W4" i="38" s="1"/>
  <c r="X4" i="38" s="1"/>
  <c r="Y4" i="38" s="1"/>
  <c r="Z4" i="38" s="1"/>
  <c r="AA4" i="38" s="1"/>
  <c r="AB4" i="38" s="1"/>
  <c r="AE4" i="38"/>
  <c r="AF4" i="38" s="1"/>
  <c r="AG4" i="38" s="1"/>
  <c r="AH4" i="38" s="1"/>
  <c r="AI4" i="38" s="1"/>
  <c r="AJ4" i="38" s="1"/>
  <c r="AK4" i="38" s="1"/>
  <c r="AL4" i="38" s="1"/>
  <c r="AM4" i="38" s="1"/>
  <c r="AN4" i="38" s="1"/>
  <c r="AO4" i="38" s="1"/>
  <c r="AP4" i="38" s="1"/>
  <c r="AQ4" i="38" s="1"/>
  <c r="AR4" i="38" s="1"/>
  <c r="AS4" i="38" s="1"/>
  <c r="AT4" i="38" s="1"/>
  <c r="AU4" i="38" s="1"/>
  <c r="AV4" i="38" s="1"/>
  <c r="AW4" i="38" s="1"/>
  <c r="AX4" i="38" s="1"/>
  <c r="AY4" i="38" s="1"/>
  <c r="AZ4" i="38" s="1"/>
  <c r="BA4" i="38" s="1"/>
  <c r="BB4" i="38" s="1"/>
  <c r="BC4" i="38" s="1"/>
  <c r="J6" i="38"/>
  <c r="N6" i="38"/>
  <c r="P6" i="38"/>
  <c r="AD6" i="38"/>
  <c r="AE6" i="38"/>
  <c r="AF6" i="38"/>
  <c r="AG6" i="38"/>
  <c r="AH6" i="38"/>
  <c r="AI6" i="38"/>
  <c r="AJ6" i="38"/>
  <c r="AK6" i="38"/>
  <c r="AL6" i="38"/>
  <c r="AM6" i="38"/>
  <c r="AN6" i="38"/>
  <c r="AO6" i="38"/>
  <c r="AP6" i="38"/>
  <c r="AQ6" i="38"/>
  <c r="AR6" i="38"/>
  <c r="AS6" i="38"/>
  <c r="AU6" i="38"/>
  <c r="BA6" i="38"/>
  <c r="BC6" i="38"/>
  <c r="L7" i="38"/>
  <c r="P7" i="38"/>
  <c r="Q7" i="38"/>
  <c r="AD7" i="38"/>
  <c r="AE7" i="38"/>
  <c r="AF7" i="38"/>
  <c r="AG7" i="38"/>
  <c r="AH7" i="38"/>
  <c r="AI7" i="38"/>
  <c r="AJ7" i="38"/>
  <c r="AK7" i="38"/>
  <c r="AL7" i="38"/>
  <c r="AM7" i="38"/>
  <c r="AN7" i="38"/>
  <c r="AO7" i="38"/>
  <c r="AP7" i="38"/>
  <c r="AQ7" i="38"/>
  <c r="AR7" i="38"/>
  <c r="AS7" i="38"/>
  <c r="AU7" i="38"/>
  <c r="BA7" i="38"/>
  <c r="BC7" i="38"/>
  <c r="F8" i="38"/>
  <c r="G8" i="38"/>
  <c r="R8" i="38"/>
  <c r="AD8" i="38"/>
  <c r="AE8" i="38"/>
  <c r="AF8" i="38"/>
  <c r="AG8" i="38"/>
  <c r="AH8" i="38"/>
  <c r="AI8" i="38"/>
  <c r="AJ8" i="38"/>
  <c r="AK8" i="38"/>
  <c r="AL8" i="38"/>
  <c r="AM8" i="38"/>
  <c r="AN8" i="38"/>
  <c r="BA8" i="38"/>
  <c r="BC8" i="38"/>
  <c r="D9" i="38"/>
  <c r="H9" i="38"/>
  <c r="J9" i="38"/>
  <c r="AD9" i="38"/>
  <c r="AE9" i="38"/>
  <c r="AF9" i="38"/>
  <c r="AG9" i="38"/>
  <c r="AH9" i="38"/>
  <c r="AI9" i="38"/>
  <c r="AJ9" i="38"/>
  <c r="AK9" i="38"/>
  <c r="AL9" i="38"/>
  <c r="AM9" i="38"/>
  <c r="AN9" i="38"/>
  <c r="AO9" i="38"/>
  <c r="AP9" i="38"/>
  <c r="AQ9" i="38"/>
  <c r="AR9" i="38"/>
  <c r="AS9" i="38"/>
  <c r="AU9" i="38"/>
  <c r="BA9" i="38"/>
  <c r="BC9" i="38"/>
  <c r="J13" i="38"/>
  <c r="N13" i="38"/>
  <c r="P13" i="38"/>
  <c r="AB13" i="38"/>
  <c r="AD13" i="38"/>
  <c r="AE13" i="38"/>
  <c r="AF13" i="38"/>
  <c r="AG13" i="38"/>
  <c r="AH13" i="38"/>
  <c r="AI13" i="38"/>
  <c r="AJ13" i="38"/>
  <c r="AK13" i="38"/>
  <c r="AL13" i="38"/>
  <c r="AM13" i="38"/>
  <c r="AN13" i="38"/>
  <c r="AO13" i="38"/>
  <c r="AP13" i="38"/>
  <c r="AQ13" i="38"/>
  <c r="AR13" i="38"/>
  <c r="AS13" i="38"/>
  <c r="AU13" i="38"/>
  <c r="BA13" i="38"/>
  <c r="BC13" i="38"/>
  <c r="H16" i="38"/>
  <c r="L16" i="38"/>
  <c r="N16" i="38"/>
  <c r="AD16" i="38"/>
  <c r="AE16" i="38"/>
  <c r="AF16" i="38"/>
  <c r="AG16" i="38"/>
  <c r="AH16" i="38"/>
  <c r="AI16" i="38"/>
  <c r="AJ16" i="38"/>
  <c r="AK16" i="38"/>
  <c r="AL16" i="38"/>
  <c r="AM16" i="38"/>
  <c r="AN16" i="38"/>
  <c r="AO16" i="38"/>
  <c r="AP16" i="38"/>
  <c r="AQ16" i="38"/>
  <c r="AR16" i="38"/>
  <c r="AS16" i="38"/>
  <c r="AU16" i="38"/>
  <c r="BA16" i="38"/>
  <c r="BC16" i="38"/>
  <c r="J20" i="38"/>
  <c r="N20" i="38"/>
  <c r="P20" i="38"/>
  <c r="AD20" i="38"/>
  <c r="AE20" i="38"/>
  <c r="AF20" i="38"/>
  <c r="AG20" i="38"/>
  <c r="AH20" i="38"/>
  <c r="AI20" i="38"/>
  <c r="AJ20" i="38"/>
  <c r="AK20" i="38"/>
  <c r="AL20" i="38"/>
  <c r="AM20" i="38"/>
  <c r="AN20" i="38"/>
  <c r="AO20" i="38"/>
  <c r="AP20" i="38"/>
  <c r="AQ20" i="38"/>
  <c r="AR20" i="38"/>
  <c r="AS20" i="38"/>
  <c r="AU20" i="38"/>
  <c r="BA20" i="38"/>
  <c r="BC20" i="38"/>
  <c r="L23" i="38"/>
  <c r="P23" i="38"/>
  <c r="Q23" i="38"/>
  <c r="AD23" i="38"/>
  <c r="AE23" i="38"/>
  <c r="AF23" i="38"/>
  <c r="AG23" i="38"/>
  <c r="AH23" i="38"/>
  <c r="AI23" i="38"/>
  <c r="AJ23" i="38"/>
  <c r="AK23" i="38"/>
  <c r="AL23" i="38"/>
  <c r="AM23" i="38"/>
  <c r="AN23" i="38"/>
  <c r="AO23" i="38"/>
  <c r="AP23" i="38"/>
  <c r="AQ23" i="38"/>
  <c r="AR23" i="38"/>
  <c r="AS23" i="38"/>
  <c r="AU23" i="38"/>
  <c r="BA23" i="38"/>
  <c r="BC23" i="38"/>
  <c r="K4" i="26"/>
  <c r="L4" i="26" s="1"/>
  <c r="M4" i="26" s="1"/>
  <c r="N4" i="26" s="1"/>
  <c r="O4" i="26" s="1"/>
  <c r="P4" i="26" s="1"/>
  <c r="Q4" i="26" s="1"/>
  <c r="R4" i="26" s="1"/>
  <c r="S4" i="26" s="1"/>
  <c r="T4" i="26" s="1"/>
  <c r="U4" i="26" s="1"/>
  <c r="V4" i="26" s="1"/>
  <c r="W4" i="26" s="1"/>
  <c r="X4" i="26" s="1"/>
  <c r="Y4" i="26" s="1"/>
  <c r="Z4" i="26" s="1"/>
  <c r="AA4" i="26" s="1"/>
  <c r="AB4" i="26" s="1"/>
  <c r="AE4" i="26"/>
  <c r="AF4" i="26" s="1"/>
  <c r="AG4" i="26" s="1"/>
  <c r="AH4" i="26" s="1"/>
  <c r="AI4" i="26" s="1"/>
  <c r="AJ4" i="26" s="1"/>
  <c r="AK4" i="26" s="1"/>
  <c r="AL4" i="26" s="1"/>
  <c r="AM4" i="26" s="1"/>
  <c r="AN4" i="26" s="1"/>
  <c r="AO4" i="26" s="1"/>
  <c r="AP4" i="26" s="1"/>
  <c r="AQ4" i="26" s="1"/>
  <c r="AR4" i="26" s="1"/>
  <c r="AS4" i="26" s="1"/>
  <c r="AT4" i="26" s="1"/>
  <c r="AU4" i="26" s="1"/>
  <c r="AV4" i="26" s="1"/>
  <c r="AW4" i="26" s="1"/>
  <c r="AX4" i="26" s="1"/>
  <c r="AY4" i="26" s="1"/>
  <c r="AZ4" i="26" s="1"/>
  <c r="BA4" i="26" s="1"/>
  <c r="BB4" i="26" s="1"/>
  <c r="BC4" i="26" s="1"/>
  <c r="C6" i="26"/>
  <c r="D6" i="26"/>
  <c r="E6" i="26"/>
  <c r="F6" i="26"/>
  <c r="G6" i="26"/>
  <c r="I6" i="26"/>
  <c r="J6" i="26"/>
  <c r="M6" i="26"/>
  <c r="N6" i="26"/>
  <c r="P6" i="26"/>
  <c r="Q6" i="26"/>
  <c r="R6" i="26"/>
  <c r="T6" i="26"/>
  <c r="AB6" i="26"/>
  <c r="AE6" i="26"/>
  <c r="AH6" i="26"/>
  <c r="AJ6" i="26"/>
  <c r="AK6" i="26"/>
  <c r="AM6" i="26"/>
  <c r="AN6" i="26"/>
  <c r="AO6" i="26"/>
  <c r="AR6" i="26"/>
  <c r="AS6" i="26"/>
  <c r="AU6" i="26"/>
  <c r="BC6" i="26"/>
  <c r="C7" i="26"/>
  <c r="D7" i="26"/>
  <c r="E7" i="26"/>
  <c r="F7" i="26"/>
  <c r="G7" i="26"/>
  <c r="H7" i="26"/>
  <c r="I7" i="26"/>
  <c r="J7" i="26"/>
  <c r="K7" i="26"/>
  <c r="L7" i="26"/>
  <c r="M7" i="26"/>
  <c r="N7" i="26"/>
  <c r="O7" i="26"/>
  <c r="P7" i="26"/>
  <c r="Q7" i="26"/>
  <c r="R7" i="26"/>
  <c r="T7" i="26"/>
  <c r="AB7" i="26"/>
  <c r="AD7" i="26"/>
  <c r="AE7" i="26"/>
  <c r="AF7" i="26"/>
  <c r="AG7" i="26"/>
  <c r="AH7" i="26"/>
  <c r="AI7" i="26"/>
  <c r="AJ7" i="26"/>
  <c r="AK7" i="26"/>
  <c r="AL7" i="26"/>
  <c r="AM7" i="26"/>
  <c r="AN7" i="26"/>
  <c r="AO7" i="26"/>
  <c r="AP7" i="26"/>
  <c r="AQ7" i="26"/>
  <c r="AR7" i="26"/>
  <c r="AS7" i="26"/>
  <c r="AU7" i="26"/>
  <c r="BC7" i="26"/>
  <c r="C8" i="26"/>
  <c r="D8" i="26"/>
  <c r="E8" i="26"/>
  <c r="F8" i="26"/>
  <c r="G8" i="26"/>
  <c r="H8" i="26"/>
  <c r="I8" i="26"/>
  <c r="J8" i="26"/>
  <c r="K8" i="26"/>
  <c r="L8" i="26"/>
  <c r="M8" i="26"/>
  <c r="N8" i="26"/>
  <c r="O8" i="26"/>
  <c r="P8" i="26"/>
  <c r="Q8" i="26"/>
  <c r="R8" i="26"/>
  <c r="T8" i="26"/>
  <c r="AB8" i="26"/>
  <c r="AD8" i="26"/>
  <c r="AE8" i="26"/>
  <c r="AF8" i="26"/>
  <c r="AG8" i="26"/>
  <c r="AH8" i="26"/>
  <c r="AI8" i="26"/>
  <c r="AJ8" i="26"/>
  <c r="AK8" i="26"/>
  <c r="AL8" i="26"/>
  <c r="AM8" i="26"/>
  <c r="AN8" i="26"/>
  <c r="AO8" i="26"/>
  <c r="AP8" i="26"/>
  <c r="AQ8" i="26"/>
  <c r="AR8" i="26"/>
  <c r="AS8" i="26"/>
  <c r="AU8" i="26"/>
  <c r="BC8" i="26"/>
  <c r="C9" i="26"/>
  <c r="D9" i="26"/>
  <c r="E9" i="26"/>
  <c r="F9" i="26"/>
  <c r="G9" i="26"/>
  <c r="H9" i="26"/>
  <c r="I9" i="26"/>
  <c r="J9" i="26"/>
  <c r="K9" i="26"/>
  <c r="L9" i="26"/>
  <c r="M9" i="26"/>
  <c r="N9" i="26"/>
  <c r="O9" i="26"/>
  <c r="P9" i="26"/>
  <c r="Q9" i="26"/>
  <c r="R9" i="26"/>
  <c r="T9" i="26"/>
  <c r="AB9" i="26"/>
  <c r="AD9" i="26"/>
  <c r="AE9" i="26"/>
  <c r="AF9" i="26"/>
  <c r="AG9" i="26"/>
  <c r="AH9" i="26"/>
  <c r="AI9" i="26"/>
  <c r="AJ9" i="26"/>
  <c r="AK9" i="26"/>
  <c r="AL9" i="26"/>
  <c r="AM9" i="26"/>
  <c r="AN9" i="26"/>
  <c r="AO9" i="26"/>
  <c r="AP9" i="26"/>
  <c r="AQ9" i="26"/>
  <c r="AR9" i="26"/>
  <c r="AS9" i="26"/>
  <c r="AU9" i="26"/>
  <c r="BC9" i="26"/>
  <c r="C10" i="26"/>
  <c r="D10" i="26"/>
  <c r="E10" i="26"/>
  <c r="F10" i="26"/>
  <c r="G10" i="26"/>
  <c r="H10" i="26"/>
  <c r="I10" i="26"/>
  <c r="J10" i="26"/>
  <c r="K10" i="26"/>
  <c r="L10" i="26"/>
  <c r="M10" i="26"/>
  <c r="N10" i="26"/>
  <c r="O10" i="26"/>
  <c r="P10" i="26"/>
  <c r="Q10" i="26"/>
  <c r="R10" i="26"/>
  <c r="T10" i="26"/>
  <c r="AB10" i="26"/>
  <c r="AD10" i="26"/>
  <c r="AE10" i="26"/>
  <c r="AF10" i="26"/>
  <c r="AG10" i="26"/>
  <c r="AH10" i="26"/>
  <c r="AI10" i="26"/>
  <c r="AJ10" i="26"/>
  <c r="AK10" i="26"/>
  <c r="AL10" i="26"/>
  <c r="AM10" i="26"/>
  <c r="AN10" i="26"/>
  <c r="AO10" i="26"/>
  <c r="AP10" i="26"/>
  <c r="AQ10" i="26"/>
  <c r="AR10" i="26"/>
  <c r="AS10" i="26"/>
  <c r="AU10" i="26"/>
  <c r="BC10" i="26"/>
  <c r="C12" i="26"/>
  <c r="E12" i="26"/>
  <c r="F12" i="26"/>
  <c r="G12" i="26"/>
  <c r="H12" i="26"/>
  <c r="I12" i="26"/>
  <c r="J12" i="26"/>
  <c r="K12" i="26"/>
  <c r="L12" i="26"/>
  <c r="M12" i="26"/>
  <c r="N12" i="26"/>
  <c r="O12" i="26"/>
  <c r="P12" i="26"/>
  <c r="Q12" i="26"/>
  <c r="R12" i="26"/>
  <c r="T12" i="26"/>
  <c r="AB12" i="26"/>
  <c r="AD12" i="26"/>
  <c r="AE12" i="26"/>
  <c r="AF12" i="26"/>
  <c r="AG12" i="26"/>
  <c r="AH12" i="26"/>
  <c r="AI12" i="26"/>
  <c r="AJ12" i="26"/>
  <c r="AK12" i="26"/>
  <c r="AL12" i="26"/>
  <c r="AM12" i="26"/>
  <c r="AN12" i="26"/>
  <c r="AO12" i="26"/>
  <c r="AQ12" i="26"/>
  <c r="AR12" i="26"/>
  <c r="AS12" i="26"/>
  <c r="AU12" i="26"/>
  <c r="BC12" i="26"/>
  <c r="C13" i="26"/>
  <c r="D13" i="26"/>
  <c r="E13" i="26"/>
  <c r="F13" i="26"/>
  <c r="G13" i="26"/>
  <c r="H13" i="26"/>
  <c r="I13" i="26"/>
  <c r="J13" i="26"/>
  <c r="K13" i="26"/>
  <c r="L13" i="26"/>
  <c r="M13" i="26"/>
  <c r="N13" i="26"/>
  <c r="O13" i="26"/>
  <c r="P13" i="26"/>
  <c r="Q13" i="26"/>
  <c r="R13" i="26"/>
  <c r="T13" i="26"/>
  <c r="AB13" i="26"/>
  <c r="AD13" i="26"/>
  <c r="AE13" i="26"/>
  <c r="AF13" i="26"/>
  <c r="AG13" i="26"/>
  <c r="AH13" i="26"/>
  <c r="AI13" i="26"/>
  <c r="AJ13" i="26"/>
  <c r="AK13" i="26"/>
  <c r="AL13" i="26"/>
  <c r="AM13" i="26"/>
  <c r="AN13" i="26"/>
  <c r="AO13" i="26"/>
  <c r="AP13" i="26"/>
  <c r="AQ13" i="26"/>
  <c r="AR13" i="26"/>
  <c r="AS13" i="26"/>
  <c r="AU13" i="26"/>
  <c r="BC13" i="26"/>
  <c r="C14" i="26"/>
  <c r="D14" i="26"/>
  <c r="E14" i="26"/>
  <c r="F14" i="26"/>
  <c r="G14" i="26"/>
  <c r="H14" i="26"/>
  <c r="I14" i="26"/>
  <c r="J14" i="26"/>
  <c r="K14" i="26"/>
  <c r="L14" i="26"/>
  <c r="M14" i="26"/>
  <c r="N14" i="26"/>
  <c r="O14" i="26"/>
  <c r="P14" i="26"/>
  <c r="Q14" i="26"/>
  <c r="R14" i="26"/>
  <c r="T14" i="26"/>
  <c r="AB14" i="26"/>
  <c r="AD14" i="26"/>
  <c r="AE14" i="26"/>
  <c r="AF14" i="26"/>
  <c r="AG14" i="26"/>
  <c r="AH14" i="26"/>
  <c r="AI14" i="26"/>
  <c r="AJ14" i="26"/>
  <c r="AK14" i="26"/>
  <c r="AL14" i="26"/>
  <c r="AM14" i="26"/>
  <c r="AN14" i="26"/>
  <c r="AO14" i="26"/>
  <c r="AP14" i="26"/>
  <c r="AQ14" i="26"/>
  <c r="AR14" i="26"/>
  <c r="AS14" i="26"/>
  <c r="AU14" i="26"/>
  <c r="BC14" i="26"/>
  <c r="C15" i="26"/>
  <c r="D15" i="26"/>
  <c r="E15" i="26"/>
  <c r="F15" i="26"/>
  <c r="G15" i="26"/>
  <c r="H15" i="26"/>
  <c r="I15" i="26"/>
  <c r="J15" i="26"/>
  <c r="K15" i="26"/>
  <c r="L15" i="26"/>
  <c r="M15" i="26"/>
  <c r="N15" i="26"/>
  <c r="O15" i="26"/>
  <c r="P15" i="26"/>
  <c r="Q15" i="26"/>
  <c r="R15" i="26"/>
  <c r="T15" i="26"/>
  <c r="AB15" i="26"/>
  <c r="AD15" i="26"/>
  <c r="AE15" i="26"/>
  <c r="AF15" i="26"/>
  <c r="AG15" i="26"/>
  <c r="AH15" i="26"/>
  <c r="AI15" i="26"/>
  <c r="AJ15" i="26"/>
  <c r="AK15" i="26"/>
  <c r="AL15" i="26"/>
  <c r="AM15" i="26"/>
  <c r="AN15" i="26"/>
  <c r="AO15" i="26"/>
  <c r="AP15" i="26"/>
  <c r="AQ15" i="26"/>
  <c r="AR15" i="26"/>
  <c r="AS15" i="26"/>
  <c r="AU15" i="26"/>
  <c r="BC15" i="26"/>
  <c r="C16" i="26"/>
  <c r="D16" i="26"/>
  <c r="E16" i="26"/>
  <c r="F16" i="26"/>
  <c r="G16" i="26"/>
  <c r="H16" i="26"/>
  <c r="I16" i="26"/>
  <c r="J16" i="26"/>
  <c r="K16" i="26"/>
  <c r="L16" i="26"/>
  <c r="M16" i="26"/>
  <c r="P16" i="26"/>
  <c r="Q16" i="26"/>
  <c r="R16" i="26"/>
  <c r="T16" i="26"/>
  <c r="AB16" i="26"/>
  <c r="AD16" i="26"/>
  <c r="AE16" i="26"/>
  <c r="AF16" i="26"/>
  <c r="AG16" i="26"/>
  <c r="AH16" i="26"/>
  <c r="AI16" i="26"/>
  <c r="AJ16" i="26"/>
  <c r="AK16" i="26"/>
  <c r="AL16" i="26"/>
  <c r="AM16" i="26"/>
  <c r="AN16" i="26"/>
  <c r="AO16" i="26"/>
  <c r="AQ16" i="26"/>
  <c r="AR16" i="26"/>
  <c r="AS16" i="26"/>
  <c r="AU16" i="26"/>
  <c r="BC16" i="26"/>
  <c r="C17" i="26"/>
  <c r="D17" i="26"/>
  <c r="E17" i="26"/>
  <c r="G17" i="26"/>
  <c r="H17" i="26"/>
  <c r="I17" i="26"/>
  <c r="J17" i="26"/>
  <c r="K17" i="26"/>
  <c r="L17" i="26"/>
  <c r="M17" i="26"/>
  <c r="N17" i="26"/>
  <c r="P17" i="26"/>
  <c r="Q17" i="26"/>
  <c r="T17" i="26"/>
  <c r="AB17" i="26"/>
  <c r="AD17" i="26"/>
  <c r="AE17" i="26"/>
  <c r="AF17" i="26"/>
  <c r="AG17" i="26"/>
  <c r="AH17" i="26"/>
  <c r="AI17" i="26"/>
  <c r="AJ17" i="26"/>
  <c r="AK17" i="26"/>
  <c r="AL17" i="26"/>
  <c r="AN17" i="26"/>
  <c r="AO17" i="26"/>
  <c r="AQ17" i="26"/>
  <c r="AR17" i="26"/>
  <c r="AU17" i="26"/>
  <c r="BC17" i="26"/>
  <c r="C18" i="26"/>
  <c r="D18" i="26"/>
  <c r="E18" i="26"/>
  <c r="F18" i="26"/>
  <c r="G18" i="26"/>
  <c r="H18" i="26"/>
  <c r="I18" i="26"/>
  <c r="J18" i="26"/>
  <c r="K18" i="26"/>
  <c r="L18" i="26"/>
  <c r="M18" i="26"/>
  <c r="N18" i="26"/>
  <c r="O18" i="26"/>
  <c r="P18" i="26"/>
  <c r="Q18" i="26"/>
  <c r="R18" i="26"/>
  <c r="T18" i="26"/>
  <c r="AB18" i="26"/>
  <c r="AD18" i="26"/>
  <c r="AE18" i="26"/>
  <c r="AF18" i="26"/>
  <c r="AG18" i="26"/>
  <c r="AH18" i="26"/>
  <c r="AI18" i="26"/>
  <c r="AJ18" i="26"/>
  <c r="AK18" i="26"/>
  <c r="AL18" i="26"/>
  <c r="AM18" i="26"/>
  <c r="AN18" i="26"/>
  <c r="AO18" i="26"/>
  <c r="AP18" i="26"/>
  <c r="AQ18" i="26"/>
  <c r="AR18" i="26"/>
  <c r="AS18" i="26"/>
  <c r="AU18" i="26"/>
  <c r="BC18" i="26"/>
  <c r="C19" i="26"/>
  <c r="D19" i="26"/>
  <c r="E19" i="26"/>
  <c r="F19" i="26"/>
  <c r="G19" i="26"/>
  <c r="H19" i="26"/>
  <c r="I19" i="26"/>
  <c r="J19" i="26"/>
  <c r="K19" i="26"/>
  <c r="L19" i="26"/>
  <c r="M19" i="26"/>
  <c r="N19" i="26"/>
  <c r="O19" i="26"/>
  <c r="P19" i="26"/>
  <c r="Q19" i="26"/>
  <c r="R19" i="26"/>
  <c r="T19" i="26"/>
  <c r="AB19" i="26"/>
  <c r="AD19" i="26"/>
  <c r="AE19" i="26"/>
  <c r="AF19" i="26"/>
  <c r="AG19" i="26"/>
  <c r="AH19" i="26"/>
  <c r="AI19" i="26"/>
  <c r="AJ19" i="26"/>
  <c r="AK19" i="26"/>
  <c r="AL19" i="26"/>
  <c r="AM19" i="26"/>
  <c r="AN19" i="26"/>
  <c r="AO19" i="26"/>
  <c r="AP19" i="26"/>
  <c r="AQ19" i="26"/>
  <c r="AR19" i="26"/>
  <c r="AS19" i="26"/>
  <c r="AU19" i="26"/>
  <c r="BC19" i="26"/>
  <c r="C23" i="26"/>
  <c r="D23" i="26"/>
  <c r="E23" i="26"/>
  <c r="F23" i="26"/>
  <c r="G23" i="26"/>
  <c r="H23" i="26"/>
  <c r="I23" i="26"/>
  <c r="J23" i="26"/>
  <c r="K23" i="26"/>
  <c r="L23" i="26"/>
  <c r="M23" i="26"/>
  <c r="N23" i="26"/>
  <c r="O23" i="26"/>
  <c r="P23" i="26"/>
  <c r="Q23" i="26"/>
  <c r="R23" i="26"/>
  <c r="T23" i="26"/>
  <c r="AB23" i="26"/>
  <c r="AD23" i="26"/>
  <c r="AE23" i="26"/>
  <c r="AF23" i="26"/>
  <c r="AG23" i="26"/>
  <c r="AH23" i="26"/>
  <c r="AI23" i="26"/>
  <c r="AJ23" i="26"/>
  <c r="AK23" i="26"/>
  <c r="AL23" i="26"/>
  <c r="AM23" i="26"/>
  <c r="AN23" i="26"/>
  <c r="AO23" i="26"/>
  <c r="AP23" i="26"/>
  <c r="AQ23" i="26"/>
  <c r="AR23" i="26"/>
  <c r="AS23" i="26"/>
  <c r="AU23" i="26"/>
  <c r="BC23" i="26"/>
  <c r="C25" i="26"/>
  <c r="D25" i="26"/>
  <c r="E25" i="26"/>
  <c r="F25" i="26"/>
  <c r="G25" i="26"/>
  <c r="H25" i="26"/>
  <c r="I25" i="26"/>
  <c r="J25" i="26"/>
  <c r="K25" i="26"/>
  <c r="L25" i="26"/>
  <c r="M25" i="26"/>
  <c r="N25" i="26"/>
  <c r="O25" i="26"/>
  <c r="P25" i="26"/>
  <c r="Q25" i="26"/>
  <c r="R25" i="26"/>
  <c r="T25" i="26"/>
  <c r="AB25" i="26"/>
  <c r="AD25" i="26"/>
  <c r="AE25" i="26"/>
  <c r="AF25" i="26"/>
  <c r="AG25" i="26"/>
  <c r="AH25" i="26"/>
  <c r="AI25" i="26"/>
  <c r="AJ25" i="26"/>
  <c r="AK25" i="26"/>
  <c r="AL25" i="26"/>
  <c r="AM25" i="26"/>
  <c r="AN25" i="26"/>
  <c r="AO25" i="26"/>
  <c r="AP25" i="26"/>
  <c r="AQ25" i="26"/>
  <c r="AR25" i="26"/>
  <c r="AS25" i="26"/>
  <c r="AU25" i="26"/>
  <c r="BC25" i="26"/>
  <c r="C26" i="26"/>
  <c r="D26" i="26"/>
  <c r="E26" i="26"/>
  <c r="F26" i="26"/>
  <c r="G26" i="26"/>
  <c r="H26" i="26"/>
  <c r="I26" i="26"/>
  <c r="J26" i="26"/>
  <c r="K26" i="26"/>
  <c r="L26" i="26"/>
  <c r="M26" i="26"/>
  <c r="N26" i="26"/>
  <c r="O26" i="26"/>
  <c r="P26" i="26"/>
  <c r="Q26" i="26"/>
  <c r="R26" i="26"/>
  <c r="T26" i="26"/>
  <c r="AB26" i="26"/>
  <c r="AD26" i="26"/>
  <c r="AE26" i="26"/>
  <c r="AF26" i="26"/>
  <c r="AG26" i="26"/>
  <c r="AH26" i="26"/>
  <c r="AI26" i="26"/>
  <c r="AJ26" i="26"/>
  <c r="AK26" i="26"/>
  <c r="AL26" i="26"/>
  <c r="AM26" i="26"/>
  <c r="AN26" i="26"/>
  <c r="AO26" i="26"/>
  <c r="AP26" i="26"/>
  <c r="AQ26" i="26"/>
  <c r="AR26" i="26"/>
  <c r="AS26" i="26"/>
  <c r="AU26" i="26"/>
  <c r="BC26" i="26"/>
  <c r="C28" i="26"/>
  <c r="D28" i="26"/>
  <c r="E28" i="26"/>
  <c r="F28" i="26"/>
  <c r="G28" i="26"/>
  <c r="H28" i="26"/>
  <c r="I28" i="26"/>
  <c r="J28" i="26"/>
  <c r="K28" i="26"/>
  <c r="L28" i="26"/>
  <c r="M28" i="26"/>
  <c r="N28" i="26"/>
  <c r="O28" i="26"/>
  <c r="P28" i="26"/>
  <c r="Q28" i="26"/>
  <c r="R28" i="26"/>
  <c r="T28" i="26"/>
  <c r="AB28" i="26"/>
  <c r="AD28" i="26"/>
  <c r="AE28" i="26"/>
  <c r="AF28" i="26"/>
  <c r="AG28" i="26"/>
  <c r="AH28" i="26"/>
  <c r="AI28" i="26"/>
  <c r="AJ28" i="26"/>
  <c r="AK28" i="26"/>
  <c r="AL28" i="26"/>
  <c r="AM28" i="26"/>
  <c r="AN28" i="26"/>
  <c r="AO28" i="26"/>
  <c r="AP28" i="26"/>
  <c r="AQ28" i="26"/>
  <c r="AR28" i="26"/>
  <c r="AS28" i="26"/>
  <c r="AU28" i="26"/>
  <c r="BC28" i="26"/>
  <c r="C31" i="26"/>
  <c r="D31" i="26"/>
  <c r="E31" i="26"/>
  <c r="F31" i="26"/>
  <c r="G31" i="26"/>
  <c r="H31" i="26"/>
  <c r="I31" i="26"/>
  <c r="J31" i="26"/>
  <c r="K31" i="26"/>
  <c r="L31" i="26"/>
  <c r="M31" i="26"/>
  <c r="N31" i="26"/>
  <c r="O31" i="26"/>
  <c r="P31" i="26"/>
  <c r="Q31" i="26"/>
  <c r="R31" i="26"/>
  <c r="T31" i="26"/>
  <c r="AB31" i="26"/>
  <c r="AD31" i="26"/>
  <c r="AE31" i="26"/>
  <c r="AF31" i="26"/>
  <c r="AG31" i="26"/>
  <c r="AH31" i="26"/>
  <c r="AI31" i="26"/>
  <c r="AJ31" i="26"/>
  <c r="AK31" i="26"/>
  <c r="AL31" i="26"/>
  <c r="AM31" i="26"/>
  <c r="AN31" i="26"/>
  <c r="AO31" i="26"/>
  <c r="AP31" i="26"/>
  <c r="AQ31" i="26"/>
  <c r="AR31" i="26"/>
  <c r="AS31" i="26"/>
  <c r="AU31" i="26"/>
  <c r="BC31" i="26"/>
  <c r="C32" i="26"/>
  <c r="D32" i="26"/>
  <c r="E32" i="26"/>
  <c r="F32" i="26"/>
  <c r="G32" i="26"/>
  <c r="H32" i="26"/>
  <c r="I32" i="26"/>
  <c r="J32" i="26"/>
  <c r="K32" i="26"/>
  <c r="L32" i="26"/>
  <c r="M32" i="26"/>
  <c r="N32" i="26"/>
  <c r="O32" i="26"/>
  <c r="P32" i="26"/>
  <c r="Q32" i="26"/>
  <c r="R32" i="26"/>
  <c r="T32" i="26"/>
  <c r="AB32" i="26"/>
  <c r="AD32" i="26"/>
  <c r="AE32" i="26"/>
  <c r="AF32" i="26"/>
  <c r="AG32" i="26"/>
  <c r="AH32" i="26"/>
  <c r="AI32" i="26"/>
  <c r="AJ32" i="26"/>
  <c r="AK32" i="26"/>
  <c r="AL32" i="26"/>
  <c r="AM32" i="26"/>
  <c r="AN32" i="26"/>
  <c r="AO32" i="26"/>
  <c r="AP32" i="26"/>
  <c r="AQ32" i="26"/>
  <c r="AR32" i="26"/>
  <c r="AS32" i="26"/>
  <c r="AU32" i="26"/>
  <c r="BC32" i="26"/>
  <c r="C33" i="26"/>
  <c r="D33" i="26"/>
  <c r="E33" i="26"/>
  <c r="F33" i="26"/>
  <c r="G33" i="26"/>
  <c r="H33" i="26"/>
  <c r="I33" i="26"/>
  <c r="J33" i="26"/>
  <c r="K33" i="26"/>
  <c r="L33" i="26"/>
  <c r="M33" i="26"/>
  <c r="N33" i="26"/>
  <c r="O33" i="26"/>
  <c r="P33" i="26"/>
  <c r="Q33" i="26"/>
  <c r="R33" i="26"/>
  <c r="T33" i="26"/>
  <c r="AB33" i="26"/>
  <c r="AD33" i="26"/>
  <c r="AE33" i="26"/>
  <c r="AF33" i="26"/>
  <c r="AG33" i="26"/>
  <c r="AH33" i="26"/>
  <c r="AI33" i="26"/>
  <c r="AJ33" i="26"/>
  <c r="AK33" i="26"/>
  <c r="AL33" i="26"/>
  <c r="AM33" i="26"/>
  <c r="AN33" i="26"/>
  <c r="AO33" i="26"/>
  <c r="AP33" i="26"/>
  <c r="AQ33" i="26"/>
  <c r="AR33" i="26"/>
  <c r="AS33" i="26"/>
  <c r="AU33" i="26"/>
  <c r="BC33" i="26"/>
  <c r="C34" i="26"/>
  <c r="D34" i="26"/>
  <c r="E34" i="26"/>
  <c r="F34" i="26"/>
  <c r="G34" i="26"/>
  <c r="H34" i="26"/>
  <c r="I34" i="26"/>
  <c r="J34" i="26"/>
  <c r="K34" i="26"/>
  <c r="L34" i="26"/>
  <c r="M34" i="26"/>
  <c r="N34" i="26"/>
  <c r="O34" i="26"/>
  <c r="P34" i="26"/>
  <c r="Q34" i="26"/>
  <c r="R34" i="26"/>
  <c r="T34" i="26"/>
  <c r="AB34" i="26"/>
  <c r="AD34" i="26"/>
  <c r="AE34" i="26"/>
  <c r="AF34" i="26"/>
  <c r="AG34" i="26"/>
  <c r="AH34" i="26"/>
  <c r="AI34" i="26"/>
  <c r="AJ34" i="26"/>
  <c r="AK34" i="26"/>
  <c r="AL34" i="26"/>
  <c r="AM34" i="26"/>
  <c r="AN34" i="26"/>
  <c r="AO34" i="26"/>
  <c r="AP34" i="26"/>
  <c r="AQ34" i="26"/>
  <c r="AR34" i="26"/>
  <c r="AS34" i="26"/>
  <c r="AU34" i="26"/>
  <c r="BC34" i="26"/>
  <c r="C37" i="26"/>
  <c r="D37" i="26"/>
  <c r="E37" i="26"/>
  <c r="F37" i="26"/>
  <c r="G37" i="26"/>
  <c r="H37" i="26"/>
  <c r="I37" i="26"/>
  <c r="J37" i="26"/>
  <c r="K37" i="26"/>
  <c r="L37" i="26"/>
  <c r="M37" i="26"/>
  <c r="N37" i="26"/>
  <c r="O37" i="26"/>
  <c r="P37" i="26"/>
  <c r="Q37" i="26"/>
  <c r="R37" i="26"/>
  <c r="T37" i="26"/>
  <c r="AB37" i="26"/>
  <c r="AD37" i="26"/>
  <c r="AE37" i="26"/>
  <c r="AF37" i="26"/>
  <c r="AG37" i="26"/>
  <c r="AH37" i="26"/>
  <c r="AI37" i="26"/>
  <c r="AJ37" i="26"/>
  <c r="AK37" i="26"/>
  <c r="AL37" i="26"/>
  <c r="AM37" i="26"/>
  <c r="AN37" i="26"/>
  <c r="AO37" i="26"/>
  <c r="AP37" i="26"/>
  <c r="AQ37" i="26"/>
  <c r="AR37" i="26"/>
  <c r="AS37" i="26"/>
  <c r="AU37" i="26"/>
  <c r="BC37" i="26"/>
  <c r="C38" i="26"/>
  <c r="D38" i="26"/>
  <c r="E38" i="26"/>
  <c r="F38" i="26"/>
  <c r="G38" i="26"/>
  <c r="H38" i="26"/>
  <c r="I38" i="26"/>
  <c r="J38" i="26"/>
  <c r="K38" i="26"/>
  <c r="L38" i="26"/>
  <c r="M38" i="26"/>
  <c r="N38" i="26"/>
  <c r="O38" i="26"/>
  <c r="P38" i="26"/>
  <c r="Q38" i="26"/>
  <c r="R38" i="26"/>
  <c r="T38" i="26"/>
  <c r="AB38" i="26"/>
  <c r="AD38" i="26"/>
  <c r="AE38" i="26"/>
  <c r="AF38" i="26"/>
  <c r="AG38" i="26"/>
  <c r="AH38" i="26"/>
  <c r="AI38" i="26"/>
  <c r="AJ38" i="26"/>
  <c r="AK38" i="26"/>
  <c r="AL38" i="26"/>
  <c r="AM38" i="26"/>
  <c r="AN38" i="26"/>
  <c r="AO38" i="26"/>
  <c r="AP38" i="26"/>
  <c r="AQ38" i="26"/>
  <c r="AR38" i="26"/>
  <c r="AS38" i="26"/>
  <c r="AU38" i="26"/>
  <c r="BC38" i="26"/>
  <c r="C39" i="26"/>
  <c r="D39" i="26"/>
  <c r="E39" i="26"/>
  <c r="F39" i="26"/>
  <c r="G39" i="26"/>
  <c r="H39" i="26"/>
  <c r="I39" i="26"/>
  <c r="J39" i="26"/>
  <c r="K39" i="26"/>
  <c r="L39" i="26"/>
  <c r="M39" i="26"/>
  <c r="N39" i="26"/>
  <c r="O39" i="26"/>
  <c r="P39" i="26"/>
  <c r="Q39" i="26"/>
  <c r="R39" i="26"/>
  <c r="T39" i="26"/>
  <c r="AB39" i="26"/>
  <c r="AD39" i="26"/>
  <c r="AE39" i="26"/>
  <c r="AF39" i="26"/>
  <c r="AG39" i="26"/>
  <c r="AH39" i="26"/>
  <c r="AI39" i="26"/>
  <c r="AJ39" i="26"/>
  <c r="AK39" i="26"/>
  <c r="AL39" i="26"/>
  <c r="AM39" i="26"/>
  <c r="AN39" i="26"/>
  <c r="AO39" i="26"/>
  <c r="AP39" i="26"/>
  <c r="AQ39" i="26"/>
  <c r="AR39" i="26"/>
  <c r="AS39" i="26"/>
  <c r="AU39" i="26"/>
  <c r="BC39" i="26"/>
  <c r="C40" i="26"/>
  <c r="D40" i="26"/>
  <c r="E40" i="26"/>
  <c r="F40" i="26"/>
  <c r="G40" i="26"/>
  <c r="H40" i="26"/>
  <c r="I40" i="26"/>
  <c r="J40" i="26"/>
  <c r="K40" i="26"/>
  <c r="L40" i="26"/>
  <c r="M40" i="26"/>
  <c r="N40" i="26"/>
  <c r="O40" i="26"/>
  <c r="P40" i="26"/>
  <c r="Q40" i="26"/>
  <c r="R40" i="26"/>
  <c r="T40" i="26"/>
  <c r="AB40" i="26"/>
  <c r="AD40" i="26"/>
  <c r="AE40" i="26"/>
  <c r="AF40" i="26"/>
  <c r="AG40" i="26"/>
  <c r="AH40" i="26"/>
  <c r="AI40" i="26"/>
  <c r="AJ40" i="26"/>
  <c r="AK40" i="26"/>
  <c r="AL40" i="26"/>
  <c r="AM40" i="26"/>
  <c r="AN40" i="26"/>
  <c r="AO40" i="26"/>
  <c r="AP40" i="26"/>
  <c r="AQ40" i="26"/>
  <c r="AR40" i="26"/>
  <c r="AS40" i="26"/>
  <c r="AU40" i="26"/>
  <c r="BC40" i="26"/>
  <c r="C44" i="26"/>
  <c r="D44" i="26"/>
  <c r="E44" i="26"/>
  <c r="F44" i="26"/>
  <c r="G44" i="26"/>
  <c r="H44" i="26"/>
  <c r="I44" i="26"/>
  <c r="J44" i="26"/>
  <c r="K44" i="26"/>
  <c r="L44" i="26"/>
  <c r="M44" i="26"/>
  <c r="N44" i="26"/>
  <c r="O44" i="26"/>
  <c r="P44" i="26"/>
  <c r="Q44" i="26"/>
  <c r="R44" i="26"/>
  <c r="T44" i="26"/>
  <c r="AB44" i="26"/>
  <c r="AD44" i="26"/>
  <c r="AE44" i="26"/>
  <c r="AF44" i="26"/>
  <c r="AG44" i="26"/>
  <c r="AH44" i="26"/>
  <c r="AI44" i="26"/>
  <c r="AJ44" i="26"/>
  <c r="AK44" i="26"/>
  <c r="AL44" i="26"/>
  <c r="AM44" i="26"/>
  <c r="AN44" i="26"/>
  <c r="AO44" i="26"/>
  <c r="AP44" i="26"/>
  <c r="AQ44" i="26"/>
  <c r="AR44" i="26"/>
  <c r="AS44" i="26"/>
  <c r="AU44" i="26"/>
  <c r="BC44" i="26"/>
  <c r="C45" i="26"/>
  <c r="D45" i="26"/>
  <c r="E45" i="26"/>
  <c r="F45" i="26"/>
  <c r="G45" i="26"/>
  <c r="H45" i="26"/>
  <c r="I45" i="26"/>
  <c r="J45" i="26"/>
  <c r="K45" i="26"/>
  <c r="L45" i="26"/>
  <c r="M45" i="26"/>
  <c r="N45" i="26"/>
  <c r="O45" i="26"/>
  <c r="P45" i="26"/>
  <c r="Q45" i="26"/>
  <c r="R45" i="26"/>
  <c r="T45" i="26"/>
  <c r="AB45" i="26"/>
  <c r="AD45" i="26"/>
  <c r="AE45" i="26"/>
  <c r="AF45" i="26"/>
  <c r="AG45" i="26"/>
  <c r="AH45" i="26"/>
  <c r="AI45" i="26"/>
  <c r="AJ45" i="26"/>
  <c r="AK45" i="26"/>
  <c r="AL45" i="26"/>
  <c r="AM45" i="26"/>
  <c r="AN45" i="26"/>
  <c r="AO45" i="26"/>
  <c r="AP45" i="26"/>
  <c r="AQ45" i="26"/>
  <c r="AR45" i="26"/>
  <c r="AS45" i="26"/>
  <c r="AU45" i="26"/>
  <c r="BC45" i="26"/>
  <c r="C46" i="26"/>
  <c r="D46" i="26"/>
  <c r="E46" i="26"/>
  <c r="F46" i="26"/>
  <c r="G46" i="26"/>
  <c r="H46" i="26"/>
  <c r="I46" i="26"/>
  <c r="J46" i="26"/>
  <c r="K46" i="26"/>
  <c r="L46" i="26"/>
  <c r="M46" i="26"/>
  <c r="N46" i="26"/>
  <c r="O46" i="26"/>
  <c r="P46" i="26"/>
  <c r="Q46" i="26"/>
  <c r="R46" i="26"/>
  <c r="T46" i="26"/>
  <c r="AB46" i="26"/>
  <c r="AD46" i="26"/>
  <c r="AE46" i="26"/>
  <c r="AF46" i="26"/>
  <c r="AG46" i="26"/>
  <c r="AH46" i="26"/>
  <c r="AI46" i="26"/>
  <c r="AJ46" i="26"/>
  <c r="AK46" i="26"/>
  <c r="AL46" i="26"/>
  <c r="AM46" i="26"/>
  <c r="AN46" i="26"/>
  <c r="AO46" i="26"/>
  <c r="AP46" i="26"/>
  <c r="AQ46" i="26"/>
  <c r="AR46" i="26"/>
  <c r="AS46" i="26"/>
  <c r="AU46" i="26"/>
  <c r="BC46" i="26"/>
  <c r="C47" i="26"/>
  <c r="D47" i="26"/>
  <c r="E47" i="26"/>
  <c r="F47" i="26"/>
  <c r="G47" i="26"/>
  <c r="H47" i="26"/>
  <c r="I47" i="26"/>
  <c r="J47" i="26"/>
  <c r="K47" i="26"/>
  <c r="L47" i="26"/>
  <c r="M47" i="26"/>
  <c r="N47" i="26"/>
  <c r="O47" i="26"/>
  <c r="P47" i="26"/>
  <c r="Q47" i="26"/>
  <c r="R47" i="26"/>
  <c r="T47" i="26"/>
  <c r="AB47" i="26"/>
  <c r="AD47" i="26"/>
  <c r="AE47" i="26"/>
  <c r="AF47" i="26"/>
  <c r="AG47" i="26"/>
  <c r="AH47" i="26"/>
  <c r="AI47" i="26"/>
  <c r="AJ47" i="26"/>
  <c r="AK47" i="26"/>
  <c r="AL47" i="26"/>
  <c r="AM47" i="26"/>
  <c r="AN47" i="26"/>
  <c r="AO47" i="26"/>
  <c r="AP47" i="26"/>
  <c r="AQ47" i="26"/>
  <c r="AR47" i="26"/>
  <c r="AS47" i="26"/>
  <c r="AU47" i="26"/>
  <c r="BC47" i="26"/>
  <c r="C48" i="26"/>
  <c r="D48" i="26"/>
  <c r="E48" i="26"/>
  <c r="F48" i="26"/>
  <c r="G48" i="26"/>
  <c r="H48" i="26"/>
  <c r="I48" i="26"/>
  <c r="J48" i="26"/>
  <c r="K48" i="26"/>
  <c r="L48" i="26"/>
  <c r="M48" i="26"/>
  <c r="N48" i="26"/>
  <c r="O48" i="26"/>
  <c r="P48" i="26"/>
  <c r="Q48" i="26"/>
  <c r="R48" i="26"/>
  <c r="T48" i="26"/>
  <c r="AB48" i="26"/>
  <c r="AD48" i="26"/>
  <c r="AE48" i="26"/>
  <c r="AF48" i="26"/>
  <c r="AG48" i="26"/>
  <c r="AH48" i="26"/>
  <c r="AI48" i="26"/>
  <c r="AJ48" i="26"/>
  <c r="AK48" i="26"/>
  <c r="AL48" i="26"/>
  <c r="AM48" i="26"/>
  <c r="AN48" i="26"/>
  <c r="AO48" i="26"/>
  <c r="AP48" i="26"/>
  <c r="AQ48" i="26"/>
  <c r="AR48" i="26"/>
  <c r="AS48" i="26"/>
  <c r="AU48" i="26"/>
  <c r="BC48" i="26"/>
  <c r="C49" i="26"/>
  <c r="D49" i="26"/>
  <c r="E49" i="26"/>
  <c r="F49" i="26"/>
  <c r="G49" i="26"/>
  <c r="H49" i="26"/>
  <c r="I49" i="26"/>
  <c r="J49" i="26"/>
  <c r="K49" i="26"/>
  <c r="L49" i="26"/>
  <c r="M49" i="26"/>
  <c r="N49" i="26"/>
  <c r="O49" i="26"/>
  <c r="P49" i="26"/>
  <c r="Q49" i="26"/>
  <c r="R49" i="26"/>
  <c r="T49" i="26"/>
  <c r="AB49" i="26"/>
  <c r="AD49" i="26"/>
  <c r="AE49" i="26"/>
  <c r="AF49" i="26"/>
  <c r="AG49" i="26"/>
  <c r="AH49" i="26"/>
  <c r="AI49" i="26"/>
  <c r="AJ49" i="26"/>
  <c r="AK49" i="26"/>
  <c r="AL49" i="26"/>
  <c r="AM49" i="26"/>
  <c r="AN49" i="26"/>
  <c r="AO49" i="26"/>
  <c r="AP49" i="26"/>
  <c r="AQ49" i="26"/>
  <c r="AR49" i="26"/>
  <c r="AS49" i="26"/>
  <c r="AU49" i="26"/>
  <c r="BC49" i="26"/>
  <c r="K4" i="21"/>
  <c r="L4" i="21" s="1"/>
  <c r="M4" i="21" s="1"/>
  <c r="N4" i="21" s="1"/>
  <c r="O4" i="21" s="1"/>
  <c r="P4" i="21" s="1"/>
  <c r="Q4" i="21" s="1"/>
  <c r="R4" i="21" s="1"/>
  <c r="S4" i="21" s="1"/>
  <c r="T4" i="21" s="1"/>
  <c r="U4" i="21" s="1"/>
  <c r="V4" i="21" s="1"/>
  <c r="W4" i="21" s="1"/>
  <c r="X4" i="21" s="1"/>
  <c r="Y4" i="21" s="1"/>
  <c r="Z4" i="21" s="1"/>
  <c r="AA4" i="21" s="1"/>
  <c r="AB4" i="21" s="1"/>
  <c r="AE4" i="21"/>
  <c r="AF4" i="21"/>
  <c r="AG4" i="21" s="1"/>
  <c r="AH4" i="21" s="1"/>
  <c r="AI4" i="21" s="1"/>
  <c r="AJ4" i="21" s="1"/>
  <c r="AK4" i="21" s="1"/>
  <c r="AL4" i="21" s="1"/>
  <c r="AM4" i="21" s="1"/>
  <c r="AN4" i="21" s="1"/>
  <c r="AO4" i="21" s="1"/>
  <c r="AP4" i="21" s="1"/>
  <c r="AQ4" i="21" s="1"/>
  <c r="AR4" i="21" s="1"/>
  <c r="AS4" i="21" s="1"/>
  <c r="AT4" i="21" s="1"/>
  <c r="AU4" i="21" s="1"/>
  <c r="AV4" i="21" s="1"/>
  <c r="AW4" i="21" s="1"/>
  <c r="AX4" i="21" s="1"/>
  <c r="AY4" i="21" s="1"/>
  <c r="AZ4" i="21" s="1"/>
  <c r="BA4" i="21" s="1"/>
  <c r="BB4" i="21" s="1"/>
  <c r="BC4" i="21" s="1"/>
  <c r="AM6" i="21"/>
  <c r="AN6" i="21"/>
  <c r="AO6" i="21"/>
  <c r="AS6" i="21"/>
  <c r="BA6" i="21"/>
  <c r="BC6" i="21"/>
  <c r="AD7" i="21"/>
  <c r="AE7" i="21"/>
  <c r="AF7" i="21"/>
  <c r="AG7" i="21"/>
  <c r="AH7" i="21"/>
  <c r="AI7" i="21"/>
  <c r="AJ7" i="21"/>
  <c r="AK7" i="21"/>
  <c r="AL7" i="21"/>
  <c r="AM7" i="21"/>
  <c r="AN7" i="21"/>
  <c r="AO7" i="21"/>
  <c r="AP7" i="21"/>
  <c r="AQ7" i="21"/>
  <c r="AR7" i="21"/>
  <c r="AS7" i="21"/>
  <c r="AU7" i="21"/>
  <c r="BA7" i="21"/>
  <c r="BC7" i="21"/>
  <c r="AD8" i="21"/>
  <c r="AE8" i="21"/>
  <c r="AF8" i="21"/>
  <c r="AG8" i="21"/>
  <c r="AH8" i="21"/>
  <c r="AI8" i="21"/>
  <c r="AK8" i="21"/>
  <c r="AL8" i="21"/>
  <c r="AM8" i="21"/>
  <c r="AN8" i="21"/>
  <c r="AO8" i="21"/>
  <c r="AP8" i="21"/>
  <c r="AQ8" i="21"/>
  <c r="AR8" i="21"/>
  <c r="AS8" i="21"/>
  <c r="AU8" i="21"/>
  <c r="BA8" i="21"/>
  <c r="BC8" i="21"/>
  <c r="AG9" i="21"/>
  <c r="AH9" i="21"/>
  <c r="AI9" i="21"/>
  <c r="AJ9" i="21"/>
  <c r="AK9" i="21"/>
  <c r="AL9" i="21"/>
  <c r="AM9" i="21"/>
  <c r="AN9" i="21"/>
  <c r="AO9" i="21"/>
  <c r="AP9" i="21"/>
  <c r="AQ9" i="21"/>
  <c r="AR9" i="21"/>
  <c r="AS9" i="21"/>
  <c r="AU9" i="21"/>
  <c r="BA9" i="21"/>
  <c r="BC9" i="21"/>
  <c r="AF10" i="21"/>
  <c r="AG10" i="21"/>
  <c r="AH10" i="21"/>
  <c r="AI10" i="21"/>
  <c r="AJ10" i="21"/>
  <c r="AK10" i="21"/>
  <c r="AL10" i="21"/>
  <c r="AM10" i="21"/>
  <c r="AN10" i="21"/>
  <c r="AO10" i="21"/>
  <c r="AP10" i="21"/>
  <c r="AQ10" i="21"/>
  <c r="AR10" i="21"/>
  <c r="AS10" i="21"/>
  <c r="AU10" i="21"/>
  <c r="BA10" i="21"/>
  <c r="BC10" i="21"/>
  <c r="AD11" i="21"/>
  <c r="AF11" i="21"/>
  <c r="AG11" i="21"/>
  <c r="AI11" i="21"/>
  <c r="AK11" i="21"/>
  <c r="AL11" i="21"/>
  <c r="AM11" i="21"/>
  <c r="AN11" i="21"/>
  <c r="AO11" i="21"/>
  <c r="AP11" i="21"/>
  <c r="AQ11" i="21"/>
  <c r="AR11" i="21"/>
  <c r="AS11" i="21"/>
  <c r="AU11" i="21"/>
  <c r="BA11" i="21"/>
  <c r="BC11" i="21"/>
  <c r="AF12" i="21"/>
  <c r="AG12" i="21"/>
  <c r="AH12" i="21"/>
  <c r="AI12" i="21"/>
  <c r="AJ12" i="21"/>
  <c r="AK12" i="21"/>
  <c r="AM12" i="21"/>
  <c r="AN12" i="21"/>
  <c r="AO12" i="21"/>
  <c r="AP12" i="21"/>
  <c r="AQ12" i="21"/>
  <c r="AS12" i="21"/>
  <c r="AU12" i="21"/>
  <c r="BA12" i="21"/>
  <c r="BC12" i="21"/>
  <c r="AD13" i="21"/>
  <c r="AE13" i="21"/>
  <c r="AF13" i="21"/>
  <c r="AG13" i="21"/>
  <c r="AH13" i="21"/>
  <c r="AI13" i="21"/>
  <c r="AJ13" i="21"/>
  <c r="AK13" i="21"/>
  <c r="AM13" i="21"/>
  <c r="AN13" i="21"/>
  <c r="AO13" i="21"/>
  <c r="AP13" i="21"/>
  <c r="AQ13" i="21"/>
  <c r="AR13" i="21"/>
  <c r="AS13" i="21"/>
  <c r="AU13" i="21"/>
  <c r="BA13" i="21"/>
  <c r="BC13" i="21"/>
  <c r="AD14" i="21"/>
  <c r="AE14" i="21"/>
  <c r="AF14" i="21"/>
  <c r="AG14" i="21"/>
  <c r="AH14" i="21"/>
  <c r="AI14" i="21"/>
  <c r="AJ14" i="21"/>
  <c r="AK14" i="21"/>
  <c r="AL14" i="21"/>
  <c r="AM14" i="21"/>
  <c r="AN14" i="21"/>
  <c r="AO14" i="21"/>
  <c r="AP14" i="21"/>
  <c r="AQ14" i="21"/>
  <c r="AR14" i="21"/>
  <c r="AS14" i="21"/>
  <c r="AU14" i="21"/>
  <c r="BA14" i="21"/>
  <c r="BC14" i="21"/>
  <c r="AG15" i="21"/>
  <c r="AH15" i="21"/>
  <c r="AI15" i="21"/>
  <c r="AJ15" i="21"/>
  <c r="AK15" i="21"/>
  <c r="AL15" i="21"/>
  <c r="AM15" i="21"/>
  <c r="AN15" i="21"/>
  <c r="AO15" i="21"/>
  <c r="AP15" i="21"/>
  <c r="AQ15" i="21"/>
  <c r="AS15" i="21"/>
  <c r="AU15" i="21"/>
  <c r="BA15" i="21"/>
  <c r="BC15" i="21"/>
  <c r="AG16" i="21"/>
  <c r="AI16" i="21"/>
  <c r="AJ16" i="21"/>
  <c r="AK16" i="21"/>
  <c r="AL16" i="21"/>
  <c r="AM16" i="21"/>
  <c r="AN16" i="21"/>
  <c r="AO16" i="21"/>
  <c r="AP16" i="21"/>
  <c r="AQ16" i="21"/>
  <c r="AR16" i="21"/>
  <c r="AS16" i="21"/>
  <c r="AU16" i="21"/>
  <c r="BA16" i="21"/>
  <c r="BB16" i="21"/>
  <c r="BC16" i="21"/>
  <c r="AG18" i="21"/>
  <c r="AH18" i="21"/>
  <c r="AI18" i="21"/>
  <c r="AJ18" i="21"/>
  <c r="AK18" i="21"/>
  <c r="AL18" i="21"/>
  <c r="AM18" i="21"/>
  <c r="AN18" i="21"/>
  <c r="AO18" i="21"/>
  <c r="AR18" i="21"/>
  <c r="AS18" i="21"/>
  <c r="BA18" i="21"/>
  <c r="BC18" i="21"/>
  <c r="AG19" i="21"/>
  <c r="AH19" i="21"/>
  <c r="AI19" i="21"/>
  <c r="AJ19" i="21"/>
  <c r="AK19" i="21"/>
  <c r="AL19" i="21"/>
  <c r="AM19" i="21"/>
  <c r="AN19" i="21"/>
  <c r="AO19" i="21"/>
  <c r="AP19" i="21"/>
  <c r="AQ19" i="21"/>
  <c r="AR19" i="21"/>
  <c r="AS19" i="21"/>
  <c r="AU19" i="21"/>
  <c r="BA19" i="21"/>
  <c r="BC19" i="21"/>
  <c r="AF20" i="21"/>
  <c r="AG20" i="21"/>
  <c r="AH20" i="21"/>
  <c r="AI20" i="21"/>
  <c r="AJ20" i="21"/>
  <c r="AK20" i="21"/>
  <c r="AL20" i="21"/>
  <c r="AM20" i="21"/>
  <c r="AN20" i="21"/>
  <c r="AO20" i="21"/>
  <c r="AR20" i="21"/>
  <c r="AS20" i="21"/>
  <c r="AU20" i="21"/>
  <c r="BA20" i="21"/>
  <c r="BC20" i="21"/>
  <c r="AF22" i="21"/>
  <c r="AG22" i="21"/>
  <c r="AH22" i="21"/>
  <c r="AI22" i="21"/>
  <c r="AJ22" i="21"/>
  <c r="AL22" i="21"/>
  <c r="AM22" i="21"/>
  <c r="AN22" i="21"/>
  <c r="BA22" i="21"/>
  <c r="BC22" i="21"/>
  <c r="AD23" i="21"/>
  <c r="AE23" i="21"/>
  <c r="AF23" i="21"/>
  <c r="AG23" i="21"/>
  <c r="AG24" i="21" s="1"/>
  <c r="AH23" i="21"/>
  <c r="AI23" i="21"/>
  <c r="AJ23" i="21"/>
  <c r="AK23" i="21"/>
  <c r="AL23" i="21"/>
  <c r="AM23" i="21"/>
  <c r="AN23" i="21"/>
  <c r="AO23" i="21"/>
  <c r="AP23" i="21"/>
  <c r="AQ23" i="21"/>
  <c r="AR23" i="21"/>
  <c r="AS23" i="21"/>
  <c r="AU23" i="21"/>
  <c r="BA23" i="21"/>
  <c r="BC23" i="21"/>
  <c r="AL25" i="21"/>
  <c r="AM25" i="21"/>
  <c r="AN25" i="21"/>
  <c r="AO25" i="21"/>
  <c r="AQ25" i="21"/>
  <c r="AS25" i="21"/>
  <c r="AU25" i="21"/>
  <c r="BA25" i="21"/>
  <c r="BC25" i="21"/>
  <c r="AF26" i="21"/>
  <c r="AG26" i="21"/>
  <c r="AH26" i="21"/>
  <c r="AI26" i="21"/>
  <c r="AJ26" i="21"/>
  <c r="AK26" i="21"/>
  <c r="AL26" i="21"/>
  <c r="AM26" i="21"/>
  <c r="AN26" i="21"/>
  <c r="AO26" i="21"/>
  <c r="AQ26" i="21"/>
  <c r="AR26" i="21"/>
  <c r="AS26" i="21"/>
  <c r="AU26" i="21"/>
  <c r="BA26" i="21"/>
  <c r="BC26" i="21"/>
  <c r="AG28" i="21"/>
  <c r="AH28" i="21"/>
  <c r="AI28" i="21"/>
  <c r="AJ28" i="21"/>
  <c r="AK28" i="21"/>
  <c r="AL28" i="21"/>
  <c r="AM28" i="21"/>
  <c r="AN28" i="21"/>
  <c r="AO28" i="21"/>
  <c r="AP28" i="21"/>
  <c r="AQ28" i="21"/>
  <c r="AS28" i="21"/>
  <c r="AU28" i="21"/>
  <c r="BA28" i="21"/>
  <c r="BC28" i="21"/>
  <c r="AG30" i="21"/>
  <c r="AH30" i="21"/>
  <c r="AI30" i="21"/>
  <c r="AJ30" i="21"/>
  <c r="AK30" i="21"/>
  <c r="AL30" i="21"/>
  <c r="AM30" i="21"/>
  <c r="AN30" i="21"/>
  <c r="AO30" i="21"/>
  <c r="AP30" i="21"/>
  <c r="AQ30" i="21"/>
  <c r="AR30" i="21"/>
  <c r="AS30" i="21"/>
  <c r="AU30" i="21"/>
  <c r="BA30" i="21"/>
  <c r="BC30" i="21"/>
  <c r="AG33" i="21"/>
  <c r="AH33" i="21"/>
  <c r="AI33" i="21"/>
  <c r="AJ33" i="21"/>
  <c r="AK33" i="21"/>
  <c r="AL33" i="21"/>
  <c r="AM33" i="21"/>
  <c r="AN33" i="21"/>
  <c r="AO33" i="21"/>
  <c r="AP33" i="21"/>
  <c r="AQ33" i="21"/>
  <c r="AR33" i="21"/>
  <c r="AS33" i="21"/>
  <c r="AU33" i="21"/>
  <c r="BA33" i="21"/>
  <c r="BC33" i="21"/>
  <c r="AF34" i="21"/>
  <c r="AG34" i="21"/>
  <c r="AH34" i="21"/>
  <c r="AJ34" i="21"/>
  <c r="AK34" i="21"/>
  <c r="AL34" i="21"/>
  <c r="AM34" i="21"/>
  <c r="AN34" i="21"/>
  <c r="AO34" i="21"/>
  <c r="AP34" i="21"/>
  <c r="AQ34" i="21"/>
  <c r="AR34" i="21"/>
  <c r="AS34" i="21"/>
  <c r="AU34" i="21"/>
  <c r="BA34" i="21"/>
  <c r="BC34" i="21"/>
  <c r="AF38" i="21"/>
  <c r="AG38" i="21"/>
  <c r="AH38" i="21"/>
  <c r="AI38" i="21"/>
  <c r="AJ38" i="21"/>
  <c r="AK38" i="21"/>
  <c r="AL38" i="21"/>
  <c r="AN38" i="21"/>
  <c r="AO38" i="21"/>
  <c r="AP38" i="21"/>
  <c r="AQ38" i="21"/>
  <c r="AR38" i="21"/>
  <c r="AS38" i="21"/>
  <c r="AU38" i="21"/>
  <c r="BA38" i="21"/>
  <c r="BC38" i="21"/>
  <c r="AD39" i="21"/>
  <c r="AE39" i="21"/>
  <c r="AF39" i="21"/>
  <c r="AG39" i="21"/>
  <c r="AH39" i="21"/>
  <c r="AI39" i="21"/>
  <c r="AK39" i="21"/>
  <c r="AL39" i="21"/>
  <c r="AM39" i="21"/>
  <c r="AN39" i="21"/>
  <c r="AO39" i="21"/>
  <c r="AP39" i="21"/>
  <c r="AQ39" i="21"/>
  <c r="AR39" i="21"/>
  <c r="AS39" i="21"/>
  <c r="AU39" i="21"/>
  <c r="BA39" i="21"/>
  <c r="BC39" i="21"/>
  <c r="AD40" i="21"/>
  <c r="AE40" i="21"/>
  <c r="AF40" i="21"/>
  <c r="AG40" i="21"/>
  <c r="AH40" i="21"/>
  <c r="AI40" i="21"/>
  <c r="AK40" i="21"/>
  <c r="AL40" i="21"/>
  <c r="AM40" i="21"/>
  <c r="AN40" i="21"/>
  <c r="AO40" i="21"/>
  <c r="AQ40" i="21"/>
  <c r="AR40" i="21"/>
  <c r="AS40" i="21"/>
  <c r="AU40" i="21"/>
  <c r="BA40" i="21"/>
  <c r="BC40" i="21"/>
  <c r="AF41" i="21"/>
  <c r="AG41" i="21"/>
  <c r="AH41" i="21"/>
  <c r="AI41" i="21"/>
  <c r="AJ41" i="21"/>
  <c r="AK41" i="21"/>
  <c r="AL41" i="21"/>
  <c r="AM41" i="21"/>
  <c r="AN41" i="21"/>
  <c r="AO41" i="21"/>
  <c r="AP41" i="21"/>
  <c r="AQ41" i="21"/>
  <c r="AR41" i="21"/>
  <c r="AS41" i="21"/>
  <c r="AU41" i="21"/>
  <c r="BA41" i="21"/>
  <c r="BC41" i="21"/>
  <c r="AE42" i="21"/>
  <c r="AF42" i="21"/>
  <c r="AG42" i="21"/>
  <c r="AH42" i="21"/>
  <c r="AI42" i="21"/>
  <c r="AK42" i="21"/>
  <c r="AL42" i="21"/>
  <c r="AM42" i="21"/>
  <c r="AN42" i="21"/>
  <c r="AO42" i="21"/>
  <c r="AP42" i="21"/>
  <c r="AQ42" i="21"/>
  <c r="AR42" i="21"/>
  <c r="AS42" i="21"/>
  <c r="AU42" i="21"/>
  <c r="BA42" i="21"/>
  <c r="BC42" i="21"/>
  <c r="AE43" i="21"/>
  <c r="AF43" i="21"/>
  <c r="AH43" i="21"/>
  <c r="AI43" i="21"/>
  <c r="AJ43" i="21"/>
  <c r="AK43" i="21"/>
  <c r="AL43" i="21"/>
  <c r="AM43" i="21"/>
  <c r="AN43" i="21"/>
  <c r="AO43" i="21"/>
  <c r="AP43" i="21"/>
  <c r="AQ43" i="21"/>
  <c r="AR43" i="21"/>
  <c r="AS43" i="21"/>
  <c r="AU43" i="21"/>
  <c r="BA43" i="21"/>
  <c r="BC43" i="21"/>
  <c r="AG44" i="21"/>
  <c r="AH44" i="21"/>
  <c r="AI44" i="21"/>
  <c r="AJ44" i="21"/>
  <c r="AK44" i="21"/>
  <c r="AL44" i="21"/>
  <c r="AM44" i="21"/>
  <c r="AN44" i="21"/>
  <c r="AO44" i="21"/>
  <c r="AQ44" i="21"/>
  <c r="AR44" i="21"/>
  <c r="AS44" i="21"/>
  <c r="AU44" i="21"/>
  <c r="BA44" i="21"/>
  <c r="BC44" i="21"/>
  <c r="AF45" i="21"/>
  <c r="AG45" i="21"/>
  <c r="AH45" i="21"/>
  <c r="AI45" i="21"/>
  <c r="AJ45" i="21"/>
  <c r="AK45" i="21"/>
  <c r="AL45" i="21"/>
  <c r="AM45" i="21"/>
  <c r="AN45" i="21"/>
  <c r="AO45" i="21"/>
  <c r="AP45" i="21"/>
  <c r="AQ45" i="21"/>
  <c r="AR45" i="21"/>
  <c r="AS45" i="21"/>
  <c r="AU45" i="21"/>
  <c r="BA45" i="21"/>
  <c r="BC45" i="21"/>
  <c r="AF46" i="21"/>
  <c r="AG46" i="21"/>
  <c r="AH46" i="21"/>
  <c r="AI46" i="21"/>
  <c r="AJ46" i="21"/>
  <c r="AK46" i="21"/>
  <c r="AL46" i="21"/>
  <c r="AM46" i="21"/>
  <c r="AN46" i="21"/>
  <c r="AO46" i="21"/>
  <c r="AP46" i="21"/>
  <c r="AQ46" i="21"/>
  <c r="AR46" i="21"/>
  <c r="AS46" i="21"/>
  <c r="AU46" i="21"/>
  <c r="BA46" i="21"/>
  <c r="BC46" i="21"/>
  <c r="AD47" i="21"/>
  <c r="AE47" i="21"/>
  <c r="AF47" i="21"/>
  <c r="AG47" i="21"/>
  <c r="AH47" i="21"/>
  <c r="AI47" i="21"/>
  <c r="AJ47" i="21"/>
  <c r="AK47" i="21"/>
  <c r="AL47" i="21"/>
  <c r="AM47" i="21"/>
  <c r="AN47" i="21"/>
  <c r="AO47" i="21"/>
  <c r="AP47" i="21"/>
  <c r="AQ47" i="21"/>
  <c r="AR47" i="21"/>
  <c r="AS47" i="21"/>
  <c r="AU47" i="21"/>
  <c r="BA47" i="21"/>
  <c r="BC47" i="21"/>
  <c r="AD48" i="21"/>
  <c r="AE48" i="21"/>
  <c r="AF48" i="21"/>
  <c r="AG48" i="21"/>
  <c r="AH48" i="21"/>
  <c r="AI48" i="21"/>
  <c r="AJ48" i="21"/>
  <c r="AK48" i="21"/>
  <c r="AL48" i="21"/>
  <c r="AM48" i="21"/>
  <c r="AN48" i="21"/>
  <c r="AO48" i="21"/>
  <c r="AP48" i="21"/>
  <c r="AQ48" i="21"/>
  <c r="AR48" i="21"/>
  <c r="AS48" i="21"/>
  <c r="AU48" i="21"/>
  <c r="BA48" i="21"/>
  <c r="BC48" i="21"/>
  <c r="AG49" i="21"/>
  <c r="AH49" i="21"/>
  <c r="AI49" i="21"/>
  <c r="AJ49" i="21"/>
  <c r="AK49" i="21"/>
  <c r="AL49" i="21"/>
  <c r="AM49" i="21"/>
  <c r="AN49" i="21"/>
  <c r="AO49" i="21"/>
  <c r="AQ49" i="21"/>
  <c r="AR49" i="21"/>
  <c r="AS49" i="21"/>
  <c r="AU49" i="21"/>
  <c r="BA49" i="21"/>
  <c r="BC49" i="21"/>
  <c r="AF50" i="21"/>
  <c r="AG50" i="21"/>
  <c r="AH50" i="21"/>
  <c r="AI50" i="21"/>
  <c r="AJ50" i="21"/>
  <c r="AK50" i="21"/>
  <c r="AL50" i="21"/>
  <c r="AM50" i="21"/>
  <c r="AN50" i="21"/>
  <c r="AO50" i="21"/>
  <c r="AP50" i="21"/>
  <c r="AQ50" i="21"/>
  <c r="AR50" i="21"/>
  <c r="AS50" i="21"/>
  <c r="AU50" i="21"/>
  <c r="BA50" i="21"/>
  <c r="BC50" i="21"/>
  <c r="AG51" i="21"/>
  <c r="AH51" i="21"/>
  <c r="AI51" i="21"/>
  <c r="AJ51" i="21"/>
  <c r="AK51" i="21"/>
  <c r="AL51" i="21"/>
  <c r="AM51" i="21"/>
  <c r="AN51" i="21"/>
  <c r="AO51" i="21"/>
  <c r="AP51" i="21"/>
  <c r="AR51" i="21"/>
  <c r="AU51" i="21"/>
  <c r="BA51" i="21"/>
  <c r="BC51" i="21"/>
  <c r="AG54" i="21"/>
  <c r="AH54" i="21"/>
  <c r="AI54" i="21"/>
  <c r="AJ54" i="21"/>
  <c r="AK54" i="21"/>
  <c r="AL54" i="21"/>
  <c r="AM54" i="21"/>
  <c r="AN54" i="21"/>
  <c r="AO54" i="21"/>
  <c r="AP54" i="21"/>
  <c r="AQ54" i="21"/>
  <c r="AR54" i="21"/>
  <c r="AS54" i="21"/>
  <c r="AU54" i="21"/>
  <c r="BA54" i="21"/>
  <c r="BC54" i="21"/>
  <c r="AF55" i="21"/>
  <c r="AG55" i="21"/>
  <c r="AH55" i="21"/>
  <c r="AI55" i="21"/>
  <c r="AJ55" i="21"/>
  <c r="AK55" i="21"/>
  <c r="AL55" i="21"/>
  <c r="AM55" i="21"/>
  <c r="AN55" i="21"/>
  <c r="AO55" i="21"/>
  <c r="AP55" i="21"/>
  <c r="AQ55" i="21"/>
  <c r="AR55" i="21"/>
  <c r="AS55" i="21"/>
  <c r="AU55" i="21"/>
  <c r="BA55" i="21"/>
  <c r="BC55" i="21"/>
  <c r="AG56" i="21"/>
  <c r="AI56" i="21"/>
  <c r="AJ56" i="21"/>
  <c r="AK56" i="21"/>
  <c r="AL56" i="21"/>
  <c r="AM56" i="21"/>
  <c r="AN56" i="21"/>
  <c r="AO56" i="21"/>
  <c r="AQ56" i="21"/>
  <c r="AR56" i="21"/>
  <c r="AS56" i="21"/>
  <c r="AU56" i="21"/>
  <c r="BA56" i="21"/>
  <c r="BC56" i="21"/>
  <c r="AG57" i="21"/>
  <c r="AI57" i="21"/>
  <c r="AJ57" i="21"/>
  <c r="AK57" i="21"/>
  <c r="AL57" i="21"/>
  <c r="AM57" i="21"/>
  <c r="AN57" i="21"/>
  <c r="AO57" i="21"/>
  <c r="AP57" i="21"/>
  <c r="AR57" i="21"/>
  <c r="AS57" i="21"/>
  <c r="AU57" i="21"/>
  <c r="BA57" i="21"/>
  <c r="BC57" i="21"/>
  <c r="AG58" i="21"/>
  <c r="AH58" i="21"/>
  <c r="AI58" i="21"/>
  <c r="AJ58" i="21"/>
  <c r="AK58" i="21"/>
  <c r="AL58" i="21"/>
  <c r="AM58" i="21"/>
  <c r="AN58" i="21"/>
  <c r="AO58" i="21"/>
  <c r="AQ58" i="21"/>
  <c r="AR58" i="21"/>
  <c r="AS58" i="21"/>
  <c r="AU58" i="21"/>
  <c r="BA58" i="21"/>
  <c r="BC58" i="21"/>
  <c r="AF59" i="21"/>
  <c r="AG59" i="21"/>
  <c r="AI59" i="21"/>
  <c r="AJ59" i="21"/>
  <c r="AK59" i="21"/>
  <c r="AL59" i="21"/>
  <c r="AM59" i="21"/>
  <c r="AN59" i="21"/>
  <c r="AO59" i="21"/>
  <c r="AP59" i="21"/>
  <c r="AQ59" i="21"/>
  <c r="AR59" i="21"/>
  <c r="AS59" i="21"/>
  <c r="AU59" i="21"/>
  <c r="BA59" i="21"/>
  <c r="BC59" i="21"/>
  <c r="AF60" i="21"/>
  <c r="AG60" i="21"/>
  <c r="AH60" i="21"/>
  <c r="AI60" i="21"/>
  <c r="AJ60" i="21"/>
  <c r="AK60" i="21"/>
  <c r="AL60" i="21"/>
  <c r="AM60" i="21"/>
  <c r="AN60" i="21"/>
  <c r="AO60" i="21"/>
  <c r="AP60" i="21"/>
  <c r="AQ60" i="21"/>
  <c r="AR60" i="21"/>
  <c r="AS60" i="21"/>
  <c r="AU60" i="21"/>
  <c r="BA60" i="21"/>
  <c r="BB60" i="21"/>
  <c r="BC60" i="21"/>
  <c r="AG61" i="21"/>
  <c r="AH61" i="21"/>
  <c r="AI61" i="21"/>
  <c r="AJ61" i="21"/>
  <c r="AK61" i="21"/>
  <c r="AL61" i="21"/>
  <c r="AM61" i="21"/>
  <c r="AN61" i="21"/>
  <c r="AO61" i="21"/>
  <c r="AQ61" i="21"/>
  <c r="AR61" i="21"/>
  <c r="AS61" i="21"/>
  <c r="AU61" i="21"/>
  <c r="BA61" i="21"/>
  <c r="BC61" i="21"/>
  <c r="AG62" i="21"/>
  <c r="AH62" i="21"/>
  <c r="AI62" i="21"/>
  <c r="AJ62" i="21"/>
  <c r="AK62" i="21"/>
  <c r="AL62" i="21"/>
  <c r="AM62" i="21"/>
  <c r="AN62" i="21"/>
  <c r="AO62" i="21"/>
  <c r="AP62" i="21"/>
  <c r="AQ62" i="21"/>
  <c r="AS62" i="21"/>
  <c r="AU62" i="21"/>
  <c r="AY62" i="21"/>
  <c r="BA62" i="21"/>
  <c r="BC62" i="21"/>
  <c r="AG63" i="21"/>
  <c r="AH63" i="21"/>
  <c r="AI63" i="21"/>
  <c r="AJ63" i="21"/>
  <c r="AK63" i="21"/>
  <c r="AL63" i="21"/>
  <c r="AM63" i="21"/>
  <c r="AN63" i="21"/>
  <c r="AO63" i="21"/>
  <c r="AQ63" i="21"/>
  <c r="AR63" i="21"/>
  <c r="AS63" i="21"/>
  <c r="AU63" i="21"/>
  <c r="BA63" i="21"/>
  <c r="BC63" i="21"/>
  <c r="AF67" i="21"/>
  <c r="AG67" i="21"/>
  <c r="AH67" i="21"/>
  <c r="AI67" i="21"/>
  <c r="AJ67" i="21"/>
  <c r="AK67" i="21"/>
  <c r="AL67" i="21"/>
  <c r="AM67" i="21"/>
  <c r="AN67" i="21"/>
  <c r="AO67" i="21"/>
  <c r="AQ67" i="21"/>
  <c r="AR67" i="21"/>
  <c r="AS67" i="21"/>
  <c r="AU67" i="21"/>
  <c r="BA67" i="21"/>
  <c r="BC67" i="21"/>
  <c r="AG68" i="21"/>
  <c r="AI68" i="21"/>
  <c r="AJ68" i="21"/>
  <c r="AK68" i="21"/>
  <c r="AL68" i="21"/>
  <c r="AM68" i="21"/>
  <c r="AN68" i="21"/>
  <c r="AO68" i="21"/>
  <c r="AP68" i="21"/>
  <c r="AR68" i="21"/>
  <c r="AS68" i="21"/>
  <c r="AU68" i="21"/>
  <c r="BA68" i="21"/>
  <c r="BC68" i="21"/>
  <c r="AD69" i="21"/>
  <c r="AF69" i="21"/>
  <c r="AG69" i="21"/>
  <c r="AH69" i="21"/>
  <c r="AI69" i="21"/>
  <c r="AJ69" i="21"/>
  <c r="AK69" i="21"/>
  <c r="AM69" i="21"/>
  <c r="AN69" i="21"/>
  <c r="AO69" i="21"/>
  <c r="AP69" i="21"/>
  <c r="AQ69" i="21"/>
  <c r="AR69" i="21"/>
  <c r="AS69" i="21"/>
  <c r="AU69" i="21"/>
  <c r="BA69" i="21"/>
  <c r="BC69" i="21"/>
  <c r="AF70" i="21"/>
  <c r="AG70" i="21"/>
  <c r="AI70" i="21"/>
  <c r="AJ70" i="21"/>
  <c r="AK70" i="21"/>
  <c r="AL70" i="21"/>
  <c r="AM70" i="21"/>
  <c r="AN70" i="21"/>
  <c r="AO70" i="21"/>
  <c r="AP70" i="21"/>
  <c r="AQ70" i="21"/>
  <c r="AR70" i="21"/>
  <c r="AS70" i="21"/>
  <c r="AU70" i="21"/>
  <c r="BA70" i="21"/>
  <c r="BC70" i="21"/>
  <c r="AD71" i="21"/>
  <c r="AE71" i="21"/>
  <c r="AF71" i="21"/>
  <c r="AG71" i="21"/>
  <c r="AH71" i="21"/>
  <c r="AI71" i="21"/>
  <c r="AJ71" i="21"/>
  <c r="AK71" i="21"/>
  <c r="AL71" i="21"/>
  <c r="AM71" i="21"/>
  <c r="AN71" i="21"/>
  <c r="AO71" i="21"/>
  <c r="AP71" i="21"/>
  <c r="AQ71" i="21"/>
  <c r="AR71" i="21"/>
  <c r="AS71" i="21"/>
  <c r="AU71" i="21"/>
  <c r="BA71" i="21"/>
  <c r="BC71" i="21"/>
  <c r="AF72" i="21"/>
  <c r="AG72" i="21"/>
  <c r="AH72" i="21"/>
  <c r="AI72" i="21"/>
  <c r="AK72" i="21"/>
  <c r="AL72" i="21"/>
  <c r="AM72" i="21"/>
  <c r="AN72" i="21"/>
  <c r="AO72" i="21"/>
  <c r="AP72" i="21"/>
  <c r="AQ72" i="21"/>
  <c r="AR72" i="21"/>
  <c r="AS72" i="21"/>
  <c r="AU72" i="21"/>
  <c r="BA72" i="21"/>
  <c r="BC72" i="21"/>
  <c r="AD73" i="21"/>
  <c r="AF73" i="21"/>
  <c r="AG73" i="21"/>
  <c r="AH73" i="21"/>
  <c r="AI73" i="21"/>
  <c r="AK73" i="21"/>
  <c r="AL73" i="21"/>
  <c r="AM73" i="21"/>
  <c r="AN73" i="21"/>
  <c r="AO73" i="21"/>
  <c r="AP73" i="21"/>
  <c r="AQ73" i="21"/>
  <c r="AR73" i="21"/>
  <c r="AS73" i="21"/>
  <c r="AU73" i="21"/>
  <c r="BA73" i="21"/>
  <c r="BC73" i="21"/>
  <c r="AG74" i="21"/>
  <c r="AH74" i="21"/>
  <c r="AI74" i="21"/>
  <c r="AJ74" i="21"/>
  <c r="AK74" i="21"/>
  <c r="AL74" i="21"/>
  <c r="AM74" i="21"/>
  <c r="AN74" i="21"/>
  <c r="AO74" i="21"/>
  <c r="AP74" i="21"/>
  <c r="AQ74" i="21"/>
  <c r="AR74" i="21"/>
  <c r="AS74" i="21"/>
  <c r="AU74" i="21"/>
  <c r="BA74" i="21"/>
  <c r="BC74" i="21"/>
  <c r="AF75" i="21"/>
  <c r="AG75" i="21"/>
  <c r="AH75" i="21"/>
  <c r="AI75" i="21"/>
  <c r="AJ75" i="21"/>
  <c r="AK75" i="21"/>
  <c r="AL75" i="21"/>
  <c r="AM75" i="21"/>
  <c r="AN75" i="21"/>
  <c r="AO75" i="21"/>
  <c r="AP75" i="21"/>
  <c r="AQ75" i="21"/>
  <c r="AR75" i="21"/>
  <c r="AS75" i="21"/>
  <c r="AU75" i="21"/>
  <c r="BA75" i="21"/>
  <c r="BC75" i="21"/>
  <c r="AD76" i="21"/>
  <c r="AE76" i="21"/>
  <c r="AF76" i="21"/>
  <c r="AG76" i="21"/>
  <c r="AH76" i="21"/>
  <c r="AJ76" i="21"/>
  <c r="AK76" i="21"/>
  <c r="AL76" i="21"/>
  <c r="AM76" i="21"/>
  <c r="AN76" i="21"/>
  <c r="AO76" i="21"/>
  <c r="AP76" i="21"/>
  <c r="AQ76" i="21"/>
  <c r="AR76" i="21"/>
  <c r="AS76" i="21"/>
  <c r="AU76" i="21"/>
  <c r="BA76" i="21"/>
  <c r="BC76" i="21"/>
  <c r="AG80" i="21"/>
  <c r="AH80" i="21"/>
  <c r="AI80" i="21"/>
  <c r="AJ80" i="21"/>
  <c r="AK80" i="21"/>
  <c r="AL80" i="21"/>
  <c r="AM80" i="21"/>
  <c r="AN80" i="21"/>
  <c r="AO80" i="21"/>
  <c r="AP80" i="21"/>
  <c r="AQ80" i="21"/>
  <c r="AR80" i="21"/>
  <c r="AS80" i="21"/>
  <c r="AU80" i="21"/>
  <c r="BA80" i="21"/>
  <c r="BC80" i="21"/>
  <c r="AG81" i="21"/>
  <c r="AI81" i="21"/>
  <c r="AJ81" i="21"/>
  <c r="AK81" i="21"/>
  <c r="AL81" i="21"/>
  <c r="AM81" i="21"/>
  <c r="AN81" i="21"/>
  <c r="AO81" i="21"/>
  <c r="AQ81" i="21"/>
  <c r="AR81" i="21"/>
  <c r="AS81" i="21"/>
  <c r="AU81" i="21"/>
  <c r="BA81" i="21"/>
  <c r="BC81" i="21"/>
  <c r="AD82" i="21"/>
  <c r="AE82" i="21"/>
  <c r="AF82" i="21"/>
  <c r="AG82" i="21"/>
  <c r="AH82" i="21"/>
  <c r="AI82" i="21"/>
  <c r="AJ82" i="21"/>
  <c r="AK82" i="21"/>
  <c r="AL82" i="21"/>
  <c r="AM82" i="21"/>
  <c r="AN82" i="21"/>
  <c r="AO82" i="21"/>
  <c r="AP82" i="21"/>
  <c r="AQ82" i="21"/>
  <c r="AR82" i="21"/>
  <c r="AS82" i="21"/>
  <c r="AT82" i="21"/>
  <c r="AU82" i="21"/>
  <c r="AW82" i="21"/>
  <c r="AX82" i="21"/>
  <c r="AY82" i="21"/>
  <c r="BA82" i="21"/>
  <c r="BC82" i="21"/>
  <c r="AD83" i="21"/>
  <c r="AE83" i="21"/>
  <c r="AF83" i="21"/>
  <c r="AG83" i="21"/>
  <c r="AH83" i="21"/>
  <c r="AI83" i="21"/>
  <c r="AJ83" i="21"/>
  <c r="AK83" i="21"/>
  <c r="AL83" i="21"/>
  <c r="AM83" i="21"/>
  <c r="AN83" i="21"/>
  <c r="AO83" i="21"/>
  <c r="AP83" i="21"/>
  <c r="AQ83" i="21"/>
  <c r="AR83" i="21"/>
  <c r="AS83" i="21"/>
  <c r="AT83" i="21"/>
  <c r="AU83" i="21"/>
  <c r="AV83" i="21"/>
  <c r="AW83" i="21"/>
  <c r="AX83" i="21"/>
  <c r="AY83" i="21"/>
  <c r="BA83" i="21"/>
  <c r="BB83" i="21"/>
  <c r="BC83" i="21"/>
  <c r="AD84" i="21"/>
  <c r="AE84" i="21"/>
  <c r="AF84" i="21"/>
  <c r="AG84" i="21"/>
  <c r="AH84" i="21"/>
  <c r="AI84" i="21"/>
  <c r="AJ84" i="21"/>
  <c r="AK84" i="21"/>
  <c r="AL84" i="21"/>
  <c r="AM84" i="21"/>
  <c r="AN84" i="21"/>
  <c r="AO84" i="21"/>
  <c r="AP84" i="21"/>
  <c r="AQ84" i="21"/>
  <c r="AR84" i="21"/>
  <c r="AS84" i="21"/>
  <c r="AU84" i="21"/>
  <c r="BA84" i="21"/>
  <c r="BC84" i="21"/>
  <c r="AD85" i="21"/>
  <c r="AE85" i="21"/>
  <c r="AF85" i="21"/>
  <c r="AG85" i="21"/>
  <c r="AH85" i="21"/>
  <c r="AI85" i="21"/>
  <c r="AJ85" i="21"/>
  <c r="AK85" i="21"/>
  <c r="AL85" i="21"/>
  <c r="AM85" i="21"/>
  <c r="AN85" i="21"/>
  <c r="AO85" i="21"/>
  <c r="AP85" i="21"/>
  <c r="AQ85" i="21"/>
  <c r="AR85" i="21"/>
  <c r="AS85" i="21"/>
  <c r="AT85" i="21"/>
  <c r="AU85" i="21"/>
  <c r="AV85" i="21"/>
  <c r="AW85" i="21"/>
  <c r="AX85" i="21"/>
  <c r="AY85" i="21"/>
  <c r="BA85" i="21"/>
  <c r="BB85" i="21"/>
  <c r="BC85" i="21"/>
  <c r="AD86" i="21"/>
  <c r="AE86" i="21"/>
  <c r="AF86" i="21"/>
  <c r="AG86" i="21"/>
  <c r="AH86" i="21"/>
  <c r="AI86" i="21"/>
  <c r="AJ86" i="21"/>
  <c r="AK86" i="21"/>
  <c r="AL86" i="21"/>
  <c r="AM86" i="21"/>
  <c r="AN86" i="21"/>
  <c r="AO86" i="21"/>
  <c r="AP86" i="21"/>
  <c r="AQ86" i="21"/>
  <c r="AR86" i="21"/>
  <c r="AS86" i="21"/>
  <c r="AT86" i="21"/>
  <c r="AU86" i="21"/>
  <c r="AV86" i="21"/>
  <c r="AW86" i="21"/>
  <c r="AX86" i="21"/>
  <c r="AY86" i="21"/>
  <c r="BA86" i="21"/>
  <c r="BB86" i="21"/>
  <c r="BC86" i="21"/>
  <c r="AD87" i="21"/>
  <c r="AE87" i="21"/>
  <c r="AF87" i="21"/>
  <c r="AG87" i="21"/>
  <c r="AH87" i="21"/>
  <c r="AI87" i="21"/>
  <c r="AJ87" i="21"/>
  <c r="AK87" i="21"/>
  <c r="AL87" i="21"/>
  <c r="AM87" i="21"/>
  <c r="AN87" i="21"/>
  <c r="AO87" i="21"/>
  <c r="AP87" i="21"/>
  <c r="AQ87" i="21"/>
  <c r="AR87" i="21"/>
  <c r="AS87" i="21"/>
  <c r="AT87" i="21"/>
  <c r="AU87" i="21"/>
  <c r="AV87" i="21"/>
  <c r="AW87" i="21"/>
  <c r="AX87" i="21"/>
  <c r="AY87" i="21"/>
  <c r="BA87" i="21"/>
  <c r="BB87" i="21"/>
  <c r="BC87" i="21"/>
  <c r="AD88" i="21"/>
  <c r="AE88" i="21"/>
  <c r="AF88" i="21"/>
  <c r="AG88" i="21"/>
  <c r="AH88" i="21"/>
  <c r="AI88" i="21"/>
  <c r="AJ88" i="21"/>
  <c r="AK88" i="21"/>
  <c r="AL88" i="21"/>
  <c r="AM88" i="21"/>
  <c r="AN88" i="21"/>
  <c r="AO88" i="21"/>
  <c r="AP88" i="21"/>
  <c r="AQ88" i="21"/>
  <c r="AR88" i="21"/>
  <c r="AS88" i="21"/>
  <c r="AT88" i="21"/>
  <c r="AU88" i="21"/>
  <c r="AV88" i="21"/>
  <c r="AW88" i="21"/>
  <c r="AX88" i="21"/>
  <c r="AY88" i="21"/>
  <c r="BA88" i="21"/>
  <c r="BB88" i="21"/>
  <c r="BC88" i="21"/>
  <c r="AD89" i="21"/>
  <c r="AE89" i="21"/>
  <c r="AF89" i="21"/>
  <c r="AG89" i="21"/>
  <c r="AH89" i="21"/>
  <c r="AI89" i="21"/>
  <c r="AJ89" i="21"/>
  <c r="AK89" i="21"/>
  <c r="AL89" i="21"/>
  <c r="AM89" i="21"/>
  <c r="AN89" i="21"/>
  <c r="AO89" i="21"/>
  <c r="AP89" i="21"/>
  <c r="AQ89" i="21"/>
  <c r="AR89" i="21"/>
  <c r="AS89" i="21"/>
  <c r="AT89" i="21"/>
  <c r="AU89" i="21"/>
  <c r="AV89" i="21"/>
  <c r="AW89" i="21"/>
  <c r="AX89" i="21"/>
  <c r="AY89" i="21"/>
  <c r="BA89" i="21"/>
  <c r="BB89" i="21"/>
  <c r="BC89" i="21"/>
  <c r="AD90" i="21"/>
  <c r="AE90" i="21"/>
  <c r="AF90" i="21"/>
  <c r="AG90" i="21"/>
  <c r="AH90" i="21"/>
  <c r="AI90" i="21"/>
  <c r="AJ90" i="21"/>
  <c r="AK90" i="21"/>
  <c r="AL90" i="21"/>
  <c r="AM90" i="21"/>
  <c r="AN90" i="21"/>
  <c r="AO90" i="21"/>
  <c r="AP90" i="21"/>
  <c r="AQ90" i="21"/>
  <c r="AR90" i="21"/>
  <c r="AS90" i="21"/>
  <c r="AT90" i="21"/>
  <c r="AU90" i="21"/>
  <c r="AV90" i="21"/>
  <c r="AW90" i="21"/>
  <c r="AX90" i="21"/>
  <c r="AY90" i="21"/>
  <c r="BA90" i="21"/>
  <c r="BB90" i="21"/>
  <c r="BC90" i="21"/>
  <c r="AD91" i="21"/>
  <c r="AE91" i="21"/>
  <c r="AG91" i="21"/>
  <c r="AH91" i="21"/>
  <c r="AI91" i="21"/>
  <c r="AK91" i="21"/>
  <c r="AL91" i="21"/>
  <c r="AM91" i="21"/>
  <c r="AN91" i="21"/>
  <c r="AO91" i="21"/>
  <c r="AP91" i="21"/>
  <c r="AQ91" i="21"/>
  <c r="AR91" i="21"/>
  <c r="AS91" i="21"/>
  <c r="AT91" i="21"/>
  <c r="AU91" i="21"/>
  <c r="AV91" i="21"/>
  <c r="AW91" i="21"/>
  <c r="AX91" i="21"/>
  <c r="AY91" i="21"/>
  <c r="BA91" i="21"/>
  <c r="BB91" i="21"/>
  <c r="BC91" i="21"/>
  <c r="AD92" i="21"/>
  <c r="AE92" i="21"/>
  <c r="AF92" i="21"/>
  <c r="AG92" i="21"/>
  <c r="AH92" i="21"/>
  <c r="AI92" i="21"/>
  <c r="AJ92" i="21"/>
  <c r="AK92" i="21"/>
  <c r="AL92" i="21"/>
  <c r="AM92" i="21"/>
  <c r="AN92" i="21"/>
  <c r="AO92" i="21"/>
  <c r="AP92" i="21"/>
  <c r="AQ92" i="21"/>
  <c r="AR92" i="21"/>
  <c r="AS92" i="21"/>
  <c r="AT92" i="21"/>
  <c r="AU92" i="21"/>
  <c r="AV92" i="21"/>
  <c r="AW92" i="21"/>
  <c r="AX92" i="21"/>
  <c r="AY92" i="21"/>
  <c r="BA92" i="21"/>
  <c r="BB92" i="21"/>
  <c r="BC92" i="21"/>
  <c r="AD93" i="21"/>
  <c r="AE93" i="21"/>
  <c r="AF93" i="21"/>
  <c r="AG93" i="21"/>
  <c r="AH93" i="21"/>
  <c r="AI93" i="21"/>
  <c r="AJ93" i="21"/>
  <c r="AK93" i="21"/>
  <c r="AL93" i="21"/>
  <c r="AM93" i="21"/>
  <c r="AN93" i="21"/>
  <c r="AO93" i="21"/>
  <c r="AP93" i="21"/>
  <c r="AQ93" i="21"/>
  <c r="AR93" i="21"/>
  <c r="AS93" i="21"/>
  <c r="AT93" i="21"/>
  <c r="AU93" i="21"/>
  <c r="AV93" i="21"/>
  <c r="AW93" i="21"/>
  <c r="AX93" i="21"/>
  <c r="AY93" i="21"/>
  <c r="BA93" i="21"/>
  <c r="BB93" i="21"/>
  <c r="BC93" i="21"/>
  <c r="AD94" i="21"/>
  <c r="AE94" i="21"/>
  <c r="AF94" i="21"/>
  <c r="AG94" i="21"/>
  <c r="AH94" i="21"/>
  <c r="AI94" i="21"/>
  <c r="AJ94" i="21"/>
  <c r="AK94" i="21"/>
  <c r="AL94" i="21"/>
  <c r="AM94" i="21"/>
  <c r="AN94" i="21"/>
  <c r="AO94" i="21"/>
  <c r="AQ94" i="21"/>
  <c r="AR94" i="21"/>
  <c r="AS94" i="21"/>
  <c r="AT94" i="21"/>
  <c r="AU94" i="21"/>
  <c r="AV94" i="21"/>
  <c r="AW94" i="21"/>
  <c r="AX94" i="21"/>
  <c r="AY94" i="21"/>
  <c r="BA94" i="21"/>
  <c r="BB94" i="21"/>
  <c r="BC94" i="21"/>
  <c r="AD95" i="21"/>
  <c r="AE95" i="21"/>
  <c r="AF95" i="21"/>
  <c r="AG95" i="21"/>
  <c r="AH95" i="21"/>
  <c r="AI95" i="21"/>
  <c r="AJ95" i="21"/>
  <c r="AK95" i="21"/>
  <c r="AL95" i="21"/>
  <c r="AM95" i="21"/>
  <c r="AN95" i="21"/>
  <c r="AO95" i="21"/>
  <c r="AP95" i="21"/>
  <c r="AQ95" i="21"/>
  <c r="AR95" i="21"/>
  <c r="AS95" i="21"/>
  <c r="AT95" i="21"/>
  <c r="AU95" i="21"/>
  <c r="AV95" i="21"/>
  <c r="AW95" i="21"/>
  <c r="AX95" i="21"/>
  <c r="AY95" i="21"/>
  <c r="BA95" i="21"/>
  <c r="BC95" i="21"/>
  <c r="AD96" i="21"/>
  <c r="AE96" i="21"/>
  <c r="AF96" i="21"/>
  <c r="AG96" i="21"/>
  <c r="AH96" i="21"/>
  <c r="AI96" i="21"/>
  <c r="AJ96" i="21"/>
  <c r="AK96" i="21"/>
  <c r="AL96" i="21"/>
  <c r="AM96" i="21"/>
  <c r="AN96" i="21"/>
  <c r="AO96" i="21"/>
  <c r="AP96" i="21"/>
  <c r="AQ96" i="21"/>
  <c r="AR96" i="21"/>
  <c r="AS96" i="21"/>
  <c r="AT96" i="21"/>
  <c r="AU96" i="21"/>
  <c r="AV96" i="21"/>
  <c r="AW96" i="21"/>
  <c r="AX96" i="21"/>
  <c r="AY96" i="21"/>
  <c r="BA96" i="21"/>
  <c r="BB96" i="21"/>
  <c r="BC96" i="21"/>
  <c r="AD97" i="21"/>
  <c r="AE97" i="21"/>
  <c r="AF97" i="21"/>
  <c r="AG97" i="21"/>
  <c r="AH97" i="21"/>
  <c r="AI97" i="21"/>
  <c r="AJ97" i="21"/>
  <c r="AK97" i="21"/>
  <c r="AL97" i="21"/>
  <c r="AM97" i="21"/>
  <c r="AN97" i="21"/>
  <c r="AO97" i="21"/>
  <c r="AP97" i="21"/>
  <c r="AQ97" i="21"/>
  <c r="AR97" i="21"/>
  <c r="AS97" i="21"/>
  <c r="AT97" i="21"/>
  <c r="AU97" i="21"/>
  <c r="AV97" i="21"/>
  <c r="AW97" i="21"/>
  <c r="AX97" i="21"/>
  <c r="AY97" i="21"/>
  <c r="BA97" i="21"/>
  <c r="BB97" i="21"/>
  <c r="BC97" i="21"/>
  <c r="AD98" i="21"/>
  <c r="AE98" i="21"/>
  <c r="AF98" i="21"/>
  <c r="AG98" i="21"/>
  <c r="AH98" i="21"/>
  <c r="AI98" i="21"/>
  <c r="AJ98" i="21"/>
  <c r="AK98" i="21"/>
  <c r="AL98" i="21"/>
  <c r="AM98" i="21"/>
  <c r="AN98" i="21"/>
  <c r="AO98" i="21"/>
  <c r="AP98" i="21"/>
  <c r="AQ98" i="21"/>
  <c r="AR98" i="21"/>
  <c r="AS98" i="21"/>
  <c r="AT98" i="21"/>
  <c r="AU98" i="21"/>
  <c r="AV98" i="21"/>
  <c r="AW98" i="21"/>
  <c r="AX98" i="21"/>
  <c r="AY98" i="21"/>
  <c r="BA98" i="21"/>
  <c r="BB98" i="21"/>
  <c r="BC98" i="21"/>
  <c r="AD99" i="21"/>
  <c r="AE99" i="21"/>
  <c r="AF99" i="21"/>
  <c r="AG99" i="21"/>
  <c r="AH99" i="21"/>
  <c r="AI99" i="21"/>
  <c r="AJ99" i="21"/>
  <c r="AK99" i="21"/>
  <c r="AL99" i="21"/>
  <c r="AM99" i="21"/>
  <c r="AN99" i="21"/>
  <c r="AO99" i="21"/>
  <c r="AP99" i="21"/>
  <c r="AQ99" i="21"/>
  <c r="AR99" i="21"/>
  <c r="AS99" i="21"/>
  <c r="AT99" i="21"/>
  <c r="AU99" i="21"/>
  <c r="AV99" i="21"/>
  <c r="AW99" i="21"/>
  <c r="AX99" i="21"/>
  <c r="AY99" i="21"/>
  <c r="BA99" i="21"/>
  <c r="BB99" i="21"/>
  <c r="BC99" i="21"/>
  <c r="K4" i="22"/>
  <c r="L4" i="22" s="1"/>
  <c r="M4" i="22" s="1"/>
  <c r="N4" i="22" s="1"/>
  <c r="O4" i="22" s="1"/>
  <c r="P4" i="22" s="1"/>
  <c r="Q4" i="22" s="1"/>
  <c r="R4" i="22" s="1"/>
  <c r="S4" i="22" s="1"/>
  <c r="T4" i="22" s="1"/>
  <c r="U4" i="22" s="1"/>
  <c r="V4" i="22" s="1"/>
  <c r="W4" i="22" s="1"/>
  <c r="X4" i="22" s="1"/>
  <c r="Y4" i="22" s="1"/>
  <c r="Z4" i="22" s="1"/>
  <c r="AA4" i="22" s="1"/>
  <c r="AB4" i="22" s="1"/>
  <c r="AE4" i="22"/>
  <c r="AF4" i="22" s="1"/>
  <c r="AG4" i="22" s="1"/>
  <c r="AH4" i="22" s="1"/>
  <c r="AI4" i="22" s="1"/>
  <c r="AJ4" i="22" s="1"/>
  <c r="AK4" i="22" s="1"/>
  <c r="AL4" i="22" s="1"/>
  <c r="AM4" i="22" s="1"/>
  <c r="AN4" i="22" s="1"/>
  <c r="AO4" i="22" s="1"/>
  <c r="AP4" i="22" s="1"/>
  <c r="AQ4" i="22" s="1"/>
  <c r="AR4" i="22" s="1"/>
  <c r="AS4" i="22" s="1"/>
  <c r="AT4" i="22" s="1"/>
  <c r="AU4" i="22" s="1"/>
  <c r="AV4" i="22" s="1"/>
  <c r="AW4" i="22" s="1"/>
  <c r="AX4" i="22" s="1"/>
  <c r="AY4" i="22" s="1"/>
  <c r="AZ4" i="22" s="1"/>
  <c r="BA4" i="22" s="1"/>
  <c r="BB4" i="22" s="1"/>
  <c r="BC4" i="22" s="1"/>
  <c r="AD6" i="22"/>
  <c r="AE6" i="22"/>
  <c r="AM6" i="22"/>
  <c r="AN6" i="22"/>
  <c r="AO6" i="22"/>
  <c r="AS6" i="22"/>
  <c r="BA6" i="22"/>
  <c r="BC6" i="22"/>
  <c r="AD7" i="22"/>
  <c r="AE7" i="22"/>
  <c r="AF7" i="22"/>
  <c r="AG7" i="22"/>
  <c r="AH7" i="22"/>
  <c r="AI7" i="22"/>
  <c r="AJ7" i="22"/>
  <c r="AK7" i="22"/>
  <c r="AL7" i="22"/>
  <c r="AM7" i="22"/>
  <c r="AN7" i="22"/>
  <c r="AO7" i="22"/>
  <c r="AP7" i="22"/>
  <c r="AQ7" i="22"/>
  <c r="AR7" i="22"/>
  <c r="AS7" i="22"/>
  <c r="AU7" i="22"/>
  <c r="BA7" i="22"/>
  <c r="BC7" i="22"/>
  <c r="AD8" i="22"/>
  <c r="AE8" i="22"/>
  <c r="AF8" i="22"/>
  <c r="AG8" i="22"/>
  <c r="AH8" i="22"/>
  <c r="AI8" i="22"/>
  <c r="AJ8" i="22"/>
  <c r="AK8" i="22"/>
  <c r="AL8" i="22"/>
  <c r="AM8" i="22"/>
  <c r="AN8" i="22"/>
  <c r="AO8" i="22"/>
  <c r="AP8" i="22"/>
  <c r="AQ8" i="22"/>
  <c r="AR8" i="22"/>
  <c r="AS8" i="22"/>
  <c r="AU8" i="22"/>
  <c r="BA8" i="22"/>
  <c r="BC8" i="22"/>
  <c r="AD9" i="22"/>
  <c r="AE9" i="22"/>
  <c r="AF9" i="22"/>
  <c r="AG9" i="22"/>
  <c r="AH9" i="22"/>
  <c r="AI9" i="22"/>
  <c r="AJ9" i="22"/>
  <c r="AK9" i="22"/>
  <c r="AL9" i="22"/>
  <c r="AM9" i="22"/>
  <c r="AN9" i="22"/>
  <c r="AO9" i="22"/>
  <c r="AP9" i="22"/>
  <c r="AQ9" i="22"/>
  <c r="AR9" i="22"/>
  <c r="AS9" i="22"/>
  <c r="AU9" i="22"/>
  <c r="BA9" i="22"/>
  <c r="BC9" i="22"/>
  <c r="AD10" i="22"/>
  <c r="AE10" i="22"/>
  <c r="AF10" i="22"/>
  <c r="AG10" i="22"/>
  <c r="AH10" i="22"/>
  <c r="AI10" i="22"/>
  <c r="AJ10" i="22"/>
  <c r="AK10" i="22"/>
  <c r="AL10" i="22"/>
  <c r="AM10" i="22"/>
  <c r="AN10" i="22"/>
  <c r="AO10" i="22"/>
  <c r="AP10" i="22"/>
  <c r="AQ10" i="22"/>
  <c r="AR10" i="22"/>
  <c r="AS10" i="22"/>
  <c r="AU10" i="22"/>
  <c r="BA10" i="22"/>
  <c r="BC10" i="22"/>
  <c r="AD12" i="22"/>
  <c r="AE12" i="22"/>
  <c r="AF12" i="22"/>
  <c r="AG12" i="22"/>
  <c r="AH12" i="22"/>
  <c r="AI12" i="22"/>
  <c r="AJ12" i="22"/>
  <c r="AK12" i="22"/>
  <c r="AL12" i="22"/>
  <c r="AM12" i="22"/>
  <c r="AN12" i="22"/>
  <c r="AO12" i="22"/>
  <c r="AR12" i="22"/>
  <c r="AS12" i="22"/>
  <c r="BA12" i="22"/>
  <c r="BC12" i="22"/>
  <c r="AD13" i="22"/>
  <c r="AE13" i="22"/>
  <c r="AF13" i="22"/>
  <c r="AG13" i="22"/>
  <c r="AH13" i="22"/>
  <c r="AI13" i="22"/>
  <c r="AJ13" i="22"/>
  <c r="AK13" i="22"/>
  <c r="AL13" i="22"/>
  <c r="AM13" i="22"/>
  <c r="AN13" i="22"/>
  <c r="AO13" i="22"/>
  <c r="AP13" i="22"/>
  <c r="AQ13" i="22"/>
  <c r="AR13" i="22"/>
  <c r="AS13" i="22"/>
  <c r="AU13" i="22"/>
  <c r="BA13" i="22"/>
  <c r="BC13" i="22"/>
  <c r="AD14" i="22"/>
  <c r="AE14" i="22"/>
  <c r="AF14" i="22"/>
  <c r="AG14" i="22"/>
  <c r="AH14" i="22"/>
  <c r="AI14" i="22"/>
  <c r="AJ14" i="22"/>
  <c r="AK14" i="22"/>
  <c r="AL14" i="22"/>
  <c r="AM14" i="22"/>
  <c r="AN14" i="22"/>
  <c r="AO14" i="22"/>
  <c r="AP14" i="22"/>
  <c r="AQ14" i="22"/>
  <c r="AR14" i="22"/>
  <c r="AS14" i="22"/>
  <c r="AU14" i="22"/>
  <c r="BA14" i="22"/>
  <c r="BC14" i="22"/>
  <c r="AD16" i="22"/>
  <c r="AE16" i="22"/>
  <c r="AF16" i="22"/>
  <c r="AG16" i="22"/>
  <c r="AH16" i="22"/>
  <c r="AI16" i="22"/>
  <c r="AJ16" i="22"/>
  <c r="AL16" i="22"/>
  <c r="AM16" i="22"/>
  <c r="AN16" i="22"/>
  <c r="BA16" i="22"/>
  <c r="BC16" i="22"/>
  <c r="AD17" i="22"/>
  <c r="AE17" i="22"/>
  <c r="AF17" i="22"/>
  <c r="AL17" i="22"/>
  <c r="AM17" i="22"/>
  <c r="AN17" i="22"/>
  <c r="AO17" i="22"/>
  <c r="AQ17" i="22"/>
  <c r="AS17" i="22"/>
  <c r="AU17" i="22"/>
  <c r="BA17" i="22"/>
  <c r="BC17" i="22"/>
  <c r="AD18" i="22"/>
  <c r="AE18" i="22"/>
  <c r="AF18" i="22"/>
  <c r="AG18" i="22"/>
  <c r="AH18" i="22"/>
  <c r="AI18" i="22"/>
  <c r="AJ18" i="22"/>
  <c r="AK18" i="22"/>
  <c r="AL18" i="22"/>
  <c r="AM18" i="22"/>
  <c r="AN18" i="22"/>
  <c r="AO18" i="22"/>
  <c r="AP18" i="22"/>
  <c r="AQ18" i="22"/>
  <c r="AR18" i="22"/>
  <c r="AS18" i="22"/>
  <c r="AU18" i="22"/>
  <c r="BA18" i="22"/>
  <c r="BC18" i="22"/>
  <c r="AD20" i="22"/>
  <c r="AE20" i="22"/>
  <c r="AF20" i="22"/>
  <c r="AG20" i="22"/>
  <c r="AH20" i="22"/>
  <c r="AI20" i="22"/>
  <c r="AJ20" i="22"/>
  <c r="AK20" i="22"/>
  <c r="AL20" i="22"/>
  <c r="AM20" i="22"/>
  <c r="AN20" i="22"/>
  <c r="AO20" i="22"/>
  <c r="AP20" i="22"/>
  <c r="AQ20" i="22"/>
  <c r="AR20" i="22"/>
  <c r="AS20" i="22"/>
  <c r="AU20" i="22"/>
  <c r="BA20" i="22"/>
  <c r="BC20" i="22"/>
  <c r="AD22" i="22"/>
  <c r="AE22" i="22"/>
  <c r="AF22" i="22"/>
  <c r="AG22" i="22"/>
  <c r="AH22" i="22"/>
  <c r="AI22" i="22"/>
  <c r="AJ22" i="22"/>
  <c r="AK22" i="22"/>
  <c r="AL22" i="22"/>
  <c r="AM22" i="22"/>
  <c r="AN22" i="22"/>
  <c r="AO22" i="22"/>
  <c r="AP22" i="22"/>
  <c r="AQ22" i="22"/>
  <c r="AR22" i="22"/>
  <c r="AS22" i="22"/>
  <c r="AU22" i="22"/>
  <c r="BA22" i="22"/>
  <c r="BC22" i="22"/>
  <c r="AD23" i="22"/>
  <c r="AE23" i="22"/>
  <c r="AF23" i="22"/>
  <c r="AG23" i="22"/>
  <c r="AH23" i="22"/>
  <c r="AI23" i="22"/>
  <c r="AJ23" i="22"/>
  <c r="AK23" i="22"/>
  <c r="AL23" i="22"/>
  <c r="AM23" i="22"/>
  <c r="AN23" i="22"/>
  <c r="AO23" i="22"/>
  <c r="AP23" i="22"/>
  <c r="AQ23" i="22"/>
  <c r="AR23" i="22"/>
  <c r="AS23" i="22"/>
  <c r="AU23" i="22"/>
  <c r="BA23" i="22"/>
  <c r="BC23" i="22"/>
  <c r="AD27" i="22"/>
  <c r="AE27" i="22"/>
  <c r="AF27" i="22"/>
  <c r="AG27" i="22"/>
  <c r="AH27" i="22"/>
  <c r="AI27" i="22"/>
  <c r="AJ27" i="22"/>
  <c r="AK27" i="22"/>
  <c r="AL27" i="22"/>
  <c r="AM27" i="22"/>
  <c r="AN27" i="22"/>
  <c r="AO27" i="22"/>
  <c r="AP27" i="22"/>
  <c r="AQ27" i="22"/>
  <c r="AR27" i="22"/>
  <c r="AS27" i="22"/>
  <c r="AU27" i="22"/>
  <c r="BA27" i="22"/>
  <c r="BC27" i="22"/>
  <c r="AD30" i="22"/>
  <c r="AE30" i="22"/>
  <c r="AF30" i="22"/>
  <c r="AG30" i="22"/>
  <c r="AH30" i="22"/>
  <c r="AI30" i="22"/>
  <c r="AJ30" i="22"/>
  <c r="AK30" i="22"/>
  <c r="AL30" i="22"/>
  <c r="AM30" i="22"/>
  <c r="AN30" i="22"/>
  <c r="AO30" i="22"/>
  <c r="AP30" i="22"/>
  <c r="AQ30" i="22"/>
  <c r="AR30" i="22"/>
  <c r="AS30" i="22"/>
  <c r="AU30" i="22"/>
  <c r="BA30" i="22"/>
  <c r="BC30" i="22"/>
  <c r="AD31" i="22"/>
  <c r="AE31" i="22"/>
  <c r="AF31" i="22"/>
  <c r="AG31" i="22"/>
  <c r="AH31" i="22"/>
  <c r="AI31" i="22"/>
  <c r="AJ31" i="22"/>
  <c r="AK31" i="22"/>
  <c r="AL31" i="22"/>
  <c r="AM31" i="22"/>
  <c r="AN31" i="22"/>
  <c r="AO31" i="22"/>
  <c r="AP31" i="22"/>
  <c r="AQ31" i="22"/>
  <c r="AR31" i="22"/>
  <c r="AS31" i="22"/>
  <c r="AU31" i="22"/>
  <c r="BA31" i="22"/>
  <c r="BC31" i="22"/>
  <c r="AD32" i="22"/>
  <c r="AE32" i="22"/>
  <c r="AF32" i="22"/>
  <c r="AG32" i="22"/>
  <c r="AH32" i="22"/>
  <c r="AI32" i="22"/>
  <c r="AJ32" i="22"/>
  <c r="AK32" i="22"/>
  <c r="AL32" i="22"/>
  <c r="AM32" i="22"/>
  <c r="AN32" i="22"/>
  <c r="AO32" i="22"/>
  <c r="AP32" i="22"/>
  <c r="AQ32" i="22"/>
  <c r="AR32" i="22"/>
  <c r="AS32" i="22"/>
  <c r="AU32" i="22"/>
  <c r="BA32" i="22"/>
  <c r="BC32" i="22"/>
  <c r="AD33" i="22"/>
  <c r="AE33" i="22"/>
  <c r="AF33" i="22"/>
  <c r="AG33" i="22"/>
  <c r="AH33" i="22"/>
  <c r="AI33" i="22"/>
  <c r="AJ33" i="22"/>
  <c r="AK33" i="22"/>
  <c r="AL33" i="22"/>
  <c r="AM33" i="22"/>
  <c r="AN33" i="22"/>
  <c r="AO33" i="22"/>
  <c r="AP33" i="22"/>
  <c r="AQ33" i="22"/>
  <c r="AR33" i="22"/>
  <c r="AS33" i="22"/>
  <c r="AU33" i="22"/>
  <c r="BA33" i="22"/>
  <c r="BC33" i="22"/>
  <c r="AD34" i="22"/>
  <c r="AE34" i="22"/>
  <c r="AF34" i="22"/>
  <c r="AG34" i="22"/>
  <c r="AH34" i="22"/>
  <c r="AI34" i="22"/>
  <c r="AJ34" i="22"/>
  <c r="AK34" i="22"/>
  <c r="AL34" i="22"/>
  <c r="AM34" i="22"/>
  <c r="AN34" i="22"/>
  <c r="AO34" i="22"/>
  <c r="AP34" i="22"/>
  <c r="AQ34" i="22"/>
  <c r="AR34" i="22"/>
  <c r="AS34" i="22"/>
  <c r="AU34" i="22"/>
  <c r="BA34" i="22"/>
  <c r="BC34" i="22"/>
  <c r="AD35" i="22"/>
  <c r="AE35" i="22"/>
  <c r="AF35" i="22"/>
  <c r="AG35" i="22"/>
  <c r="AH35" i="22"/>
  <c r="AI35" i="22"/>
  <c r="AJ35" i="22"/>
  <c r="AK35" i="22"/>
  <c r="AL35" i="22"/>
  <c r="AM35" i="22"/>
  <c r="AN35" i="22"/>
  <c r="AO35" i="22"/>
  <c r="AP35" i="22"/>
  <c r="AQ35" i="22"/>
  <c r="AR35" i="22"/>
  <c r="AS35" i="22"/>
  <c r="AU35" i="22"/>
  <c r="BA35" i="22"/>
  <c r="BC35" i="22"/>
  <c r="AD36" i="22"/>
  <c r="AE36" i="22"/>
  <c r="AF36" i="22"/>
  <c r="AG36" i="22"/>
  <c r="AH36" i="22"/>
  <c r="AI36" i="22"/>
  <c r="AJ36" i="22"/>
  <c r="AK36" i="22"/>
  <c r="AL36" i="22"/>
  <c r="AM36" i="22"/>
  <c r="AN36" i="22"/>
  <c r="AO36" i="22"/>
  <c r="AP36" i="22"/>
  <c r="AQ36" i="22"/>
  <c r="AR36" i="22"/>
  <c r="AS36" i="22"/>
  <c r="AU36" i="22"/>
  <c r="BA36" i="22"/>
  <c r="BC36" i="22"/>
  <c r="AD37" i="22"/>
  <c r="AE37" i="22"/>
  <c r="AF37" i="22"/>
  <c r="AG37" i="22"/>
  <c r="AH37" i="22"/>
  <c r="AI37" i="22"/>
  <c r="AJ37" i="22"/>
  <c r="AK37" i="22"/>
  <c r="AL37" i="22"/>
  <c r="AM37" i="22"/>
  <c r="AN37" i="22"/>
  <c r="AO37" i="22"/>
  <c r="AP37" i="22"/>
  <c r="AR37" i="22"/>
  <c r="AU37" i="22"/>
  <c r="BA37" i="22"/>
  <c r="BC37" i="22"/>
  <c r="AD40" i="22"/>
  <c r="AE40" i="22"/>
  <c r="AF40" i="22"/>
  <c r="AG40" i="22"/>
  <c r="AH40" i="22"/>
  <c r="AI40" i="22"/>
  <c r="AJ40" i="22"/>
  <c r="AK40" i="22"/>
  <c r="AL40" i="22"/>
  <c r="AM40" i="22"/>
  <c r="AN40" i="22"/>
  <c r="AO40" i="22"/>
  <c r="AP40" i="22"/>
  <c r="AQ40" i="22"/>
  <c r="AR40" i="22"/>
  <c r="AS40" i="22"/>
  <c r="AU40" i="22"/>
  <c r="BA40" i="22"/>
  <c r="BC40" i="22"/>
  <c r="AD41" i="22"/>
  <c r="AE41" i="22"/>
  <c r="AF41" i="22"/>
  <c r="AG41" i="22"/>
  <c r="AH41" i="22"/>
  <c r="AI41" i="22"/>
  <c r="AJ41" i="22"/>
  <c r="AK41" i="22"/>
  <c r="AL41" i="22"/>
  <c r="AM41" i="22"/>
  <c r="AN41" i="22"/>
  <c r="AO41" i="22"/>
  <c r="AP41" i="22"/>
  <c r="AQ41" i="22"/>
  <c r="AR41" i="22"/>
  <c r="AS41" i="22"/>
  <c r="AU41" i="22"/>
  <c r="AX41" i="22"/>
  <c r="BA41" i="22"/>
  <c r="BB41" i="22"/>
  <c r="BC41" i="22"/>
  <c r="AD42" i="22"/>
  <c r="AE42" i="22"/>
  <c r="AF42" i="22"/>
  <c r="AG42" i="22"/>
  <c r="AH42" i="22"/>
  <c r="AI42" i="22"/>
  <c r="AJ42" i="22"/>
  <c r="AK42" i="22"/>
  <c r="AL42" i="22"/>
  <c r="AM42" i="22"/>
  <c r="AN42" i="22"/>
  <c r="AO42" i="22"/>
  <c r="AP42" i="22"/>
  <c r="AQ42" i="22"/>
  <c r="AR42" i="22"/>
  <c r="AS42" i="22"/>
  <c r="AU42" i="22"/>
  <c r="BA42" i="22"/>
  <c r="BC42" i="22"/>
  <c r="AD43" i="22"/>
  <c r="AE43" i="22"/>
  <c r="AF43" i="22"/>
  <c r="AG43" i="22"/>
  <c r="AH43" i="22"/>
  <c r="AI43" i="22"/>
  <c r="AJ43" i="22"/>
  <c r="AK43" i="22"/>
  <c r="AL43" i="22"/>
  <c r="AM43" i="22"/>
  <c r="AN43" i="22"/>
  <c r="AO43" i="22"/>
  <c r="AP43" i="22"/>
  <c r="AQ43" i="22"/>
  <c r="AR43" i="22"/>
  <c r="AS43" i="22"/>
  <c r="AU43" i="22"/>
  <c r="BA43" i="22"/>
  <c r="BC43" i="22"/>
  <c r="AD44" i="22"/>
  <c r="AE44" i="22"/>
  <c r="AF44" i="22"/>
  <c r="AG44" i="22"/>
  <c r="AH44" i="22"/>
  <c r="AI44" i="22"/>
  <c r="AJ44" i="22"/>
  <c r="AK44" i="22"/>
  <c r="AL44" i="22"/>
  <c r="AM44" i="22"/>
  <c r="AN44" i="22"/>
  <c r="AO44" i="22"/>
  <c r="AP44" i="22"/>
  <c r="AQ44" i="22"/>
  <c r="AR44" i="22"/>
  <c r="AS44" i="22"/>
  <c r="AU44" i="22"/>
  <c r="BA44" i="22"/>
  <c r="BC44" i="22"/>
  <c r="AD45" i="22"/>
  <c r="AE45" i="22"/>
  <c r="AF45" i="22"/>
  <c r="AG45" i="22"/>
  <c r="AH45" i="22"/>
  <c r="AI45" i="22"/>
  <c r="AJ45" i="22"/>
  <c r="AK45" i="22"/>
  <c r="AL45" i="22"/>
  <c r="AM45" i="22"/>
  <c r="AN45" i="22"/>
  <c r="AO45" i="22"/>
  <c r="AP45" i="22"/>
  <c r="AQ45" i="22"/>
  <c r="AR45" i="22"/>
  <c r="AS45" i="22"/>
  <c r="AU45" i="22"/>
  <c r="BA45" i="22"/>
  <c r="BB45" i="22"/>
  <c r="BC45" i="22"/>
  <c r="AD46" i="22"/>
  <c r="AE46" i="22"/>
  <c r="AF46" i="22"/>
  <c r="AG46" i="22"/>
  <c r="AH46" i="22"/>
  <c r="AI46" i="22"/>
  <c r="AJ46" i="22"/>
  <c r="AK46" i="22"/>
  <c r="AL46" i="22"/>
  <c r="AM46" i="22"/>
  <c r="AN46" i="22"/>
  <c r="AO46" i="22"/>
  <c r="AP46" i="22"/>
  <c r="AQ46" i="22"/>
  <c r="AR46" i="22"/>
  <c r="AS46" i="22"/>
  <c r="AU46" i="22"/>
  <c r="BA46" i="22"/>
  <c r="BC46" i="22"/>
  <c r="AD47" i="22"/>
  <c r="AE47" i="22"/>
  <c r="AF47" i="22"/>
  <c r="AG47" i="22"/>
  <c r="AH47" i="22"/>
  <c r="AI47" i="22"/>
  <c r="AJ47" i="22"/>
  <c r="AK47" i="22"/>
  <c r="AL47" i="22"/>
  <c r="AM47" i="22"/>
  <c r="AN47" i="22"/>
  <c r="AO47" i="22"/>
  <c r="AP47" i="22"/>
  <c r="AQ47" i="22"/>
  <c r="AR47" i="22"/>
  <c r="AS47" i="22"/>
  <c r="AU47" i="22"/>
  <c r="AY47" i="22"/>
  <c r="BA47" i="22"/>
  <c r="BC47" i="22"/>
  <c r="AD48" i="22"/>
  <c r="AE48" i="22"/>
  <c r="AF48" i="22"/>
  <c r="AG48" i="22"/>
  <c r="AH48" i="22"/>
  <c r="AI48" i="22"/>
  <c r="AJ48" i="22"/>
  <c r="AK48" i="22"/>
  <c r="AL48" i="22"/>
  <c r="AM48" i="22"/>
  <c r="AN48" i="22"/>
  <c r="AO48" i="22"/>
  <c r="AP48" i="22"/>
  <c r="AQ48" i="22"/>
  <c r="AR48" i="22"/>
  <c r="AS48" i="22"/>
  <c r="AU48" i="22"/>
  <c r="BA48" i="22"/>
  <c r="BC48" i="22"/>
  <c r="AD49" i="22"/>
  <c r="AE49" i="22"/>
  <c r="AF49" i="22"/>
  <c r="AG49" i="22"/>
  <c r="AH49" i="22"/>
  <c r="AI49" i="22"/>
  <c r="AJ49" i="22"/>
  <c r="AK49" i="22"/>
  <c r="AL49" i="22"/>
  <c r="AM49" i="22"/>
  <c r="AO49" i="22"/>
  <c r="AP49" i="22"/>
  <c r="AQ49" i="22"/>
  <c r="AR49" i="22"/>
  <c r="AS49" i="22"/>
  <c r="AU49" i="22"/>
  <c r="BA49" i="22"/>
  <c r="BC49" i="22"/>
  <c r="AD50" i="22"/>
  <c r="AE50" i="22"/>
  <c r="AF50" i="22"/>
  <c r="AG50" i="22"/>
  <c r="AH50" i="22"/>
  <c r="AI50" i="22"/>
  <c r="AJ50" i="22"/>
  <c r="AK50" i="22"/>
  <c r="AL50" i="22"/>
  <c r="AM50" i="22"/>
  <c r="AN50" i="22"/>
  <c r="AO50" i="22"/>
  <c r="AP50" i="22"/>
  <c r="AQ50" i="22"/>
  <c r="AR50" i="22"/>
  <c r="AS50" i="22"/>
  <c r="AT50" i="22"/>
  <c r="AU50" i="22"/>
  <c r="AV50" i="22"/>
  <c r="AW50" i="22"/>
  <c r="AX50" i="22"/>
  <c r="AY50" i="22"/>
  <c r="BA50" i="22"/>
  <c r="BB50" i="22"/>
  <c r="BC50" i="22"/>
  <c r="AD52" i="22"/>
  <c r="AE52" i="22"/>
  <c r="AF52" i="22"/>
  <c r="AG52" i="22"/>
  <c r="AH52" i="22"/>
  <c r="AI52" i="22"/>
  <c r="AJ52" i="22"/>
  <c r="AK52" i="22"/>
  <c r="AL52" i="22"/>
  <c r="AM52" i="22"/>
  <c r="AN52" i="22"/>
  <c r="AO52" i="22"/>
  <c r="AP52" i="22"/>
  <c r="AQ52" i="22"/>
  <c r="AR52" i="22"/>
  <c r="AS52" i="22"/>
  <c r="AU52" i="22"/>
  <c r="BA52" i="22"/>
  <c r="BC52" i="22"/>
  <c r="AD53" i="22"/>
  <c r="AE53" i="22"/>
  <c r="AF53" i="22"/>
  <c r="AG53" i="22"/>
  <c r="AH53" i="22"/>
  <c r="AI53" i="22"/>
  <c r="AJ53" i="22"/>
  <c r="AK53" i="22"/>
  <c r="AL53" i="22"/>
  <c r="AM53" i="22"/>
  <c r="AN53" i="22"/>
  <c r="AO53" i="22"/>
  <c r="AP53" i="22"/>
  <c r="AQ53" i="22"/>
  <c r="AR53" i="22"/>
  <c r="AS53" i="22"/>
  <c r="AU53" i="22"/>
  <c r="BA53" i="22"/>
  <c r="BC53" i="22"/>
  <c r="AD55" i="22"/>
  <c r="AE55" i="22"/>
  <c r="AF55" i="22"/>
  <c r="AG55" i="22"/>
  <c r="AH55" i="22"/>
  <c r="AI55" i="22"/>
  <c r="AJ55" i="22"/>
  <c r="AK55" i="22"/>
  <c r="AL55" i="22"/>
  <c r="AM55" i="22"/>
  <c r="AN55" i="22"/>
  <c r="AO55" i="22"/>
  <c r="AP55" i="22"/>
  <c r="AQ55" i="22"/>
  <c r="AR55" i="22"/>
  <c r="AS55" i="22"/>
  <c r="AU55" i="22"/>
  <c r="BA55" i="22"/>
  <c r="BC55" i="22"/>
  <c r="AD56" i="22"/>
  <c r="AE56" i="22"/>
  <c r="AF56" i="22"/>
  <c r="AG56" i="22"/>
  <c r="AH56" i="22"/>
  <c r="AI56" i="22"/>
  <c r="AJ56" i="22"/>
  <c r="AK56" i="22"/>
  <c r="AL56" i="22"/>
  <c r="AM56" i="22"/>
  <c r="AN56" i="22"/>
  <c r="AO56" i="22"/>
  <c r="AP56" i="22"/>
  <c r="AQ56" i="22"/>
  <c r="AR56" i="22"/>
  <c r="AS56" i="22"/>
  <c r="AU56" i="22"/>
  <c r="BA56" i="22"/>
  <c r="BC56" i="22"/>
  <c r="AD57" i="22"/>
  <c r="AE57" i="22"/>
  <c r="AF57" i="22"/>
  <c r="AG57" i="22"/>
  <c r="AH57" i="22"/>
  <c r="AI57" i="22"/>
  <c r="AJ57" i="22"/>
  <c r="AK57" i="22"/>
  <c r="AL57" i="22"/>
  <c r="AM57" i="22"/>
  <c r="AN57" i="22"/>
  <c r="AO57" i="22"/>
  <c r="AP57" i="22"/>
  <c r="AQ57" i="22"/>
  <c r="AR57" i="22"/>
  <c r="AS57" i="22"/>
  <c r="AU57" i="22"/>
  <c r="BA57" i="22"/>
  <c r="BC57" i="22"/>
  <c r="AD58" i="22"/>
  <c r="AE58" i="22"/>
  <c r="AF58" i="22"/>
  <c r="AG58" i="22"/>
  <c r="AH58" i="22"/>
  <c r="AI58" i="22"/>
  <c r="AJ58" i="22"/>
  <c r="AK58" i="22"/>
  <c r="AL58" i="22"/>
  <c r="AM58" i="22"/>
  <c r="AN58" i="22"/>
  <c r="AO58" i="22"/>
  <c r="AP58" i="22"/>
  <c r="AQ58" i="22"/>
  <c r="AR58" i="22"/>
  <c r="AS58" i="22"/>
  <c r="AU58" i="22"/>
  <c r="BA58" i="22"/>
  <c r="BC58" i="22"/>
  <c r="K4" i="12"/>
  <c r="L4" i="12" s="1"/>
  <c r="M4" i="12" s="1"/>
  <c r="N4" i="12" s="1"/>
  <c r="O4" i="12" s="1"/>
  <c r="P4" i="12" s="1"/>
  <c r="Q4" i="12" s="1"/>
  <c r="R4" i="12" s="1"/>
  <c r="S4" i="12" s="1"/>
  <c r="T4" i="12" s="1"/>
  <c r="U4" i="12" s="1"/>
  <c r="V4" i="12" s="1"/>
  <c r="W4" i="12" s="1"/>
  <c r="X4" i="12" s="1"/>
  <c r="Y4" i="12" s="1"/>
  <c r="Z4" i="12" s="1"/>
  <c r="AA4" i="12" s="1"/>
  <c r="AB4" i="12" s="1"/>
  <c r="AE4" i="12"/>
  <c r="AF4" i="12" s="1"/>
  <c r="AG4" i="12" s="1"/>
  <c r="AH4" i="12" s="1"/>
  <c r="AI4" i="12" s="1"/>
  <c r="AJ4" i="12" s="1"/>
  <c r="AK4" i="12" s="1"/>
  <c r="AL4" i="12" s="1"/>
  <c r="AM4" i="12" s="1"/>
  <c r="AN4" i="12" s="1"/>
  <c r="AO4" i="12" s="1"/>
  <c r="AP4" i="12" s="1"/>
  <c r="AQ4" i="12" s="1"/>
  <c r="AR4" i="12" s="1"/>
  <c r="AS4" i="12" s="1"/>
  <c r="AT4" i="12" s="1"/>
  <c r="AU4" i="12" s="1"/>
  <c r="AV4" i="12" s="1"/>
  <c r="AW4" i="12" s="1"/>
  <c r="AX4" i="12" s="1"/>
  <c r="AY4" i="12" s="1"/>
  <c r="AZ4" i="12" s="1"/>
  <c r="BA4" i="12" s="1"/>
  <c r="BB4" i="12" s="1"/>
  <c r="BC4" i="12" s="1"/>
  <c r="AD6" i="12"/>
  <c r="AE6" i="12"/>
  <c r="AF6" i="12"/>
  <c r="AG6" i="12"/>
  <c r="AH6" i="12"/>
  <c r="AI6" i="12"/>
  <c r="AJ6" i="12"/>
  <c r="AK6" i="12"/>
  <c r="AL6" i="12"/>
  <c r="AM6" i="12"/>
  <c r="AN6" i="12"/>
  <c r="AO6" i="12"/>
  <c r="AP6" i="12"/>
  <c r="AQ6" i="12"/>
  <c r="AR6" i="12"/>
  <c r="AS6" i="12"/>
  <c r="AU6" i="12"/>
  <c r="BA6" i="12"/>
  <c r="BC6" i="12"/>
  <c r="O7" i="12"/>
  <c r="AD7" i="12"/>
  <c r="AE7" i="12"/>
  <c r="AF7" i="12"/>
  <c r="AG7" i="12"/>
  <c r="AH7" i="12"/>
  <c r="AI7" i="12"/>
  <c r="AJ7" i="12"/>
  <c r="AK7" i="12"/>
  <c r="AL7" i="12"/>
  <c r="AM7" i="12"/>
  <c r="AN7" i="12"/>
  <c r="AO7" i="12"/>
  <c r="AQ7" i="12"/>
  <c r="AR7" i="12"/>
  <c r="AS7" i="12"/>
  <c r="AU7" i="12"/>
  <c r="BA7" i="12"/>
  <c r="BC7" i="12"/>
  <c r="AD8" i="12"/>
  <c r="AE8" i="12"/>
  <c r="AF8" i="12"/>
  <c r="AG8" i="12"/>
  <c r="AH8" i="12"/>
  <c r="AI8" i="12"/>
  <c r="AJ8" i="12"/>
  <c r="AK8" i="12"/>
  <c r="AL8" i="12"/>
  <c r="AM8" i="12"/>
  <c r="AN8" i="12"/>
  <c r="AO8" i="12"/>
  <c r="AP8" i="12"/>
  <c r="AQ8" i="12"/>
  <c r="AR8" i="12"/>
  <c r="AS8" i="12"/>
  <c r="AU8" i="12"/>
  <c r="BA8" i="12"/>
  <c r="BC8" i="12"/>
  <c r="AD9" i="12"/>
  <c r="AE9" i="12"/>
  <c r="AF9" i="12"/>
  <c r="AG9" i="12"/>
  <c r="AH9" i="12"/>
  <c r="AI9" i="12"/>
  <c r="AJ9" i="12"/>
  <c r="AK9" i="12"/>
  <c r="AL9" i="12"/>
  <c r="AM9" i="12"/>
  <c r="AN9" i="12"/>
  <c r="AO9" i="12"/>
  <c r="AP9" i="12"/>
  <c r="AQ9" i="12"/>
  <c r="AR9" i="12"/>
  <c r="AS9" i="12"/>
  <c r="AU9" i="12"/>
  <c r="BA9" i="12"/>
  <c r="BC9" i="12"/>
  <c r="AD11" i="12"/>
  <c r="AE11" i="12"/>
  <c r="AF11" i="12"/>
  <c r="AG11" i="12"/>
  <c r="AG13" i="12" s="1"/>
  <c r="AH11" i="12"/>
  <c r="AI11" i="12"/>
  <c r="AJ11" i="12"/>
  <c r="AK11" i="12"/>
  <c r="AL11" i="12"/>
  <c r="AM11" i="12"/>
  <c r="AN11" i="12"/>
  <c r="AO11" i="12"/>
  <c r="AP11" i="12"/>
  <c r="AQ11" i="12"/>
  <c r="AR11" i="12"/>
  <c r="AS11" i="12"/>
  <c r="AU11" i="12"/>
  <c r="BA11" i="12"/>
  <c r="BC11" i="12"/>
  <c r="K12" i="12"/>
  <c r="AD12" i="12"/>
  <c r="AE12" i="12"/>
  <c r="AF12" i="12"/>
  <c r="AG12" i="12"/>
  <c r="AH12" i="12"/>
  <c r="AI12" i="12"/>
  <c r="AJ12" i="12"/>
  <c r="AK12" i="12"/>
  <c r="AL12" i="12"/>
  <c r="AM12" i="12"/>
  <c r="AN12" i="12"/>
  <c r="AO12" i="12"/>
  <c r="AP12" i="12"/>
  <c r="AQ12" i="12"/>
  <c r="AR12" i="12"/>
  <c r="AS12" i="12"/>
  <c r="AU12" i="12"/>
  <c r="BA12" i="12"/>
  <c r="BC12" i="12"/>
  <c r="AD14" i="12"/>
  <c r="AE14" i="12"/>
  <c r="AF14" i="12"/>
  <c r="AG14" i="12"/>
  <c r="AH14" i="12"/>
  <c r="AI14" i="12"/>
  <c r="AJ14" i="12"/>
  <c r="AK14" i="12"/>
  <c r="AL14" i="12"/>
  <c r="AM14" i="12"/>
  <c r="AN14" i="12"/>
  <c r="AO14" i="12"/>
  <c r="AP14" i="12"/>
  <c r="AQ14" i="12"/>
  <c r="AR14" i="12"/>
  <c r="AS14" i="12"/>
  <c r="AU14" i="12"/>
  <c r="BA14" i="12"/>
  <c r="BC14" i="12"/>
  <c r="AD18" i="12"/>
  <c r="AE18" i="12"/>
  <c r="AF18" i="12"/>
  <c r="AG18" i="12"/>
  <c r="AH18" i="12"/>
  <c r="AI18" i="12"/>
  <c r="AJ18" i="12"/>
  <c r="AK18" i="12"/>
  <c r="AL18" i="12"/>
  <c r="AM18" i="12"/>
  <c r="AN18" i="12"/>
  <c r="AO18" i="12"/>
  <c r="AP18" i="12"/>
  <c r="AQ18" i="12"/>
  <c r="AR18" i="12"/>
  <c r="AS18" i="12"/>
  <c r="AU18" i="12"/>
  <c r="BA18" i="12"/>
  <c r="BC18" i="12"/>
  <c r="AD19" i="12"/>
  <c r="AE19" i="12"/>
  <c r="AF19" i="12"/>
  <c r="AG19" i="12"/>
  <c r="AH19" i="12"/>
  <c r="AI19" i="12"/>
  <c r="AJ19" i="12"/>
  <c r="AK19" i="12"/>
  <c r="AL19" i="12"/>
  <c r="AM19" i="12"/>
  <c r="AN19" i="12"/>
  <c r="AO19" i="12"/>
  <c r="AP19" i="12"/>
  <c r="AQ19" i="12"/>
  <c r="AR19" i="12"/>
  <c r="AS19" i="12"/>
  <c r="AU19" i="12"/>
  <c r="BA19" i="12"/>
  <c r="BC19" i="12"/>
  <c r="AD20" i="12"/>
  <c r="AE20" i="12"/>
  <c r="AF20" i="12"/>
  <c r="AG20" i="12"/>
  <c r="AH20" i="12"/>
  <c r="AI20" i="12"/>
  <c r="AJ20" i="12"/>
  <c r="AK20" i="12"/>
  <c r="AL20" i="12"/>
  <c r="AM20" i="12"/>
  <c r="AN20" i="12"/>
  <c r="AO20" i="12"/>
  <c r="AP20" i="12"/>
  <c r="AQ20" i="12"/>
  <c r="AR20" i="12"/>
  <c r="AS20" i="12"/>
  <c r="AU20" i="12"/>
  <c r="BA20" i="12"/>
  <c r="BC20" i="12"/>
  <c r="AD23" i="12"/>
  <c r="AE23" i="12"/>
  <c r="AF23" i="12"/>
  <c r="AG23" i="12"/>
  <c r="AH23" i="12"/>
  <c r="AI23" i="12"/>
  <c r="AJ23" i="12"/>
  <c r="AK23" i="12"/>
  <c r="AL23" i="12"/>
  <c r="AM23" i="12"/>
  <c r="AN23" i="12"/>
  <c r="AO23" i="12"/>
  <c r="AP23" i="12"/>
  <c r="AQ23" i="12"/>
  <c r="AR23" i="12"/>
  <c r="AS23" i="12"/>
  <c r="AU23" i="12"/>
  <c r="BA23" i="12"/>
  <c r="BC23" i="12"/>
  <c r="AD26" i="12"/>
  <c r="AE26" i="12"/>
  <c r="AF26" i="12"/>
  <c r="AG26" i="12"/>
  <c r="AH26" i="12"/>
  <c r="AI26" i="12"/>
  <c r="AJ26" i="12"/>
  <c r="AK26" i="12"/>
  <c r="AL26" i="12"/>
  <c r="AM26" i="12"/>
  <c r="AN26" i="12"/>
  <c r="AO26" i="12"/>
  <c r="AP26" i="12"/>
  <c r="AQ26" i="12"/>
  <c r="AR26" i="12"/>
  <c r="AS26" i="12"/>
  <c r="AU26" i="12"/>
  <c r="BA26" i="12"/>
  <c r="BC26" i="12"/>
  <c r="G27" i="12"/>
  <c r="AD27" i="12"/>
  <c r="AE27" i="12"/>
  <c r="AF27" i="12"/>
  <c r="AG27" i="12"/>
  <c r="AH27" i="12"/>
  <c r="AI27" i="12"/>
  <c r="AJ27" i="12"/>
  <c r="AK27" i="12"/>
  <c r="AL27" i="12"/>
  <c r="AM27" i="12"/>
  <c r="AN27" i="12"/>
  <c r="AO27" i="12"/>
  <c r="AP27" i="12"/>
  <c r="AQ27" i="12"/>
  <c r="AR27" i="12"/>
  <c r="AS27" i="12"/>
  <c r="AU27" i="12"/>
  <c r="BA27" i="12"/>
  <c r="BC27" i="12"/>
  <c r="AD28" i="12"/>
  <c r="AE28" i="12"/>
  <c r="AF28" i="12"/>
  <c r="AG28" i="12"/>
  <c r="AH28" i="12"/>
  <c r="AI28" i="12"/>
  <c r="AJ28" i="12"/>
  <c r="AK28" i="12"/>
  <c r="AL28" i="12"/>
  <c r="AM28" i="12"/>
  <c r="AN28" i="12"/>
  <c r="AO28" i="12"/>
  <c r="AP28" i="12"/>
  <c r="AQ28" i="12"/>
  <c r="AR28" i="12"/>
  <c r="AS28" i="12"/>
  <c r="AU28" i="12"/>
  <c r="BA28" i="12"/>
  <c r="BC28" i="12"/>
  <c r="AD29" i="12"/>
  <c r="AE29" i="12"/>
  <c r="AF29" i="12"/>
  <c r="AG29" i="12"/>
  <c r="AH29" i="12"/>
  <c r="AI29" i="12"/>
  <c r="AJ29" i="12"/>
  <c r="AK29" i="12"/>
  <c r="AL29" i="12"/>
  <c r="AM29" i="12"/>
  <c r="AN29" i="12"/>
  <c r="AO29" i="12"/>
  <c r="AP29" i="12"/>
  <c r="AQ29" i="12"/>
  <c r="AR29" i="12"/>
  <c r="AS29" i="12"/>
  <c r="AU29" i="12"/>
  <c r="BA29" i="12"/>
  <c r="BC29" i="12"/>
  <c r="I30" i="12"/>
  <c r="AD30" i="12"/>
  <c r="AE30" i="12"/>
  <c r="AF30" i="12"/>
  <c r="AG30" i="12"/>
  <c r="AH30" i="12"/>
  <c r="AI30" i="12"/>
  <c r="AJ30" i="12"/>
  <c r="AK30" i="12"/>
  <c r="AL30" i="12"/>
  <c r="AM30" i="12"/>
  <c r="AN30" i="12"/>
  <c r="AO30" i="12"/>
  <c r="AP30" i="12"/>
  <c r="AQ30" i="12"/>
  <c r="AR30" i="12"/>
  <c r="AS30" i="12"/>
  <c r="AU30" i="12"/>
  <c r="BA30" i="12"/>
  <c r="BC30" i="12"/>
  <c r="AD31" i="12"/>
  <c r="AE31" i="12"/>
  <c r="AF31" i="12"/>
  <c r="AG31" i="12"/>
  <c r="AH31" i="12"/>
  <c r="AI31" i="12"/>
  <c r="AJ31" i="12"/>
  <c r="AK31" i="12"/>
  <c r="AL31" i="12"/>
  <c r="AM31" i="12"/>
  <c r="AN31" i="12"/>
  <c r="AO31" i="12"/>
  <c r="AP31" i="12"/>
  <c r="AQ31" i="12"/>
  <c r="AR31" i="12"/>
  <c r="AS31" i="12"/>
  <c r="AU31" i="12"/>
  <c r="BA31" i="12"/>
  <c r="BC31" i="12"/>
  <c r="AD32" i="12"/>
  <c r="AE32" i="12"/>
  <c r="AF32" i="12"/>
  <c r="AG32" i="12"/>
  <c r="AH32" i="12"/>
  <c r="AI32" i="12"/>
  <c r="AJ32" i="12"/>
  <c r="AK32" i="12"/>
  <c r="AL32" i="12"/>
  <c r="AM32" i="12"/>
  <c r="AN32" i="12"/>
  <c r="AO32" i="12"/>
  <c r="AP32" i="12"/>
  <c r="AQ32" i="12"/>
  <c r="AR32" i="12"/>
  <c r="AS32" i="12"/>
  <c r="AU32" i="12"/>
  <c r="BA32" i="12"/>
  <c r="BC32" i="12"/>
  <c r="AD33" i="12"/>
  <c r="AE33" i="12"/>
  <c r="AF33" i="12"/>
  <c r="AG33" i="12"/>
  <c r="AH33" i="12"/>
  <c r="AI33" i="12"/>
  <c r="AJ33" i="12"/>
  <c r="AK33" i="12"/>
  <c r="AL33" i="12"/>
  <c r="AM33" i="12"/>
  <c r="AN33" i="12"/>
  <c r="AO33" i="12"/>
  <c r="AP33" i="12"/>
  <c r="AQ33" i="12"/>
  <c r="AR33" i="12"/>
  <c r="AS33" i="12"/>
  <c r="AU33" i="12"/>
  <c r="BA33" i="12"/>
  <c r="BC33" i="12"/>
  <c r="AD36" i="12"/>
  <c r="AE36" i="12"/>
  <c r="AF36" i="12"/>
  <c r="AG36" i="12"/>
  <c r="AH36" i="12"/>
  <c r="AI36" i="12"/>
  <c r="AJ36" i="12"/>
  <c r="AK36" i="12"/>
  <c r="AL36" i="12"/>
  <c r="AM36" i="12"/>
  <c r="AN36" i="12"/>
  <c r="AO36" i="12"/>
  <c r="AP36" i="12"/>
  <c r="AQ36" i="12"/>
  <c r="AR36" i="12"/>
  <c r="AS36" i="12"/>
  <c r="AU36" i="12"/>
  <c r="BA36" i="12"/>
  <c r="BC36" i="12"/>
  <c r="AD37" i="12"/>
  <c r="AE37" i="12"/>
  <c r="AF37" i="12"/>
  <c r="AG37" i="12"/>
  <c r="AH37" i="12"/>
  <c r="AI37" i="12"/>
  <c r="AJ37" i="12"/>
  <c r="AK37" i="12"/>
  <c r="AL37" i="12"/>
  <c r="AM37" i="12"/>
  <c r="AN37" i="12"/>
  <c r="AO37" i="12"/>
  <c r="AP37" i="12"/>
  <c r="AQ37" i="12"/>
  <c r="AR37" i="12"/>
  <c r="AS37" i="12"/>
  <c r="AU37" i="12"/>
  <c r="BA37" i="12"/>
  <c r="BC37" i="12"/>
  <c r="AD38" i="12"/>
  <c r="AE38" i="12"/>
  <c r="AF38" i="12"/>
  <c r="AG38" i="12"/>
  <c r="AH38" i="12"/>
  <c r="AI38" i="12"/>
  <c r="AJ38" i="12"/>
  <c r="AK38" i="12"/>
  <c r="AL38" i="12"/>
  <c r="AM38" i="12"/>
  <c r="AN38" i="12"/>
  <c r="AO38" i="12"/>
  <c r="AP38" i="12"/>
  <c r="AQ38" i="12"/>
  <c r="AR38" i="12"/>
  <c r="AS38" i="12"/>
  <c r="AU38" i="12"/>
  <c r="BA38" i="12"/>
  <c r="BC38" i="12"/>
  <c r="J39" i="12"/>
  <c r="AD39" i="12"/>
  <c r="AE39" i="12"/>
  <c r="AF39" i="12"/>
  <c r="AG39" i="12"/>
  <c r="AH39" i="12"/>
  <c r="AI39" i="12"/>
  <c r="AJ39" i="12"/>
  <c r="AK39" i="12"/>
  <c r="AL39" i="12"/>
  <c r="AM39" i="12"/>
  <c r="AN39" i="12"/>
  <c r="AO39" i="12"/>
  <c r="AP39" i="12"/>
  <c r="AQ39" i="12"/>
  <c r="AR39" i="12"/>
  <c r="AS39" i="12"/>
  <c r="AU39" i="12"/>
  <c r="BA39" i="12"/>
  <c r="BC39" i="12"/>
  <c r="K4" i="13"/>
  <c r="L4" i="13" s="1"/>
  <c r="M4" i="13" s="1"/>
  <c r="N4" i="13" s="1"/>
  <c r="O4" i="13" s="1"/>
  <c r="P4" i="13" s="1"/>
  <c r="Q4" i="13" s="1"/>
  <c r="R4" i="13" s="1"/>
  <c r="S4" i="13" s="1"/>
  <c r="T4" i="13" s="1"/>
  <c r="U4" i="13" s="1"/>
  <c r="V4" i="13" s="1"/>
  <c r="W4" i="13" s="1"/>
  <c r="X4" i="13" s="1"/>
  <c r="Y4" i="13" s="1"/>
  <c r="Z4" i="13" s="1"/>
  <c r="AA4" i="13" s="1"/>
  <c r="AB4" i="13" s="1"/>
  <c r="AE4" i="13"/>
  <c r="AF4" i="13"/>
  <c r="AG4" i="13" s="1"/>
  <c r="AH4" i="13" s="1"/>
  <c r="AI4" i="13" s="1"/>
  <c r="AJ4" i="13" s="1"/>
  <c r="AK4" i="13" s="1"/>
  <c r="AL4" i="13" s="1"/>
  <c r="AM4" i="13" s="1"/>
  <c r="AN4" i="13" s="1"/>
  <c r="AO4" i="13" s="1"/>
  <c r="AP4" i="13" s="1"/>
  <c r="AQ4" i="13" s="1"/>
  <c r="AR4" i="13" s="1"/>
  <c r="AS4" i="13" s="1"/>
  <c r="AT4" i="13" s="1"/>
  <c r="AU4" i="13" s="1"/>
  <c r="AV4" i="13" s="1"/>
  <c r="AW4" i="13" s="1"/>
  <c r="AX4" i="13" s="1"/>
  <c r="AY4" i="13" s="1"/>
  <c r="AZ4" i="13" s="1"/>
  <c r="BA4" i="13" s="1"/>
  <c r="BB4" i="13" s="1"/>
  <c r="BC4" i="13" s="1"/>
  <c r="J6" i="13"/>
  <c r="AD6" i="13"/>
  <c r="AE6" i="13"/>
  <c r="AF6" i="13"/>
  <c r="AG6" i="13"/>
  <c r="AH6" i="13"/>
  <c r="AI6" i="13"/>
  <c r="AJ6" i="13"/>
  <c r="AK6" i="13"/>
  <c r="AL6" i="13"/>
  <c r="AM6" i="13"/>
  <c r="AN6" i="13"/>
  <c r="AO6" i="13"/>
  <c r="AP6" i="13"/>
  <c r="AQ6" i="13"/>
  <c r="AR6" i="13"/>
  <c r="AS6" i="13"/>
  <c r="AT6" i="13"/>
  <c r="AU6" i="13"/>
  <c r="AV6" i="13"/>
  <c r="AY6" i="13"/>
  <c r="BA6" i="13"/>
  <c r="BC6" i="13"/>
  <c r="C7" i="13"/>
  <c r="AB7" i="13"/>
  <c r="AD7" i="13"/>
  <c r="AE7" i="13"/>
  <c r="AF7" i="13"/>
  <c r="AG7" i="13"/>
  <c r="AH7" i="13"/>
  <c r="AI7" i="13"/>
  <c r="AJ7" i="13"/>
  <c r="AK7" i="13"/>
  <c r="AL7" i="13"/>
  <c r="AM7" i="13"/>
  <c r="AN7" i="13"/>
  <c r="AO7" i="13"/>
  <c r="AP7" i="13"/>
  <c r="AQ7" i="13"/>
  <c r="AR7" i="13"/>
  <c r="AS7" i="13"/>
  <c r="AU7" i="13"/>
  <c r="BA7" i="13"/>
  <c r="BC7" i="13"/>
  <c r="C9" i="13"/>
  <c r="Y9" i="13"/>
  <c r="AD9" i="13"/>
  <c r="AE9" i="13"/>
  <c r="AF9" i="13"/>
  <c r="AG9" i="13"/>
  <c r="AH9" i="13"/>
  <c r="AI9" i="13"/>
  <c r="AJ9" i="13"/>
  <c r="AK9" i="13"/>
  <c r="AL9" i="13"/>
  <c r="AM9" i="13"/>
  <c r="AN9" i="13"/>
  <c r="AO9" i="13"/>
  <c r="AP9" i="13"/>
  <c r="AQ9" i="13"/>
  <c r="AR9" i="13"/>
  <c r="AS9" i="13"/>
  <c r="AT9" i="13"/>
  <c r="AU9" i="13"/>
  <c r="AV9" i="13"/>
  <c r="AW9" i="13"/>
  <c r="AX9" i="13"/>
  <c r="AY9" i="13"/>
  <c r="AZ9" i="13"/>
  <c r="BA9" i="13"/>
  <c r="BB9" i="13"/>
  <c r="BC9" i="13"/>
  <c r="M11" i="13"/>
  <c r="AD11" i="13"/>
  <c r="AE11" i="13"/>
  <c r="AF11" i="13"/>
  <c r="AG11" i="13"/>
  <c r="AH11" i="13"/>
  <c r="AI11" i="13"/>
  <c r="AJ11" i="13"/>
  <c r="AK11" i="13"/>
  <c r="AL11" i="13"/>
  <c r="AM11" i="13"/>
  <c r="AN11" i="13"/>
  <c r="AO11" i="13"/>
  <c r="AP11" i="13"/>
  <c r="AQ11" i="13"/>
  <c r="AR11" i="13"/>
  <c r="AS11" i="13"/>
  <c r="AU11" i="13"/>
  <c r="BA11" i="13"/>
  <c r="BC11" i="13"/>
  <c r="M13" i="13"/>
  <c r="AD13" i="13"/>
  <c r="AE13" i="13"/>
  <c r="AF13" i="13"/>
  <c r="AG13" i="13"/>
  <c r="AH13" i="13"/>
  <c r="AI13" i="13"/>
  <c r="AJ13" i="13"/>
  <c r="AK13" i="13"/>
  <c r="AL13" i="13"/>
  <c r="AM13" i="13"/>
  <c r="AN13" i="13"/>
  <c r="AO13" i="13"/>
  <c r="AP13" i="13"/>
  <c r="AQ13" i="13"/>
  <c r="AR13" i="13"/>
  <c r="AS13" i="13"/>
  <c r="AU13" i="13"/>
  <c r="BA13" i="13"/>
  <c r="BC13" i="13"/>
  <c r="F15" i="13"/>
  <c r="AD15" i="13"/>
  <c r="AE15" i="13"/>
  <c r="AF15" i="13"/>
  <c r="AG15" i="13"/>
  <c r="AH15" i="13"/>
  <c r="AI15" i="13"/>
  <c r="AJ15" i="13"/>
  <c r="AK15" i="13"/>
  <c r="AL15" i="13"/>
  <c r="AM15" i="13"/>
  <c r="AN15" i="13"/>
  <c r="AO15" i="13"/>
  <c r="AP15" i="13"/>
  <c r="AQ15" i="13"/>
  <c r="AR15" i="13"/>
  <c r="AS15" i="13"/>
  <c r="AU15" i="13"/>
  <c r="BA15" i="13"/>
  <c r="BC15" i="13"/>
  <c r="I16" i="13"/>
  <c r="H334" i="53" s="1"/>
  <c r="AD16" i="13"/>
  <c r="AC346" i="53" s="1"/>
  <c r="AE16" i="13"/>
  <c r="AD346" i="53" s="1"/>
  <c r="AF16" i="13"/>
  <c r="AE346" i="53" s="1"/>
  <c r="AG16" i="13"/>
  <c r="AF346" i="53" s="1"/>
  <c r="AH16" i="13"/>
  <c r="AG346" i="53" s="1"/>
  <c r="AI16" i="13"/>
  <c r="AH346" i="53" s="1"/>
  <c r="AJ16" i="13"/>
  <c r="AI346" i="53" s="1"/>
  <c r="AK16" i="13"/>
  <c r="AJ346" i="53" s="1"/>
  <c r="AL16" i="13"/>
  <c r="AK346" i="53" s="1"/>
  <c r="AM16" i="13"/>
  <c r="AN16" i="13"/>
  <c r="AM346" i="53" s="1"/>
  <c r="AO16" i="13"/>
  <c r="AP16" i="13"/>
  <c r="AO346" i="53" s="1"/>
  <c r="AQ16" i="13"/>
  <c r="AP346" i="53" s="1"/>
  <c r="AR16" i="13"/>
  <c r="AQ346" i="53" s="1"/>
  <c r="BI346" i="53" s="1"/>
  <c r="AS16" i="13"/>
  <c r="AR346" i="53" s="1"/>
  <c r="AU16" i="13"/>
  <c r="AT346" i="53" s="1"/>
  <c r="BL346" i="53" s="1"/>
  <c r="BA16" i="13"/>
  <c r="AZ346" i="53" s="1"/>
  <c r="BC16" i="13"/>
  <c r="J17" i="13"/>
  <c r="AD17" i="13"/>
  <c r="AE17" i="13"/>
  <c r="AF17" i="13"/>
  <c r="AG17" i="13"/>
  <c r="AH17" i="13"/>
  <c r="AI17" i="13"/>
  <c r="AJ17" i="13"/>
  <c r="AK17" i="13"/>
  <c r="AL17" i="13"/>
  <c r="AM17" i="13"/>
  <c r="AN17" i="13"/>
  <c r="AO17" i="13"/>
  <c r="AP17" i="13"/>
  <c r="AQ17" i="13"/>
  <c r="AR17" i="13"/>
  <c r="AS17" i="13"/>
  <c r="AU17" i="13"/>
  <c r="AW17" i="13"/>
  <c r="AX17" i="13"/>
  <c r="BA17" i="13"/>
  <c r="BC17" i="13"/>
  <c r="A1" i="14"/>
  <c r="F5" i="14" s="1"/>
  <c r="K4" i="14"/>
  <c r="L4" i="14" s="1"/>
  <c r="M4" i="14" s="1"/>
  <c r="N4" i="14" s="1"/>
  <c r="O4" i="14" s="1"/>
  <c r="P4" i="14" s="1"/>
  <c r="Q4" i="14" s="1"/>
  <c r="R4" i="14" s="1"/>
  <c r="S4" i="14" s="1"/>
  <c r="T4" i="14" s="1"/>
  <c r="U4" i="14" s="1"/>
  <c r="V4" i="14" s="1"/>
  <c r="W4" i="14" s="1"/>
  <c r="X4" i="14" s="1"/>
  <c r="Y4" i="14" s="1"/>
  <c r="Z4" i="14" s="1"/>
  <c r="AA4" i="14" s="1"/>
  <c r="AB4" i="14" s="1"/>
  <c r="AE4" i="14"/>
  <c r="AF4" i="14" s="1"/>
  <c r="AG4" i="14" s="1"/>
  <c r="AH4" i="14" s="1"/>
  <c r="AI4" i="14" s="1"/>
  <c r="AJ4" i="14" s="1"/>
  <c r="AK4" i="14" s="1"/>
  <c r="AL4" i="14" s="1"/>
  <c r="AM4" i="14" s="1"/>
  <c r="AN4" i="14" s="1"/>
  <c r="AO4" i="14" s="1"/>
  <c r="AP4" i="14" s="1"/>
  <c r="AQ4" i="14" s="1"/>
  <c r="AR4" i="14" s="1"/>
  <c r="AS4" i="14" s="1"/>
  <c r="AT4" i="14" s="1"/>
  <c r="AU4" i="14" s="1"/>
  <c r="AV4" i="14" s="1"/>
  <c r="AW4" i="14" s="1"/>
  <c r="AX4" i="14" s="1"/>
  <c r="AY4" i="14" s="1"/>
  <c r="AZ4" i="14" s="1"/>
  <c r="BA4" i="14" s="1"/>
  <c r="BB4" i="14" s="1"/>
  <c r="BC4" i="14" s="1"/>
  <c r="AD5" i="14"/>
  <c r="AE5" i="14"/>
  <c r="AF5" i="14"/>
  <c r="AG5" i="14"/>
  <c r="AH5" i="14"/>
  <c r="AI5" i="14"/>
  <c r="AJ5" i="14"/>
  <c r="AK5" i="14"/>
  <c r="AL5" i="14"/>
  <c r="AM5" i="14"/>
  <c r="AN5" i="14"/>
  <c r="AO5" i="14"/>
  <c r="AP5" i="14"/>
  <c r="AQ5" i="14"/>
  <c r="AR5" i="14"/>
  <c r="AS5" i="14"/>
  <c r="AU5" i="14"/>
  <c r="BA5" i="14"/>
  <c r="BC5" i="14"/>
  <c r="K4" i="30"/>
  <c r="L4" i="30" s="1"/>
  <c r="M4" i="30" s="1"/>
  <c r="N4" i="30" s="1"/>
  <c r="O4" i="30" s="1"/>
  <c r="P4" i="30" s="1"/>
  <c r="Q4" i="30" s="1"/>
  <c r="R4" i="30" s="1"/>
  <c r="S4" i="30" s="1"/>
  <c r="T4" i="30" s="1"/>
  <c r="U4" i="30" s="1"/>
  <c r="V4" i="30" s="1"/>
  <c r="W4" i="30" s="1"/>
  <c r="X4" i="30" s="1"/>
  <c r="Y4" i="30" s="1"/>
  <c r="Z4" i="30" s="1"/>
  <c r="AA4" i="30" s="1"/>
  <c r="AB4" i="30" s="1"/>
  <c r="AE4" i="30"/>
  <c r="AF4" i="30" s="1"/>
  <c r="AG4" i="30" s="1"/>
  <c r="AH4" i="30" s="1"/>
  <c r="AI4" i="30" s="1"/>
  <c r="AJ4" i="30" s="1"/>
  <c r="AK4" i="30" s="1"/>
  <c r="AL4" i="30" s="1"/>
  <c r="AM4" i="30" s="1"/>
  <c r="AN4" i="30" s="1"/>
  <c r="AO4" i="30" s="1"/>
  <c r="AP4" i="30" s="1"/>
  <c r="AQ4" i="30" s="1"/>
  <c r="AR4" i="30" s="1"/>
  <c r="AS4" i="30" s="1"/>
  <c r="AT4" i="30" s="1"/>
  <c r="AU4" i="30" s="1"/>
  <c r="AV4" i="30" s="1"/>
  <c r="AW4" i="30" s="1"/>
  <c r="AX4" i="30" s="1"/>
  <c r="AY4" i="30" s="1"/>
  <c r="AZ4" i="30" s="1"/>
  <c r="BA4" i="30" s="1"/>
  <c r="BB4" i="30" s="1"/>
  <c r="BC4" i="30" s="1"/>
  <c r="AD6" i="30"/>
  <c r="AE6" i="30"/>
  <c r="AF6" i="30"/>
  <c r="AG6" i="30"/>
  <c r="AH6" i="30"/>
  <c r="AI6" i="30"/>
  <c r="AJ6" i="30"/>
  <c r="AK6" i="30"/>
  <c r="AL6" i="30"/>
  <c r="AM6" i="30"/>
  <c r="AN6" i="30"/>
  <c r="AO6" i="30"/>
  <c r="AP6" i="30"/>
  <c r="AQ6" i="30"/>
  <c r="AR6" i="30"/>
  <c r="AS6" i="30"/>
  <c r="AU6" i="30"/>
  <c r="BA6" i="30"/>
  <c r="BC6" i="30"/>
  <c r="AD8" i="30"/>
  <c r="AE8" i="30"/>
  <c r="AF8" i="30"/>
  <c r="AG8" i="30"/>
  <c r="AH8" i="30"/>
  <c r="AI8" i="30"/>
  <c r="AJ8" i="30"/>
  <c r="AK8" i="30"/>
  <c r="AL8" i="30"/>
  <c r="AM8" i="30"/>
  <c r="AN8" i="30"/>
  <c r="AO8" i="30"/>
  <c r="AP8" i="30"/>
  <c r="AQ8" i="30"/>
  <c r="AR8" i="30"/>
  <c r="AS8" i="30"/>
  <c r="AU8" i="30"/>
  <c r="BA8" i="30"/>
  <c r="BC8" i="30"/>
  <c r="AD9" i="30"/>
  <c r="AE9" i="30"/>
  <c r="AE11" i="30" s="1"/>
  <c r="AF9" i="30"/>
  <c r="AG9" i="30"/>
  <c r="AH9" i="30"/>
  <c r="AH11" i="30" s="1"/>
  <c r="AI9" i="30"/>
  <c r="AJ9" i="30"/>
  <c r="AK9" i="30"/>
  <c r="AL9" i="30"/>
  <c r="AM9" i="30"/>
  <c r="AM11" i="30" s="1"/>
  <c r="AN9" i="30"/>
  <c r="AO9" i="30"/>
  <c r="AP9" i="30"/>
  <c r="AP11" i="30" s="1"/>
  <c r="AQ9" i="30"/>
  <c r="AR9" i="30"/>
  <c r="AS9" i="30"/>
  <c r="AU9" i="30"/>
  <c r="BA9" i="30"/>
  <c r="BA11" i="30" s="1"/>
  <c r="BC9" i="30"/>
  <c r="BC11" i="30" s="1"/>
  <c r="AD13" i="30"/>
  <c r="AE13" i="30"/>
  <c r="AF13" i="30"/>
  <c r="AG13" i="30"/>
  <c r="AG14" i="30" s="1"/>
  <c r="AH13" i="30"/>
  <c r="AH14" i="30" s="1"/>
  <c r="AI13" i="30"/>
  <c r="AJ13" i="30"/>
  <c r="AJ14" i="30" s="1"/>
  <c r="AK13" i="30"/>
  <c r="AK14" i="30" s="1"/>
  <c r="AL13" i="30"/>
  <c r="AM13" i="30"/>
  <c r="AM14" i="30" s="1"/>
  <c r="AN13" i="30"/>
  <c r="AO13" i="30"/>
  <c r="AO14" i="30" s="1"/>
  <c r="AP13" i="30"/>
  <c r="AP14" i="30" s="1"/>
  <c r="AQ13" i="30"/>
  <c r="AR13" i="30"/>
  <c r="AR14" i="30" s="1"/>
  <c r="AS13" i="30"/>
  <c r="AS14" i="30" s="1"/>
  <c r="AU13" i="30"/>
  <c r="BA13" i="30"/>
  <c r="BC13" i="30"/>
  <c r="BC14" i="30" s="1"/>
  <c r="K4" i="32"/>
  <c r="L4" i="32" s="1"/>
  <c r="M4" i="32" s="1"/>
  <c r="N4" i="32" s="1"/>
  <c r="O4" i="32" s="1"/>
  <c r="P4" i="32" s="1"/>
  <c r="Q4" i="32" s="1"/>
  <c r="R4" i="32" s="1"/>
  <c r="S4" i="32" s="1"/>
  <c r="T4" i="32" s="1"/>
  <c r="U4" i="32" s="1"/>
  <c r="V4" i="32" s="1"/>
  <c r="W4" i="32" s="1"/>
  <c r="X4" i="32" s="1"/>
  <c r="Y4" i="32" s="1"/>
  <c r="Z4" i="32" s="1"/>
  <c r="AA4" i="32" s="1"/>
  <c r="AB4" i="32" s="1"/>
  <c r="AE4" i="32"/>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C6" i="32"/>
  <c r="D6" i="32"/>
  <c r="E6" i="32"/>
  <c r="F6" i="32"/>
  <c r="G6" i="32"/>
  <c r="H6" i="32"/>
  <c r="I6" i="32"/>
  <c r="J6" i="32"/>
  <c r="K6" i="32"/>
  <c r="L6" i="32"/>
  <c r="M6" i="32"/>
  <c r="N6" i="32"/>
  <c r="P6" i="32"/>
  <c r="R6" i="32"/>
  <c r="T6" i="32"/>
  <c r="AB6" i="32"/>
  <c r="AD6" i="32"/>
  <c r="AE6" i="32"/>
  <c r="AF6" i="32"/>
  <c r="AG6" i="32"/>
  <c r="AH6" i="32"/>
  <c r="AI6" i="32"/>
  <c r="AJ6" i="32"/>
  <c r="AK6" i="32"/>
  <c r="AL6" i="32"/>
  <c r="AM6" i="32"/>
  <c r="AN6" i="32"/>
  <c r="AO6" i="32"/>
  <c r="AQ6" i="32"/>
  <c r="AR6" i="32"/>
  <c r="AS6" i="32"/>
  <c r="AU6" i="32"/>
  <c r="BC6" i="32"/>
  <c r="C7" i="32"/>
  <c r="D7" i="32"/>
  <c r="E7" i="32"/>
  <c r="F7" i="32"/>
  <c r="G7" i="32"/>
  <c r="H7" i="32"/>
  <c r="I7" i="32"/>
  <c r="J7" i="32"/>
  <c r="K7" i="32"/>
  <c r="L7" i="32"/>
  <c r="M7" i="32"/>
  <c r="N7" i="32"/>
  <c r="O7" i="32"/>
  <c r="P7" i="32"/>
  <c r="Q7" i="32"/>
  <c r="R7" i="32"/>
  <c r="T7" i="32"/>
  <c r="AB7" i="32"/>
  <c r="AD7" i="32"/>
  <c r="AE7" i="32"/>
  <c r="AF7" i="32"/>
  <c r="AG7" i="32"/>
  <c r="AH7" i="32"/>
  <c r="AI7" i="32"/>
  <c r="AJ7" i="32"/>
  <c r="AK7" i="32"/>
  <c r="AL7" i="32"/>
  <c r="AM7" i="32"/>
  <c r="AN7" i="32"/>
  <c r="AO7" i="32"/>
  <c r="AP7" i="32"/>
  <c r="AQ7" i="32"/>
  <c r="AR7" i="32"/>
  <c r="AS7" i="32"/>
  <c r="AU7" i="32"/>
  <c r="BC7" i="32"/>
  <c r="C8" i="32"/>
  <c r="D8" i="32"/>
  <c r="E8" i="32"/>
  <c r="F8" i="32"/>
  <c r="G8" i="32"/>
  <c r="H8" i="32"/>
  <c r="I8" i="32"/>
  <c r="J8" i="32"/>
  <c r="K8" i="32"/>
  <c r="L8" i="32"/>
  <c r="M8" i="32"/>
  <c r="N8" i="32"/>
  <c r="O8" i="32"/>
  <c r="P8" i="32"/>
  <c r="Q8" i="32"/>
  <c r="R8" i="32"/>
  <c r="T8" i="32"/>
  <c r="AB8" i="32"/>
  <c r="AD8" i="32"/>
  <c r="AE8" i="32"/>
  <c r="AF8" i="32"/>
  <c r="AG8" i="32"/>
  <c r="AH8" i="32"/>
  <c r="AI8" i="32"/>
  <c r="AJ8" i="32"/>
  <c r="AK8" i="32"/>
  <c r="AL8" i="32"/>
  <c r="AM8" i="32"/>
  <c r="AN8" i="32"/>
  <c r="AO8" i="32"/>
  <c r="AP8" i="32"/>
  <c r="AQ8" i="32"/>
  <c r="AR8" i="32"/>
  <c r="AS8" i="32"/>
  <c r="AU8" i="32"/>
  <c r="BC8" i="32"/>
  <c r="C9" i="32"/>
  <c r="D9" i="32"/>
  <c r="E9" i="32"/>
  <c r="F9" i="32"/>
  <c r="G9" i="32"/>
  <c r="H9" i="32"/>
  <c r="I9" i="32"/>
  <c r="J9" i="32"/>
  <c r="K9" i="32"/>
  <c r="L9" i="32"/>
  <c r="M9" i="32"/>
  <c r="N9" i="32"/>
  <c r="O9" i="32"/>
  <c r="P9" i="32"/>
  <c r="Q9" i="32"/>
  <c r="R9" i="32"/>
  <c r="T9" i="32"/>
  <c r="AB9" i="32"/>
  <c r="AD9" i="32"/>
  <c r="AE9" i="32"/>
  <c r="AF9" i="32"/>
  <c r="AG9" i="32"/>
  <c r="AH9" i="32"/>
  <c r="AI9" i="32"/>
  <c r="AJ9" i="32"/>
  <c r="AK9" i="32"/>
  <c r="AL9" i="32"/>
  <c r="AM9" i="32"/>
  <c r="AN9" i="32"/>
  <c r="AO9" i="32"/>
  <c r="AP9" i="32"/>
  <c r="AQ9" i="32"/>
  <c r="AR9" i="32"/>
  <c r="AS9" i="32"/>
  <c r="AU9" i="32"/>
  <c r="BC9" i="32"/>
  <c r="C10" i="32"/>
  <c r="D10" i="32"/>
  <c r="E10" i="32"/>
  <c r="F10" i="32"/>
  <c r="G10" i="32"/>
  <c r="H10" i="32"/>
  <c r="I10" i="32"/>
  <c r="J10" i="32"/>
  <c r="K10" i="32"/>
  <c r="L10" i="32"/>
  <c r="M10" i="32"/>
  <c r="N10" i="32"/>
  <c r="O10" i="32"/>
  <c r="P10" i="32"/>
  <c r="Q10" i="32"/>
  <c r="R10" i="32"/>
  <c r="T10" i="32"/>
  <c r="AB10" i="32"/>
  <c r="AD10" i="32"/>
  <c r="AE10" i="32"/>
  <c r="AF10" i="32"/>
  <c r="AG10" i="32"/>
  <c r="AH10" i="32"/>
  <c r="AI10" i="32"/>
  <c r="AJ10" i="32"/>
  <c r="AK10" i="32"/>
  <c r="AL10" i="32"/>
  <c r="AM10" i="32"/>
  <c r="AN10" i="32"/>
  <c r="AO10" i="32"/>
  <c r="AP10" i="32"/>
  <c r="AQ10" i="32"/>
  <c r="AR10" i="32"/>
  <c r="AS10" i="32"/>
  <c r="AU10" i="32"/>
  <c r="BC10" i="32"/>
  <c r="C11" i="32"/>
  <c r="D11" i="32"/>
  <c r="E11" i="32"/>
  <c r="F11" i="32"/>
  <c r="G11" i="32"/>
  <c r="H11" i="32"/>
  <c r="I11" i="32"/>
  <c r="J11" i="32"/>
  <c r="K11" i="32"/>
  <c r="L11" i="32"/>
  <c r="M11" i="32"/>
  <c r="N11" i="32"/>
  <c r="O11" i="32"/>
  <c r="P11" i="32"/>
  <c r="T11" i="32"/>
  <c r="AB11" i="32"/>
  <c r="AD11" i="32"/>
  <c r="AE11" i="32"/>
  <c r="AF11" i="32"/>
  <c r="AG11" i="32"/>
  <c r="AH11" i="32"/>
  <c r="AI11" i="32"/>
  <c r="AJ11" i="32"/>
  <c r="AK11" i="32"/>
  <c r="AL11" i="32"/>
  <c r="AM11" i="32"/>
  <c r="AN11" i="32"/>
  <c r="AO11" i="32"/>
  <c r="AQ11" i="32"/>
  <c r="AR11" i="32"/>
  <c r="AS11" i="32"/>
  <c r="AU11" i="32"/>
  <c r="BC11" i="32"/>
  <c r="C12" i="32"/>
  <c r="D12" i="32"/>
  <c r="E12" i="32"/>
  <c r="F12" i="32"/>
  <c r="G12" i="32"/>
  <c r="G16" i="32" s="1"/>
  <c r="H12" i="32"/>
  <c r="I12" i="32"/>
  <c r="J12" i="32"/>
  <c r="K12" i="32"/>
  <c r="L12" i="32"/>
  <c r="M12" i="32"/>
  <c r="N12" i="32"/>
  <c r="O12" i="32"/>
  <c r="O16" i="32" s="1"/>
  <c r="P12" i="32"/>
  <c r="Q12" i="32"/>
  <c r="T12" i="32"/>
  <c r="T16" i="32" s="1"/>
  <c r="AB12" i="32"/>
  <c r="AB16" i="32" s="1"/>
  <c r="AD12" i="32"/>
  <c r="AE12" i="32"/>
  <c r="AF12" i="32"/>
  <c r="AF16" i="32" s="1"/>
  <c r="AG12" i="32"/>
  <c r="AH12" i="32"/>
  <c r="AI12" i="32"/>
  <c r="AI16" i="32" s="1"/>
  <c r="AJ12" i="32"/>
  <c r="AK12" i="32"/>
  <c r="AK16" i="32" s="1"/>
  <c r="AL12" i="32"/>
  <c r="AM12" i="32"/>
  <c r="AN12" i="32"/>
  <c r="AN16" i="32" s="1"/>
  <c r="AO12" i="32"/>
  <c r="AO16" i="32" s="1"/>
  <c r="AQ12" i="32"/>
  <c r="AR12" i="32"/>
  <c r="AS12" i="32"/>
  <c r="AU12" i="32"/>
  <c r="BC12" i="32"/>
  <c r="C16" i="32"/>
  <c r="K16" i="32"/>
  <c r="C19" i="32"/>
  <c r="D19" i="32"/>
  <c r="E19" i="32"/>
  <c r="F19" i="32"/>
  <c r="G19" i="32"/>
  <c r="H19" i="32"/>
  <c r="I19" i="32"/>
  <c r="J19" i="32"/>
  <c r="K19" i="32"/>
  <c r="L19" i="32"/>
  <c r="M19" i="32"/>
  <c r="N19" i="32"/>
  <c r="O19" i="32"/>
  <c r="P19" i="32"/>
  <c r="Q19" i="32"/>
  <c r="R19" i="32"/>
  <c r="T19" i="32"/>
  <c r="AB19" i="32"/>
  <c r="AD19" i="32"/>
  <c r="AE19" i="32"/>
  <c r="AF19" i="32"/>
  <c r="AG19" i="32"/>
  <c r="AH19" i="32"/>
  <c r="AI19" i="32"/>
  <c r="AJ19" i="32"/>
  <c r="AK19" i="32"/>
  <c r="AL19" i="32"/>
  <c r="AM19" i="32"/>
  <c r="AN19" i="32"/>
  <c r="AO19" i="32"/>
  <c r="AP19" i="32"/>
  <c r="AQ19" i="32"/>
  <c r="AR19" i="32"/>
  <c r="AS19" i="32"/>
  <c r="AU19" i="32"/>
  <c r="BC19" i="32"/>
  <c r="K4" i="31"/>
  <c r="L4" i="31" s="1"/>
  <c r="M4" i="31" s="1"/>
  <c r="N4" i="31" s="1"/>
  <c r="O4" i="31" s="1"/>
  <c r="P4" i="31" s="1"/>
  <c r="Q4" i="31" s="1"/>
  <c r="R4" i="31" s="1"/>
  <c r="S4" i="31" s="1"/>
  <c r="T4" i="31" s="1"/>
  <c r="U4" i="31" s="1"/>
  <c r="V4" i="31" s="1"/>
  <c r="W4" i="31" s="1"/>
  <c r="X4" i="31" s="1"/>
  <c r="Y4" i="31" s="1"/>
  <c r="Z4" i="31" s="1"/>
  <c r="AA4" i="31" s="1"/>
  <c r="AB4" i="31" s="1"/>
  <c r="AE4" i="31"/>
  <c r="AF4" i="31" s="1"/>
  <c r="AG4" i="31" s="1"/>
  <c r="AH4" i="31" s="1"/>
  <c r="AI4" i="31" s="1"/>
  <c r="AJ4" i="31" s="1"/>
  <c r="AK4" i="31" s="1"/>
  <c r="AL4" i="31" s="1"/>
  <c r="AM4" i="31" s="1"/>
  <c r="AN4" i="31" s="1"/>
  <c r="AO4" i="31" s="1"/>
  <c r="AP4" i="31" s="1"/>
  <c r="AQ4" i="31" s="1"/>
  <c r="AR4" i="31" s="1"/>
  <c r="AS4" i="31" s="1"/>
  <c r="AT4" i="31" s="1"/>
  <c r="AU4" i="31" s="1"/>
  <c r="AV4" i="31" s="1"/>
  <c r="AW4" i="31" s="1"/>
  <c r="AX4" i="31" s="1"/>
  <c r="AY4" i="31" s="1"/>
  <c r="AZ4" i="31" s="1"/>
  <c r="BA4" i="31" s="1"/>
  <c r="BB4" i="31" s="1"/>
  <c r="BC4" i="31" s="1"/>
  <c r="C6" i="31"/>
  <c r="D6" i="31"/>
  <c r="E6" i="31"/>
  <c r="F6" i="31"/>
  <c r="G6" i="31"/>
  <c r="H6" i="31"/>
  <c r="I6" i="31"/>
  <c r="J6" i="31"/>
  <c r="K6" i="31"/>
  <c r="L6" i="31"/>
  <c r="M6" i="31"/>
  <c r="N6" i="31"/>
  <c r="P6" i="31"/>
  <c r="Q6" i="31"/>
  <c r="R6" i="31"/>
  <c r="T6" i="31"/>
  <c r="AB6" i="31"/>
  <c r="AD6" i="31"/>
  <c r="AE6" i="31"/>
  <c r="AF6" i="31"/>
  <c r="AG6" i="31"/>
  <c r="AH6" i="31"/>
  <c r="AI6" i="31"/>
  <c r="AJ6" i="31"/>
  <c r="AK6" i="31"/>
  <c r="AL6" i="31"/>
  <c r="AM6" i="31"/>
  <c r="AN6" i="31"/>
  <c r="AO6" i="31"/>
  <c r="AP6" i="31"/>
  <c r="AQ6" i="31"/>
  <c r="AR6" i="31"/>
  <c r="AS6" i="31"/>
  <c r="AU6" i="31"/>
  <c r="BC6" i="31"/>
  <c r="C7" i="31"/>
  <c r="D7" i="31"/>
  <c r="E7" i="31"/>
  <c r="F7" i="31"/>
  <c r="G7" i="31"/>
  <c r="H7" i="31"/>
  <c r="I7" i="31"/>
  <c r="J7" i="31"/>
  <c r="K7" i="31"/>
  <c r="L7" i="31"/>
  <c r="M7" i="31"/>
  <c r="N7" i="31"/>
  <c r="O7" i="31"/>
  <c r="P7" i="31"/>
  <c r="Q7" i="31"/>
  <c r="R7" i="31"/>
  <c r="T7" i="31"/>
  <c r="AB7" i="31"/>
  <c r="AD7" i="31"/>
  <c r="AE7" i="31"/>
  <c r="AF7" i="31"/>
  <c r="AG7" i="31"/>
  <c r="AH7" i="31"/>
  <c r="AI7" i="31"/>
  <c r="AJ7" i="31"/>
  <c r="AK7" i="31"/>
  <c r="AL7" i="31"/>
  <c r="AM7" i="31"/>
  <c r="AN7" i="31"/>
  <c r="AO7" i="31"/>
  <c r="AQ7" i="31"/>
  <c r="AR7" i="31"/>
  <c r="AS7" i="31"/>
  <c r="AU7" i="31"/>
  <c r="BC7" i="31"/>
  <c r="C9" i="31"/>
  <c r="C13" i="31" s="1"/>
  <c r="D9" i="31"/>
  <c r="E9" i="31"/>
  <c r="G9" i="31"/>
  <c r="H9" i="31"/>
  <c r="I9" i="31"/>
  <c r="J9" i="31"/>
  <c r="K9" i="31"/>
  <c r="L9" i="31"/>
  <c r="M9" i="31"/>
  <c r="N9" i="31"/>
  <c r="P9" i="31"/>
  <c r="Q9" i="31"/>
  <c r="R9" i="31"/>
  <c r="T9" i="31"/>
  <c r="AB9" i="31"/>
  <c r="AB13" i="31" s="1"/>
  <c r="AD9" i="31"/>
  <c r="AE9" i="31"/>
  <c r="AF9" i="31"/>
  <c r="AG9" i="31"/>
  <c r="AG13" i="31" s="1"/>
  <c r="AH9" i="31"/>
  <c r="AI9" i="31"/>
  <c r="AI13" i="31" s="1"/>
  <c r="AJ9" i="31"/>
  <c r="AK9" i="31"/>
  <c r="AL9" i="31"/>
  <c r="AM9" i="31"/>
  <c r="AN9" i="31"/>
  <c r="AO9" i="31"/>
  <c r="AO13" i="31" s="1"/>
  <c r="AQ9" i="31"/>
  <c r="AR9" i="31"/>
  <c r="AS9" i="31"/>
  <c r="AU9" i="31"/>
  <c r="BC9" i="31"/>
  <c r="BC13" i="31" s="1"/>
  <c r="C15" i="31"/>
  <c r="D15" i="31"/>
  <c r="E15" i="31"/>
  <c r="F15" i="31"/>
  <c r="G15" i="31"/>
  <c r="H15" i="31"/>
  <c r="I15" i="31"/>
  <c r="J15" i="31"/>
  <c r="K15" i="31"/>
  <c r="L15" i="31"/>
  <c r="M15" i="31"/>
  <c r="N15" i="31"/>
  <c r="O15" i="31"/>
  <c r="P15" i="31"/>
  <c r="Q15" i="31"/>
  <c r="R15" i="31"/>
  <c r="T15" i="31"/>
  <c r="AB15" i="31"/>
  <c r="AD15" i="31"/>
  <c r="AE15" i="31"/>
  <c r="AF15" i="31"/>
  <c r="AG15" i="31"/>
  <c r="AH15" i="31"/>
  <c r="AI15" i="31"/>
  <c r="AJ15" i="31"/>
  <c r="AK15" i="31"/>
  <c r="AL15" i="31"/>
  <c r="AM15" i="31"/>
  <c r="AN15" i="31"/>
  <c r="AO15" i="31"/>
  <c r="AP15" i="31"/>
  <c r="AQ15" i="31"/>
  <c r="AR15" i="31"/>
  <c r="AS15" i="31"/>
  <c r="AU15" i="31"/>
  <c r="BC15" i="31"/>
  <c r="C16" i="31"/>
  <c r="D16" i="31"/>
  <c r="E16" i="31"/>
  <c r="F16" i="31"/>
  <c r="G16" i="31"/>
  <c r="H16" i="31"/>
  <c r="I16" i="31"/>
  <c r="J16" i="31"/>
  <c r="K16" i="31"/>
  <c r="L16" i="31"/>
  <c r="M16" i="31"/>
  <c r="N16" i="31"/>
  <c r="O16" i="31"/>
  <c r="P16" i="31"/>
  <c r="Q16" i="31"/>
  <c r="R16" i="31"/>
  <c r="T16" i="31"/>
  <c r="AB16" i="31"/>
  <c r="AD16" i="31"/>
  <c r="AE16" i="31"/>
  <c r="AF16" i="31"/>
  <c r="AG16" i="31"/>
  <c r="AH16" i="31"/>
  <c r="AI16" i="31"/>
  <c r="AJ16" i="31"/>
  <c r="AK16" i="31"/>
  <c r="AL16" i="31"/>
  <c r="AM16" i="31"/>
  <c r="AN16" i="31"/>
  <c r="AO16" i="31"/>
  <c r="AP16" i="31"/>
  <c r="AQ16" i="31"/>
  <c r="AR16" i="31"/>
  <c r="AS16" i="31"/>
  <c r="AU16" i="31"/>
  <c r="BC16" i="31"/>
  <c r="K4" i="9"/>
  <c r="L4" i="9" s="1"/>
  <c r="M4" i="9" s="1"/>
  <c r="N4" i="9" s="1"/>
  <c r="O4" i="9" s="1"/>
  <c r="P4" i="9" s="1"/>
  <c r="Q4" i="9" s="1"/>
  <c r="R4" i="9" s="1"/>
  <c r="S4" i="9" s="1"/>
  <c r="T4" i="9" s="1"/>
  <c r="U4" i="9" s="1"/>
  <c r="V4" i="9" s="1"/>
  <c r="W4" i="9" s="1"/>
  <c r="X4" i="9" s="1"/>
  <c r="Y4" i="9" s="1"/>
  <c r="Z4" i="9" s="1"/>
  <c r="AA4" i="9" s="1"/>
  <c r="AB4" i="9" s="1"/>
  <c r="AE4" i="9"/>
  <c r="AF4" i="9" s="1"/>
  <c r="AG4" i="9" s="1"/>
  <c r="AH4" i="9" s="1"/>
  <c r="AI4" i="9" s="1"/>
  <c r="AJ4" i="9" s="1"/>
  <c r="AK4" i="9" s="1"/>
  <c r="AL4" i="9" s="1"/>
  <c r="AM4" i="9" s="1"/>
  <c r="AN4" i="9" s="1"/>
  <c r="AO4" i="9" s="1"/>
  <c r="AP4" i="9" s="1"/>
  <c r="AQ4" i="9" s="1"/>
  <c r="AR4" i="9" s="1"/>
  <c r="AS4" i="9" s="1"/>
  <c r="AT4" i="9" s="1"/>
  <c r="AU4" i="9" s="1"/>
  <c r="AV4" i="9" s="1"/>
  <c r="AW4" i="9" s="1"/>
  <c r="AX4" i="9" s="1"/>
  <c r="AY4" i="9" s="1"/>
  <c r="AZ4" i="9" s="1"/>
  <c r="BA4" i="9" s="1"/>
  <c r="BB4" i="9" s="1"/>
  <c r="BC4" i="9" s="1"/>
  <c r="D6" i="9"/>
  <c r="F6" i="9"/>
  <c r="H6" i="9"/>
  <c r="I6" i="9"/>
  <c r="L6" i="9"/>
  <c r="N6" i="9"/>
  <c r="P6" i="9"/>
  <c r="Q6" i="9"/>
  <c r="AD6" i="9"/>
  <c r="AE6" i="9"/>
  <c r="AF6" i="9"/>
  <c r="AG6" i="9"/>
  <c r="AH6" i="9"/>
  <c r="AI6" i="9"/>
  <c r="AJ6" i="9"/>
  <c r="AK6" i="9"/>
  <c r="AL6" i="9"/>
  <c r="AM6" i="9"/>
  <c r="AN6" i="9"/>
  <c r="AO6" i="9"/>
  <c r="AP6" i="9"/>
  <c r="AQ6" i="9"/>
  <c r="AR6" i="9"/>
  <c r="AS6" i="9"/>
  <c r="AU6" i="9"/>
  <c r="BC6" i="9"/>
  <c r="D8" i="9"/>
  <c r="F8" i="9"/>
  <c r="G8" i="9"/>
  <c r="J8" i="9"/>
  <c r="L8" i="9"/>
  <c r="N8" i="9"/>
  <c r="O8" i="9"/>
  <c r="R8" i="9"/>
  <c r="AD8" i="9"/>
  <c r="AE8" i="9"/>
  <c r="AF8" i="9"/>
  <c r="AG8" i="9"/>
  <c r="AH8" i="9"/>
  <c r="AI8" i="9"/>
  <c r="AJ8" i="9"/>
  <c r="AK8" i="9"/>
  <c r="AL8" i="9"/>
  <c r="AM8" i="9"/>
  <c r="AN8" i="9"/>
  <c r="AO8" i="9"/>
  <c r="AP8" i="9"/>
  <c r="AQ8" i="9"/>
  <c r="AR8" i="9"/>
  <c r="AS8" i="9"/>
  <c r="AU8" i="9"/>
  <c r="BC8" i="9"/>
  <c r="D9" i="9"/>
  <c r="E9" i="9"/>
  <c r="H9" i="9"/>
  <c r="J9" i="9"/>
  <c r="L9" i="9"/>
  <c r="M9" i="9"/>
  <c r="P9" i="9"/>
  <c r="R9" i="9"/>
  <c r="AD9" i="9"/>
  <c r="AE9" i="9"/>
  <c r="AF9" i="9"/>
  <c r="AG9" i="9"/>
  <c r="AH9" i="9"/>
  <c r="AI9" i="9"/>
  <c r="AI13" i="9" s="1"/>
  <c r="AJ9" i="9"/>
  <c r="AK9" i="9"/>
  <c r="AL9" i="9"/>
  <c r="AM9" i="9"/>
  <c r="AN9" i="9"/>
  <c r="AO9" i="9"/>
  <c r="AP9" i="9"/>
  <c r="AQ9" i="9"/>
  <c r="AQ13" i="9" s="1"/>
  <c r="AR9" i="9"/>
  <c r="AS9" i="9"/>
  <c r="AU9" i="9"/>
  <c r="BC9" i="9"/>
  <c r="K4" i="10"/>
  <c r="L4" i="10" s="1"/>
  <c r="M4" i="10" s="1"/>
  <c r="N4" i="10" s="1"/>
  <c r="O4" i="10" s="1"/>
  <c r="P4" i="10" s="1"/>
  <c r="Q4" i="10" s="1"/>
  <c r="R4" i="10" s="1"/>
  <c r="S4" i="10" s="1"/>
  <c r="T4" i="10" s="1"/>
  <c r="U4" i="10" s="1"/>
  <c r="V4" i="10" s="1"/>
  <c r="W4" i="10" s="1"/>
  <c r="X4" i="10" s="1"/>
  <c r="Y4" i="10" s="1"/>
  <c r="Z4" i="10" s="1"/>
  <c r="AA4" i="10" s="1"/>
  <c r="AB4" i="10" s="1"/>
  <c r="AE4" i="10"/>
  <c r="AF4" i="10" s="1"/>
  <c r="AG4" i="10" s="1"/>
  <c r="AH4" i="10" s="1"/>
  <c r="AI4" i="10" s="1"/>
  <c r="AJ4" i="10" s="1"/>
  <c r="AK4" i="10" s="1"/>
  <c r="AL4" i="10" s="1"/>
  <c r="AM4" i="10" s="1"/>
  <c r="AN4" i="10" s="1"/>
  <c r="AO4" i="10" s="1"/>
  <c r="AP4" i="10" s="1"/>
  <c r="AQ4" i="10" s="1"/>
  <c r="AR4" i="10" s="1"/>
  <c r="AS4" i="10" s="1"/>
  <c r="AT4" i="10" s="1"/>
  <c r="AU4" i="10" s="1"/>
  <c r="AV4" i="10" s="1"/>
  <c r="AW4" i="10" s="1"/>
  <c r="AX4" i="10" s="1"/>
  <c r="AY4" i="10" s="1"/>
  <c r="AZ4" i="10" s="1"/>
  <c r="BA4" i="10" s="1"/>
  <c r="BB4" i="10" s="1"/>
  <c r="BC4" i="10" s="1"/>
  <c r="O6" i="10"/>
  <c r="AB6" i="10"/>
  <c r="AD6" i="10"/>
  <c r="AE6" i="10"/>
  <c r="AF6" i="10"/>
  <c r="AG6" i="10"/>
  <c r="AH6" i="10"/>
  <c r="AI6" i="10"/>
  <c r="AJ6" i="10"/>
  <c r="AK6" i="10"/>
  <c r="AL6" i="10"/>
  <c r="AM6" i="10"/>
  <c r="AN6" i="10"/>
  <c r="AO6" i="10"/>
  <c r="AP6" i="10"/>
  <c r="AQ6" i="10"/>
  <c r="AR6" i="10"/>
  <c r="AS6" i="10"/>
  <c r="AU6" i="10"/>
  <c r="BC6" i="10"/>
  <c r="E7" i="10"/>
  <c r="M7" i="10"/>
  <c r="Q7" i="10"/>
  <c r="AD7" i="10"/>
  <c r="AE7" i="10"/>
  <c r="AF7" i="10"/>
  <c r="AG7" i="10"/>
  <c r="AH7" i="10"/>
  <c r="AI7" i="10"/>
  <c r="AJ7" i="10"/>
  <c r="AK7" i="10"/>
  <c r="AL7" i="10"/>
  <c r="AM7" i="10"/>
  <c r="AN7" i="10"/>
  <c r="AO7" i="10"/>
  <c r="AP7" i="10"/>
  <c r="AQ7" i="10"/>
  <c r="AR7" i="10"/>
  <c r="AS7" i="10"/>
  <c r="AU7" i="10"/>
  <c r="BC7" i="10"/>
  <c r="C8" i="10"/>
  <c r="G8" i="10"/>
  <c r="AD8" i="10"/>
  <c r="AE8" i="10"/>
  <c r="AF8" i="10"/>
  <c r="AG8" i="10"/>
  <c r="AH8" i="10"/>
  <c r="AI8" i="10"/>
  <c r="AJ8" i="10"/>
  <c r="AK8" i="10"/>
  <c r="AL8" i="10"/>
  <c r="AM8" i="10"/>
  <c r="AN8" i="10"/>
  <c r="AO8" i="10"/>
  <c r="AP8" i="10"/>
  <c r="AQ8" i="10"/>
  <c r="AR8" i="10"/>
  <c r="AS8" i="10"/>
  <c r="AU8" i="10"/>
  <c r="BC8" i="10"/>
  <c r="Q9" i="10"/>
  <c r="AD9" i="10"/>
  <c r="AE9" i="10"/>
  <c r="AF9" i="10"/>
  <c r="AG9" i="10"/>
  <c r="AH9" i="10"/>
  <c r="AI9" i="10"/>
  <c r="AJ9" i="10"/>
  <c r="AK9" i="10"/>
  <c r="AL9" i="10"/>
  <c r="AM9" i="10"/>
  <c r="AN9" i="10"/>
  <c r="AO9" i="10"/>
  <c r="AP9" i="10"/>
  <c r="AQ9" i="10"/>
  <c r="AR9" i="10"/>
  <c r="AS9" i="10"/>
  <c r="AU9" i="10"/>
  <c r="BC9" i="10"/>
  <c r="G11" i="10"/>
  <c r="O11" i="10"/>
  <c r="T11" i="10"/>
  <c r="AD11" i="10"/>
  <c r="AE11" i="10"/>
  <c r="AF11" i="10"/>
  <c r="AG11" i="10"/>
  <c r="AH11" i="10"/>
  <c r="AI11" i="10"/>
  <c r="AJ11" i="10"/>
  <c r="AK11" i="10"/>
  <c r="AL11" i="10"/>
  <c r="AM11" i="10"/>
  <c r="AN11" i="10"/>
  <c r="AO11" i="10"/>
  <c r="AP11" i="10"/>
  <c r="AQ11" i="10"/>
  <c r="AR11" i="10"/>
  <c r="AS11" i="10"/>
  <c r="AU11" i="10"/>
  <c r="BC11" i="10"/>
  <c r="E12" i="10"/>
  <c r="I12" i="10"/>
  <c r="AD12" i="10"/>
  <c r="AE12" i="10"/>
  <c r="AF12" i="10"/>
  <c r="AG12" i="10"/>
  <c r="AH12" i="10"/>
  <c r="AI12" i="10"/>
  <c r="AJ12" i="10"/>
  <c r="AK12" i="10"/>
  <c r="AK14" i="10" s="1"/>
  <c r="AL12" i="10"/>
  <c r="AM12" i="10"/>
  <c r="AN12" i="10"/>
  <c r="AN14" i="10" s="1"/>
  <c r="AO12" i="10"/>
  <c r="AP12" i="10"/>
  <c r="AQ12" i="10"/>
  <c r="AR12" i="10"/>
  <c r="AS12" i="10"/>
  <c r="AU12" i="10"/>
  <c r="BC12" i="10"/>
  <c r="AF14" i="10"/>
  <c r="K4" i="7"/>
  <c r="L4" i="7" s="1"/>
  <c r="M4" i="7" s="1"/>
  <c r="N4" i="7" s="1"/>
  <c r="O4" i="7" s="1"/>
  <c r="P4" i="7" s="1"/>
  <c r="Q4" i="7" s="1"/>
  <c r="R4" i="7" s="1"/>
  <c r="S4" i="7" s="1"/>
  <c r="T4" i="7" s="1"/>
  <c r="U4" i="7" s="1"/>
  <c r="V4" i="7" s="1"/>
  <c r="W4" i="7" s="1"/>
  <c r="X4" i="7" s="1"/>
  <c r="Y4" i="7" s="1"/>
  <c r="Z4" i="7" s="1"/>
  <c r="AA4" i="7" s="1"/>
  <c r="AB4" i="7" s="1"/>
  <c r="AE4" i="7"/>
  <c r="AF4" i="7" s="1"/>
  <c r="AG4" i="7" s="1"/>
  <c r="AH4" i="7" s="1"/>
  <c r="AI4" i="7" s="1"/>
  <c r="AJ4" i="7" s="1"/>
  <c r="AK4" i="7" s="1"/>
  <c r="AL4" i="7" s="1"/>
  <c r="AM4" i="7" s="1"/>
  <c r="AN4" i="7" s="1"/>
  <c r="AO4" i="7" s="1"/>
  <c r="AP4" i="7" s="1"/>
  <c r="AQ4" i="7" s="1"/>
  <c r="AR4" i="7" s="1"/>
  <c r="AS4" i="7" s="1"/>
  <c r="AT4" i="7" s="1"/>
  <c r="AU4" i="7" s="1"/>
  <c r="AV4" i="7" s="1"/>
  <c r="AW4" i="7" s="1"/>
  <c r="AX4" i="7" s="1"/>
  <c r="AY4" i="7" s="1"/>
  <c r="AZ4" i="7" s="1"/>
  <c r="BA4" i="7" s="1"/>
  <c r="BB4" i="7" s="1"/>
  <c r="BC4" i="7" s="1"/>
  <c r="AD6" i="7"/>
  <c r="AE6" i="7"/>
  <c r="AF6" i="7"/>
  <c r="AG6" i="7"/>
  <c r="AH6" i="7"/>
  <c r="AI6" i="7"/>
  <c r="AJ6" i="7"/>
  <c r="AK6" i="7"/>
  <c r="AL6" i="7"/>
  <c r="AM6" i="7"/>
  <c r="AN6" i="7"/>
  <c r="AO6" i="7"/>
  <c r="AP6" i="7"/>
  <c r="AQ6" i="7"/>
  <c r="AR6" i="7"/>
  <c r="AS6" i="7"/>
  <c r="AU6" i="7"/>
  <c r="BC6" i="7"/>
  <c r="AD7" i="7"/>
  <c r="AE7" i="7"/>
  <c r="AF7" i="7"/>
  <c r="AG7" i="7"/>
  <c r="AH7" i="7"/>
  <c r="AI7" i="7"/>
  <c r="AJ7" i="7"/>
  <c r="AK7" i="7"/>
  <c r="AL7" i="7"/>
  <c r="AM7" i="7"/>
  <c r="AN7" i="7"/>
  <c r="AO7" i="7"/>
  <c r="AP7" i="7"/>
  <c r="AQ7" i="7"/>
  <c r="AR7" i="7"/>
  <c r="AS7" i="7"/>
  <c r="AU7" i="7"/>
  <c r="BC7" i="7"/>
  <c r="AD8" i="7"/>
  <c r="AE8" i="7"/>
  <c r="AF8" i="7"/>
  <c r="AG8" i="7"/>
  <c r="AH8" i="7"/>
  <c r="AI8" i="7"/>
  <c r="AJ8" i="7"/>
  <c r="AK8" i="7"/>
  <c r="AL8" i="7"/>
  <c r="AM8" i="7"/>
  <c r="AN8" i="7"/>
  <c r="AO8" i="7"/>
  <c r="AP8" i="7"/>
  <c r="AQ8" i="7"/>
  <c r="AR8" i="7"/>
  <c r="AS8" i="7"/>
  <c r="AU8" i="7"/>
  <c r="BC8" i="7"/>
  <c r="AD10" i="7"/>
  <c r="AE10" i="7"/>
  <c r="AF10" i="7"/>
  <c r="AG10" i="7"/>
  <c r="AH10" i="7"/>
  <c r="AI10" i="7"/>
  <c r="AJ10" i="7"/>
  <c r="AK10" i="7"/>
  <c r="AL10" i="7"/>
  <c r="AM10" i="7"/>
  <c r="AN10" i="7"/>
  <c r="AO10" i="7"/>
  <c r="AP10" i="7"/>
  <c r="AQ10" i="7"/>
  <c r="AR10" i="7"/>
  <c r="AS10" i="7"/>
  <c r="AU10" i="7"/>
  <c r="BC10" i="7"/>
  <c r="AD11" i="7"/>
  <c r="AE11" i="7"/>
  <c r="AF11" i="7"/>
  <c r="AG11" i="7"/>
  <c r="AH11" i="7"/>
  <c r="AI11" i="7"/>
  <c r="AJ11" i="7"/>
  <c r="AK11" i="7"/>
  <c r="AL11" i="7"/>
  <c r="AM11" i="7"/>
  <c r="AN11" i="7"/>
  <c r="AO11" i="7"/>
  <c r="AP11" i="7"/>
  <c r="AQ11" i="7"/>
  <c r="AR11" i="7"/>
  <c r="AS11" i="7"/>
  <c r="AU11" i="7"/>
  <c r="BC11" i="7"/>
  <c r="AD12" i="7"/>
  <c r="AE12" i="7"/>
  <c r="AF12" i="7"/>
  <c r="AG12" i="7"/>
  <c r="AH12" i="7"/>
  <c r="AI12" i="7"/>
  <c r="AJ12" i="7"/>
  <c r="AK12" i="7"/>
  <c r="AL12" i="7"/>
  <c r="AM12" i="7"/>
  <c r="AN12" i="7"/>
  <c r="AO12" i="7"/>
  <c r="AP12" i="7"/>
  <c r="AQ12" i="7"/>
  <c r="AR12" i="7"/>
  <c r="AS12" i="7"/>
  <c r="AU12" i="7"/>
  <c r="BC12" i="7"/>
  <c r="AD14" i="7"/>
  <c r="AE14" i="7"/>
  <c r="AF14" i="7"/>
  <c r="AG14" i="7"/>
  <c r="AH14" i="7"/>
  <c r="AI14" i="7"/>
  <c r="AJ14" i="7"/>
  <c r="AK14" i="7"/>
  <c r="AL14" i="7"/>
  <c r="AM14" i="7"/>
  <c r="AN14" i="7"/>
  <c r="AO14" i="7"/>
  <c r="AP14" i="7"/>
  <c r="AQ14" i="7"/>
  <c r="AR14" i="7"/>
  <c r="AS14" i="7"/>
  <c r="AU14" i="7"/>
  <c r="BC14" i="7"/>
  <c r="AD15" i="7"/>
  <c r="AD16" i="7" s="1"/>
  <c r="AE15" i="7"/>
  <c r="AF15" i="7"/>
  <c r="AG15" i="7"/>
  <c r="AH15" i="7"/>
  <c r="AH16" i="7" s="1"/>
  <c r="AI15" i="7"/>
  <c r="AJ15" i="7"/>
  <c r="AK15" i="7"/>
  <c r="AL15" i="7"/>
  <c r="AL16" i="7" s="1"/>
  <c r="AM15" i="7"/>
  <c r="AN15" i="7"/>
  <c r="AO15" i="7"/>
  <c r="AP15" i="7"/>
  <c r="AQ15" i="7"/>
  <c r="AR15" i="7"/>
  <c r="AS15" i="7"/>
  <c r="AU15" i="7"/>
  <c r="AU16" i="7" s="1"/>
  <c r="BC15" i="7"/>
  <c r="AD17" i="7"/>
  <c r="AE17" i="7"/>
  <c r="AF17" i="7"/>
  <c r="AG17" i="7"/>
  <c r="AH17" i="7"/>
  <c r="AI17" i="7"/>
  <c r="AJ17" i="7"/>
  <c r="AK17" i="7"/>
  <c r="AL17" i="7"/>
  <c r="AM17" i="7"/>
  <c r="AN17" i="7"/>
  <c r="AO17" i="7"/>
  <c r="AP17" i="7"/>
  <c r="AQ17" i="7"/>
  <c r="AR17" i="7"/>
  <c r="AS17" i="7"/>
  <c r="AU17" i="7"/>
  <c r="BC17" i="7"/>
  <c r="AD18" i="7"/>
  <c r="AE18" i="7"/>
  <c r="AF18" i="7"/>
  <c r="AG18" i="7"/>
  <c r="AH18" i="7"/>
  <c r="AI18" i="7"/>
  <c r="AJ18" i="7"/>
  <c r="AK18" i="7"/>
  <c r="AL18" i="7"/>
  <c r="AM18" i="7"/>
  <c r="AN18" i="7"/>
  <c r="AO18" i="7"/>
  <c r="AP18" i="7"/>
  <c r="AQ18" i="7"/>
  <c r="AR18" i="7"/>
  <c r="AS18" i="7"/>
  <c r="AU18" i="7"/>
  <c r="BC18" i="7"/>
  <c r="AD19" i="7"/>
  <c r="AE19" i="7"/>
  <c r="AF19" i="7"/>
  <c r="AG19" i="7"/>
  <c r="AH19" i="7"/>
  <c r="AI19" i="7"/>
  <c r="AJ19" i="7"/>
  <c r="AK19" i="7"/>
  <c r="AL19" i="7"/>
  <c r="AM19" i="7"/>
  <c r="AN19" i="7"/>
  <c r="AO19" i="7"/>
  <c r="AP19" i="7"/>
  <c r="AQ19" i="7"/>
  <c r="AR19" i="7"/>
  <c r="AS19" i="7"/>
  <c r="AU19" i="7"/>
  <c r="BC19" i="7"/>
  <c r="AD21" i="7"/>
  <c r="AE21" i="7"/>
  <c r="AF21" i="7"/>
  <c r="AG21" i="7"/>
  <c r="AH21" i="7"/>
  <c r="AI21" i="7"/>
  <c r="AJ21" i="7"/>
  <c r="AK21" i="7"/>
  <c r="AL21" i="7"/>
  <c r="AM21" i="7"/>
  <c r="AN21" i="7"/>
  <c r="AO21" i="7"/>
  <c r="AP21" i="7"/>
  <c r="AQ21" i="7"/>
  <c r="AR21" i="7"/>
  <c r="AS21" i="7"/>
  <c r="AU21" i="7"/>
  <c r="BC21" i="7"/>
  <c r="AD27" i="7"/>
  <c r="AE27" i="7"/>
  <c r="AF27" i="7"/>
  <c r="AG27" i="7"/>
  <c r="AH27" i="7"/>
  <c r="AI27" i="7"/>
  <c r="AJ27" i="7"/>
  <c r="AK27" i="7"/>
  <c r="AL27" i="7"/>
  <c r="AM27" i="7"/>
  <c r="AN27" i="7"/>
  <c r="AO27" i="7"/>
  <c r="AP27" i="7"/>
  <c r="AQ27" i="7"/>
  <c r="AR27" i="7"/>
  <c r="AS27" i="7"/>
  <c r="AU27" i="7"/>
  <c r="BC27" i="7"/>
  <c r="K4" i="6"/>
  <c r="L4" i="6" s="1"/>
  <c r="M4" i="6" s="1"/>
  <c r="N4" i="6" s="1"/>
  <c r="O4" i="6" s="1"/>
  <c r="P4" i="6" s="1"/>
  <c r="Q4" i="6" s="1"/>
  <c r="R4" i="6" s="1"/>
  <c r="S4" i="6" s="1"/>
  <c r="T4" i="6" s="1"/>
  <c r="U4" i="6" s="1"/>
  <c r="V4" i="6" s="1"/>
  <c r="W4" i="6" s="1"/>
  <c r="X4" i="6" s="1"/>
  <c r="Y4" i="6" s="1"/>
  <c r="Z4" i="6" s="1"/>
  <c r="AA4" i="6" s="1"/>
  <c r="AB4" i="6" s="1"/>
  <c r="AE4" i="6"/>
  <c r="AF4" i="6" s="1"/>
  <c r="AG4" i="6" s="1"/>
  <c r="AH4" i="6" s="1"/>
  <c r="AI4" i="6" s="1"/>
  <c r="AJ4" i="6" s="1"/>
  <c r="AK4" i="6" s="1"/>
  <c r="AL4" i="6" s="1"/>
  <c r="AM4" i="6" s="1"/>
  <c r="AN4" i="6" s="1"/>
  <c r="AO4" i="6" s="1"/>
  <c r="AP4" i="6" s="1"/>
  <c r="AQ4" i="6" s="1"/>
  <c r="AR4" i="6" s="1"/>
  <c r="AS4" i="6" s="1"/>
  <c r="AT4" i="6" s="1"/>
  <c r="AU4" i="6" s="1"/>
  <c r="AV4" i="6" s="1"/>
  <c r="AW4" i="6" s="1"/>
  <c r="AX4" i="6" s="1"/>
  <c r="AY4" i="6" s="1"/>
  <c r="AZ4" i="6" s="1"/>
  <c r="BA4" i="6" s="1"/>
  <c r="BB4" i="6" s="1"/>
  <c r="BC4" i="6" s="1"/>
  <c r="J6" i="6"/>
  <c r="AD6" i="6"/>
  <c r="AE6" i="6"/>
  <c r="AF6" i="6"/>
  <c r="AG6" i="6"/>
  <c r="AG8" i="6" s="1"/>
  <c r="AH6" i="6"/>
  <c r="AI6" i="6"/>
  <c r="AJ6" i="6"/>
  <c r="AK6" i="6"/>
  <c r="AL6" i="6"/>
  <c r="AM6" i="6"/>
  <c r="AN6" i="6"/>
  <c r="AO6" i="6"/>
  <c r="AP6" i="6"/>
  <c r="AQ6" i="6"/>
  <c r="AR6" i="6"/>
  <c r="AS6" i="6"/>
  <c r="AU6" i="6"/>
  <c r="BC6" i="6"/>
  <c r="AD7" i="6"/>
  <c r="AE7" i="6"/>
  <c r="AF7" i="6"/>
  <c r="AG7" i="6"/>
  <c r="AH7" i="6"/>
  <c r="AI7" i="6"/>
  <c r="AJ7" i="6"/>
  <c r="AK7" i="6"/>
  <c r="AL7" i="6"/>
  <c r="AM7" i="6"/>
  <c r="AN7" i="6"/>
  <c r="AO7" i="6"/>
  <c r="AP7" i="6"/>
  <c r="AQ7" i="6"/>
  <c r="AR7" i="6"/>
  <c r="AR8" i="6" s="1"/>
  <c r="AS7" i="6"/>
  <c r="AU7" i="6"/>
  <c r="BC7" i="6"/>
  <c r="AD9" i="6"/>
  <c r="AE9" i="6"/>
  <c r="AF9" i="6"/>
  <c r="AG9" i="6"/>
  <c r="AH9" i="6"/>
  <c r="AI9" i="6"/>
  <c r="AJ9" i="6"/>
  <c r="AK9" i="6"/>
  <c r="AL9" i="6"/>
  <c r="AM9" i="6"/>
  <c r="AN9" i="6"/>
  <c r="AO9" i="6"/>
  <c r="AP9" i="6"/>
  <c r="AQ9" i="6"/>
  <c r="AR9" i="6"/>
  <c r="AS9" i="6"/>
  <c r="AU9" i="6"/>
  <c r="BC9" i="6"/>
  <c r="L10" i="6"/>
  <c r="AD10" i="6"/>
  <c r="AE10" i="6"/>
  <c r="AF10" i="6"/>
  <c r="AG10" i="6"/>
  <c r="AH10" i="6"/>
  <c r="AI10" i="6"/>
  <c r="AJ10" i="6"/>
  <c r="AK10" i="6"/>
  <c r="AL10" i="6"/>
  <c r="AM10" i="6"/>
  <c r="AN10" i="6"/>
  <c r="AO10" i="6"/>
  <c r="AP10" i="6"/>
  <c r="AQ10" i="6"/>
  <c r="AQ11" i="6" s="1"/>
  <c r="AR10" i="6"/>
  <c r="AS10" i="6"/>
  <c r="AU10" i="6"/>
  <c r="BC10" i="6"/>
  <c r="AD12" i="6"/>
  <c r="AE12" i="6"/>
  <c r="AF12" i="6"/>
  <c r="AG12" i="6"/>
  <c r="AH12" i="6"/>
  <c r="AI12" i="6"/>
  <c r="AJ12" i="6"/>
  <c r="AK12" i="6"/>
  <c r="AL12" i="6"/>
  <c r="AM12" i="6"/>
  <c r="AN12" i="6"/>
  <c r="AO12" i="6"/>
  <c r="AP12" i="6"/>
  <c r="AQ12" i="6"/>
  <c r="AR12" i="6"/>
  <c r="AS12" i="6"/>
  <c r="AU12" i="6"/>
  <c r="BC12" i="6"/>
  <c r="G13" i="6"/>
  <c r="AD13" i="6"/>
  <c r="AE13" i="6"/>
  <c r="AF13" i="6"/>
  <c r="AG13" i="6"/>
  <c r="AH13" i="6"/>
  <c r="AI13" i="6"/>
  <c r="AJ13" i="6"/>
  <c r="AK13" i="6"/>
  <c r="AL13" i="6"/>
  <c r="AM13" i="6"/>
  <c r="AN13" i="6"/>
  <c r="AO13" i="6"/>
  <c r="AP13" i="6"/>
  <c r="AQ13" i="6"/>
  <c r="AR13" i="6"/>
  <c r="AS13" i="6"/>
  <c r="AU13" i="6"/>
  <c r="BC13" i="6"/>
  <c r="Q16" i="6"/>
  <c r="AD16" i="6"/>
  <c r="AE16" i="6"/>
  <c r="AF16" i="6"/>
  <c r="AG16" i="6"/>
  <c r="AH16" i="6"/>
  <c r="AI16" i="6"/>
  <c r="AJ16" i="6"/>
  <c r="AK16" i="6"/>
  <c r="AL16" i="6"/>
  <c r="AM16" i="6"/>
  <c r="AN16" i="6"/>
  <c r="AO16" i="6"/>
  <c r="AP16" i="6"/>
  <c r="AQ16" i="6"/>
  <c r="AR16" i="6"/>
  <c r="AS16" i="6"/>
  <c r="AU16" i="6"/>
  <c r="BC16" i="6"/>
  <c r="AD17" i="6"/>
  <c r="AE17" i="6"/>
  <c r="AF17" i="6"/>
  <c r="AG17" i="6"/>
  <c r="AH17" i="6"/>
  <c r="AI17" i="6"/>
  <c r="AJ17" i="6"/>
  <c r="AK17" i="6"/>
  <c r="AL17" i="6"/>
  <c r="AM17" i="6"/>
  <c r="AN17" i="6"/>
  <c r="AO17" i="6"/>
  <c r="AP17" i="6"/>
  <c r="AQ17" i="6"/>
  <c r="AR17" i="6"/>
  <c r="AS17" i="6"/>
  <c r="AU17" i="6"/>
  <c r="BC17" i="6"/>
  <c r="AD22" i="6"/>
  <c r="AE22" i="6"/>
  <c r="AF22" i="6"/>
  <c r="AG22" i="6"/>
  <c r="AH22" i="6"/>
  <c r="AI22" i="6"/>
  <c r="AJ22" i="6"/>
  <c r="AK22" i="6"/>
  <c r="AL22" i="6"/>
  <c r="AM22" i="6"/>
  <c r="AN22" i="6"/>
  <c r="AO22" i="6"/>
  <c r="AP22" i="6"/>
  <c r="AQ22" i="6"/>
  <c r="AR22" i="6"/>
  <c r="AS22" i="6"/>
  <c r="AU22" i="6"/>
  <c r="BC22" i="6"/>
  <c r="L23" i="6"/>
  <c r="AD23" i="6"/>
  <c r="AE23" i="6"/>
  <c r="AF23" i="6"/>
  <c r="AG23" i="6"/>
  <c r="AH23" i="6"/>
  <c r="AI23" i="6"/>
  <c r="AJ23" i="6"/>
  <c r="AK23" i="6"/>
  <c r="AL23" i="6"/>
  <c r="AM23" i="6"/>
  <c r="AN23" i="6"/>
  <c r="AO23" i="6"/>
  <c r="AP23" i="6"/>
  <c r="AQ23" i="6"/>
  <c r="AR23" i="6"/>
  <c r="AS23" i="6"/>
  <c r="AU23" i="6"/>
  <c r="BC23" i="6"/>
  <c r="AD24" i="6"/>
  <c r="AE24" i="6"/>
  <c r="AF24" i="6"/>
  <c r="AG24" i="6"/>
  <c r="AH24" i="6"/>
  <c r="AI24" i="6"/>
  <c r="AJ24" i="6"/>
  <c r="AK24" i="6"/>
  <c r="AL24" i="6"/>
  <c r="AM24" i="6"/>
  <c r="AN24" i="6"/>
  <c r="AO24" i="6"/>
  <c r="AP24" i="6"/>
  <c r="AQ24" i="6"/>
  <c r="AR24" i="6"/>
  <c r="AS24" i="6"/>
  <c r="AU24" i="6"/>
  <c r="BC24" i="6"/>
  <c r="K4" i="20"/>
  <c r="L4" i="20" s="1"/>
  <c r="M4" i="20" s="1"/>
  <c r="N4" i="20" s="1"/>
  <c r="O4" i="20" s="1"/>
  <c r="P4" i="20" s="1"/>
  <c r="Q4" i="20" s="1"/>
  <c r="R4" i="20" s="1"/>
  <c r="S4" i="20" s="1"/>
  <c r="T4" i="20" s="1"/>
  <c r="U4" i="20" s="1"/>
  <c r="V4" i="20" s="1"/>
  <c r="W4" i="20" s="1"/>
  <c r="X4" i="20" s="1"/>
  <c r="Y4" i="20" s="1"/>
  <c r="Z4" i="20" s="1"/>
  <c r="AA4" i="20" s="1"/>
  <c r="AB4" i="20" s="1"/>
  <c r="AE4" i="20"/>
  <c r="AF4" i="20" s="1"/>
  <c r="AG4" i="20" s="1"/>
  <c r="AH4" i="20" s="1"/>
  <c r="AI4" i="20" s="1"/>
  <c r="AJ4" i="20" s="1"/>
  <c r="AK4" i="20" s="1"/>
  <c r="AL4" i="20" s="1"/>
  <c r="AM4" i="20" s="1"/>
  <c r="AN4" i="20" s="1"/>
  <c r="AO4" i="20" s="1"/>
  <c r="AP4" i="20" s="1"/>
  <c r="AQ4" i="20" s="1"/>
  <c r="AR4" i="20" s="1"/>
  <c r="AS4" i="20" s="1"/>
  <c r="AT4" i="20" s="1"/>
  <c r="AU4" i="20" s="1"/>
  <c r="AV4" i="20" s="1"/>
  <c r="AW4" i="20" s="1"/>
  <c r="AX4" i="20" s="1"/>
  <c r="AY4" i="20" s="1"/>
  <c r="AZ4" i="20" s="1"/>
  <c r="BA4" i="20" s="1"/>
  <c r="BB4" i="20" s="1"/>
  <c r="BC4" i="20" s="1"/>
  <c r="C6" i="20"/>
  <c r="D6" i="20"/>
  <c r="E6" i="20"/>
  <c r="F6" i="20"/>
  <c r="G6" i="20"/>
  <c r="H6" i="20"/>
  <c r="I6" i="20"/>
  <c r="J6" i="20"/>
  <c r="K6" i="20"/>
  <c r="L6" i="20"/>
  <c r="M6" i="20"/>
  <c r="N6" i="20"/>
  <c r="P6" i="20"/>
  <c r="Q6" i="20"/>
  <c r="T6" i="20"/>
  <c r="AB6" i="20"/>
  <c r="AD6" i="20"/>
  <c r="AE6" i="20"/>
  <c r="AF6" i="20"/>
  <c r="AG6" i="20"/>
  <c r="AH6" i="20"/>
  <c r="AI6" i="20"/>
  <c r="AJ6" i="20"/>
  <c r="AK6" i="20"/>
  <c r="AL6" i="20"/>
  <c r="AM6" i="20"/>
  <c r="AN6" i="20"/>
  <c r="AO6" i="20"/>
  <c r="AP6" i="20"/>
  <c r="AQ6" i="20"/>
  <c r="AR6" i="20"/>
  <c r="AS6" i="20"/>
  <c r="AU6" i="20"/>
  <c r="BA6" i="20"/>
  <c r="BC6" i="20"/>
  <c r="C7" i="20"/>
  <c r="C8" i="20" s="1"/>
  <c r="D7" i="20"/>
  <c r="E7" i="20"/>
  <c r="F7" i="20"/>
  <c r="G7" i="20"/>
  <c r="H7" i="20"/>
  <c r="I7" i="20"/>
  <c r="J7" i="20"/>
  <c r="K7" i="20"/>
  <c r="K8" i="20" s="1"/>
  <c r="L7" i="20"/>
  <c r="M7" i="20"/>
  <c r="N7" i="20"/>
  <c r="O7" i="20"/>
  <c r="P7" i="20"/>
  <c r="Q7" i="20"/>
  <c r="R7" i="20"/>
  <c r="T7" i="20"/>
  <c r="T8" i="20" s="1"/>
  <c r="AB7" i="20"/>
  <c r="AD7" i="20"/>
  <c r="AE7" i="20"/>
  <c r="AF7" i="20"/>
  <c r="AG7" i="20"/>
  <c r="AH7" i="20"/>
  <c r="AI7" i="20"/>
  <c r="AJ7" i="20"/>
  <c r="AK7" i="20"/>
  <c r="AL7" i="20"/>
  <c r="AM7" i="20"/>
  <c r="AN7" i="20"/>
  <c r="AO7" i="20"/>
  <c r="AP7" i="20"/>
  <c r="AQ7" i="20"/>
  <c r="AR7" i="20"/>
  <c r="AS7" i="20"/>
  <c r="AU7" i="20"/>
  <c r="BA7" i="20"/>
  <c r="BC7" i="20"/>
  <c r="M8" i="20"/>
  <c r="C9" i="20"/>
  <c r="D9" i="20"/>
  <c r="E9" i="20"/>
  <c r="F9" i="20"/>
  <c r="G9" i="20"/>
  <c r="H9" i="20"/>
  <c r="I9" i="20"/>
  <c r="J9" i="20"/>
  <c r="K9" i="20"/>
  <c r="L9" i="20"/>
  <c r="M9" i="20"/>
  <c r="N9" i="20"/>
  <c r="O9" i="20"/>
  <c r="P9" i="20"/>
  <c r="R9" i="20"/>
  <c r="T9" i="20"/>
  <c r="AB9" i="20"/>
  <c r="AD9" i="20"/>
  <c r="AE9" i="20"/>
  <c r="AF9" i="20"/>
  <c r="AG9" i="20"/>
  <c r="AH9" i="20"/>
  <c r="AI9" i="20"/>
  <c r="AJ9" i="20"/>
  <c r="AK9" i="20"/>
  <c r="AL9" i="20"/>
  <c r="AM9" i="20"/>
  <c r="AN9" i="20"/>
  <c r="AO9" i="20"/>
  <c r="AP9" i="20"/>
  <c r="AQ9" i="20"/>
  <c r="AR9" i="20"/>
  <c r="AS9" i="20"/>
  <c r="AU9" i="20"/>
  <c r="BA9" i="20"/>
  <c r="BC9" i="20"/>
  <c r="C10" i="20"/>
  <c r="D10" i="20"/>
  <c r="E10" i="20"/>
  <c r="F10" i="20"/>
  <c r="G10" i="20"/>
  <c r="H10" i="20"/>
  <c r="I10" i="20"/>
  <c r="J10" i="20"/>
  <c r="K10" i="20"/>
  <c r="L10" i="20"/>
  <c r="M10" i="20"/>
  <c r="N10" i="20"/>
  <c r="O10" i="20"/>
  <c r="P10" i="20"/>
  <c r="Q10" i="20"/>
  <c r="R10" i="20"/>
  <c r="T10" i="20"/>
  <c r="AB10" i="20"/>
  <c r="AD10" i="20"/>
  <c r="AE10" i="20"/>
  <c r="AF10" i="20"/>
  <c r="AG10" i="20"/>
  <c r="AH10" i="20"/>
  <c r="AI10" i="20"/>
  <c r="AJ10" i="20"/>
  <c r="AK10" i="20"/>
  <c r="AL10" i="20"/>
  <c r="AM10" i="20"/>
  <c r="AN10" i="20"/>
  <c r="AO10" i="20"/>
  <c r="AP10" i="20"/>
  <c r="AQ10" i="20"/>
  <c r="AR10" i="20"/>
  <c r="AS10" i="20"/>
  <c r="AU10" i="20"/>
  <c r="BA10" i="20"/>
  <c r="BC10" i="20"/>
  <c r="C11" i="20"/>
  <c r="D11" i="20"/>
  <c r="E11" i="20"/>
  <c r="F11" i="20"/>
  <c r="G11" i="20"/>
  <c r="H11" i="20"/>
  <c r="I11" i="20"/>
  <c r="J11" i="20"/>
  <c r="K11" i="20"/>
  <c r="L11" i="20"/>
  <c r="M11" i="20"/>
  <c r="N11" i="20"/>
  <c r="O11" i="20"/>
  <c r="P11" i="20"/>
  <c r="Q11" i="20"/>
  <c r="R11" i="20"/>
  <c r="T11" i="20"/>
  <c r="AB11" i="20"/>
  <c r="AD11" i="20"/>
  <c r="AE11" i="20"/>
  <c r="AF11" i="20"/>
  <c r="AG11" i="20"/>
  <c r="AH11" i="20"/>
  <c r="AI11" i="20"/>
  <c r="AJ11" i="20"/>
  <c r="AK11" i="20"/>
  <c r="AL11" i="20"/>
  <c r="AM11" i="20"/>
  <c r="AN11" i="20"/>
  <c r="AO11" i="20"/>
  <c r="AP11" i="20"/>
  <c r="AQ11" i="20"/>
  <c r="AR11" i="20"/>
  <c r="AS11" i="20"/>
  <c r="AU11" i="20"/>
  <c r="BA11" i="20"/>
  <c r="BC11" i="20"/>
  <c r="C13" i="20"/>
  <c r="D13" i="20"/>
  <c r="E13" i="20"/>
  <c r="F13" i="20"/>
  <c r="G13" i="20"/>
  <c r="H13" i="20"/>
  <c r="I13" i="20"/>
  <c r="J13" i="20"/>
  <c r="K13" i="20"/>
  <c r="L13" i="20"/>
  <c r="N13" i="20"/>
  <c r="O13" i="20"/>
  <c r="P13" i="20"/>
  <c r="Q13" i="20"/>
  <c r="R13" i="20"/>
  <c r="T13" i="20"/>
  <c r="AB13" i="20"/>
  <c r="AD13" i="20"/>
  <c r="AE13" i="20"/>
  <c r="AF13" i="20"/>
  <c r="AG13" i="20"/>
  <c r="AH13" i="20"/>
  <c r="AI13" i="20"/>
  <c r="AJ13" i="20"/>
  <c r="AK13" i="20"/>
  <c r="AL13" i="20"/>
  <c r="AM13" i="20"/>
  <c r="AN13" i="20"/>
  <c r="AO13" i="20"/>
  <c r="AQ13" i="20"/>
  <c r="AR13" i="20"/>
  <c r="AS13" i="20"/>
  <c r="AU13" i="20"/>
  <c r="BA13" i="20"/>
  <c r="BC13" i="20"/>
  <c r="C15" i="20"/>
  <c r="D15" i="20"/>
  <c r="E15" i="20"/>
  <c r="F15" i="20"/>
  <c r="G15" i="20"/>
  <c r="H15" i="20"/>
  <c r="I15" i="20"/>
  <c r="J15" i="20"/>
  <c r="K15" i="20"/>
  <c r="L15" i="20"/>
  <c r="M15" i="20"/>
  <c r="N15" i="20"/>
  <c r="O15" i="20"/>
  <c r="P15" i="20"/>
  <c r="Q15" i="20"/>
  <c r="R15" i="20"/>
  <c r="T15" i="20"/>
  <c r="AB15" i="20"/>
  <c r="AD15" i="20"/>
  <c r="AE15" i="20"/>
  <c r="AF15" i="20"/>
  <c r="AG15" i="20"/>
  <c r="AH15" i="20"/>
  <c r="AI15" i="20"/>
  <c r="AJ15" i="20"/>
  <c r="AK15" i="20"/>
  <c r="AL15" i="20"/>
  <c r="AM15" i="20"/>
  <c r="AN15" i="20"/>
  <c r="AO15" i="20"/>
  <c r="AP15" i="20"/>
  <c r="AQ15" i="20"/>
  <c r="AR15" i="20"/>
  <c r="AS15" i="20"/>
  <c r="AU15" i="20"/>
  <c r="BA15" i="20"/>
  <c r="BC15" i="20"/>
  <c r="C17" i="20"/>
  <c r="D17" i="20"/>
  <c r="E17" i="20"/>
  <c r="F17" i="20"/>
  <c r="G17" i="20"/>
  <c r="H17" i="20"/>
  <c r="I17" i="20"/>
  <c r="J17" i="20"/>
  <c r="K17" i="20"/>
  <c r="L17" i="20"/>
  <c r="M17" i="20"/>
  <c r="N17" i="20"/>
  <c r="P17" i="20"/>
  <c r="R17" i="20"/>
  <c r="T17" i="20"/>
  <c r="AB17" i="20"/>
  <c r="AD17" i="20"/>
  <c r="AE17" i="20"/>
  <c r="AF17" i="20"/>
  <c r="AG17" i="20"/>
  <c r="AH17" i="20"/>
  <c r="AI17" i="20"/>
  <c r="AJ17" i="20"/>
  <c r="AK17" i="20"/>
  <c r="AL17" i="20"/>
  <c r="AM17" i="20"/>
  <c r="AN17" i="20"/>
  <c r="AO17" i="20"/>
  <c r="AP17" i="20"/>
  <c r="AQ17" i="20"/>
  <c r="AR17" i="20"/>
  <c r="AS17" i="20"/>
  <c r="AU17" i="20"/>
  <c r="BA17" i="20"/>
  <c r="BC17" i="20"/>
  <c r="C20" i="20"/>
  <c r="D20" i="20"/>
  <c r="E20" i="20"/>
  <c r="F20" i="20"/>
  <c r="G20" i="20"/>
  <c r="H20" i="20"/>
  <c r="I20" i="20"/>
  <c r="J20" i="20"/>
  <c r="K20" i="20"/>
  <c r="L20" i="20"/>
  <c r="M20" i="20"/>
  <c r="N20" i="20"/>
  <c r="O20" i="20"/>
  <c r="P20" i="20"/>
  <c r="Q20" i="20"/>
  <c r="R20" i="20"/>
  <c r="T20" i="20"/>
  <c r="AB20" i="20"/>
  <c r="AD20" i="20"/>
  <c r="AE20" i="20"/>
  <c r="AF20" i="20"/>
  <c r="AG20" i="20"/>
  <c r="AH20" i="20"/>
  <c r="AI20" i="20"/>
  <c r="AJ20" i="20"/>
  <c r="AK20" i="20"/>
  <c r="AL20" i="20"/>
  <c r="AM20" i="20"/>
  <c r="AN20" i="20"/>
  <c r="AO20" i="20"/>
  <c r="AP20" i="20"/>
  <c r="AQ20" i="20"/>
  <c r="AR20" i="20"/>
  <c r="AS20" i="20"/>
  <c r="AU20" i="20"/>
  <c r="BA20" i="20"/>
  <c r="BC20" i="20"/>
  <c r="C21" i="20"/>
  <c r="D21" i="20"/>
  <c r="E21" i="20"/>
  <c r="F21" i="20"/>
  <c r="G21" i="20"/>
  <c r="H21" i="20"/>
  <c r="I21" i="20"/>
  <c r="J21" i="20"/>
  <c r="K21" i="20"/>
  <c r="L21" i="20"/>
  <c r="M21" i="20"/>
  <c r="N21" i="20"/>
  <c r="O21" i="20"/>
  <c r="P21" i="20"/>
  <c r="Q21" i="20"/>
  <c r="R21" i="20"/>
  <c r="T21" i="20"/>
  <c r="AB21" i="20"/>
  <c r="AD21" i="20"/>
  <c r="AE21" i="20"/>
  <c r="AF21" i="20"/>
  <c r="AG21" i="20"/>
  <c r="AH21" i="20"/>
  <c r="AI21" i="20"/>
  <c r="AJ21" i="20"/>
  <c r="AK21" i="20"/>
  <c r="AL21" i="20"/>
  <c r="AM21" i="20"/>
  <c r="AN21" i="20"/>
  <c r="AO21" i="20"/>
  <c r="AP21" i="20"/>
  <c r="AQ21" i="20"/>
  <c r="AR21" i="20"/>
  <c r="AS21" i="20"/>
  <c r="AU21" i="20"/>
  <c r="BA21" i="20"/>
  <c r="BC21" i="20"/>
  <c r="C22" i="20"/>
  <c r="D22" i="20"/>
  <c r="E22" i="20"/>
  <c r="F22" i="20"/>
  <c r="G22" i="20"/>
  <c r="H22" i="20"/>
  <c r="I22" i="20"/>
  <c r="J22" i="20"/>
  <c r="K22" i="20"/>
  <c r="L22" i="20"/>
  <c r="M22" i="20"/>
  <c r="N22" i="20"/>
  <c r="O22" i="20"/>
  <c r="P22" i="20"/>
  <c r="Q22" i="20"/>
  <c r="R22" i="20"/>
  <c r="T22" i="20"/>
  <c r="AB22" i="20"/>
  <c r="AD22" i="20"/>
  <c r="AE22" i="20"/>
  <c r="AF22" i="20"/>
  <c r="AG22" i="20"/>
  <c r="AH22" i="20"/>
  <c r="AI22" i="20"/>
  <c r="AJ22" i="20"/>
  <c r="AK22" i="20"/>
  <c r="AL22" i="20"/>
  <c r="AM22" i="20"/>
  <c r="AN22" i="20"/>
  <c r="AO22" i="20"/>
  <c r="AP22" i="20"/>
  <c r="AQ22" i="20"/>
  <c r="AR22" i="20"/>
  <c r="AS22" i="20"/>
  <c r="AU22" i="20"/>
  <c r="BA22" i="20"/>
  <c r="BC22" i="20"/>
  <c r="C26" i="20"/>
  <c r="D26" i="20"/>
  <c r="E26" i="20"/>
  <c r="F26" i="20"/>
  <c r="G26" i="20"/>
  <c r="H26" i="20"/>
  <c r="I26" i="20"/>
  <c r="J26" i="20"/>
  <c r="K26" i="20"/>
  <c r="L26" i="20"/>
  <c r="M26" i="20"/>
  <c r="N26" i="20"/>
  <c r="O26" i="20"/>
  <c r="P26" i="20"/>
  <c r="Q26" i="20"/>
  <c r="R26" i="20"/>
  <c r="T26" i="20"/>
  <c r="AB26" i="20"/>
  <c r="AD26" i="20"/>
  <c r="AE26" i="20"/>
  <c r="AF26" i="20"/>
  <c r="AG26" i="20"/>
  <c r="AH26" i="20"/>
  <c r="AI26" i="20"/>
  <c r="AJ26" i="20"/>
  <c r="AK26" i="20"/>
  <c r="AL26" i="20"/>
  <c r="AM26" i="20"/>
  <c r="AN26" i="20"/>
  <c r="AO26" i="20"/>
  <c r="AP26" i="20"/>
  <c r="AQ26" i="20"/>
  <c r="AR26" i="20"/>
  <c r="AS26" i="20"/>
  <c r="AU26" i="20"/>
  <c r="BA26" i="20"/>
  <c r="BC26" i="20"/>
  <c r="C29" i="20"/>
  <c r="D29" i="20"/>
  <c r="E29" i="20"/>
  <c r="F29" i="20"/>
  <c r="G29" i="20"/>
  <c r="H29" i="20"/>
  <c r="I29" i="20"/>
  <c r="J29" i="20"/>
  <c r="K29" i="20"/>
  <c r="L29" i="20"/>
  <c r="M29" i="20"/>
  <c r="N29" i="20"/>
  <c r="O29" i="20"/>
  <c r="P29" i="20"/>
  <c r="Q29" i="20"/>
  <c r="R29" i="20"/>
  <c r="T29" i="20"/>
  <c r="AB29" i="20"/>
  <c r="AD29" i="20"/>
  <c r="AE29" i="20"/>
  <c r="AF29" i="20"/>
  <c r="AG29" i="20"/>
  <c r="AH29" i="20"/>
  <c r="AI29" i="20"/>
  <c r="AJ29" i="20"/>
  <c r="AK29" i="20"/>
  <c r="AL29" i="20"/>
  <c r="AM29" i="20"/>
  <c r="AN29" i="20"/>
  <c r="AO29" i="20"/>
  <c r="AP29" i="20"/>
  <c r="AQ29" i="20"/>
  <c r="AR29" i="20"/>
  <c r="AS29" i="20"/>
  <c r="AU29" i="20"/>
  <c r="BA29" i="20"/>
  <c r="BC29" i="20"/>
  <c r="C30" i="20"/>
  <c r="D30" i="20"/>
  <c r="E30" i="20"/>
  <c r="F30" i="20"/>
  <c r="G30" i="20"/>
  <c r="H30" i="20"/>
  <c r="I30" i="20"/>
  <c r="J30" i="20"/>
  <c r="K30" i="20"/>
  <c r="L30" i="20"/>
  <c r="M30" i="20"/>
  <c r="N30" i="20"/>
  <c r="O30" i="20"/>
  <c r="P30" i="20"/>
  <c r="Q30" i="20"/>
  <c r="R30" i="20"/>
  <c r="T30" i="20"/>
  <c r="AB30" i="20"/>
  <c r="AD30" i="20"/>
  <c r="AE30" i="20"/>
  <c r="AF30" i="20"/>
  <c r="AG30" i="20"/>
  <c r="AH30" i="20"/>
  <c r="AI30" i="20"/>
  <c r="AJ30" i="20"/>
  <c r="AK30" i="20"/>
  <c r="AL30" i="20"/>
  <c r="AM30" i="20"/>
  <c r="AN30" i="20"/>
  <c r="AO30" i="20"/>
  <c r="AP30" i="20"/>
  <c r="AQ30" i="20"/>
  <c r="AR30" i="20"/>
  <c r="AS30" i="20"/>
  <c r="AU30" i="20"/>
  <c r="BA30" i="20"/>
  <c r="BC30" i="20"/>
  <c r="C31" i="20"/>
  <c r="D31" i="20"/>
  <c r="E31" i="20"/>
  <c r="F31" i="20"/>
  <c r="G31" i="20"/>
  <c r="H31" i="20"/>
  <c r="I31" i="20"/>
  <c r="J31" i="20"/>
  <c r="K31" i="20"/>
  <c r="L31" i="20"/>
  <c r="M31" i="20"/>
  <c r="N31" i="20"/>
  <c r="O31" i="20"/>
  <c r="P31" i="20"/>
  <c r="Q31" i="20"/>
  <c r="R31" i="20"/>
  <c r="T31" i="20"/>
  <c r="AB31" i="20"/>
  <c r="AD31" i="20"/>
  <c r="AE31" i="20"/>
  <c r="AF31" i="20"/>
  <c r="AG31" i="20"/>
  <c r="AH31" i="20"/>
  <c r="AI31" i="20"/>
  <c r="AJ31" i="20"/>
  <c r="AK31" i="20"/>
  <c r="AL31" i="20"/>
  <c r="AM31" i="20"/>
  <c r="AN31" i="20"/>
  <c r="AO31" i="20"/>
  <c r="AP31" i="20"/>
  <c r="AQ31" i="20"/>
  <c r="AR31" i="20"/>
  <c r="AS31" i="20"/>
  <c r="AU31" i="20"/>
  <c r="BA31" i="20"/>
  <c r="BC31" i="20"/>
  <c r="C32" i="20"/>
  <c r="D32" i="20"/>
  <c r="E32" i="20"/>
  <c r="F32" i="20"/>
  <c r="G32" i="20"/>
  <c r="H32" i="20"/>
  <c r="I32" i="20"/>
  <c r="J32" i="20"/>
  <c r="K32" i="20"/>
  <c r="L32" i="20"/>
  <c r="M32" i="20"/>
  <c r="N32" i="20"/>
  <c r="O32" i="20"/>
  <c r="P32" i="20"/>
  <c r="Q32" i="20"/>
  <c r="R32" i="20"/>
  <c r="T32" i="20"/>
  <c r="AB32" i="20"/>
  <c r="AD32" i="20"/>
  <c r="AE32" i="20"/>
  <c r="AF32" i="20"/>
  <c r="AG32" i="20"/>
  <c r="AH32" i="20"/>
  <c r="AI32" i="20"/>
  <c r="AJ32" i="20"/>
  <c r="AK32" i="20"/>
  <c r="AL32" i="20"/>
  <c r="AM32" i="20"/>
  <c r="AN32" i="20"/>
  <c r="AO32" i="20"/>
  <c r="AP32" i="20"/>
  <c r="AQ32" i="20"/>
  <c r="AR32" i="20"/>
  <c r="AS32" i="20"/>
  <c r="AU32" i="20"/>
  <c r="BA32" i="20"/>
  <c r="BC32" i="20"/>
  <c r="C33" i="20"/>
  <c r="D33" i="20"/>
  <c r="E33" i="20"/>
  <c r="F33" i="20"/>
  <c r="G33" i="20"/>
  <c r="H33" i="20"/>
  <c r="I33" i="20"/>
  <c r="J33" i="20"/>
  <c r="K33" i="20"/>
  <c r="L33" i="20"/>
  <c r="M33" i="20"/>
  <c r="N33" i="20"/>
  <c r="O33" i="20"/>
  <c r="P33" i="20"/>
  <c r="Q33" i="20"/>
  <c r="R33" i="20"/>
  <c r="T33" i="20"/>
  <c r="AB33" i="20"/>
  <c r="AD33" i="20"/>
  <c r="AE33" i="20"/>
  <c r="AF33" i="20"/>
  <c r="AG33" i="20"/>
  <c r="AH33" i="20"/>
  <c r="AI33" i="20"/>
  <c r="AJ33" i="20"/>
  <c r="AK33" i="20"/>
  <c r="AL33" i="20"/>
  <c r="AM33" i="20"/>
  <c r="AN33" i="20"/>
  <c r="AO33" i="20"/>
  <c r="AP33" i="20"/>
  <c r="AQ33" i="20"/>
  <c r="AR33" i="20"/>
  <c r="AS33" i="20"/>
  <c r="AU33" i="20"/>
  <c r="BA33" i="20"/>
  <c r="BC33" i="20"/>
  <c r="C34" i="20"/>
  <c r="D34" i="20"/>
  <c r="E34" i="20"/>
  <c r="F34" i="20"/>
  <c r="G34" i="20"/>
  <c r="H34" i="20"/>
  <c r="I34" i="20"/>
  <c r="J34" i="20"/>
  <c r="K34" i="20"/>
  <c r="L34" i="20"/>
  <c r="M34" i="20"/>
  <c r="N34" i="20"/>
  <c r="O34" i="20"/>
  <c r="P34" i="20"/>
  <c r="Q34" i="20"/>
  <c r="R34" i="20"/>
  <c r="T34" i="20"/>
  <c r="AB34" i="20"/>
  <c r="AD34" i="20"/>
  <c r="AE34" i="20"/>
  <c r="AF34" i="20"/>
  <c r="AG34" i="20"/>
  <c r="AH34" i="20"/>
  <c r="AI34" i="20"/>
  <c r="AJ34" i="20"/>
  <c r="AK34" i="20"/>
  <c r="AL34" i="20"/>
  <c r="AM34" i="20"/>
  <c r="AN34" i="20"/>
  <c r="AO34" i="20"/>
  <c r="AP34" i="20"/>
  <c r="AQ34" i="20"/>
  <c r="AR34" i="20"/>
  <c r="AS34" i="20"/>
  <c r="AU34" i="20"/>
  <c r="BA34" i="20"/>
  <c r="BC34" i="20"/>
  <c r="C35" i="20"/>
  <c r="D35" i="20"/>
  <c r="E35" i="20"/>
  <c r="F35" i="20"/>
  <c r="G35" i="20"/>
  <c r="H35" i="20"/>
  <c r="I35" i="20"/>
  <c r="J35" i="20"/>
  <c r="K35" i="20"/>
  <c r="L35" i="20"/>
  <c r="M35" i="20"/>
  <c r="N35" i="20"/>
  <c r="O35" i="20"/>
  <c r="P35" i="20"/>
  <c r="Q35" i="20"/>
  <c r="R35" i="20"/>
  <c r="T35" i="20"/>
  <c r="AB35" i="20"/>
  <c r="AD35" i="20"/>
  <c r="AE35" i="20"/>
  <c r="AF35" i="20"/>
  <c r="AG35" i="20"/>
  <c r="AH35" i="20"/>
  <c r="AI35" i="20"/>
  <c r="AJ35" i="20"/>
  <c r="AK35" i="20"/>
  <c r="AL35" i="20"/>
  <c r="AM35" i="20"/>
  <c r="AN35" i="20"/>
  <c r="AO35" i="20"/>
  <c r="AP35" i="20"/>
  <c r="AQ35" i="20"/>
  <c r="AR35" i="20"/>
  <c r="AS35" i="20"/>
  <c r="AU35" i="20"/>
  <c r="BA35" i="20"/>
  <c r="BC35" i="20"/>
  <c r="C36" i="20"/>
  <c r="D36" i="20"/>
  <c r="E36" i="20"/>
  <c r="F36" i="20"/>
  <c r="G36" i="20"/>
  <c r="H36" i="20"/>
  <c r="I36" i="20"/>
  <c r="J36" i="20"/>
  <c r="K36" i="20"/>
  <c r="L36" i="20"/>
  <c r="M36" i="20"/>
  <c r="N36" i="20"/>
  <c r="O36" i="20"/>
  <c r="P36" i="20"/>
  <c r="Q36" i="20"/>
  <c r="R36" i="20"/>
  <c r="T36" i="20"/>
  <c r="AB36" i="20"/>
  <c r="AD36" i="20"/>
  <c r="AE36" i="20"/>
  <c r="AF36" i="20"/>
  <c r="AG36" i="20"/>
  <c r="AH36" i="20"/>
  <c r="AI36" i="20"/>
  <c r="AJ36" i="20"/>
  <c r="AK36" i="20"/>
  <c r="AL36" i="20"/>
  <c r="AM36" i="20"/>
  <c r="AN36" i="20"/>
  <c r="AO36" i="20"/>
  <c r="AP36" i="20"/>
  <c r="AQ36" i="20"/>
  <c r="AR36" i="20"/>
  <c r="AS36" i="20"/>
  <c r="AU36" i="20"/>
  <c r="BA36" i="20"/>
  <c r="BC36" i="20"/>
  <c r="C39" i="20"/>
  <c r="D39" i="20"/>
  <c r="E39" i="20"/>
  <c r="F39" i="20"/>
  <c r="G39" i="20"/>
  <c r="H39" i="20"/>
  <c r="I39" i="20"/>
  <c r="J39" i="20"/>
  <c r="K39" i="20"/>
  <c r="L39" i="20"/>
  <c r="M39" i="20"/>
  <c r="N39" i="20"/>
  <c r="O39" i="20"/>
  <c r="P39" i="20"/>
  <c r="Q39" i="20"/>
  <c r="R39" i="20"/>
  <c r="T39" i="20"/>
  <c r="AB39" i="20"/>
  <c r="AD39" i="20"/>
  <c r="AE39" i="20"/>
  <c r="AF39" i="20"/>
  <c r="AG39" i="20"/>
  <c r="AH39" i="20"/>
  <c r="AI39" i="20"/>
  <c r="AJ39" i="20"/>
  <c r="AK39" i="20"/>
  <c r="AL39" i="20"/>
  <c r="AM39" i="20"/>
  <c r="AN39" i="20"/>
  <c r="AO39" i="20"/>
  <c r="AP39" i="20"/>
  <c r="AQ39" i="20"/>
  <c r="AR39" i="20"/>
  <c r="AS39" i="20"/>
  <c r="AU39" i="20"/>
  <c r="BA39" i="20"/>
  <c r="BC39" i="20"/>
  <c r="C40" i="20"/>
  <c r="D40" i="20"/>
  <c r="E40" i="20"/>
  <c r="F40" i="20"/>
  <c r="G40" i="20"/>
  <c r="H40" i="20"/>
  <c r="I40" i="20"/>
  <c r="J40" i="20"/>
  <c r="K40" i="20"/>
  <c r="L40" i="20"/>
  <c r="M40" i="20"/>
  <c r="N40" i="20"/>
  <c r="O40" i="20"/>
  <c r="P40" i="20"/>
  <c r="Q40" i="20"/>
  <c r="R40" i="20"/>
  <c r="T40" i="20"/>
  <c r="AB40" i="20"/>
  <c r="AD40" i="20"/>
  <c r="AE40" i="20"/>
  <c r="AF40" i="20"/>
  <c r="AG40" i="20"/>
  <c r="AH40" i="20"/>
  <c r="AI40" i="20"/>
  <c r="AJ40" i="20"/>
  <c r="AK40" i="20"/>
  <c r="AL40" i="20"/>
  <c r="AM40" i="20"/>
  <c r="AN40" i="20"/>
  <c r="AO40" i="20"/>
  <c r="AP40" i="20"/>
  <c r="AQ40" i="20"/>
  <c r="AR40" i="20"/>
  <c r="AS40" i="20"/>
  <c r="AU40" i="20"/>
  <c r="BA40" i="20"/>
  <c r="BC40" i="20"/>
  <c r="C41" i="20"/>
  <c r="D41" i="20"/>
  <c r="E41" i="20"/>
  <c r="F41" i="20"/>
  <c r="G41" i="20"/>
  <c r="H41" i="20"/>
  <c r="I41" i="20"/>
  <c r="J41" i="20"/>
  <c r="K41" i="20"/>
  <c r="L41" i="20"/>
  <c r="M41" i="20"/>
  <c r="N41" i="20"/>
  <c r="O41" i="20"/>
  <c r="P41" i="20"/>
  <c r="Q41" i="20"/>
  <c r="R41" i="20"/>
  <c r="T41" i="20"/>
  <c r="AB41" i="20"/>
  <c r="AD41" i="20"/>
  <c r="AE41" i="20"/>
  <c r="AF41" i="20"/>
  <c r="AG41" i="20"/>
  <c r="AH41" i="20"/>
  <c r="AI41" i="20"/>
  <c r="AJ41" i="20"/>
  <c r="AK41" i="20"/>
  <c r="AL41" i="20"/>
  <c r="AM41" i="20"/>
  <c r="AN41" i="20"/>
  <c r="AO41" i="20"/>
  <c r="AP41" i="20"/>
  <c r="AQ41" i="20"/>
  <c r="AR41" i="20"/>
  <c r="AS41" i="20"/>
  <c r="AU41" i="20"/>
  <c r="BA41" i="20"/>
  <c r="BC41" i="20"/>
  <c r="C42" i="20"/>
  <c r="D42" i="20"/>
  <c r="E42" i="20"/>
  <c r="F42" i="20"/>
  <c r="G42" i="20"/>
  <c r="H42" i="20"/>
  <c r="I42" i="20"/>
  <c r="J42" i="20"/>
  <c r="K42" i="20"/>
  <c r="L42" i="20"/>
  <c r="M42" i="20"/>
  <c r="N42" i="20"/>
  <c r="O42" i="20"/>
  <c r="P42" i="20"/>
  <c r="Q42" i="20"/>
  <c r="R42" i="20"/>
  <c r="T42" i="20"/>
  <c r="AB42" i="20"/>
  <c r="AD42" i="20"/>
  <c r="AE42" i="20"/>
  <c r="AF42" i="20"/>
  <c r="AG42" i="20"/>
  <c r="AH42" i="20"/>
  <c r="AI42" i="20"/>
  <c r="AJ42" i="20"/>
  <c r="AK42" i="20"/>
  <c r="AL42" i="20"/>
  <c r="AM42" i="20"/>
  <c r="AN42" i="20"/>
  <c r="AO42" i="20"/>
  <c r="AP42" i="20"/>
  <c r="AQ42" i="20"/>
  <c r="AR42" i="20"/>
  <c r="AS42" i="20"/>
  <c r="AU42" i="20"/>
  <c r="BA42" i="20"/>
  <c r="BC42" i="20"/>
  <c r="C43" i="20"/>
  <c r="D43" i="20"/>
  <c r="E43" i="20"/>
  <c r="F43" i="20"/>
  <c r="G43" i="20"/>
  <c r="H43" i="20"/>
  <c r="I43" i="20"/>
  <c r="J43" i="20"/>
  <c r="K43" i="20"/>
  <c r="L43" i="20"/>
  <c r="M43" i="20"/>
  <c r="N43" i="20"/>
  <c r="O43" i="20"/>
  <c r="P43" i="20"/>
  <c r="Q43" i="20"/>
  <c r="R43" i="20"/>
  <c r="T43" i="20"/>
  <c r="AB43" i="20"/>
  <c r="AD43" i="20"/>
  <c r="AE43" i="20"/>
  <c r="AF43" i="20"/>
  <c r="AG43" i="20"/>
  <c r="AH43" i="20"/>
  <c r="AI43" i="20"/>
  <c r="AJ43" i="20"/>
  <c r="AK43" i="20"/>
  <c r="AL43" i="20"/>
  <c r="AM43" i="20"/>
  <c r="AN43" i="20"/>
  <c r="AO43" i="20"/>
  <c r="AP43" i="20"/>
  <c r="AQ43" i="20"/>
  <c r="AR43" i="20"/>
  <c r="AS43" i="20"/>
  <c r="AU43" i="20"/>
  <c r="BA43" i="20"/>
  <c r="BC43" i="20"/>
  <c r="K4" i="18"/>
  <c r="L4" i="18" s="1"/>
  <c r="M4" i="18" s="1"/>
  <c r="N4" i="18" s="1"/>
  <c r="O4" i="18" s="1"/>
  <c r="P4" i="18" s="1"/>
  <c r="Q4" i="18" s="1"/>
  <c r="R4" i="18" s="1"/>
  <c r="S4" i="18" s="1"/>
  <c r="T4" i="18" s="1"/>
  <c r="U4" i="18" s="1"/>
  <c r="V4" i="18" s="1"/>
  <c r="W4" i="18" s="1"/>
  <c r="X4" i="18" s="1"/>
  <c r="Y4" i="18" s="1"/>
  <c r="Z4" i="18" s="1"/>
  <c r="AA4" i="18" s="1"/>
  <c r="AB4" i="18" s="1"/>
  <c r="AE4" i="18"/>
  <c r="AF4" i="18" s="1"/>
  <c r="AG4" i="18" s="1"/>
  <c r="AH4" i="18" s="1"/>
  <c r="AI4" i="18" s="1"/>
  <c r="AJ4" i="18" s="1"/>
  <c r="AK4" i="18" s="1"/>
  <c r="AL4" i="18" s="1"/>
  <c r="AM4" i="18" s="1"/>
  <c r="AN4" i="18" s="1"/>
  <c r="AO4" i="18" s="1"/>
  <c r="AP4" i="18" s="1"/>
  <c r="AQ4" i="18" s="1"/>
  <c r="AR4" i="18" s="1"/>
  <c r="AS4" i="18" s="1"/>
  <c r="AT4" i="18" s="1"/>
  <c r="AU4" i="18" s="1"/>
  <c r="AV4" i="18" s="1"/>
  <c r="AW4" i="18" s="1"/>
  <c r="AX4" i="18" s="1"/>
  <c r="AY4" i="18" s="1"/>
  <c r="AZ4" i="18" s="1"/>
  <c r="BA4" i="18" s="1"/>
  <c r="BB4" i="18" s="1"/>
  <c r="BC4" i="18" s="1"/>
  <c r="C6" i="18"/>
  <c r="D6" i="18"/>
  <c r="E6" i="18"/>
  <c r="F6" i="18"/>
  <c r="G6" i="18"/>
  <c r="H6" i="18"/>
  <c r="I6" i="18"/>
  <c r="J6" i="18"/>
  <c r="K6" i="18"/>
  <c r="L6" i="18"/>
  <c r="M6" i="18"/>
  <c r="N6" i="18"/>
  <c r="P6" i="18"/>
  <c r="R6" i="18"/>
  <c r="T6" i="18"/>
  <c r="AB6" i="18"/>
  <c r="AD6" i="18"/>
  <c r="AE6" i="18"/>
  <c r="AF6" i="18"/>
  <c r="AG6" i="18"/>
  <c r="AH6" i="18"/>
  <c r="AI6" i="18"/>
  <c r="AJ6" i="18"/>
  <c r="AK6" i="18"/>
  <c r="AL6" i="18"/>
  <c r="AM6" i="18"/>
  <c r="AN6" i="18"/>
  <c r="AO6" i="18"/>
  <c r="AQ6" i="18"/>
  <c r="AU6" i="18"/>
  <c r="BC6" i="18"/>
  <c r="C7" i="18"/>
  <c r="D7" i="18"/>
  <c r="E7" i="18"/>
  <c r="F7" i="18"/>
  <c r="G7" i="18"/>
  <c r="H7" i="18"/>
  <c r="I7" i="18"/>
  <c r="J7" i="18"/>
  <c r="K7" i="18"/>
  <c r="L7" i="18"/>
  <c r="M7" i="18"/>
  <c r="N7" i="18"/>
  <c r="O7" i="18"/>
  <c r="P7" i="18"/>
  <c r="Q7" i="18"/>
  <c r="R7" i="18"/>
  <c r="T7" i="18"/>
  <c r="AB7" i="18"/>
  <c r="AD7" i="18"/>
  <c r="AE7" i="18"/>
  <c r="AF7" i="18"/>
  <c r="AG7" i="18"/>
  <c r="AH7" i="18"/>
  <c r="AI7" i="18"/>
  <c r="AJ7" i="18"/>
  <c r="AK7" i="18"/>
  <c r="AL7" i="18"/>
  <c r="AM7" i="18"/>
  <c r="AN7" i="18"/>
  <c r="AO7" i="18"/>
  <c r="AP7" i="18"/>
  <c r="AQ7" i="18"/>
  <c r="AR7" i="18"/>
  <c r="AS7" i="18"/>
  <c r="AU7" i="18"/>
  <c r="BC7" i="18"/>
  <c r="C8" i="18"/>
  <c r="D8" i="18"/>
  <c r="E8" i="18"/>
  <c r="F8" i="18"/>
  <c r="G8" i="18"/>
  <c r="H8" i="18"/>
  <c r="I8" i="18"/>
  <c r="J8" i="18"/>
  <c r="K8" i="18"/>
  <c r="L8" i="18"/>
  <c r="M8" i="18"/>
  <c r="N8" i="18"/>
  <c r="O8" i="18"/>
  <c r="P8" i="18"/>
  <c r="Q8" i="18"/>
  <c r="R8" i="18"/>
  <c r="T8" i="18"/>
  <c r="AB8" i="18"/>
  <c r="AD8" i="18"/>
  <c r="AE8" i="18"/>
  <c r="AF8" i="18"/>
  <c r="AG8" i="18"/>
  <c r="AH8" i="18"/>
  <c r="AI8" i="18"/>
  <c r="AJ8" i="18"/>
  <c r="AK8" i="18"/>
  <c r="AL8" i="18"/>
  <c r="AM8" i="18"/>
  <c r="AN8" i="18"/>
  <c r="AO8" i="18"/>
  <c r="AP8" i="18"/>
  <c r="AQ8" i="18"/>
  <c r="AR8" i="18"/>
  <c r="AS8" i="18"/>
  <c r="AU8" i="18"/>
  <c r="BC8" i="18"/>
  <c r="C10" i="18"/>
  <c r="D10" i="18"/>
  <c r="E10" i="18"/>
  <c r="F10" i="18"/>
  <c r="G10" i="18"/>
  <c r="H10" i="18"/>
  <c r="J10" i="18"/>
  <c r="K10" i="18"/>
  <c r="L10" i="18"/>
  <c r="M10" i="18"/>
  <c r="N10" i="18"/>
  <c r="P10" i="18"/>
  <c r="Q10" i="18"/>
  <c r="R10" i="18"/>
  <c r="T10" i="18"/>
  <c r="AB10" i="18"/>
  <c r="AD10" i="18"/>
  <c r="AE10" i="18"/>
  <c r="AF10" i="18"/>
  <c r="AG10" i="18"/>
  <c r="AH10" i="18"/>
  <c r="AI10" i="18"/>
  <c r="AJ10" i="18"/>
  <c r="AK10" i="18"/>
  <c r="AL10" i="18"/>
  <c r="AM10" i="18"/>
  <c r="AN10" i="18"/>
  <c r="AO10" i="18"/>
  <c r="AQ10" i="18"/>
  <c r="AR10" i="18"/>
  <c r="AS10" i="18"/>
  <c r="AU10" i="18"/>
  <c r="BC10" i="18"/>
  <c r="C11" i="18"/>
  <c r="D11" i="18"/>
  <c r="E11" i="18"/>
  <c r="F11" i="18"/>
  <c r="G11" i="18"/>
  <c r="H11" i="18"/>
  <c r="I11" i="18"/>
  <c r="J11" i="18"/>
  <c r="K11" i="18"/>
  <c r="L11" i="18"/>
  <c r="M11" i="18"/>
  <c r="P11" i="18"/>
  <c r="Q11" i="18"/>
  <c r="T11" i="18"/>
  <c r="AB11" i="18"/>
  <c r="AD11" i="18"/>
  <c r="AE11" i="18"/>
  <c r="AF11" i="18"/>
  <c r="AG11" i="18"/>
  <c r="AH11" i="18"/>
  <c r="AI11" i="18"/>
  <c r="AJ11" i="18"/>
  <c r="AK11" i="18"/>
  <c r="AL11" i="18"/>
  <c r="AM11" i="18"/>
  <c r="AN11" i="18"/>
  <c r="AO11" i="18"/>
  <c r="AQ11" i="18"/>
  <c r="AU11" i="18"/>
  <c r="BC11" i="18"/>
  <c r="C14" i="18"/>
  <c r="D14" i="18"/>
  <c r="E14" i="18"/>
  <c r="F14" i="18"/>
  <c r="G14" i="18"/>
  <c r="H14" i="18"/>
  <c r="I14" i="18"/>
  <c r="J14" i="18"/>
  <c r="K14" i="18"/>
  <c r="L14" i="18"/>
  <c r="M14" i="18"/>
  <c r="N14" i="18"/>
  <c r="O14" i="18"/>
  <c r="P14" i="18"/>
  <c r="Q14" i="18"/>
  <c r="R14" i="18"/>
  <c r="T14" i="18"/>
  <c r="AB14" i="18"/>
  <c r="AD14" i="18"/>
  <c r="AE14" i="18"/>
  <c r="AF14" i="18"/>
  <c r="AG14" i="18"/>
  <c r="AH14" i="18"/>
  <c r="AI14" i="18"/>
  <c r="AJ14" i="18"/>
  <c r="AK14" i="18"/>
  <c r="AL14" i="18"/>
  <c r="AM14" i="18"/>
  <c r="AN14" i="18"/>
  <c r="AO14" i="18"/>
  <c r="AP14" i="18"/>
  <c r="AQ14" i="18"/>
  <c r="AR14" i="18"/>
  <c r="AS14" i="18"/>
  <c r="AU14" i="18"/>
  <c r="BC14" i="18"/>
  <c r="C16" i="18"/>
  <c r="D16" i="18"/>
  <c r="E16" i="18"/>
  <c r="F16" i="18"/>
  <c r="G16" i="18"/>
  <c r="H16" i="18"/>
  <c r="I16" i="18"/>
  <c r="J16" i="18"/>
  <c r="K16" i="18"/>
  <c r="L16" i="18"/>
  <c r="M16" i="18"/>
  <c r="N16" i="18"/>
  <c r="O16" i="18"/>
  <c r="P16" i="18"/>
  <c r="Q16" i="18"/>
  <c r="R16" i="18"/>
  <c r="T16" i="18"/>
  <c r="AB16" i="18"/>
  <c r="AD16" i="18"/>
  <c r="AE16" i="18"/>
  <c r="AF16" i="18"/>
  <c r="AG16" i="18"/>
  <c r="AH16" i="18"/>
  <c r="AI16" i="18"/>
  <c r="AJ16" i="18"/>
  <c r="AK16" i="18"/>
  <c r="AL16" i="18"/>
  <c r="AM16" i="18"/>
  <c r="AN16" i="18"/>
  <c r="AO16" i="18"/>
  <c r="AP16" i="18"/>
  <c r="AQ16" i="18"/>
  <c r="AS16" i="18"/>
  <c r="AU16" i="18"/>
  <c r="BC16" i="18"/>
  <c r="C19" i="18"/>
  <c r="D19" i="18"/>
  <c r="E19" i="18"/>
  <c r="F19" i="18"/>
  <c r="G19" i="18"/>
  <c r="H19" i="18"/>
  <c r="I19" i="18"/>
  <c r="J19" i="18"/>
  <c r="K19" i="18"/>
  <c r="L19" i="18"/>
  <c r="M19" i="18"/>
  <c r="N19" i="18"/>
  <c r="O19" i="18"/>
  <c r="P19" i="18"/>
  <c r="Q19" i="18"/>
  <c r="R19" i="18"/>
  <c r="T19" i="18"/>
  <c r="AB19" i="18"/>
  <c r="AD19" i="18"/>
  <c r="AE19" i="18"/>
  <c r="AF19" i="18"/>
  <c r="AG19" i="18"/>
  <c r="AH19" i="18"/>
  <c r="AI19" i="18"/>
  <c r="AJ19" i="18"/>
  <c r="AK19" i="18"/>
  <c r="AL19" i="18"/>
  <c r="AM19" i="18"/>
  <c r="AN19" i="18"/>
  <c r="AO19" i="18"/>
  <c r="AP19" i="18"/>
  <c r="AQ19" i="18"/>
  <c r="AR19" i="18"/>
  <c r="AS19" i="18"/>
  <c r="AU19" i="18"/>
  <c r="BC19" i="18"/>
  <c r="C20" i="18"/>
  <c r="D20" i="18"/>
  <c r="E20" i="18"/>
  <c r="F20" i="18"/>
  <c r="G20" i="18"/>
  <c r="H20" i="18"/>
  <c r="I20" i="18"/>
  <c r="J20" i="18"/>
  <c r="K20" i="18"/>
  <c r="L20" i="18"/>
  <c r="M20" i="18"/>
  <c r="N20" i="18"/>
  <c r="O20" i="18"/>
  <c r="P20" i="18"/>
  <c r="Q20" i="18"/>
  <c r="R20" i="18"/>
  <c r="T20" i="18"/>
  <c r="AB20" i="18"/>
  <c r="AD20" i="18"/>
  <c r="AE20" i="18"/>
  <c r="AF20" i="18"/>
  <c r="AG20" i="18"/>
  <c r="AH20" i="18"/>
  <c r="AI20" i="18"/>
  <c r="AJ20" i="18"/>
  <c r="AK20" i="18"/>
  <c r="AL20" i="18"/>
  <c r="AM20" i="18"/>
  <c r="AN20" i="18"/>
  <c r="AO20" i="18"/>
  <c r="AQ20" i="18"/>
  <c r="AR20" i="18"/>
  <c r="AS20" i="18"/>
  <c r="AU20" i="18"/>
  <c r="BC20" i="18"/>
  <c r="C21" i="18"/>
  <c r="D21" i="18"/>
  <c r="E21" i="18"/>
  <c r="F21" i="18"/>
  <c r="G21" i="18"/>
  <c r="H21" i="18"/>
  <c r="I21" i="18"/>
  <c r="J21" i="18"/>
  <c r="K21" i="18"/>
  <c r="L21" i="18"/>
  <c r="M21" i="18"/>
  <c r="N21" i="18"/>
  <c r="O21" i="18"/>
  <c r="P21" i="18"/>
  <c r="Q21" i="18"/>
  <c r="R21" i="18"/>
  <c r="T21" i="18"/>
  <c r="AB21" i="18"/>
  <c r="AD21" i="18"/>
  <c r="AE21" i="18"/>
  <c r="AF21" i="18"/>
  <c r="AG21" i="18"/>
  <c r="AH21" i="18"/>
  <c r="AI21" i="18"/>
  <c r="AJ21" i="18"/>
  <c r="AK21" i="18"/>
  <c r="AL21" i="18"/>
  <c r="AM21" i="18"/>
  <c r="AN21" i="18"/>
  <c r="AO21" i="18"/>
  <c r="AP21" i="18"/>
  <c r="AQ21" i="18"/>
  <c r="AR21" i="18"/>
  <c r="AS21" i="18"/>
  <c r="AU21" i="18"/>
  <c r="BC21" i="18"/>
  <c r="C22" i="18"/>
  <c r="D22" i="18"/>
  <c r="E22" i="18"/>
  <c r="F22" i="18"/>
  <c r="G22" i="18"/>
  <c r="H22" i="18"/>
  <c r="I22" i="18"/>
  <c r="J22" i="18"/>
  <c r="K22" i="18"/>
  <c r="L22" i="18"/>
  <c r="M22" i="18"/>
  <c r="N22" i="18"/>
  <c r="O22" i="18"/>
  <c r="P22" i="18"/>
  <c r="Q22" i="18"/>
  <c r="R22" i="18"/>
  <c r="T22" i="18"/>
  <c r="AB22" i="18"/>
  <c r="AD22" i="18"/>
  <c r="AE22" i="18"/>
  <c r="AF22" i="18"/>
  <c r="AG22" i="18"/>
  <c r="AH22" i="18"/>
  <c r="AI22" i="18"/>
  <c r="AJ22" i="18"/>
  <c r="AK22" i="18"/>
  <c r="AL22" i="18"/>
  <c r="AM22" i="18"/>
  <c r="AN22" i="18"/>
  <c r="AO22" i="18"/>
  <c r="AP22" i="18"/>
  <c r="AQ22" i="18"/>
  <c r="AS22" i="18"/>
  <c r="AU22" i="18"/>
  <c r="BC22" i="18"/>
  <c r="C23" i="18"/>
  <c r="D23" i="18"/>
  <c r="E23" i="18"/>
  <c r="F23" i="18"/>
  <c r="G23" i="18"/>
  <c r="H23" i="18"/>
  <c r="I23" i="18"/>
  <c r="J23" i="18"/>
  <c r="K23" i="18"/>
  <c r="L23" i="18"/>
  <c r="M23" i="18"/>
  <c r="N23" i="18"/>
  <c r="O23" i="18"/>
  <c r="P23" i="18"/>
  <c r="Q23" i="18"/>
  <c r="R23" i="18"/>
  <c r="T23" i="18"/>
  <c r="AB23" i="18"/>
  <c r="AD23" i="18"/>
  <c r="AE23" i="18"/>
  <c r="AF23" i="18"/>
  <c r="AG23" i="18"/>
  <c r="AH23" i="18"/>
  <c r="AI23" i="18"/>
  <c r="AJ23" i="18"/>
  <c r="AK23" i="18"/>
  <c r="AL23" i="18"/>
  <c r="AM23" i="18"/>
  <c r="AN23" i="18"/>
  <c r="AO23" i="18"/>
  <c r="AP23" i="18"/>
  <c r="AQ23" i="18"/>
  <c r="AR23" i="18"/>
  <c r="AU23" i="18"/>
  <c r="BC23" i="18"/>
  <c r="C26" i="18"/>
  <c r="D26" i="18"/>
  <c r="E26" i="18"/>
  <c r="F26" i="18"/>
  <c r="G26" i="18"/>
  <c r="H26" i="18"/>
  <c r="I26" i="18"/>
  <c r="J26" i="18"/>
  <c r="K26" i="18"/>
  <c r="L26" i="18"/>
  <c r="M26" i="18"/>
  <c r="N26" i="18"/>
  <c r="O26" i="18"/>
  <c r="P26" i="18"/>
  <c r="Q26" i="18"/>
  <c r="R26" i="18"/>
  <c r="T26" i="18"/>
  <c r="AB26" i="18"/>
  <c r="AD26" i="18"/>
  <c r="AE26" i="18"/>
  <c r="AF26" i="18"/>
  <c r="AG26" i="18"/>
  <c r="AH26" i="18"/>
  <c r="AI26" i="18"/>
  <c r="AJ26" i="18"/>
  <c r="AK26" i="18"/>
  <c r="AL26" i="18"/>
  <c r="AM26" i="18"/>
  <c r="AN26" i="18"/>
  <c r="AO26" i="18"/>
  <c r="AP26" i="18"/>
  <c r="AQ26" i="18"/>
  <c r="AR26" i="18"/>
  <c r="AS26" i="18"/>
  <c r="AU26" i="18"/>
  <c r="BC26" i="18"/>
  <c r="C27" i="18"/>
  <c r="D27" i="18"/>
  <c r="E27" i="18"/>
  <c r="F27" i="18"/>
  <c r="G27" i="18"/>
  <c r="H27" i="18"/>
  <c r="I27" i="18"/>
  <c r="J27" i="18"/>
  <c r="K27" i="18"/>
  <c r="L27" i="18"/>
  <c r="M27" i="18"/>
  <c r="N27" i="18"/>
  <c r="O27" i="18"/>
  <c r="P27" i="18"/>
  <c r="Q27" i="18"/>
  <c r="R27" i="18"/>
  <c r="T27" i="18"/>
  <c r="AB27" i="18"/>
  <c r="AD27" i="18"/>
  <c r="AE27" i="18"/>
  <c r="AF27" i="18"/>
  <c r="AG27" i="18"/>
  <c r="AH27" i="18"/>
  <c r="AI27" i="18"/>
  <c r="AJ27" i="18"/>
  <c r="AK27" i="18"/>
  <c r="AL27" i="18"/>
  <c r="AM27" i="18"/>
  <c r="AN27" i="18"/>
  <c r="AO27" i="18"/>
  <c r="AP27" i="18"/>
  <c r="AQ27" i="18"/>
  <c r="AR27" i="18"/>
  <c r="AS27" i="18"/>
  <c r="AU27" i="18"/>
  <c r="BC27" i="18"/>
  <c r="K4" i="17"/>
  <c r="L4" i="17" s="1"/>
  <c r="M4" i="17" s="1"/>
  <c r="N4" i="17" s="1"/>
  <c r="O4" i="17" s="1"/>
  <c r="P4" i="17" s="1"/>
  <c r="Q4" i="17" s="1"/>
  <c r="R4" i="17" s="1"/>
  <c r="S4" i="17" s="1"/>
  <c r="T4" i="17" s="1"/>
  <c r="U4" i="17" s="1"/>
  <c r="V4" i="17" s="1"/>
  <c r="W4" i="17" s="1"/>
  <c r="X4" i="17" s="1"/>
  <c r="Y4" i="17" s="1"/>
  <c r="Z4" i="17" s="1"/>
  <c r="AA4" i="17" s="1"/>
  <c r="AB4" i="17" s="1"/>
  <c r="AE4" i="17"/>
  <c r="AF4" i="17" s="1"/>
  <c r="AG4" i="17" s="1"/>
  <c r="AH4" i="17" s="1"/>
  <c r="AI4" i="17" s="1"/>
  <c r="AJ4" i="17" s="1"/>
  <c r="AK4" i="17" s="1"/>
  <c r="AL4" i="17" s="1"/>
  <c r="AM4" i="17" s="1"/>
  <c r="AN4" i="17" s="1"/>
  <c r="AO4" i="17" s="1"/>
  <c r="AP4" i="17" s="1"/>
  <c r="AQ4" i="17" s="1"/>
  <c r="AR4" i="17" s="1"/>
  <c r="AS4" i="17" s="1"/>
  <c r="AT4" i="17" s="1"/>
  <c r="AU4" i="17" s="1"/>
  <c r="AV4" i="17" s="1"/>
  <c r="AW4" i="17" s="1"/>
  <c r="AX4" i="17" s="1"/>
  <c r="AY4" i="17" s="1"/>
  <c r="AZ4" i="17" s="1"/>
  <c r="BA4" i="17" s="1"/>
  <c r="BB4" i="17" s="1"/>
  <c r="BC4" i="17" s="1"/>
  <c r="C6" i="17"/>
  <c r="D6" i="17"/>
  <c r="E6" i="17"/>
  <c r="F6" i="17"/>
  <c r="G6" i="17"/>
  <c r="H6" i="17"/>
  <c r="I6" i="17"/>
  <c r="J6" i="17"/>
  <c r="K6" i="17"/>
  <c r="L6" i="17"/>
  <c r="M6" i="17"/>
  <c r="N6" i="17"/>
  <c r="P6" i="17"/>
  <c r="Q6" i="17"/>
  <c r="R6" i="17"/>
  <c r="T6" i="17"/>
  <c r="AB6" i="17"/>
  <c r="C7" i="17"/>
  <c r="D7" i="17"/>
  <c r="E7" i="17"/>
  <c r="F7" i="17"/>
  <c r="G7" i="17"/>
  <c r="H7" i="17"/>
  <c r="I7" i="17"/>
  <c r="J7" i="17"/>
  <c r="K7" i="17"/>
  <c r="L7" i="17"/>
  <c r="M7" i="17"/>
  <c r="N7" i="17"/>
  <c r="O7" i="17"/>
  <c r="P7" i="17"/>
  <c r="Q7" i="17"/>
  <c r="R7" i="17"/>
  <c r="T7" i="17"/>
  <c r="AB7" i="17"/>
  <c r="AD7" i="17"/>
  <c r="AE7" i="17"/>
  <c r="AF7" i="17"/>
  <c r="AG7" i="17"/>
  <c r="AH7" i="17"/>
  <c r="AI7" i="17"/>
  <c r="AJ7" i="17"/>
  <c r="AK7" i="17"/>
  <c r="AL7" i="17"/>
  <c r="AM7" i="17"/>
  <c r="AN7" i="17"/>
  <c r="AO7" i="17"/>
  <c r="AP7" i="17"/>
  <c r="AQ7" i="17"/>
  <c r="AR7" i="17"/>
  <c r="AS7" i="17"/>
  <c r="AU7" i="17"/>
  <c r="BC7" i="17"/>
  <c r="C8" i="17"/>
  <c r="D8" i="17"/>
  <c r="E8" i="17"/>
  <c r="F8" i="17"/>
  <c r="G8" i="17"/>
  <c r="H8" i="17"/>
  <c r="I8" i="17"/>
  <c r="J8" i="17"/>
  <c r="K8" i="17"/>
  <c r="L8" i="17"/>
  <c r="M8" i="17"/>
  <c r="N8" i="17"/>
  <c r="O8" i="17"/>
  <c r="P8" i="17"/>
  <c r="Q8" i="17"/>
  <c r="R8" i="17"/>
  <c r="T8" i="17"/>
  <c r="AB8" i="17"/>
  <c r="AD8" i="17"/>
  <c r="AE8" i="17"/>
  <c r="AF8" i="17"/>
  <c r="AG8" i="17"/>
  <c r="AH8" i="17"/>
  <c r="AI8" i="17"/>
  <c r="AJ8" i="17"/>
  <c r="AK8" i="17"/>
  <c r="AL8" i="17"/>
  <c r="AM8" i="17"/>
  <c r="AN8" i="17"/>
  <c r="AO8" i="17"/>
  <c r="AP8" i="17"/>
  <c r="AQ8" i="17"/>
  <c r="AR8" i="17"/>
  <c r="AS8" i="17"/>
  <c r="AU8" i="17"/>
  <c r="BC8" i="17"/>
  <c r="C9" i="17"/>
  <c r="D9" i="17"/>
  <c r="E9" i="17"/>
  <c r="F9" i="17"/>
  <c r="G9" i="17"/>
  <c r="H9" i="17"/>
  <c r="I9" i="17"/>
  <c r="J9" i="17"/>
  <c r="K9" i="17"/>
  <c r="L9" i="17"/>
  <c r="M9" i="17"/>
  <c r="N9" i="17"/>
  <c r="P9" i="17"/>
  <c r="Q9" i="17"/>
  <c r="R9" i="17"/>
  <c r="T9" i="17"/>
  <c r="Y9" i="17"/>
  <c r="Z9" i="17"/>
  <c r="AB9" i="17"/>
  <c r="AD9" i="17"/>
  <c r="AE9" i="17"/>
  <c r="AF9" i="17"/>
  <c r="AG9" i="17"/>
  <c r="AH9" i="17"/>
  <c r="AI9" i="17"/>
  <c r="AJ9" i="17"/>
  <c r="AK9" i="17"/>
  <c r="AL9" i="17"/>
  <c r="AM9" i="17"/>
  <c r="AN9" i="17"/>
  <c r="AO9" i="17"/>
  <c r="AP9" i="17"/>
  <c r="AQ9" i="17"/>
  <c r="AR9" i="17"/>
  <c r="AS9" i="17"/>
  <c r="AU9" i="17"/>
  <c r="AZ9" i="17"/>
  <c r="BA9" i="17"/>
  <c r="BC9" i="17"/>
  <c r="C10" i="17"/>
  <c r="D10" i="17"/>
  <c r="E10" i="17"/>
  <c r="F10" i="17"/>
  <c r="G10" i="17"/>
  <c r="H10" i="17"/>
  <c r="I10" i="17"/>
  <c r="J10" i="17"/>
  <c r="K10" i="17"/>
  <c r="L10" i="17"/>
  <c r="M10" i="17"/>
  <c r="N10" i="17"/>
  <c r="O10" i="17"/>
  <c r="P10" i="17"/>
  <c r="Q10" i="17"/>
  <c r="R10" i="17"/>
  <c r="T10" i="17"/>
  <c r="V10" i="17"/>
  <c r="W10" i="17"/>
  <c r="X10" i="17"/>
  <c r="AB10" i="17"/>
  <c r="AD10" i="17"/>
  <c r="AE10" i="17"/>
  <c r="AF10" i="17"/>
  <c r="AG10" i="17"/>
  <c r="AH10" i="17"/>
  <c r="AI10" i="17"/>
  <c r="AJ10" i="17"/>
  <c r="AK10" i="17"/>
  <c r="AL10" i="17"/>
  <c r="AM10" i="17"/>
  <c r="AN10" i="17"/>
  <c r="AO10" i="17"/>
  <c r="AP10" i="17"/>
  <c r="AQ10" i="17"/>
  <c r="AR10" i="17"/>
  <c r="AS10" i="17"/>
  <c r="AU10" i="17"/>
  <c r="AW10" i="17"/>
  <c r="AX10" i="17"/>
  <c r="AY10" i="17"/>
  <c r="BC10" i="17"/>
  <c r="C11" i="17"/>
  <c r="D11" i="17"/>
  <c r="E11" i="17"/>
  <c r="F11" i="17"/>
  <c r="G11" i="17"/>
  <c r="H11" i="17"/>
  <c r="I11" i="17"/>
  <c r="J11" i="17"/>
  <c r="K11" i="17"/>
  <c r="L11" i="17"/>
  <c r="M11" i="17"/>
  <c r="N11" i="17"/>
  <c r="O11" i="17"/>
  <c r="P11" i="17"/>
  <c r="Q11" i="17"/>
  <c r="R11" i="17"/>
  <c r="T11" i="17"/>
  <c r="AB11" i="17"/>
  <c r="AD11" i="17"/>
  <c r="AE11" i="17"/>
  <c r="AF11" i="17"/>
  <c r="AG11" i="17"/>
  <c r="AH11" i="17"/>
  <c r="AI11" i="17"/>
  <c r="AJ11" i="17"/>
  <c r="AK11" i="17"/>
  <c r="AL11" i="17"/>
  <c r="AM11" i="17"/>
  <c r="AN11" i="17"/>
  <c r="AO11" i="17"/>
  <c r="AP11" i="17"/>
  <c r="AQ11" i="17"/>
  <c r="AR11" i="17"/>
  <c r="AS11" i="17"/>
  <c r="AU11" i="17"/>
  <c r="BC11" i="17"/>
  <c r="C13" i="17"/>
  <c r="D13" i="17"/>
  <c r="E13" i="17"/>
  <c r="F13" i="17"/>
  <c r="G13" i="17"/>
  <c r="H13" i="17"/>
  <c r="I13" i="17"/>
  <c r="J13" i="17"/>
  <c r="K13" i="17"/>
  <c r="L13" i="17"/>
  <c r="M13" i="17"/>
  <c r="N13" i="17"/>
  <c r="O13" i="17"/>
  <c r="P13" i="17"/>
  <c r="Q13" i="17"/>
  <c r="R13" i="17"/>
  <c r="T13" i="17"/>
  <c r="AB13" i="17"/>
  <c r="C14" i="17"/>
  <c r="D14" i="17"/>
  <c r="E14" i="17"/>
  <c r="F14" i="17"/>
  <c r="G14" i="17"/>
  <c r="H14" i="17"/>
  <c r="I14" i="17"/>
  <c r="J14" i="17"/>
  <c r="K14" i="17"/>
  <c r="L14" i="17"/>
  <c r="M14" i="17"/>
  <c r="N14" i="17"/>
  <c r="O14" i="17"/>
  <c r="P14" i="17"/>
  <c r="Q14" i="17"/>
  <c r="R14" i="17"/>
  <c r="T14" i="17"/>
  <c r="AB14" i="17"/>
  <c r="AD14" i="17"/>
  <c r="AE14" i="17"/>
  <c r="AF14" i="17"/>
  <c r="AG14" i="17"/>
  <c r="AH14" i="17"/>
  <c r="AI14" i="17"/>
  <c r="AJ14" i="17"/>
  <c r="AK14" i="17"/>
  <c r="AL14" i="17"/>
  <c r="AM14" i="17"/>
  <c r="AN14" i="17"/>
  <c r="AO14" i="17"/>
  <c r="AP14" i="17"/>
  <c r="AQ14" i="17"/>
  <c r="AR14" i="17"/>
  <c r="AS14" i="17"/>
  <c r="AU14" i="17"/>
  <c r="BC14" i="17"/>
  <c r="C15" i="17"/>
  <c r="D15" i="17"/>
  <c r="E15" i="17"/>
  <c r="F15" i="17"/>
  <c r="G15" i="17"/>
  <c r="H15" i="17"/>
  <c r="I15" i="17"/>
  <c r="J15" i="17"/>
  <c r="K15" i="17"/>
  <c r="L15" i="17"/>
  <c r="M15" i="17"/>
  <c r="N15" i="17"/>
  <c r="O15" i="17"/>
  <c r="P15" i="17"/>
  <c r="Q15" i="17"/>
  <c r="R15" i="17"/>
  <c r="T15" i="17"/>
  <c r="AB15" i="17"/>
  <c r="AD15" i="17"/>
  <c r="AE15" i="17"/>
  <c r="AF15" i="17"/>
  <c r="AG15" i="17"/>
  <c r="AH15" i="17"/>
  <c r="AI15" i="17"/>
  <c r="AJ15" i="17"/>
  <c r="AK15" i="17"/>
  <c r="AL15" i="17"/>
  <c r="AM15" i="17"/>
  <c r="AN15" i="17"/>
  <c r="AO15" i="17"/>
  <c r="AP15" i="17"/>
  <c r="AQ15" i="17"/>
  <c r="AR15" i="17"/>
  <c r="AS15" i="17"/>
  <c r="AU15" i="17"/>
  <c r="BC15" i="17"/>
  <c r="C17" i="17"/>
  <c r="D17" i="17"/>
  <c r="E17" i="17"/>
  <c r="F17" i="17"/>
  <c r="G17" i="17"/>
  <c r="H17" i="17"/>
  <c r="I17" i="17"/>
  <c r="J17" i="17"/>
  <c r="K17" i="17"/>
  <c r="L17" i="17"/>
  <c r="M17" i="17"/>
  <c r="N17" i="17"/>
  <c r="P17" i="17"/>
  <c r="Q17" i="17"/>
  <c r="R17" i="17"/>
  <c r="R21" i="17" s="1"/>
  <c r="T17" i="17"/>
  <c r="AB17" i="17"/>
  <c r="AB21" i="17" s="1"/>
  <c r="C18" i="17"/>
  <c r="D18" i="17"/>
  <c r="E18" i="17"/>
  <c r="F18" i="17"/>
  <c r="G18" i="17"/>
  <c r="H18" i="17"/>
  <c r="I18" i="17"/>
  <c r="J18" i="17"/>
  <c r="K18" i="17"/>
  <c r="L18" i="17"/>
  <c r="M18" i="17"/>
  <c r="N18" i="17"/>
  <c r="O18" i="17"/>
  <c r="P18" i="17"/>
  <c r="Q18" i="17"/>
  <c r="R18" i="17"/>
  <c r="T18" i="17"/>
  <c r="AB18" i="17"/>
  <c r="AD18" i="17"/>
  <c r="AE18" i="17"/>
  <c r="AF18" i="17"/>
  <c r="AG18" i="17"/>
  <c r="AH18" i="17"/>
  <c r="AI18" i="17"/>
  <c r="AJ18" i="17"/>
  <c r="AK18" i="17"/>
  <c r="AL18" i="17"/>
  <c r="AM18" i="17"/>
  <c r="AN18" i="17"/>
  <c r="AO18" i="17"/>
  <c r="AP18" i="17"/>
  <c r="AQ18" i="17"/>
  <c r="AR18" i="17"/>
  <c r="AS18" i="17"/>
  <c r="AU18" i="17"/>
  <c r="BC18" i="17"/>
  <c r="C22" i="17"/>
  <c r="D22" i="17"/>
  <c r="E22" i="17"/>
  <c r="F22" i="17"/>
  <c r="G22" i="17"/>
  <c r="H22" i="17"/>
  <c r="I22" i="17"/>
  <c r="J22" i="17"/>
  <c r="K22" i="17"/>
  <c r="L22" i="17"/>
  <c r="M22" i="17"/>
  <c r="N22" i="17"/>
  <c r="P22" i="17"/>
  <c r="Q22" i="17"/>
  <c r="T22" i="17"/>
  <c r="AB22" i="17"/>
  <c r="C23" i="17"/>
  <c r="D23" i="17"/>
  <c r="E23" i="17"/>
  <c r="F23" i="17"/>
  <c r="G23" i="17"/>
  <c r="H23" i="17"/>
  <c r="I23" i="17"/>
  <c r="J23" i="17"/>
  <c r="K23" i="17"/>
  <c r="L23" i="17"/>
  <c r="M23" i="17"/>
  <c r="N23" i="17"/>
  <c r="O23" i="17"/>
  <c r="P23" i="17"/>
  <c r="Q23" i="17"/>
  <c r="R23" i="17"/>
  <c r="T23" i="17"/>
  <c r="AB23" i="17"/>
  <c r="AD23" i="17"/>
  <c r="AE23" i="17"/>
  <c r="AF23" i="17"/>
  <c r="AG23" i="17"/>
  <c r="AH23" i="17"/>
  <c r="AI23" i="17"/>
  <c r="AJ23" i="17"/>
  <c r="AK23" i="17"/>
  <c r="AL23" i="17"/>
  <c r="AM23" i="17"/>
  <c r="AN23" i="17"/>
  <c r="AO23" i="17"/>
  <c r="AP23" i="17"/>
  <c r="AQ23" i="17"/>
  <c r="AR23" i="17"/>
  <c r="AS23" i="17"/>
  <c r="AU23" i="17"/>
  <c r="BC23" i="17"/>
  <c r="AD24" i="17"/>
  <c r="AE24" i="17"/>
  <c r="AF24" i="17"/>
  <c r="AG24" i="17"/>
  <c r="AH24" i="17"/>
  <c r="AI24" i="17"/>
  <c r="AJ24" i="17"/>
  <c r="AK24" i="17"/>
  <c r="AL24" i="17"/>
  <c r="AM24" i="17"/>
  <c r="AN24" i="17"/>
  <c r="AO24" i="17"/>
  <c r="AP24" i="17"/>
  <c r="AQ24" i="17"/>
  <c r="AR24" i="17"/>
  <c r="AS24" i="17"/>
  <c r="AU24" i="17"/>
  <c r="AZ24" i="17"/>
  <c r="BC24" i="17"/>
  <c r="C27" i="17"/>
  <c r="D27" i="17"/>
  <c r="E27" i="17"/>
  <c r="F27" i="17"/>
  <c r="G27" i="17"/>
  <c r="H27" i="17"/>
  <c r="I27" i="17"/>
  <c r="J27" i="17"/>
  <c r="K27" i="17"/>
  <c r="L27" i="17"/>
  <c r="M27" i="17"/>
  <c r="N27" i="17"/>
  <c r="O27" i="17"/>
  <c r="P27" i="17"/>
  <c r="Q27" i="17"/>
  <c r="R27" i="17"/>
  <c r="T27" i="17"/>
  <c r="W27" i="17"/>
  <c r="Z27" i="17"/>
  <c r="AB27" i="17"/>
  <c r="AD27" i="17"/>
  <c r="AE27" i="17"/>
  <c r="AF27" i="17"/>
  <c r="AG27" i="17"/>
  <c r="AH27" i="17"/>
  <c r="AI27" i="17"/>
  <c r="AJ27" i="17"/>
  <c r="AK27" i="17"/>
  <c r="AL27" i="17"/>
  <c r="AM27" i="17"/>
  <c r="AN27" i="17"/>
  <c r="AO27" i="17"/>
  <c r="AP27" i="17"/>
  <c r="AQ27" i="17"/>
  <c r="AR27" i="17"/>
  <c r="AS27" i="17"/>
  <c r="AU27" i="17"/>
  <c r="AX27" i="17"/>
  <c r="BA27" i="17"/>
  <c r="BC27" i="17"/>
  <c r="C28" i="17"/>
  <c r="D28" i="17"/>
  <c r="E28" i="17"/>
  <c r="F28" i="17"/>
  <c r="G28" i="17"/>
  <c r="H28" i="17"/>
  <c r="I28" i="17"/>
  <c r="J28" i="17"/>
  <c r="K28" i="17"/>
  <c r="L28" i="17"/>
  <c r="M28" i="17"/>
  <c r="N28" i="17"/>
  <c r="O28" i="17"/>
  <c r="P28" i="17"/>
  <c r="Q28" i="17"/>
  <c r="R28" i="17"/>
  <c r="T28" i="17"/>
  <c r="AB28" i="17"/>
  <c r="AD28" i="17"/>
  <c r="AE28" i="17"/>
  <c r="AF28" i="17"/>
  <c r="AG28" i="17"/>
  <c r="AH28" i="17"/>
  <c r="AI28" i="17"/>
  <c r="AJ28" i="17"/>
  <c r="AK28" i="17"/>
  <c r="AL28" i="17"/>
  <c r="AM28" i="17"/>
  <c r="AN28" i="17"/>
  <c r="AO28" i="17"/>
  <c r="AP28" i="17"/>
  <c r="AQ28" i="17"/>
  <c r="AR28" i="17"/>
  <c r="AS28" i="17"/>
  <c r="AU28" i="17"/>
  <c r="BC28" i="17"/>
  <c r="C29" i="17"/>
  <c r="D29" i="17"/>
  <c r="E29" i="17"/>
  <c r="F29" i="17"/>
  <c r="G29" i="17"/>
  <c r="H29" i="17"/>
  <c r="I29" i="17"/>
  <c r="J29" i="17"/>
  <c r="K29" i="17"/>
  <c r="L29" i="17"/>
  <c r="M29" i="17"/>
  <c r="N29" i="17"/>
  <c r="O29" i="17"/>
  <c r="P29" i="17"/>
  <c r="Q29" i="17"/>
  <c r="R29" i="17"/>
  <c r="T29" i="17"/>
  <c r="AB29" i="17"/>
  <c r="AD29" i="17"/>
  <c r="AE29" i="17"/>
  <c r="AF29" i="17"/>
  <c r="AG29" i="17"/>
  <c r="AH29" i="17"/>
  <c r="AI29" i="17"/>
  <c r="AJ29" i="17"/>
  <c r="AK29" i="17"/>
  <c r="AL29" i="17"/>
  <c r="AM29" i="17"/>
  <c r="AN29" i="17"/>
  <c r="AO29" i="17"/>
  <c r="AP29" i="17"/>
  <c r="AQ29" i="17"/>
  <c r="AR29" i="17"/>
  <c r="AS29" i="17"/>
  <c r="AU29" i="17"/>
  <c r="BC29" i="17"/>
  <c r="C30" i="17"/>
  <c r="D30" i="17"/>
  <c r="E30" i="17"/>
  <c r="F30" i="17"/>
  <c r="G30" i="17"/>
  <c r="H30" i="17"/>
  <c r="I30" i="17"/>
  <c r="J30" i="17"/>
  <c r="K30" i="17"/>
  <c r="L30" i="17"/>
  <c r="M30" i="17"/>
  <c r="N30" i="17"/>
  <c r="O30" i="17"/>
  <c r="P30" i="17"/>
  <c r="Q30" i="17"/>
  <c r="R30" i="17"/>
  <c r="T30" i="17"/>
  <c r="AA30" i="17"/>
  <c r="AB30" i="17"/>
  <c r="AD30" i="17"/>
  <c r="AE30" i="17"/>
  <c r="AF30" i="17"/>
  <c r="AG30" i="17"/>
  <c r="AH30" i="17"/>
  <c r="AI30" i="17"/>
  <c r="AJ30" i="17"/>
  <c r="AK30" i="17"/>
  <c r="AL30" i="17"/>
  <c r="AM30" i="17"/>
  <c r="AN30" i="17"/>
  <c r="AO30" i="17"/>
  <c r="AP30" i="17"/>
  <c r="AQ30" i="17"/>
  <c r="AR30" i="17"/>
  <c r="AS30" i="17"/>
  <c r="AU30" i="17"/>
  <c r="BB30" i="17"/>
  <c r="BC30" i="17"/>
  <c r="C40" i="17"/>
  <c r="D40" i="17"/>
  <c r="E40" i="17"/>
  <c r="F40" i="17"/>
  <c r="G40" i="17"/>
  <c r="H40" i="17"/>
  <c r="I40" i="17"/>
  <c r="J40" i="17"/>
  <c r="K40" i="17"/>
  <c r="L40" i="17"/>
  <c r="M40" i="17"/>
  <c r="N40" i="17"/>
  <c r="O40" i="17"/>
  <c r="P40" i="17"/>
  <c r="Q40" i="17"/>
  <c r="R40" i="17"/>
  <c r="T40" i="17"/>
  <c r="AB40" i="17"/>
  <c r="C41" i="17"/>
  <c r="D41" i="17"/>
  <c r="E41" i="17"/>
  <c r="F41" i="17"/>
  <c r="G41" i="17"/>
  <c r="H41" i="17"/>
  <c r="I41" i="17"/>
  <c r="J41" i="17"/>
  <c r="K41" i="17"/>
  <c r="L41" i="17"/>
  <c r="M41" i="17"/>
  <c r="N41" i="17"/>
  <c r="O41" i="17"/>
  <c r="P41" i="17"/>
  <c r="Q41" i="17"/>
  <c r="R41" i="17"/>
  <c r="T41" i="17"/>
  <c r="AB41" i="17"/>
  <c r="C42" i="17"/>
  <c r="D42" i="17"/>
  <c r="E42" i="17"/>
  <c r="F42" i="17"/>
  <c r="G42" i="17"/>
  <c r="H42" i="17"/>
  <c r="I42" i="17"/>
  <c r="J42" i="17"/>
  <c r="K42" i="17"/>
  <c r="L42" i="17"/>
  <c r="M42" i="17"/>
  <c r="N42" i="17"/>
  <c r="O42" i="17"/>
  <c r="P42" i="17"/>
  <c r="Q42" i="17"/>
  <c r="R42" i="17"/>
  <c r="T42" i="17"/>
  <c r="AB42" i="17"/>
  <c r="K4" i="50"/>
  <c r="L4" i="50" s="1"/>
  <c r="M4" i="50" s="1"/>
  <c r="N4" i="50" s="1"/>
  <c r="O4" i="50" s="1"/>
  <c r="P4" i="50" s="1"/>
  <c r="Q4" i="50" s="1"/>
  <c r="R4" i="50" s="1"/>
  <c r="S4" i="50" s="1"/>
  <c r="T4" i="50" s="1"/>
  <c r="U4" i="50" s="1"/>
  <c r="V4" i="50" s="1"/>
  <c r="W4" i="50" s="1"/>
  <c r="X4" i="50" s="1"/>
  <c r="Y4" i="50" s="1"/>
  <c r="Z4" i="50" s="1"/>
  <c r="AA4" i="50" s="1"/>
  <c r="AB4" i="50" s="1"/>
  <c r="AE4" i="50"/>
  <c r="AF4" i="50" s="1"/>
  <c r="AG4" i="50" s="1"/>
  <c r="AH4" i="50" s="1"/>
  <c r="AI4" i="50" s="1"/>
  <c r="AJ4" i="50" s="1"/>
  <c r="AK4" i="50" s="1"/>
  <c r="AL4" i="50" s="1"/>
  <c r="AM4" i="50" s="1"/>
  <c r="AN4" i="50" s="1"/>
  <c r="AO4" i="50" s="1"/>
  <c r="AP4" i="50" s="1"/>
  <c r="AQ4" i="50" s="1"/>
  <c r="AR4" i="50" s="1"/>
  <c r="AS4" i="50" s="1"/>
  <c r="AT4" i="50" s="1"/>
  <c r="AU4" i="50" s="1"/>
  <c r="AV4" i="50" s="1"/>
  <c r="AW4" i="50" s="1"/>
  <c r="AX4" i="50" s="1"/>
  <c r="AY4" i="50" s="1"/>
  <c r="AZ4" i="50" s="1"/>
  <c r="BA4" i="50" s="1"/>
  <c r="BB4" i="50" s="1"/>
  <c r="BC4" i="50" s="1"/>
  <c r="AD5" i="50"/>
  <c r="BA7" i="50"/>
  <c r="BC7" i="50"/>
  <c r="C18" i="50"/>
  <c r="D18" i="50"/>
  <c r="E18" i="50"/>
  <c r="F18" i="50"/>
  <c r="G18" i="50"/>
  <c r="H18" i="50"/>
  <c r="I18" i="50"/>
  <c r="J18" i="50"/>
  <c r="K18" i="50"/>
  <c r="L18" i="50"/>
  <c r="M18" i="50"/>
  <c r="N18" i="50"/>
  <c r="O18" i="50"/>
  <c r="P18" i="50"/>
  <c r="Q18" i="50"/>
  <c r="R18" i="50"/>
  <c r="T18" i="50"/>
  <c r="AB18" i="50"/>
  <c r="AD18" i="50"/>
  <c r="AE18" i="50"/>
  <c r="AF18" i="50"/>
  <c r="AG18" i="50"/>
  <c r="AH18" i="50"/>
  <c r="AI18" i="50"/>
  <c r="AJ18" i="50"/>
  <c r="AK18" i="50"/>
  <c r="AL18" i="50"/>
  <c r="AM18" i="50"/>
  <c r="AN18" i="50"/>
  <c r="AO18" i="50"/>
  <c r="AP18" i="50"/>
  <c r="AQ18" i="50"/>
  <c r="AR18" i="50"/>
  <c r="AS18" i="50"/>
  <c r="AU18" i="50"/>
  <c r="BC18" i="50"/>
  <c r="C19" i="50"/>
  <c r="D19" i="50"/>
  <c r="E19" i="50"/>
  <c r="F19" i="50"/>
  <c r="G19" i="50"/>
  <c r="H19" i="50"/>
  <c r="I19" i="50"/>
  <c r="J19" i="50"/>
  <c r="K19" i="50"/>
  <c r="L19" i="50"/>
  <c r="M19" i="50"/>
  <c r="N19" i="50"/>
  <c r="O19" i="50"/>
  <c r="P19" i="50"/>
  <c r="Q19" i="50"/>
  <c r="R19" i="50"/>
  <c r="T19" i="50"/>
  <c r="AB19" i="50"/>
  <c r="AD19" i="50"/>
  <c r="AE19" i="50"/>
  <c r="AF19" i="50"/>
  <c r="AG19" i="50"/>
  <c r="AH19" i="50"/>
  <c r="AI19" i="50"/>
  <c r="AJ19" i="50"/>
  <c r="AK19" i="50"/>
  <c r="AL19" i="50"/>
  <c r="AM19" i="50"/>
  <c r="AN19" i="50"/>
  <c r="AO19" i="50"/>
  <c r="AP19" i="50"/>
  <c r="AQ19" i="50"/>
  <c r="AR19" i="50"/>
  <c r="AS19" i="50"/>
  <c r="AU19" i="50"/>
  <c r="BA19" i="50"/>
  <c r="BC19" i="50"/>
  <c r="AD21" i="50"/>
  <c r="AH23" i="50"/>
  <c r="AK23" i="50"/>
  <c r="AL23" i="50"/>
  <c r="AO23" i="50"/>
  <c r="AR23" i="50"/>
  <c r="AU23" i="50"/>
  <c r="BA23" i="50"/>
  <c r="BC23" i="50"/>
  <c r="C29" i="50"/>
  <c r="D29" i="50"/>
  <c r="E29" i="50"/>
  <c r="P29" i="50"/>
  <c r="Q29" i="50"/>
  <c r="R29" i="50"/>
  <c r="T29" i="50"/>
  <c r="AB29" i="50"/>
  <c r="C34" i="50"/>
  <c r="D34" i="50"/>
  <c r="E34" i="50"/>
  <c r="F34" i="50"/>
  <c r="G34" i="50"/>
  <c r="H34" i="50"/>
  <c r="I34" i="50"/>
  <c r="J34" i="50"/>
  <c r="K34" i="50"/>
  <c r="L34" i="50"/>
  <c r="M34" i="50"/>
  <c r="N34" i="50"/>
  <c r="O34" i="50"/>
  <c r="P34" i="50"/>
  <c r="Q34" i="50"/>
  <c r="R34" i="50"/>
  <c r="T34" i="50"/>
  <c r="AB34" i="50"/>
  <c r="AD34" i="50"/>
  <c r="AE34" i="50"/>
  <c r="AF34" i="50"/>
  <c r="AG34" i="50"/>
  <c r="AH34" i="50"/>
  <c r="AI34" i="50"/>
  <c r="AJ34" i="50"/>
  <c r="AK34" i="50"/>
  <c r="AL34" i="50"/>
  <c r="AM34" i="50"/>
  <c r="AN34" i="50"/>
  <c r="AO34" i="50"/>
  <c r="AP34" i="50"/>
  <c r="AQ34" i="50"/>
  <c r="AR34" i="50"/>
  <c r="AS34" i="50"/>
  <c r="AU34" i="50"/>
  <c r="BC34" i="50"/>
  <c r="K4" i="1"/>
  <c r="L4" i="1" s="1"/>
  <c r="M4" i="1" s="1"/>
  <c r="N4" i="1" s="1"/>
  <c r="O4" i="1" s="1"/>
  <c r="P4" i="1" s="1"/>
  <c r="Q4" i="1" s="1"/>
  <c r="R4" i="1" s="1"/>
  <c r="S4" i="1" s="1"/>
  <c r="T4" i="1" s="1"/>
  <c r="U4" i="1" s="1"/>
  <c r="V4" i="1" s="1"/>
  <c r="W4" i="1" s="1"/>
  <c r="X4" i="1" s="1"/>
  <c r="Y4" i="1" s="1"/>
  <c r="Z4" i="1" s="1"/>
  <c r="AA4" i="1" s="1"/>
  <c r="AB4" i="1" s="1"/>
  <c r="AE4" i="1"/>
  <c r="AF4" i="1" s="1"/>
  <c r="AG4" i="1" s="1"/>
  <c r="AH4" i="1" s="1"/>
  <c r="AI4" i="1" s="1"/>
  <c r="AJ4" i="1" s="1"/>
  <c r="AK4" i="1" s="1"/>
  <c r="AL4" i="1" s="1"/>
  <c r="AM4" i="1" s="1"/>
  <c r="AN4" i="1" s="1"/>
  <c r="AO4" i="1" s="1"/>
  <c r="AP4" i="1" s="1"/>
  <c r="AQ4" i="1" s="1"/>
  <c r="AR4" i="1" s="1"/>
  <c r="AS4" i="1" s="1"/>
  <c r="AT4" i="1" s="1"/>
  <c r="AU4" i="1" s="1"/>
  <c r="AV4" i="1" s="1"/>
  <c r="AW4" i="1" s="1"/>
  <c r="AX4" i="1" s="1"/>
  <c r="AY4" i="1" s="1"/>
  <c r="AZ4" i="1" s="1"/>
  <c r="BA4" i="1" s="1"/>
  <c r="BB4" i="1" s="1"/>
  <c r="BC4" i="1" s="1"/>
  <c r="AD5" i="1"/>
  <c r="C7" i="1"/>
  <c r="D7" i="1"/>
  <c r="E7" i="1"/>
  <c r="F7" i="1"/>
  <c r="G7" i="1"/>
  <c r="H7" i="1"/>
  <c r="I7" i="1"/>
  <c r="J7" i="1"/>
  <c r="K7" i="1"/>
  <c r="L7" i="1"/>
  <c r="M7" i="1"/>
  <c r="N7" i="1"/>
  <c r="P7" i="1"/>
  <c r="Q7" i="1"/>
  <c r="T7" i="1"/>
  <c r="AB7" i="1"/>
  <c r="AD7" i="1"/>
  <c r="AE7" i="1"/>
  <c r="AF7" i="1"/>
  <c r="AG7" i="1"/>
  <c r="AH7" i="1"/>
  <c r="AI7" i="1"/>
  <c r="AJ7" i="1"/>
  <c r="AK7" i="1"/>
  <c r="AL7" i="1"/>
  <c r="AM7" i="1"/>
  <c r="AN7" i="1"/>
  <c r="AO7" i="1"/>
  <c r="AQ7" i="1"/>
  <c r="AU7" i="1"/>
  <c r="BC7" i="1"/>
  <c r="C18" i="1"/>
  <c r="D18" i="1"/>
  <c r="E18" i="1"/>
  <c r="F18" i="1"/>
  <c r="G18" i="1"/>
  <c r="H18" i="1"/>
  <c r="I18" i="1"/>
  <c r="J18" i="1"/>
  <c r="K18" i="1"/>
  <c r="L18" i="1"/>
  <c r="M18" i="1"/>
  <c r="N18" i="1"/>
  <c r="O18" i="1"/>
  <c r="P18" i="1"/>
  <c r="Q18" i="1"/>
  <c r="R18" i="1"/>
  <c r="T18" i="1"/>
  <c r="AB18" i="1"/>
  <c r="AD18" i="1"/>
  <c r="AE18" i="1"/>
  <c r="AF18" i="1"/>
  <c r="AG18" i="1"/>
  <c r="AH18" i="1"/>
  <c r="AI18" i="1"/>
  <c r="AJ18" i="1"/>
  <c r="AK18" i="1"/>
  <c r="AL18" i="1"/>
  <c r="AM18" i="1"/>
  <c r="AN18" i="1"/>
  <c r="AO18" i="1"/>
  <c r="AP18" i="1"/>
  <c r="AQ18" i="1"/>
  <c r="AR18" i="1"/>
  <c r="AS18" i="1"/>
  <c r="AU18" i="1"/>
  <c r="BA18" i="1"/>
  <c r="BC18" i="1"/>
  <c r="AD21" i="1"/>
  <c r="C25" i="1"/>
  <c r="C26" i="1"/>
  <c r="C27" i="1"/>
  <c r="C28" i="1"/>
  <c r="C35" i="1"/>
  <c r="C33" i="1" s="1"/>
  <c r="D25" i="1"/>
  <c r="D26" i="1"/>
  <c r="D27" i="1"/>
  <c r="D28" i="1"/>
  <c r="D35" i="1"/>
  <c r="D33" i="1" s="1"/>
  <c r="E25" i="1"/>
  <c r="E26" i="1"/>
  <c r="E27" i="1"/>
  <c r="E28" i="1"/>
  <c r="E35" i="1"/>
  <c r="E33" i="1" s="1"/>
  <c r="F25" i="1"/>
  <c r="F26" i="1"/>
  <c r="F27" i="1"/>
  <c r="F28" i="1"/>
  <c r="F35" i="1"/>
  <c r="F33" i="1" s="1"/>
  <c r="G25" i="1"/>
  <c r="G26" i="1"/>
  <c r="G27" i="1"/>
  <c r="G28" i="1"/>
  <c r="G35" i="1"/>
  <c r="G33" i="1" s="1"/>
  <c r="H25" i="1"/>
  <c r="H26" i="1"/>
  <c r="H27" i="1"/>
  <c r="H28" i="1"/>
  <c r="H35" i="1"/>
  <c r="H33" i="1" s="1"/>
  <c r="I25" i="1"/>
  <c r="I26" i="1"/>
  <c r="I27" i="1"/>
  <c r="I28" i="1"/>
  <c r="I35" i="1"/>
  <c r="I33" i="1" s="1"/>
  <c r="J25" i="1"/>
  <c r="J26" i="1"/>
  <c r="J27" i="1"/>
  <c r="J28" i="1"/>
  <c r="J35" i="1"/>
  <c r="J33" i="1" s="1"/>
  <c r="K25" i="1"/>
  <c r="K26" i="1"/>
  <c r="K27" i="1"/>
  <c r="K28" i="1"/>
  <c r="K35" i="1"/>
  <c r="K33" i="1" s="1"/>
  <c r="L25" i="1"/>
  <c r="L26" i="1"/>
  <c r="L27" i="1"/>
  <c r="L28" i="1"/>
  <c r="L35" i="1"/>
  <c r="L33" i="1" s="1"/>
  <c r="M25" i="1"/>
  <c r="M26" i="1"/>
  <c r="M27" i="1"/>
  <c r="M28" i="1"/>
  <c r="M35" i="1"/>
  <c r="M33" i="1" s="1"/>
  <c r="N25" i="1"/>
  <c r="N26" i="1"/>
  <c r="N27" i="1"/>
  <c r="N28" i="1"/>
  <c r="N35" i="1"/>
  <c r="N33" i="1" s="1"/>
  <c r="O25" i="1"/>
  <c r="O26" i="1"/>
  <c r="O27" i="1"/>
  <c r="O28" i="1"/>
  <c r="O35" i="1"/>
  <c r="O33" i="1" s="1"/>
  <c r="P25" i="1"/>
  <c r="P26" i="1"/>
  <c r="P27" i="1"/>
  <c r="P28" i="1"/>
  <c r="P35" i="1"/>
  <c r="P33" i="1" s="1"/>
  <c r="Q25" i="1"/>
  <c r="Q26" i="1"/>
  <c r="Q27" i="1"/>
  <c r="Q28" i="1"/>
  <c r="Q35" i="1"/>
  <c r="Q33" i="1" s="1"/>
  <c r="R25" i="1"/>
  <c r="R26" i="1"/>
  <c r="R27" i="1"/>
  <c r="R28" i="1"/>
  <c r="R35" i="1"/>
  <c r="R33" i="1" s="1"/>
  <c r="T25" i="1"/>
  <c r="T26" i="1"/>
  <c r="T27" i="1"/>
  <c r="T28" i="1"/>
  <c r="T35" i="1"/>
  <c r="T33" i="1" s="1"/>
  <c r="AB25" i="1"/>
  <c r="AB26" i="1"/>
  <c r="AB27" i="1"/>
  <c r="AB28" i="1"/>
  <c r="AB35" i="1"/>
  <c r="AB33" i="1" s="1"/>
  <c r="AD25" i="1"/>
  <c r="AD26" i="1"/>
  <c r="AD27" i="1"/>
  <c r="AD28" i="1"/>
  <c r="AD35" i="1"/>
  <c r="AD33" i="1" s="1"/>
  <c r="AE25" i="1"/>
  <c r="AE26" i="1"/>
  <c r="AE27" i="1"/>
  <c r="AE28" i="1"/>
  <c r="AE35" i="1"/>
  <c r="AE33" i="1" s="1"/>
  <c r="AF25" i="1"/>
  <c r="AF26" i="1"/>
  <c r="AF27" i="1"/>
  <c r="AF28" i="1"/>
  <c r="AF35" i="1"/>
  <c r="AF33" i="1" s="1"/>
  <c r="AG25" i="1"/>
  <c r="AG26" i="1"/>
  <c r="AG27" i="1"/>
  <c r="AG28" i="1"/>
  <c r="AG35" i="1"/>
  <c r="AG33" i="1" s="1"/>
  <c r="AH25" i="1"/>
  <c r="AH26" i="1"/>
  <c r="AH27" i="1"/>
  <c r="AH28" i="1"/>
  <c r="AH35" i="1"/>
  <c r="AH33" i="1" s="1"/>
  <c r="AI25" i="1"/>
  <c r="AI26" i="1"/>
  <c r="AI27" i="1"/>
  <c r="AI28" i="1"/>
  <c r="AI35" i="1"/>
  <c r="AI33" i="1" s="1"/>
  <c r="AJ25" i="1"/>
  <c r="AJ26" i="1"/>
  <c r="AJ27" i="1"/>
  <c r="AJ28" i="1"/>
  <c r="AJ35" i="1"/>
  <c r="AJ33" i="1" s="1"/>
  <c r="AK25" i="1"/>
  <c r="AK26" i="1"/>
  <c r="AK27" i="1"/>
  <c r="AK28" i="1"/>
  <c r="AK35" i="1"/>
  <c r="AK33" i="1" s="1"/>
  <c r="AL25" i="1"/>
  <c r="AL26" i="1"/>
  <c r="AL27" i="1"/>
  <c r="AL28" i="1"/>
  <c r="AL35" i="1"/>
  <c r="AL33" i="1" s="1"/>
  <c r="AM25" i="1"/>
  <c r="AM26" i="1"/>
  <c r="AM27" i="1"/>
  <c r="AM28" i="1"/>
  <c r="AM35" i="1"/>
  <c r="AN25" i="1"/>
  <c r="AN26" i="1"/>
  <c r="AN27" i="1"/>
  <c r="AN28" i="1"/>
  <c r="AN35" i="1"/>
  <c r="AN33" i="1" s="1"/>
  <c r="AO25" i="1"/>
  <c r="AO26" i="1"/>
  <c r="AO27" i="1"/>
  <c r="AO28" i="1"/>
  <c r="AO35" i="1"/>
  <c r="AO33" i="1" s="1"/>
  <c r="AP25" i="1"/>
  <c r="AP26" i="1"/>
  <c r="AP27" i="1"/>
  <c r="AP28" i="1"/>
  <c r="AP35" i="1"/>
  <c r="AQ25" i="1"/>
  <c r="AQ26" i="1"/>
  <c r="AQ27" i="1"/>
  <c r="AQ28" i="1"/>
  <c r="AQ35" i="1"/>
  <c r="AQ33" i="1" s="1"/>
  <c r="AR25" i="1"/>
  <c r="AR26" i="1"/>
  <c r="AR27" i="1"/>
  <c r="AR28" i="1"/>
  <c r="AR35" i="1"/>
  <c r="AR33" i="1" s="1"/>
  <c r="AS25" i="1"/>
  <c r="AS26" i="1"/>
  <c r="AS27" i="1"/>
  <c r="AS28" i="1"/>
  <c r="AS35" i="1"/>
  <c r="AS33" i="1" s="1"/>
  <c r="AU25" i="1"/>
  <c r="AU26" i="1"/>
  <c r="AU27" i="1"/>
  <c r="AU28" i="1"/>
  <c r="AU35" i="1"/>
  <c r="AU33" i="1" s="1"/>
  <c r="BA35" i="1"/>
  <c r="BA33" i="1" s="1"/>
  <c r="BC25" i="1"/>
  <c r="BC26" i="1"/>
  <c r="BC27" i="1"/>
  <c r="BC28" i="1"/>
  <c r="BC35" i="1"/>
  <c r="BC33" i="1" s="1"/>
  <c r="C23" i="1"/>
  <c r="D23" i="1"/>
  <c r="E23" i="1"/>
  <c r="F23" i="1"/>
  <c r="G23" i="1"/>
  <c r="H23" i="1"/>
  <c r="I23" i="1"/>
  <c r="J23" i="1"/>
  <c r="K23" i="1"/>
  <c r="L23" i="1"/>
  <c r="M23" i="1"/>
  <c r="N23" i="1"/>
  <c r="P23" i="1"/>
  <c r="Q23" i="1"/>
  <c r="T23" i="1"/>
  <c r="AB23" i="1"/>
  <c r="AD23" i="1"/>
  <c r="AE23" i="1"/>
  <c r="AF23" i="1"/>
  <c r="AG23" i="1"/>
  <c r="AH23" i="1"/>
  <c r="AI23" i="1"/>
  <c r="AJ23" i="1"/>
  <c r="AK23" i="1"/>
  <c r="AL23" i="1"/>
  <c r="AM23" i="1"/>
  <c r="AN23" i="1"/>
  <c r="AO23" i="1"/>
  <c r="AQ23" i="1"/>
  <c r="AU23" i="1"/>
  <c r="BC23" i="1"/>
  <c r="C29" i="1"/>
  <c r="D29" i="1"/>
  <c r="E29" i="1"/>
  <c r="F29" i="1"/>
  <c r="G29" i="1"/>
  <c r="H29" i="1"/>
  <c r="I29" i="1"/>
  <c r="J29" i="1"/>
  <c r="K29" i="1"/>
  <c r="L29" i="1"/>
  <c r="M29" i="1"/>
  <c r="N29" i="1"/>
  <c r="P29" i="1"/>
  <c r="Q29" i="1"/>
  <c r="R29" i="1"/>
  <c r="T29" i="1"/>
  <c r="AB29" i="1"/>
  <c r="AD29" i="1"/>
  <c r="AE29" i="1"/>
  <c r="AF29" i="1"/>
  <c r="AG29" i="1"/>
  <c r="AH29" i="1"/>
  <c r="AI29" i="1"/>
  <c r="AJ29" i="1"/>
  <c r="AK29" i="1"/>
  <c r="AL29" i="1"/>
  <c r="AM29" i="1"/>
  <c r="AN29" i="1"/>
  <c r="AO29" i="1"/>
  <c r="AQ29" i="1"/>
  <c r="AR29" i="1"/>
  <c r="AS29" i="1"/>
  <c r="AU29" i="1"/>
  <c r="BC29" i="1"/>
  <c r="C30" i="1"/>
  <c r="D30" i="1"/>
  <c r="E30" i="1"/>
  <c r="F30" i="1"/>
  <c r="G30" i="1"/>
  <c r="H30" i="1"/>
  <c r="I30" i="1"/>
  <c r="J30" i="1"/>
  <c r="K30" i="1"/>
  <c r="L30" i="1"/>
  <c r="M30" i="1"/>
  <c r="N30" i="1"/>
  <c r="P30" i="1"/>
  <c r="T30" i="1"/>
  <c r="AB30" i="1"/>
  <c r="AD30" i="1"/>
  <c r="AE30" i="1"/>
  <c r="AF30" i="1"/>
  <c r="AG30" i="1"/>
  <c r="AH30" i="1"/>
  <c r="AI30" i="1"/>
  <c r="AJ30" i="1"/>
  <c r="AK30" i="1"/>
  <c r="AL30" i="1"/>
  <c r="AM30" i="1"/>
  <c r="AN30" i="1"/>
  <c r="AO30" i="1"/>
  <c r="AQ30" i="1"/>
  <c r="AR30" i="1"/>
  <c r="AS30" i="1"/>
  <c r="AU30" i="1"/>
  <c r="BC30" i="1"/>
  <c r="C31" i="1"/>
  <c r="D31" i="1"/>
  <c r="E31" i="1"/>
  <c r="F31" i="1"/>
  <c r="G31" i="1"/>
  <c r="H31" i="1"/>
  <c r="I31" i="1"/>
  <c r="J31" i="1"/>
  <c r="K31" i="1"/>
  <c r="L31" i="1"/>
  <c r="M31" i="1"/>
  <c r="N31" i="1"/>
  <c r="O31" i="1"/>
  <c r="P31" i="1"/>
  <c r="Q31" i="1"/>
  <c r="R31" i="1"/>
  <c r="T31" i="1"/>
  <c r="AB31" i="1"/>
  <c r="AD31" i="1"/>
  <c r="AE31" i="1"/>
  <c r="AF31" i="1"/>
  <c r="AG31" i="1"/>
  <c r="AH31" i="1"/>
  <c r="AI31" i="1"/>
  <c r="AJ31" i="1"/>
  <c r="AK31" i="1"/>
  <c r="AL31" i="1"/>
  <c r="AM31" i="1"/>
  <c r="AN31" i="1"/>
  <c r="AO31" i="1"/>
  <c r="AP31" i="1"/>
  <c r="AQ31" i="1"/>
  <c r="AR31" i="1"/>
  <c r="AS31" i="1"/>
  <c r="AU31" i="1"/>
  <c r="BA31" i="1"/>
  <c r="BC31" i="1"/>
  <c r="C34" i="1"/>
  <c r="D34" i="1"/>
  <c r="E34" i="1"/>
  <c r="F34" i="1"/>
  <c r="G34" i="1"/>
  <c r="H34" i="1"/>
  <c r="I34" i="1"/>
  <c r="J34" i="1"/>
  <c r="K34" i="1"/>
  <c r="L34" i="1"/>
  <c r="M34" i="1"/>
  <c r="N34" i="1"/>
  <c r="O34" i="1"/>
  <c r="P34" i="1"/>
  <c r="Q34" i="1"/>
  <c r="R34" i="1"/>
  <c r="T34" i="1"/>
  <c r="AB34" i="1"/>
  <c r="AD34" i="1"/>
  <c r="AE34" i="1"/>
  <c r="AF34" i="1"/>
  <c r="AG34" i="1"/>
  <c r="AH34" i="1"/>
  <c r="AI34" i="1"/>
  <c r="AJ34" i="1"/>
  <c r="AK34" i="1"/>
  <c r="AL34" i="1"/>
  <c r="AM34" i="1"/>
  <c r="AN34" i="1"/>
  <c r="AO34" i="1"/>
  <c r="AP34" i="1"/>
  <c r="AQ34" i="1"/>
  <c r="AR34" i="1"/>
  <c r="AS34" i="1"/>
  <c r="AU34" i="1"/>
  <c r="BA34" i="1"/>
  <c r="BC34" i="1"/>
  <c r="C36" i="1"/>
  <c r="D36" i="1"/>
  <c r="E36" i="1"/>
  <c r="F36" i="1"/>
  <c r="G36" i="1"/>
  <c r="H36" i="1"/>
  <c r="I36" i="1"/>
  <c r="J36" i="1"/>
  <c r="K36" i="1"/>
  <c r="L36" i="1"/>
  <c r="M36" i="1"/>
  <c r="N36" i="1"/>
  <c r="O36" i="1"/>
  <c r="P36" i="1"/>
  <c r="Q36" i="1"/>
  <c r="R36" i="1"/>
  <c r="T36" i="1"/>
  <c r="AB36" i="1"/>
  <c r="AD36" i="1"/>
  <c r="AE36" i="1"/>
  <c r="AF36" i="1"/>
  <c r="AG36" i="1"/>
  <c r="AH36" i="1"/>
  <c r="AI36" i="1"/>
  <c r="AJ36" i="1"/>
  <c r="AK36" i="1"/>
  <c r="AL36" i="1"/>
  <c r="AM36" i="1"/>
  <c r="AN36" i="1"/>
  <c r="AO36" i="1"/>
  <c r="AP36" i="1"/>
  <c r="AQ36" i="1"/>
  <c r="AR36" i="1"/>
  <c r="AS36" i="1"/>
  <c r="AU36" i="1"/>
  <c r="BA36" i="1"/>
  <c r="BC36" i="1"/>
  <c r="B2" i="54"/>
  <c r="B28" i="54"/>
  <c r="B54" i="54"/>
  <c r="B80" i="54"/>
  <c r="B106" i="54"/>
  <c r="B132" i="54"/>
  <c r="B158" i="54"/>
  <c r="B184" i="54"/>
  <c r="B210" i="54"/>
  <c r="B236" i="54"/>
  <c r="B262" i="54"/>
  <c r="B288" i="54"/>
  <c r="B340" i="54"/>
  <c r="B366" i="54"/>
  <c r="B392" i="54"/>
  <c r="B418" i="54"/>
  <c r="B444" i="54"/>
  <c r="B470" i="54"/>
  <c r="B496" i="54"/>
  <c r="B522" i="54"/>
  <c r="B2" i="52"/>
  <c r="B28" i="52"/>
  <c r="B54" i="52"/>
  <c r="B80" i="52"/>
  <c r="B106" i="52"/>
  <c r="B132" i="52"/>
  <c r="B158" i="52"/>
  <c r="B184" i="52"/>
  <c r="B210" i="52"/>
  <c r="B236" i="52"/>
  <c r="B262" i="52"/>
  <c r="B288" i="52"/>
  <c r="B314" i="52"/>
  <c r="B340" i="52"/>
  <c r="B2" i="55"/>
  <c r="B28" i="55"/>
  <c r="D16" i="49" l="1"/>
  <c r="P13" i="49"/>
  <c r="V8" i="49"/>
  <c r="H7" i="49"/>
  <c r="AA10" i="49"/>
  <c r="Z716" i="53" s="1"/>
  <c r="AB6" i="30"/>
  <c r="M13" i="49"/>
  <c r="S8" i="49"/>
  <c r="E7" i="49"/>
  <c r="J12" i="49"/>
  <c r="I718" i="53" s="1"/>
  <c r="M10" i="49"/>
  <c r="L716" i="53" s="1"/>
  <c r="M8" i="30"/>
  <c r="Q6" i="30"/>
  <c r="H13" i="49"/>
  <c r="N8" i="49"/>
  <c r="X6" i="49"/>
  <c r="G12" i="49"/>
  <c r="F718" i="53" s="1"/>
  <c r="J10" i="49"/>
  <c r="I716" i="53" s="1"/>
  <c r="J5" i="49"/>
  <c r="I713" i="53" s="1"/>
  <c r="M13" i="30"/>
  <c r="O9" i="30"/>
  <c r="L8" i="30"/>
  <c r="P6" i="30"/>
  <c r="E13" i="49"/>
  <c r="K8" i="49"/>
  <c r="R6" i="49"/>
  <c r="E10" i="49"/>
  <c r="D716" i="53" s="1"/>
  <c r="G5" i="49"/>
  <c r="F713" i="53" s="1"/>
  <c r="L13" i="30"/>
  <c r="N9" i="30"/>
  <c r="E8" i="30"/>
  <c r="I6" i="30"/>
  <c r="R9" i="49"/>
  <c r="F8" i="49"/>
  <c r="O6" i="49"/>
  <c r="M11" i="49"/>
  <c r="L717" i="53" s="1"/>
  <c r="E13" i="30"/>
  <c r="G9" i="30"/>
  <c r="D8" i="30"/>
  <c r="H6" i="30"/>
  <c r="O16" i="49"/>
  <c r="O9" i="49"/>
  <c r="C8" i="49"/>
  <c r="J6" i="49"/>
  <c r="H11" i="49"/>
  <c r="G717" i="53" s="1"/>
  <c r="J15" i="49"/>
  <c r="I715" i="53" s="1"/>
  <c r="D12" i="30"/>
  <c r="C317" i="53" s="1"/>
  <c r="D13" i="30"/>
  <c r="F9" i="30"/>
  <c r="L16" i="49"/>
  <c r="J9" i="49"/>
  <c r="P7" i="49"/>
  <c r="G6" i="49"/>
  <c r="E11" i="49"/>
  <c r="D717" i="53" s="1"/>
  <c r="G15" i="49"/>
  <c r="F715" i="53" s="1"/>
  <c r="H38" i="20"/>
  <c r="F16" i="20"/>
  <c r="G887" i="53"/>
  <c r="AE869" i="53"/>
  <c r="K861" i="53"/>
  <c r="BH771" i="53"/>
  <c r="BH728" i="53"/>
  <c r="BH726" i="53"/>
  <c r="BL683" i="53"/>
  <c r="BI621" i="53"/>
  <c r="BI502" i="53"/>
  <c r="L383" i="53"/>
  <c r="BL345" i="53"/>
  <c r="BJ244" i="53"/>
  <c r="G92" i="53"/>
  <c r="AG871" i="53"/>
  <c r="F863" i="53"/>
  <c r="C862" i="53"/>
  <c r="J139" i="53"/>
  <c r="AO21" i="17"/>
  <c r="AN21" i="17"/>
  <c r="AM21" i="17"/>
  <c r="AL21" i="17"/>
  <c r="AK21" i="17"/>
  <c r="AJ21" i="17"/>
  <c r="AH21" i="17"/>
  <c r="AG21" i="17"/>
  <c r="AF21" i="17"/>
  <c r="AE21" i="17"/>
  <c r="AD21" i="17"/>
  <c r="AO8" i="20"/>
  <c r="P13" i="31"/>
  <c r="AQ9" i="39"/>
  <c r="BH773" i="53"/>
  <c r="BJ770" i="53"/>
  <c r="BH768" i="53"/>
  <c r="BB478" i="53"/>
  <c r="BJ246" i="53"/>
  <c r="I91" i="53"/>
  <c r="I21" i="17"/>
  <c r="AL16" i="32"/>
  <c r="AD16" i="32"/>
  <c r="AE14" i="13"/>
  <c r="L882" i="53"/>
  <c r="BH683" i="53"/>
  <c r="BI618" i="53"/>
  <c r="BJ579" i="53"/>
  <c r="BH278" i="53"/>
  <c r="BH276" i="53"/>
  <c r="BJ243" i="53"/>
  <c r="AJ114" i="53"/>
  <c r="AR11" i="30"/>
  <c r="N21" i="17"/>
  <c r="F21" i="17"/>
  <c r="AU16" i="32"/>
  <c r="BB875" i="53"/>
  <c r="K862" i="53"/>
  <c r="BH770" i="53"/>
  <c r="BL277" i="53"/>
  <c r="BL273" i="53"/>
  <c r="BJ265" i="53"/>
  <c r="BL245" i="53"/>
  <c r="BI243" i="53"/>
  <c r="AJ11" i="30"/>
  <c r="E8" i="20"/>
  <c r="AO28" i="15"/>
  <c r="AG28" i="15"/>
  <c r="O887" i="53"/>
  <c r="AE875" i="53"/>
  <c r="BH772" i="53"/>
  <c r="BJ748" i="53"/>
  <c r="BJ648" i="53"/>
  <c r="BJ646" i="53"/>
  <c r="BL634" i="53"/>
  <c r="BL633" i="53"/>
  <c r="BJ581" i="53"/>
  <c r="BI500" i="53"/>
  <c r="BL347" i="53"/>
  <c r="BJ201" i="53"/>
  <c r="L21" i="17"/>
  <c r="D21" i="17"/>
  <c r="AF899" i="53"/>
  <c r="I883" i="53"/>
  <c r="AP871" i="53"/>
  <c r="C861" i="53"/>
  <c r="BI748" i="53"/>
  <c r="BH687" i="53"/>
  <c r="BI638" i="53"/>
  <c r="BI636" i="53"/>
  <c r="BI635" i="53"/>
  <c r="BL623" i="53"/>
  <c r="BL621" i="53"/>
  <c r="BH369" i="53"/>
  <c r="BI245" i="53"/>
  <c r="BI201" i="53"/>
  <c r="N32" i="42"/>
  <c r="I27" i="42"/>
  <c r="M32" i="42"/>
  <c r="F25" i="42"/>
  <c r="R15" i="42"/>
  <c r="R36" i="42"/>
  <c r="F32" i="42"/>
  <c r="E25" i="42"/>
  <c r="R37" i="42"/>
  <c r="L36" i="42"/>
  <c r="D30" i="42"/>
  <c r="I23" i="42"/>
  <c r="J37" i="42"/>
  <c r="L26" i="42"/>
  <c r="R38" i="42"/>
  <c r="G37" i="42"/>
  <c r="I26" i="42"/>
  <c r="N38" i="42"/>
  <c r="K31" i="42"/>
  <c r="H24" i="42"/>
  <c r="P9" i="42"/>
  <c r="D5" i="30"/>
  <c r="C315" i="53" s="1"/>
  <c r="AB33" i="36"/>
  <c r="H25" i="36"/>
  <c r="M38" i="42"/>
  <c r="E37" i="42"/>
  <c r="O36" i="42"/>
  <c r="I32" i="42"/>
  <c r="T31" i="42"/>
  <c r="C25" i="42"/>
  <c r="P6" i="42"/>
  <c r="AB32" i="36"/>
  <c r="AA593" i="53" s="1"/>
  <c r="T33" i="36"/>
  <c r="N14" i="36"/>
  <c r="K38" i="42"/>
  <c r="N36" i="42"/>
  <c r="H32" i="42"/>
  <c r="P31" i="42"/>
  <c r="AB19" i="36"/>
  <c r="AA592" i="53" s="1"/>
  <c r="F19" i="36"/>
  <c r="E592" i="53" s="1"/>
  <c r="D28" i="36"/>
  <c r="H15" i="36"/>
  <c r="F38" i="42"/>
  <c r="O37" i="42"/>
  <c r="J36" i="42"/>
  <c r="E32" i="42"/>
  <c r="J31" i="42"/>
  <c r="R30" i="42"/>
  <c r="AB22" i="42"/>
  <c r="J29" i="36"/>
  <c r="N11" i="36"/>
  <c r="E38" i="42"/>
  <c r="M37" i="42"/>
  <c r="G36" i="42"/>
  <c r="T32" i="42"/>
  <c r="H31" i="42"/>
  <c r="M30" i="42"/>
  <c r="Q27" i="42"/>
  <c r="T26" i="42"/>
  <c r="AB25" i="42"/>
  <c r="Q23" i="42"/>
  <c r="T22" i="42"/>
  <c r="J19" i="42"/>
  <c r="K13" i="36"/>
  <c r="J596" i="53" s="1"/>
  <c r="I38" i="36"/>
  <c r="F29" i="36"/>
  <c r="F24" i="36"/>
  <c r="F11" i="36"/>
  <c r="T38" i="42"/>
  <c r="L37" i="42"/>
  <c r="F36" i="42"/>
  <c r="Q32" i="42"/>
  <c r="G31" i="42"/>
  <c r="E30" i="42"/>
  <c r="O27" i="42"/>
  <c r="Q26" i="42"/>
  <c r="N25" i="42"/>
  <c r="O24" i="42"/>
  <c r="O23" i="42"/>
  <c r="L22" i="42"/>
  <c r="I44" i="39"/>
  <c r="Q21" i="17"/>
  <c r="H21" i="17"/>
  <c r="AE114" i="53"/>
  <c r="P21" i="17"/>
  <c r="G21" i="17"/>
  <c r="AQ21" i="17"/>
  <c r="M21" i="17"/>
  <c r="E21" i="17"/>
  <c r="AR21" i="17"/>
  <c r="AI21" i="17"/>
  <c r="K21" i="17"/>
  <c r="C21" i="17"/>
  <c r="AS21" i="17"/>
  <c r="T21" i="17"/>
  <c r="J21" i="17"/>
  <c r="BC21" i="17"/>
  <c r="AU21" i="17"/>
  <c r="AD114" i="53"/>
  <c r="V115" i="53"/>
  <c r="W115" i="53" s="1"/>
  <c r="X115" i="53" s="1"/>
  <c r="Y115" i="53" s="1"/>
  <c r="Z115" i="53" s="1"/>
  <c r="AA115" i="53" s="1"/>
  <c r="D13" i="31"/>
  <c r="AJ16" i="32"/>
  <c r="AM24" i="21"/>
  <c r="AA888" i="53"/>
  <c r="E888" i="53"/>
  <c r="C884" i="53"/>
  <c r="AF871" i="53"/>
  <c r="B861" i="53"/>
  <c r="AA859" i="53"/>
  <c r="J859" i="53"/>
  <c r="BL687" i="53"/>
  <c r="BL682" i="53"/>
  <c r="BH662" i="53"/>
  <c r="BH660" i="53"/>
  <c r="BH658" i="53"/>
  <c r="BH648" i="53"/>
  <c r="BE647" i="53"/>
  <c r="BI637" i="53"/>
  <c r="BL636" i="53"/>
  <c r="BI633" i="53"/>
  <c r="BL632" i="53"/>
  <c r="BI623" i="53"/>
  <c r="BJ620" i="53"/>
  <c r="BL617" i="53"/>
  <c r="BI616" i="53"/>
  <c r="BJ582" i="53"/>
  <c r="BI343" i="53"/>
  <c r="BH264" i="53"/>
  <c r="BL246" i="53"/>
  <c r="BL202" i="53"/>
  <c r="BE649" i="53"/>
  <c r="BI619" i="53"/>
  <c r="E16" i="20"/>
  <c r="AR13" i="31"/>
  <c r="L13" i="31"/>
  <c r="AR16" i="32"/>
  <c r="L16" i="32"/>
  <c r="J861" i="53"/>
  <c r="BH637" i="53"/>
  <c r="BH633" i="53"/>
  <c r="BI620" i="53"/>
  <c r="BL580" i="53"/>
  <c r="AZ448" i="53"/>
  <c r="BI373" i="53"/>
  <c r="BI347" i="53"/>
  <c r="BL324" i="53"/>
  <c r="S887" i="53"/>
  <c r="AD875" i="53"/>
  <c r="BH630" i="53"/>
  <c r="G38" i="17"/>
  <c r="G43" i="17" s="1"/>
  <c r="AH13" i="31"/>
  <c r="AN899" i="53"/>
  <c r="J887" i="53"/>
  <c r="AO874" i="53"/>
  <c r="AD869" i="53"/>
  <c r="D858" i="53"/>
  <c r="BL685" i="53"/>
  <c r="BJ663" i="53"/>
  <c r="BJ661" i="53"/>
  <c r="BJ659" i="53"/>
  <c r="BJ657" i="53"/>
  <c r="BH646" i="53"/>
  <c r="BE645" i="53"/>
  <c r="BL631" i="53"/>
  <c r="BI617" i="53"/>
  <c r="BJ580" i="53"/>
  <c r="BL502" i="53"/>
  <c r="BL244" i="53"/>
  <c r="AA77" i="53"/>
  <c r="BI622" i="53"/>
  <c r="BL367" i="53"/>
  <c r="AQ16" i="20"/>
  <c r="AM13" i="9"/>
  <c r="AE13" i="9"/>
  <c r="AN12" i="16"/>
  <c r="AF12" i="16"/>
  <c r="AR871" i="53"/>
  <c r="BL728" i="53"/>
  <c r="BL726" i="53"/>
  <c r="BL688" i="53"/>
  <c r="BI663" i="53"/>
  <c r="BI661" i="53"/>
  <c r="BI659" i="53"/>
  <c r="BI657" i="53"/>
  <c r="BH649" i="53"/>
  <c r="BH636" i="53"/>
  <c r="BH632" i="53"/>
  <c r="BL630" i="53"/>
  <c r="BJ583" i="53"/>
  <c r="BL500" i="53"/>
  <c r="BL498" i="53"/>
  <c r="BL496" i="53"/>
  <c r="BJ309" i="53"/>
  <c r="BJ307" i="53"/>
  <c r="BI117" i="53"/>
  <c r="AS31" i="35"/>
  <c r="AK31" i="35"/>
  <c r="H862" i="53"/>
  <c r="B859" i="53"/>
  <c r="L858" i="53"/>
  <c r="BH647" i="53"/>
  <c r="BH631" i="53"/>
  <c r="BI615" i="53"/>
  <c r="BL503" i="53"/>
  <c r="H478" i="53"/>
  <c r="BH274" i="53"/>
  <c r="BH266" i="53"/>
  <c r="BJ264" i="53"/>
  <c r="B887" i="53"/>
  <c r="C860" i="53"/>
  <c r="BL370" i="53"/>
  <c r="C17" i="18"/>
  <c r="AL16" i="20"/>
  <c r="P16" i="20"/>
  <c r="N16" i="32"/>
  <c r="F16" i="32"/>
  <c r="AU14" i="30"/>
  <c r="AL14" i="30"/>
  <c r="AD14" i="30"/>
  <c r="AQ35" i="12"/>
  <c r="R31" i="35"/>
  <c r="J31" i="35"/>
  <c r="E884" i="53"/>
  <c r="AT872" i="53"/>
  <c r="O863" i="53"/>
  <c r="P862" i="53"/>
  <c r="L860" i="53"/>
  <c r="BL727" i="53"/>
  <c r="BL725" i="53"/>
  <c r="BL684" i="53"/>
  <c r="BI662" i="53"/>
  <c r="BI660" i="53"/>
  <c r="BI658" i="53"/>
  <c r="BH645" i="53"/>
  <c r="BH638" i="53"/>
  <c r="BH634" i="53"/>
  <c r="BJ623" i="53"/>
  <c r="BJ616" i="53"/>
  <c r="BL582" i="53"/>
  <c r="BL501" i="53"/>
  <c r="BL499" i="53"/>
  <c r="BL497" i="53"/>
  <c r="H383" i="53"/>
  <c r="BJ310" i="53"/>
  <c r="BJ308" i="53"/>
  <c r="BI264" i="53"/>
  <c r="BL243" i="53"/>
  <c r="AP28" i="15"/>
  <c r="V907" i="53"/>
  <c r="W907" i="53" s="1"/>
  <c r="X907" i="53" s="1"/>
  <c r="Y907" i="53" s="1"/>
  <c r="Z907" i="53" s="1"/>
  <c r="AA907" i="53" s="1"/>
  <c r="P42" i="26"/>
  <c r="R16" i="20"/>
  <c r="AM8" i="20"/>
  <c r="AE8" i="20"/>
  <c r="AG8" i="20"/>
  <c r="AM12" i="16"/>
  <c r="AE12" i="16"/>
  <c r="AO413" i="53"/>
  <c r="N888" i="53"/>
  <c r="AG413" i="53"/>
  <c r="F888" i="53"/>
  <c r="AL412" i="53"/>
  <c r="K887" i="53"/>
  <c r="AD412" i="53"/>
  <c r="C887" i="53"/>
  <c r="L401" i="53"/>
  <c r="AM875" i="53"/>
  <c r="AA398" i="53"/>
  <c r="BB872" i="53"/>
  <c r="C398" i="53"/>
  <c r="AD872" i="53"/>
  <c r="AO11" i="6"/>
  <c r="AG11" i="6"/>
  <c r="AS8" i="6"/>
  <c r="AQ20" i="6"/>
  <c r="AQ25" i="6" s="1"/>
  <c r="AN13" i="12"/>
  <c r="AF896" i="53"/>
  <c r="E71" i="53"/>
  <c r="E139" i="53"/>
  <c r="T5" i="10"/>
  <c r="S231" i="53" s="1"/>
  <c r="F15" i="10"/>
  <c r="E233" i="53" s="1"/>
  <c r="G10" i="10"/>
  <c r="F236" i="53" s="1"/>
  <c r="C6" i="10"/>
  <c r="O8" i="10"/>
  <c r="E9" i="10"/>
  <c r="Q12" i="10"/>
  <c r="J15" i="10"/>
  <c r="I233" i="53" s="1"/>
  <c r="K10" i="10"/>
  <c r="J236" i="53" s="1"/>
  <c r="G6" i="10"/>
  <c r="T8" i="10"/>
  <c r="I9" i="10"/>
  <c r="N15" i="10"/>
  <c r="M233" i="53" s="1"/>
  <c r="D13" i="10"/>
  <c r="C235" i="53" s="1"/>
  <c r="K6" i="10"/>
  <c r="AB8" i="10"/>
  <c r="M9" i="10"/>
  <c r="C11" i="10"/>
  <c r="L13" i="10"/>
  <c r="K235" i="53" s="1"/>
  <c r="T6" i="10"/>
  <c r="I7" i="10"/>
  <c r="K11" i="10"/>
  <c r="C5" i="10"/>
  <c r="B231" i="53" s="1"/>
  <c r="E17" i="10"/>
  <c r="D234" i="53" s="1"/>
  <c r="K5" i="10"/>
  <c r="J231" i="53" s="1"/>
  <c r="M17" i="10"/>
  <c r="L234" i="53" s="1"/>
  <c r="C10" i="10"/>
  <c r="B236" i="53" s="1"/>
  <c r="K8" i="10"/>
  <c r="AB11" i="10"/>
  <c r="M12" i="10"/>
  <c r="Q15" i="38"/>
  <c r="P516" i="53" s="1"/>
  <c r="E5" i="38"/>
  <c r="D508" i="53" s="1"/>
  <c r="H19" i="38"/>
  <c r="G510" i="53" s="1"/>
  <c r="F10" i="38"/>
  <c r="E511" i="53" s="1"/>
  <c r="AB22" i="38"/>
  <c r="AA512" i="53" s="1"/>
  <c r="N12" i="38"/>
  <c r="M514" i="53" s="1"/>
  <c r="M14" i="38"/>
  <c r="L515" i="53" s="1"/>
  <c r="M15" i="38"/>
  <c r="L516" i="53" s="1"/>
  <c r="K17" i="38"/>
  <c r="J517" i="53" s="1"/>
  <c r="C6" i="38"/>
  <c r="T6" i="38"/>
  <c r="F7" i="38"/>
  <c r="L8" i="38"/>
  <c r="M9" i="38"/>
  <c r="C13" i="38"/>
  <c r="T13" i="38"/>
  <c r="Q16" i="38"/>
  <c r="C20" i="38"/>
  <c r="T20" i="38"/>
  <c r="F23" i="38"/>
  <c r="G5" i="38"/>
  <c r="F508" i="53" s="1"/>
  <c r="J19" i="38"/>
  <c r="I510" i="53" s="1"/>
  <c r="I10" i="38"/>
  <c r="H511" i="53" s="1"/>
  <c r="D22" i="38"/>
  <c r="C512" i="53" s="1"/>
  <c r="M17" i="38"/>
  <c r="L517" i="53" s="1"/>
  <c r="F6" i="38"/>
  <c r="H7" i="38"/>
  <c r="N8" i="38"/>
  <c r="P9" i="38"/>
  <c r="F13" i="38"/>
  <c r="D16" i="38"/>
  <c r="F20" i="38"/>
  <c r="H23" i="38"/>
  <c r="I5" i="38"/>
  <c r="H508" i="53" s="1"/>
  <c r="K19" i="38"/>
  <c r="J510" i="53" s="1"/>
  <c r="K10" i="38"/>
  <c r="J511" i="53" s="1"/>
  <c r="F22" i="38"/>
  <c r="E512" i="53" s="1"/>
  <c r="C11" i="38"/>
  <c r="B513" i="53" s="1"/>
  <c r="AB12" i="38"/>
  <c r="AA514" i="53" s="1"/>
  <c r="H6" i="38"/>
  <c r="AB6" i="38"/>
  <c r="I7" i="38"/>
  <c r="O8" i="38"/>
  <c r="R9" i="38"/>
  <c r="H13" i="38"/>
  <c r="F16" i="38"/>
  <c r="H20" i="38"/>
  <c r="AB20" i="38"/>
  <c r="I23" i="38"/>
  <c r="M5" i="38"/>
  <c r="L508" i="53" s="1"/>
  <c r="AB19" i="38"/>
  <c r="AA510" i="53" s="1"/>
  <c r="N10" i="38"/>
  <c r="M511" i="53" s="1"/>
  <c r="I22" i="38"/>
  <c r="H512" i="53" s="1"/>
  <c r="G11" i="38"/>
  <c r="F513" i="53" s="1"/>
  <c r="F12" i="38"/>
  <c r="E514" i="53" s="1"/>
  <c r="E14" i="38"/>
  <c r="D515" i="53" s="1"/>
  <c r="E15" i="38"/>
  <c r="D516" i="53" s="1"/>
  <c r="C17" i="38"/>
  <c r="B517" i="53" s="1"/>
  <c r="K6" i="38"/>
  <c r="N7" i="38"/>
  <c r="D8" i="38"/>
  <c r="E9" i="38"/>
  <c r="K13" i="38"/>
  <c r="I16" i="38"/>
  <c r="K20" i="38"/>
  <c r="N23" i="38"/>
  <c r="L22" i="38"/>
  <c r="K512" i="53" s="1"/>
  <c r="I11" i="38"/>
  <c r="H513" i="53" s="1"/>
  <c r="G12" i="38"/>
  <c r="F514" i="53" s="1"/>
  <c r="G14" i="38"/>
  <c r="F515" i="53" s="1"/>
  <c r="H15" i="38"/>
  <c r="G516" i="53" s="1"/>
  <c r="E17" i="38"/>
  <c r="D517" i="53" s="1"/>
  <c r="F19" i="38"/>
  <c r="E510" i="53" s="1"/>
  <c r="E10" i="38"/>
  <c r="D511" i="53" s="1"/>
  <c r="AB10" i="38"/>
  <c r="AA511" i="53" s="1"/>
  <c r="L11" i="38"/>
  <c r="K513" i="53" s="1"/>
  <c r="L12" i="38"/>
  <c r="K514" i="53" s="1"/>
  <c r="J14" i="38"/>
  <c r="I515" i="53" s="1"/>
  <c r="L15" i="38"/>
  <c r="K516" i="53" s="1"/>
  <c r="H17" i="38"/>
  <c r="G517" i="53" s="1"/>
  <c r="R6" i="38"/>
  <c r="D7" i="38"/>
  <c r="J8" i="38"/>
  <c r="L9" i="38"/>
  <c r="R13" i="38"/>
  <c r="P16" i="38"/>
  <c r="R20" i="38"/>
  <c r="D23" i="38"/>
  <c r="AN346" i="53"/>
  <c r="AO18" i="13"/>
  <c r="H615" i="53"/>
  <c r="I31" i="35"/>
  <c r="BH244" i="53"/>
  <c r="BF368" i="53"/>
  <c r="AA97" i="53"/>
  <c r="AA863" i="53"/>
  <c r="N97" i="53"/>
  <c r="N863" i="53"/>
  <c r="O95" i="53"/>
  <c r="O862" i="53"/>
  <c r="G95" i="53"/>
  <c r="G862" i="53"/>
  <c r="I94" i="53"/>
  <c r="I861" i="53"/>
  <c r="AA93" i="53"/>
  <c r="AA860" i="53"/>
  <c r="K93" i="53"/>
  <c r="K860" i="53"/>
  <c r="B93" i="53"/>
  <c r="B860" i="53"/>
  <c r="O92" i="53"/>
  <c r="O859" i="53"/>
  <c r="G91" i="53"/>
  <c r="G858" i="53"/>
  <c r="E92" i="53"/>
  <c r="E859" i="53"/>
  <c r="AE85" i="53"/>
  <c r="AE159" i="53"/>
  <c r="AN83" i="53"/>
  <c r="AN114" i="53"/>
  <c r="BF130" i="53" s="1"/>
  <c r="AM792" i="53"/>
  <c r="AM896" i="53"/>
  <c r="AH896" i="53"/>
  <c r="AH792" i="53"/>
  <c r="C12" i="17"/>
  <c r="AU9" i="18"/>
  <c r="AL9" i="18"/>
  <c r="AD9" i="18"/>
  <c r="AI8" i="20"/>
  <c r="AE409" i="53"/>
  <c r="D884" i="53"/>
  <c r="AD407" i="53"/>
  <c r="C882" i="53"/>
  <c r="J397" i="53"/>
  <c r="AK871" i="53"/>
  <c r="AC72" i="53"/>
  <c r="B478" i="53"/>
  <c r="E70" i="53"/>
  <c r="E77" i="53"/>
  <c r="E114" i="53"/>
  <c r="E123" i="53" s="1"/>
  <c r="P15" i="38"/>
  <c r="O516" i="53" s="1"/>
  <c r="BL289" i="53"/>
  <c r="C5" i="36"/>
  <c r="B588" i="53" s="1"/>
  <c r="I22" i="36"/>
  <c r="H594" i="53" s="1"/>
  <c r="J7" i="36"/>
  <c r="L8" i="36"/>
  <c r="L10" i="36"/>
  <c r="P18" i="36"/>
  <c r="J20" i="36"/>
  <c r="R24" i="36"/>
  <c r="E42" i="36"/>
  <c r="G43" i="36"/>
  <c r="H17" i="36"/>
  <c r="G591" i="53" s="1"/>
  <c r="D6" i="36"/>
  <c r="R7" i="36"/>
  <c r="N16" i="36"/>
  <c r="C37" i="36"/>
  <c r="G39" i="36"/>
  <c r="M42" i="36"/>
  <c r="O43" i="36"/>
  <c r="D23" i="36"/>
  <c r="C595" i="53" s="1"/>
  <c r="L6" i="36"/>
  <c r="C36" i="36"/>
  <c r="G37" i="36"/>
  <c r="E38" i="36"/>
  <c r="K39" i="36"/>
  <c r="AB43" i="36"/>
  <c r="J19" i="36"/>
  <c r="I592" i="53" s="1"/>
  <c r="G13" i="36"/>
  <c r="F596" i="53" s="1"/>
  <c r="F14" i="36"/>
  <c r="P15" i="36"/>
  <c r="F30" i="36"/>
  <c r="K33" i="36"/>
  <c r="M35" i="36"/>
  <c r="AB37" i="36"/>
  <c r="M27" i="36"/>
  <c r="L590" i="53" s="1"/>
  <c r="D8" i="36"/>
  <c r="H10" i="36"/>
  <c r="R11" i="36"/>
  <c r="D18" i="36"/>
  <c r="F20" i="36"/>
  <c r="L21" i="36"/>
  <c r="N24" i="36"/>
  <c r="P25" i="36"/>
  <c r="BL649" i="53"/>
  <c r="O401" i="53"/>
  <c r="AP875" i="53"/>
  <c r="G401" i="53"/>
  <c r="AH875" i="53"/>
  <c r="L400" i="53"/>
  <c r="AM874" i="53"/>
  <c r="M398" i="53"/>
  <c r="AN872" i="53"/>
  <c r="AK159" i="53"/>
  <c r="BC177" i="53" s="1"/>
  <c r="BI582" i="53"/>
  <c r="K97" i="53"/>
  <c r="K863" i="53"/>
  <c r="C97" i="53"/>
  <c r="C863" i="53"/>
  <c r="L95" i="53"/>
  <c r="L862" i="53"/>
  <c r="D95" i="53"/>
  <c r="D862" i="53"/>
  <c r="P92" i="53"/>
  <c r="P859" i="53"/>
  <c r="H91" i="53"/>
  <c r="H858" i="53"/>
  <c r="F92" i="53"/>
  <c r="F859" i="53"/>
  <c r="AR13" i="9"/>
  <c r="AJ13" i="9"/>
  <c r="AM16" i="32"/>
  <c r="AE16" i="32"/>
  <c r="P16" i="32"/>
  <c r="H16" i="32"/>
  <c r="AK18" i="32"/>
  <c r="AK20" i="32" s="1"/>
  <c r="AO11" i="30"/>
  <c r="AG11" i="30"/>
  <c r="BH346" i="53"/>
  <c r="AI28" i="15"/>
  <c r="BI369" i="53"/>
  <c r="BH348" i="53"/>
  <c r="BH309" i="53"/>
  <c r="BH307" i="53"/>
  <c r="BL226" i="53"/>
  <c r="BL223" i="53"/>
  <c r="BL285" i="53"/>
  <c r="BH909" i="53"/>
  <c r="BI920" i="53"/>
  <c r="BL709" i="53"/>
  <c r="BI579" i="53"/>
  <c r="BH345" i="53"/>
  <c r="I8" i="20"/>
  <c r="AJ13" i="31"/>
  <c r="M16" i="32"/>
  <c r="E16" i="32"/>
  <c r="AU11" i="30"/>
  <c r="AL11" i="30"/>
  <c r="AD11" i="30"/>
  <c r="AI9" i="39"/>
  <c r="AU12" i="16"/>
  <c r="BH622" i="53"/>
  <c r="BH619" i="53"/>
  <c r="BI370" i="53"/>
  <c r="BF369" i="53"/>
  <c r="BI367" i="53"/>
  <c r="BI310" i="53"/>
  <c r="BI308" i="53"/>
  <c r="BH299" i="53"/>
  <c r="BH226" i="53"/>
  <c r="BL224" i="53"/>
  <c r="BH223" i="53"/>
  <c r="BL290" i="53"/>
  <c r="AU18" i="6"/>
  <c r="AD18" i="6"/>
  <c r="AP20" i="6"/>
  <c r="AD14" i="10"/>
  <c r="K13" i="31"/>
  <c r="D18" i="31"/>
  <c r="D21" i="31" s="1"/>
  <c r="AQ16" i="32"/>
  <c r="AH16" i="32"/>
  <c r="AQ14" i="30"/>
  <c r="AI14" i="30"/>
  <c r="AR18" i="13"/>
  <c r="AJ18" i="13"/>
  <c r="BA24" i="21"/>
  <c r="E42" i="26"/>
  <c r="AI31" i="35"/>
  <c r="BI727" i="53"/>
  <c r="BI725" i="53"/>
  <c r="BI684" i="53"/>
  <c r="BE650" i="53"/>
  <c r="BJ324" i="53"/>
  <c r="BH300" i="53"/>
  <c r="BH297" i="53"/>
  <c r="BH289" i="53"/>
  <c r="BH287" i="53"/>
  <c r="BH285" i="53"/>
  <c r="BI224" i="53"/>
  <c r="BL222" i="53"/>
  <c r="BL288" i="53"/>
  <c r="AM11" i="6"/>
  <c r="AE11" i="6"/>
  <c r="AQ8" i="6"/>
  <c r="AI8" i="6"/>
  <c r="AU13" i="9"/>
  <c r="AL13" i="9"/>
  <c r="AD13" i="9"/>
  <c r="T13" i="31"/>
  <c r="J13" i="31"/>
  <c r="J16" i="32"/>
  <c r="AU13" i="12"/>
  <c r="AL13" i="12"/>
  <c r="AD13" i="12"/>
  <c r="Q31" i="35"/>
  <c r="BJ769" i="53"/>
  <c r="BF658" i="53"/>
  <c r="BH620" i="53"/>
  <c r="BI580" i="53"/>
  <c r="BI371" i="53"/>
  <c r="BI368" i="53"/>
  <c r="BI344" i="53"/>
  <c r="BI324" i="53"/>
  <c r="BF308" i="53"/>
  <c r="H79" i="53"/>
  <c r="BL287" i="53"/>
  <c r="BJ919" i="53"/>
  <c r="E38" i="20"/>
  <c r="AN13" i="31"/>
  <c r="AF13" i="31"/>
  <c r="R13" i="31"/>
  <c r="Q16" i="32"/>
  <c r="BJ772" i="53"/>
  <c r="BI769" i="53"/>
  <c r="BJ767" i="53"/>
  <c r="BL747" i="53"/>
  <c r="BH682" i="53"/>
  <c r="BE648" i="53"/>
  <c r="BF373" i="53"/>
  <c r="BH371" i="53"/>
  <c r="BH368" i="53"/>
  <c r="BH324" i="53"/>
  <c r="BH265" i="53"/>
  <c r="BH246" i="53"/>
  <c r="BL203" i="53"/>
  <c r="BJ200" i="53"/>
  <c r="BC183" i="53"/>
  <c r="BL286" i="53"/>
  <c r="BI921" i="53"/>
  <c r="BJ918" i="53"/>
  <c r="AO794" i="53"/>
  <c r="AO899" i="53"/>
  <c r="AT792" i="53"/>
  <c r="AT896" i="53"/>
  <c r="AG792" i="53"/>
  <c r="AG896" i="53"/>
  <c r="AZ413" i="53"/>
  <c r="Y888" i="53"/>
  <c r="AL413" i="53"/>
  <c r="K888" i="53"/>
  <c r="AD413" i="53"/>
  <c r="C888" i="53"/>
  <c r="AQ412" i="53"/>
  <c r="P887" i="53"/>
  <c r="AI412" i="53"/>
  <c r="H887" i="53"/>
  <c r="BJ345" i="53"/>
  <c r="O885" i="53"/>
  <c r="AN791" i="53"/>
  <c r="AN895" i="53"/>
  <c r="I16" i="20"/>
  <c r="BB407" i="53"/>
  <c r="AA882" i="53"/>
  <c r="AL407" i="53"/>
  <c r="K882" i="53"/>
  <c r="AI409" i="53"/>
  <c r="H884" i="53"/>
  <c r="AC409" i="53"/>
  <c r="B884" i="53"/>
  <c r="M395" i="53"/>
  <c r="AN869" i="53"/>
  <c r="G395" i="53"/>
  <c r="AH869" i="53"/>
  <c r="F37" i="20"/>
  <c r="AJ18" i="38"/>
  <c r="D37" i="20"/>
  <c r="K401" i="53"/>
  <c r="AL875" i="53"/>
  <c r="P400" i="53"/>
  <c r="AQ874" i="53"/>
  <c r="H400" i="53"/>
  <c r="AI874" i="53"/>
  <c r="AA399" i="53"/>
  <c r="BB873" i="53"/>
  <c r="B398" i="53"/>
  <c r="AC872" i="53"/>
  <c r="AU11" i="6"/>
  <c r="AL11" i="6"/>
  <c r="AD11" i="6"/>
  <c r="AN20" i="6"/>
  <c r="AN25" i="6" s="1"/>
  <c r="N31" i="35"/>
  <c r="F31" i="35"/>
  <c r="BF910" i="53"/>
  <c r="BH747" i="53"/>
  <c r="BH745" i="53"/>
  <c r="BI645" i="53"/>
  <c r="BJ369" i="53"/>
  <c r="I16" i="12"/>
  <c r="H357" i="53" s="1"/>
  <c r="BJ348" i="53"/>
  <c r="BF290" i="53"/>
  <c r="BL276" i="53"/>
  <c r="BH911" i="53"/>
  <c r="BI709" i="53"/>
  <c r="BI707" i="53"/>
  <c r="BI705" i="53"/>
  <c r="BI708" i="53"/>
  <c r="AN13" i="9"/>
  <c r="AF13" i="9"/>
  <c r="BA14" i="30"/>
  <c r="AN14" i="30"/>
  <c r="AF14" i="30"/>
  <c r="BJ346" i="53"/>
  <c r="BC14" i="13"/>
  <c r="AH9" i="39"/>
  <c r="AQ31" i="35"/>
  <c r="AK34" i="42"/>
  <c r="BA12" i="16"/>
  <c r="F858" i="53"/>
  <c r="BL772" i="53"/>
  <c r="BL767" i="53"/>
  <c r="BI648" i="53"/>
  <c r="BL646" i="53"/>
  <c r="BC646" i="53"/>
  <c r="BJ637" i="53"/>
  <c r="BJ633" i="53"/>
  <c r="BL620" i="53"/>
  <c r="BH579" i="53"/>
  <c r="BJ372" i="53"/>
  <c r="BH344" i="53"/>
  <c r="BL297" i="53"/>
  <c r="BL265" i="53"/>
  <c r="BB159" i="53"/>
  <c r="BH910" i="53"/>
  <c r="BH709" i="53"/>
  <c r="BL706" i="53"/>
  <c r="BL707" i="53"/>
  <c r="AF33" i="17"/>
  <c r="Q9" i="18"/>
  <c r="I9" i="18"/>
  <c r="AQ13" i="31"/>
  <c r="AS16" i="32"/>
  <c r="AS18" i="13"/>
  <c r="BC35" i="12"/>
  <c r="I8" i="12"/>
  <c r="J44" i="35"/>
  <c r="J50" i="35" s="1"/>
  <c r="AS12" i="16"/>
  <c r="AK12" i="16"/>
  <c r="BA28" i="15"/>
  <c r="L888" i="53"/>
  <c r="D888" i="53"/>
  <c r="Q887" i="53"/>
  <c r="I887" i="53"/>
  <c r="AQ871" i="53"/>
  <c r="AA861" i="53"/>
  <c r="BI772" i="53"/>
  <c r="BL770" i="53"/>
  <c r="BI767" i="53"/>
  <c r="BH727" i="53"/>
  <c r="BH725" i="53"/>
  <c r="BI687" i="53"/>
  <c r="BH684" i="53"/>
  <c r="BI682" i="53"/>
  <c r="BL663" i="53"/>
  <c r="BL661" i="53"/>
  <c r="BL659" i="53"/>
  <c r="BL657" i="53"/>
  <c r="BJ649" i="53"/>
  <c r="BI646" i="53"/>
  <c r="BJ636" i="53"/>
  <c r="BJ632" i="53"/>
  <c r="BH623" i="53"/>
  <c r="BJ617" i="53"/>
  <c r="BH616" i="53"/>
  <c r="BL583" i="53"/>
  <c r="BH582" i="53"/>
  <c r="BI496" i="53"/>
  <c r="D383" i="53"/>
  <c r="BL373" i="53"/>
  <c r="BH372" i="53"/>
  <c r="BJ370" i="53"/>
  <c r="BJ367" i="53"/>
  <c r="BL343" i="53"/>
  <c r="BI309" i="53"/>
  <c r="BI307" i="53"/>
  <c r="BL298" i="53"/>
  <c r="BI265" i="53"/>
  <c r="BL263" i="53"/>
  <c r="BI246" i="53"/>
  <c r="BH243" i="53"/>
  <c r="BL225" i="53"/>
  <c r="BH224" i="53"/>
  <c r="BI202" i="53"/>
  <c r="BL200" i="53"/>
  <c r="AM159" i="53"/>
  <c r="BE180" i="53" s="1"/>
  <c r="BB139" i="53"/>
  <c r="BI119" i="53"/>
  <c r="E78" i="53"/>
  <c r="BH908" i="53"/>
  <c r="BI919" i="53"/>
  <c r="BH708" i="53"/>
  <c r="BL705" i="53"/>
  <c r="BL647" i="53"/>
  <c r="M397" i="53"/>
  <c r="BJ373" i="53"/>
  <c r="BJ343" i="53"/>
  <c r="BJ290" i="53"/>
  <c r="BJ288" i="53"/>
  <c r="BJ286" i="53"/>
  <c r="BL278" i="53"/>
  <c r="BL274" i="53"/>
  <c r="BL266" i="53"/>
  <c r="BI222" i="53"/>
  <c r="BH202" i="53"/>
  <c r="N37" i="17"/>
  <c r="BL310" i="53"/>
  <c r="BH921" i="53"/>
  <c r="BI918" i="53"/>
  <c r="D25" i="18"/>
  <c r="D28" i="18" s="1"/>
  <c r="AM14" i="13"/>
  <c r="BC24" i="21"/>
  <c r="C25" i="18"/>
  <c r="AR16" i="20"/>
  <c r="AU8" i="20"/>
  <c r="AL8" i="20"/>
  <c r="AD8" i="20"/>
  <c r="M17" i="31"/>
  <c r="E17" i="31"/>
  <c r="I13" i="31"/>
  <c r="AH18" i="31"/>
  <c r="AH21" i="31" s="1"/>
  <c r="AS11" i="30"/>
  <c r="AK11" i="30"/>
  <c r="R18" i="12"/>
  <c r="N15" i="35"/>
  <c r="P44" i="35"/>
  <c r="H44" i="35"/>
  <c r="AQ12" i="16"/>
  <c r="AI12" i="16"/>
  <c r="AL28" i="15"/>
  <c r="E19" i="15"/>
  <c r="BC12" i="15"/>
  <c r="S886" i="53"/>
  <c r="C883" i="53"/>
  <c r="AE872" i="53"/>
  <c r="AC871" i="53"/>
  <c r="AP869" i="53"/>
  <c r="BJ773" i="53"/>
  <c r="BL771" i="53"/>
  <c r="BI770" i="53"/>
  <c r="BL768" i="53"/>
  <c r="BL745" i="53"/>
  <c r="BI685" i="53"/>
  <c r="BL650" i="53"/>
  <c r="BJ647" i="53"/>
  <c r="BJ631" i="53"/>
  <c r="BH617" i="53"/>
  <c r="BL615" i="53"/>
  <c r="BI583" i="53"/>
  <c r="BH580" i="53"/>
  <c r="BI503" i="53"/>
  <c r="L478" i="53"/>
  <c r="BE483" i="53" s="1"/>
  <c r="BL371" i="53"/>
  <c r="BH370" i="53"/>
  <c r="BL368" i="53"/>
  <c r="BH367" i="53"/>
  <c r="BJ347" i="53"/>
  <c r="BJ323" i="53"/>
  <c r="BL299" i="53"/>
  <c r="BI263" i="53"/>
  <c r="BI225" i="53"/>
  <c r="BH222" i="53"/>
  <c r="BI200" i="53"/>
  <c r="AI159" i="53"/>
  <c r="BI120" i="53"/>
  <c r="AA114" i="53"/>
  <c r="O18" i="39"/>
  <c r="N543" i="53" s="1"/>
  <c r="BL309" i="53"/>
  <c r="BH920" i="53"/>
  <c r="BH705" i="53"/>
  <c r="BH706" i="53"/>
  <c r="H9" i="18"/>
  <c r="AK13" i="9"/>
  <c r="D16" i="32"/>
  <c r="BL773" i="53"/>
  <c r="BI649" i="53"/>
  <c r="AJ9" i="18"/>
  <c r="J27" i="20"/>
  <c r="Q16" i="20"/>
  <c r="AI16" i="20"/>
  <c r="AD8" i="6"/>
  <c r="AE9" i="7"/>
  <c r="AM13" i="31"/>
  <c r="AE13" i="31"/>
  <c r="Q13" i="31"/>
  <c r="BC16" i="32"/>
  <c r="AG16" i="32"/>
  <c r="AS14" i="13"/>
  <c r="AK14" i="13"/>
  <c r="T29" i="12"/>
  <c r="AO31" i="35"/>
  <c r="AG31" i="35"/>
  <c r="H36" i="15"/>
  <c r="M27" i="15"/>
  <c r="BL911" i="53"/>
  <c r="AL900" i="53"/>
  <c r="AR896" i="53"/>
  <c r="Q888" i="53"/>
  <c r="I888" i="53"/>
  <c r="N887" i="53"/>
  <c r="F887" i="53"/>
  <c r="B883" i="53"/>
  <c r="AT874" i="53"/>
  <c r="AG874" i="53"/>
  <c r="BB870" i="53"/>
  <c r="P863" i="53"/>
  <c r="H863" i="53"/>
  <c r="BI773" i="53"/>
  <c r="BJ771" i="53"/>
  <c r="BJ768" i="53"/>
  <c r="BL748" i="53"/>
  <c r="BJ745" i="53"/>
  <c r="BI688" i="53"/>
  <c r="BH685" i="53"/>
  <c r="BF682" i="53"/>
  <c r="BH663" i="53"/>
  <c r="BH661" i="53"/>
  <c r="BH659" i="53"/>
  <c r="BH657" i="53"/>
  <c r="BJ650" i="53"/>
  <c r="BI647" i="53"/>
  <c r="BL645" i="53"/>
  <c r="BJ630" i="53"/>
  <c r="BL622" i="53"/>
  <c r="BL619" i="53"/>
  <c r="BJ615" i="53"/>
  <c r="BH583" i="53"/>
  <c r="BL579" i="53"/>
  <c r="BH373" i="53"/>
  <c r="BJ371" i="53"/>
  <c r="BJ368" i="53"/>
  <c r="BL344" i="53"/>
  <c r="BC344" i="53"/>
  <c r="BH343" i="53"/>
  <c r="M21" i="13"/>
  <c r="L335" i="53" s="1"/>
  <c r="BI323" i="53"/>
  <c r="BH298" i="53"/>
  <c r="BH290" i="53"/>
  <c r="BH288" i="53"/>
  <c r="BH286" i="53"/>
  <c r="BL275" i="53"/>
  <c r="BI266" i="53"/>
  <c r="BL264" i="53"/>
  <c r="BH263" i="53"/>
  <c r="BH225" i="53"/>
  <c r="BI203" i="53"/>
  <c r="BH200" i="53"/>
  <c r="AE139" i="53"/>
  <c r="BI116" i="53"/>
  <c r="H114" i="53"/>
  <c r="H77" i="53"/>
  <c r="Q22" i="39"/>
  <c r="P547" i="53" s="1"/>
  <c r="BL308" i="53"/>
  <c r="BH919" i="53"/>
  <c r="BJ921" i="53"/>
  <c r="AI38" i="20"/>
  <c r="AI44" i="20" s="1"/>
  <c r="AS13" i="9"/>
  <c r="I38" i="17"/>
  <c r="I43" i="17" s="1"/>
  <c r="T9" i="18"/>
  <c r="K9" i="18"/>
  <c r="C9" i="18"/>
  <c r="BC16" i="20"/>
  <c r="BC13" i="9"/>
  <c r="AP13" i="9"/>
  <c r="AH13" i="9"/>
  <c r="G13" i="31"/>
  <c r="AQ11" i="30"/>
  <c r="AI11" i="30"/>
  <c r="P38" i="12"/>
  <c r="K33" i="12"/>
  <c r="Q26" i="12"/>
  <c r="H19" i="12"/>
  <c r="AB31" i="35"/>
  <c r="G15" i="35"/>
  <c r="BC12" i="16"/>
  <c r="C21" i="15"/>
  <c r="AB8" i="15"/>
  <c r="BL910" i="53"/>
  <c r="AD900" i="53"/>
  <c r="AN896" i="53"/>
  <c r="H882" i="53"/>
  <c r="AM871" i="53"/>
  <c r="L859" i="53"/>
  <c r="D859" i="53"/>
  <c r="BI771" i="53"/>
  <c r="BI768" i="53"/>
  <c r="M29" i="15"/>
  <c r="L759" i="53" s="1"/>
  <c r="BI747" i="53"/>
  <c r="BI745" i="53"/>
  <c r="BH688" i="53"/>
  <c r="BI686" i="53"/>
  <c r="BI683" i="53"/>
  <c r="BL662" i="53"/>
  <c r="BL660" i="53"/>
  <c r="BL658" i="53"/>
  <c r="BI650" i="53"/>
  <c r="BL648" i="53"/>
  <c r="BJ645" i="53"/>
  <c r="BJ638" i="53"/>
  <c r="BJ634" i="53"/>
  <c r="BG583" i="53"/>
  <c r="D478" i="53"/>
  <c r="BL369" i="53"/>
  <c r="BL348" i="53"/>
  <c r="BC348" i="53"/>
  <c r="BH347" i="53"/>
  <c r="BJ344" i="53"/>
  <c r="BH323" i="53"/>
  <c r="BL300" i="53"/>
  <c r="BJ245" i="53"/>
  <c r="BI226" i="53"/>
  <c r="BI223" i="53"/>
  <c r="BH203" i="53"/>
  <c r="BL307" i="53"/>
  <c r="BH918" i="53"/>
  <c r="BJ920" i="53"/>
  <c r="O14" i="9"/>
  <c r="N253" i="53" s="1"/>
  <c r="N22" i="12"/>
  <c r="M360" i="53" s="1"/>
  <c r="F44" i="39"/>
  <c r="F36" i="39"/>
  <c r="F39" i="12"/>
  <c r="L38" i="12"/>
  <c r="G33" i="12"/>
  <c r="Q32" i="12"/>
  <c r="E30" i="12"/>
  <c r="O29" i="12"/>
  <c r="C27" i="12"/>
  <c r="M26" i="12"/>
  <c r="D19" i="12"/>
  <c r="N18" i="12"/>
  <c r="G12" i="12"/>
  <c r="Q11" i="12"/>
  <c r="E8" i="12"/>
  <c r="K7" i="12"/>
  <c r="N37" i="15"/>
  <c r="D36" i="15"/>
  <c r="F35" i="15"/>
  <c r="H31" i="15"/>
  <c r="F30" i="15"/>
  <c r="I27" i="15"/>
  <c r="P11" i="15"/>
  <c r="N10" i="15"/>
  <c r="O8" i="15"/>
  <c r="M7" i="15"/>
  <c r="C6" i="15"/>
  <c r="G23" i="15"/>
  <c r="F761" i="53" s="1"/>
  <c r="E29" i="15"/>
  <c r="D759" i="53" s="1"/>
  <c r="J22" i="12"/>
  <c r="I360" i="53" s="1"/>
  <c r="E16" i="12"/>
  <c r="D357" i="53" s="1"/>
  <c r="K25" i="12"/>
  <c r="J355" i="53" s="1"/>
  <c r="J10" i="9"/>
  <c r="I254" i="53" s="1"/>
  <c r="F14" i="9"/>
  <c r="E253" i="53" s="1"/>
  <c r="H5" i="9"/>
  <c r="G251" i="53" s="1"/>
  <c r="H44" i="39"/>
  <c r="G36" i="39"/>
  <c r="O5" i="39"/>
  <c r="N537" i="53" s="1"/>
  <c r="Q27" i="7"/>
  <c r="T21" i="7"/>
  <c r="AB19" i="7"/>
  <c r="T18" i="7"/>
  <c r="T8" i="7"/>
  <c r="J6" i="7"/>
  <c r="H38" i="12"/>
  <c r="R37" i="12"/>
  <c r="C33" i="12"/>
  <c r="M32" i="12"/>
  <c r="AB31" i="12"/>
  <c r="K29" i="12"/>
  <c r="I26" i="12"/>
  <c r="P23" i="12"/>
  <c r="J18" i="12"/>
  <c r="P14" i="12"/>
  <c r="C12" i="12"/>
  <c r="M11" i="12"/>
  <c r="AB9" i="12"/>
  <c r="G7" i="12"/>
  <c r="Q6" i="12"/>
  <c r="J37" i="15"/>
  <c r="AB14" i="15"/>
  <c r="Q13" i="15"/>
  <c r="L11" i="15"/>
  <c r="J10" i="15"/>
  <c r="G8" i="15"/>
  <c r="E7" i="15"/>
  <c r="C23" i="15"/>
  <c r="B761" i="53" s="1"/>
  <c r="M17" i="15"/>
  <c r="L758" i="53" s="1"/>
  <c r="I26" i="15"/>
  <c r="H755" i="53" s="1"/>
  <c r="I5" i="15"/>
  <c r="H753" i="53" s="1"/>
  <c r="F22" i="12"/>
  <c r="E360" i="53" s="1"/>
  <c r="L17" i="12"/>
  <c r="K358" i="53" s="1"/>
  <c r="G25" i="12"/>
  <c r="F355" i="53" s="1"/>
  <c r="N5" i="7"/>
  <c r="M208" i="53" s="1"/>
  <c r="M27" i="7"/>
  <c r="G21" i="7"/>
  <c r="M19" i="7"/>
  <c r="O18" i="7"/>
  <c r="I17" i="7"/>
  <c r="Q11" i="7"/>
  <c r="J10" i="7"/>
  <c r="P8" i="7"/>
  <c r="R7" i="7"/>
  <c r="F6" i="7"/>
  <c r="D38" i="12"/>
  <c r="N37" i="12"/>
  <c r="I32" i="12"/>
  <c r="T31" i="12"/>
  <c r="G29" i="12"/>
  <c r="Q28" i="12"/>
  <c r="E26" i="12"/>
  <c r="L23" i="12"/>
  <c r="F18" i="12"/>
  <c r="L14" i="12"/>
  <c r="I11" i="12"/>
  <c r="T9" i="12"/>
  <c r="C7" i="12"/>
  <c r="M6" i="12"/>
  <c r="T14" i="15"/>
  <c r="I13" i="15"/>
  <c r="D11" i="15"/>
  <c r="J17" i="15"/>
  <c r="I758" i="53" s="1"/>
  <c r="E5" i="15"/>
  <c r="D753" i="53" s="1"/>
  <c r="M10" i="12"/>
  <c r="L361" i="53" s="1"/>
  <c r="H17" i="12"/>
  <c r="G358" i="53" s="1"/>
  <c r="AB15" i="12"/>
  <c r="AA356" i="53" s="1"/>
  <c r="C25" i="12"/>
  <c r="B355" i="53" s="1"/>
  <c r="M11" i="9"/>
  <c r="L255" i="53" s="1"/>
  <c r="E10" i="9"/>
  <c r="D254" i="53" s="1"/>
  <c r="C5" i="9"/>
  <c r="B251" i="53" s="1"/>
  <c r="M44" i="39"/>
  <c r="L36" i="39"/>
  <c r="P11" i="9"/>
  <c r="O255" i="53" s="1"/>
  <c r="Q17" i="39"/>
  <c r="P541" i="53" s="1"/>
  <c r="E17" i="7"/>
  <c r="N11" i="7"/>
  <c r="E7" i="7"/>
  <c r="J37" i="12"/>
  <c r="P36" i="12"/>
  <c r="E32" i="12"/>
  <c r="O31" i="12"/>
  <c r="C29" i="12"/>
  <c r="M28" i="12"/>
  <c r="AB27" i="12"/>
  <c r="R20" i="12"/>
  <c r="H14" i="12"/>
  <c r="E11" i="12"/>
  <c r="O9" i="12"/>
  <c r="I6" i="12"/>
  <c r="K14" i="15"/>
  <c r="I10" i="12"/>
  <c r="H361" i="53" s="1"/>
  <c r="D17" i="12"/>
  <c r="C358" i="53" s="1"/>
  <c r="N15" i="12"/>
  <c r="M356" i="53" s="1"/>
  <c r="M5" i="12"/>
  <c r="L353" i="53" s="1"/>
  <c r="BE361" i="53" s="1"/>
  <c r="M12" i="9"/>
  <c r="L256" i="53" s="1"/>
  <c r="L11" i="9"/>
  <c r="K255" i="53" s="1"/>
  <c r="H13" i="7"/>
  <c r="G214" i="53" s="1"/>
  <c r="N44" i="39"/>
  <c r="N36" i="39"/>
  <c r="N41" i="39" s="1"/>
  <c r="P22" i="12"/>
  <c r="O360" i="53" s="1"/>
  <c r="Q25" i="39"/>
  <c r="P539" i="53" s="1"/>
  <c r="C21" i="7"/>
  <c r="I19" i="7"/>
  <c r="T15" i="7"/>
  <c r="F10" i="7"/>
  <c r="C8" i="7"/>
  <c r="H15" i="7"/>
  <c r="J14" i="7"/>
  <c r="J12" i="7"/>
  <c r="F37" i="12"/>
  <c r="L36" i="12"/>
  <c r="AB33" i="12"/>
  <c r="K31" i="12"/>
  <c r="I28" i="12"/>
  <c r="T27" i="12"/>
  <c r="D23" i="12"/>
  <c r="N20" i="12"/>
  <c r="D14" i="12"/>
  <c r="AB12" i="12"/>
  <c r="K9" i="12"/>
  <c r="E6" i="12"/>
  <c r="AB21" i="15"/>
  <c r="M15" i="15"/>
  <c r="L20" i="15"/>
  <c r="K760" i="53" s="1"/>
  <c r="C16" i="15"/>
  <c r="B757" i="53" s="1"/>
  <c r="E10" i="12"/>
  <c r="D361" i="53" s="1"/>
  <c r="K21" i="12"/>
  <c r="J359" i="53" s="1"/>
  <c r="J15" i="12"/>
  <c r="I356" i="53" s="1"/>
  <c r="I5" i="12"/>
  <c r="H353" i="53" s="1"/>
  <c r="H12" i="9"/>
  <c r="G256" i="53" s="1"/>
  <c r="E11" i="9"/>
  <c r="D255" i="53" s="1"/>
  <c r="AB14" i="9"/>
  <c r="AA253" i="53" s="1"/>
  <c r="P44" i="39"/>
  <c r="O36" i="39"/>
  <c r="R15" i="12"/>
  <c r="Q356" i="53" s="1"/>
  <c r="N12" i="7"/>
  <c r="C15" i="7"/>
  <c r="E14" i="7"/>
  <c r="R39" i="12"/>
  <c r="H36" i="12"/>
  <c r="T33" i="12"/>
  <c r="G31" i="12"/>
  <c r="Q30" i="12"/>
  <c r="E28" i="12"/>
  <c r="O27" i="12"/>
  <c r="J20" i="12"/>
  <c r="P19" i="12"/>
  <c r="T12" i="12"/>
  <c r="G9" i="12"/>
  <c r="Q8" i="12"/>
  <c r="AB7" i="12"/>
  <c r="I22" i="15"/>
  <c r="T21" i="15"/>
  <c r="O18" i="15"/>
  <c r="G21" i="12"/>
  <c r="F359" i="53" s="1"/>
  <c r="F15" i="12"/>
  <c r="E356" i="53" s="1"/>
  <c r="E5" i="12"/>
  <c r="D353" i="53" s="1"/>
  <c r="G12" i="9"/>
  <c r="F256" i="53" s="1"/>
  <c r="D11" i="9"/>
  <c r="C255" i="53" s="1"/>
  <c r="N14" i="9"/>
  <c r="M253" i="53" s="1"/>
  <c r="Q44" i="39"/>
  <c r="C36" i="39"/>
  <c r="T36" i="39"/>
  <c r="C18" i="7"/>
  <c r="H23" i="12"/>
  <c r="N39" i="12"/>
  <c r="D36" i="12"/>
  <c r="O33" i="12"/>
  <c r="C31" i="12"/>
  <c r="M30" i="12"/>
  <c r="AB29" i="12"/>
  <c r="K27" i="12"/>
  <c r="F20" i="12"/>
  <c r="L19" i="12"/>
  <c r="O12" i="12"/>
  <c r="C9" i="12"/>
  <c r="M8" i="12"/>
  <c r="T7" i="12"/>
  <c r="K24" i="15"/>
  <c r="E22" i="15"/>
  <c r="G21" i="15"/>
  <c r="Q19" i="15"/>
  <c r="C18" i="15"/>
  <c r="T6" i="15"/>
  <c r="H34" i="15"/>
  <c r="G756" i="53" s="1"/>
  <c r="AB22" i="12"/>
  <c r="AA360" i="53" s="1"/>
  <c r="C21" i="12"/>
  <c r="B359" i="53" s="1"/>
  <c r="M16" i="12"/>
  <c r="L357" i="53" s="1"/>
  <c r="E12" i="9"/>
  <c r="D256" i="53" s="1"/>
  <c r="D20" i="7"/>
  <c r="C212" i="53" s="1"/>
  <c r="E44" i="39"/>
  <c r="D36" i="39"/>
  <c r="AB36" i="39"/>
  <c r="AB41" i="39" s="1"/>
  <c r="O21" i="39"/>
  <c r="N546" i="53" s="1"/>
  <c r="BG546" i="53" s="1"/>
  <c r="Q5" i="38"/>
  <c r="P508" i="53" s="1"/>
  <c r="BC747" i="53"/>
  <c r="BF911" i="53"/>
  <c r="BF909" i="53"/>
  <c r="T801" i="53"/>
  <c r="U801" i="53" s="1"/>
  <c r="Y801" i="53" s="1"/>
  <c r="Z801" i="53" s="1"/>
  <c r="AA801" i="53" s="1"/>
  <c r="AL27" i="20"/>
  <c r="AN12" i="17"/>
  <c r="AF12" i="17"/>
  <c r="G16" i="20"/>
  <c r="C16" i="20"/>
  <c r="AQ8" i="20"/>
  <c r="AN16" i="7"/>
  <c r="AU9" i="7"/>
  <c r="AL25" i="7"/>
  <c r="AL28" i="7" s="1"/>
  <c r="AD25" i="7"/>
  <c r="AD28" i="7" s="1"/>
  <c r="BC15" i="30"/>
  <c r="AQ44" i="35"/>
  <c r="AQ50" i="35" s="1"/>
  <c r="AS44" i="35"/>
  <c r="AS50" i="35" s="1"/>
  <c r="AK44" i="35"/>
  <c r="N44" i="35"/>
  <c r="N50" i="35" s="1"/>
  <c r="F44" i="35"/>
  <c r="AF900" i="53"/>
  <c r="AH899" i="53"/>
  <c r="AJ895" i="53"/>
  <c r="AR875" i="53"/>
  <c r="AJ875" i="53"/>
  <c r="AI871" i="53"/>
  <c r="BC728" i="53"/>
  <c r="AH27" i="20"/>
  <c r="R27" i="20"/>
  <c r="AP11" i="6"/>
  <c r="AH16" i="20"/>
  <c r="N16" i="20"/>
  <c r="J16" i="20"/>
  <c r="AP8" i="20"/>
  <c r="AH8" i="20"/>
  <c r="AE18" i="6"/>
  <c r="F17" i="31"/>
  <c r="BA14" i="13"/>
  <c r="AK28" i="35"/>
  <c r="AM15" i="16"/>
  <c r="AM17" i="16" s="1"/>
  <c r="AL12" i="16"/>
  <c r="AD12" i="16"/>
  <c r="AN28" i="15"/>
  <c r="AN9" i="15"/>
  <c r="AG899" i="53"/>
  <c r="AG895" i="53"/>
  <c r="Y884" i="53"/>
  <c r="F884" i="53"/>
  <c r="AP874" i="53"/>
  <c r="AH874" i="53"/>
  <c r="AI478" i="53"/>
  <c r="AI504" i="53" s="1"/>
  <c r="C114" i="53"/>
  <c r="C123" i="53" s="1"/>
  <c r="BC12" i="17"/>
  <c r="J38" i="20"/>
  <c r="J44" i="20" s="1"/>
  <c r="AF28" i="15"/>
  <c r="K38" i="17"/>
  <c r="K43" i="17" s="1"/>
  <c r="C38" i="17"/>
  <c r="C43" i="17" s="1"/>
  <c r="N38" i="17"/>
  <c r="N43" i="17" s="1"/>
  <c r="F38" i="17"/>
  <c r="F43" i="17" s="1"/>
  <c r="AS18" i="6"/>
  <c r="AK18" i="6"/>
  <c r="AU18" i="31"/>
  <c r="AU21" i="31" s="1"/>
  <c r="N18" i="31"/>
  <c r="N21" i="31" s="1"/>
  <c r="BC31" i="35"/>
  <c r="AR31" i="35"/>
  <c r="AJ31" i="35"/>
  <c r="F15" i="35"/>
  <c r="AR12" i="16"/>
  <c r="AJ12" i="16"/>
  <c r="AJ28" i="15"/>
  <c r="AP33" i="15"/>
  <c r="AH33" i="15"/>
  <c r="AH38" i="15" s="1"/>
  <c r="BB898" i="53"/>
  <c r="AE896" i="53"/>
  <c r="B383" i="53"/>
  <c r="BD224" i="53"/>
  <c r="E159" i="53"/>
  <c r="AM17" i="31"/>
  <c r="AD11" i="22"/>
  <c r="AJ31" i="36"/>
  <c r="AR32" i="15"/>
  <c r="BC725" i="53"/>
  <c r="BD226" i="53"/>
  <c r="AJ18" i="6"/>
  <c r="G25" i="18"/>
  <c r="G28" i="18" s="1"/>
  <c r="AU37" i="20"/>
  <c r="AD37" i="20"/>
  <c r="BA37" i="20"/>
  <c r="AH37" i="20"/>
  <c r="N37" i="20"/>
  <c r="AQ27" i="20"/>
  <c r="AG27" i="20"/>
  <c r="AU16" i="20"/>
  <c r="AI20" i="6"/>
  <c r="AO13" i="12"/>
  <c r="AE42" i="26"/>
  <c r="BC21" i="38"/>
  <c r="BC24" i="38" s="1"/>
  <c r="AP41" i="39"/>
  <c r="BA31" i="35"/>
  <c r="AH31" i="35"/>
  <c r="AU8" i="42"/>
  <c r="AD8" i="42"/>
  <c r="AH28" i="15"/>
  <c r="AN900" i="53"/>
  <c r="AQ899" i="53"/>
  <c r="AA886" i="53"/>
  <c r="AA885" i="53"/>
  <c r="G885" i="53"/>
  <c r="AR873" i="53"/>
  <c r="BC727" i="53"/>
  <c r="BC726" i="53"/>
  <c r="K114" i="53"/>
  <c r="BD120" i="53" s="1"/>
  <c r="H44" i="20"/>
  <c r="AP25" i="6"/>
  <c r="BF660" i="53"/>
  <c r="BG324" i="53"/>
  <c r="AP27" i="20"/>
  <c r="P38" i="20"/>
  <c r="P44" i="20" s="1"/>
  <c r="AH11" i="6"/>
  <c r="K24" i="1"/>
  <c r="H16" i="20"/>
  <c r="AJ8" i="20"/>
  <c r="AG18" i="6"/>
  <c r="AG20" i="6"/>
  <c r="AG25" i="6" s="1"/>
  <c r="AQ18" i="32"/>
  <c r="AQ20" i="32" s="1"/>
  <c r="AF18" i="32"/>
  <c r="AF20" i="32" s="1"/>
  <c r="P18" i="32"/>
  <c r="P20" i="32" s="1"/>
  <c r="G18" i="32"/>
  <c r="G20" i="32" s="1"/>
  <c r="AR14" i="13"/>
  <c r="AJ14" i="13"/>
  <c r="BA11" i="22"/>
  <c r="AJ24" i="21"/>
  <c r="AF24" i="21"/>
  <c r="AP31" i="35"/>
  <c r="AO15" i="35"/>
  <c r="AJ15" i="35"/>
  <c r="AG900" i="53"/>
  <c r="AI896" i="53"/>
  <c r="AK895" i="53"/>
  <c r="Y885" i="53"/>
  <c r="AA883" i="53"/>
  <c r="AR874" i="53"/>
  <c r="AJ874" i="53"/>
  <c r="AT869" i="53"/>
  <c r="BE769" i="53"/>
  <c r="BC685" i="53"/>
  <c r="BG634" i="53"/>
  <c r="BD344" i="53"/>
  <c r="BC285" i="53"/>
  <c r="BF728" i="53"/>
  <c r="BD684" i="53"/>
  <c r="BC307" i="53"/>
  <c r="BC300" i="53"/>
  <c r="BC310" i="53"/>
  <c r="BF264" i="53"/>
  <c r="BG582" i="53"/>
  <c r="BF769" i="53"/>
  <c r="BG619" i="53"/>
  <c r="BF770" i="53"/>
  <c r="BF748" i="53"/>
  <c r="BF747" i="53"/>
  <c r="BD728" i="53"/>
  <c r="BC244" i="53"/>
  <c r="BC166" i="53"/>
  <c r="BE630" i="53"/>
  <c r="BD727" i="53"/>
  <c r="BG201" i="53"/>
  <c r="BD768" i="53"/>
  <c r="BG632" i="53"/>
  <c r="BD243" i="53"/>
  <c r="BG202" i="53"/>
  <c r="BC617" i="53"/>
  <c r="BC748" i="53"/>
  <c r="BG631" i="53"/>
  <c r="Q8" i="16"/>
  <c r="I6" i="16"/>
  <c r="AB13" i="16"/>
  <c r="I8" i="16"/>
  <c r="Q13" i="16"/>
  <c r="K14" i="16"/>
  <c r="J735" i="53" s="1"/>
  <c r="I13" i="16"/>
  <c r="AB7" i="16"/>
  <c r="H11" i="16"/>
  <c r="G738" i="53" s="1"/>
  <c r="C14" i="16"/>
  <c r="B735" i="53" s="1"/>
  <c r="O9" i="16"/>
  <c r="T7" i="16"/>
  <c r="AE15" i="16"/>
  <c r="AE17" i="16" s="1"/>
  <c r="G9" i="16"/>
  <c r="K7" i="16"/>
  <c r="N5" i="16"/>
  <c r="AP12" i="16"/>
  <c r="AH12" i="16"/>
  <c r="C7" i="16"/>
  <c r="AB6" i="16"/>
  <c r="N16" i="16"/>
  <c r="M737" i="53" s="1"/>
  <c r="F5" i="16"/>
  <c r="H23" i="6"/>
  <c r="AB17" i="6"/>
  <c r="M16" i="6"/>
  <c r="C13" i="6"/>
  <c r="H10" i="6"/>
  <c r="P7" i="6"/>
  <c r="F6" i="6"/>
  <c r="I17" i="13"/>
  <c r="D16" i="13"/>
  <c r="C334" i="53" s="1"/>
  <c r="E15" i="13"/>
  <c r="K13" i="13"/>
  <c r="H11" i="13"/>
  <c r="T9" i="13"/>
  <c r="I6" i="13"/>
  <c r="AA13" i="16"/>
  <c r="P13" i="16"/>
  <c r="H13" i="16"/>
  <c r="N9" i="16"/>
  <c r="F9" i="16"/>
  <c r="P8" i="16"/>
  <c r="H8" i="16"/>
  <c r="AA7" i="16"/>
  <c r="R7" i="16"/>
  <c r="J7" i="16"/>
  <c r="P6" i="16"/>
  <c r="H6" i="16"/>
  <c r="G11" i="16"/>
  <c r="F738" i="53" s="1"/>
  <c r="M16" i="16"/>
  <c r="L737" i="53" s="1"/>
  <c r="E16" i="16"/>
  <c r="D737" i="53" s="1"/>
  <c r="X14" i="16"/>
  <c r="W735" i="53" s="1"/>
  <c r="J14" i="16"/>
  <c r="I735" i="53" s="1"/>
  <c r="M5" i="16"/>
  <c r="L733" i="53" s="1"/>
  <c r="E5" i="16"/>
  <c r="D733" i="53" s="1"/>
  <c r="D23" i="6"/>
  <c r="I16" i="6"/>
  <c r="Q12" i="6"/>
  <c r="D10" i="6"/>
  <c r="L7" i="6"/>
  <c r="G17" i="13"/>
  <c r="AB16" i="13"/>
  <c r="AA334" i="53" s="1"/>
  <c r="C16" i="13"/>
  <c r="B334" i="53" s="1"/>
  <c r="AB15" i="13"/>
  <c r="C15" i="13"/>
  <c r="F13" i="13"/>
  <c r="G11" i="13"/>
  <c r="S9" i="13"/>
  <c r="T7" i="13"/>
  <c r="G6" i="13"/>
  <c r="Z13" i="16"/>
  <c r="O13" i="16"/>
  <c r="G13" i="16"/>
  <c r="M9" i="16"/>
  <c r="E9" i="16"/>
  <c r="X8" i="16"/>
  <c r="O8" i="16"/>
  <c r="G8" i="16"/>
  <c r="Q7" i="16"/>
  <c r="I7" i="16"/>
  <c r="Z6" i="16"/>
  <c r="O6" i="16"/>
  <c r="G6" i="16"/>
  <c r="N11" i="16"/>
  <c r="M738" i="53" s="1"/>
  <c r="F11" i="16"/>
  <c r="E738" i="53" s="1"/>
  <c r="AB16" i="16"/>
  <c r="AA737" i="53" s="1"/>
  <c r="L16" i="16"/>
  <c r="K737" i="53" s="1"/>
  <c r="D16" i="16"/>
  <c r="C737" i="53" s="1"/>
  <c r="W14" i="16"/>
  <c r="V735" i="53" s="1"/>
  <c r="I14" i="16"/>
  <c r="H735" i="53" s="1"/>
  <c r="AB5" i="16"/>
  <c r="AA733" i="53" s="1"/>
  <c r="L5" i="16"/>
  <c r="K733" i="53" s="1"/>
  <c r="D5" i="16"/>
  <c r="C733" i="53" s="1"/>
  <c r="C8" i="13"/>
  <c r="B333" i="53" s="1"/>
  <c r="F15" i="6"/>
  <c r="E193" i="53" s="1"/>
  <c r="R24" i="6"/>
  <c r="T17" i="6"/>
  <c r="E16" i="6"/>
  <c r="AB13" i="6"/>
  <c r="M12" i="6"/>
  <c r="H7" i="6"/>
  <c r="E13" i="13"/>
  <c r="E11" i="13"/>
  <c r="E14" i="13" s="1"/>
  <c r="Q9" i="13"/>
  <c r="N7" i="13"/>
  <c r="N13" i="16"/>
  <c r="F13" i="16"/>
  <c r="L9" i="16"/>
  <c r="D9" i="16"/>
  <c r="W8" i="16"/>
  <c r="N8" i="16"/>
  <c r="F8" i="16"/>
  <c r="P7" i="16"/>
  <c r="H7" i="16"/>
  <c r="N6" i="16"/>
  <c r="F6" i="16"/>
  <c r="M11" i="16"/>
  <c r="L738" i="53" s="1"/>
  <c r="E11" i="16"/>
  <c r="D738" i="53" s="1"/>
  <c r="K16" i="16"/>
  <c r="J737" i="53" s="1"/>
  <c r="C16" i="16"/>
  <c r="B737" i="53" s="1"/>
  <c r="V14" i="16"/>
  <c r="U735" i="53" s="1"/>
  <c r="H14" i="16"/>
  <c r="G735" i="53" s="1"/>
  <c r="K5" i="16"/>
  <c r="J733" i="53" s="1"/>
  <c r="C5" i="16"/>
  <c r="B733" i="53" s="1"/>
  <c r="C5" i="13"/>
  <c r="B329" i="53" s="1"/>
  <c r="P7" i="9"/>
  <c r="H7" i="9"/>
  <c r="O7" i="9"/>
  <c r="G7" i="9"/>
  <c r="N7" i="9"/>
  <c r="F7" i="9"/>
  <c r="U7" i="9"/>
  <c r="M7" i="9"/>
  <c r="E7" i="9"/>
  <c r="AB7" i="9"/>
  <c r="T7" i="9"/>
  <c r="L7" i="9"/>
  <c r="D7" i="9"/>
  <c r="S7" i="9"/>
  <c r="K7" i="9"/>
  <c r="C7" i="9"/>
  <c r="R7" i="9"/>
  <c r="J7" i="9"/>
  <c r="Q7" i="9"/>
  <c r="I7" i="9"/>
  <c r="N24" i="6"/>
  <c r="R22" i="6"/>
  <c r="O17" i="6"/>
  <c r="I12" i="6"/>
  <c r="R9" i="6"/>
  <c r="D7" i="6"/>
  <c r="T16" i="13"/>
  <c r="S334" i="53" s="1"/>
  <c r="BL334" i="53" s="1"/>
  <c r="T15" i="13"/>
  <c r="AB13" i="13"/>
  <c r="C13" i="13"/>
  <c r="L9" i="13"/>
  <c r="M7" i="13"/>
  <c r="X13" i="16"/>
  <c r="M13" i="16"/>
  <c r="E13" i="16"/>
  <c r="T9" i="16"/>
  <c r="K9" i="16"/>
  <c r="C9" i="16"/>
  <c r="V8" i="16"/>
  <c r="M8" i="16"/>
  <c r="E8" i="16"/>
  <c r="X7" i="16"/>
  <c r="O7" i="16"/>
  <c r="G7" i="16"/>
  <c r="M6" i="16"/>
  <c r="E6" i="16"/>
  <c r="AB11" i="16"/>
  <c r="AA738" i="53" s="1"/>
  <c r="L11" i="16"/>
  <c r="K738" i="53" s="1"/>
  <c r="D11" i="16"/>
  <c r="C738" i="53" s="1"/>
  <c r="J16" i="16"/>
  <c r="I737" i="53" s="1"/>
  <c r="U14" i="16"/>
  <c r="T735" i="53" s="1"/>
  <c r="G14" i="16"/>
  <c r="F735" i="53" s="1"/>
  <c r="J5" i="16"/>
  <c r="I733" i="53" s="1"/>
  <c r="J24" i="6"/>
  <c r="N22" i="6"/>
  <c r="K17" i="6"/>
  <c r="T13" i="6"/>
  <c r="E12" i="6"/>
  <c r="N9" i="6"/>
  <c r="R17" i="13"/>
  <c r="Q16" i="13"/>
  <c r="P334" i="53" s="1"/>
  <c r="N15" i="13"/>
  <c r="K9" i="13"/>
  <c r="K7" i="13"/>
  <c r="R6" i="13"/>
  <c r="W13" i="16"/>
  <c r="L13" i="16"/>
  <c r="D13" i="16"/>
  <c r="R9" i="16"/>
  <c r="J9" i="16"/>
  <c r="U8" i="16"/>
  <c r="L8" i="16"/>
  <c r="D8" i="16"/>
  <c r="W7" i="16"/>
  <c r="N7" i="16"/>
  <c r="F7" i="16"/>
  <c r="L6" i="16"/>
  <c r="D6" i="16"/>
  <c r="AA11" i="16"/>
  <c r="Z738" i="53" s="1"/>
  <c r="K11" i="16"/>
  <c r="J738" i="53" s="1"/>
  <c r="C11" i="16"/>
  <c r="B738" i="53" s="1"/>
  <c r="I16" i="16"/>
  <c r="H737" i="53" s="1"/>
  <c r="AB14" i="16"/>
  <c r="AA735" i="53" s="1"/>
  <c r="N14" i="16"/>
  <c r="M735" i="53" s="1"/>
  <c r="F14" i="16"/>
  <c r="E735" i="53" s="1"/>
  <c r="I5" i="16"/>
  <c r="H733" i="53" s="1"/>
  <c r="I10" i="13"/>
  <c r="H336" i="53" s="1"/>
  <c r="E12" i="13"/>
  <c r="D332" i="53" s="1"/>
  <c r="L21" i="6"/>
  <c r="K191" i="53" s="1"/>
  <c r="F24" i="6"/>
  <c r="J22" i="6"/>
  <c r="G17" i="6"/>
  <c r="O13" i="6"/>
  <c r="J9" i="6"/>
  <c r="R6" i="6"/>
  <c r="Q17" i="13"/>
  <c r="L16" i="13"/>
  <c r="K334" i="53" s="1"/>
  <c r="M15" i="13"/>
  <c r="T13" i="13"/>
  <c r="P11" i="13"/>
  <c r="AB9" i="13"/>
  <c r="I9" i="13"/>
  <c r="F7" i="13"/>
  <c r="Q6" i="13"/>
  <c r="T13" i="16"/>
  <c r="K13" i="16"/>
  <c r="C13" i="16"/>
  <c r="AB9" i="16"/>
  <c r="Q9" i="16"/>
  <c r="I9" i="16"/>
  <c r="AB8" i="16"/>
  <c r="T8" i="16"/>
  <c r="K8" i="16"/>
  <c r="C8" i="16"/>
  <c r="V7" i="16"/>
  <c r="M7" i="16"/>
  <c r="E7" i="16"/>
  <c r="T6" i="16"/>
  <c r="K6" i="16"/>
  <c r="C6" i="16"/>
  <c r="Z11" i="16"/>
  <c r="Y738" i="53" s="1"/>
  <c r="J11" i="16"/>
  <c r="I738" i="53" s="1"/>
  <c r="H16" i="16"/>
  <c r="G737" i="53" s="1"/>
  <c r="M14" i="16"/>
  <c r="L735" i="53" s="1"/>
  <c r="E14" i="16"/>
  <c r="D735" i="53" s="1"/>
  <c r="H5" i="16"/>
  <c r="G733" i="53" s="1"/>
  <c r="P23" i="6"/>
  <c r="F22" i="6"/>
  <c r="C17" i="6"/>
  <c r="K13" i="6"/>
  <c r="P10" i="6"/>
  <c r="F9" i="6"/>
  <c r="N6" i="6"/>
  <c r="O17" i="13"/>
  <c r="K16" i="13"/>
  <c r="J334" i="53" s="1"/>
  <c r="K15" i="13"/>
  <c r="N13" i="13"/>
  <c r="O11" i="13"/>
  <c r="AA9" i="13"/>
  <c r="D9" i="13"/>
  <c r="E7" i="13"/>
  <c r="O6" i="13"/>
  <c r="R13" i="16"/>
  <c r="J13" i="16"/>
  <c r="P9" i="16"/>
  <c r="H9" i="16"/>
  <c r="AA8" i="16"/>
  <c r="R8" i="16"/>
  <c r="J8" i="16"/>
  <c r="U7" i="16"/>
  <c r="L7" i="16"/>
  <c r="D7" i="16"/>
  <c r="R6" i="16"/>
  <c r="J6" i="16"/>
  <c r="I11" i="16"/>
  <c r="H738" i="53" s="1"/>
  <c r="G16" i="16"/>
  <c r="F737" i="53" s="1"/>
  <c r="Z14" i="16"/>
  <c r="Y735" i="53" s="1"/>
  <c r="L14" i="16"/>
  <c r="K735" i="53" s="1"/>
  <c r="D14" i="16"/>
  <c r="C735" i="53" s="1"/>
  <c r="E19" i="6"/>
  <c r="D190" i="53" s="1"/>
  <c r="R12" i="30"/>
  <c r="Q317" i="53" s="1"/>
  <c r="P7" i="30"/>
  <c r="H7" i="30"/>
  <c r="O7" i="30"/>
  <c r="G7" i="30"/>
  <c r="N7" i="30"/>
  <c r="F7" i="30"/>
  <c r="U7" i="30"/>
  <c r="M7" i="30"/>
  <c r="E7" i="30"/>
  <c r="AB7" i="30"/>
  <c r="T7" i="30"/>
  <c r="L7" i="30"/>
  <c r="D7" i="30"/>
  <c r="S7" i="30"/>
  <c r="K7" i="30"/>
  <c r="C7" i="30"/>
  <c r="R7" i="30"/>
  <c r="J7" i="30"/>
  <c r="Q7" i="30"/>
  <c r="I7" i="30"/>
  <c r="AL31" i="36"/>
  <c r="AG41" i="36"/>
  <c r="AG44" i="36" s="1"/>
  <c r="AK9" i="36"/>
  <c r="Q14" i="37"/>
  <c r="P573" i="53" s="1"/>
  <c r="N7" i="37"/>
  <c r="F7" i="37"/>
  <c r="U7" i="37"/>
  <c r="M7" i="37"/>
  <c r="E7" i="37"/>
  <c r="AB7" i="37"/>
  <c r="T7" i="37"/>
  <c r="L7" i="37"/>
  <c r="D7" i="37"/>
  <c r="O7" i="37"/>
  <c r="S7" i="37"/>
  <c r="K7" i="37"/>
  <c r="C7" i="37"/>
  <c r="R7" i="37"/>
  <c r="J7" i="37"/>
  <c r="G7" i="37"/>
  <c r="Q7" i="37"/>
  <c r="I7" i="37"/>
  <c r="P7" i="37"/>
  <c r="H7" i="37"/>
  <c r="AS16" i="37"/>
  <c r="AG41" i="26"/>
  <c r="AB42" i="26"/>
  <c r="M35" i="26"/>
  <c r="E35" i="26"/>
  <c r="AU42" i="26"/>
  <c r="AU50" i="26" s="1"/>
  <c r="AO24" i="12"/>
  <c r="AG24" i="12"/>
  <c r="AL35" i="12"/>
  <c r="AD35" i="12"/>
  <c r="AU34" i="12"/>
  <c r="AE24" i="12"/>
  <c r="C13" i="30"/>
  <c r="E9" i="30"/>
  <c r="T8" i="30"/>
  <c r="C8" i="30"/>
  <c r="AB13" i="30"/>
  <c r="R13" i="30"/>
  <c r="J13" i="30"/>
  <c r="AN11" i="30"/>
  <c r="AF11" i="30"/>
  <c r="L9" i="30"/>
  <c r="D9" i="30"/>
  <c r="AU15" i="30"/>
  <c r="AD15" i="30"/>
  <c r="R8" i="30"/>
  <c r="J8" i="30"/>
  <c r="N6" i="30"/>
  <c r="F6" i="30"/>
  <c r="AB5" i="30"/>
  <c r="AA315" i="53" s="1"/>
  <c r="O5" i="30"/>
  <c r="N315" i="53" s="1"/>
  <c r="O6" i="30"/>
  <c r="Q13" i="30"/>
  <c r="I13" i="30"/>
  <c r="T9" i="30"/>
  <c r="K9" i="30"/>
  <c r="C9" i="30"/>
  <c r="AB8" i="30"/>
  <c r="Q8" i="30"/>
  <c r="I8" i="30"/>
  <c r="AI15" i="30"/>
  <c r="M6" i="30"/>
  <c r="E6" i="30"/>
  <c r="Q12" i="30"/>
  <c r="P317" i="53" s="1"/>
  <c r="P13" i="30"/>
  <c r="H13" i="30"/>
  <c r="R9" i="30"/>
  <c r="J9" i="30"/>
  <c r="P8" i="30"/>
  <c r="H8" i="30"/>
  <c r="L6" i="30"/>
  <c r="D6" i="30"/>
  <c r="M12" i="30"/>
  <c r="L317" i="53" s="1"/>
  <c r="K13" i="30"/>
  <c r="M9" i="30"/>
  <c r="O13" i="30"/>
  <c r="G13" i="30"/>
  <c r="AB9" i="30"/>
  <c r="Q9" i="30"/>
  <c r="I9" i="30"/>
  <c r="O8" i="30"/>
  <c r="G8" i="30"/>
  <c r="T6" i="30"/>
  <c r="K6" i="30"/>
  <c r="C6" i="30"/>
  <c r="M10" i="30"/>
  <c r="L318" i="53" s="1"/>
  <c r="K12" i="30"/>
  <c r="J317" i="53" s="1"/>
  <c r="L5" i="30"/>
  <c r="K315" i="53" s="1"/>
  <c r="AE14" i="30"/>
  <c r="T13" i="30"/>
  <c r="K8" i="30"/>
  <c r="G6" i="30"/>
  <c r="N13" i="30"/>
  <c r="F13" i="30"/>
  <c r="P9" i="30"/>
  <c r="H9" i="30"/>
  <c r="N8" i="30"/>
  <c r="F8" i="30"/>
  <c r="R6" i="30"/>
  <c r="J6" i="30"/>
  <c r="J10" i="30"/>
  <c r="I318" i="53" s="1"/>
  <c r="I12" i="30"/>
  <c r="H317" i="53" s="1"/>
  <c r="J5" i="30"/>
  <c r="I315" i="53" s="1"/>
  <c r="G10" i="30"/>
  <c r="F318" i="53" s="1"/>
  <c r="F12" i="30"/>
  <c r="E317" i="53" s="1"/>
  <c r="G5" i="30"/>
  <c r="F315" i="53" s="1"/>
  <c r="AD13" i="31"/>
  <c r="G17" i="31"/>
  <c r="AE17" i="31"/>
  <c r="T17" i="31"/>
  <c r="K17" i="31"/>
  <c r="C17" i="31"/>
  <c r="AU13" i="31"/>
  <c r="H13" i="31"/>
  <c r="AQ18" i="31"/>
  <c r="AQ21" i="31" s="1"/>
  <c r="R17" i="31"/>
  <c r="J17" i="31"/>
  <c r="BC17" i="31"/>
  <c r="AS13" i="31"/>
  <c r="AQ17" i="31"/>
  <c r="AI17" i="31"/>
  <c r="N13" i="31"/>
  <c r="E13" i="31"/>
  <c r="AK13" i="31"/>
  <c r="M13" i="31"/>
  <c r="AM18" i="31"/>
  <c r="AM21" i="31" s="1"/>
  <c r="K18" i="31"/>
  <c r="K21" i="31" s="1"/>
  <c r="C18" i="31"/>
  <c r="C21" i="31" s="1"/>
  <c r="BE288" i="53"/>
  <c r="AL13" i="31"/>
  <c r="AL15" i="9"/>
  <c r="AD15" i="9"/>
  <c r="AO15" i="9"/>
  <c r="AO13" i="9"/>
  <c r="AG13" i="9"/>
  <c r="N27" i="7"/>
  <c r="D21" i="7"/>
  <c r="K19" i="7"/>
  <c r="P18" i="7"/>
  <c r="G17" i="7"/>
  <c r="F15" i="7"/>
  <c r="H14" i="7"/>
  <c r="L12" i="7"/>
  <c r="P11" i="7"/>
  <c r="H10" i="7"/>
  <c r="R8" i="7"/>
  <c r="BC9" i="7"/>
  <c r="D7" i="7"/>
  <c r="AK25" i="7"/>
  <c r="G6" i="7"/>
  <c r="I5" i="7"/>
  <c r="H208" i="53" s="1"/>
  <c r="K27" i="7"/>
  <c r="Q21" i="7"/>
  <c r="F19" i="7"/>
  <c r="M18" i="7"/>
  <c r="R17" i="7"/>
  <c r="R15" i="7"/>
  <c r="D14" i="7"/>
  <c r="G12" i="7"/>
  <c r="L11" i="7"/>
  <c r="T10" i="7"/>
  <c r="C10" i="7"/>
  <c r="N8" i="7"/>
  <c r="AP9" i="7"/>
  <c r="P7" i="7"/>
  <c r="D6" i="7"/>
  <c r="H26" i="7"/>
  <c r="G211" i="53" s="1"/>
  <c r="AB27" i="7"/>
  <c r="I27" i="7"/>
  <c r="O21" i="7"/>
  <c r="E19" i="7"/>
  <c r="AD23" i="7"/>
  <c r="K18" i="7"/>
  <c r="Q17" i="7"/>
  <c r="AM16" i="7"/>
  <c r="AE16" i="7"/>
  <c r="P15" i="7"/>
  <c r="AI25" i="7"/>
  <c r="AI28" i="7" s="1"/>
  <c r="R14" i="7"/>
  <c r="F12" i="7"/>
  <c r="I11" i="7"/>
  <c r="R10" i="7"/>
  <c r="AB8" i="7"/>
  <c r="K8" i="7"/>
  <c r="M7" i="7"/>
  <c r="R6" i="7"/>
  <c r="F27" i="7"/>
  <c r="L21" i="7"/>
  <c r="T19" i="7"/>
  <c r="C19" i="7"/>
  <c r="AB18" i="7"/>
  <c r="H18" i="7"/>
  <c r="O17" i="7"/>
  <c r="N15" i="7"/>
  <c r="AP16" i="7"/>
  <c r="P14" i="7"/>
  <c r="D12" i="7"/>
  <c r="H11" i="7"/>
  <c r="P10" i="7"/>
  <c r="J8" i="7"/>
  <c r="L7" i="7"/>
  <c r="O6" i="7"/>
  <c r="M22" i="7"/>
  <c r="L213" i="53" s="1"/>
  <c r="D24" i="7"/>
  <c r="C210" i="53" s="1"/>
  <c r="E27" i="7"/>
  <c r="K21" i="7"/>
  <c r="Q19" i="7"/>
  <c r="G18" i="7"/>
  <c r="M17" i="7"/>
  <c r="AB15" i="7"/>
  <c r="K15" i="7"/>
  <c r="M14" i="7"/>
  <c r="R12" i="7"/>
  <c r="F11" i="7"/>
  <c r="N10" i="7"/>
  <c r="H8" i="7"/>
  <c r="J7" i="7"/>
  <c r="N6" i="7"/>
  <c r="T27" i="7"/>
  <c r="C27" i="7"/>
  <c r="AB21" i="7"/>
  <c r="I21" i="7"/>
  <c r="N19" i="7"/>
  <c r="E18" i="7"/>
  <c r="J17" i="7"/>
  <c r="J15" i="7"/>
  <c r="L14" i="7"/>
  <c r="O12" i="7"/>
  <c r="D11" i="7"/>
  <c r="AB10" i="7"/>
  <c r="K10" i="7"/>
  <c r="F8" i="7"/>
  <c r="H7" i="7"/>
  <c r="L6" i="7"/>
  <c r="M20" i="7"/>
  <c r="L212" i="53" s="1"/>
  <c r="AG9" i="18"/>
  <c r="AK25" i="18"/>
  <c r="AK28" i="18" s="1"/>
  <c r="AB25" i="18"/>
  <c r="AB28" i="18" s="1"/>
  <c r="L78" i="53"/>
  <c r="M9" i="18"/>
  <c r="E9" i="18"/>
  <c r="AB17" i="18"/>
  <c r="AH25" i="18"/>
  <c r="AN25" i="18"/>
  <c r="AN28" i="18" s="1"/>
  <c r="AG139" i="53"/>
  <c r="J78" i="53"/>
  <c r="AL17" i="18"/>
  <c r="T25" i="18"/>
  <c r="T28" i="18" s="1"/>
  <c r="H25" i="18"/>
  <c r="H28" i="18" s="1"/>
  <c r="F9" i="18"/>
  <c r="AJ24" i="18"/>
  <c r="G24" i="18"/>
  <c r="K17" i="18"/>
  <c r="C28" i="18"/>
  <c r="AJ25" i="18"/>
  <c r="AJ28" i="18" s="1"/>
  <c r="K25" i="18"/>
  <c r="K28" i="18" s="1"/>
  <c r="AF17" i="18"/>
  <c r="BC143" i="53"/>
  <c r="Q38" i="17"/>
  <c r="D24" i="18"/>
  <c r="H27" i="20"/>
  <c r="BA16" i="20"/>
  <c r="N38" i="20"/>
  <c r="N44" i="20" s="1"/>
  <c r="F38" i="20"/>
  <c r="F44" i="20" s="1"/>
  <c r="AK20" i="6"/>
  <c r="AK25" i="6" s="1"/>
  <c r="I16" i="32"/>
  <c r="I18" i="32"/>
  <c r="I20" i="32" s="1"/>
  <c r="L18" i="32"/>
  <c r="L20" i="32" s="1"/>
  <c r="D18" i="32"/>
  <c r="D20" i="32" s="1"/>
  <c r="J33" i="17"/>
  <c r="AG12" i="17"/>
  <c r="M17" i="18"/>
  <c r="E17" i="18"/>
  <c r="AR9" i="18"/>
  <c r="AJ27" i="20"/>
  <c r="AS9" i="7"/>
  <c r="AS14" i="10"/>
  <c r="AK16" i="10"/>
  <c r="AK18" i="10" s="1"/>
  <c r="AP20" i="42"/>
  <c r="AF24" i="1"/>
  <c r="AF32" i="1" s="1"/>
  <c r="AO12" i="17"/>
  <c r="L17" i="18"/>
  <c r="D17" i="18"/>
  <c r="AL38" i="20"/>
  <c r="AL44" i="20" s="1"/>
  <c r="AL37" i="20"/>
  <c r="BC37" i="20"/>
  <c r="BC8" i="20"/>
  <c r="P8" i="20"/>
  <c r="BC11" i="6"/>
  <c r="AN11" i="6"/>
  <c r="AG25" i="7"/>
  <c r="AG28" i="7" s="1"/>
  <c r="P12" i="17"/>
  <c r="AH9" i="18"/>
  <c r="AQ25" i="7"/>
  <c r="AQ28" i="7" s="1"/>
  <c r="AL15" i="30"/>
  <c r="AJ24" i="1"/>
  <c r="M38" i="17"/>
  <c r="M43" i="17" s="1"/>
  <c r="E38" i="17"/>
  <c r="E43" i="17" s="1"/>
  <c r="M27" i="20"/>
  <c r="C27" i="20"/>
  <c r="N8" i="20"/>
  <c r="F8" i="20"/>
  <c r="J8" i="20"/>
  <c r="AO8" i="6"/>
  <c r="AO20" i="6"/>
  <c r="AO25" i="6" s="1"/>
  <c r="AR17" i="31"/>
  <c r="AJ17" i="31"/>
  <c r="BA35" i="12"/>
  <c r="BA40" i="12" s="1"/>
  <c r="AD17" i="18"/>
  <c r="AD27" i="20"/>
  <c r="AR793" i="53"/>
  <c r="AR898" i="53"/>
  <c r="Q33" i="17"/>
  <c r="AQ33" i="17"/>
  <c r="AI33" i="17"/>
  <c r="AH33" i="17"/>
  <c r="Q12" i="17"/>
  <c r="AB24" i="18"/>
  <c r="G17" i="18"/>
  <c r="AN17" i="18"/>
  <c r="AF25" i="18"/>
  <c r="AF28" i="18" s="1"/>
  <c r="AS20" i="6"/>
  <c r="AS25" i="6" s="1"/>
  <c r="AG35" i="12"/>
  <c r="AG40" i="12" s="1"/>
  <c r="T17" i="18"/>
  <c r="L37" i="20"/>
  <c r="AJ18" i="31"/>
  <c r="AJ21" i="31" s="1"/>
  <c r="AS18" i="31"/>
  <c r="AS21" i="31" s="1"/>
  <c r="AK18" i="31"/>
  <c r="AK21" i="31" s="1"/>
  <c r="AB18" i="31"/>
  <c r="AB21" i="31" s="1"/>
  <c r="AO15" i="30"/>
  <c r="AG15" i="30"/>
  <c r="AM18" i="13"/>
  <c r="AL346" i="53"/>
  <c r="BD346" i="53" s="1"/>
  <c r="AF28" i="22"/>
  <c r="AS8" i="20"/>
  <c r="AK8" i="20"/>
  <c r="AB8" i="20"/>
  <c r="AO18" i="6"/>
  <c r="AL23" i="7"/>
  <c r="AK9" i="7"/>
  <c r="AS17" i="31"/>
  <c r="AK17" i="31"/>
  <c r="AB17" i="31"/>
  <c r="AO35" i="12"/>
  <c r="BC13" i="12"/>
  <c r="AR13" i="12"/>
  <c r="AJ13" i="12"/>
  <c r="AM35" i="12"/>
  <c r="AM40" i="12" s="1"/>
  <c r="AE35" i="12"/>
  <c r="AE40" i="12" s="1"/>
  <c r="AU44" i="35"/>
  <c r="AI18" i="32"/>
  <c r="AI20" i="32" s="1"/>
  <c r="AM15" i="30"/>
  <c r="AD34" i="12"/>
  <c r="AH38" i="22"/>
  <c r="BC51" i="22"/>
  <c r="BC59" i="22" s="1"/>
  <c r="AO36" i="21"/>
  <c r="AM36" i="21"/>
  <c r="AI44" i="35"/>
  <c r="AI15" i="35"/>
  <c r="G9" i="18"/>
  <c r="AQ38" i="20"/>
  <c r="E27" i="20"/>
  <c r="P27" i="20"/>
  <c r="AN16" i="20"/>
  <c r="AF16" i="20"/>
  <c r="L16" i="20"/>
  <c r="D16" i="20"/>
  <c r="AU38" i="20"/>
  <c r="AD38" i="20"/>
  <c r="AD44" i="20" s="1"/>
  <c r="G8" i="20"/>
  <c r="AS11" i="6"/>
  <c r="AK11" i="6"/>
  <c r="AL8" i="6"/>
  <c r="BC16" i="7"/>
  <c r="AN16" i="10"/>
  <c r="AN18" i="10" s="1"/>
  <c r="AF16" i="10"/>
  <c r="AF18" i="10" s="1"/>
  <c r="T18" i="32"/>
  <c r="T20" i="32" s="1"/>
  <c r="BC18" i="13"/>
  <c r="BB346" i="53"/>
  <c r="AO20" i="13"/>
  <c r="AO22" i="13" s="1"/>
  <c r="AG14" i="13"/>
  <c r="AR52" i="21"/>
  <c r="AF20" i="6"/>
  <c r="AF25" i="6" s="1"/>
  <c r="AK8" i="6"/>
  <c r="AH17" i="31"/>
  <c r="N17" i="31"/>
  <c r="BC18" i="31"/>
  <c r="BC21" i="31" s="1"/>
  <c r="AI18" i="31"/>
  <c r="AI21" i="31" s="1"/>
  <c r="L18" i="31"/>
  <c r="L21" i="31" s="1"/>
  <c r="H18" i="32"/>
  <c r="H20" i="32" s="1"/>
  <c r="AO18" i="32"/>
  <c r="AO20" i="32" s="1"/>
  <c r="AG18" i="32"/>
  <c r="AG20" i="32" s="1"/>
  <c r="AE15" i="30"/>
  <c r="I37" i="20"/>
  <c r="AI27" i="20"/>
  <c r="AD16" i="20"/>
  <c r="BC38" i="20"/>
  <c r="BC44" i="20" s="1"/>
  <c r="AI11" i="6"/>
  <c r="AN8" i="6"/>
  <c r="AF8" i="6"/>
  <c r="AJ8" i="6"/>
  <c r="AP23" i="7"/>
  <c r="AH23" i="7"/>
  <c r="AH16" i="10"/>
  <c r="AH18" i="10" s="1"/>
  <c r="AB18" i="32"/>
  <c r="AB20" i="32" s="1"/>
  <c r="AN35" i="12"/>
  <c r="AN40" i="12" s="1"/>
  <c r="AF35" i="12"/>
  <c r="AF40" i="12" s="1"/>
  <c r="AR35" i="12"/>
  <c r="AJ35" i="12"/>
  <c r="AN17" i="21"/>
  <c r="AN9" i="18"/>
  <c r="AF9" i="18"/>
  <c r="L9" i="18"/>
  <c r="D9" i="18"/>
  <c r="AS16" i="20"/>
  <c r="AN8" i="20"/>
  <c r="AF8" i="20"/>
  <c r="L8" i="20"/>
  <c r="D8" i="20"/>
  <c r="Q8" i="20"/>
  <c r="AR18" i="6"/>
  <c r="AL18" i="6"/>
  <c r="AS16" i="7"/>
  <c r="AK16" i="7"/>
  <c r="AP25" i="7"/>
  <c r="AP28" i="7" s="1"/>
  <c r="AH25" i="7"/>
  <c r="AH28" i="7" s="1"/>
  <c r="AM9" i="7"/>
  <c r="AO14" i="10"/>
  <c r="AG16" i="10"/>
  <c r="AG18" i="10" s="1"/>
  <c r="AS16" i="10"/>
  <c r="AS18" i="10" s="1"/>
  <c r="AN17" i="31"/>
  <c r="AF17" i="31"/>
  <c r="AU17" i="31"/>
  <c r="AL17" i="31"/>
  <c r="AD17" i="31"/>
  <c r="AE18" i="31"/>
  <c r="AE21" i="31" s="1"/>
  <c r="T18" i="31"/>
  <c r="T21" i="31" s="1"/>
  <c r="J18" i="31"/>
  <c r="J21" i="31" s="1"/>
  <c r="AS18" i="32"/>
  <c r="AS20" i="32" s="1"/>
  <c r="AH18" i="32"/>
  <c r="AH20" i="32" s="1"/>
  <c r="AG18" i="13"/>
  <c r="AU14" i="13"/>
  <c r="AR20" i="13"/>
  <c r="AR22" i="13" s="1"/>
  <c r="AJ20" i="13"/>
  <c r="AJ22" i="13" s="1"/>
  <c r="AL34" i="12"/>
  <c r="AN11" i="22"/>
  <c r="AE11" i="22"/>
  <c r="AQ20" i="42"/>
  <c r="BA13" i="12"/>
  <c r="AU35" i="12"/>
  <c r="AU40" i="12" s="1"/>
  <c r="AN24" i="21"/>
  <c r="AH12" i="39"/>
  <c r="BA15" i="35"/>
  <c r="T44" i="35"/>
  <c r="C44" i="35"/>
  <c r="BC44" i="35"/>
  <c r="BC50" i="35" s="1"/>
  <c r="AJ44" i="35"/>
  <c r="AN8" i="42"/>
  <c r="AF8" i="42"/>
  <c r="AJ12" i="15"/>
  <c r="AE900" i="53"/>
  <c r="AT898" i="53"/>
  <c r="AM872" i="53"/>
  <c r="BE773" i="53"/>
  <c r="BE772" i="53"/>
  <c r="BE771" i="53"/>
  <c r="BG685" i="53"/>
  <c r="BG635" i="53"/>
  <c r="BG621" i="53"/>
  <c r="BG618" i="53"/>
  <c r="BG615" i="53"/>
  <c r="BF278" i="53"/>
  <c r="H21" i="6"/>
  <c r="G191" i="53" s="1"/>
  <c r="AI139" i="53"/>
  <c r="D78" i="53"/>
  <c r="BC36" i="21"/>
  <c r="BC42" i="26"/>
  <c r="AH41" i="39"/>
  <c r="AG31" i="36"/>
  <c r="P28" i="35"/>
  <c r="E44" i="35"/>
  <c r="AS12" i="35"/>
  <c r="AK12" i="35"/>
  <c r="AL34" i="42"/>
  <c r="AL39" i="42" s="1"/>
  <c r="AU33" i="15"/>
  <c r="AQ896" i="53"/>
  <c r="BF621" i="53"/>
  <c r="BF616" i="53"/>
  <c r="BG346" i="53"/>
  <c r="D21" i="6"/>
  <c r="C191" i="53" s="1"/>
  <c r="D139" i="53"/>
  <c r="D145" i="53" s="1"/>
  <c r="P41" i="26"/>
  <c r="R28" i="35"/>
  <c r="AN15" i="35"/>
  <c r="H12" i="35"/>
  <c r="BA44" i="35"/>
  <c r="BA50" i="35" s="1"/>
  <c r="AO12" i="16"/>
  <c r="AG12" i="16"/>
  <c r="AR33" i="15"/>
  <c r="AR38" i="15" s="1"/>
  <c r="AC900" i="53"/>
  <c r="BF346" i="53"/>
  <c r="BD277" i="53"/>
  <c r="K14" i="6"/>
  <c r="J192" i="53" s="1"/>
  <c r="AN159" i="53"/>
  <c r="BF178" i="53" s="1"/>
  <c r="AM13" i="12"/>
  <c r="AE13" i="12"/>
  <c r="AS35" i="12"/>
  <c r="AS40" i="12" s="1"/>
  <c r="AK35" i="12"/>
  <c r="AK40" i="12" s="1"/>
  <c r="AL28" i="22"/>
  <c r="AD28" i="22"/>
  <c r="BA51" i="22"/>
  <c r="BA59" i="22" s="1"/>
  <c r="AM32" i="39"/>
  <c r="AI42" i="39"/>
  <c r="AI48" i="39" s="1"/>
  <c r="AD9" i="39"/>
  <c r="P31" i="35"/>
  <c r="H31" i="35"/>
  <c r="AQ28" i="35"/>
  <c r="C28" i="35"/>
  <c r="R44" i="35"/>
  <c r="R50" i="35" s="1"/>
  <c r="BC33" i="15"/>
  <c r="AG12" i="15"/>
  <c r="AQ9" i="15"/>
  <c r="AO900" i="53"/>
  <c r="BE687" i="53"/>
  <c r="AZ387" i="53"/>
  <c r="BF371" i="53"/>
  <c r="BF370" i="53"/>
  <c r="BE368" i="53"/>
  <c r="BG344" i="53"/>
  <c r="BE346" i="53"/>
  <c r="BF310" i="53"/>
  <c r="BD276" i="53"/>
  <c r="AB15" i="6"/>
  <c r="AA193" i="53" s="1"/>
  <c r="G14" i="6"/>
  <c r="F192" i="53" s="1"/>
  <c r="BC144" i="53"/>
  <c r="BC142" i="53"/>
  <c r="R5" i="10"/>
  <c r="Q231" i="53" s="1"/>
  <c r="T35" i="26"/>
  <c r="K35" i="26"/>
  <c r="N29" i="26"/>
  <c r="M42" i="26"/>
  <c r="M50" i="26" s="1"/>
  <c r="AD21" i="38"/>
  <c r="AD24" i="38" s="1"/>
  <c r="AH42" i="39"/>
  <c r="AH48" i="39" s="1"/>
  <c r="AG16" i="37"/>
  <c r="AJ9" i="36"/>
  <c r="AR44" i="35"/>
  <c r="AR50" i="35" s="1"/>
  <c r="L15" i="35"/>
  <c r="D15" i="35"/>
  <c r="AM28" i="15"/>
  <c r="AE28" i="15"/>
  <c r="BA9" i="15"/>
  <c r="AC899" i="53"/>
  <c r="AL896" i="53"/>
  <c r="AT895" i="53"/>
  <c r="BD265" i="53"/>
  <c r="C14" i="6"/>
  <c r="B192" i="53" s="1"/>
  <c r="M5" i="6"/>
  <c r="L188" i="53" s="1"/>
  <c r="K159" i="53"/>
  <c r="BD167" i="53" s="1"/>
  <c r="Q12" i="49"/>
  <c r="P718" i="53" s="1"/>
  <c r="AI41" i="26"/>
  <c r="P35" i="26"/>
  <c r="AB50" i="26"/>
  <c r="AG21" i="38"/>
  <c r="AG24" i="38" s="1"/>
  <c r="AS12" i="39"/>
  <c r="K43" i="35"/>
  <c r="AM44" i="35"/>
  <c r="AU28" i="15"/>
  <c r="AM12" i="15"/>
  <c r="AE12" i="15"/>
  <c r="BC346" i="53"/>
  <c r="N15" i="6"/>
  <c r="M193" i="53" s="1"/>
  <c r="M19" i="6"/>
  <c r="L190" i="53" s="1"/>
  <c r="I5" i="6"/>
  <c r="H188" i="53" s="1"/>
  <c r="I114" i="53"/>
  <c r="C70" i="53"/>
  <c r="AG40" i="36"/>
  <c r="AF41" i="36"/>
  <c r="O44" i="35"/>
  <c r="AE33" i="42"/>
  <c r="BA20" i="42"/>
  <c r="J15" i="6"/>
  <c r="I193" i="53" s="1"/>
  <c r="I19" i="6"/>
  <c r="H190" i="53" s="1"/>
  <c r="E5" i="6"/>
  <c r="D188" i="53" s="1"/>
  <c r="BE662" i="53"/>
  <c r="BF638" i="53"/>
  <c r="BF631" i="53"/>
  <c r="AD922" i="53"/>
  <c r="BE638" i="53"/>
  <c r="BF201" i="53"/>
  <c r="BE144" i="53"/>
  <c r="BE686" i="53"/>
  <c r="BE684" i="53"/>
  <c r="BF344" i="53"/>
  <c r="BE143" i="53"/>
  <c r="BE688" i="53"/>
  <c r="BE636" i="53"/>
  <c r="BF266" i="53"/>
  <c r="BF265" i="53"/>
  <c r="BF263" i="53"/>
  <c r="BG660" i="53"/>
  <c r="BE583" i="53"/>
  <c r="B699" i="53"/>
  <c r="BG659" i="53"/>
  <c r="BG658" i="53"/>
  <c r="BE637" i="53"/>
  <c r="BG745" i="53"/>
  <c r="BC308" i="53"/>
  <c r="BF134" i="53"/>
  <c r="BE635" i="53"/>
  <c r="BE632" i="53"/>
  <c r="BE530" i="53"/>
  <c r="BC264" i="53"/>
  <c r="BE224" i="53"/>
  <c r="BE141" i="53"/>
  <c r="P14" i="38"/>
  <c r="O515" i="53" s="1"/>
  <c r="K699" i="53"/>
  <c r="R699" i="53"/>
  <c r="R17" i="38"/>
  <c r="Q517" i="53" s="1"/>
  <c r="P5" i="6"/>
  <c r="O188" i="53" s="1"/>
  <c r="O15" i="10"/>
  <c r="N233" i="53" s="1"/>
  <c r="Q8" i="13"/>
  <c r="P333" i="53" s="1"/>
  <c r="E699" i="53"/>
  <c r="P17" i="10"/>
  <c r="O234" i="53" s="1"/>
  <c r="P11" i="16"/>
  <c r="O738" i="53" s="1"/>
  <c r="AB10" i="16"/>
  <c r="AA736" i="53" s="1"/>
  <c r="T10" i="16"/>
  <c r="S736" i="53" s="1"/>
  <c r="L10" i="16"/>
  <c r="K736" i="53" s="1"/>
  <c r="D10" i="16"/>
  <c r="C736" i="53" s="1"/>
  <c r="I10" i="16"/>
  <c r="H736" i="53" s="1"/>
  <c r="S10" i="16"/>
  <c r="R736" i="53" s="1"/>
  <c r="K10" i="16"/>
  <c r="J736" i="53" s="1"/>
  <c r="C10" i="16"/>
  <c r="B736" i="53" s="1"/>
  <c r="Q10" i="16"/>
  <c r="P736" i="53" s="1"/>
  <c r="R10" i="16"/>
  <c r="Q736" i="53" s="1"/>
  <c r="J10" i="16"/>
  <c r="I736" i="53" s="1"/>
  <c r="P10" i="16"/>
  <c r="O736" i="53" s="1"/>
  <c r="H10" i="16"/>
  <c r="G736" i="53" s="1"/>
  <c r="O10" i="16"/>
  <c r="N736" i="53" s="1"/>
  <c r="G10" i="16"/>
  <c r="F736" i="53" s="1"/>
  <c r="M10" i="16"/>
  <c r="L736" i="53" s="1"/>
  <c r="N10" i="16"/>
  <c r="M736" i="53" s="1"/>
  <c r="F10" i="16"/>
  <c r="E736" i="53" s="1"/>
  <c r="U10" i="16"/>
  <c r="T736" i="53" s="1"/>
  <c r="E10" i="16"/>
  <c r="D736" i="53" s="1"/>
  <c r="G699" i="53"/>
  <c r="Q26" i="7"/>
  <c r="P211" i="53" s="1"/>
  <c r="M12" i="39"/>
  <c r="O12" i="13"/>
  <c r="N332" i="53" s="1"/>
  <c r="P15" i="12"/>
  <c r="O356" i="53" s="1"/>
  <c r="O14" i="6"/>
  <c r="N192" i="53" s="1"/>
  <c r="Q22" i="12"/>
  <c r="P360" i="53" s="1"/>
  <c r="R21" i="6"/>
  <c r="Q191" i="53" s="1"/>
  <c r="F699" i="53"/>
  <c r="C24" i="1"/>
  <c r="I33" i="17"/>
  <c r="AN33" i="17"/>
  <c r="AJ17" i="18"/>
  <c r="T24" i="1"/>
  <c r="G33" i="17"/>
  <c r="H12" i="17"/>
  <c r="AJ12" i="17"/>
  <c r="T12" i="17"/>
  <c r="AQ44" i="20"/>
  <c r="Q37" i="20"/>
  <c r="AE37" i="20"/>
  <c r="M37" i="20"/>
  <c r="E37" i="20"/>
  <c r="AO25" i="7"/>
  <c r="AO28" i="7" s="1"/>
  <c r="AO23" i="7"/>
  <c r="AD24" i="1"/>
  <c r="AD32" i="1" s="1"/>
  <c r="Q24" i="1"/>
  <c r="Q22" i="1" s="1"/>
  <c r="K12" i="17"/>
  <c r="AN24" i="18"/>
  <c r="AF24" i="18"/>
  <c r="E24" i="18"/>
  <c r="AS37" i="20"/>
  <c r="AK37" i="20"/>
  <c r="AB37" i="20"/>
  <c r="T37" i="20"/>
  <c r="H8" i="20"/>
  <c r="AH20" i="6"/>
  <c r="AH25" i="6" s="1"/>
  <c r="AE24" i="1"/>
  <c r="AE32" i="1" s="1"/>
  <c r="K27" i="20"/>
  <c r="AO16" i="20"/>
  <c r="AO38" i="20"/>
  <c r="AO44" i="20" s="1"/>
  <c r="AG16" i="20"/>
  <c r="AG38" i="20"/>
  <c r="AG44" i="20" s="1"/>
  <c r="K24" i="18"/>
  <c r="C24" i="18"/>
  <c r="P9" i="18"/>
  <c r="P25" i="18"/>
  <c r="P28" i="18" s="1"/>
  <c r="AO25" i="18"/>
  <c r="AO28" i="18" s="1"/>
  <c r="AG25" i="18"/>
  <c r="E44" i="20"/>
  <c r="AO27" i="20"/>
  <c r="I27" i="20"/>
  <c r="AE38" i="20"/>
  <c r="I38" i="20"/>
  <c r="I44" i="20" s="1"/>
  <c r="AH38" i="20"/>
  <c r="AH44" i="20" s="1"/>
  <c r="G37" i="20"/>
  <c r="AQ16" i="7"/>
  <c r="AI16" i="7"/>
  <c r="AQ15" i="30"/>
  <c r="AP13" i="12"/>
  <c r="AH13" i="12"/>
  <c r="AN28" i="22"/>
  <c r="T42" i="26"/>
  <c r="T50" i="26" s="1"/>
  <c r="AP8" i="6"/>
  <c r="AH8" i="6"/>
  <c r="AS25" i="7"/>
  <c r="AS28" i="7" s="1"/>
  <c r="BA18" i="13"/>
  <c r="AU18" i="13"/>
  <c r="AL18" i="13"/>
  <c r="AD18" i="13"/>
  <c r="AG20" i="13"/>
  <c r="AG22" i="13" s="1"/>
  <c r="BC24" i="12"/>
  <c r="AM11" i="22"/>
  <c r="AI64" i="21"/>
  <c r="C35" i="26"/>
  <c r="AQ19" i="37"/>
  <c r="AK17" i="18"/>
  <c r="BA8" i="20"/>
  <c r="AF11" i="6"/>
  <c r="AO16" i="7"/>
  <c r="AG16" i="7"/>
  <c r="AO16" i="10"/>
  <c r="AO18" i="10" s="1"/>
  <c r="AF13" i="12"/>
  <c r="AL38" i="22"/>
  <c r="L41" i="26"/>
  <c r="D41" i="26"/>
  <c r="H41" i="26"/>
  <c r="BC25" i="18"/>
  <c r="BC28" i="18" s="1"/>
  <c r="AS9" i="18"/>
  <c r="AK9" i="18"/>
  <c r="AB9" i="18"/>
  <c r="R9" i="18"/>
  <c r="J9" i="18"/>
  <c r="AN9" i="7"/>
  <c r="AE18" i="13"/>
  <c r="AD40" i="12"/>
  <c r="BA38" i="22"/>
  <c r="AR38" i="22"/>
  <c r="AU29" i="26"/>
  <c r="BA65" i="21"/>
  <c r="AQ9" i="18"/>
  <c r="AI9" i="18"/>
  <c r="AM16" i="20"/>
  <c r="AE16" i="20"/>
  <c r="AR11" i="6"/>
  <c r="AJ11" i="6"/>
  <c r="AL9" i="7"/>
  <c r="AD9" i="7"/>
  <c r="AG14" i="10"/>
  <c r="Q17" i="31"/>
  <c r="I17" i="31"/>
  <c r="AR34" i="12"/>
  <c r="AJ34" i="12"/>
  <c r="AI35" i="12"/>
  <c r="AI40" i="12" s="1"/>
  <c r="AS36" i="21"/>
  <c r="AO41" i="26"/>
  <c r="L29" i="26"/>
  <c r="AH9" i="7"/>
  <c r="AQ28" i="22"/>
  <c r="BA36" i="21"/>
  <c r="AO9" i="18"/>
  <c r="AP9" i="18"/>
  <c r="O9" i="18"/>
  <c r="AK16" i="20"/>
  <c r="AB16" i="20"/>
  <c r="T16" i="20"/>
  <c r="AD16" i="10"/>
  <c r="AD18" i="10" s="1"/>
  <c r="BA64" i="21"/>
  <c r="AJ64" i="21"/>
  <c r="AF35" i="26"/>
  <c r="J11" i="26"/>
  <c r="AL19" i="37"/>
  <c r="AD19" i="37"/>
  <c r="AG922" i="53"/>
  <c r="P16" i="42"/>
  <c r="O673" i="53" s="1"/>
  <c r="J10" i="42"/>
  <c r="I672" i="53" s="1"/>
  <c r="N7" i="42"/>
  <c r="F17" i="42"/>
  <c r="C19" i="42"/>
  <c r="K19" i="42"/>
  <c r="T19" i="42"/>
  <c r="AB19" i="42"/>
  <c r="E22" i="42"/>
  <c r="M22" i="42"/>
  <c r="C23" i="42"/>
  <c r="K23" i="42"/>
  <c r="T23" i="42"/>
  <c r="AB23" i="42"/>
  <c r="I24" i="42"/>
  <c r="Q24" i="42"/>
  <c r="G25" i="42"/>
  <c r="O25" i="42"/>
  <c r="E26" i="42"/>
  <c r="M26" i="42"/>
  <c r="C27" i="42"/>
  <c r="K27" i="42"/>
  <c r="T27" i="42"/>
  <c r="AB27" i="42"/>
  <c r="F30" i="42"/>
  <c r="N30" i="42"/>
  <c r="D31" i="42"/>
  <c r="L31" i="42"/>
  <c r="J32" i="42"/>
  <c r="R32" i="42"/>
  <c r="C36" i="42"/>
  <c r="K36" i="42"/>
  <c r="T36" i="42"/>
  <c r="AB36" i="42"/>
  <c r="I37" i="42"/>
  <c r="Q37" i="42"/>
  <c r="G38" i="42"/>
  <c r="O38" i="42"/>
  <c r="E5" i="42"/>
  <c r="D668" i="53" s="1"/>
  <c r="D21" i="42"/>
  <c r="C670" i="53" s="1"/>
  <c r="D18" i="42"/>
  <c r="C675" i="53" s="1"/>
  <c r="H15" i="42"/>
  <c r="H17" i="42"/>
  <c r="D19" i="42"/>
  <c r="L19" i="42"/>
  <c r="F22" i="42"/>
  <c r="N22" i="42"/>
  <c r="D23" i="42"/>
  <c r="L23" i="42"/>
  <c r="J24" i="42"/>
  <c r="R24" i="42"/>
  <c r="H25" i="42"/>
  <c r="P25" i="42"/>
  <c r="F26" i="42"/>
  <c r="N26" i="42"/>
  <c r="D27" i="42"/>
  <c r="L27" i="42"/>
  <c r="G30" i="42"/>
  <c r="M5" i="42"/>
  <c r="L668" i="53" s="1"/>
  <c r="L21" i="42"/>
  <c r="K670" i="53" s="1"/>
  <c r="L18" i="42"/>
  <c r="K675" i="53" s="1"/>
  <c r="F11" i="42"/>
  <c r="D14" i="42"/>
  <c r="J15" i="42"/>
  <c r="N17" i="42"/>
  <c r="E19" i="42"/>
  <c r="M19" i="42"/>
  <c r="G22" i="42"/>
  <c r="O22" i="42"/>
  <c r="E23" i="42"/>
  <c r="M23" i="42"/>
  <c r="C24" i="42"/>
  <c r="K24" i="42"/>
  <c r="T24" i="42"/>
  <c r="AB24" i="42"/>
  <c r="I25" i="42"/>
  <c r="Q25" i="42"/>
  <c r="G26" i="42"/>
  <c r="O26" i="42"/>
  <c r="E27" i="42"/>
  <c r="M27" i="42"/>
  <c r="H30" i="42"/>
  <c r="P30" i="42"/>
  <c r="F31" i="42"/>
  <c r="N31" i="42"/>
  <c r="D32" i="42"/>
  <c r="L32" i="42"/>
  <c r="E36" i="42"/>
  <c r="M36" i="42"/>
  <c r="C37" i="42"/>
  <c r="K37" i="42"/>
  <c r="T37" i="42"/>
  <c r="AB37" i="42"/>
  <c r="I38" i="42"/>
  <c r="Q38" i="42"/>
  <c r="E16" i="42"/>
  <c r="D673" i="53" s="1"/>
  <c r="H6" i="42"/>
  <c r="N11" i="42"/>
  <c r="J14" i="42"/>
  <c r="P15" i="42"/>
  <c r="P17" i="42"/>
  <c r="F19" i="42"/>
  <c r="N19" i="42"/>
  <c r="H22" i="42"/>
  <c r="P22" i="42"/>
  <c r="F23" i="42"/>
  <c r="N23" i="42"/>
  <c r="D24" i="42"/>
  <c r="L24" i="42"/>
  <c r="J25" i="42"/>
  <c r="R25" i="42"/>
  <c r="H26" i="42"/>
  <c r="P26" i="42"/>
  <c r="F27" i="42"/>
  <c r="N27" i="42"/>
  <c r="I30" i="42"/>
  <c r="Q30" i="42"/>
  <c r="M16" i="42"/>
  <c r="L673" i="53" s="1"/>
  <c r="G35" i="42"/>
  <c r="F671" i="53" s="1"/>
  <c r="G12" i="42"/>
  <c r="F676" i="53" s="1"/>
  <c r="R14" i="42"/>
  <c r="H19" i="42"/>
  <c r="P19" i="42"/>
  <c r="J22" i="42"/>
  <c r="R22" i="42"/>
  <c r="H23" i="42"/>
  <c r="P23" i="42"/>
  <c r="F24" i="42"/>
  <c r="N24" i="42"/>
  <c r="D25" i="42"/>
  <c r="L25" i="42"/>
  <c r="J26" i="42"/>
  <c r="R26" i="42"/>
  <c r="H27" i="42"/>
  <c r="P27" i="42"/>
  <c r="C30" i="42"/>
  <c r="K30" i="42"/>
  <c r="T30" i="42"/>
  <c r="AB30" i="42"/>
  <c r="I31" i="42"/>
  <c r="Q31" i="42"/>
  <c r="G32" i="42"/>
  <c r="O32" i="42"/>
  <c r="H36" i="42"/>
  <c r="P36" i="42"/>
  <c r="F37" i="42"/>
  <c r="N37" i="42"/>
  <c r="D38" i="42"/>
  <c r="L38" i="42"/>
  <c r="I29" i="42"/>
  <c r="H674" i="53" s="1"/>
  <c r="T29" i="26"/>
  <c r="AE29" i="26"/>
  <c r="AQ43" i="35"/>
  <c r="AI43" i="35"/>
  <c r="F43" i="35"/>
  <c r="F28" i="35"/>
  <c r="AQ36" i="43"/>
  <c r="AI36" i="43"/>
  <c r="G8" i="43"/>
  <c r="AD20" i="42"/>
  <c r="AZ411" i="53"/>
  <c r="Y886" i="53"/>
  <c r="AQ41" i="39"/>
  <c r="AI41" i="39"/>
  <c r="AR12" i="39"/>
  <c r="AJ12" i="39"/>
  <c r="BA9" i="39"/>
  <c r="BC9" i="39"/>
  <c r="AL9" i="39"/>
  <c r="E43" i="35"/>
  <c r="D43" i="35"/>
  <c r="C43" i="35"/>
  <c r="AM43" i="35"/>
  <c r="R43" i="35"/>
  <c r="AI28" i="35"/>
  <c r="AO28" i="35"/>
  <c r="AG44" i="35"/>
  <c r="AG50" i="35" s="1"/>
  <c r="L44" i="35"/>
  <c r="L50" i="35" s="1"/>
  <c r="D44" i="35"/>
  <c r="AJ12" i="35"/>
  <c r="BA12" i="35"/>
  <c r="P36" i="43"/>
  <c r="BA37" i="43"/>
  <c r="AF8" i="43"/>
  <c r="AP37" i="43"/>
  <c r="AP43" i="43" s="1"/>
  <c r="H38" i="42"/>
  <c r="H37" i="42"/>
  <c r="I36" i="42"/>
  <c r="P32" i="42"/>
  <c r="C32" i="42"/>
  <c r="R31" i="42"/>
  <c r="E31" i="42"/>
  <c r="O30" i="42"/>
  <c r="G27" i="42"/>
  <c r="K26" i="42"/>
  <c r="T25" i="42"/>
  <c r="E24" i="42"/>
  <c r="J23" i="42"/>
  <c r="Q22" i="42"/>
  <c r="G19" i="42"/>
  <c r="AP795" i="53"/>
  <c r="AP900" i="53"/>
  <c r="AH795" i="53"/>
  <c r="AH900" i="53"/>
  <c r="AJ794" i="53"/>
  <c r="AJ899" i="53"/>
  <c r="AL791" i="53"/>
  <c r="AL895" i="53"/>
  <c r="AJ792" i="53"/>
  <c r="AJ896" i="53"/>
  <c r="AD895" i="53"/>
  <c r="AD791" i="53"/>
  <c r="O24" i="43"/>
  <c r="AI37" i="43"/>
  <c r="AI43" i="43" s="1"/>
  <c r="AH34" i="12"/>
  <c r="AL24" i="21"/>
  <c r="AS41" i="26"/>
  <c r="AK41" i="26"/>
  <c r="C41" i="26"/>
  <c r="AD35" i="26"/>
  <c r="AM18" i="38"/>
  <c r="AE18" i="38"/>
  <c r="AJ21" i="38"/>
  <c r="AJ24" i="38" s="1"/>
  <c r="AP9" i="39"/>
  <c r="AR26" i="36"/>
  <c r="AJ26" i="36"/>
  <c r="AN26" i="36"/>
  <c r="AF26" i="36"/>
  <c r="AE41" i="36"/>
  <c r="AJ41" i="36"/>
  <c r="AJ44" i="36" s="1"/>
  <c r="AB15" i="35"/>
  <c r="T15" i="35"/>
  <c r="N36" i="43"/>
  <c r="BC8" i="43"/>
  <c r="AL8" i="43"/>
  <c r="AD8" i="43"/>
  <c r="AB31" i="42"/>
  <c r="O31" i="42"/>
  <c r="L30" i="42"/>
  <c r="AB26" i="42"/>
  <c r="D26" i="42"/>
  <c r="M25" i="42"/>
  <c r="G23" i="42"/>
  <c r="K22" i="42"/>
  <c r="AB17" i="42"/>
  <c r="L14" i="42"/>
  <c r="H9" i="42"/>
  <c r="AS33" i="15"/>
  <c r="AK33" i="15"/>
  <c r="AO14" i="13"/>
  <c r="AI24" i="21"/>
  <c r="AR35" i="26"/>
  <c r="Q35" i="26"/>
  <c r="I35" i="26"/>
  <c r="BC18" i="38"/>
  <c r="AO12" i="39"/>
  <c r="AG12" i="39"/>
  <c r="AN44" i="35"/>
  <c r="AM15" i="35"/>
  <c r="J15" i="35"/>
  <c r="AN12" i="35"/>
  <c r="AM36" i="43"/>
  <c r="M36" i="43"/>
  <c r="E36" i="43"/>
  <c r="G36" i="43"/>
  <c r="BC33" i="43"/>
  <c r="AU33" i="43"/>
  <c r="AB38" i="42"/>
  <c r="P38" i="42"/>
  <c r="C38" i="42"/>
  <c r="P37" i="42"/>
  <c r="D37" i="42"/>
  <c r="Q36" i="42"/>
  <c r="D36" i="42"/>
  <c r="K32" i="42"/>
  <c r="M31" i="42"/>
  <c r="J30" i="42"/>
  <c r="R27" i="42"/>
  <c r="C26" i="42"/>
  <c r="K25" i="42"/>
  <c r="P24" i="42"/>
  <c r="AL28" i="42"/>
  <c r="I22" i="42"/>
  <c r="R19" i="42"/>
  <c r="AP792" i="53"/>
  <c r="AP896" i="53"/>
  <c r="AM791" i="53"/>
  <c r="AM895" i="53"/>
  <c r="AK792" i="53"/>
  <c r="AK896" i="53"/>
  <c r="AN34" i="12"/>
  <c r="AF34" i="12"/>
  <c r="AO52" i="21"/>
  <c r="AS24" i="39"/>
  <c r="AN9" i="39"/>
  <c r="AF9" i="39"/>
  <c r="AO19" i="37"/>
  <c r="AG19" i="37"/>
  <c r="P15" i="35"/>
  <c r="H15" i="35"/>
  <c r="AB12" i="35"/>
  <c r="AO12" i="35"/>
  <c r="L12" i="35"/>
  <c r="D12" i="35"/>
  <c r="BC36" i="43"/>
  <c r="AL36" i="43"/>
  <c r="AF37" i="43"/>
  <c r="AF43" i="43" s="1"/>
  <c r="AB33" i="43"/>
  <c r="K33" i="43"/>
  <c r="G33" i="43"/>
  <c r="Q19" i="42"/>
  <c r="L13" i="42"/>
  <c r="AH12" i="15"/>
  <c r="AO17" i="21"/>
  <c r="P50" i="26"/>
  <c r="AH35" i="26"/>
  <c r="BC29" i="26"/>
  <c r="BA24" i="39"/>
  <c r="AL16" i="37"/>
  <c r="AQ16" i="37"/>
  <c r="C36" i="43"/>
  <c r="AU34" i="42"/>
  <c r="M24" i="42"/>
  <c r="R23" i="42"/>
  <c r="C22" i="42"/>
  <c r="O19" i="42"/>
  <c r="D13" i="42"/>
  <c r="F7" i="42"/>
  <c r="BE661" i="53"/>
  <c r="BE658" i="53"/>
  <c r="BD651" i="53"/>
  <c r="AI32" i="15"/>
  <c r="AM32" i="15"/>
  <c r="AE32" i="15"/>
  <c r="AK28" i="15"/>
  <c r="BE770" i="53"/>
  <c r="BE683" i="53"/>
  <c r="BE660" i="53"/>
  <c r="AD28" i="42"/>
  <c r="AO34" i="42"/>
  <c r="AO39" i="42" s="1"/>
  <c r="AG34" i="42"/>
  <c r="AM8" i="42"/>
  <c r="AE8" i="42"/>
  <c r="AI15" i="16"/>
  <c r="AI17" i="16" s="1"/>
  <c r="AG32" i="15"/>
  <c r="BC28" i="15"/>
  <c r="AU12" i="15"/>
  <c r="AL12" i="15"/>
  <c r="AD12" i="15"/>
  <c r="BC683" i="53"/>
  <c r="F114" i="53"/>
  <c r="F123" i="53" s="1"/>
  <c r="F70" i="53"/>
  <c r="F77" i="53"/>
  <c r="BC33" i="42"/>
  <c r="AN34" i="42"/>
  <c r="AM34" i="42"/>
  <c r="AE34" i="42"/>
  <c r="AE39" i="42" s="1"/>
  <c r="AL8" i="42"/>
  <c r="AS9" i="15"/>
  <c r="AK9" i="15"/>
  <c r="AJ900" i="53"/>
  <c r="AL899" i="53"/>
  <c r="BD726" i="53"/>
  <c r="BC708" i="53"/>
  <c r="BC707" i="53"/>
  <c r="BC705" i="53"/>
  <c r="BC706" i="53"/>
  <c r="BE657" i="53"/>
  <c r="BB72" i="53"/>
  <c r="AA383" i="53"/>
  <c r="AA478" i="53"/>
  <c r="AA488" i="53" s="1"/>
  <c r="D72" i="53"/>
  <c r="D159" i="53"/>
  <c r="D169" i="53" s="1"/>
  <c r="M70" i="53"/>
  <c r="M114" i="53"/>
  <c r="BF119" i="53" s="1"/>
  <c r="BC20" i="42"/>
  <c r="AR28" i="15"/>
  <c r="AN33" i="15"/>
  <c r="BC686" i="53"/>
  <c r="BE685" i="53"/>
  <c r="BE663" i="53"/>
  <c r="BE659" i="53"/>
  <c r="AM20" i="42"/>
  <c r="AE20" i="42"/>
  <c r="AJ15" i="16"/>
  <c r="AJ17" i="16" s="1"/>
  <c r="BC15" i="16"/>
  <c r="BC17" i="16" s="1"/>
  <c r="AU15" i="16"/>
  <c r="AU17" i="16" s="1"/>
  <c r="AM33" i="15"/>
  <c r="AE33" i="15"/>
  <c r="AQ33" i="15"/>
  <c r="AQ38" i="15" s="1"/>
  <c r="AI33" i="15"/>
  <c r="AI38" i="15" s="1"/>
  <c r="M77" i="53"/>
  <c r="BD581" i="53"/>
  <c r="BE529" i="53"/>
  <c r="BE487" i="53"/>
  <c r="BC368" i="53"/>
  <c r="BD343" i="53"/>
  <c r="BF287" i="53"/>
  <c r="BD274" i="53"/>
  <c r="BC265" i="53"/>
  <c r="BC181" i="53"/>
  <c r="E79" i="53"/>
  <c r="M699" i="53"/>
  <c r="S699" i="53"/>
  <c r="L697" i="53"/>
  <c r="L699" i="53" s="1"/>
  <c r="M14" i="57"/>
  <c r="BG637" i="53"/>
  <c r="BG636" i="53"/>
  <c r="BG616" i="53"/>
  <c r="BC347" i="53"/>
  <c r="BC343" i="53"/>
  <c r="BE287" i="53"/>
  <c r="BF285" i="53"/>
  <c r="BE246" i="53"/>
  <c r="BC529" i="53"/>
  <c r="BE486" i="53"/>
  <c r="BE309" i="53"/>
  <c r="AH85" i="53"/>
  <c r="AH159" i="53"/>
  <c r="AD84" i="53"/>
  <c r="AD139" i="53"/>
  <c r="AD155" i="53" s="1"/>
  <c r="AL83" i="53"/>
  <c r="AL114" i="53"/>
  <c r="BD133" i="53" s="1"/>
  <c r="I72" i="53"/>
  <c r="I79" i="53"/>
  <c r="I159" i="53"/>
  <c r="C71" i="53"/>
  <c r="C78" i="53"/>
  <c r="BE308" i="53"/>
  <c r="C139" i="53"/>
  <c r="C145" i="53" s="1"/>
  <c r="AG85" i="53"/>
  <c r="AG159" i="53"/>
  <c r="AG184" i="53" s="1"/>
  <c r="AK83" i="53"/>
  <c r="BC84" i="53" s="1"/>
  <c r="AK114" i="53"/>
  <c r="BC129" i="53" s="1"/>
  <c r="R22" i="38"/>
  <c r="Q512" i="53" s="1"/>
  <c r="R19" i="38"/>
  <c r="Q510" i="53" s="1"/>
  <c r="Q17" i="38"/>
  <c r="P517" i="53" s="1"/>
  <c r="BI517" i="53" s="1"/>
  <c r="O14" i="38"/>
  <c r="N515" i="53" s="1"/>
  <c r="R11" i="38"/>
  <c r="Q513" i="53" s="1"/>
  <c r="P10" i="38"/>
  <c r="O511" i="53" s="1"/>
  <c r="R14" i="38"/>
  <c r="Q515" i="53" s="1"/>
  <c r="P11" i="38"/>
  <c r="O513" i="53" s="1"/>
  <c r="Q22" i="38"/>
  <c r="P512" i="53" s="1"/>
  <c r="BI512" i="53" s="1"/>
  <c r="O19" i="38"/>
  <c r="N510" i="53" s="1"/>
  <c r="Q12" i="38"/>
  <c r="P514" i="53" s="1"/>
  <c r="BI514" i="53" s="1"/>
  <c r="O22" i="38"/>
  <c r="N512" i="53" s="1"/>
  <c r="O699" i="53"/>
  <c r="AA699" i="53"/>
  <c r="Q699" i="53"/>
  <c r="BD649" i="53"/>
  <c r="BD646" i="53"/>
  <c r="BF582" i="53"/>
  <c r="BC373" i="53"/>
  <c r="BE290" i="53"/>
  <c r="BF289" i="53"/>
  <c r="BE275" i="53"/>
  <c r="BC153" i="53"/>
  <c r="R5" i="38"/>
  <c r="Q508" i="53" s="1"/>
  <c r="J5" i="9"/>
  <c r="I251" i="53" s="1"/>
  <c r="K5" i="9"/>
  <c r="J251" i="53" s="1"/>
  <c r="M10" i="9"/>
  <c r="L254" i="53" s="1"/>
  <c r="H11" i="9"/>
  <c r="G255" i="53" s="1"/>
  <c r="M5" i="9"/>
  <c r="L251" i="53" s="1"/>
  <c r="D14" i="9"/>
  <c r="C253" i="53" s="1"/>
  <c r="J11" i="9"/>
  <c r="I255" i="53" s="1"/>
  <c r="C12" i="9"/>
  <c r="B256" i="53" s="1"/>
  <c r="Q5" i="9"/>
  <c r="P251" i="53" s="1"/>
  <c r="E5" i="9"/>
  <c r="D251" i="53" s="1"/>
  <c r="L14" i="9"/>
  <c r="K253" i="53" s="1"/>
  <c r="G10" i="9"/>
  <c r="F254" i="53" s="1"/>
  <c r="K12" i="9"/>
  <c r="J256" i="53" s="1"/>
  <c r="J699" i="53"/>
  <c r="BC525" i="53"/>
  <c r="BC372" i="53"/>
  <c r="BC369" i="53"/>
  <c r="BE298" i="53"/>
  <c r="BE297" i="53"/>
  <c r="BE289" i="53"/>
  <c r="BD278" i="53"/>
  <c r="BD275" i="53"/>
  <c r="AA72" i="53"/>
  <c r="AA159" i="53"/>
  <c r="AA169" i="53" s="1"/>
  <c r="I71" i="53"/>
  <c r="I78" i="53"/>
  <c r="BG617" i="53"/>
  <c r="BF581" i="53"/>
  <c r="AM478" i="53"/>
  <c r="BE502" i="53" s="1"/>
  <c r="BF288" i="53"/>
  <c r="BF226" i="53"/>
  <c r="BF223" i="53"/>
  <c r="BC179" i="53"/>
  <c r="BC165" i="53"/>
  <c r="AZ85" i="53"/>
  <c r="AZ159" i="53"/>
  <c r="AZ184" i="53" s="1"/>
  <c r="AH84" i="53"/>
  <c r="AH139" i="53"/>
  <c r="AN84" i="53"/>
  <c r="BF84" i="53" s="1"/>
  <c r="AN139" i="53"/>
  <c r="BF151" i="53" s="1"/>
  <c r="AH83" i="53"/>
  <c r="AH114" i="53"/>
  <c r="G71" i="53"/>
  <c r="G139" i="53"/>
  <c r="G145" i="53" s="1"/>
  <c r="O12" i="38"/>
  <c r="N514" i="53" s="1"/>
  <c r="O22" i="36"/>
  <c r="N594" i="53" s="1"/>
  <c r="T34" i="36"/>
  <c r="C699" i="53"/>
  <c r="D699" i="53"/>
  <c r="P699" i="53"/>
  <c r="BE286" i="53"/>
  <c r="BD266" i="53"/>
  <c r="BF246" i="53"/>
  <c r="BG226" i="53"/>
  <c r="BD202" i="53"/>
  <c r="BC176" i="53"/>
  <c r="BC154" i="53"/>
  <c r="I77" i="53"/>
  <c r="AH37" i="17"/>
  <c r="G44" i="39"/>
  <c r="O44" i="39"/>
  <c r="E36" i="39"/>
  <c r="M36" i="39"/>
  <c r="O8" i="39"/>
  <c r="N545" i="53" s="1"/>
  <c r="BG545" i="53" s="1"/>
  <c r="Q33" i="39"/>
  <c r="P542" i="53" s="1"/>
  <c r="AQ922" i="53"/>
  <c r="BI922" i="53" s="1"/>
  <c r="BC709" i="53"/>
  <c r="H699" i="53"/>
  <c r="J44" i="39"/>
  <c r="R44" i="39"/>
  <c r="H36" i="39"/>
  <c r="H41" i="39" s="1"/>
  <c r="P36" i="39"/>
  <c r="P22" i="39"/>
  <c r="O547" i="53" s="1"/>
  <c r="R19" i="39"/>
  <c r="Q544" i="53" s="1"/>
  <c r="BF244" i="53"/>
  <c r="BG225" i="53"/>
  <c r="BF222" i="53"/>
  <c r="BD201" i="53"/>
  <c r="AD37" i="17"/>
  <c r="AL37" i="17"/>
  <c r="C44" i="39"/>
  <c r="K44" i="39"/>
  <c r="T44" i="39"/>
  <c r="AB44" i="39"/>
  <c r="I36" i="39"/>
  <c r="Q36" i="39"/>
  <c r="P8" i="39"/>
  <c r="O545" i="53" s="1"/>
  <c r="R18" i="39"/>
  <c r="Q543" i="53" s="1"/>
  <c r="I699" i="53"/>
  <c r="BC182" i="53"/>
  <c r="BC180" i="53"/>
  <c r="BD164" i="53"/>
  <c r="AB8" i="1"/>
  <c r="D44" i="39"/>
  <c r="L44" i="39"/>
  <c r="J36" i="39"/>
  <c r="J41" i="39" s="1"/>
  <c r="R36" i="39"/>
  <c r="P15" i="39"/>
  <c r="O540" i="53" s="1"/>
  <c r="R17" i="39"/>
  <c r="Q541" i="53" s="1"/>
  <c r="N699" i="53"/>
  <c r="BG706" i="53"/>
  <c r="BG709" i="53"/>
  <c r="BG705" i="53"/>
  <c r="BG708" i="53"/>
  <c r="BG707" i="53"/>
  <c r="BF707" i="53"/>
  <c r="BF706" i="53"/>
  <c r="BF709" i="53"/>
  <c r="BF705" i="53"/>
  <c r="BF708" i="53"/>
  <c r="BE707" i="53"/>
  <c r="BE706" i="53"/>
  <c r="BE709" i="53"/>
  <c r="BE705" i="53"/>
  <c r="BE708" i="53"/>
  <c r="BD708" i="53"/>
  <c r="BD707" i="53"/>
  <c r="BD706" i="53"/>
  <c r="BD709" i="53"/>
  <c r="BD705" i="53"/>
  <c r="AK821" i="53"/>
  <c r="BF645" i="53"/>
  <c r="L836" i="53"/>
  <c r="D836" i="53"/>
  <c r="BD911" i="53"/>
  <c r="AO821" i="53"/>
  <c r="BC323" i="53"/>
  <c r="L809" i="53"/>
  <c r="BC225" i="53"/>
  <c r="BF200" i="53"/>
  <c r="E14" i="57"/>
  <c r="C17" i="57"/>
  <c r="AB14" i="57"/>
  <c r="E17" i="57"/>
  <c r="O14" i="57"/>
  <c r="M17" i="57"/>
  <c r="F17" i="57"/>
  <c r="S14" i="57"/>
  <c r="T14" i="57"/>
  <c r="K14" i="57"/>
  <c r="S17" i="57"/>
  <c r="K17" i="57"/>
  <c r="L14" i="57"/>
  <c r="C14" i="57"/>
  <c r="J17" i="57"/>
  <c r="Q17" i="57"/>
  <c r="P14" i="57"/>
  <c r="N14" i="57"/>
  <c r="D14" i="57"/>
  <c r="I17" i="57"/>
  <c r="H14" i="57"/>
  <c r="F14" i="57"/>
  <c r="R14" i="57"/>
  <c r="AB17" i="57"/>
  <c r="J14" i="57"/>
  <c r="Q14" i="57"/>
  <c r="O17" i="57"/>
  <c r="N17" i="57"/>
  <c r="T17" i="57"/>
  <c r="I14" i="57"/>
  <c r="G17" i="57"/>
  <c r="L17" i="57"/>
  <c r="P17" i="57"/>
  <c r="D17" i="57"/>
  <c r="R17" i="57"/>
  <c r="H17" i="57"/>
  <c r="G14" i="57"/>
  <c r="AO791" i="53"/>
  <c r="AO895" i="53"/>
  <c r="AP16" i="26"/>
  <c r="O31" i="50"/>
  <c r="N785" i="53" s="1"/>
  <c r="O6" i="17"/>
  <c r="O19" i="1"/>
  <c r="N96" i="53" s="1"/>
  <c r="AP24" i="39"/>
  <c r="AP12" i="39"/>
  <c r="AP34" i="12"/>
  <c r="O36" i="43"/>
  <c r="AP61" i="21"/>
  <c r="O9" i="17"/>
  <c r="AP14" i="10"/>
  <c r="AP32" i="39"/>
  <c r="O33" i="43"/>
  <c r="O9" i="31"/>
  <c r="O13" i="31" s="1"/>
  <c r="AP33" i="1"/>
  <c r="AP9" i="36"/>
  <c r="O15" i="35"/>
  <c r="T21" i="42"/>
  <c r="S670" i="53" s="1"/>
  <c r="O18" i="42"/>
  <c r="N675" i="53" s="1"/>
  <c r="H5" i="42"/>
  <c r="G668" i="53" s="1"/>
  <c r="G21" i="42"/>
  <c r="F670" i="53" s="1"/>
  <c r="J35" i="42"/>
  <c r="I671" i="53" s="1"/>
  <c r="E10" i="42"/>
  <c r="D672" i="53" s="1"/>
  <c r="M10" i="42"/>
  <c r="L672" i="53" s="1"/>
  <c r="H16" i="42"/>
  <c r="G673" i="53" s="1"/>
  <c r="D29" i="42"/>
  <c r="C674" i="53" s="1"/>
  <c r="L29" i="42"/>
  <c r="K674" i="53" s="1"/>
  <c r="G18" i="42"/>
  <c r="F675" i="53" s="1"/>
  <c r="J12" i="42"/>
  <c r="I676" i="53" s="1"/>
  <c r="C6" i="42"/>
  <c r="K6" i="42"/>
  <c r="T6" i="42"/>
  <c r="AB6" i="42"/>
  <c r="I7" i="42"/>
  <c r="Q7" i="42"/>
  <c r="C9" i="42"/>
  <c r="K9" i="42"/>
  <c r="T9" i="42"/>
  <c r="AB9" i="42"/>
  <c r="I11" i="42"/>
  <c r="Q11" i="42"/>
  <c r="G13" i="42"/>
  <c r="O13" i="42"/>
  <c r="E14" i="42"/>
  <c r="M14" i="42"/>
  <c r="C15" i="42"/>
  <c r="K15" i="42"/>
  <c r="T15" i="42"/>
  <c r="AB15" i="42"/>
  <c r="I17" i="42"/>
  <c r="Q17" i="42"/>
  <c r="R16" i="42"/>
  <c r="Q673" i="53" s="1"/>
  <c r="I5" i="42"/>
  <c r="H668" i="53" s="1"/>
  <c r="H21" i="42"/>
  <c r="G670" i="53" s="1"/>
  <c r="C35" i="42"/>
  <c r="B671" i="53" s="1"/>
  <c r="K35" i="42"/>
  <c r="J671" i="53" s="1"/>
  <c r="F10" i="42"/>
  <c r="E672" i="53" s="1"/>
  <c r="N10" i="42"/>
  <c r="M672" i="53" s="1"/>
  <c r="AB10" i="42"/>
  <c r="AA672" i="53" s="1"/>
  <c r="I16" i="42"/>
  <c r="H673" i="53" s="1"/>
  <c r="E29" i="42"/>
  <c r="M29" i="42"/>
  <c r="L674" i="53" s="1"/>
  <c r="H18" i="42"/>
  <c r="G675" i="53" s="1"/>
  <c r="C12" i="42"/>
  <c r="B676" i="53" s="1"/>
  <c r="K12" i="42"/>
  <c r="J676" i="53" s="1"/>
  <c r="D6" i="42"/>
  <c r="L6" i="42"/>
  <c r="J7" i="42"/>
  <c r="R7" i="42"/>
  <c r="D9" i="42"/>
  <c r="L9" i="42"/>
  <c r="J11" i="42"/>
  <c r="R11" i="42"/>
  <c r="H13" i="42"/>
  <c r="P13" i="42"/>
  <c r="F14" i="42"/>
  <c r="N14" i="42"/>
  <c r="D15" i="42"/>
  <c r="L15" i="42"/>
  <c r="J17" i="42"/>
  <c r="R17" i="42"/>
  <c r="R18" i="42"/>
  <c r="Q675" i="53" s="1"/>
  <c r="J5" i="42"/>
  <c r="I668" i="53" s="1"/>
  <c r="I21" i="42"/>
  <c r="H670" i="53" s="1"/>
  <c r="D35" i="42"/>
  <c r="C671" i="53" s="1"/>
  <c r="L35" i="42"/>
  <c r="K671" i="53" s="1"/>
  <c r="G10" i="42"/>
  <c r="F672" i="53" s="1"/>
  <c r="J16" i="42"/>
  <c r="I673" i="53" s="1"/>
  <c r="F29" i="42"/>
  <c r="E674" i="53" s="1"/>
  <c r="N29" i="42"/>
  <c r="M674" i="53" s="1"/>
  <c r="AB29" i="42"/>
  <c r="AA674" i="53" s="1"/>
  <c r="I18" i="42"/>
  <c r="H675" i="53" s="1"/>
  <c r="D12" i="42"/>
  <c r="C676" i="53" s="1"/>
  <c r="L12" i="42"/>
  <c r="K676" i="53" s="1"/>
  <c r="E6" i="42"/>
  <c r="M6" i="42"/>
  <c r="C7" i="42"/>
  <c r="K7" i="42"/>
  <c r="T7" i="42"/>
  <c r="AB7" i="42"/>
  <c r="E9" i="42"/>
  <c r="M9" i="42"/>
  <c r="C11" i="42"/>
  <c r="K11" i="42"/>
  <c r="T11" i="42"/>
  <c r="AB11" i="42"/>
  <c r="I13" i="42"/>
  <c r="Q13" i="42"/>
  <c r="G14" i="42"/>
  <c r="O14" i="42"/>
  <c r="E15" i="42"/>
  <c r="M15" i="42"/>
  <c r="C17" i="42"/>
  <c r="K17" i="42"/>
  <c r="T17" i="42"/>
  <c r="Q16" i="42"/>
  <c r="P673" i="53" s="1"/>
  <c r="C5" i="42"/>
  <c r="B668" i="53" s="1"/>
  <c r="K5" i="42"/>
  <c r="J668" i="53" s="1"/>
  <c r="J21" i="42"/>
  <c r="I670" i="53" s="1"/>
  <c r="E35" i="42"/>
  <c r="D671" i="53" s="1"/>
  <c r="M35" i="42"/>
  <c r="L671" i="53" s="1"/>
  <c r="H10" i="42"/>
  <c r="G672" i="53" s="1"/>
  <c r="C16" i="42"/>
  <c r="B673" i="53" s="1"/>
  <c r="K16" i="42"/>
  <c r="J673" i="53" s="1"/>
  <c r="G29" i="42"/>
  <c r="F674" i="53" s="1"/>
  <c r="J18" i="42"/>
  <c r="I675" i="53" s="1"/>
  <c r="E12" i="42"/>
  <c r="D676" i="53" s="1"/>
  <c r="M12" i="42"/>
  <c r="L676" i="53" s="1"/>
  <c r="BE676" i="53" s="1"/>
  <c r="F6" i="42"/>
  <c r="F8" i="42" s="1"/>
  <c r="N6" i="42"/>
  <c r="D7" i="42"/>
  <c r="L7" i="42"/>
  <c r="F9" i="42"/>
  <c r="N9" i="42"/>
  <c r="D11" i="42"/>
  <c r="L11" i="42"/>
  <c r="J13" i="42"/>
  <c r="R13" i="42"/>
  <c r="H14" i="42"/>
  <c r="P14" i="42"/>
  <c r="F15" i="42"/>
  <c r="N15" i="42"/>
  <c r="D17" i="42"/>
  <c r="L17" i="42"/>
  <c r="Q18" i="42"/>
  <c r="P675" i="53" s="1"/>
  <c r="D5" i="42"/>
  <c r="C668" i="53" s="1"/>
  <c r="L5" i="42"/>
  <c r="K668" i="53" s="1"/>
  <c r="C21" i="42"/>
  <c r="B670" i="53" s="1"/>
  <c r="K21" i="42"/>
  <c r="J670" i="53" s="1"/>
  <c r="F35" i="42"/>
  <c r="E671" i="53" s="1"/>
  <c r="N35" i="42"/>
  <c r="M671" i="53" s="1"/>
  <c r="AB35" i="42"/>
  <c r="AA671" i="53" s="1"/>
  <c r="I10" i="42"/>
  <c r="H672" i="53" s="1"/>
  <c r="D16" i="42"/>
  <c r="C673" i="53" s="1"/>
  <c r="L16" i="42"/>
  <c r="K673" i="53" s="1"/>
  <c r="H29" i="42"/>
  <c r="G674" i="53" s="1"/>
  <c r="C18" i="42"/>
  <c r="B675" i="53" s="1"/>
  <c r="K18" i="42"/>
  <c r="J675" i="53" s="1"/>
  <c r="F12" i="42"/>
  <c r="E676" i="53" s="1"/>
  <c r="N12" i="42"/>
  <c r="M676" i="53" s="1"/>
  <c r="AB12" i="42"/>
  <c r="AA676" i="53" s="1"/>
  <c r="G6" i="42"/>
  <c r="O6" i="42"/>
  <c r="E7" i="42"/>
  <c r="M7" i="42"/>
  <c r="G9" i="42"/>
  <c r="O9" i="42"/>
  <c r="E11" i="42"/>
  <c r="M11" i="42"/>
  <c r="C13" i="42"/>
  <c r="K13" i="42"/>
  <c r="T13" i="42"/>
  <c r="AB13" i="42"/>
  <c r="I14" i="42"/>
  <c r="Q14" i="42"/>
  <c r="G15" i="42"/>
  <c r="O15" i="42"/>
  <c r="E17" i="42"/>
  <c r="M17" i="42"/>
  <c r="P18" i="42"/>
  <c r="O675" i="53" s="1"/>
  <c r="F5" i="42"/>
  <c r="E668" i="53" s="1"/>
  <c r="N5" i="42"/>
  <c r="M668" i="53" s="1"/>
  <c r="AB5" i="42"/>
  <c r="AA668" i="53" s="1"/>
  <c r="E21" i="42"/>
  <c r="D670" i="53" s="1"/>
  <c r="M21" i="42"/>
  <c r="L670" i="53" s="1"/>
  <c r="H35" i="42"/>
  <c r="G671" i="53" s="1"/>
  <c r="C10" i="42"/>
  <c r="B672" i="53" s="1"/>
  <c r="K10" i="42"/>
  <c r="J672" i="53" s="1"/>
  <c r="F16" i="42"/>
  <c r="E673" i="53" s="1"/>
  <c r="N16" i="42"/>
  <c r="M673" i="53" s="1"/>
  <c r="AB16" i="42"/>
  <c r="AA673" i="53" s="1"/>
  <c r="J29" i="42"/>
  <c r="I674" i="53" s="1"/>
  <c r="E18" i="42"/>
  <c r="D675" i="53" s="1"/>
  <c r="M18" i="42"/>
  <c r="L675" i="53" s="1"/>
  <c r="H12" i="42"/>
  <c r="G676" i="53" s="1"/>
  <c r="I6" i="42"/>
  <c r="Q6" i="42"/>
  <c r="G7" i="42"/>
  <c r="O7" i="42"/>
  <c r="I9" i="42"/>
  <c r="Q9" i="42"/>
  <c r="G11" i="42"/>
  <c r="O11" i="42"/>
  <c r="E13" i="42"/>
  <c r="M13" i="42"/>
  <c r="C14" i="42"/>
  <c r="K14" i="42"/>
  <c r="T14" i="42"/>
  <c r="AB14" i="42"/>
  <c r="I15" i="42"/>
  <c r="Q15" i="42"/>
  <c r="G17" i="42"/>
  <c r="O17" i="42"/>
  <c r="O16" i="42"/>
  <c r="N673" i="53" s="1"/>
  <c r="G5" i="42"/>
  <c r="F668" i="53" s="1"/>
  <c r="F21" i="42"/>
  <c r="E670" i="53" s="1"/>
  <c r="N21" i="42"/>
  <c r="M670" i="53" s="1"/>
  <c r="AB21" i="42"/>
  <c r="AA670" i="53" s="1"/>
  <c r="I35" i="42"/>
  <c r="H671" i="53" s="1"/>
  <c r="D10" i="42"/>
  <c r="C672" i="53" s="1"/>
  <c r="L10" i="42"/>
  <c r="K672" i="53" s="1"/>
  <c r="G16" i="42"/>
  <c r="F673" i="53" s="1"/>
  <c r="C29" i="42"/>
  <c r="B674" i="53" s="1"/>
  <c r="K29" i="42"/>
  <c r="J674" i="53" s="1"/>
  <c r="F18" i="42"/>
  <c r="E675" i="53" s="1"/>
  <c r="N18" i="42"/>
  <c r="M675" i="53" s="1"/>
  <c r="AB18" i="42"/>
  <c r="AA675" i="53" s="1"/>
  <c r="I12" i="42"/>
  <c r="H676" i="53" s="1"/>
  <c r="J6" i="42"/>
  <c r="R6" i="42"/>
  <c r="H7" i="42"/>
  <c r="P7" i="42"/>
  <c r="P8" i="42" s="1"/>
  <c r="J9" i="42"/>
  <c r="R9" i="42"/>
  <c r="H11" i="42"/>
  <c r="P11" i="42"/>
  <c r="F13" i="42"/>
  <c r="N13" i="42"/>
  <c r="AP17" i="37"/>
  <c r="AO579" i="53" s="1"/>
  <c r="AP27" i="50"/>
  <c r="N91" i="53"/>
  <c r="N858" i="53"/>
  <c r="AP14" i="13"/>
  <c r="AP30" i="26"/>
  <c r="AO496" i="53" s="1"/>
  <c r="O16" i="20"/>
  <c r="AP12" i="1"/>
  <c r="AO104" i="53" s="1"/>
  <c r="AP5" i="9"/>
  <c r="AO251" i="53" s="1"/>
  <c r="BG266" i="53" s="1"/>
  <c r="AP22" i="17"/>
  <c r="AP33" i="17" s="1"/>
  <c r="AP38" i="15"/>
  <c r="AP12" i="26"/>
  <c r="O12" i="18"/>
  <c r="N142" i="53" s="1"/>
  <c r="AP11" i="18"/>
  <c r="AP12" i="18"/>
  <c r="AO152" i="53" s="1"/>
  <c r="AP67" i="21"/>
  <c r="AP49" i="21"/>
  <c r="AP6" i="21"/>
  <c r="AP17" i="21" s="1"/>
  <c r="AP6" i="22"/>
  <c r="AP11" i="22" s="1"/>
  <c r="AP28" i="20"/>
  <c r="O6" i="18"/>
  <c r="BG748" i="53"/>
  <c r="BF545" i="53"/>
  <c r="BF540" i="53"/>
  <c r="Q13" i="10"/>
  <c r="P235" i="53" s="1"/>
  <c r="Q15" i="12"/>
  <c r="P356" i="53" s="1"/>
  <c r="AP63" i="21"/>
  <c r="O16" i="26"/>
  <c r="O17" i="17"/>
  <c r="O21" i="17" s="1"/>
  <c r="AP12" i="32"/>
  <c r="AP16" i="32" s="1"/>
  <c r="O17" i="20"/>
  <c r="O27" i="20" s="1"/>
  <c r="AP11" i="32"/>
  <c r="BG347" i="53"/>
  <c r="R10" i="10"/>
  <c r="Q236" i="53" s="1"/>
  <c r="R22" i="12"/>
  <c r="Q360" i="53" s="1"/>
  <c r="AP40" i="21"/>
  <c r="AP17" i="22"/>
  <c r="AP28" i="22" s="1"/>
  <c r="O6" i="32"/>
  <c r="AP6" i="17"/>
  <c r="AP12" i="17" s="1"/>
  <c r="AP13" i="20"/>
  <c r="AP16" i="20" s="1"/>
  <c r="AP58" i="21"/>
  <c r="O6" i="31"/>
  <c r="AP7" i="31"/>
  <c r="O5" i="18"/>
  <c r="O10" i="18"/>
  <c r="AP17" i="17"/>
  <c r="AP21" i="17" s="1"/>
  <c r="AP17" i="26"/>
  <c r="AP29" i="26" s="1"/>
  <c r="O18" i="18"/>
  <c r="BF546" i="53"/>
  <c r="O22" i="12"/>
  <c r="N360" i="53" s="1"/>
  <c r="AP56" i="21"/>
  <c r="O6" i="26"/>
  <c r="O11" i="26" s="1"/>
  <c r="AP20" i="18"/>
  <c r="AP6" i="32"/>
  <c r="O6" i="20"/>
  <c r="O8" i="20" s="1"/>
  <c r="AP9" i="31"/>
  <c r="AP13" i="31" s="1"/>
  <c r="AP33" i="50"/>
  <c r="O15" i="12"/>
  <c r="N356" i="53" s="1"/>
  <c r="AP12" i="22"/>
  <c r="O11" i="18"/>
  <c r="O22" i="17"/>
  <c r="R17" i="26"/>
  <c r="R42" i="26" s="1"/>
  <c r="T41" i="26"/>
  <c r="AN17" i="49"/>
  <c r="AN35" i="26"/>
  <c r="BE276" i="53"/>
  <c r="BE273" i="53"/>
  <c r="BE277" i="53"/>
  <c r="D24" i="1"/>
  <c r="D22" i="1" s="1"/>
  <c r="AB33" i="17"/>
  <c r="T33" i="17"/>
  <c r="P33" i="17"/>
  <c r="H33" i="17"/>
  <c r="Q43" i="17"/>
  <c r="F12" i="17"/>
  <c r="AK24" i="18"/>
  <c r="AE44" i="20"/>
  <c r="P37" i="20"/>
  <c r="H37" i="20"/>
  <c r="AN38" i="20"/>
  <c r="AN44" i="20" s="1"/>
  <c r="AF38" i="20"/>
  <c r="AG15" i="9"/>
  <c r="G18" i="31"/>
  <c r="G21" i="31" s="1"/>
  <c r="AP15" i="30"/>
  <c r="AH15" i="30"/>
  <c r="AP20" i="13"/>
  <c r="AP22" i="13" s="1"/>
  <c r="AH20" i="13"/>
  <c r="AH22" i="13" s="1"/>
  <c r="AL52" i="21"/>
  <c r="BC52" i="21"/>
  <c r="AU52" i="21"/>
  <c r="AN36" i="21"/>
  <c r="AQ35" i="26"/>
  <c r="AD41" i="39"/>
  <c r="AE42" i="39"/>
  <c r="M44" i="35"/>
  <c r="R12" i="35"/>
  <c r="BC12" i="35"/>
  <c r="L43" i="43"/>
  <c r="D43" i="43"/>
  <c r="D24" i="43"/>
  <c r="N24" i="43"/>
  <c r="F37" i="43"/>
  <c r="F43" i="43" s="1"/>
  <c r="AM33" i="42"/>
  <c r="AL20" i="42"/>
  <c r="BC8" i="42"/>
  <c r="AN32" i="15"/>
  <c r="AF32" i="15"/>
  <c r="AJ32" i="15"/>
  <c r="AT899" i="53"/>
  <c r="BE621" i="53"/>
  <c r="BE527" i="53"/>
  <c r="BG345" i="53"/>
  <c r="BG203" i="53"/>
  <c r="BF202" i="53"/>
  <c r="AC159" i="53"/>
  <c r="AC184" i="53" s="1"/>
  <c r="F8" i="1"/>
  <c r="D8" i="1"/>
  <c r="D77" i="53"/>
  <c r="AO37" i="17"/>
  <c r="O33" i="39"/>
  <c r="N542" i="53" s="1"/>
  <c r="P19" i="39"/>
  <c r="O544" i="53" s="1"/>
  <c r="Q21" i="39"/>
  <c r="P546" i="53" s="1"/>
  <c r="R15" i="39"/>
  <c r="Q540" i="53" s="1"/>
  <c r="O10" i="42"/>
  <c r="N672" i="53" s="1"/>
  <c r="P10" i="42"/>
  <c r="O672" i="53" s="1"/>
  <c r="Q10" i="42"/>
  <c r="P672" i="53" s="1"/>
  <c r="R10" i="42"/>
  <c r="Q672" i="53" s="1"/>
  <c r="Q5" i="18"/>
  <c r="Q6" i="18"/>
  <c r="AR22" i="17"/>
  <c r="AR33" i="17" s="1"/>
  <c r="AF16" i="21"/>
  <c r="AS30" i="26"/>
  <c r="AR496" i="53" s="1"/>
  <c r="F17" i="26"/>
  <c r="F29" i="26" s="1"/>
  <c r="H6" i="26"/>
  <c r="H11" i="26" s="1"/>
  <c r="AI6" i="26"/>
  <c r="AI11" i="26" s="1"/>
  <c r="AJ42" i="21"/>
  <c r="N14" i="50"/>
  <c r="AM14" i="50"/>
  <c r="AK17" i="22"/>
  <c r="AK28" i="22" s="1"/>
  <c r="AG6" i="22"/>
  <c r="AL69" i="21"/>
  <c r="AQ6" i="22"/>
  <c r="AQ11" i="22" s="1"/>
  <c r="AQ12" i="22"/>
  <c r="M13" i="20"/>
  <c r="M16" i="20" s="1"/>
  <c r="I10" i="18"/>
  <c r="I25" i="18" s="1"/>
  <c r="I28" i="18" s="1"/>
  <c r="AO33" i="17"/>
  <c r="AG33" i="17"/>
  <c r="AM12" i="17"/>
  <c r="AE12" i="17"/>
  <c r="AL24" i="18"/>
  <c r="AD24" i="18"/>
  <c r="AQ17" i="18"/>
  <c r="AI17" i="18"/>
  <c r="AQ25" i="18"/>
  <c r="AQ28" i="18" s="1"/>
  <c r="AI25" i="18"/>
  <c r="AI28" i="18" s="1"/>
  <c r="AU44" i="20"/>
  <c r="AO37" i="20"/>
  <c r="AG37" i="20"/>
  <c r="AP18" i="6"/>
  <c r="AH18" i="6"/>
  <c r="AF16" i="7"/>
  <c r="AQ9" i="7"/>
  <c r="AI9" i="7"/>
  <c r="AF9" i="7"/>
  <c r="AL14" i="10"/>
  <c r="AI16" i="10"/>
  <c r="AI18" i="10" s="1"/>
  <c r="P17" i="31"/>
  <c r="H17" i="31"/>
  <c r="AN18" i="31"/>
  <c r="AN21" i="31" s="1"/>
  <c r="AF18" i="31"/>
  <c r="AF21" i="31" s="1"/>
  <c r="AL14" i="13"/>
  <c r="AD14" i="13"/>
  <c r="AJ40" i="12"/>
  <c r="AO28" i="22"/>
  <c r="E41" i="26"/>
  <c r="G41" i="26"/>
  <c r="H35" i="26"/>
  <c r="Q29" i="26"/>
  <c r="I29" i="26"/>
  <c r="AI21" i="38"/>
  <c r="AI24" i="38" s="1"/>
  <c r="AD24" i="39"/>
  <c r="BC42" i="39"/>
  <c r="AO9" i="39"/>
  <c r="AG9" i="39"/>
  <c r="AE26" i="36"/>
  <c r="AS9" i="36"/>
  <c r="AN43" i="35"/>
  <c r="AO44" i="35"/>
  <c r="AG15" i="35"/>
  <c r="O12" i="35"/>
  <c r="AR43" i="43"/>
  <c r="AS37" i="43"/>
  <c r="AS43" i="43" s="1"/>
  <c r="AK37" i="43"/>
  <c r="AK43" i="43" s="1"/>
  <c r="T37" i="43"/>
  <c r="T43" i="43" s="1"/>
  <c r="AQ33" i="43"/>
  <c r="AS33" i="43"/>
  <c r="T24" i="43"/>
  <c r="AK39" i="42"/>
  <c r="AK8" i="42"/>
  <c r="AR17" i="49"/>
  <c r="AJ17" i="49"/>
  <c r="AN12" i="15"/>
  <c r="AF12" i="15"/>
  <c r="AR12" i="15"/>
  <c r="AJ33" i="15"/>
  <c r="AJ38" i="15" s="1"/>
  <c r="AL9" i="15"/>
  <c r="AD9" i="15"/>
  <c r="BB899" i="53"/>
  <c r="AD899" i="53"/>
  <c r="AC821" i="53"/>
  <c r="BD582" i="53"/>
  <c r="BG200" i="53"/>
  <c r="BD119" i="53"/>
  <c r="I8" i="1"/>
  <c r="O17" i="39"/>
  <c r="N541" i="53" s="1"/>
  <c r="BG541" i="53" s="1"/>
  <c r="P18" i="39"/>
  <c r="O543" i="53" s="1"/>
  <c r="Q8" i="39"/>
  <c r="P545" i="53" s="1"/>
  <c r="R22" i="39"/>
  <c r="Q547" i="53" s="1"/>
  <c r="O35" i="42"/>
  <c r="N671" i="53" s="1"/>
  <c r="P35" i="42"/>
  <c r="O671" i="53" s="1"/>
  <c r="Q35" i="42"/>
  <c r="P671" i="53" s="1"/>
  <c r="R35" i="42"/>
  <c r="Q671" i="53" s="1"/>
  <c r="R22" i="17"/>
  <c r="R33" i="17" s="1"/>
  <c r="AS22" i="17"/>
  <c r="AS33" i="17" s="1"/>
  <c r="AR6" i="17"/>
  <c r="AR12" i="17" s="1"/>
  <c r="Q6" i="32"/>
  <c r="AR6" i="22"/>
  <c r="AR11" i="22" s="1"/>
  <c r="Q14" i="50"/>
  <c r="L30" i="26"/>
  <c r="K480" i="53" s="1"/>
  <c r="J30" i="26"/>
  <c r="I480" i="53" s="1"/>
  <c r="AF6" i="26"/>
  <c r="AF11" i="26" s="1"/>
  <c r="AQ6" i="26"/>
  <c r="AQ11" i="26" s="1"/>
  <c r="M14" i="50"/>
  <c r="AK32" i="21"/>
  <c r="AJ471" i="53" s="1"/>
  <c r="AH39" i="22"/>
  <c r="AG439" i="53" s="1"/>
  <c r="AG25" i="21"/>
  <c r="AG36" i="21" s="1"/>
  <c r="AG17" i="22"/>
  <c r="AG28" i="22" s="1"/>
  <c r="AH6" i="22"/>
  <c r="AH11" i="22" s="1"/>
  <c r="AL14" i="50"/>
  <c r="AN24" i="1"/>
  <c r="AN32" i="1" s="1"/>
  <c r="N33" i="17"/>
  <c r="F33" i="17"/>
  <c r="AU12" i="17"/>
  <c r="G12" i="17"/>
  <c r="AG28" i="18"/>
  <c r="AQ24" i="18"/>
  <c r="J24" i="18"/>
  <c r="P17" i="18"/>
  <c r="H17" i="18"/>
  <c r="N9" i="18"/>
  <c r="F25" i="18"/>
  <c r="F28" i="18" s="1"/>
  <c r="L38" i="20"/>
  <c r="L44" i="20" s="1"/>
  <c r="D38" i="20"/>
  <c r="D44" i="20" s="1"/>
  <c r="AM25" i="7"/>
  <c r="AM28" i="7" s="1"/>
  <c r="AE25" i="7"/>
  <c r="AE28" i="7" s="1"/>
  <c r="AP16" i="10"/>
  <c r="AP18" i="10" s="1"/>
  <c r="AO17" i="31"/>
  <c r="AG17" i="31"/>
  <c r="AK18" i="13"/>
  <c r="AP18" i="13"/>
  <c r="AH18" i="13"/>
  <c r="AN41" i="26"/>
  <c r="AF41" i="26"/>
  <c r="AH29" i="26"/>
  <c r="AM21" i="38"/>
  <c r="AM24" i="38" s="1"/>
  <c r="AE21" i="38"/>
  <c r="AE24" i="38" s="1"/>
  <c r="AK12" i="39"/>
  <c r="AD31" i="36"/>
  <c r="BC26" i="36"/>
  <c r="BA9" i="36"/>
  <c r="AR28" i="35"/>
  <c r="AJ28" i="35"/>
  <c r="O28" i="35"/>
  <c r="G28" i="35"/>
  <c r="K15" i="35"/>
  <c r="G44" i="35"/>
  <c r="G50" i="35" s="1"/>
  <c r="BA43" i="43"/>
  <c r="AP33" i="43"/>
  <c r="AH33" i="43"/>
  <c r="BC37" i="43"/>
  <c r="BC43" i="43" s="1"/>
  <c r="AU37" i="43"/>
  <c r="K8" i="43"/>
  <c r="AN20" i="42"/>
  <c r="AP17" i="49"/>
  <c r="BD908" i="53"/>
  <c r="AI900" i="53"/>
  <c r="AZ895" i="53"/>
  <c r="BF727" i="53"/>
  <c r="BD687" i="53"/>
  <c r="BF685" i="53"/>
  <c r="BF646" i="53"/>
  <c r="BF622" i="53"/>
  <c r="BF618" i="53"/>
  <c r="BC226" i="53"/>
  <c r="AH227" i="53"/>
  <c r="BC224" i="53"/>
  <c r="BG223" i="53"/>
  <c r="AL139" i="53"/>
  <c r="BD154" i="53" s="1"/>
  <c r="AC139" i="53"/>
  <c r="AG114" i="53"/>
  <c r="AL8" i="1"/>
  <c r="J8" i="1"/>
  <c r="AE37" i="17"/>
  <c r="O15" i="39"/>
  <c r="N540" i="53" s="1"/>
  <c r="P33" i="39"/>
  <c r="O542" i="53" s="1"/>
  <c r="Q19" i="39"/>
  <c r="P544" i="53" s="1"/>
  <c r="R21" i="39"/>
  <c r="Q546" i="53" s="1"/>
  <c r="O21" i="42"/>
  <c r="N670" i="53" s="1"/>
  <c r="P21" i="42"/>
  <c r="O670" i="53" s="1"/>
  <c r="Q21" i="42"/>
  <c r="P670" i="53" s="1"/>
  <c r="R21" i="42"/>
  <c r="Q670" i="53" s="1"/>
  <c r="AR16" i="18"/>
  <c r="AS6" i="17"/>
  <c r="AS12" i="17" s="1"/>
  <c r="R12" i="32"/>
  <c r="R16" i="32" s="1"/>
  <c r="O17" i="26"/>
  <c r="O29" i="26" s="1"/>
  <c r="AD6" i="26"/>
  <c r="AD11" i="26" s="1"/>
  <c r="AG30" i="26"/>
  <c r="AF496" i="53" s="1"/>
  <c r="I14" i="50"/>
  <c r="L14" i="50"/>
  <c r="AH57" i="21"/>
  <c r="AH68" i="21"/>
  <c r="AI6" i="22"/>
  <c r="AM33" i="17"/>
  <c r="AE33" i="17"/>
  <c r="M33" i="17"/>
  <c r="E33" i="17"/>
  <c r="P38" i="17"/>
  <c r="P43" i="17" s="1"/>
  <c r="H38" i="17"/>
  <c r="H43" i="17" s="1"/>
  <c r="AK12" i="17"/>
  <c r="N12" i="17"/>
  <c r="O37" i="20"/>
  <c r="N27" i="20"/>
  <c r="F27" i="20"/>
  <c r="AS38" i="20"/>
  <c r="AS44" i="20" s="1"/>
  <c r="AK38" i="20"/>
  <c r="AK44" i="20" s="1"/>
  <c r="AB38" i="20"/>
  <c r="AB44" i="20" s="1"/>
  <c r="T38" i="20"/>
  <c r="T44" i="20" s="1"/>
  <c r="AN18" i="6"/>
  <c r="AF18" i="6"/>
  <c r="AM20" i="6"/>
  <c r="AE20" i="6"/>
  <c r="AE25" i="6" s="1"/>
  <c r="AS23" i="7"/>
  <c r="AK23" i="7"/>
  <c r="BC25" i="7"/>
  <c r="BC28" i="7" s="1"/>
  <c r="AU25" i="7"/>
  <c r="AU28" i="7" s="1"/>
  <c r="AO9" i="7"/>
  <c r="AG9" i="7"/>
  <c r="AR14" i="10"/>
  <c r="AJ14" i="10"/>
  <c r="L17" i="31"/>
  <c r="D17" i="31"/>
  <c r="AS15" i="30"/>
  <c r="AK15" i="30"/>
  <c r="AQ20" i="13"/>
  <c r="AQ22" i="13" s="1"/>
  <c r="AI20" i="13"/>
  <c r="AI22" i="13" s="1"/>
  <c r="BC20" i="13"/>
  <c r="BC22" i="13" s="1"/>
  <c r="AU20" i="13"/>
  <c r="AU22" i="13" s="1"/>
  <c r="AM20" i="13"/>
  <c r="AM22" i="13" s="1"/>
  <c r="AE20" i="13"/>
  <c r="AE22" i="13" s="1"/>
  <c r="BA52" i="21"/>
  <c r="AU36" i="21"/>
  <c r="K41" i="26"/>
  <c r="AL35" i="26"/>
  <c r="K29" i="26"/>
  <c r="C29" i="26"/>
  <c r="R11" i="26"/>
  <c r="P11" i="26"/>
  <c r="AJ11" i="26"/>
  <c r="AO18" i="38"/>
  <c r="AG18" i="38"/>
  <c r="BA12" i="39"/>
  <c r="AS9" i="39"/>
  <c r="AK9" i="39"/>
  <c r="AE9" i="39"/>
  <c r="AI19" i="37"/>
  <c r="AF40" i="36"/>
  <c r="AS26" i="36"/>
  <c r="AM33" i="43"/>
  <c r="AE33" i="43"/>
  <c r="I24" i="43"/>
  <c r="P8" i="43"/>
  <c r="H8" i="43"/>
  <c r="AJ8" i="43"/>
  <c r="R8" i="43"/>
  <c r="AR33" i="42"/>
  <c r="AP28" i="42"/>
  <c r="AH28" i="42"/>
  <c r="AI20" i="42"/>
  <c r="AO8" i="42"/>
  <c r="AG8" i="42"/>
  <c r="AH14" i="49"/>
  <c r="AP12" i="15"/>
  <c r="AE729" i="53"/>
  <c r="BF725" i="53"/>
  <c r="BF649" i="53"/>
  <c r="BF657" i="53"/>
  <c r="BE620" i="53"/>
  <c r="BC371" i="53"/>
  <c r="AH38" i="17"/>
  <c r="AH43" i="17" s="1"/>
  <c r="AG128" i="53" s="1"/>
  <c r="AE38" i="17"/>
  <c r="K77" i="53"/>
  <c r="AF37" i="17"/>
  <c r="O22" i="39"/>
  <c r="N547" i="53" s="1"/>
  <c r="BG547" i="53" s="1"/>
  <c r="O25" i="39"/>
  <c r="N539" i="53" s="1"/>
  <c r="BG539" i="53" s="1"/>
  <c r="P17" i="39"/>
  <c r="O541" i="53" s="1"/>
  <c r="Q18" i="39"/>
  <c r="P543" i="53" s="1"/>
  <c r="R8" i="39"/>
  <c r="Q545" i="53" s="1"/>
  <c r="R10" i="37"/>
  <c r="Q571" i="53" s="1"/>
  <c r="O5" i="42"/>
  <c r="N668" i="53" s="1"/>
  <c r="P5" i="42"/>
  <c r="O668" i="53" s="1"/>
  <c r="Q5" i="42"/>
  <c r="P668" i="53" s="1"/>
  <c r="R5" i="42"/>
  <c r="Q668" i="53" s="1"/>
  <c r="AR15" i="21"/>
  <c r="AR13" i="50"/>
  <c r="AS13" i="50"/>
  <c r="R13" i="50"/>
  <c r="AP6" i="26"/>
  <c r="D12" i="26"/>
  <c r="AN14" i="50"/>
  <c r="K14" i="50"/>
  <c r="AG14" i="50"/>
  <c r="O14" i="50"/>
  <c r="AH59" i="21"/>
  <c r="AH16" i="21"/>
  <c r="AI17" i="22"/>
  <c r="AI28" i="22" s="1"/>
  <c r="AK33" i="17"/>
  <c r="BC33" i="17"/>
  <c r="AU33" i="17"/>
  <c r="AL33" i="17"/>
  <c r="AD33" i="17"/>
  <c r="AI24" i="18"/>
  <c r="I24" i="18"/>
  <c r="AO17" i="18"/>
  <c r="AG17" i="18"/>
  <c r="AM9" i="18"/>
  <c r="AE25" i="18"/>
  <c r="AE28" i="18" s="1"/>
  <c r="AN37" i="20"/>
  <c r="AF37" i="20"/>
  <c r="AM27" i="20"/>
  <c r="AE27" i="20"/>
  <c r="BA38" i="20"/>
  <c r="BA44" i="20" s="1"/>
  <c r="AI25" i="6"/>
  <c r="BC20" i="6"/>
  <c r="AU20" i="6"/>
  <c r="AU25" i="6" s="1"/>
  <c r="AR25" i="7"/>
  <c r="AR28" i="7" s="1"/>
  <c r="AJ25" i="7"/>
  <c r="AJ28" i="7" s="1"/>
  <c r="AQ14" i="10"/>
  <c r="AI14" i="10"/>
  <c r="I18" i="31"/>
  <c r="I21" i="31" s="1"/>
  <c r="M18" i="32"/>
  <c r="M20" i="32" s="1"/>
  <c r="E18" i="32"/>
  <c r="E20" i="32" s="1"/>
  <c r="BA15" i="30"/>
  <c r="AN18" i="13"/>
  <c r="AF18" i="13"/>
  <c r="AQ14" i="13"/>
  <c r="AI14" i="13"/>
  <c r="AK34" i="12"/>
  <c r="AF24" i="12"/>
  <c r="AM24" i="12"/>
  <c r="AR41" i="26"/>
  <c r="AJ41" i="26"/>
  <c r="AB35" i="26"/>
  <c r="AO11" i="26"/>
  <c r="I42" i="26"/>
  <c r="I50" i="26" s="1"/>
  <c r="AL18" i="38"/>
  <c r="AD18" i="38"/>
  <c r="AD42" i="39"/>
  <c r="AD48" i="39" s="1"/>
  <c r="AN19" i="37"/>
  <c r="BC15" i="35"/>
  <c r="AU15" i="35"/>
  <c r="AL44" i="35"/>
  <c r="AF33" i="43"/>
  <c r="Q37" i="43"/>
  <c r="Q43" i="43" s="1"/>
  <c r="I37" i="43"/>
  <c r="I43" i="43" s="1"/>
  <c r="AF17" i="49"/>
  <c r="AK15" i="16"/>
  <c r="AK17" i="16" s="1"/>
  <c r="AO12" i="15"/>
  <c r="AQ900" i="53"/>
  <c r="L33" i="50"/>
  <c r="J33" i="50"/>
  <c r="BF633" i="53"/>
  <c r="BG246" i="53"/>
  <c r="BC222" i="53"/>
  <c r="O12" i="42"/>
  <c r="N676" i="53" s="1"/>
  <c r="P12" i="42"/>
  <c r="O676" i="53" s="1"/>
  <c r="Q12" i="42"/>
  <c r="P676" i="53" s="1"/>
  <c r="R12" i="42"/>
  <c r="Q676" i="53" s="1"/>
  <c r="R18" i="18"/>
  <c r="Q141" i="53" s="1"/>
  <c r="Q9" i="20"/>
  <c r="AS23" i="18"/>
  <c r="R11" i="32"/>
  <c r="AR12" i="21"/>
  <c r="AR14" i="50"/>
  <c r="AM17" i="26"/>
  <c r="AM29" i="26" s="1"/>
  <c r="AO30" i="26"/>
  <c r="AN496" i="53" s="1"/>
  <c r="N16" i="26"/>
  <c r="AP44" i="21"/>
  <c r="AD14" i="50"/>
  <c r="AJ73" i="21"/>
  <c r="AF14" i="50"/>
  <c r="AK6" i="21"/>
  <c r="AK6" i="22"/>
  <c r="AK11" i="22" s="1"/>
  <c r="AH17" i="22"/>
  <c r="AH28" i="22" s="1"/>
  <c r="AQ21" i="21"/>
  <c r="AP472" i="53" s="1"/>
  <c r="AM28" i="20"/>
  <c r="K33" i="17"/>
  <c r="C33" i="17"/>
  <c r="I12" i="17"/>
  <c r="L12" i="17"/>
  <c r="D12" i="17"/>
  <c r="BC9" i="18"/>
  <c r="AR27" i="20"/>
  <c r="BC27" i="20"/>
  <c r="AU27" i="20"/>
  <c r="L27" i="20"/>
  <c r="D27" i="20"/>
  <c r="K38" i="20"/>
  <c r="K44" i="20" s="1"/>
  <c r="C38" i="20"/>
  <c r="C44" i="20" s="1"/>
  <c r="AR8" i="20"/>
  <c r="AM18" i="6"/>
  <c r="AL20" i="6"/>
  <c r="AL25" i="6" s="1"/>
  <c r="AD20" i="6"/>
  <c r="AD25" i="6" s="1"/>
  <c r="AK28" i="7"/>
  <c r="AH14" i="10"/>
  <c r="AL18" i="32"/>
  <c r="AL20" i="32" s="1"/>
  <c r="AD18" i="32"/>
  <c r="AD20" i="32" s="1"/>
  <c r="AH14" i="13"/>
  <c r="BA20" i="13"/>
  <c r="BA22" i="13" s="1"/>
  <c r="AS20" i="13"/>
  <c r="AS22" i="13" s="1"/>
  <c r="AK20" i="13"/>
  <c r="AK22" i="13" s="1"/>
  <c r="AR40" i="12"/>
  <c r="BA34" i="12"/>
  <c r="AU24" i="12"/>
  <c r="BC11" i="22"/>
  <c r="BC64" i="21"/>
  <c r="AQ36" i="21"/>
  <c r="BC17" i="21"/>
  <c r="AH42" i="26"/>
  <c r="AH50" i="26" s="1"/>
  <c r="AQ31" i="36"/>
  <c r="AR43" i="35"/>
  <c r="D50" i="35"/>
  <c r="AS33" i="50"/>
  <c r="BF632" i="53"/>
  <c r="AC349" i="53"/>
  <c r="AC227" i="53"/>
  <c r="R15" i="18"/>
  <c r="Q144" i="53" s="1"/>
  <c r="Q17" i="20"/>
  <c r="Q27" i="20" s="1"/>
  <c r="Q11" i="32"/>
  <c r="AS17" i="26"/>
  <c r="AS29" i="26" s="1"/>
  <c r="AS14" i="50"/>
  <c r="AL6" i="26"/>
  <c r="AL11" i="26" s="1"/>
  <c r="K6" i="26"/>
  <c r="K11" i="26" s="1"/>
  <c r="AH14" i="50"/>
  <c r="AI14" i="50"/>
  <c r="AP14" i="50"/>
  <c r="G14" i="50"/>
  <c r="AJ17" i="22"/>
  <c r="AJ28" i="22" s="1"/>
  <c r="AJ72" i="21"/>
  <c r="AL12" i="21"/>
  <c r="AK14" i="50"/>
  <c r="G24" i="1"/>
  <c r="G32" i="1" s="1"/>
  <c r="F24" i="1"/>
  <c r="F32" i="1" s="1"/>
  <c r="AJ33" i="17"/>
  <c r="AH12" i="17"/>
  <c r="AB12" i="17"/>
  <c r="T38" i="17"/>
  <c r="T43" i="17" s="1"/>
  <c r="R37" i="20"/>
  <c r="J37" i="20"/>
  <c r="AS27" i="20"/>
  <c r="AK27" i="20"/>
  <c r="AB27" i="20"/>
  <c r="T27" i="20"/>
  <c r="AR38" i="20"/>
  <c r="AR44" i="20" s="1"/>
  <c r="AJ16" i="20"/>
  <c r="BC18" i="6"/>
  <c r="AR20" i="6"/>
  <c r="AR25" i="6" s="1"/>
  <c r="AJ20" i="6"/>
  <c r="AJ25" i="6" s="1"/>
  <c r="AI15" i="9"/>
  <c r="AQ15" i="9"/>
  <c r="K18" i="32"/>
  <c r="K20" i="32" s="1"/>
  <c r="C18" i="32"/>
  <c r="C20" i="32" s="1"/>
  <c r="AS34" i="12"/>
  <c r="AS11" i="22"/>
  <c r="R50" i="26"/>
  <c r="AL41" i="26"/>
  <c r="R41" i="26"/>
  <c r="D29" i="26"/>
  <c r="M11" i="26"/>
  <c r="E11" i="26"/>
  <c r="AU18" i="38"/>
  <c r="AR18" i="38"/>
  <c r="AL21" i="38"/>
  <c r="AL24" i="38" s="1"/>
  <c r="AO32" i="39"/>
  <c r="AR9" i="39"/>
  <c r="AN9" i="36"/>
  <c r="G43" i="35"/>
  <c r="AN28" i="35"/>
  <c r="T28" i="35"/>
  <c r="AS15" i="35"/>
  <c r="AK15" i="35"/>
  <c r="AR15" i="35"/>
  <c r="C12" i="35"/>
  <c r="K12" i="35"/>
  <c r="AN36" i="43"/>
  <c r="F36" i="43"/>
  <c r="R37" i="43"/>
  <c r="O37" i="43"/>
  <c r="O43" i="43" s="1"/>
  <c r="AU39" i="42"/>
  <c r="AG33" i="42"/>
  <c r="AU20" i="42"/>
  <c r="AF14" i="49"/>
  <c r="BC32" i="15"/>
  <c r="AO851" i="53"/>
  <c r="AG851" i="53"/>
  <c r="AM851" i="53"/>
  <c r="AE851" i="53"/>
  <c r="BD688" i="53"/>
  <c r="BD638" i="53"/>
  <c r="BF630" i="53"/>
  <c r="BB418" i="53"/>
  <c r="BC367" i="53"/>
  <c r="BG343" i="53"/>
  <c r="BD297" i="53"/>
  <c r="BE278" i="53"/>
  <c r="BG224" i="53"/>
  <c r="BC223" i="53"/>
  <c r="BG222" i="53"/>
  <c r="G78" i="53"/>
  <c r="O19" i="39"/>
  <c r="N544" i="53" s="1"/>
  <c r="BG544" i="53" s="1"/>
  <c r="P21" i="39"/>
  <c r="O546" i="53" s="1"/>
  <c r="Q15" i="39"/>
  <c r="P540" i="53" s="1"/>
  <c r="R33" i="39"/>
  <c r="Q542" i="53" s="1"/>
  <c r="O29" i="42"/>
  <c r="N674" i="53" s="1"/>
  <c r="P29" i="42"/>
  <c r="O674" i="53" s="1"/>
  <c r="Q29" i="42"/>
  <c r="P674" i="53" s="1"/>
  <c r="R29" i="42"/>
  <c r="Q674" i="53" s="1"/>
  <c r="AR6" i="18"/>
  <c r="AR22" i="18"/>
  <c r="AE73" i="21"/>
  <c r="R6" i="20"/>
  <c r="R8" i="20" s="1"/>
  <c r="F14" i="50"/>
  <c r="AJ40" i="21"/>
  <c r="J14" i="50"/>
  <c r="AL6" i="22"/>
  <c r="AL11" i="22" s="1"/>
  <c r="AH70" i="21"/>
  <c r="N5" i="18"/>
  <c r="M139" i="53" s="1"/>
  <c r="M145" i="53" s="1"/>
  <c r="BF145" i="53" s="1"/>
  <c r="N11" i="18"/>
  <c r="N17" i="18" s="1"/>
  <c r="F9" i="31"/>
  <c r="F13" i="31" s="1"/>
  <c r="L33" i="17"/>
  <c r="D33" i="17"/>
  <c r="T24" i="18"/>
  <c r="M24" i="18"/>
  <c r="J17" i="18"/>
  <c r="J25" i="18"/>
  <c r="J28" i="18" s="1"/>
  <c r="AQ37" i="20"/>
  <c r="AI37" i="20"/>
  <c r="BA27" i="20"/>
  <c r="G38" i="20"/>
  <c r="AR16" i="7"/>
  <c r="AJ16" i="7"/>
  <c r="AL16" i="10"/>
  <c r="AL18" i="10" s="1"/>
  <c r="AH15" i="9"/>
  <c r="AN14" i="13"/>
  <c r="AF14" i="13"/>
  <c r="AL40" i="12"/>
  <c r="AO40" i="12"/>
  <c r="AQ24" i="12"/>
  <c r="AI24" i="12"/>
  <c r="AQ13" i="12"/>
  <c r="AI13" i="12"/>
  <c r="AQ41" i="26"/>
  <c r="AJ35" i="26"/>
  <c r="AK29" i="26"/>
  <c r="AN11" i="26"/>
  <c r="AQ18" i="38"/>
  <c r="AI18" i="38"/>
  <c r="AK41" i="39"/>
  <c r="AS41" i="39"/>
  <c r="AR32" i="39"/>
  <c r="H42" i="39"/>
  <c r="H48" i="39" s="1"/>
  <c r="AN12" i="39"/>
  <c r="AF12" i="39"/>
  <c r="BA16" i="37"/>
  <c r="AI50" i="35"/>
  <c r="K28" i="35"/>
  <c r="AE36" i="43"/>
  <c r="BB922" i="53"/>
  <c r="BT922" i="53" s="1"/>
  <c r="AT922" i="53"/>
  <c r="BL922" i="53" s="1"/>
  <c r="BC638" i="53"/>
  <c r="BC637" i="53"/>
  <c r="BD583" i="53"/>
  <c r="AG478" i="53"/>
  <c r="AG504" i="53" s="1"/>
  <c r="BG348" i="53"/>
  <c r="C8" i="1"/>
  <c r="AU37" i="17"/>
  <c r="N912" i="53"/>
  <c r="AR18" i="18"/>
  <c r="AF49" i="21"/>
  <c r="AR17" i="22"/>
  <c r="AR28" i="22" s="1"/>
  <c r="AF6" i="22"/>
  <c r="AF11" i="22" s="1"/>
  <c r="Q13" i="50"/>
  <c r="AR30" i="50"/>
  <c r="L6" i="26"/>
  <c r="L11" i="26" s="1"/>
  <c r="AK30" i="26"/>
  <c r="AJ496" i="53" s="1"/>
  <c r="AG6" i="26"/>
  <c r="AG11" i="26" s="1"/>
  <c r="AJ39" i="21"/>
  <c r="H14" i="50"/>
  <c r="AJ14" i="50"/>
  <c r="AK22" i="21"/>
  <c r="AK24" i="21" s="1"/>
  <c r="AK16" i="22"/>
  <c r="AE14" i="50"/>
  <c r="L18" i="18"/>
  <c r="K141" i="53" s="1"/>
  <c r="L5" i="18"/>
  <c r="M17" i="13"/>
  <c r="I13" i="13"/>
  <c r="T11" i="13"/>
  <c r="W9" i="13"/>
  <c r="U6" i="13"/>
  <c r="H11" i="37"/>
  <c r="R16" i="49"/>
  <c r="AB13" i="49"/>
  <c r="C13" i="49"/>
  <c r="T7" i="49"/>
  <c r="M12" i="49"/>
  <c r="L718" i="53" s="1"/>
  <c r="K11" i="49"/>
  <c r="J717" i="53" s="1"/>
  <c r="H10" i="49"/>
  <c r="G716" i="53" s="1"/>
  <c r="E15" i="49"/>
  <c r="D715" i="53" s="1"/>
  <c r="M5" i="49"/>
  <c r="L713" i="53" s="1"/>
  <c r="BE696" i="53" s="1"/>
  <c r="U14" i="37"/>
  <c r="T573" i="53" s="1"/>
  <c r="D10" i="13"/>
  <c r="C336" i="53" s="1"/>
  <c r="M12" i="13"/>
  <c r="L332" i="53" s="1"/>
  <c r="K5" i="13"/>
  <c r="J329" i="53" s="1"/>
  <c r="BC334" i="53" s="1"/>
  <c r="I20" i="7"/>
  <c r="H212" i="53" s="1"/>
  <c r="O27" i="7"/>
  <c r="G27" i="7"/>
  <c r="M21" i="7"/>
  <c r="E21" i="7"/>
  <c r="O19" i="7"/>
  <c r="G19" i="7"/>
  <c r="Q18" i="7"/>
  <c r="I18" i="7"/>
  <c r="AB17" i="7"/>
  <c r="T17" i="7"/>
  <c r="K17" i="7"/>
  <c r="C17" i="7"/>
  <c r="L15" i="7"/>
  <c r="D15" i="7"/>
  <c r="N14" i="7"/>
  <c r="F14" i="7"/>
  <c r="P12" i="7"/>
  <c r="H12" i="7"/>
  <c r="R11" i="7"/>
  <c r="J11" i="7"/>
  <c r="L10" i="7"/>
  <c r="D10" i="7"/>
  <c r="L8" i="7"/>
  <c r="L9" i="7" s="1"/>
  <c r="D8" i="7"/>
  <c r="N7" i="7"/>
  <c r="F7" i="7"/>
  <c r="P6" i="7"/>
  <c r="H6" i="7"/>
  <c r="N9" i="9"/>
  <c r="F9" i="9"/>
  <c r="P8" i="9"/>
  <c r="H8" i="9"/>
  <c r="R6" i="9"/>
  <c r="J6" i="9"/>
  <c r="AB17" i="13"/>
  <c r="T17" i="13"/>
  <c r="T18" i="13" s="1"/>
  <c r="K17" i="13"/>
  <c r="C17" i="13"/>
  <c r="M16" i="13"/>
  <c r="L334" i="53" s="1"/>
  <c r="E16" i="13"/>
  <c r="D334" i="53" s="1"/>
  <c r="O15" i="13"/>
  <c r="G15" i="13"/>
  <c r="O13" i="13"/>
  <c r="G13" i="13"/>
  <c r="Q11" i="13"/>
  <c r="I11" i="13"/>
  <c r="U9" i="13"/>
  <c r="M9" i="13"/>
  <c r="E9" i="13"/>
  <c r="O7" i="13"/>
  <c r="G7" i="13"/>
  <c r="S6" i="13"/>
  <c r="K6" i="13"/>
  <c r="C6" i="13"/>
  <c r="R23" i="38"/>
  <c r="J23" i="38"/>
  <c r="L20" i="38"/>
  <c r="D20" i="38"/>
  <c r="R16" i="38"/>
  <c r="J16" i="38"/>
  <c r="L13" i="38"/>
  <c r="D13" i="38"/>
  <c r="N9" i="38"/>
  <c r="F9" i="38"/>
  <c r="P8" i="38"/>
  <c r="H8" i="38"/>
  <c r="R7" i="38"/>
  <c r="J7" i="38"/>
  <c r="L6" i="38"/>
  <c r="D6" i="38"/>
  <c r="P12" i="39"/>
  <c r="H12" i="39"/>
  <c r="U12" i="37"/>
  <c r="L12" i="37"/>
  <c r="D12" i="37"/>
  <c r="N11" i="37"/>
  <c r="F11" i="37"/>
  <c r="O39" i="36"/>
  <c r="M38" i="36"/>
  <c r="K37" i="36"/>
  <c r="G36" i="36"/>
  <c r="E35" i="36"/>
  <c r="C33" i="36"/>
  <c r="N29" i="36"/>
  <c r="H28" i="36"/>
  <c r="P21" i="36"/>
  <c r="N20" i="36"/>
  <c r="H18" i="36"/>
  <c r="F16" i="36"/>
  <c r="P10" i="36"/>
  <c r="P16" i="49"/>
  <c r="H16" i="49"/>
  <c r="Q13" i="49"/>
  <c r="I13" i="49"/>
  <c r="AB9" i="49"/>
  <c r="T9" i="49"/>
  <c r="K9" i="49"/>
  <c r="C9" i="49"/>
  <c r="W8" i="49"/>
  <c r="O8" i="49"/>
  <c r="G8" i="49"/>
  <c r="Q7" i="49"/>
  <c r="I7" i="49"/>
  <c r="AB6" i="49"/>
  <c r="T6" i="49"/>
  <c r="K6" i="49"/>
  <c r="C6" i="49"/>
  <c r="R37" i="15"/>
  <c r="L36" i="15"/>
  <c r="J35" i="15"/>
  <c r="Q27" i="15"/>
  <c r="O24" i="15"/>
  <c r="M22" i="15"/>
  <c r="K21" i="15"/>
  <c r="I19" i="15"/>
  <c r="G18" i="15"/>
  <c r="E15" i="15"/>
  <c r="C14" i="15"/>
  <c r="R10" i="15"/>
  <c r="AB6" i="15"/>
  <c r="N23" i="15"/>
  <c r="M761" i="53" s="1"/>
  <c r="D20" i="15"/>
  <c r="C760" i="53" s="1"/>
  <c r="G16" i="15"/>
  <c r="F757" i="53" s="1"/>
  <c r="M5" i="15"/>
  <c r="L753" i="53" s="1"/>
  <c r="K12" i="49"/>
  <c r="J718" i="53" s="1"/>
  <c r="C12" i="49"/>
  <c r="B718" i="53" s="1"/>
  <c r="I11" i="49"/>
  <c r="H717" i="53" s="1"/>
  <c r="AB10" i="49"/>
  <c r="AA716" i="53" s="1"/>
  <c r="N10" i="49"/>
  <c r="M716" i="53" s="1"/>
  <c r="F10" i="49"/>
  <c r="E716" i="53" s="1"/>
  <c r="K15" i="49"/>
  <c r="J715" i="53" s="1"/>
  <c r="C15" i="49"/>
  <c r="B715" i="53" s="1"/>
  <c r="K5" i="49"/>
  <c r="J713" i="53" s="1"/>
  <c r="BC697" i="53" s="1"/>
  <c r="C5" i="49"/>
  <c r="B713" i="53" s="1"/>
  <c r="H23" i="36"/>
  <c r="G595" i="53" s="1"/>
  <c r="N19" i="36"/>
  <c r="M592" i="53" s="1"/>
  <c r="C15" i="37"/>
  <c r="B574" i="53" s="1"/>
  <c r="M14" i="37"/>
  <c r="L573" i="53" s="1"/>
  <c r="J13" i="37"/>
  <c r="I572" i="53" s="1"/>
  <c r="D10" i="37"/>
  <c r="C571" i="53" s="1"/>
  <c r="BF542" i="53"/>
  <c r="I17" i="38"/>
  <c r="H517" i="53" s="1"/>
  <c r="AB15" i="38"/>
  <c r="AA516" i="53" s="1"/>
  <c r="N15" i="38"/>
  <c r="M516" i="53" s="1"/>
  <c r="F15" i="38"/>
  <c r="E516" i="53" s="1"/>
  <c r="K14" i="38"/>
  <c r="J515" i="53" s="1"/>
  <c r="C14" i="38"/>
  <c r="B515" i="53" s="1"/>
  <c r="H12" i="38"/>
  <c r="G514" i="53" s="1"/>
  <c r="M11" i="38"/>
  <c r="L513" i="53" s="1"/>
  <c r="BE513" i="53" s="1"/>
  <c r="E11" i="38"/>
  <c r="D513" i="53" s="1"/>
  <c r="J22" i="38"/>
  <c r="I512" i="53" s="1"/>
  <c r="G10" i="38"/>
  <c r="F511" i="53" s="1"/>
  <c r="L19" i="38"/>
  <c r="K510" i="53" s="1"/>
  <c r="D19" i="38"/>
  <c r="C510" i="53" s="1"/>
  <c r="K5" i="38"/>
  <c r="J508" i="53" s="1"/>
  <c r="C5" i="38"/>
  <c r="AB10" i="13"/>
  <c r="AA336" i="53" s="1"/>
  <c r="AB21" i="13"/>
  <c r="AA335" i="53" s="1"/>
  <c r="C21" i="13"/>
  <c r="B335" i="53" s="1"/>
  <c r="E8" i="13"/>
  <c r="D333" i="53" s="1"/>
  <c r="H12" i="13"/>
  <c r="G332" i="53" s="1"/>
  <c r="G19" i="13"/>
  <c r="F331" i="53" s="1"/>
  <c r="F5" i="13"/>
  <c r="E329" i="53" s="1"/>
  <c r="I12" i="9"/>
  <c r="H256" i="53" s="1"/>
  <c r="AB11" i="9"/>
  <c r="AA255" i="53" s="1"/>
  <c r="N11" i="9"/>
  <c r="M255" i="53" s="1"/>
  <c r="F11" i="9"/>
  <c r="E255" i="53" s="1"/>
  <c r="K10" i="9"/>
  <c r="J254" i="53" s="1"/>
  <c r="C10" i="9"/>
  <c r="B254" i="53" s="1"/>
  <c r="H14" i="9"/>
  <c r="G253" i="53" s="1"/>
  <c r="I5" i="9"/>
  <c r="H251" i="53" s="1"/>
  <c r="C22" i="7"/>
  <c r="B213" i="53" s="1"/>
  <c r="F20" i="7"/>
  <c r="E212" i="53" s="1"/>
  <c r="I26" i="7"/>
  <c r="H211" i="53" s="1"/>
  <c r="Q13" i="7"/>
  <c r="P214" i="53" s="1"/>
  <c r="O15" i="38"/>
  <c r="N516" i="53" s="1"/>
  <c r="P17" i="38"/>
  <c r="O517" i="53" s="1"/>
  <c r="P5" i="38"/>
  <c r="O508" i="53" s="1"/>
  <c r="BH516" i="53" s="1"/>
  <c r="Q19" i="38"/>
  <c r="P510" i="53" s="1"/>
  <c r="BI510" i="53" s="1"/>
  <c r="R10" i="38"/>
  <c r="Q511" i="53" s="1"/>
  <c r="R15" i="37"/>
  <c r="Q574" i="53" s="1"/>
  <c r="P16" i="15"/>
  <c r="O757" i="53" s="1"/>
  <c r="R12" i="37"/>
  <c r="U11" i="37"/>
  <c r="D11" i="37"/>
  <c r="F16" i="49"/>
  <c r="G13" i="49"/>
  <c r="I9" i="49"/>
  <c r="M8" i="49"/>
  <c r="O7" i="49"/>
  <c r="Z6" i="49"/>
  <c r="Q6" i="49"/>
  <c r="I12" i="49"/>
  <c r="H718" i="53" s="1"/>
  <c r="D10" i="49"/>
  <c r="C716" i="53" s="1"/>
  <c r="AB14" i="37"/>
  <c r="AA573" i="53" s="1"/>
  <c r="V10" i="37"/>
  <c r="U571" i="53" s="1"/>
  <c r="R20" i="7"/>
  <c r="Q212" i="53" s="1"/>
  <c r="J12" i="37"/>
  <c r="L11" i="37"/>
  <c r="N16" i="49"/>
  <c r="O13" i="49"/>
  <c r="Q9" i="49"/>
  <c r="U8" i="49"/>
  <c r="E8" i="49"/>
  <c r="G7" i="49"/>
  <c r="I6" i="49"/>
  <c r="I28" i="15"/>
  <c r="AB11" i="49"/>
  <c r="AA717" i="53" s="1"/>
  <c r="G11" i="49"/>
  <c r="F717" i="53" s="1"/>
  <c r="L10" i="49"/>
  <c r="K716" i="53" s="1"/>
  <c r="I15" i="49"/>
  <c r="H715" i="53" s="1"/>
  <c r="I5" i="49"/>
  <c r="H713" i="53" s="1"/>
  <c r="U15" i="37"/>
  <c r="T574" i="53" s="1"/>
  <c r="H14" i="37"/>
  <c r="G573" i="53" s="1"/>
  <c r="E13" i="37"/>
  <c r="D572" i="53" s="1"/>
  <c r="AB5" i="13"/>
  <c r="AA329" i="53" s="1"/>
  <c r="L13" i="7"/>
  <c r="K214" i="53" s="1"/>
  <c r="AB20" i="7"/>
  <c r="AA212" i="53" s="1"/>
  <c r="F26" i="7"/>
  <c r="E211" i="53" s="1"/>
  <c r="H24" i="7"/>
  <c r="G210" i="53" s="1"/>
  <c r="M5" i="7"/>
  <c r="L208" i="53" s="1"/>
  <c r="P10" i="13"/>
  <c r="O336" i="53" s="1"/>
  <c r="O10" i="49"/>
  <c r="N716" i="53" s="1"/>
  <c r="L27" i="7"/>
  <c r="D27" i="7"/>
  <c r="R21" i="7"/>
  <c r="J21" i="7"/>
  <c r="L19" i="7"/>
  <c r="D19" i="7"/>
  <c r="N18" i="7"/>
  <c r="F18" i="7"/>
  <c r="P17" i="7"/>
  <c r="H17" i="7"/>
  <c r="Q15" i="7"/>
  <c r="I15" i="7"/>
  <c r="AB14" i="7"/>
  <c r="T14" i="7"/>
  <c r="T16" i="7" s="1"/>
  <c r="K14" i="7"/>
  <c r="C14" i="7"/>
  <c r="M12" i="7"/>
  <c r="E12" i="7"/>
  <c r="O11" i="7"/>
  <c r="G11" i="7"/>
  <c r="Q10" i="7"/>
  <c r="I10" i="7"/>
  <c r="Q8" i="7"/>
  <c r="I8" i="7"/>
  <c r="AB7" i="7"/>
  <c r="T7" i="7"/>
  <c r="K7" i="7"/>
  <c r="C7" i="7"/>
  <c r="M6" i="7"/>
  <c r="E6" i="7"/>
  <c r="AB9" i="9"/>
  <c r="T9" i="9"/>
  <c r="K9" i="9"/>
  <c r="C9" i="9"/>
  <c r="M8" i="9"/>
  <c r="E8" i="9"/>
  <c r="O6" i="9"/>
  <c r="G6" i="9"/>
  <c r="P17" i="13"/>
  <c r="H17" i="13"/>
  <c r="R16" i="13"/>
  <c r="Q334" i="53" s="1"/>
  <c r="J16" i="13"/>
  <c r="I334" i="53" s="1"/>
  <c r="L15" i="13"/>
  <c r="D15" i="13"/>
  <c r="L13" i="13"/>
  <c r="D13" i="13"/>
  <c r="N11" i="13"/>
  <c r="F11" i="13"/>
  <c r="Z9" i="13"/>
  <c r="R9" i="13"/>
  <c r="J9" i="13"/>
  <c r="L7" i="13"/>
  <c r="D7" i="13"/>
  <c r="X6" i="13"/>
  <c r="P6" i="13"/>
  <c r="H6" i="13"/>
  <c r="O23" i="38"/>
  <c r="G23" i="38"/>
  <c r="Q20" i="38"/>
  <c r="I20" i="38"/>
  <c r="O16" i="38"/>
  <c r="G16" i="38"/>
  <c r="Q13" i="38"/>
  <c r="I13" i="38"/>
  <c r="AB9" i="38"/>
  <c r="T9" i="38"/>
  <c r="K9" i="38"/>
  <c r="C9" i="38"/>
  <c r="M8" i="38"/>
  <c r="E8" i="38"/>
  <c r="O7" i="38"/>
  <c r="G7" i="38"/>
  <c r="Q6" i="38"/>
  <c r="I6" i="38"/>
  <c r="Q12" i="37"/>
  <c r="I12" i="37"/>
  <c r="AB11" i="37"/>
  <c r="T11" i="37"/>
  <c r="K11" i="37"/>
  <c r="C11" i="37"/>
  <c r="T43" i="36"/>
  <c r="Q42" i="36"/>
  <c r="C39" i="36"/>
  <c r="AB36" i="36"/>
  <c r="J30" i="36"/>
  <c r="L25" i="36"/>
  <c r="J24" i="36"/>
  <c r="D21" i="36"/>
  <c r="R14" i="36"/>
  <c r="L12" i="36"/>
  <c r="J11" i="36"/>
  <c r="D10" i="36"/>
  <c r="P8" i="36"/>
  <c r="N7" i="36"/>
  <c r="H6" i="36"/>
  <c r="M16" i="49"/>
  <c r="E16" i="49"/>
  <c r="N13" i="49"/>
  <c r="F13" i="49"/>
  <c r="P9" i="49"/>
  <c r="H9" i="49"/>
  <c r="AB8" i="49"/>
  <c r="T8" i="49"/>
  <c r="L8" i="49"/>
  <c r="D8" i="49"/>
  <c r="N7" i="49"/>
  <c r="F7" i="49"/>
  <c r="P6" i="49"/>
  <c r="H6" i="49"/>
  <c r="F37" i="15"/>
  <c r="R30" i="15"/>
  <c r="E27" i="15"/>
  <c r="C24" i="15"/>
  <c r="AB18" i="15"/>
  <c r="H11" i="15"/>
  <c r="F10" i="15"/>
  <c r="T8" i="15"/>
  <c r="Q7" i="15"/>
  <c r="O6" i="15"/>
  <c r="F17" i="15"/>
  <c r="E758" i="53" s="1"/>
  <c r="M26" i="15"/>
  <c r="L755" i="53" s="1"/>
  <c r="H12" i="49"/>
  <c r="G718" i="53" s="1"/>
  <c r="AA11" i="49"/>
  <c r="Z717" i="53" s="1"/>
  <c r="N11" i="49"/>
  <c r="M717" i="53" s="1"/>
  <c r="F11" i="49"/>
  <c r="E717" i="53" s="1"/>
  <c r="K10" i="49"/>
  <c r="J716" i="53" s="1"/>
  <c r="C10" i="49"/>
  <c r="B716" i="53" s="1"/>
  <c r="H15" i="49"/>
  <c r="G715" i="53" s="1"/>
  <c r="H5" i="49"/>
  <c r="G713" i="53" s="1"/>
  <c r="C13" i="36"/>
  <c r="B596" i="53" s="1"/>
  <c r="N32" i="36"/>
  <c r="M593" i="53" s="1"/>
  <c r="M15" i="37"/>
  <c r="L574" i="53" s="1"/>
  <c r="G14" i="37"/>
  <c r="F573" i="53" s="1"/>
  <c r="D13" i="37"/>
  <c r="C572" i="53" s="1"/>
  <c r="N10" i="37"/>
  <c r="M571" i="53" s="1"/>
  <c r="BD545" i="53"/>
  <c r="BF543" i="53"/>
  <c r="AB17" i="38"/>
  <c r="AA517" i="53" s="1"/>
  <c r="N17" i="38"/>
  <c r="M517" i="53" s="1"/>
  <c r="F17" i="38"/>
  <c r="E517" i="53" s="1"/>
  <c r="K15" i="38"/>
  <c r="J516" i="53" s="1"/>
  <c r="C15" i="38"/>
  <c r="B516" i="53" s="1"/>
  <c r="H14" i="38"/>
  <c r="G515" i="53" s="1"/>
  <c r="M12" i="38"/>
  <c r="L514" i="53" s="1"/>
  <c r="BE514" i="53" s="1"/>
  <c r="E12" i="38"/>
  <c r="D514" i="53" s="1"/>
  <c r="J11" i="38"/>
  <c r="I513" i="53" s="1"/>
  <c r="G22" i="38"/>
  <c r="F512" i="53" s="1"/>
  <c r="L10" i="38"/>
  <c r="K511" i="53" s="1"/>
  <c r="D10" i="38"/>
  <c r="C511" i="53" s="1"/>
  <c r="I19" i="38"/>
  <c r="H510" i="53" s="1"/>
  <c r="H5" i="38"/>
  <c r="G508" i="53" s="1"/>
  <c r="N10" i="13"/>
  <c r="M336" i="53" s="1"/>
  <c r="AB12" i="9"/>
  <c r="AA256" i="53" s="1"/>
  <c r="N12" i="9"/>
  <c r="M256" i="53" s="1"/>
  <c r="F12" i="9"/>
  <c r="E256" i="53" s="1"/>
  <c r="K11" i="9"/>
  <c r="J255" i="53" s="1"/>
  <c r="C11" i="9"/>
  <c r="B255" i="53" s="1"/>
  <c r="H10" i="9"/>
  <c r="G254" i="53" s="1"/>
  <c r="M14" i="9"/>
  <c r="L253" i="53" s="1"/>
  <c r="E14" i="9"/>
  <c r="D253" i="53" s="1"/>
  <c r="AB5" i="9"/>
  <c r="AA251" i="53" s="1"/>
  <c r="N5" i="9"/>
  <c r="M251" i="53" s="1"/>
  <c r="F5" i="9"/>
  <c r="E251" i="53" s="1"/>
  <c r="J13" i="7"/>
  <c r="I214" i="53" s="1"/>
  <c r="N22" i="7"/>
  <c r="M213" i="53" s="1"/>
  <c r="D26" i="7"/>
  <c r="C211" i="53" s="1"/>
  <c r="F24" i="7"/>
  <c r="E210" i="53" s="1"/>
  <c r="K5" i="7"/>
  <c r="J208" i="53" s="1"/>
  <c r="R24" i="7"/>
  <c r="Q210" i="53" s="1"/>
  <c r="Q11" i="9"/>
  <c r="P255" i="53" s="1"/>
  <c r="P5" i="13"/>
  <c r="O329" i="53" s="1"/>
  <c r="O11" i="38"/>
  <c r="N513" i="53" s="1"/>
  <c r="P12" i="38"/>
  <c r="O514" i="53" s="1"/>
  <c r="Q14" i="38"/>
  <c r="P515" i="53" s="1"/>
  <c r="BI515" i="53" s="1"/>
  <c r="R15" i="38"/>
  <c r="Q516" i="53" s="1"/>
  <c r="P10" i="49"/>
  <c r="O716" i="53" s="1"/>
  <c r="H12" i="37"/>
  <c r="J11" i="37"/>
  <c r="F14" i="37"/>
  <c r="E573" i="53" s="1"/>
  <c r="C13" i="37"/>
  <c r="B572" i="53" s="1"/>
  <c r="P12" i="37"/>
  <c r="R11" i="37"/>
  <c r="J15" i="37"/>
  <c r="I574" i="53" s="1"/>
  <c r="V13" i="37"/>
  <c r="U572" i="53" s="1"/>
  <c r="K10" i="37"/>
  <c r="J571" i="53" s="1"/>
  <c r="R27" i="7"/>
  <c r="J27" i="7"/>
  <c r="P21" i="7"/>
  <c r="H21" i="7"/>
  <c r="R19" i="7"/>
  <c r="J19" i="7"/>
  <c r="L18" i="7"/>
  <c r="D18" i="7"/>
  <c r="N17" i="7"/>
  <c r="F17" i="7"/>
  <c r="O15" i="7"/>
  <c r="G15" i="7"/>
  <c r="Q14" i="7"/>
  <c r="I14" i="7"/>
  <c r="AB12" i="7"/>
  <c r="T12" i="7"/>
  <c r="K12" i="7"/>
  <c r="C12" i="7"/>
  <c r="M11" i="7"/>
  <c r="E11" i="7"/>
  <c r="O10" i="7"/>
  <c r="G10" i="7"/>
  <c r="O8" i="7"/>
  <c r="G8" i="7"/>
  <c r="Q7" i="7"/>
  <c r="I7" i="7"/>
  <c r="AB6" i="7"/>
  <c r="T6" i="7"/>
  <c r="K6" i="7"/>
  <c r="C6" i="7"/>
  <c r="Q9" i="9"/>
  <c r="I9" i="9"/>
  <c r="AB8" i="9"/>
  <c r="T8" i="9"/>
  <c r="K8" i="9"/>
  <c r="C8" i="9"/>
  <c r="M6" i="9"/>
  <c r="E6" i="9"/>
  <c r="W17" i="13"/>
  <c r="N17" i="13"/>
  <c r="F17" i="13"/>
  <c r="P16" i="13"/>
  <c r="O334" i="53" s="1"/>
  <c r="H16" i="13"/>
  <c r="G334" i="53" s="1"/>
  <c r="R15" i="13"/>
  <c r="J15" i="13"/>
  <c r="R13" i="13"/>
  <c r="J13" i="13"/>
  <c r="L11" i="13"/>
  <c r="D11" i="13"/>
  <c r="X9" i="13"/>
  <c r="P9" i="13"/>
  <c r="H9" i="13"/>
  <c r="R7" i="13"/>
  <c r="J7" i="13"/>
  <c r="N6" i="13"/>
  <c r="F6" i="13"/>
  <c r="M23" i="38"/>
  <c r="E23" i="38"/>
  <c r="O20" i="38"/>
  <c r="G20" i="38"/>
  <c r="M16" i="38"/>
  <c r="E16" i="38"/>
  <c r="O13" i="38"/>
  <c r="G13" i="38"/>
  <c r="Q9" i="38"/>
  <c r="I9" i="38"/>
  <c r="AB8" i="38"/>
  <c r="T8" i="38"/>
  <c r="K8" i="38"/>
  <c r="C8" i="38"/>
  <c r="M7" i="38"/>
  <c r="E7" i="38"/>
  <c r="O6" i="38"/>
  <c r="G6" i="38"/>
  <c r="O12" i="37"/>
  <c r="G12" i="37"/>
  <c r="Q11" i="37"/>
  <c r="I11" i="37"/>
  <c r="K43" i="36"/>
  <c r="I42" i="36"/>
  <c r="AB39" i="36"/>
  <c r="T36" i="36"/>
  <c r="Q35" i="36"/>
  <c r="O33" i="36"/>
  <c r="D25" i="36"/>
  <c r="R16" i="36"/>
  <c r="L15" i="36"/>
  <c r="J14" i="36"/>
  <c r="D12" i="36"/>
  <c r="H8" i="36"/>
  <c r="F7" i="36"/>
  <c r="AB16" i="49"/>
  <c r="T16" i="49"/>
  <c r="K16" i="49"/>
  <c r="C16" i="49"/>
  <c r="L13" i="49"/>
  <c r="D13" i="49"/>
  <c r="N9" i="49"/>
  <c r="F9" i="49"/>
  <c r="R8" i="49"/>
  <c r="J8" i="49"/>
  <c r="L7" i="49"/>
  <c r="D7" i="49"/>
  <c r="W6" i="49"/>
  <c r="N6" i="49"/>
  <c r="F6" i="49"/>
  <c r="L31" i="15"/>
  <c r="J30" i="15"/>
  <c r="AB24" i="15"/>
  <c r="T18" i="15"/>
  <c r="Q15" i="15"/>
  <c r="O14" i="15"/>
  <c r="M13" i="15"/>
  <c r="K8" i="15"/>
  <c r="I7" i="15"/>
  <c r="G6" i="15"/>
  <c r="I29" i="15"/>
  <c r="H759" i="53" s="1"/>
  <c r="L34" i="15"/>
  <c r="K756" i="53" s="1"/>
  <c r="E26" i="15"/>
  <c r="D755" i="53" s="1"/>
  <c r="AB12" i="49"/>
  <c r="AA718" i="53" s="1"/>
  <c r="N12" i="49"/>
  <c r="M718" i="53" s="1"/>
  <c r="F12" i="49"/>
  <c r="E718" i="53" s="1"/>
  <c r="L11" i="49"/>
  <c r="K717" i="53" s="1"/>
  <c r="D11" i="49"/>
  <c r="C717" i="53" s="1"/>
  <c r="I10" i="49"/>
  <c r="H716" i="53" s="1"/>
  <c r="AB15" i="49"/>
  <c r="AA715" i="53" s="1"/>
  <c r="N15" i="49"/>
  <c r="M715" i="53" s="1"/>
  <c r="F15" i="49"/>
  <c r="E715" i="53" s="1"/>
  <c r="AB5" i="49"/>
  <c r="N5" i="49"/>
  <c r="M713" i="53" s="1"/>
  <c r="F5" i="49"/>
  <c r="E713" i="53" s="1"/>
  <c r="M22" i="36"/>
  <c r="L594" i="53" s="1"/>
  <c r="F32" i="36"/>
  <c r="E593" i="53" s="1"/>
  <c r="N17" i="36"/>
  <c r="M591" i="53" s="1"/>
  <c r="I15" i="37"/>
  <c r="H574" i="53" s="1"/>
  <c r="V14" i="37"/>
  <c r="U573" i="53" s="1"/>
  <c r="E14" i="37"/>
  <c r="D573" i="53" s="1"/>
  <c r="M13" i="37"/>
  <c r="L572" i="53" s="1"/>
  <c r="J10" i="37"/>
  <c r="I571" i="53" s="1"/>
  <c r="L17" i="38"/>
  <c r="K517" i="53" s="1"/>
  <c r="D17" i="38"/>
  <c r="C517" i="53" s="1"/>
  <c r="I15" i="38"/>
  <c r="H516" i="53" s="1"/>
  <c r="AB14" i="38"/>
  <c r="AA515" i="53" s="1"/>
  <c r="N14" i="38"/>
  <c r="M515" i="53" s="1"/>
  <c r="F14" i="38"/>
  <c r="E515" i="53" s="1"/>
  <c r="K12" i="38"/>
  <c r="J514" i="53" s="1"/>
  <c r="BC514" i="53" s="1"/>
  <c r="C12" i="38"/>
  <c r="B514" i="53" s="1"/>
  <c r="H11" i="38"/>
  <c r="G513" i="53" s="1"/>
  <c r="M22" i="38"/>
  <c r="L512" i="53" s="1"/>
  <c r="BE512" i="53" s="1"/>
  <c r="E22" i="38"/>
  <c r="D512" i="53" s="1"/>
  <c r="J10" i="38"/>
  <c r="I511" i="53" s="1"/>
  <c r="G19" i="38"/>
  <c r="F510" i="53" s="1"/>
  <c r="AB5" i="38"/>
  <c r="AA508" i="53" s="1"/>
  <c r="N5" i="38"/>
  <c r="M508" i="53" s="1"/>
  <c r="F5" i="38"/>
  <c r="E508" i="53" s="1"/>
  <c r="G10" i="13"/>
  <c r="F336" i="53" s="1"/>
  <c r="J21" i="13"/>
  <c r="I335" i="53" s="1"/>
  <c r="M8" i="13"/>
  <c r="L333" i="53" s="1"/>
  <c r="N5" i="13"/>
  <c r="M329" i="53" s="1"/>
  <c r="L12" i="9"/>
  <c r="K256" i="53" s="1"/>
  <c r="D12" i="9"/>
  <c r="C256" i="53" s="1"/>
  <c r="I11" i="9"/>
  <c r="H255" i="53" s="1"/>
  <c r="AB10" i="9"/>
  <c r="AA254" i="53" s="1"/>
  <c r="N10" i="9"/>
  <c r="M254" i="53" s="1"/>
  <c r="F10" i="9"/>
  <c r="E254" i="53" s="1"/>
  <c r="K14" i="9"/>
  <c r="J253" i="53" s="1"/>
  <c r="C14" i="9"/>
  <c r="B253" i="53" s="1"/>
  <c r="L5" i="9"/>
  <c r="D5" i="9"/>
  <c r="C251" i="53" s="1"/>
  <c r="G13" i="7"/>
  <c r="F214" i="53" s="1"/>
  <c r="K22" i="7"/>
  <c r="J213" i="53" s="1"/>
  <c r="K20" i="7"/>
  <c r="J212" i="53" s="1"/>
  <c r="AB24" i="7"/>
  <c r="AA210" i="53" s="1"/>
  <c r="C24" i="7"/>
  <c r="B210" i="53" s="1"/>
  <c r="R5" i="9"/>
  <c r="Q251" i="53" s="1"/>
  <c r="R21" i="13"/>
  <c r="Q335" i="53" s="1"/>
  <c r="O10" i="38"/>
  <c r="N511" i="53" s="1"/>
  <c r="P22" i="38"/>
  <c r="O512" i="53" s="1"/>
  <c r="Q11" i="38"/>
  <c r="P513" i="53" s="1"/>
  <c r="BI513" i="53" s="1"/>
  <c r="R12" i="38"/>
  <c r="Q514" i="53" s="1"/>
  <c r="R12" i="49"/>
  <c r="Q718" i="53" s="1"/>
  <c r="E17" i="13"/>
  <c r="G16" i="13"/>
  <c r="F334" i="53" s="1"/>
  <c r="I15" i="13"/>
  <c r="I18" i="13" s="1"/>
  <c r="AB11" i="13"/>
  <c r="C11" i="13"/>
  <c r="O9" i="13"/>
  <c r="Q7" i="13"/>
  <c r="E6" i="13"/>
  <c r="F12" i="37"/>
  <c r="K13" i="49"/>
  <c r="E9" i="49"/>
  <c r="I8" i="49"/>
  <c r="AB7" i="49"/>
  <c r="C7" i="49"/>
  <c r="E6" i="49"/>
  <c r="E12" i="49"/>
  <c r="D718" i="53" s="1"/>
  <c r="C11" i="49"/>
  <c r="B717" i="53" s="1"/>
  <c r="M15" i="49"/>
  <c r="L715" i="53" s="1"/>
  <c r="H15" i="37"/>
  <c r="G574" i="53" s="1"/>
  <c r="L13" i="37"/>
  <c r="K572" i="53" s="1"/>
  <c r="BF539" i="53"/>
  <c r="K8" i="13"/>
  <c r="J333" i="53" s="1"/>
  <c r="I22" i="7"/>
  <c r="H213" i="53" s="1"/>
  <c r="O24" i="7"/>
  <c r="N210" i="53" s="1"/>
  <c r="O13" i="37"/>
  <c r="N572" i="53" s="1"/>
  <c r="R15" i="49"/>
  <c r="Q715" i="53" s="1"/>
  <c r="V17" i="13"/>
  <c r="O16" i="13"/>
  <c r="Q15" i="13"/>
  <c r="Q13" i="13"/>
  <c r="K11" i="13"/>
  <c r="G9" i="13"/>
  <c r="I7" i="13"/>
  <c r="M6" i="13"/>
  <c r="N12" i="37"/>
  <c r="P11" i="37"/>
  <c r="J16" i="49"/>
  <c r="T13" i="49"/>
  <c r="M9" i="49"/>
  <c r="Q8" i="49"/>
  <c r="K7" i="49"/>
  <c r="M6" i="49"/>
  <c r="AA12" i="49"/>
  <c r="Z718" i="53" s="1"/>
  <c r="E5" i="49"/>
  <c r="D713" i="53" s="1"/>
  <c r="C14" i="37"/>
  <c r="B573" i="53" s="1"/>
  <c r="I10" i="37"/>
  <c r="H571" i="53" s="1"/>
  <c r="BF547" i="53"/>
  <c r="BF544" i="53"/>
  <c r="H21" i="13"/>
  <c r="G335" i="53" s="1"/>
  <c r="M19" i="13"/>
  <c r="L331" i="53" s="1"/>
  <c r="E13" i="7"/>
  <c r="D214" i="53" s="1"/>
  <c r="M26" i="7"/>
  <c r="L211" i="53" s="1"/>
  <c r="R19" i="13"/>
  <c r="Q331" i="53" s="1"/>
  <c r="P27" i="7"/>
  <c r="H27" i="7"/>
  <c r="N21" i="7"/>
  <c r="F21" i="7"/>
  <c r="P19" i="7"/>
  <c r="H19" i="7"/>
  <c r="R18" i="7"/>
  <c r="J18" i="7"/>
  <c r="L17" i="7"/>
  <c r="D17" i="7"/>
  <c r="M15" i="7"/>
  <c r="E15" i="7"/>
  <c r="E16" i="7" s="1"/>
  <c r="O14" i="7"/>
  <c r="G14" i="7"/>
  <c r="Q12" i="7"/>
  <c r="I12" i="7"/>
  <c r="AB11" i="7"/>
  <c r="T11" i="7"/>
  <c r="K11" i="7"/>
  <c r="C11" i="7"/>
  <c r="M10" i="7"/>
  <c r="E10" i="7"/>
  <c r="M8" i="7"/>
  <c r="E8" i="7"/>
  <c r="O7" i="7"/>
  <c r="G7" i="7"/>
  <c r="Q6" i="7"/>
  <c r="I6" i="7"/>
  <c r="O9" i="9"/>
  <c r="G9" i="9"/>
  <c r="Q8" i="9"/>
  <c r="I8" i="9"/>
  <c r="AB6" i="9"/>
  <c r="T6" i="9"/>
  <c r="K6" i="9"/>
  <c r="C6" i="9"/>
  <c r="L17" i="13"/>
  <c r="D17" i="13"/>
  <c r="N16" i="13"/>
  <c r="M334" i="53" s="1"/>
  <c r="F16" i="13"/>
  <c r="E334" i="53" s="1"/>
  <c r="P15" i="13"/>
  <c r="H15" i="13"/>
  <c r="P13" i="13"/>
  <c r="H13" i="13"/>
  <c r="R11" i="13"/>
  <c r="J11" i="13"/>
  <c r="V9" i="13"/>
  <c r="N9" i="13"/>
  <c r="F9" i="13"/>
  <c r="P7" i="13"/>
  <c r="H7" i="13"/>
  <c r="AB6" i="13"/>
  <c r="T6" i="13"/>
  <c r="L6" i="13"/>
  <c r="D6" i="13"/>
  <c r="AB23" i="38"/>
  <c r="T23" i="38"/>
  <c r="K23" i="38"/>
  <c r="C23" i="38"/>
  <c r="M20" i="38"/>
  <c r="E20" i="38"/>
  <c r="AB16" i="38"/>
  <c r="T16" i="38"/>
  <c r="K16" i="38"/>
  <c r="C16" i="38"/>
  <c r="M13" i="38"/>
  <c r="E13" i="38"/>
  <c r="O9" i="38"/>
  <c r="G9" i="38"/>
  <c r="Q8" i="38"/>
  <c r="I8" i="38"/>
  <c r="AB7" i="38"/>
  <c r="T7" i="38"/>
  <c r="K7" i="38"/>
  <c r="C7" i="38"/>
  <c r="M6" i="38"/>
  <c r="E6" i="38"/>
  <c r="L9" i="39"/>
  <c r="D9" i="39"/>
  <c r="V12" i="37"/>
  <c r="M12" i="37"/>
  <c r="E12" i="37"/>
  <c r="O11" i="37"/>
  <c r="G11" i="37"/>
  <c r="C43" i="36"/>
  <c r="T39" i="36"/>
  <c r="Q38" i="36"/>
  <c r="O37" i="36"/>
  <c r="K36" i="36"/>
  <c r="I35" i="36"/>
  <c r="G33" i="36"/>
  <c r="R29" i="36"/>
  <c r="L28" i="36"/>
  <c r="R20" i="36"/>
  <c r="L18" i="36"/>
  <c r="J16" i="36"/>
  <c r="D15" i="36"/>
  <c r="Q16" i="49"/>
  <c r="I16" i="49"/>
  <c r="AA13" i="49"/>
  <c r="R13" i="49"/>
  <c r="J13" i="49"/>
  <c r="L9" i="49"/>
  <c r="D9" i="49"/>
  <c r="X8" i="49"/>
  <c r="P8" i="49"/>
  <c r="H8" i="49"/>
  <c r="R7" i="49"/>
  <c r="J7" i="49"/>
  <c r="L6" i="49"/>
  <c r="D6" i="49"/>
  <c r="P36" i="15"/>
  <c r="N35" i="15"/>
  <c r="D31" i="15"/>
  <c r="T24" i="15"/>
  <c r="Q22" i="15"/>
  <c r="O21" i="15"/>
  <c r="M19" i="15"/>
  <c r="K18" i="15"/>
  <c r="I15" i="15"/>
  <c r="G14" i="15"/>
  <c r="E13" i="15"/>
  <c r="C8" i="15"/>
  <c r="H20" i="15"/>
  <c r="G760" i="53" s="1"/>
  <c r="K16" i="15"/>
  <c r="J757" i="53" s="1"/>
  <c r="D34" i="15"/>
  <c r="C756" i="53" s="1"/>
  <c r="L12" i="49"/>
  <c r="K718" i="53" s="1"/>
  <c r="D12" i="49"/>
  <c r="C718" i="53" s="1"/>
  <c r="J11" i="49"/>
  <c r="I717" i="53" s="1"/>
  <c r="I719" i="53" s="1"/>
  <c r="G10" i="49"/>
  <c r="F716" i="53" s="1"/>
  <c r="L15" i="49"/>
  <c r="K715" i="53" s="1"/>
  <c r="D15" i="49"/>
  <c r="C715" i="53" s="1"/>
  <c r="L5" i="49"/>
  <c r="K713" i="53" s="1"/>
  <c r="BD699" i="53" s="1"/>
  <c r="D5" i="49"/>
  <c r="C713" i="53" s="1"/>
  <c r="L23" i="36"/>
  <c r="K595" i="53" s="1"/>
  <c r="E22" i="36"/>
  <c r="D594" i="53" s="1"/>
  <c r="G15" i="37"/>
  <c r="F574" i="53" s="1"/>
  <c r="N14" i="37"/>
  <c r="M573" i="53" s="1"/>
  <c r="K13" i="37"/>
  <c r="J572" i="53" s="1"/>
  <c r="G10" i="37"/>
  <c r="F571" i="53" s="1"/>
  <c r="J17" i="38"/>
  <c r="I517" i="53" s="1"/>
  <c r="G15" i="38"/>
  <c r="F516" i="53" s="1"/>
  <c r="L14" i="38"/>
  <c r="K515" i="53" s="1"/>
  <c r="D14" i="38"/>
  <c r="C515" i="53" s="1"/>
  <c r="I12" i="38"/>
  <c r="H514" i="53" s="1"/>
  <c r="AB11" i="38"/>
  <c r="AA513" i="53" s="1"/>
  <c r="N11" i="38"/>
  <c r="M513" i="53" s="1"/>
  <c r="F11" i="38"/>
  <c r="E513" i="53" s="1"/>
  <c r="K22" i="38"/>
  <c r="J512" i="53" s="1"/>
  <c r="C22" i="38"/>
  <c r="B512" i="53" s="1"/>
  <c r="H10" i="38"/>
  <c r="G511" i="53" s="1"/>
  <c r="M19" i="38"/>
  <c r="L510" i="53" s="1"/>
  <c r="E19" i="38"/>
  <c r="D510" i="53" s="1"/>
  <c r="L5" i="38"/>
  <c r="K508" i="53" s="1"/>
  <c r="D5" i="38"/>
  <c r="C508" i="53" s="1"/>
  <c r="F21" i="13"/>
  <c r="E335" i="53" s="1"/>
  <c r="H8" i="13"/>
  <c r="G333" i="53" s="1"/>
  <c r="J12" i="13"/>
  <c r="I332" i="53" s="1"/>
  <c r="J19" i="13"/>
  <c r="I331" i="53" s="1"/>
  <c r="I5" i="13"/>
  <c r="H329" i="53" s="1"/>
  <c r="J12" i="9"/>
  <c r="I256" i="53" s="1"/>
  <c r="G11" i="9"/>
  <c r="F255" i="53" s="1"/>
  <c r="L10" i="9"/>
  <c r="K254" i="53" s="1"/>
  <c r="D10" i="9"/>
  <c r="C254" i="53" s="1"/>
  <c r="I14" i="9"/>
  <c r="H253" i="53" s="1"/>
  <c r="C13" i="7"/>
  <c r="B214" i="53" s="1"/>
  <c r="D22" i="7"/>
  <c r="C213" i="53" s="1"/>
  <c r="H20" i="7"/>
  <c r="G212" i="53" s="1"/>
  <c r="K26" i="7"/>
  <c r="J211" i="53" s="1"/>
  <c r="O17" i="38"/>
  <c r="N517" i="53" s="1"/>
  <c r="O5" i="38"/>
  <c r="N508" i="53" s="1"/>
  <c r="P19" i="38"/>
  <c r="O510" i="53" s="1"/>
  <c r="Q10" i="38"/>
  <c r="P511" i="53" s="1"/>
  <c r="BI511" i="53" s="1"/>
  <c r="T17" i="39"/>
  <c r="S541" i="53" s="1"/>
  <c r="M24" i="6"/>
  <c r="E24" i="6"/>
  <c r="O23" i="6"/>
  <c r="G23" i="6"/>
  <c r="Q22" i="6"/>
  <c r="I22" i="6"/>
  <c r="R17" i="6"/>
  <c r="J17" i="6"/>
  <c r="L16" i="6"/>
  <c r="D16" i="6"/>
  <c r="N13" i="6"/>
  <c r="F13" i="6"/>
  <c r="P12" i="6"/>
  <c r="H12" i="6"/>
  <c r="O10" i="6"/>
  <c r="G10" i="6"/>
  <c r="Q9" i="6"/>
  <c r="I9" i="6"/>
  <c r="O7" i="6"/>
  <c r="G7" i="6"/>
  <c r="Q6" i="6"/>
  <c r="I6" i="6"/>
  <c r="L12" i="10"/>
  <c r="D12" i="10"/>
  <c r="D14" i="10" s="1"/>
  <c r="N11" i="10"/>
  <c r="F11" i="10"/>
  <c r="P9" i="10"/>
  <c r="H9" i="10"/>
  <c r="R8" i="10"/>
  <c r="J8" i="10"/>
  <c r="L7" i="10"/>
  <c r="D7" i="10"/>
  <c r="N6" i="10"/>
  <c r="F6" i="10"/>
  <c r="M39" i="12"/>
  <c r="E39" i="12"/>
  <c r="O38" i="12"/>
  <c r="G38" i="12"/>
  <c r="Q37" i="12"/>
  <c r="I37" i="12"/>
  <c r="AB36" i="12"/>
  <c r="T36" i="12"/>
  <c r="K36" i="12"/>
  <c r="C36" i="12"/>
  <c r="R33" i="12"/>
  <c r="J33" i="12"/>
  <c r="L32" i="12"/>
  <c r="D32" i="12"/>
  <c r="N31" i="12"/>
  <c r="F31" i="12"/>
  <c r="P30" i="12"/>
  <c r="H30" i="12"/>
  <c r="R29" i="12"/>
  <c r="J29" i="12"/>
  <c r="L28" i="12"/>
  <c r="D28" i="12"/>
  <c r="N27" i="12"/>
  <c r="F27" i="12"/>
  <c r="P26" i="12"/>
  <c r="H26" i="12"/>
  <c r="AB23" i="12"/>
  <c r="T23" i="12"/>
  <c r="K23" i="12"/>
  <c r="C23" i="12"/>
  <c r="M20" i="12"/>
  <c r="E20" i="12"/>
  <c r="O19" i="12"/>
  <c r="G19" i="12"/>
  <c r="Q18" i="12"/>
  <c r="I18" i="12"/>
  <c r="AB14" i="12"/>
  <c r="T14" i="12"/>
  <c r="K14" i="12"/>
  <c r="C14" i="12"/>
  <c r="R12" i="12"/>
  <c r="J12" i="12"/>
  <c r="L11" i="12"/>
  <c r="D11" i="12"/>
  <c r="N9" i="12"/>
  <c r="F9" i="12"/>
  <c r="P8" i="12"/>
  <c r="H8" i="12"/>
  <c r="R7" i="12"/>
  <c r="J7" i="12"/>
  <c r="P6" i="12"/>
  <c r="H6" i="12"/>
  <c r="R43" i="36"/>
  <c r="J43" i="36"/>
  <c r="L42" i="36"/>
  <c r="D42" i="36"/>
  <c r="N39" i="36"/>
  <c r="F39" i="36"/>
  <c r="P38" i="36"/>
  <c r="H38" i="36"/>
  <c r="R37" i="36"/>
  <c r="J37" i="36"/>
  <c r="N36" i="36"/>
  <c r="F36" i="36"/>
  <c r="P35" i="36"/>
  <c r="H35" i="36"/>
  <c r="R33" i="36"/>
  <c r="J33" i="36"/>
  <c r="Q30" i="36"/>
  <c r="I30" i="36"/>
  <c r="M29" i="36"/>
  <c r="E29" i="36"/>
  <c r="O28" i="36"/>
  <c r="G28" i="36"/>
  <c r="O25" i="36"/>
  <c r="G25" i="36"/>
  <c r="Q24" i="36"/>
  <c r="I24" i="36"/>
  <c r="AB21" i="36"/>
  <c r="T21" i="36"/>
  <c r="K21" i="36"/>
  <c r="C21" i="36"/>
  <c r="M20" i="36"/>
  <c r="E20" i="36"/>
  <c r="O18" i="36"/>
  <c r="G18" i="36"/>
  <c r="Q16" i="36"/>
  <c r="I16" i="36"/>
  <c r="AB15" i="36"/>
  <c r="T15" i="36"/>
  <c r="K15" i="36"/>
  <c r="C15" i="36"/>
  <c r="M14" i="36"/>
  <c r="E14" i="36"/>
  <c r="O12" i="36"/>
  <c r="G12" i="36"/>
  <c r="Q11" i="36"/>
  <c r="I11" i="36"/>
  <c r="AB10" i="36"/>
  <c r="T10" i="36"/>
  <c r="K10" i="36"/>
  <c r="C10" i="36"/>
  <c r="AB8" i="36"/>
  <c r="T8" i="36"/>
  <c r="K8" i="36"/>
  <c r="C8" i="36"/>
  <c r="M7" i="36"/>
  <c r="E7" i="36"/>
  <c r="O6" i="36"/>
  <c r="G6" i="36"/>
  <c r="Q37" i="15"/>
  <c r="I37" i="15"/>
  <c r="AB36" i="15"/>
  <c r="T36" i="15"/>
  <c r="K36" i="15"/>
  <c r="C36" i="15"/>
  <c r="M35" i="15"/>
  <c r="E35" i="15"/>
  <c r="AB31" i="15"/>
  <c r="T31" i="15"/>
  <c r="K31" i="15"/>
  <c r="C31" i="15"/>
  <c r="M30" i="15"/>
  <c r="E30" i="15"/>
  <c r="P27" i="15"/>
  <c r="H27" i="15"/>
  <c r="R24" i="15"/>
  <c r="J24" i="15"/>
  <c r="L22" i="15"/>
  <c r="D22" i="15"/>
  <c r="N21" i="15"/>
  <c r="F21" i="15"/>
  <c r="P19" i="15"/>
  <c r="H19" i="15"/>
  <c r="R18" i="15"/>
  <c r="J18" i="15"/>
  <c r="L15" i="15"/>
  <c r="D15" i="15"/>
  <c r="N14" i="15"/>
  <c r="F14" i="15"/>
  <c r="P13" i="15"/>
  <c r="H13" i="15"/>
  <c r="AB11" i="15"/>
  <c r="T11" i="15"/>
  <c r="K11" i="15"/>
  <c r="C11" i="15"/>
  <c r="M10" i="15"/>
  <c r="E10" i="15"/>
  <c r="N8" i="15"/>
  <c r="F8" i="15"/>
  <c r="P7" i="15"/>
  <c r="H7" i="15"/>
  <c r="R6" i="15"/>
  <c r="J6" i="15"/>
  <c r="M23" i="15"/>
  <c r="L761" i="53" s="1"/>
  <c r="F23" i="15"/>
  <c r="E761" i="53" s="1"/>
  <c r="K20" i="15"/>
  <c r="J760" i="53" s="1"/>
  <c r="C20" i="15"/>
  <c r="B760" i="53" s="1"/>
  <c r="H29" i="15"/>
  <c r="G759" i="53" s="1"/>
  <c r="L17" i="15"/>
  <c r="K758" i="53" s="1"/>
  <c r="E17" i="15"/>
  <c r="D758" i="53" s="1"/>
  <c r="J16" i="15"/>
  <c r="I757" i="53" s="1"/>
  <c r="G34" i="15"/>
  <c r="F756" i="53" s="1"/>
  <c r="L26" i="15"/>
  <c r="K755" i="53" s="1"/>
  <c r="D26" i="15"/>
  <c r="C755" i="53" s="1"/>
  <c r="H5" i="15"/>
  <c r="G753" i="53" s="1"/>
  <c r="J13" i="36"/>
  <c r="I596" i="53" s="1"/>
  <c r="G23" i="36"/>
  <c r="F595" i="53" s="1"/>
  <c r="L22" i="36"/>
  <c r="K594" i="53" s="1"/>
  <c r="D22" i="36"/>
  <c r="C594" i="53" s="1"/>
  <c r="I32" i="36"/>
  <c r="H593" i="53" s="1"/>
  <c r="M19" i="36"/>
  <c r="L592" i="53" s="1"/>
  <c r="E19" i="36"/>
  <c r="D592" i="53" s="1"/>
  <c r="G17" i="36"/>
  <c r="F591" i="53" s="1"/>
  <c r="E27" i="36"/>
  <c r="D590" i="53" s="1"/>
  <c r="I5" i="36"/>
  <c r="H588" i="53" s="1"/>
  <c r="H10" i="12"/>
  <c r="G361" i="53" s="1"/>
  <c r="M22" i="12"/>
  <c r="L360" i="53" s="1"/>
  <c r="BE360" i="53" s="1"/>
  <c r="E22" i="12"/>
  <c r="D360" i="53" s="1"/>
  <c r="J21" i="12"/>
  <c r="I359" i="53" s="1"/>
  <c r="G17" i="12"/>
  <c r="F358" i="53" s="1"/>
  <c r="L16" i="12"/>
  <c r="K357" i="53" s="1"/>
  <c r="D16" i="12"/>
  <c r="C357" i="53" s="1"/>
  <c r="I15" i="12"/>
  <c r="H356" i="53" s="1"/>
  <c r="AB25" i="12"/>
  <c r="N25" i="12"/>
  <c r="M355" i="53" s="1"/>
  <c r="F25" i="12"/>
  <c r="E355" i="53" s="1"/>
  <c r="L5" i="12"/>
  <c r="D5" i="12"/>
  <c r="AB10" i="10"/>
  <c r="AA236" i="53" s="1"/>
  <c r="N10" i="10"/>
  <c r="M236" i="53" s="1"/>
  <c r="F10" i="10"/>
  <c r="E236" i="53" s="1"/>
  <c r="K13" i="10"/>
  <c r="J235" i="53" s="1"/>
  <c r="C13" i="10"/>
  <c r="B235" i="53" s="1"/>
  <c r="H17" i="10"/>
  <c r="G234" i="53" s="1"/>
  <c r="M15" i="10"/>
  <c r="L233" i="53" s="1"/>
  <c r="E15" i="10"/>
  <c r="D233" i="53" s="1"/>
  <c r="J5" i="10"/>
  <c r="I231" i="53" s="1"/>
  <c r="M15" i="6"/>
  <c r="L193" i="53" s="1"/>
  <c r="E15" i="6"/>
  <c r="D193" i="53" s="1"/>
  <c r="J14" i="6"/>
  <c r="I192" i="53" s="1"/>
  <c r="G21" i="6"/>
  <c r="F191" i="53" s="1"/>
  <c r="L19" i="6"/>
  <c r="K190" i="53" s="1"/>
  <c r="D19" i="6"/>
  <c r="C190" i="53" s="1"/>
  <c r="L5" i="6"/>
  <c r="D5" i="6"/>
  <c r="C188" i="53" s="1"/>
  <c r="P14" i="6"/>
  <c r="O192" i="53" s="1"/>
  <c r="Q5" i="6"/>
  <c r="O5" i="10"/>
  <c r="Q17" i="10"/>
  <c r="P234" i="53" s="1"/>
  <c r="O21" i="12"/>
  <c r="N359" i="53" s="1"/>
  <c r="P21" i="12"/>
  <c r="O359" i="53" s="1"/>
  <c r="Q21" i="12"/>
  <c r="P359" i="53" s="1"/>
  <c r="R21" i="12"/>
  <c r="Q359" i="53" s="1"/>
  <c r="O23" i="15"/>
  <c r="N761" i="53" s="1"/>
  <c r="P15" i="6"/>
  <c r="O193" i="53" s="1"/>
  <c r="Q19" i="6"/>
  <c r="P190" i="53" s="1"/>
  <c r="R16" i="15"/>
  <c r="Q757" i="53" s="1"/>
  <c r="L24" i="6"/>
  <c r="D24" i="6"/>
  <c r="N23" i="6"/>
  <c r="F23" i="6"/>
  <c r="P22" i="6"/>
  <c r="H22" i="6"/>
  <c r="Q17" i="6"/>
  <c r="I17" i="6"/>
  <c r="AB16" i="6"/>
  <c r="T16" i="6"/>
  <c r="K16" i="6"/>
  <c r="C16" i="6"/>
  <c r="M13" i="6"/>
  <c r="E13" i="6"/>
  <c r="O12" i="6"/>
  <c r="G12" i="6"/>
  <c r="N10" i="6"/>
  <c r="F10" i="6"/>
  <c r="F11" i="6" s="1"/>
  <c r="P9" i="6"/>
  <c r="H9" i="6"/>
  <c r="N7" i="6"/>
  <c r="F7" i="6"/>
  <c r="P6" i="6"/>
  <c r="P8" i="6" s="1"/>
  <c r="H6" i="6"/>
  <c r="Q14" i="10"/>
  <c r="AB12" i="10"/>
  <c r="T12" i="10"/>
  <c r="K12" i="10"/>
  <c r="C12" i="10"/>
  <c r="M11" i="10"/>
  <c r="E11" i="10"/>
  <c r="O9" i="10"/>
  <c r="G9" i="10"/>
  <c r="Q8" i="10"/>
  <c r="I8" i="10"/>
  <c r="AB7" i="10"/>
  <c r="T7" i="10"/>
  <c r="K7" i="10"/>
  <c r="C7" i="10"/>
  <c r="M6" i="10"/>
  <c r="E6" i="10"/>
  <c r="L39" i="12"/>
  <c r="D39" i="12"/>
  <c r="N38" i="12"/>
  <c r="F38" i="12"/>
  <c r="P37" i="12"/>
  <c r="H37" i="12"/>
  <c r="R36" i="12"/>
  <c r="J36" i="12"/>
  <c r="Q33" i="12"/>
  <c r="I33" i="12"/>
  <c r="AB32" i="12"/>
  <c r="T32" i="12"/>
  <c r="K32" i="12"/>
  <c r="C32" i="12"/>
  <c r="M31" i="12"/>
  <c r="E31" i="12"/>
  <c r="O30" i="12"/>
  <c r="G30" i="12"/>
  <c r="Q29" i="12"/>
  <c r="I29" i="12"/>
  <c r="AB28" i="12"/>
  <c r="T28" i="12"/>
  <c r="K28" i="12"/>
  <c r="C28" i="12"/>
  <c r="M27" i="12"/>
  <c r="E27" i="12"/>
  <c r="O26" i="12"/>
  <c r="G26" i="12"/>
  <c r="R23" i="12"/>
  <c r="J23" i="12"/>
  <c r="L20" i="12"/>
  <c r="D20" i="12"/>
  <c r="N19" i="12"/>
  <c r="F19" i="12"/>
  <c r="P18" i="12"/>
  <c r="H18" i="12"/>
  <c r="R14" i="12"/>
  <c r="J14" i="12"/>
  <c r="Q12" i="12"/>
  <c r="I12" i="12"/>
  <c r="AB11" i="12"/>
  <c r="T11" i="12"/>
  <c r="T13" i="12" s="1"/>
  <c r="K11" i="12"/>
  <c r="K13" i="12" s="1"/>
  <c r="C11" i="12"/>
  <c r="M9" i="12"/>
  <c r="E9" i="12"/>
  <c r="O8" i="12"/>
  <c r="G8" i="12"/>
  <c r="Q7" i="12"/>
  <c r="I7" i="12"/>
  <c r="O6" i="12"/>
  <c r="G6" i="12"/>
  <c r="AB9" i="39"/>
  <c r="C9" i="39"/>
  <c r="Q43" i="36"/>
  <c r="I43" i="36"/>
  <c r="AB42" i="36"/>
  <c r="T42" i="36"/>
  <c r="K42" i="36"/>
  <c r="C42" i="36"/>
  <c r="M39" i="36"/>
  <c r="E39" i="36"/>
  <c r="O38" i="36"/>
  <c r="G38" i="36"/>
  <c r="Q37" i="36"/>
  <c r="I37" i="36"/>
  <c r="M36" i="36"/>
  <c r="E36" i="36"/>
  <c r="O35" i="36"/>
  <c r="G35" i="36"/>
  <c r="Q33" i="36"/>
  <c r="I33" i="36"/>
  <c r="P30" i="36"/>
  <c r="H30" i="36"/>
  <c r="L29" i="36"/>
  <c r="D29" i="36"/>
  <c r="N28" i="36"/>
  <c r="F28" i="36"/>
  <c r="N25" i="36"/>
  <c r="F25" i="36"/>
  <c r="P24" i="36"/>
  <c r="H24" i="36"/>
  <c r="R21" i="36"/>
  <c r="J21" i="36"/>
  <c r="L20" i="36"/>
  <c r="D20" i="36"/>
  <c r="N18" i="36"/>
  <c r="F18" i="36"/>
  <c r="P16" i="36"/>
  <c r="H16" i="36"/>
  <c r="R15" i="36"/>
  <c r="J15" i="36"/>
  <c r="L14" i="36"/>
  <c r="D14" i="36"/>
  <c r="N12" i="36"/>
  <c r="F12" i="36"/>
  <c r="P11" i="36"/>
  <c r="H11" i="36"/>
  <c r="R10" i="36"/>
  <c r="J10" i="36"/>
  <c r="R8" i="36"/>
  <c r="J8" i="36"/>
  <c r="L7" i="36"/>
  <c r="L9" i="36" s="1"/>
  <c r="D7" i="36"/>
  <c r="D9" i="36" s="1"/>
  <c r="N6" i="36"/>
  <c r="F6" i="36"/>
  <c r="P37" i="15"/>
  <c r="H37" i="15"/>
  <c r="R36" i="15"/>
  <c r="J36" i="15"/>
  <c r="L35" i="15"/>
  <c r="D35" i="15"/>
  <c r="R31" i="15"/>
  <c r="J31" i="15"/>
  <c r="L30" i="15"/>
  <c r="D30" i="15"/>
  <c r="O27" i="15"/>
  <c r="G27" i="15"/>
  <c r="Q24" i="15"/>
  <c r="I24" i="15"/>
  <c r="AB22" i="15"/>
  <c r="T22" i="15"/>
  <c r="K22" i="15"/>
  <c r="C22" i="15"/>
  <c r="M21" i="15"/>
  <c r="E21" i="15"/>
  <c r="O19" i="15"/>
  <c r="G19" i="15"/>
  <c r="Q18" i="15"/>
  <c r="I18" i="15"/>
  <c r="AB15" i="15"/>
  <c r="T15" i="15"/>
  <c r="K15" i="15"/>
  <c r="C15" i="15"/>
  <c r="M14" i="15"/>
  <c r="E14" i="15"/>
  <c r="O13" i="15"/>
  <c r="G13" i="15"/>
  <c r="R11" i="15"/>
  <c r="R12" i="15" s="1"/>
  <c r="J11" i="15"/>
  <c r="J12" i="15" s="1"/>
  <c r="L10" i="15"/>
  <c r="D10" i="15"/>
  <c r="D12" i="15" s="1"/>
  <c r="M8" i="15"/>
  <c r="E8" i="15"/>
  <c r="O7" i="15"/>
  <c r="G7" i="15"/>
  <c r="Q6" i="15"/>
  <c r="I6" i="15"/>
  <c r="L23" i="15"/>
  <c r="K761" i="53" s="1"/>
  <c r="E23" i="15"/>
  <c r="D761" i="53" s="1"/>
  <c r="J20" i="15"/>
  <c r="I760" i="53" s="1"/>
  <c r="G29" i="15"/>
  <c r="F759" i="53" s="1"/>
  <c r="D17" i="15"/>
  <c r="C758" i="53" s="1"/>
  <c r="I16" i="15"/>
  <c r="H757" i="53" s="1"/>
  <c r="AB34" i="15"/>
  <c r="AA756" i="53" s="1"/>
  <c r="N34" i="15"/>
  <c r="M756" i="53" s="1"/>
  <c r="F34" i="15"/>
  <c r="E756" i="53" s="1"/>
  <c r="K26" i="15"/>
  <c r="J755" i="53" s="1"/>
  <c r="C26" i="15"/>
  <c r="B755" i="53" s="1"/>
  <c r="G5" i="15"/>
  <c r="I13" i="36"/>
  <c r="H596" i="53" s="1"/>
  <c r="AB23" i="36"/>
  <c r="AA595" i="53" s="1"/>
  <c r="N23" i="36"/>
  <c r="M595" i="53" s="1"/>
  <c r="F23" i="36"/>
  <c r="E595" i="53" s="1"/>
  <c r="K22" i="36"/>
  <c r="J594" i="53" s="1"/>
  <c r="C22" i="36"/>
  <c r="B594" i="53" s="1"/>
  <c r="H32" i="36"/>
  <c r="G593" i="53" s="1"/>
  <c r="L19" i="36"/>
  <c r="K592" i="53" s="1"/>
  <c r="D19" i="36"/>
  <c r="C592" i="53" s="1"/>
  <c r="F17" i="36"/>
  <c r="E591" i="53" s="1"/>
  <c r="C27" i="36"/>
  <c r="B590" i="53" s="1"/>
  <c r="H5" i="36"/>
  <c r="G588" i="53" s="1"/>
  <c r="G10" i="12"/>
  <c r="F361" i="53" s="1"/>
  <c r="L22" i="12"/>
  <c r="K360" i="53" s="1"/>
  <c r="D22" i="12"/>
  <c r="C360" i="53" s="1"/>
  <c r="I21" i="12"/>
  <c r="H359" i="53" s="1"/>
  <c r="AB17" i="12"/>
  <c r="AA358" i="53" s="1"/>
  <c r="N17" i="12"/>
  <c r="M358" i="53" s="1"/>
  <c r="F17" i="12"/>
  <c r="E358" i="53" s="1"/>
  <c r="K16" i="12"/>
  <c r="J357" i="53" s="1"/>
  <c r="C16" i="12"/>
  <c r="B357" i="53" s="1"/>
  <c r="H15" i="12"/>
  <c r="G356" i="53" s="1"/>
  <c r="M25" i="12"/>
  <c r="E25" i="12"/>
  <c r="K5" i="12"/>
  <c r="C5" i="12"/>
  <c r="B353" i="53" s="1"/>
  <c r="M10" i="10"/>
  <c r="L236" i="53" s="1"/>
  <c r="E10" i="10"/>
  <c r="D236" i="53" s="1"/>
  <c r="J13" i="10"/>
  <c r="I235" i="53" s="1"/>
  <c r="G17" i="10"/>
  <c r="F234" i="53" s="1"/>
  <c r="L15" i="10"/>
  <c r="K233" i="53" s="1"/>
  <c r="D15" i="10"/>
  <c r="C233" i="53" s="1"/>
  <c r="I5" i="10"/>
  <c r="H231" i="53" s="1"/>
  <c r="L15" i="6"/>
  <c r="K193" i="53" s="1"/>
  <c r="D15" i="6"/>
  <c r="C193" i="53" s="1"/>
  <c r="I14" i="6"/>
  <c r="H192" i="53" s="1"/>
  <c r="AB21" i="6"/>
  <c r="AA191" i="53" s="1"/>
  <c r="N21" i="6"/>
  <c r="M191" i="53" s="1"/>
  <c r="F21" i="6"/>
  <c r="E191" i="53" s="1"/>
  <c r="K19" i="6"/>
  <c r="J190" i="53" s="1"/>
  <c r="C19" i="6"/>
  <c r="B190" i="53" s="1"/>
  <c r="K5" i="6"/>
  <c r="J188" i="53" s="1"/>
  <c r="C5" i="6"/>
  <c r="B188" i="53" s="1"/>
  <c r="P21" i="6"/>
  <c r="O191" i="53" s="1"/>
  <c r="R15" i="6"/>
  <c r="Q193" i="53" s="1"/>
  <c r="P10" i="10"/>
  <c r="O236" i="53" s="1"/>
  <c r="Q15" i="10"/>
  <c r="P233" i="53" s="1"/>
  <c r="O17" i="12"/>
  <c r="N358" i="53" s="1"/>
  <c r="P17" i="12"/>
  <c r="O358" i="53" s="1"/>
  <c r="Q17" i="12"/>
  <c r="P358" i="53" s="1"/>
  <c r="R17" i="12"/>
  <c r="Q358" i="53" s="1"/>
  <c r="P17" i="36"/>
  <c r="O591" i="53" s="1"/>
  <c r="O16" i="15"/>
  <c r="N757" i="53" s="1"/>
  <c r="T22" i="39"/>
  <c r="S547" i="53" s="1"/>
  <c r="AB24" i="6"/>
  <c r="T24" i="6"/>
  <c r="K24" i="6"/>
  <c r="C24" i="6"/>
  <c r="M23" i="6"/>
  <c r="E23" i="6"/>
  <c r="O22" i="6"/>
  <c r="G22" i="6"/>
  <c r="P17" i="6"/>
  <c r="H17" i="6"/>
  <c r="R16" i="6"/>
  <c r="J16" i="6"/>
  <c r="L13" i="6"/>
  <c r="D13" i="6"/>
  <c r="N12" i="6"/>
  <c r="F12" i="6"/>
  <c r="M10" i="6"/>
  <c r="E10" i="6"/>
  <c r="O9" i="6"/>
  <c r="G9" i="6"/>
  <c r="M7" i="6"/>
  <c r="E7" i="6"/>
  <c r="O6" i="6"/>
  <c r="G6" i="6"/>
  <c r="R12" i="10"/>
  <c r="J12" i="10"/>
  <c r="L11" i="10"/>
  <c r="D11" i="10"/>
  <c r="N9" i="10"/>
  <c r="F9" i="10"/>
  <c r="P8" i="10"/>
  <c r="H8" i="10"/>
  <c r="R7" i="10"/>
  <c r="J7" i="10"/>
  <c r="L6" i="10"/>
  <c r="D6" i="10"/>
  <c r="G11" i="30"/>
  <c r="AB39" i="12"/>
  <c r="T39" i="12"/>
  <c r="K39" i="12"/>
  <c r="C39" i="12"/>
  <c r="M38" i="12"/>
  <c r="E38" i="12"/>
  <c r="O37" i="12"/>
  <c r="G37" i="12"/>
  <c r="Q36" i="12"/>
  <c r="I36" i="12"/>
  <c r="P33" i="12"/>
  <c r="H33" i="12"/>
  <c r="R32" i="12"/>
  <c r="J32" i="12"/>
  <c r="L31" i="12"/>
  <c r="D31" i="12"/>
  <c r="N30" i="12"/>
  <c r="F30" i="12"/>
  <c r="P29" i="12"/>
  <c r="H29" i="12"/>
  <c r="R28" i="12"/>
  <c r="J28" i="12"/>
  <c r="L27" i="12"/>
  <c r="D27" i="12"/>
  <c r="N26" i="12"/>
  <c r="F26" i="12"/>
  <c r="Q23" i="12"/>
  <c r="I23" i="12"/>
  <c r="AB20" i="12"/>
  <c r="T20" i="12"/>
  <c r="K20" i="12"/>
  <c r="C20" i="12"/>
  <c r="M19" i="12"/>
  <c r="E19" i="12"/>
  <c r="O18" i="12"/>
  <c r="G18" i="12"/>
  <c r="Q14" i="12"/>
  <c r="I14" i="12"/>
  <c r="P12" i="12"/>
  <c r="H12" i="12"/>
  <c r="R11" i="12"/>
  <c r="J11" i="12"/>
  <c r="L9" i="12"/>
  <c r="D9" i="12"/>
  <c r="N8" i="12"/>
  <c r="F8" i="12"/>
  <c r="P7" i="12"/>
  <c r="H7" i="12"/>
  <c r="N6" i="12"/>
  <c r="F6" i="12"/>
  <c r="P43" i="36"/>
  <c r="H43" i="36"/>
  <c r="R42" i="36"/>
  <c r="J42" i="36"/>
  <c r="L39" i="36"/>
  <c r="D39" i="36"/>
  <c r="N38" i="36"/>
  <c r="F38" i="36"/>
  <c r="P37" i="36"/>
  <c r="H37" i="36"/>
  <c r="L36" i="36"/>
  <c r="D36" i="36"/>
  <c r="N35" i="36"/>
  <c r="F35" i="36"/>
  <c r="P33" i="36"/>
  <c r="H33" i="36"/>
  <c r="O30" i="36"/>
  <c r="G30" i="36"/>
  <c r="AB29" i="36"/>
  <c r="T29" i="36"/>
  <c r="K29" i="36"/>
  <c r="C29" i="36"/>
  <c r="M28" i="36"/>
  <c r="E28" i="36"/>
  <c r="M25" i="36"/>
  <c r="E25" i="36"/>
  <c r="O24" i="36"/>
  <c r="G24" i="36"/>
  <c r="Q21" i="36"/>
  <c r="I21" i="36"/>
  <c r="AB20" i="36"/>
  <c r="T20" i="36"/>
  <c r="K20" i="36"/>
  <c r="C20" i="36"/>
  <c r="M18" i="36"/>
  <c r="E18" i="36"/>
  <c r="O16" i="36"/>
  <c r="G16" i="36"/>
  <c r="Q15" i="36"/>
  <c r="I15" i="36"/>
  <c r="AB14" i="36"/>
  <c r="T14" i="36"/>
  <c r="K14" i="36"/>
  <c r="C14" i="36"/>
  <c r="M12" i="36"/>
  <c r="E12" i="36"/>
  <c r="O11" i="36"/>
  <c r="G11" i="36"/>
  <c r="Q10" i="36"/>
  <c r="I10" i="36"/>
  <c r="Q8" i="36"/>
  <c r="I8" i="36"/>
  <c r="AB7" i="36"/>
  <c r="T7" i="36"/>
  <c r="K7" i="36"/>
  <c r="C7" i="36"/>
  <c r="M6" i="36"/>
  <c r="E6" i="36"/>
  <c r="O37" i="15"/>
  <c r="G37" i="15"/>
  <c r="Q36" i="15"/>
  <c r="I36" i="15"/>
  <c r="AB35" i="15"/>
  <c r="T35" i="15"/>
  <c r="K35" i="15"/>
  <c r="C35" i="15"/>
  <c r="Q31" i="15"/>
  <c r="I31" i="15"/>
  <c r="AB30" i="15"/>
  <c r="T30" i="15"/>
  <c r="K30" i="15"/>
  <c r="C30" i="15"/>
  <c r="N27" i="15"/>
  <c r="F27" i="15"/>
  <c r="P24" i="15"/>
  <c r="H24" i="15"/>
  <c r="R22" i="15"/>
  <c r="J22" i="15"/>
  <c r="L21" i="15"/>
  <c r="D21" i="15"/>
  <c r="N19" i="15"/>
  <c r="F19" i="15"/>
  <c r="P18" i="15"/>
  <c r="H18" i="15"/>
  <c r="R15" i="15"/>
  <c r="J15" i="15"/>
  <c r="L14" i="15"/>
  <c r="D14" i="15"/>
  <c r="N13" i="15"/>
  <c r="F13" i="15"/>
  <c r="Q11" i="15"/>
  <c r="I11" i="15"/>
  <c r="AB10" i="15"/>
  <c r="T10" i="15"/>
  <c r="K10" i="15"/>
  <c r="C10" i="15"/>
  <c r="L8" i="15"/>
  <c r="D8" i="15"/>
  <c r="N7" i="15"/>
  <c r="F7" i="15"/>
  <c r="P6" i="15"/>
  <c r="H6" i="15"/>
  <c r="K23" i="15"/>
  <c r="J761" i="53" s="1"/>
  <c r="D23" i="15"/>
  <c r="C761" i="53" s="1"/>
  <c r="I20" i="15"/>
  <c r="H760" i="53" s="1"/>
  <c r="AB29" i="15"/>
  <c r="AA759" i="53" s="1"/>
  <c r="N29" i="15"/>
  <c r="M759" i="53" s="1"/>
  <c r="F29" i="15"/>
  <c r="E759" i="53" s="1"/>
  <c r="K17" i="15"/>
  <c r="J758" i="53" s="1"/>
  <c r="C17" i="15"/>
  <c r="B758" i="53" s="1"/>
  <c r="H16" i="15"/>
  <c r="G757" i="53" s="1"/>
  <c r="M34" i="15"/>
  <c r="L756" i="53" s="1"/>
  <c r="E34" i="15"/>
  <c r="D756" i="53" s="1"/>
  <c r="J26" i="15"/>
  <c r="AB5" i="15"/>
  <c r="N5" i="15"/>
  <c r="M753" i="53" s="1"/>
  <c r="F5" i="15"/>
  <c r="H13" i="36"/>
  <c r="G596" i="53" s="1"/>
  <c r="M23" i="36"/>
  <c r="L595" i="53" s="1"/>
  <c r="E23" i="36"/>
  <c r="D595" i="53" s="1"/>
  <c r="J22" i="36"/>
  <c r="I594" i="53" s="1"/>
  <c r="G32" i="36"/>
  <c r="F593" i="53" s="1"/>
  <c r="K19" i="36"/>
  <c r="J592" i="53" s="1"/>
  <c r="C19" i="36"/>
  <c r="B592" i="53" s="1"/>
  <c r="E17" i="36"/>
  <c r="D591" i="53" s="1"/>
  <c r="N27" i="36"/>
  <c r="M590" i="53" s="1"/>
  <c r="F5" i="36"/>
  <c r="AB10" i="12"/>
  <c r="AA361" i="53" s="1"/>
  <c r="N10" i="12"/>
  <c r="M361" i="53" s="1"/>
  <c r="F10" i="12"/>
  <c r="E361" i="53" s="1"/>
  <c r="K22" i="12"/>
  <c r="J360" i="53" s="1"/>
  <c r="C22" i="12"/>
  <c r="B360" i="53" s="1"/>
  <c r="H21" i="12"/>
  <c r="G359" i="53" s="1"/>
  <c r="M17" i="12"/>
  <c r="L358" i="53" s="1"/>
  <c r="E17" i="12"/>
  <c r="D358" i="53" s="1"/>
  <c r="J16" i="12"/>
  <c r="I357" i="53" s="1"/>
  <c r="G15" i="12"/>
  <c r="F356" i="53" s="1"/>
  <c r="L25" i="12"/>
  <c r="K355" i="53" s="1"/>
  <c r="D25" i="12"/>
  <c r="C355" i="53" s="1"/>
  <c r="J5" i="12"/>
  <c r="I353" i="53" s="1"/>
  <c r="L10" i="10"/>
  <c r="K236" i="53" s="1"/>
  <c r="D10" i="10"/>
  <c r="C236" i="53" s="1"/>
  <c r="I13" i="10"/>
  <c r="H235" i="53" s="1"/>
  <c r="AB17" i="10"/>
  <c r="AA234" i="53" s="1"/>
  <c r="N17" i="10"/>
  <c r="M234" i="53" s="1"/>
  <c r="F17" i="10"/>
  <c r="E234" i="53" s="1"/>
  <c r="K15" i="10"/>
  <c r="J233" i="53" s="1"/>
  <c r="C15" i="10"/>
  <c r="B233" i="53" s="1"/>
  <c r="H5" i="10"/>
  <c r="K15" i="6"/>
  <c r="J193" i="53" s="1"/>
  <c r="C15" i="6"/>
  <c r="B193" i="53" s="1"/>
  <c r="H14" i="6"/>
  <c r="G192" i="53" s="1"/>
  <c r="M21" i="6"/>
  <c r="L191" i="53" s="1"/>
  <c r="E21" i="6"/>
  <c r="D191" i="53" s="1"/>
  <c r="J19" i="6"/>
  <c r="I190" i="53" s="1"/>
  <c r="J5" i="6"/>
  <c r="I188" i="53" s="1"/>
  <c r="O15" i="6"/>
  <c r="N193" i="53" s="1"/>
  <c r="P19" i="6"/>
  <c r="O190" i="53" s="1"/>
  <c r="R14" i="6"/>
  <c r="Q192" i="53" s="1"/>
  <c r="P13" i="10"/>
  <c r="O235" i="53" s="1"/>
  <c r="Q5" i="10"/>
  <c r="P231" i="53" s="1"/>
  <c r="O16" i="12"/>
  <c r="N357" i="53" s="1"/>
  <c r="P16" i="12"/>
  <c r="O357" i="53" s="1"/>
  <c r="Q16" i="12"/>
  <c r="P357" i="53" s="1"/>
  <c r="R16" i="12"/>
  <c r="Q357" i="53" s="1"/>
  <c r="P23" i="15"/>
  <c r="O761" i="53" s="1"/>
  <c r="T21" i="6"/>
  <c r="S191" i="53" s="1"/>
  <c r="T18" i="39"/>
  <c r="S543" i="53" s="1"/>
  <c r="Q24" i="6"/>
  <c r="I24" i="6"/>
  <c r="AB23" i="6"/>
  <c r="T23" i="6"/>
  <c r="K23" i="6"/>
  <c r="C23" i="6"/>
  <c r="M22" i="6"/>
  <c r="E22" i="6"/>
  <c r="N17" i="6"/>
  <c r="F17" i="6"/>
  <c r="P16" i="6"/>
  <c r="H16" i="6"/>
  <c r="R13" i="6"/>
  <c r="J13" i="6"/>
  <c r="L12" i="6"/>
  <c r="D12" i="6"/>
  <c r="AB10" i="6"/>
  <c r="T10" i="6"/>
  <c r="K10" i="6"/>
  <c r="C10" i="6"/>
  <c r="M9" i="6"/>
  <c r="E9" i="6"/>
  <c r="AB7" i="6"/>
  <c r="T7" i="6"/>
  <c r="K7" i="6"/>
  <c r="C7" i="6"/>
  <c r="M6" i="6"/>
  <c r="E6" i="6"/>
  <c r="P12" i="10"/>
  <c r="H12" i="10"/>
  <c r="R11" i="10"/>
  <c r="J11" i="10"/>
  <c r="L9" i="10"/>
  <c r="D9" i="10"/>
  <c r="N8" i="10"/>
  <c r="F8" i="10"/>
  <c r="P7" i="10"/>
  <c r="H7" i="10"/>
  <c r="R6" i="10"/>
  <c r="J6" i="10"/>
  <c r="I14" i="30"/>
  <c r="Q39" i="12"/>
  <c r="I39" i="12"/>
  <c r="AB38" i="12"/>
  <c r="T38" i="12"/>
  <c r="K38" i="12"/>
  <c r="C38" i="12"/>
  <c r="M37" i="12"/>
  <c r="E37" i="12"/>
  <c r="O36" i="12"/>
  <c r="G36" i="12"/>
  <c r="N33" i="12"/>
  <c r="F33" i="12"/>
  <c r="P32" i="12"/>
  <c r="H32" i="12"/>
  <c r="R31" i="12"/>
  <c r="J31" i="12"/>
  <c r="L30" i="12"/>
  <c r="D30" i="12"/>
  <c r="N29" i="12"/>
  <c r="F29" i="12"/>
  <c r="P28" i="12"/>
  <c r="H28" i="12"/>
  <c r="R27" i="12"/>
  <c r="J27" i="12"/>
  <c r="L26" i="12"/>
  <c r="D26" i="12"/>
  <c r="O23" i="12"/>
  <c r="G23" i="12"/>
  <c r="Q20" i="12"/>
  <c r="I20" i="12"/>
  <c r="AB19" i="12"/>
  <c r="T19" i="12"/>
  <c r="K19" i="12"/>
  <c r="C19" i="12"/>
  <c r="M18" i="12"/>
  <c r="E18" i="12"/>
  <c r="O14" i="12"/>
  <c r="G14" i="12"/>
  <c r="N12" i="12"/>
  <c r="F12" i="12"/>
  <c r="P11" i="12"/>
  <c r="H11" i="12"/>
  <c r="R9" i="12"/>
  <c r="J9" i="12"/>
  <c r="L8" i="12"/>
  <c r="D8" i="12"/>
  <c r="N7" i="12"/>
  <c r="F7" i="12"/>
  <c r="L6" i="12"/>
  <c r="D6" i="12"/>
  <c r="N43" i="36"/>
  <c r="F43" i="36"/>
  <c r="P42" i="36"/>
  <c r="H42" i="36"/>
  <c r="R39" i="36"/>
  <c r="J39" i="36"/>
  <c r="L38" i="36"/>
  <c r="D38" i="36"/>
  <c r="N37" i="36"/>
  <c r="F37" i="36"/>
  <c r="R36" i="36"/>
  <c r="J36" i="36"/>
  <c r="L35" i="36"/>
  <c r="D35" i="36"/>
  <c r="N33" i="36"/>
  <c r="F33" i="36"/>
  <c r="M30" i="36"/>
  <c r="E30" i="36"/>
  <c r="Q29" i="36"/>
  <c r="I29" i="36"/>
  <c r="AB28" i="36"/>
  <c r="T28" i="36"/>
  <c r="K28" i="36"/>
  <c r="C28" i="36"/>
  <c r="AB25" i="36"/>
  <c r="T25" i="36"/>
  <c r="K25" i="36"/>
  <c r="C25" i="36"/>
  <c r="M24" i="36"/>
  <c r="E24" i="36"/>
  <c r="O21" i="36"/>
  <c r="G21" i="36"/>
  <c r="Q20" i="36"/>
  <c r="I20" i="36"/>
  <c r="AB18" i="36"/>
  <c r="T18" i="36"/>
  <c r="K18" i="36"/>
  <c r="C18" i="36"/>
  <c r="M16" i="36"/>
  <c r="E16" i="36"/>
  <c r="O15" i="36"/>
  <c r="G15" i="36"/>
  <c r="Q14" i="36"/>
  <c r="I14" i="36"/>
  <c r="AB12" i="36"/>
  <c r="T12" i="36"/>
  <c r="K12" i="36"/>
  <c r="C12" i="36"/>
  <c r="M11" i="36"/>
  <c r="E11" i="36"/>
  <c r="O10" i="36"/>
  <c r="G10" i="36"/>
  <c r="O8" i="36"/>
  <c r="G8" i="36"/>
  <c r="Q7" i="36"/>
  <c r="I7" i="36"/>
  <c r="AB6" i="36"/>
  <c r="T6" i="36"/>
  <c r="K6" i="36"/>
  <c r="C6" i="36"/>
  <c r="M37" i="15"/>
  <c r="E37" i="15"/>
  <c r="O36" i="15"/>
  <c r="G36" i="15"/>
  <c r="Q35" i="15"/>
  <c r="I35" i="15"/>
  <c r="O31" i="15"/>
  <c r="G31" i="15"/>
  <c r="Q30" i="15"/>
  <c r="I30" i="15"/>
  <c r="L27" i="15"/>
  <c r="D27" i="15"/>
  <c r="N24" i="15"/>
  <c r="F24" i="15"/>
  <c r="P22" i="15"/>
  <c r="H22" i="15"/>
  <c r="R21" i="15"/>
  <c r="J21" i="15"/>
  <c r="L19" i="15"/>
  <c r="D19" i="15"/>
  <c r="N18" i="15"/>
  <c r="F18" i="15"/>
  <c r="P15" i="15"/>
  <c r="H15" i="15"/>
  <c r="R14" i="15"/>
  <c r="J14" i="15"/>
  <c r="L13" i="15"/>
  <c r="D13" i="15"/>
  <c r="O11" i="15"/>
  <c r="G11" i="15"/>
  <c r="Q10" i="15"/>
  <c r="I10" i="15"/>
  <c r="R8" i="15"/>
  <c r="J8" i="15"/>
  <c r="L7" i="15"/>
  <c r="D7" i="15"/>
  <c r="N6" i="15"/>
  <c r="F6" i="15"/>
  <c r="J23" i="15"/>
  <c r="I761" i="53" s="1"/>
  <c r="G20" i="15"/>
  <c r="F760" i="53" s="1"/>
  <c r="L29" i="15"/>
  <c r="K759" i="53" s="1"/>
  <c r="D29" i="15"/>
  <c r="C759" i="53" s="1"/>
  <c r="I17" i="15"/>
  <c r="H758" i="53" s="1"/>
  <c r="AB16" i="15"/>
  <c r="AA757" i="53" s="1"/>
  <c r="N16" i="15"/>
  <c r="M757" i="53" s="1"/>
  <c r="F16" i="15"/>
  <c r="E757" i="53" s="1"/>
  <c r="K34" i="15"/>
  <c r="J756" i="53" s="1"/>
  <c r="C34" i="15"/>
  <c r="B756" i="53" s="1"/>
  <c r="H26" i="15"/>
  <c r="G755" i="53" s="1"/>
  <c r="L5" i="15"/>
  <c r="K753" i="53" s="1"/>
  <c r="D5" i="15"/>
  <c r="C753" i="53" s="1"/>
  <c r="BE672" i="53"/>
  <c r="AB13" i="36"/>
  <c r="AA596" i="53" s="1"/>
  <c r="N13" i="36"/>
  <c r="M596" i="53" s="1"/>
  <c r="F13" i="36"/>
  <c r="E596" i="53" s="1"/>
  <c r="K23" i="36"/>
  <c r="J595" i="53" s="1"/>
  <c r="C23" i="36"/>
  <c r="B595" i="53" s="1"/>
  <c r="H22" i="36"/>
  <c r="G594" i="53" s="1"/>
  <c r="M32" i="36"/>
  <c r="L593" i="53" s="1"/>
  <c r="E32" i="36"/>
  <c r="D593" i="53" s="1"/>
  <c r="I19" i="36"/>
  <c r="H592" i="53" s="1"/>
  <c r="AB17" i="36"/>
  <c r="AA591" i="53" s="1"/>
  <c r="M17" i="36"/>
  <c r="L591" i="53" s="1"/>
  <c r="AB27" i="36"/>
  <c r="AA590" i="53" s="1"/>
  <c r="K27" i="36"/>
  <c r="J590" i="53" s="1"/>
  <c r="N5" i="36"/>
  <c r="M588" i="53" s="1"/>
  <c r="L10" i="12"/>
  <c r="K361" i="53" s="1"/>
  <c r="D10" i="12"/>
  <c r="C361" i="53" s="1"/>
  <c r="I22" i="12"/>
  <c r="H360" i="53" s="1"/>
  <c r="AB21" i="12"/>
  <c r="AA359" i="53" s="1"/>
  <c r="N21" i="12"/>
  <c r="M359" i="53" s="1"/>
  <c r="F21" i="12"/>
  <c r="E359" i="53" s="1"/>
  <c r="K17" i="12"/>
  <c r="J358" i="53" s="1"/>
  <c r="C17" i="12"/>
  <c r="B358" i="53" s="1"/>
  <c r="H16" i="12"/>
  <c r="G357" i="53" s="1"/>
  <c r="M15" i="12"/>
  <c r="L356" i="53" s="1"/>
  <c r="E15" i="12"/>
  <c r="D356" i="53" s="1"/>
  <c r="J25" i="12"/>
  <c r="I355" i="53" s="1"/>
  <c r="H5" i="12"/>
  <c r="G353" i="53" s="1"/>
  <c r="J10" i="10"/>
  <c r="I236" i="53" s="1"/>
  <c r="G13" i="10"/>
  <c r="F235" i="53" s="1"/>
  <c r="L17" i="10"/>
  <c r="K234" i="53" s="1"/>
  <c r="D17" i="10"/>
  <c r="C234" i="53" s="1"/>
  <c r="I15" i="10"/>
  <c r="H233" i="53" s="1"/>
  <c r="AB5" i="10"/>
  <c r="N5" i="10"/>
  <c r="M231" i="53" s="1"/>
  <c r="F5" i="10"/>
  <c r="E231" i="53" s="1"/>
  <c r="I15" i="6"/>
  <c r="H193" i="53" s="1"/>
  <c r="AB14" i="6"/>
  <c r="N14" i="6"/>
  <c r="M192" i="53" s="1"/>
  <c r="F14" i="6"/>
  <c r="E192" i="53" s="1"/>
  <c r="K21" i="6"/>
  <c r="J191" i="53" s="1"/>
  <c r="C21" i="6"/>
  <c r="B191" i="53" s="1"/>
  <c r="H19" i="6"/>
  <c r="G190" i="53" s="1"/>
  <c r="H5" i="6"/>
  <c r="G188" i="53" s="1"/>
  <c r="O21" i="6"/>
  <c r="N191" i="53" s="1"/>
  <c r="Q15" i="6"/>
  <c r="P193" i="53" s="1"/>
  <c r="R19" i="6"/>
  <c r="Q190" i="53" s="1"/>
  <c r="O10" i="10"/>
  <c r="N236" i="53" s="1"/>
  <c r="P15" i="10"/>
  <c r="O233" i="53" s="1"/>
  <c r="R13" i="10"/>
  <c r="Q235" i="53" s="1"/>
  <c r="BJ235" i="53" s="1"/>
  <c r="O25" i="12"/>
  <c r="N355" i="53" s="1"/>
  <c r="P25" i="12"/>
  <c r="O355" i="53" s="1"/>
  <c r="Q25" i="12"/>
  <c r="P355" i="53" s="1"/>
  <c r="R25" i="12"/>
  <c r="Q355" i="53" s="1"/>
  <c r="Q23" i="15"/>
  <c r="P761" i="53" s="1"/>
  <c r="P24" i="6"/>
  <c r="H24" i="6"/>
  <c r="R23" i="6"/>
  <c r="J23" i="6"/>
  <c r="L22" i="6"/>
  <c r="D22" i="6"/>
  <c r="M17" i="6"/>
  <c r="E17" i="6"/>
  <c r="O16" i="6"/>
  <c r="G16" i="6"/>
  <c r="Q13" i="6"/>
  <c r="I13" i="6"/>
  <c r="AB12" i="6"/>
  <c r="T12" i="6"/>
  <c r="K12" i="6"/>
  <c r="C12" i="6"/>
  <c r="R10" i="6"/>
  <c r="R11" i="6" s="1"/>
  <c r="J10" i="6"/>
  <c r="J11" i="6" s="1"/>
  <c r="L9" i="6"/>
  <c r="L11" i="6" s="1"/>
  <c r="D9" i="6"/>
  <c r="R7" i="6"/>
  <c r="J7" i="6"/>
  <c r="J8" i="6" s="1"/>
  <c r="L6" i="6"/>
  <c r="L8" i="6" s="1"/>
  <c r="D6" i="6"/>
  <c r="D8" i="6" s="1"/>
  <c r="O12" i="10"/>
  <c r="G12" i="10"/>
  <c r="Q11" i="10"/>
  <c r="I11" i="10"/>
  <c r="AB9" i="10"/>
  <c r="T9" i="10"/>
  <c r="K9" i="10"/>
  <c r="C9" i="10"/>
  <c r="M8" i="10"/>
  <c r="E8" i="10"/>
  <c r="O7" i="10"/>
  <c r="G7" i="10"/>
  <c r="Q6" i="10"/>
  <c r="I6" i="10"/>
  <c r="P39" i="12"/>
  <c r="H39" i="12"/>
  <c r="R38" i="12"/>
  <c r="J38" i="12"/>
  <c r="L37" i="12"/>
  <c r="D37" i="12"/>
  <c r="N36" i="12"/>
  <c r="F36" i="12"/>
  <c r="M33" i="12"/>
  <c r="E33" i="12"/>
  <c r="O32" i="12"/>
  <c r="G32" i="12"/>
  <c r="Q31" i="12"/>
  <c r="I31" i="12"/>
  <c r="AB30" i="12"/>
  <c r="T30" i="12"/>
  <c r="K30" i="12"/>
  <c r="C30" i="12"/>
  <c r="M29" i="12"/>
  <c r="E29" i="12"/>
  <c r="O28" i="12"/>
  <c r="G28" i="12"/>
  <c r="Q27" i="12"/>
  <c r="I27" i="12"/>
  <c r="AB26" i="12"/>
  <c r="T26" i="12"/>
  <c r="K26" i="12"/>
  <c r="C26" i="12"/>
  <c r="N23" i="12"/>
  <c r="F23" i="12"/>
  <c r="P20" i="12"/>
  <c r="H20" i="12"/>
  <c r="R19" i="12"/>
  <c r="J19" i="12"/>
  <c r="L18" i="12"/>
  <c r="D18" i="12"/>
  <c r="N14" i="12"/>
  <c r="F14" i="12"/>
  <c r="M12" i="12"/>
  <c r="M13" i="12" s="1"/>
  <c r="E12" i="12"/>
  <c r="O11" i="12"/>
  <c r="G11" i="12"/>
  <c r="Q9" i="12"/>
  <c r="I9" i="12"/>
  <c r="AB8" i="12"/>
  <c r="T8" i="12"/>
  <c r="K8" i="12"/>
  <c r="C8" i="12"/>
  <c r="M7" i="12"/>
  <c r="E7" i="12"/>
  <c r="AB6" i="12"/>
  <c r="T6" i="12"/>
  <c r="K6" i="12"/>
  <c r="C6" i="12"/>
  <c r="E42" i="39"/>
  <c r="E48" i="39" s="1"/>
  <c r="G9" i="39"/>
  <c r="M43" i="36"/>
  <c r="E43" i="36"/>
  <c r="O42" i="36"/>
  <c r="G42" i="36"/>
  <c r="Q39" i="36"/>
  <c r="I39" i="36"/>
  <c r="AB38" i="36"/>
  <c r="T38" i="36"/>
  <c r="K38" i="36"/>
  <c r="C38" i="36"/>
  <c r="M37" i="36"/>
  <c r="E37" i="36"/>
  <c r="Q36" i="36"/>
  <c r="I36" i="36"/>
  <c r="AB35" i="36"/>
  <c r="T35" i="36"/>
  <c r="K35" i="36"/>
  <c r="C35" i="36"/>
  <c r="M33" i="36"/>
  <c r="E33" i="36"/>
  <c r="L30" i="36"/>
  <c r="D30" i="36"/>
  <c r="P29" i="36"/>
  <c r="H29" i="36"/>
  <c r="R28" i="36"/>
  <c r="J28" i="36"/>
  <c r="R25" i="36"/>
  <c r="J25" i="36"/>
  <c r="L24" i="36"/>
  <c r="D24" i="36"/>
  <c r="N21" i="36"/>
  <c r="F21" i="36"/>
  <c r="P20" i="36"/>
  <c r="H20" i="36"/>
  <c r="R18" i="36"/>
  <c r="J18" i="36"/>
  <c r="L16" i="36"/>
  <c r="D16" i="36"/>
  <c r="N15" i="36"/>
  <c r="F15" i="36"/>
  <c r="P14" i="36"/>
  <c r="H14" i="36"/>
  <c r="R12" i="36"/>
  <c r="J12" i="36"/>
  <c r="L11" i="36"/>
  <c r="D11" i="36"/>
  <c r="N10" i="36"/>
  <c r="F10" i="36"/>
  <c r="N8" i="36"/>
  <c r="F8" i="36"/>
  <c r="P7" i="36"/>
  <c r="P9" i="36" s="1"/>
  <c r="H7" i="36"/>
  <c r="R6" i="36"/>
  <c r="J6" i="36"/>
  <c r="L37" i="15"/>
  <c r="D37" i="15"/>
  <c r="N36" i="15"/>
  <c r="F36" i="15"/>
  <c r="P35" i="15"/>
  <c r="H35" i="15"/>
  <c r="N31" i="15"/>
  <c r="F31" i="15"/>
  <c r="P30" i="15"/>
  <c r="H30" i="15"/>
  <c r="AB27" i="15"/>
  <c r="T27" i="15"/>
  <c r="T28" i="15" s="1"/>
  <c r="K27" i="15"/>
  <c r="C27" i="15"/>
  <c r="M24" i="15"/>
  <c r="E24" i="15"/>
  <c r="O22" i="15"/>
  <c r="G22" i="15"/>
  <c r="Q21" i="15"/>
  <c r="I21" i="15"/>
  <c r="AB19" i="15"/>
  <c r="T19" i="15"/>
  <c r="K19" i="15"/>
  <c r="C19" i="15"/>
  <c r="M18" i="15"/>
  <c r="E18" i="15"/>
  <c r="O15" i="15"/>
  <c r="G15" i="15"/>
  <c r="Q14" i="15"/>
  <c r="I14" i="15"/>
  <c r="AB13" i="15"/>
  <c r="T13" i="15"/>
  <c r="K13" i="15"/>
  <c r="C13" i="15"/>
  <c r="N11" i="15"/>
  <c r="F11" i="15"/>
  <c r="P10" i="15"/>
  <c r="P12" i="15" s="1"/>
  <c r="H10" i="15"/>
  <c r="Q8" i="15"/>
  <c r="I8" i="15"/>
  <c r="AB7" i="15"/>
  <c r="AB9" i="15" s="1"/>
  <c r="T7" i="15"/>
  <c r="K7" i="15"/>
  <c r="C7" i="15"/>
  <c r="M6" i="15"/>
  <c r="E6" i="15"/>
  <c r="I23" i="15"/>
  <c r="H761" i="53" s="1"/>
  <c r="AB20" i="15"/>
  <c r="AA760" i="53" s="1"/>
  <c r="N20" i="15"/>
  <c r="M760" i="53" s="1"/>
  <c r="F20" i="15"/>
  <c r="E760" i="53" s="1"/>
  <c r="K29" i="15"/>
  <c r="C29" i="15"/>
  <c r="B759" i="53" s="1"/>
  <c r="H17" i="15"/>
  <c r="G758" i="53" s="1"/>
  <c r="M16" i="15"/>
  <c r="L757" i="53" s="1"/>
  <c r="E16" i="15"/>
  <c r="D757" i="53" s="1"/>
  <c r="J34" i="15"/>
  <c r="I756" i="53" s="1"/>
  <c r="G26" i="15"/>
  <c r="K5" i="15"/>
  <c r="J753" i="53" s="1"/>
  <c r="C5" i="15"/>
  <c r="M13" i="36"/>
  <c r="L596" i="53" s="1"/>
  <c r="E13" i="36"/>
  <c r="D596" i="53" s="1"/>
  <c r="J23" i="36"/>
  <c r="I595" i="53" s="1"/>
  <c r="G22" i="36"/>
  <c r="F594" i="53" s="1"/>
  <c r="L32" i="36"/>
  <c r="K593" i="53" s="1"/>
  <c r="D32" i="36"/>
  <c r="C593" i="53" s="1"/>
  <c r="H19" i="36"/>
  <c r="G592" i="53" s="1"/>
  <c r="J17" i="36"/>
  <c r="I591" i="53" s="1"/>
  <c r="H27" i="36"/>
  <c r="G590" i="53" s="1"/>
  <c r="M5" i="36"/>
  <c r="L588" i="53" s="1"/>
  <c r="K10" i="12"/>
  <c r="J361" i="53" s="1"/>
  <c r="C10" i="12"/>
  <c r="B361" i="53" s="1"/>
  <c r="H22" i="12"/>
  <c r="G360" i="53" s="1"/>
  <c r="AA21" i="12"/>
  <c r="Z359" i="53" s="1"/>
  <c r="M21" i="12"/>
  <c r="L359" i="53" s="1"/>
  <c r="BE359" i="53" s="1"/>
  <c r="E21" i="12"/>
  <c r="D359" i="53" s="1"/>
  <c r="J17" i="12"/>
  <c r="I358" i="53" s="1"/>
  <c r="G16" i="12"/>
  <c r="F357" i="53" s="1"/>
  <c r="L15" i="12"/>
  <c r="K356" i="53" s="1"/>
  <c r="D15" i="12"/>
  <c r="C356" i="53" s="1"/>
  <c r="I25" i="12"/>
  <c r="H355" i="53" s="1"/>
  <c r="G5" i="12"/>
  <c r="F353" i="53" s="1"/>
  <c r="I10" i="10"/>
  <c r="H236" i="53" s="1"/>
  <c r="AB13" i="10"/>
  <c r="AA235" i="53" s="1"/>
  <c r="N13" i="10"/>
  <c r="M235" i="53" s="1"/>
  <c r="F13" i="10"/>
  <c r="E235" i="53" s="1"/>
  <c r="K17" i="10"/>
  <c r="J234" i="53" s="1"/>
  <c r="C17" i="10"/>
  <c r="B234" i="53" s="1"/>
  <c r="H15" i="10"/>
  <c r="G233" i="53" s="1"/>
  <c r="M5" i="10"/>
  <c r="L231" i="53" s="1"/>
  <c r="E5" i="10"/>
  <c r="H15" i="6"/>
  <c r="G193" i="53" s="1"/>
  <c r="M14" i="6"/>
  <c r="L192" i="53" s="1"/>
  <c r="E14" i="6"/>
  <c r="D192" i="53" s="1"/>
  <c r="J21" i="6"/>
  <c r="I191" i="53" s="1"/>
  <c r="G19" i="6"/>
  <c r="F190" i="53" s="1"/>
  <c r="G5" i="6"/>
  <c r="F188" i="53" s="1"/>
  <c r="H34" i="36"/>
  <c r="O19" i="6"/>
  <c r="N190" i="53" s="1"/>
  <c r="Q14" i="6"/>
  <c r="P192" i="53" s="1"/>
  <c r="R5" i="6"/>
  <c r="Q188" i="53" s="1"/>
  <c r="O13" i="10"/>
  <c r="N235" i="53" s="1"/>
  <c r="P5" i="10"/>
  <c r="O231" i="53" s="1"/>
  <c r="R17" i="10"/>
  <c r="Q234" i="53" s="1"/>
  <c r="BJ234" i="53" s="1"/>
  <c r="O5" i="12"/>
  <c r="N353" i="53" s="1"/>
  <c r="P5" i="12"/>
  <c r="O353" i="53" s="1"/>
  <c r="BH360" i="53" s="1"/>
  <c r="Q5" i="12"/>
  <c r="P353" i="53" s="1"/>
  <c r="R5" i="12"/>
  <c r="Q16" i="15"/>
  <c r="P757" i="53" s="1"/>
  <c r="T10" i="10"/>
  <c r="S236" i="53" s="1"/>
  <c r="BL236" i="53" s="1"/>
  <c r="O24" i="6"/>
  <c r="G24" i="6"/>
  <c r="Q23" i="6"/>
  <c r="I23" i="6"/>
  <c r="AB22" i="6"/>
  <c r="T22" i="6"/>
  <c r="K22" i="6"/>
  <c r="C22" i="6"/>
  <c r="L17" i="6"/>
  <c r="D17" i="6"/>
  <c r="N16" i="6"/>
  <c r="F16" i="6"/>
  <c r="P13" i="6"/>
  <c r="H13" i="6"/>
  <c r="R12" i="6"/>
  <c r="J12" i="6"/>
  <c r="Q10" i="6"/>
  <c r="I10" i="6"/>
  <c r="AB9" i="6"/>
  <c r="T9" i="6"/>
  <c r="K9" i="6"/>
  <c r="C9" i="6"/>
  <c r="Q7" i="6"/>
  <c r="I7" i="6"/>
  <c r="I8" i="6" s="1"/>
  <c r="AB6" i="6"/>
  <c r="T6" i="6"/>
  <c r="K6" i="6"/>
  <c r="C6" i="6"/>
  <c r="N12" i="10"/>
  <c r="F12" i="10"/>
  <c r="P11" i="10"/>
  <c r="H11" i="10"/>
  <c r="R9" i="10"/>
  <c r="J9" i="10"/>
  <c r="L8" i="10"/>
  <c r="D8" i="10"/>
  <c r="N7" i="10"/>
  <c r="F7" i="10"/>
  <c r="P6" i="10"/>
  <c r="H6" i="10"/>
  <c r="O39" i="12"/>
  <c r="G39" i="12"/>
  <c r="Q38" i="12"/>
  <c r="I38" i="12"/>
  <c r="AB37" i="12"/>
  <c r="T37" i="12"/>
  <c r="K37" i="12"/>
  <c r="C37" i="12"/>
  <c r="M36" i="12"/>
  <c r="E36" i="12"/>
  <c r="L33" i="12"/>
  <c r="D33" i="12"/>
  <c r="N32" i="12"/>
  <c r="F32" i="12"/>
  <c r="P31" i="12"/>
  <c r="H31" i="12"/>
  <c r="R30" i="12"/>
  <c r="J30" i="12"/>
  <c r="L29" i="12"/>
  <c r="D29" i="12"/>
  <c r="N28" i="12"/>
  <c r="F28" i="12"/>
  <c r="P27" i="12"/>
  <c r="H27" i="12"/>
  <c r="R26" i="12"/>
  <c r="J26" i="12"/>
  <c r="M23" i="12"/>
  <c r="E23" i="12"/>
  <c r="O20" i="12"/>
  <c r="G20" i="12"/>
  <c r="Q19" i="12"/>
  <c r="I19" i="12"/>
  <c r="AB18" i="12"/>
  <c r="T18" i="12"/>
  <c r="K18" i="12"/>
  <c r="C18" i="12"/>
  <c r="M14" i="12"/>
  <c r="E14" i="12"/>
  <c r="L12" i="12"/>
  <c r="L13" i="12" s="1"/>
  <c r="D12" i="12"/>
  <c r="N11" i="12"/>
  <c r="F11" i="12"/>
  <c r="P9" i="12"/>
  <c r="H9" i="12"/>
  <c r="R8" i="12"/>
  <c r="J8" i="12"/>
  <c r="L7" i="12"/>
  <c r="D7" i="12"/>
  <c r="R6" i="12"/>
  <c r="J6" i="12"/>
  <c r="L43" i="36"/>
  <c r="D43" i="36"/>
  <c r="N42" i="36"/>
  <c r="F42" i="36"/>
  <c r="P39" i="36"/>
  <c r="H39" i="36"/>
  <c r="R38" i="36"/>
  <c r="J38" i="36"/>
  <c r="L37" i="36"/>
  <c r="D37" i="36"/>
  <c r="P36" i="36"/>
  <c r="H36" i="36"/>
  <c r="R35" i="36"/>
  <c r="J35" i="36"/>
  <c r="L33" i="36"/>
  <c r="D33" i="36"/>
  <c r="AB30" i="36"/>
  <c r="T30" i="36"/>
  <c r="K30" i="36"/>
  <c r="C30" i="36"/>
  <c r="O29" i="36"/>
  <c r="G29" i="36"/>
  <c r="Q28" i="36"/>
  <c r="I28" i="36"/>
  <c r="Q25" i="36"/>
  <c r="I25" i="36"/>
  <c r="AB24" i="36"/>
  <c r="T24" i="36"/>
  <c r="K24" i="36"/>
  <c r="C24" i="36"/>
  <c r="M21" i="36"/>
  <c r="E21" i="36"/>
  <c r="O20" i="36"/>
  <c r="G20" i="36"/>
  <c r="Q18" i="36"/>
  <c r="I18" i="36"/>
  <c r="AB16" i="36"/>
  <c r="T16" i="36"/>
  <c r="K16" i="36"/>
  <c r="C16" i="36"/>
  <c r="M15" i="36"/>
  <c r="E15" i="36"/>
  <c r="O14" i="36"/>
  <c r="G14" i="36"/>
  <c r="Q12" i="36"/>
  <c r="I12" i="36"/>
  <c r="AB11" i="36"/>
  <c r="T11" i="36"/>
  <c r="K11" i="36"/>
  <c r="C11" i="36"/>
  <c r="M10" i="36"/>
  <c r="E10" i="36"/>
  <c r="M8" i="36"/>
  <c r="E8" i="36"/>
  <c r="O7" i="36"/>
  <c r="G7" i="36"/>
  <c r="Q6" i="36"/>
  <c r="I6" i="36"/>
  <c r="AB37" i="15"/>
  <c r="T37" i="15"/>
  <c r="K37" i="15"/>
  <c r="C37" i="15"/>
  <c r="M36" i="15"/>
  <c r="E36" i="15"/>
  <c r="O35" i="15"/>
  <c r="G35" i="15"/>
  <c r="M31" i="15"/>
  <c r="E31" i="15"/>
  <c r="O30" i="15"/>
  <c r="G30" i="15"/>
  <c r="R27" i="15"/>
  <c r="J27" i="15"/>
  <c r="L24" i="15"/>
  <c r="D24" i="15"/>
  <c r="N22" i="15"/>
  <c r="F22" i="15"/>
  <c r="P21" i="15"/>
  <c r="H21" i="15"/>
  <c r="R19" i="15"/>
  <c r="J19" i="15"/>
  <c r="L18" i="15"/>
  <c r="D18" i="15"/>
  <c r="N15" i="15"/>
  <c r="F15" i="15"/>
  <c r="P14" i="15"/>
  <c r="H14" i="15"/>
  <c r="R13" i="15"/>
  <c r="J13" i="15"/>
  <c r="M11" i="15"/>
  <c r="E11" i="15"/>
  <c r="O10" i="15"/>
  <c r="G10" i="15"/>
  <c r="P8" i="15"/>
  <c r="H8" i="15"/>
  <c r="R7" i="15"/>
  <c r="J7" i="15"/>
  <c r="L6" i="15"/>
  <c r="D6" i="15"/>
  <c r="H23" i="15"/>
  <c r="G761" i="53" s="1"/>
  <c r="M20" i="15"/>
  <c r="L760" i="53" s="1"/>
  <c r="E20" i="15"/>
  <c r="D760" i="53" s="1"/>
  <c r="J29" i="15"/>
  <c r="I759" i="53" s="1"/>
  <c r="AB17" i="15"/>
  <c r="AA758" i="53" s="1"/>
  <c r="N17" i="15"/>
  <c r="M758" i="53" s="1"/>
  <c r="G17" i="15"/>
  <c r="F758" i="53" s="1"/>
  <c r="L16" i="15"/>
  <c r="K757" i="53" s="1"/>
  <c r="D16" i="15"/>
  <c r="C757" i="53" s="1"/>
  <c r="I34" i="15"/>
  <c r="H756" i="53" s="1"/>
  <c r="AB26" i="15"/>
  <c r="AA755" i="53" s="1"/>
  <c r="N26" i="15"/>
  <c r="M755" i="53" s="1"/>
  <c r="F26" i="15"/>
  <c r="E755" i="53" s="1"/>
  <c r="J5" i="15"/>
  <c r="I753" i="53" s="1"/>
  <c r="L13" i="36"/>
  <c r="K596" i="53" s="1"/>
  <c r="D13" i="36"/>
  <c r="C596" i="53" s="1"/>
  <c r="I23" i="36"/>
  <c r="H595" i="53" s="1"/>
  <c r="AB22" i="36"/>
  <c r="AA594" i="53" s="1"/>
  <c r="N22" i="36"/>
  <c r="M594" i="53" s="1"/>
  <c r="F22" i="36"/>
  <c r="E594" i="53" s="1"/>
  <c r="K32" i="36"/>
  <c r="J593" i="53" s="1"/>
  <c r="C32" i="36"/>
  <c r="B593" i="53" s="1"/>
  <c r="G19" i="36"/>
  <c r="F592" i="53" s="1"/>
  <c r="I17" i="36"/>
  <c r="H591" i="53" s="1"/>
  <c r="G27" i="36"/>
  <c r="F590" i="53" s="1"/>
  <c r="AB5" i="36"/>
  <c r="K5" i="36"/>
  <c r="J588" i="53" s="1"/>
  <c r="J10" i="12"/>
  <c r="I361" i="53" s="1"/>
  <c r="G22" i="12"/>
  <c r="F360" i="53" s="1"/>
  <c r="L21" i="12"/>
  <c r="K359" i="53" s="1"/>
  <c r="D21" i="12"/>
  <c r="C359" i="53" s="1"/>
  <c r="I17" i="12"/>
  <c r="H358" i="53" s="1"/>
  <c r="AB16" i="12"/>
  <c r="AA357" i="53" s="1"/>
  <c r="N16" i="12"/>
  <c r="M357" i="53" s="1"/>
  <c r="F16" i="12"/>
  <c r="E357" i="53" s="1"/>
  <c r="K15" i="12"/>
  <c r="J356" i="53" s="1"/>
  <c r="C15" i="12"/>
  <c r="B356" i="53" s="1"/>
  <c r="H25" i="12"/>
  <c r="G355" i="53" s="1"/>
  <c r="AB5" i="12"/>
  <c r="N5" i="12"/>
  <c r="M353" i="53" s="1"/>
  <c r="F5" i="12"/>
  <c r="E353" i="53" s="1"/>
  <c r="H10" i="10"/>
  <c r="G236" i="53" s="1"/>
  <c r="M13" i="10"/>
  <c r="L235" i="53" s="1"/>
  <c r="E13" i="10"/>
  <c r="D235" i="53" s="1"/>
  <c r="J17" i="10"/>
  <c r="I234" i="53" s="1"/>
  <c r="G15" i="10"/>
  <c r="F233" i="53" s="1"/>
  <c r="L5" i="10"/>
  <c r="K231" i="53" s="1"/>
  <c r="BD235" i="53" s="1"/>
  <c r="D5" i="10"/>
  <c r="C231" i="53" s="1"/>
  <c r="G15" i="6"/>
  <c r="F193" i="53" s="1"/>
  <c r="L14" i="6"/>
  <c r="K192" i="53" s="1"/>
  <c r="D14" i="6"/>
  <c r="C192" i="53" s="1"/>
  <c r="I21" i="6"/>
  <c r="H191" i="53" s="1"/>
  <c r="AB19" i="6"/>
  <c r="AA190" i="53" s="1"/>
  <c r="N19" i="6"/>
  <c r="M190" i="53" s="1"/>
  <c r="F19" i="6"/>
  <c r="E190" i="53" s="1"/>
  <c r="AB5" i="6"/>
  <c r="AA188" i="53" s="1"/>
  <c r="N5" i="6"/>
  <c r="M188" i="53" s="1"/>
  <c r="F5" i="6"/>
  <c r="E188" i="53" s="1"/>
  <c r="P34" i="36"/>
  <c r="O5" i="6"/>
  <c r="N188" i="53" s="1"/>
  <c r="Q21" i="6"/>
  <c r="P191" i="53" s="1"/>
  <c r="O17" i="10"/>
  <c r="N234" i="53" s="1"/>
  <c r="Q10" i="10"/>
  <c r="P236" i="53" s="1"/>
  <c r="R15" i="10"/>
  <c r="Q233" i="53" s="1"/>
  <c r="BJ233" i="53" s="1"/>
  <c r="O10" i="12"/>
  <c r="N361" i="53" s="1"/>
  <c r="P10" i="12"/>
  <c r="O361" i="53" s="1"/>
  <c r="Q10" i="12"/>
  <c r="P361" i="53" s="1"/>
  <c r="R10" i="12"/>
  <c r="Q361" i="53" s="1"/>
  <c r="R23" i="15"/>
  <c r="Q761" i="53" s="1"/>
  <c r="T17" i="10"/>
  <c r="S234" i="53" s="1"/>
  <c r="BL234" i="53" s="1"/>
  <c r="H32" i="39"/>
  <c r="AB12" i="39"/>
  <c r="N9" i="39"/>
  <c r="F9" i="39"/>
  <c r="F33" i="42"/>
  <c r="M9" i="39"/>
  <c r="E9" i="39"/>
  <c r="O12" i="39"/>
  <c r="M14" i="13"/>
  <c r="J42" i="39"/>
  <c r="Q9" i="39"/>
  <c r="O29" i="15"/>
  <c r="N759" i="53" s="1"/>
  <c r="P29" i="15"/>
  <c r="O759" i="53" s="1"/>
  <c r="Q29" i="15"/>
  <c r="P759" i="53" s="1"/>
  <c r="R29" i="15"/>
  <c r="Q759" i="53" s="1"/>
  <c r="T15" i="6"/>
  <c r="S193" i="53" s="1"/>
  <c r="T21" i="12"/>
  <c r="S359" i="53" s="1"/>
  <c r="O17" i="15"/>
  <c r="N758" i="53" s="1"/>
  <c r="P17" i="15"/>
  <c r="O758" i="53" s="1"/>
  <c r="Q17" i="15"/>
  <c r="P758" i="53" s="1"/>
  <c r="R17" i="15"/>
  <c r="Q758" i="53" s="1"/>
  <c r="T14" i="6"/>
  <c r="T16" i="12"/>
  <c r="S357" i="53" s="1"/>
  <c r="O34" i="15"/>
  <c r="N756" i="53" s="1"/>
  <c r="P34" i="15"/>
  <c r="O756" i="53" s="1"/>
  <c r="Q34" i="15"/>
  <c r="P756" i="53" s="1"/>
  <c r="R34" i="15"/>
  <c r="Q756" i="53" s="1"/>
  <c r="T5" i="6"/>
  <c r="S188" i="53" s="1"/>
  <c r="BL190" i="53" s="1"/>
  <c r="O17" i="36"/>
  <c r="N591" i="53" s="1"/>
  <c r="O26" i="15"/>
  <c r="P26" i="15"/>
  <c r="O755" i="53" s="1"/>
  <c r="Q26" i="15"/>
  <c r="P755" i="53" s="1"/>
  <c r="R26" i="15"/>
  <c r="P22" i="36"/>
  <c r="O594" i="53" s="1"/>
  <c r="O5" i="15"/>
  <c r="P5" i="15"/>
  <c r="O753" i="53" s="1"/>
  <c r="Q5" i="15"/>
  <c r="P753" i="53" s="1"/>
  <c r="R5" i="15"/>
  <c r="Q753" i="53" s="1"/>
  <c r="Q17" i="36"/>
  <c r="P591" i="53" s="1"/>
  <c r="O20" i="15"/>
  <c r="N760" i="53" s="1"/>
  <c r="P20" i="15"/>
  <c r="O760" i="53" s="1"/>
  <c r="Q20" i="15"/>
  <c r="P760" i="53" s="1"/>
  <c r="R20" i="15"/>
  <c r="Q760" i="53" s="1"/>
  <c r="D15" i="30"/>
  <c r="M24" i="39"/>
  <c r="C33" i="42"/>
  <c r="R41" i="39"/>
  <c r="J16" i="7"/>
  <c r="D41" i="39"/>
  <c r="L41" i="39"/>
  <c r="I24" i="39"/>
  <c r="E11" i="30"/>
  <c r="M32" i="39"/>
  <c r="M733" i="53"/>
  <c r="E733" i="53"/>
  <c r="G12" i="39"/>
  <c r="G42" i="39"/>
  <c r="K34" i="36"/>
  <c r="E41" i="39"/>
  <c r="N42" i="39"/>
  <c r="N48" i="39" s="1"/>
  <c r="T5" i="36"/>
  <c r="S588" i="53" s="1"/>
  <c r="T19" i="36"/>
  <c r="S592" i="53" s="1"/>
  <c r="R23" i="36"/>
  <c r="Q595" i="53" s="1"/>
  <c r="Q23" i="36"/>
  <c r="P595" i="53" s="1"/>
  <c r="P23" i="36"/>
  <c r="O595" i="53" s="1"/>
  <c r="O23" i="36"/>
  <c r="N595" i="53" s="1"/>
  <c r="O34" i="36"/>
  <c r="G34" i="36"/>
  <c r="G5" i="36"/>
  <c r="F588" i="53" s="1"/>
  <c r="D27" i="36"/>
  <c r="C590" i="53" s="1"/>
  <c r="L27" i="36"/>
  <c r="K590" i="53" s="1"/>
  <c r="T22" i="36"/>
  <c r="S594" i="53" s="1"/>
  <c r="R13" i="36"/>
  <c r="Q596" i="53" s="1"/>
  <c r="Q13" i="36"/>
  <c r="P596" i="53" s="1"/>
  <c r="P13" i="36"/>
  <c r="O596" i="53" s="1"/>
  <c r="O13" i="36"/>
  <c r="N596" i="53" s="1"/>
  <c r="N34" i="36"/>
  <c r="F34" i="36"/>
  <c r="T23" i="36"/>
  <c r="S595" i="53" s="1"/>
  <c r="R5" i="36"/>
  <c r="Q588" i="53" s="1"/>
  <c r="Q5" i="36"/>
  <c r="P588" i="53" s="1"/>
  <c r="P5" i="36"/>
  <c r="O5" i="36"/>
  <c r="M34" i="36"/>
  <c r="E34" i="36"/>
  <c r="T13" i="36"/>
  <c r="S596" i="53" s="1"/>
  <c r="R27" i="36"/>
  <c r="Q590" i="53" s="1"/>
  <c r="Q27" i="36"/>
  <c r="P590" i="53" s="1"/>
  <c r="P27" i="36"/>
  <c r="O590" i="53" s="1"/>
  <c r="O27" i="36"/>
  <c r="L34" i="36"/>
  <c r="D34" i="36"/>
  <c r="R19" i="36"/>
  <c r="Q592" i="53" s="1"/>
  <c r="Q19" i="36"/>
  <c r="P592" i="53" s="1"/>
  <c r="P19" i="36"/>
  <c r="O592" i="53" s="1"/>
  <c r="O19" i="36"/>
  <c r="N592" i="53" s="1"/>
  <c r="R34" i="36"/>
  <c r="J34" i="36"/>
  <c r="D5" i="36"/>
  <c r="C588" i="53" s="1"/>
  <c r="I27" i="36"/>
  <c r="H590" i="53" s="1"/>
  <c r="C17" i="36"/>
  <c r="B591" i="53" s="1"/>
  <c r="K17" i="36"/>
  <c r="J591" i="53" s="1"/>
  <c r="R32" i="36"/>
  <c r="Q593" i="53" s="1"/>
  <c r="Q32" i="36"/>
  <c r="P593" i="53" s="1"/>
  <c r="P32" i="36"/>
  <c r="O32" i="36"/>
  <c r="N593" i="53" s="1"/>
  <c r="Q34" i="36"/>
  <c r="I34" i="36"/>
  <c r="E5" i="36"/>
  <c r="D588" i="53" s="1"/>
  <c r="L5" i="36"/>
  <c r="K588" i="53" s="1"/>
  <c r="J27" i="36"/>
  <c r="I590" i="53" s="1"/>
  <c r="D17" i="36"/>
  <c r="C591" i="53" s="1"/>
  <c r="L17" i="36"/>
  <c r="K591" i="53" s="1"/>
  <c r="K12" i="39"/>
  <c r="C12" i="39"/>
  <c r="J9" i="39"/>
  <c r="I41" i="39"/>
  <c r="L12" i="39"/>
  <c r="D12" i="39"/>
  <c r="K9" i="39"/>
  <c r="AB34" i="36"/>
  <c r="Q22" i="36"/>
  <c r="P594" i="53" s="1"/>
  <c r="C34" i="36"/>
  <c r="R22" i="36"/>
  <c r="Q594" i="53" s="1"/>
  <c r="T12" i="30"/>
  <c r="T10" i="30"/>
  <c r="S318" i="53" s="1"/>
  <c r="Q10" i="30"/>
  <c r="C5" i="30"/>
  <c r="B315" i="53" s="1"/>
  <c r="K5" i="30"/>
  <c r="J315" i="53" s="1"/>
  <c r="E12" i="30"/>
  <c r="D317" i="53" s="1"/>
  <c r="L12" i="30"/>
  <c r="K317" i="53" s="1"/>
  <c r="F10" i="30"/>
  <c r="N10" i="30"/>
  <c r="AB10" i="30"/>
  <c r="AA318" i="53" s="1"/>
  <c r="P5" i="30"/>
  <c r="O315" i="53" s="1"/>
  <c r="P12" i="30"/>
  <c r="E5" i="30"/>
  <c r="M5" i="30"/>
  <c r="G12" i="30"/>
  <c r="N12" i="30"/>
  <c r="H10" i="30"/>
  <c r="G318" i="53" s="1"/>
  <c r="R5" i="30"/>
  <c r="P10" i="30"/>
  <c r="O318" i="53" s="1"/>
  <c r="F5" i="30"/>
  <c r="N5" i="30"/>
  <c r="H12" i="30"/>
  <c r="AB12" i="30"/>
  <c r="I10" i="30"/>
  <c r="R10" i="30"/>
  <c r="Q318" i="53" s="1"/>
  <c r="O12" i="30"/>
  <c r="H5" i="30"/>
  <c r="G315" i="53" s="1"/>
  <c r="J12" i="30"/>
  <c r="I317" i="53" s="1"/>
  <c r="C10" i="30"/>
  <c r="B318" i="53" s="1"/>
  <c r="K10" i="30"/>
  <c r="J318" i="53" s="1"/>
  <c r="Q5" i="30"/>
  <c r="P315" i="53" s="1"/>
  <c r="O10" i="30"/>
  <c r="I5" i="30"/>
  <c r="H315" i="53" s="1"/>
  <c r="C12" i="30"/>
  <c r="D10" i="30"/>
  <c r="L10" i="30"/>
  <c r="Q12" i="39"/>
  <c r="H9" i="39"/>
  <c r="R17" i="36"/>
  <c r="Q591" i="53" s="1"/>
  <c r="L15" i="37"/>
  <c r="K574" i="53" s="1"/>
  <c r="E15" i="37"/>
  <c r="D574" i="53" s="1"/>
  <c r="J14" i="37"/>
  <c r="I573" i="53" s="1"/>
  <c r="U13" i="37"/>
  <c r="T572" i="53" s="1"/>
  <c r="G13" i="37"/>
  <c r="F572" i="53" s="1"/>
  <c r="M10" i="37"/>
  <c r="L571" i="53" s="1"/>
  <c r="F10" i="37"/>
  <c r="E571" i="53" s="1"/>
  <c r="M10" i="13"/>
  <c r="L336" i="53" s="1"/>
  <c r="F10" i="13"/>
  <c r="E336" i="53" s="1"/>
  <c r="L21" i="13"/>
  <c r="K335" i="53" s="1"/>
  <c r="E21" i="13"/>
  <c r="D335" i="53" s="1"/>
  <c r="J8" i="13"/>
  <c r="I333" i="53" s="1"/>
  <c r="G12" i="13"/>
  <c r="L19" i="13"/>
  <c r="K331" i="53" s="1"/>
  <c r="D19" i="13"/>
  <c r="C331" i="53" s="1"/>
  <c r="H5" i="13"/>
  <c r="O19" i="13"/>
  <c r="N331" i="53" s="1"/>
  <c r="Q10" i="13"/>
  <c r="P336" i="53" s="1"/>
  <c r="R8" i="13"/>
  <c r="Q333" i="53" s="1"/>
  <c r="O10" i="37"/>
  <c r="N571" i="53" s="1"/>
  <c r="R14" i="37"/>
  <c r="Q573" i="53" s="1"/>
  <c r="O12" i="49"/>
  <c r="N718" i="53" s="1"/>
  <c r="P15" i="49"/>
  <c r="O715" i="53" s="1"/>
  <c r="R11" i="49"/>
  <c r="Q717" i="53" s="1"/>
  <c r="T10" i="13"/>
  <c r="S336" i="53" s="1"/>
  <c r="BL336" i="53" s="1"/>
  <c r="K15" i="37"/>
  <c r="J574" i="53" s="1"/>
  <c r="D15" i="37"/>
  <c r="C574" i="53" s="1"/>
  <c r="I14" i="37"/>
  <c r="H573" i="53" s="1"/>
  <c r="AB13" i="37"/>
  <c r="AA572" i="53" s="1"/>
  <c r="N13" i="37"/>
  <c r="M572" i="53" s="1"/>
  <c r="F13" i="37"/>
  <c r="E572" i="53" s="1"/>
  <c r="L10" i="37"/>
  <c r="K571" i="53" s="1"/>
  <c r="E10" i="37"/>
  <c r="D571" i="53" s="1"/>
  <c r="L10" i="13"/>
  <c r="K336" i="53" s="1"/>
  <c r="E10" i="13"/>
  <c r="D336" i="53" s="1"/>
  <c r="K21" i="13"/>
  <c r="J335" i="53" s="1"/>
  <c r="D21" i="13"/>
  <c r="C335" i="53" s="1"/>
  <c r="I8" i="13"/>
  <c r="H333" i="53" s="1"/>
  <c r="AB12" i="13"/>
  <c r="N12" i="13"/>
  <c r="M332" i="53" s="1"/>
  <c r="BF332" i="53" s="1"/>
  <c r="F12" i="13"/>
  <c r="E332" i="53" s="1"/>
  <c r="K19" i="13"/>
  <c r="J331" i="53" s="1"/>
  <c r="C19" i="13"/>
  <c r="B331" i="53" s="1"/>
  <c r="G5" i="13"/>
  <c r="O5" i="13"/>
  <c r="Q21" i="13"/>
  <c r="P335" i="53" s="1"/>
  <c r="R12" i="13"/>
  <c r="Q15" i="37"/>
  <c r="P574" i="53" s="1"/>
  <c r="R13" i="37"/>
  <c r="Q572" i="53" s="1"/>
  <c r="O11" i="49"/>
  <c r="N717" i="53" s="1"/>
  <c r="P5" i="49"/>
  <c r="O713" i="53" s="1"/>
  <c r="BH696" i="53" s="1"/>
  <c r="R10" i="49"/>
  <c r="Q716" i="53" s="1"/>
  <c r="T8" i="13"/>
  <c r="S333" i="53" s="1"/>
  <c r="BL333" i="53" s="1"/>
  <c r="T5" i="49"/>
  <c r="S713" i="53" s="1"/>
  <c r="BL698" i="53" s="1"/>
  <c r="K10" i="13"/>
  <c r="J336" i="53" s="1"/>
  <c r="C10" i="13"/>
  <c r="B336" i="53" s="1"/>
  <c r="I21" i="13"/>
  <c r="H335" i="53" s="1"/>
  <c r="G8" i="13"/>
  <c r="F333" i="53" s="1"/>
  <c r="L12" i="13"/>
  <c r="D12" i="13"/>
  <c r="I19" i="13"/>
  <c r="H331" i="53" s="1"/>
  <c r="M5" i="13"/>
  <c r="L329" i="53" s="1"/>
  <c r="E5" i="13"/>
  <c r="D329" i="53" s="1"/>
  <c r="P21" i="13"/>
  <c r="O335" i="53" s="1"/>
  <c r="BH335" i="53" s="1"/>
  <c r="Q12" i="13"/>
  <c r="P332" i="53" s="1"/>
  <c r="R5" i="13"/>
  <c r="P15" i="37"/>
  <c r="O574" i="53" s="1"/>
  <c r="Q13" i="37"/>
  <c r="P572" i="53" s="1"/>
  <c r="O15" i="49"/>
  <c r="N715" i="53" s="1"/>
  <c r="Q11" i="49"/>
  <c r="P717" i="53" s="1"/>
  <c r="R5" i="49"/>
  <c r="Q713" i="53" s="1"/>
  <c r="BJ697" i="53" s="1"/>
  <c r="T10" i="12"/>
  <c r="S361" i="53" s="1"/>
  <c r="T21" i="39"/>
  <c r="S546" i="53" s="1"/>
  <c r="J10" i="13"/>
  <c r="I336" i="53" s="1"/>
  <c r="AB8" i="13"/>
  <c r="AA333" i="53" s="1"/>
  <c r="N8" i="13"/>
  <c r="M333" i="53" s="1"/>
  <c r="BF333" i="53" s="1"/>
  <c r="F8" i="13"/>
  <c r="E333" i="53" s="1"/>
  <c r="K12" i="13"/>
  <c r="J332" i="53" s="1"/>
  <c r="C12" i="13"/>
  <c r="B332" i="53" s="1"/>
  <c r="H19" i="13"/>
  <c r="G331" i="53" s="1"/>
  <c r="L5" i="13"/>
  <c r="D5" i="13"/>
  <c r="O10" i="13"/>
  <c r="N336" i="53" s="1"/>
  <c r="P8" i="13"/>
  <c r="O333" i="53" s="1"/>
  <c r="BH333" i="53" s="1"/>
  <c r="Q19" i="13"/>
  <c r="P331" i="53" s="1"/>
  <c r="P14" i="37"/>
  <c r="O573" i="53" s="1"/>
  <c r="Q10" i="37"/>
  <c r="P571" i="53" s="1"/>
  <c r="O5" i="49"/>
  <c r="N713" i="53" s="1"/>
  <c r="BG697" i="53" s="1"/>
  <c r="Q10" i="49"/>
  <c r="P716" i="53" s="1"/>
  <c r="T22" i="12"/>
  <c r="S360" i="53" s="1"/>
  <c r="T19" i="39"/>
  <c r="S544" i="53" s="1"/>
  <c r="T17" i="15"/>
  <c r="S758" i="53" s="1"/>
  <c r="O21" i="13"/>
  <c r="N335" i="53" s="1"/>
  <c r="P12" i="13"/>
  <c r="O332" i="53" s="1"/>
  <c r="BH332" i="53" s="1"/>
  <c r="Q5" i="13"/>
  <c r="P329" i="53" s="1"/>
  <c r="O15" i="37"/>
  <c r="N574" i="53" s="1"/>
  <c r="P13" i="37"/>
  <c r="O572" i="53" s="1"/>
  <c r="P12" i="49"/>
  <c r="O718" i="53" s="1"/>
  <c r="Q15" i="49"/>
  <c r="P715" i="53" s="1"/>
  <c r="AB15" i="37"/>
  <c r="AA574" i="53" s="1"/>
  <c r="N15" i="37"/>
  <c r="M574" i="53" s="1"/>
  <c r="F15" i="37"/>
  <c r="E574" i="53" s="1"/>
  <c r="L14" i="37"/>
  <c r="K573" i="53" s="1"/>
  <c r="D14" i="37"/>
  <c r="I13" i="37"/>
  <c r="H572" i="53" s="1"/>
  <c r="AB10" i="37"/>
  <c r="AA571" i="53" s="1"/>
  <c r="U10" i="37"/>
  <c r="H10" i="37"/>
  <c r="G571" i="53" s="1"/>
  <c r="H10" i="13"/>
  <c r="G336" i="53" s="1"/>
  <c r="N21" i="13"/>
  <c r="M335" i="53" s="1"/>
  <c r="BF335" i="53" s="1"/>
  <c r="G21" i="13"/>
  <c r="F335" i="53" s="1"/>
  <c r="L8" i="13"/>
  <c r="K333" i="53" s="1"/>
  <c r="D8" i="13"/>
  <c r="C333" i="53" s="1"/>
  <c r="I12" i="13"/>
  <c r="H332" i="53" s="1"/>
  <c r="AB19" i="13"/>
  <c r="AA331" i="53" s="1"/>
  <c r="N19" i="13"/>
  <c r="M331" i="53" s="1"/>
  <c r="BF331" i="53" s="1"/>
  <c r="F19" i="13"/>
  <c r="E331" i="53" s="1"/>
  <c r="J5" i="13"/>
  <c r="O8" i="13"/>
  <c r="N333" i="53" s="1"/>
  <c r="P19" i="13"/>
  <c r="R10" i="13"/>
  <c r="Q336" i="53" s="1"/>
  <c r="O14" i="37"/>
  <c r="N573" i="53" s="1"/>
  <c r="P10" i="37"/>
  <c r="O571" i="53" s="1"/>
  <c r="P11" i="49"/>
  <c r="O717" i="53" s="1"/>
  <c r="Q5" i="49"/>
  <c r="P713" i="53" s="1"/>
  <c r="BI696" i="53" s="1"/>
  <c r="T13" i="10"/>
  <c r="T17" i="12"/>
  <c r="S358" i="53" s="1"/>
  <c r="T33" i="39"/>
  <c r="S542" i="53" s="1"/>
  <c r="AU17" i="18"/>
  <c r="F17" i="18"/>
  <c r="AQ24" i="1"/>
  <c r="AQ22" i="1" s="1"/>
  <c r="AK24" i="1"/>
  <c r="AK22" i="1" s="1"/>
  <c r="AH24" i="1"/>
  <c r="AH32" i="1" s="1"/>
  <c r="R24" i="1"/>
  <c r="R22" i="1" s="1"/>
  <c r="L24" i="1"/>
  <c r="L22" i="1" s="1"/>
  <c r="I24" i="1"/>
  <c r="I32" i="1" s="1"/>
  <c r="AU25" i="18"/>
  <c r="AU28" i="18" s="1"/>
  <c r="AO24" i="18"/>
  <c r="AG24" i="18"/>
  <c r="P24" i="18"/>
  <c r="H24" i="18"/>
  <c r="BC14" i="10"/>
  <c r="AU14" i="10"/>
  <c r="AM14" i="10"/>
  <c r="AE14" i="10"/>
  <c r="BC16" i="10"/>
  <c r="BC18" i="10" s="1"/>
  <c r="AU16" i="10"/>
  <c r="AU18" i="10" s="1"/>
  <c r="AM16" i="10"/>
  <c r="AM18" i="10" s="1"/>
  <c r="AE16" i="10"/>
  <c r="AE18" i="10" s="1"/>
  <c r="AQ16" i="10"/>
  <c r="AQ18" i="10" s="1"/>
  <c r="AR15" i="9"/>
  <c r="AJ15" i="9"/>
  <c r="AN15" i="9"/>
  <c r="AF15" i="9"/>
  <c r="AM17" i="18"/>
  <c r="AB38" i="17"/>
  <c r="AB43" i="17" s="1"/>
  <c r="L38" i="17"/>
  <c r="L43" i="17" s="1"/>
  <c r="D38" i="17"/>
  <c r="D43" i="17" s="1"/>
  <c r="R12" i="17"/>
  <c r="J12" i="17"/>
  <c r="AH28" i="18"/>
  <c r="AR37" i="20"/>
  <c r="AJ37" i="20"/>
  <c r="K37" i="20"/>
  <c r="C37" i="20"/>
  <c r="AF44" i="20"/>
  <c r="G44" i="20"/>
  <c r="AQ18" i="6"/>
  <c r="AI18" i="6"/>
  <c r="AU8" i="6"/>
  <c r="BC38" i="22"/>
  <c r="AU38" i="22"/>
  <c r="AI12" i="17"/>
  <c r="AH24" i="18"/>
  <c r="J24" i="1"/>
  <c r="J32" i="1" s="1"/>
  <c r="BC24" i="18"/>
  <c r="AU24" i="18"/>
  <c r="AM24" i="18"/>
  <c r="AE24" i="18"/>
  <c r="N24" i="18"/>
  <c r="F24" i="18"/>
  <c r="BC25" i="6"/>
  <c r="AM25" i="6"/>
  <c r="AP35" i="12"/>
  <c r="AP40" i="12" s="1"/>
  <c r="AP24" i="12"/>
  <c r="AH35" i="12"/>
  <c r="AH40" i="12" s="1"/>
  <c r="AH24" i="12"/>
  <c r="AO24" i="1"/>
  <c r="AO22" i="1" s="1"/>
  <c r="AL24" i="1"/>
  <c r="AL32" i="1" s="1"/>
  <c r="AB24" i="1"/>
  <c r="AB22" i="1" s="1"/>
  <c r="P24" i="1"/>
  <c r="P32" i="1" s="1"/>
  <c r="M24" i="1"/>
  <c r="M32" i="1" s="1"/>
  <c r="J38" i="17"/>
  <c r="J43" i="17" s="1"/>
  <c r="AE9" i="18"/>
  <c r="AE8" i="6"/>
  <c r="AQ12" i="17"/>
  <c r="Q24" i="18"/>
  <c r="BC17" i="18"/>
  <c r="AE17" i="18"/>
  <c r="BC24" i="1"/>
  <c r="BC32" i="1" s="1"/>
  <c r="AU24" i="1"/>
  <c r="AU32" i="1" s="1"/>
  <c r="E24" i="1"/>
  <c r="E32" i="1" s="1"/>
  <c r="AL12" i="17"/>
  <c r="AD12" i="17"/>
  <c r="M12" i="17"/>
  <c r="E12" i="17"/>
  <c r="AH17" i="18"/>
  <c r="Q17" i="18"/>
  <c r="I17" i="18"/>
  <c r="AJ38" i="20"/>
  <c r="AJ44" i="20" s="1"/>
  <c r="K16" i="20"/>
  <c r="BC8" i="6"/>
  <c r="AI24" i="1"/>
  <c r="AI22" i="1" s="1"/>
  <c r="AM24" i="1"/>
  <c r="AM32" i="1" s="1"/>
  <c r="AG24" i="1"/>
  <c r="AG32" i="1" s="1"/>
  <c r="N24" i="1"/>
  <c r="N32" i="1" s="1"/>
  <c r="H24" i="1"/>
  <c r="H22" i="1" s="1"/>
  <c r="AL25" i="18"/>
  <c r="AL28" i="18" s="1"/>
  <c r="AD25" i="18"/>
  <c r="AD28" i="18" s="1"/>
  <c r="M25" i="18"/>
  <c r="M28" i="18" s="1"/>
  <c r="E25" i="18"/>
  <c r="E28" i="18" s="1"/>
  <c r="AN27" i="20"/>
  <c r="AF27" i="20"/>
  <c r="G27" i="20"/>
  <c r="T22" i="1"/>
  <c r="AM25" i="18"/>
  <c r="AM28" i="18" s="1"/>
  <c r="AM8" i="6"/>
  <c r="AR23" i="7"/>
  <c r="AJ23" i="7"/>
  <c r="AR9" i="7"/>
  <c r="AJ9" i="7"/>
  <c r="AN25" i="7"/>
  <c r="AN28" i="7" s="1"/>
  <c r="AF25" i="7"/>
  <c r="AF28" i="7" s="1"/>
  <c r="AR16" i="10"/>
  <c r="AR18" i="10" s="1"/>
  <c r="AJ16" i="10"/>
  <c r="AJ18" i="10" s="1"/>
  <c r="J18" i="32"/>
  <c r="J20" i="32" s="1"/>
  <c r="AQ23" i="7"/>
  <c r="AI23" i="7"/>
  <c r="BC15" i="9"/>
  <c r="AU15" i="9"/>
  <c r="AM15" i="9"/>
  <c r="AE15" i="9"/>
  <c r="AL18" i="31"/>
  <c r="AL21" i="31" s="1"/>
  <c r="AD18" i="31"/>
  <c r="AD21" i="31" s="1"/>
  <c r="M18" i="31"/>
  <c r="M21" i="31" s="1"/>
  <c r="E18" i="31"/>
  <c r="E21" i="31" s="1"/>
  <c r="BC18" i="32"/>
  <c r="BC20" i="32" s="1"/>
  <c r="AU18" i="32"/>
  <c r="AU20" i="32" s="1"/>
  <c r="AM18" i="32"/>
  <c r="AM20" i="32" s="1"/>
  <c r="AE18" i="32"/>
  <c r="AE20" i="32" s="1"/>
  <c r="N18" i="32"/>
  <c r="N20" i="32" s="1"/>
  <c r="F18" i="32"/>
  <c r="F20" i="32" s="1"/>
  <c r="AQ34" i="12"/>
  <c r="AI34" i="12"/>
  <c r="BC34" i="12"/>
  <c r="AM34" i="12"/>
  <c r="AE34" i="12"/>
  <c r="AS15" i="9"/>
  <c r="AK15" i="9"/>
  <c r="AG23" i="7"/>
  <c r="AN23" i="7"/>
  <c r="AF23" i="7"/>
  <c r="AN15" i="30"/>
  <c r="AF15" i="30"/>
  <c r="AR15" i="30"/>
  <c r="AJ15" i="30"/>
  <c r="AL20" i="13"/>
  <c r="AL22" i="13" s="1"/>
  <c r="AD20" i="13"/>
  <c r="AD22" i="13" s="1"/>
  <c r="BC40" i="12"/>
  <c r="BC23" i="7"/>
  <c r="AU23" i="7"/>
  <c r="AM23" i="7"/>
  <c r="AE23" i="7"/>
  <c r="AR18" i="32"/>
  <c r="AR20" i="32" s="1"/>
  <c r="AJ18" i="32"/>
  <c r="AJ20" i="32" s="1"/>
  <c r="AO18" i="31"/>
  <c r="AO21" i="31" s="1"/>
  <c r="AG18" i="31"/>
  <c r="AG21" i="31" s="1"/>
  <c r="P18" i="31"/>
  <c r="P21" i="31" s="1"/>
  <c r="H18" i="31"/>
  <c r="H21" i="31" s="1"/>
  <c r="AN18" i="32"/>
  <c r="AN20" i="32" s="1"/>
  <c r="AQ18" i="13"/>
  <c r="AI18" i="13"/>
  <c r="J18" i="13"/>
  <c r="AQ40" i="12"/>
  <c r="AK52" i="21"/>
  <c r="AL36" i="21"/>
  <c r="BA17" i="21"/>
  <c r="AS17" i="21"/>
  <c r="AK17" i="21"/>
  <c r="AD32" i="39"/>
  <c r="E32" i="39"/>
  <c r="AH32" i="39"/>
  <c r="Q32" i="39"/>
  <c r="AF44" i="36"/>
  <c r="AO34" i="12"/>
  <c r="AG34" i="12"/>
  <c r="AO38" i="22"/>
  <c r="AK38" i="22"/>
  <c r="BC28" i="22"/>
  <c r="AU28" i="22"/>
  <c r="AM28" i="22"/>
  <c r="AE28" i="22"/>
  <c r="AN29" i="26"/>
  <c r="AF29" i="26"/>
  <c r="G29" i="26"/>
  <c r="AR29" i="26"/>
  <c r="AJ29" i="26"/>
  <c r="AN42" i="26"/>
  <c r="AN50" i="26" s="1"/>
  <c r="AD40" i="36"/>
  <c r="AH24" i="21"/>
  <c r="AI35" i="26"/>
  <c r="R35" i="26"/>
  <c r="J35" i="26"/>
  <c r="AN20" i="13"/>
  <c r="AN22" i="13" s="1"/>
  <c r="AF20" i="13"/>
  <c r="AF22" i="13" s="1"/>
  <c r="AL24" i="12"/>
  <c r="AD24" i="12"/>
  <c r="BA28" i="22"/>
  <c r="AS28" i="22"/>
  <c r="AI11" i="22"/>
  <c r="G11" i="26"/>
  <c r="AR11" i="26"/>
  <c r="AR42" i="26"/>
  <c r="AR50" i="26" s="1"/>
  <c r="AJ42" i="26"/>
  <c r="AJ50" i="26" s="1"/>
  <c r="C11" i="26"/>
  <c r="C42" i="26"/>
  <c r="C50" i="26" s="1"/>
  <c r="AU28" i="42"/>
  <c r="AM28" i="42"/>
  <c r="AI28" i="42"/>
  <c r="AN24" i="12"/>
  <c r="BA24" i="12"/>
  <c r="AS24" i="12"/>
  <c r="AK24" i="12"/>
  <c r="AD41" i="26"/>
  <c r="M41" i="26"/>
  <c r="AH41" i="26"/>
  <c r="Q41" i="26"/>
  <c r="I41" i="26"/>
  <c r="AF16" i="37"/>
  <c r="AO43" i="35"/>
  <c r="AG43" i="35"/>
  <c r="P43" i="35"/>
  <c r="H43" i="35"/>
  <c r="BA43" i="35"/>
  <c r="AS43" i="35"/>
  <c r="AK43" i="35"/>
  <c r="AB43" i="35"/>
  <c r="T43" i="35"/>
  <c r="L43" i="35"/>
  <c r="AR24" i="12"/>
  <c r="AJ24" i="12"/>
  <c r="AO11" i="22"/>
  <c r="AG11" i="22"/>
  <c r="AK64" i="21"/>
  <c r="AG64" i="21"/>
  <c r="E50" i="26"/>
  <c r="AN24" i="39"/>
  <c r="AF24" i="39"/>
  <c r="AF42" i="39"/>
  <c r="AF48" i="39" s="1"/>
  <c r="G24" i="39"/>
  <c r="AH52" i="21"/>
  <c r="AM17" i="21"/>
  <c r="BA41" i="39"/>
  <c r="AM9" i="39"/>
  <c r="AM42" i="39"/>
  <c r="AM48" i="39" s="1"/>
  <c r="AI40" i="36"/>
  <c r="AL33" i="15"/>
  <c r="AL38" i="15" s="1"/>
  <c r="AL25" i="15"/>
  <c r="AD33" i="15"/>
  <c r="AD38" i="15" s="1"/>
  <c r="AD25" i="15"/>
  <c r="BB791" i="53"/>
  <c r="BB895" i="53"/>
  <c r="AZ896" i="53"/>
  <c r="AZ792" i="53"/>
  <c r="BC65" i="21"/>
  <c r="BC77" i="21" s="1"/>
  <c r="AB41" i="26"/>
  <c r="AS19" i="37"/>
  <c r="AK19" i="37"/>
  <c r="AH26" i="36"/>
  <c r="BC41" i="36"/>
  <c r="BC44" i="36" s="1"/>
  <c r="AU9" i="36"/>
  <c r="AM9" i="36"/>
  <c r="AE9" i="36"/>
  <c r="E50" i="35"/>
  <c r="AO50" i="35"/>
  <c r="AL41" i="39"/>
  <c r="K32" i="39"/>
  <c r="C32" i="39"/>
  <c r="C42" i="39"/>
  <c r="BA26" i="36"/>
  <c r="AK26" i="36"/>
  <c r="BA41" i="36"/>
  <c r="BA44" i="36" s="1"/>
  <c r="AK41" i="36"/>
  <c r="AK44" i="36" s="1"/>
  <c r="AD41" i="36"/>
  <c r="AD44" i="36" s="1"/>
  <c r="BA77" i="21"/>
  <c r="J41" i="26"/>
  <c r="AO29" i="26"/>
  <c r="AB29" i="26"/>
  <c r="BC32" i="39"/>
  <c r="AU32" i="39"/>
  <c r="AE32" i="39"/>
  <c r="N32" i="39"/>
  <c r="AK24" i="39"/>
  <c r="AB24" i="39"/>
  <c r="L24" i="39"/>
  <c r="D24" i="39"/>
  <c r="AF19" i="37"/>
  <c r="AR12" i="35"/>
  <c r="AS13" i="12"/>
  <c r="AK13" i="12"/>
  <c r="AF41" i="39"/>
  <c r="AL32" i="39"/>
  <c r="AN16" i="37"/>
  <c r="AO31" i="36"/>
  <c r="AU26" i="36"/>
  <c r="BC9" i="36"/>
  <c r="AL50" i="35"/>
  <c r="M50" i="35"/>
  <c r="AM12" i="35"/>
  <c r="AQ12" i="35"/>
  <c r="AI16" i="37"/>
  <c r="AR31" i="36"/>
  <c r="AN31" i="36"/>
  <c r="AF31" i="36"/>
  <c r="AP26" i="36"/>
  <c r="T50" i="35"/>
  <c r="AK50" i="35"/>
  <c r="AL24" i="39"/>
  <c r="E24" i="39"/>
  <c r="AH24" i="39"/>
  <c r="BA19" i="37"/>
  <c r="AD16" i="37"/>
  <c r="AJ40" i="36"/>
  <c r="AH41" i="36"/>
  <c r="AH44" i="36" s="1"/>
  <c r="AH9" i="36"/>
  <c r="AU43" i="43"/>
  <c r="BA15" i="16"/>
  <c r="BA17" i="16" s="1"/>
  <c r="AS15" i="16"/>
  <c r="AS17" i="16" s="1"/>
  <c r="AN50" i="35"/>
  <c r="O50" i="35"/>
  <c r="AR15" i="16"/>
  <c r="AR17" i="16" s="1"/>
  <c r="BA25" i="15"/>
  <c r="BA33" i="15"/>
  <c r="BA38" i="15" s="1"/>
  <c r="S397" i="53"/>
  <c r="AT871" i="53"/>
  <c r="K397" i="53"/>
  <c r="AL871" i="53"/>
  <c r="J395" i="53"/>
  <c r="AK869" i="53"/>
  <c r="C397" i="53"/>
  <c r="AD871" i="53"/>
  <c r="B395" i="53"/>
  <c r="AC869" i="53"/>
  <c r="AQ24" i="39"/>
  <c r="AI24" i="39"/>
  <c r="J24" i="39"/>
  <c r="I12" i="39"/>
  <c r="AL12" i="39"/>
  <c r="AD12" i="39"/>
  <c r="E12" i="39"/>
  <c r="AK16" i="37"/>
  <c r="AO16" i="37"/>
  <c r="AF9" i="36"/>
  <c r="AM50" i="35"/>
  <c r="F50" i="35"/>
  <c r="AU43" i="35"/>
  <c r="BC28" i="35"/>
  <c r="N28" i="35"/>
  <c r="AU28" i="35"/>
  <c r="AM28" i="35"/>
  <c r="AL15" i="35"/>
  <c r="AQ15" i="35"/>
  <c r="R15" i="35"/>
  <c r="T12" i="35"/>
  <c r="AG12" i="35"/>
  <c r="P12" i="35"/>
  <c r="AR36" i="43"/>
  <c r="AJ24" i="43"/>
  <c r="AN24" i="43"/>
  <c r="AO28" i="42"/>
  <c r="BA34" i="42"/>
  <c r="BA39" i="42" s="1"/>
  <c r="Q33" i="43"/>
  <c r="BC24" i="43"/>
  <c r="AU24" i="43"/>
  <c r="AE24" i="43"/>
  <c r="F24" i="43"/>
  <c r="AM37" i="43"/>
  <c r="AM43" i="43" s="1"/>
  <c r="AE37" i="43"/>
  <c r="AE43" i="43" s="1"/>
  <c r="AE793" i="53"/>
  <c r="AE898" i="53"/>
  <c r="AP19" i="37"/>
  <c r="AH19" i="37"/>
  <c r="K44" i="35"/>
  <c r="K50" i="35" s="1"/>
  <c r="BA28" i="35"/>
  <c r="AS28" i="35"/>
  <c r="AB28" i="35"/>
  <c r="L28" i="35"/>
  <c r="D28" i="35"/>
  <c r="AU12" i="35"/>
  <c r="N12" i="35"/>
  <c r="F12" i="35"/>
  <c r="N43" i="43"/>
  <c r="R43" i="43"/>
  <c r="T33" i="43"/>
  <c r="D33" i="43"/>
  <c r="AP24" i="43"/>
  <c r="Q24" i="43"/>
  <c r="AM39" i="42"/>
  <c r="AQ33" i="42"/>
  <c r="AQ34" i="42"/>
  <c r="AQ39" i="42" s="1"/>
  <c r="AQ8" i="42"/>
  <c r="AI8" i="42"/>
  <c r="AI34" i="42"/>
  <c r="AI39" i="42" s="1"/>
  <c r="AO15" i="16"/>
  <c r="AO17" i="16" s="1"/>
  <c r="AG15" i="16"/>
  <c r="AG17" i="16" s="1"/>
  <c r="AP32" i="15"/>
  <c r="AH32" i="15"/>
  <c r="AE794" i="53"/>
  <c r="AE899" i="53"/>
  <c r="AD793" i="53"/>
  <c r="AD898" i="53"/>
  <c r="AR713" i="53"/>
  <c r="BJ727" i="53" s="1"/>
  <c r="AS17" i="49"/>
  <c r="AA713" i="53"/>
  <c r="G41" i="39"/>
  <c r="BC12" i="39"/>
  <c r="AM12" i="39"/>
  <c r="AE12" i="39"/>
  <c r="N12" i="39"/>
  <c r="F12" i="39"/>
  <c r="AQ12" i="39"/>
  <c r="AI12" i="39"/>
  <c r="R12" i="39"/>
  <c r="J12" i="39"/>
  <c r="AU50" i="35"/>
  <c r="AB44" i="35"/>
  <c r="AB50" i="35" s="1"/>
  <c r="O43" i="35"/>
  <c r="AJ43" i="35"/>
  <c r="BA36" i="43"/>
  <c r="AS36" i="43"/>
  <c r="AK36" i="43"/>
  <c r="AB36" i="43"/>
  <c r="T36" i="43"/>
  <c r="L36" i="43"/>
  <c r="AO36" i="43"/>
  <c r="AG36" i="43"/>
  <c r="AN33" i="43"/>
  <c r="AJ33" i="43"/>
  <c r="C33" i="43"/>
  <c r="AP33" i="42"/>
  <c r="AH33" i="42"/>
  <c r="AH20" i="42"/>
  <c r="AD34" i="42"/>
  <c r="AD39" i="42" s="1"/>
  <c r="AP34" i="42"/>
  <c r="AP39" i="42" s="1"/>
  <c r="AH34" i="42"/>
  <c r="AH39" i="42" s="1"/>
  <c r="AH17" i="49"/>
  <c r="AD17" i="49"/>
  <c r="C912" i="53"/>
  <c r="AZ898" i="53"/>
  <c r="AP767" i="53"/>
  <c r="BH767" i="53" s="1"/>
  <c r="AQ28" i="15"/>
  <c r="AI31" i="36"/>
  <c r="AR9" i="36"/>
  <c r="H50" i="35"/>
  <c r="J28" i="35"/>
  <c r="G12" i="35"/>
  <c r="C43" i="43"/>
  <c r="AR24" i="43"/>
  <c r="AQ8" i="43"/>
  <c r="AQ37" i="43"/>
  <c r="AQ43" i="43" s="1"/>
  <c r="J8" i="43"/>
  <c r="J37" i="43"/>
  <c r="J43" i="43" s="1"/>
  <c r="AO33" i="42"/>
  <c r="AK20" i="42"/>
  <c r="AO17" i="49"/>
  <c r="AQ15" i="16"/>
  <c r="AQ17" i="16" s="1"/>
  <c r="AM26" i="36"/>
  <c r="AP43" i="35"/>
  <c r="AP15" i="35"/>
  <c r="AH15" i="35"/>
  <c r="Q15" i="35"/>
  <c r="I15" i="35"/>
  <c r="M15" i="35"/>
  <c r="E15" i="35"/>
  <c r="I33" i="43"/>
  <c r="AQ24" i="43"/>
  <c r="AF34" i="42"/>
  <c r="AF39" i="42" s="1"/>
  <c r="AF20" i="42"/>
  <c r="AD15" i="16"/>
  <c r="AD17" i="16" s="1"/>
  <c r="AQ791" i="53"/>
  <c r="AQ895" i="53"/>
  <c r="AO792" i="53"/>
  <c r="AO896" i="53"/>
  <c r="AD896" i="53"/>
  <c r="AD792" i="53"/>
  <c r="C15" i="35"/>
  <c r="AP36" i="43"/>
  <c r="AH36" i="43"/>
  <c r="Q36" i="43"/>
  <c r="I36" i="43"/>
  <c r="AL37" i="43"/>
  <c r="AL43" i="43" s="1"/>
  <c r="AD37" i="43"/>
  <c r="AD43" i="43" s="1"/>
  <c r="M37" i="43"/>
  <c r="M43" i="43" s="1"/>
  <c r="E37" i="43"/>
  <c r="E43" i="43" s="1"/>
  <c r="R33" i="43"/>
  <c r="J33" i="43"/>
  <c r="AB24" i="43"/>
  <c r="BA8" i="43"/>
  <c r="AS8" i="43"/>
  <c r="AK8" i="43"/>
  <c r="AB8" i="43"/>
  <c r="T8" i="43"/>
  <c r="L8" i="43"/>
  <c r="D8" i="43"/>
  <c r="AU32" i="15"/>
  <c r="AR25" i="15"/>
  <c r="AJ25" i="15"/>
  <c r="AI9" i="15"/>
  <c r="AT900" i="53"/>
  <c r="AP899" i="53"/>
  <c r="AZ794" i="53"/>
  <c r="AK794" i="53"/>
  <c r="M782" i="53"/>
  <c r="BF687" i="53"/>
  <c r="K24" i="43"/>
  <c r="AR8" i="43"/>
  <c r="AN8" i="43"/>
  <c r="O8" i="43"/>
  <c r="AU33" i="42"/>
  <c r="AI33" i="42"/>
  <c r="AG28" i="42"/>
  <c r="AR8" i="42"/>
  <c r="AJ8" i="42"/>
  <c r="AG17" i="49"/>
  <c r="AQ14" i="49"/>
  <c r="AI14" i="49"/>
  <c r="AL32" i="15"/>
  <c r="AD32" i="15"/>
  <c r="AQ25" i="15"/>
  <c r="AI25" i="15"/>
  <c r="AR794" i="53"/>
  <c r="AR899" i="53"/>
  <c r="AI12" i="35"/>
  <c r="J12" i="35"/>
  <c r="AN37" i="43"/>
  <c r="AN43" i="43" s="1"/>
  <c r="AJ36" i="43"/>
  <c r="K37" i="43"/>
  <c r="K43" i="43" s="1"/>
  <c r="AM24" i="43"/>
  <c r="AI24" i="43"/>
  <c r="R24" i="43"/>
  <c r="J24" i="43"/>
  <c r="AU8" i="43"/>
  <c r="F8" i="43"/>
  <c r="AL33" i="42"/>
  <c r="AD33" i="42"/>
  <c r="AJ28" i="42"/>
  <c r="BA8" i="42"/>
  <c r="BA32" i="15"/>
  <c r="AS32" i="15"/>
  <c r="AK32" i="15"/>
  <c r="K912" i="53"/>
  <c r="BD912" i="53" s="1"/>
  <c r="AM795" i="53"/>
  <c r="AM900" i="53"/>
  <c r="AP793" i="53"/>
  <c r="AP898" i="53"/>
  <c r="BC43" i="35"/>
  <c r="N43" i="35"/>
  <c r="J43" i="35"/>
  <c r="AG28" i="35"/>
  <c r="H28" i="35"/>
  <c r="AP8" i="43"/>
  <c r="AH8" i="43"/>
  <c r="Q8" i="43"/>
  <c r="I8" i="43"/>
  <c r="AQ28" i="42"/>
  <c r="BC28" i="42"/>
  <c r="AE28" i="42"/>
  <c r="AP8" i="42"/>
  <c r="AH8" i="42"/>
  <c r="AO14" i="49"/>
  <c r="AG14" i="49"/>
  <c r="AF33" i="15"/>
  <c r="AF38" i="15" s="1"/>
  <c r="AS28" i="15"/>
  <c r="AF9" i="15"/>
  <c r="BF908" i="53"/>
  <c r="M912" i="53"/>
  <c r="BF912" i="53" s="1"/>
  <c r="E912" i="53"/>
  <c r="AC895" i="53"/>
  <c r="BB795" i="53"/>
  <c r="BB900" i="53"/>
  <c r="AI794" i="53"/>
  <c r="AI899" i="53"/>
  <c r="AE895" i="53"/>
  <c r="AE791" i="53"/>
  <c r="AC896" i="53"/>
  <c r="AC792" i="53"/>
  <c r="AQ32" i="15"/>
  <c r="AN25" i="15"/>
  <c r="AF25" i="15"/>
  <c r="AZ922" i="53"/>
  <c r="AE922" i="53"/>
  <c r="AK900" i="53"/>
  <c r="AK795" i="53"/>
  <c r="BD767" i="53"/>
  <c r="AZ900" i="53"/>
  <c r="AZ795" i="53"/>
  <c r="AR795" i="53"/>
  <c r="AR900" i="53"/>
  <c r="BB792" i="53"/>
  <c r="BB896" i="53"/>
  <c r="AC767" i="53"/>
  <c r="AC774" i="53" s="1"/>
  <c r="AD28" i="15"/>
  <c r="L28" i="15"/>
  <c r="AL24" i="50"/>
  <c r="AL22" i="50" s="1"/>
  <c r="BD773" i="53"/>
  <c r="BD772" i="53"/>
  <c r="BD745" i="53"/>
  <c r="AG408" i="53"/>
  <c r="AD389" i="53"/>
  <c r="AD478" i="53"/>
  <c r="AD504" i="53" s="1"/>
  <c r="BA12" i="15"/>
  <c r="AS12" i="15"/>
  <c r="AK12" i="15"/>
  <c r="BD909" i="53"/>
  <c r="BG771" i="53"/>
  <c r="BG767" i="53"/>
  <c r="BC770" i="53"/>
  <c r="BD747" i="53"/>
  <c r="BF683" i="53"/>
  <c r="C652" i="53"/>
  <c r="BD910" i="53"/>
  <c r="BF771" i="53"/>
  <c r="BD770" i="53"/>
  <c r="BD769" i="53"/>
  <c r="BE748" i="53"/>
  <c r="BF688" i="53"/>
  <c r="BC657" i="53"/>
  <c r="BG648" i="53"/>
  <c r="BC623" i="53"/>
  <c r="AP25" i="15"/>
  <c r="AH25" i="15"/>
  <c r="AQ12" i="15"/>
  <c r="AI12" i="15"/>
  <c r="BG772" i="53"/>
  <c r="BG684" i="53"/>
  <c r="BF648" i="53"/>
  <c r="AK24" i="50"/>
  <c r="BF773" i="53"/>
  <c r="BF772" i="53"/>
  <c r="BD771" i="53"/>
  <c r="BF768" i="53"/>
  <c r="BE767" i="53"/>
  <c r="BD748" i="53"/>
  <c r="BF686" i="53"/>
  <c r="BF684" i="53"/>
  <c r="BC662" i="53"/>
  <c r="BF651" i="53"/>
  <c r="G652" i="53"/>
  <c r="BG646" i="53"/>
  <c r="BC636" i="53"/>
  <c r="BC635" i="53"/>
  <c r="BC633" i="53"/>
  <c r="BB83" i="53"/>
  <c r="BB114" i="53"/>
  <c r="J114" i="53"/>
  <c r="BC117" i="53" s="1"/>
  <c r="J77" i="53"/>
  <c r="J70" i="53"/>
  <c r="BG686" i="53"/>
  <c r="BG663" i="53"/>
  <c r="BG662" i="53"/>
  <c r="BG661" i="53"/>
  <c r="BF659" i="53"/>
  <c r="BF623" i="53"/>
  <c r="BF620" i="53"/>
  <c r="BG580" i="53"/>
  <c r="BD546" i="53"/>
  <c r="BF663" i="53"/>
  <c r="BF662" i="53"/>
  <c r="BF661" i="53"/>
  <c r="BD618" i="53"/>
  <c r="BD547" i="53"/>
  <c r="BD725" i="53"/>
  <c r="BD682" i="53"/>
  <c r="BD660" i="53"/>
  <c r="BD659" i="53"/>
  <c r="AZ664" i="53"/>
  <c r="BG647" i="53"/>
  <c r="BD634" i="53"/>
  <c r="BD632" i="53"/>
  <c r="AZ639" i="53"/>
  <c r="BC618" i="53"/>
  <c r="BD540" i="53"/>
  <c r="BE531" i="53"/>
  <c r="BE528" i="53"/>
  <c r="BG688" i="53"/>
  <c r="BG687" i="53"/>
  <c r="BC660" i="53"/>
  <c r="BC659" i="53"/>
  <c r="BG651" i="53"/>
  <c r="BG649" i="53"/>
  <c r="BF647" i="53"/>
  <c r="BD635" i="53"/>
  <c r="BC634" i="53"/>
  <c r="BD633" i="53"/>
  <c r="BC632" i="53"/>
  <c r="BD631" i="53"/>
  <c r="BC622" i="53"/>
  <c r="BC620" i="53"/>
  <c r="AD533" i="53"/>
  <c r="BC663" i="53"/>
  <c r="BC661" i="53"/>
  <c r="BC658" i="53"/>
  <c r="BF650" i="53"/>
  <c r="BD637" i="53"/>
  <c r="BD636" i="53"/>
  <c r="BC621" i="53"/>
  <c r="BC619" i="53"/>
  <c r="BC615" i="53"/>
  <c r="AZ584" i="53"/>
  <c r="BG581" i="53"/>
  <c r="BD544" i="53"/>
  <c r="BF583" i="53"/>
  <c r="BG579" i="53"/>
  <c r="BC531" i="53"/>
  <c r="BC530" i="53"/>
  <c r="BD373" i="53"/>
  <c r="BE323" i="53"/>
  <c r="BC515" i="53"/>
  <c r="BE347" i="53"/>
  <c r="BD541" i="53"/>
  <c r="BC527" i="53"/>
  <c r="BE525" i="53"/>
  <c r="AJ8" i="1"/>
  <c r="AI103" i="53"/>
  <c r="AH8" i="1"/>
  <c r="AG104" i="53"/>
  <c r="BE532" i="53"/>
  <c r="BE348" i="53"/>
  <c r="BC583" i="53"/>
  <c r="BC526" i="53"/>
  <c r="BE367" i="53"/>
  <c r="BD300" i="53"/>
  <c r="BD559" i="53"/>
  <c r="BD543" i="53"/>
  <c r="BD542" i="53"/>
  <c r="BC532" i="53"/>
  <c r="BE373" i="53"/>
  <c r="BE345" i="53"/>
  <c r="M72" i="53"/>
  <c r="M79" i="53"/>
  <c r="M159" i="53"/>
  <c r="BF163" i="53" s="1"/>
  <c r="BE344" i="53"/>
  <c r="AH325" i="53"/>
  <c r="BC289" i="53"/>
  <c r="BC287" i="53"/>
  <c r="H279" i="53"/>
  <c r="AD104" i="53"/>
  <c r="AE8" i="1"/>
  <c r="AF84" i="53"/>
  <c r="AF139" i="53"/>
  <c r="AF155" i="53" s="1"/>
  <c r="O77" i="53"/>
  <c r="O70" i="53"/>
  <c r="AJ407" i="53"/>
  <c r="AQ389" i="53"/>
  <c r="BD370" i="53"/>
  <c r="BD368" i="53"/>
  <c r="BE324" i="53"/>
  <c r="AJ325" i="53"/>
  <c r="C301" i="53"/>
  <c r="AD291" i="53"/>
  <c r="BF182" i="53"/>
  <c r="BD371" i="53"/>
  <c r="BF345" i="53"/>
  <c r="AI325" i="53"/>
  <c r="AH267" i="53"/>
  <c r="AJ85" i="53"/>
  <c r="AJ159" i="53"/>
  <c r="AJ184" i="53" s="1"/>
  <c r="N139" i="53"/>
  <c r="BG143" i="53" s="1"/>
  <c r="N71" i="53"/>
  <c r="F71" i="53"/>
  <c r="F78" i="53"/>
  <c r="F139" i="53"/>
  <c r="F145" i="53" s="1"/>
  <c r="BE480" i="53"/>
  <c r="BE372" i="53"/>
  <c r="BD323" i="53"/>
  <c r="BD372" i="53"/>
  <c r="BD369" i="53"/>
  <c r="AF83" i="53"/>
  <c r="AF114" i="53"/>
  <c r="AL291" i="53"/>
  <c r="BD291" i="53" s="1"/>
  <c r="BE190" i="53"/>
  <c r="BF183" i="53"/>
  <c r="Q37" i="17"/>
  <c r="BC288" i="53"/>
  <c r="BF274" i="53"/>
  <c r="BC299" i="53"/>
  <c r="BF277" i="53"/>
  <c r="BF273" i="53"/>
  <c r="BF181" i="53"/>
  <c r="BF177" i="53"/>
  <c r="H8" i="1"/>
  <c r="T37" i="17"/>
  <c r="BC37" i="17"/>
  <c r="BF276" i="53"/>
  <c r="AH204" i="53"/>
  <c r="AO38" i="17"/>
  <c r="AO43" i="17" s="1"/>
  <c r="AN128" i="53" s="1"/>
  <c r="AL38" i="17"/>
  <c r="AL43" i="17" s="1"/>
  <c r="AK128" i="53" s="1"/>
  <c r="AJ38" i="17"/>
  <c r="AJ43" i="17" s="1"/>
  <c r="AI128" i="53" s="1"/>
  <c r="AI135" i="53" s="1"/>
  <c r="J72" i="53"/>
  <c r="AK37" i="17"/>
  <c r="H301" i="53"/>
  <c r="BC290" i="53"/>
  <c r="AE247" i="53"/>
  <c r="AN8" i="1"/>
  <c r="N8" i="1"/>
  <c r="J37" i="17"/>
  <c r="P37" i="17"/>
  <c r="BD299" i="53"/>
  <c r="BC286" i="53"/>
  <c r="BE200" i="53"/>
  <c r="BF180" i="53"/>
  <c r="BF165" i="53"/>
  <c r="AO8" i="1"/>
  <c r="AF8" i="1"/>
  <c r="K8" i="1"/>
  <c r="E8" i="1"/>
  <c r="K37" i="17"/>
  <c r="AI37" i="17"/>
  <c r="BD298" i="53"/>
  <c r="AF227" i="53"/>
  <c r="BE202" i="53"/>
  <c r="BE201" i="53"/>
  <c r="BF179" i="53"/>
  <c r="AI8" i="1"/>
  <c r="AD8" i="1"/>
  <c r="AD16" i="1" s="1"/>
  <c r="Q8" i="1"/>
  <c r="H145" i="53"/>
  <c r="AG37" i="17"/>
  <c r="BG543" i="53"/>
  <c r="T32" i="1"/>
  <c r="AJ32" i="1"/>
  <c r="K32" i="1"/>
  <c r="C32" i="1"/>
  <c r="BC35" i="26"/>
  <c r="AU35" i="26"/>
  <c r="AM35" i="26"/>
  <c r="AE35" i="26"/>
  <c r="N35" i="26"/>
  <c r="F35" i="26"/>
  <c r="BC41" i="39"/>
  <c r="AU41" i="39"/>
  <c r="AM41" i="39"/>
  <c r="AE41" i="39"/>
  <c r="BA42" i="39"/>
  <c r="BA48" i="39" s="1"/>
  <c r="AK42" i="39"/>
  <c r="AK48" i="39" s="1"/>
  <c r="BC16" i="37"/>
  <c r="AU16" i="37"/>
  <c r="AM16" i="37"/>
  <c r="AE16" i="37"/>
  <c r="AE44" i="36"/>
  <c r="AL43" i="35"/>
  <c r="M43" i="35"/>
  <c r="AJ37" i="43"/>
  <c r="AJ43" i="43" s="1"/>
  <c r="AD36" i="43"/>
  <c r="AL24" i="43"/>
  <c r="AD24" i="43"/>
  <c r="M24" i="43"/>
  <c r="E24" i="43"/>
  <c r="AJ33" i="42"/>
  <c r="BC11" i="26"/>
  <c r="AU11" i="26"/>
  <c r="AM11" i="26"/>
  <c r="AE11" i="26"/>
  <c r="N11" i="26"/>
  <c r="F11" i="26"/>
  <c r="AN18" i="38"/>
  <c r="AF18" i="38"/>
  <c r="AN21" i="38"/>
  <c r="AN24" i="38" s="1"/>
  <c r="AF21" i="38"/>
  <c r="AF24" i="38" s="1"/>
  <c r="AE48" i="39"/>
  <c r="BA32" i="39"/>
  <c r="AK32" i="39"/>
  <c r="AR24" i="39"/>
  <c r="AJ24" i="39"/>
  <c r="AH40" i="36"/>
  <c r="BA31" i="36"/>
  <c r="AS31" i="36"/>
  <c r="AK31" i="36"/>
  <c r="AO9" i="36"/>
  <c r="AG9" i="36"/>
  <c r="BA28" i="42"/>
  <c r="AL29" i="26"/>
  <c r="AD29" i="26"/>
  <c r="M29" i="26"/>
  <c r="E29" i="26"/>
  <c r="AQ26" i="36"/>
  <c r="AI26" i="36"/>
  <c r="D36" i="43"/>
  <c r="H36" i="43"/>
  <c r="AS11" i="26"/>
  <c r="AK11" i="26"/>
  <c r="AB11" i="26"/>
  <c r="T11" i="26"/>
  <c r="D11" i="26"/>
  <c r="AR41" i="39"/>
  <c r="AJ41" i="39"/>
  <c r="AI32" i="39"/>
  <c r="AR16" i="37"/>
  <c r="AJ16" i="37"/>
  <c r="AP44" i="35"/>
  <c r="AP50" i="35" s="1"/>
  <c r="AH44" i="35"/>
  <c r="AH50" i="35" s="1"/>
  <c r="Q12" i="35"/>
  <c r="I12" i="35"/>
  <c r="BA33" i="42"/>
  <c r="AS33" i="42"/>
  <c r="AK33" i="42"/>
  <c r="BA18" i="38"/>
  <c r="AS18" i="38"/>
  <c r="AK18" i="38"/>
  <c r="BA21" i="38"/>
  <c r="BA24" i="38" s="1"/>
  <c r="AK21" i="38"/>
  <c r="AK24" i="38" s="1"/>
  <c r="BC48" i="39"/>
  <c r="AO24" i="39"/>
  <c r="AG24" i="39"/>
  <c r="BC19" i="37"/>
  <c r="AU19" i="37"/>
  <c r="AM19" i="37"/>
  <c r="AE19" i="37"/>
  <c r="BC40" i="36"/>
  <c r="AE40" i="36"/>
  <c r="AP31" i="36"/>
  <c r="AH31" i="36"/>
  <c r="AO26" i="36"/>
  <c r="AG26" i="36"/>
  <c r="AL9" i="36"/>
  <c r="AD9" i="36"/>
  <c r="P50" i="35"/>
  <c r="G37" i="43"/>
  <c r="G43" i="43" s="1"/>
  <c r="BA33" i="43"/>
  <c r="AK33" i="43"/>
  <c r="AQ29" i="26"/>
  <c r="AI29" i="26"/>
  <c r="R29" i="26"/>
  <c r="J29" i="26"/>
  <c r="AP16" i="37"/>
  <c r="AH16" i="37"/>
  <c r="AS24" i="43"/>
  <c r="L24" i="43"/>
  <c r="AB37" i="43"/>
  <c r="AB43" i="43" s="1"/>
  <c r="AO37" i="43"/>
  <c r="AO43" i="43" s="1"/>
  <c r="AG37" i="43"/>
  <c r="AG43" i="43" s="1"/>
  <c r="P37" i="43"/>
  <c r="P43" i="43" s="1"/>
  <c r="H37" i="43"/>
  <c r="H43" i="43" s="1"/>
  <c r="AG39" i="42"/>
  <c r="AN39" i="42"/>
  <c r="BC50" i="26"/>
  <c r="AE50" i="26"/>
  <c r="AP11" i="26"/>
  <c r="AH11" i="26"/>
  <c r="Q11" i="26"/>
  <c r="I11" i="26"/>
  <c r="AO41" i="39"/>
  <c r="AG41" i="39"/>
  <c r="AN32" i="39"/>
  <c r="AF32" i="39"/>
  <c r="BC24" i="39"/>
  <c r="AU24" i="39"/>
  <c r="AM24" i="39"/>
  <c r="AE24" i="39"/>
  <c r="BA40" i="36"/>
  <c r="AK40" i="36"/>
  <c r="AJ50" i="35"/>
  <c r="C50" i="35"/>
  <c r="AP28" i="35"/>
  <c r="AH28" i="35"/>
  <c r="Q28" i="35"/>
  <c r="I28" i="35"/>
  <c r="BC41" i="26"/>
  <c r="AU41" i="26"/>
  <c r="AM41" i="26"/>
  <c r="AE41" i="26"/>
  <c r="N41" i="26"/>
  <c r="F41" i="26"/>
  <c r="AG29" i="26"/>
  <c r="P29" i="26"/>
  <c r="H29" i="26"/>
  <c r="AP18" i="38"/>
  <c r="AH18" i="38"/>
  <c r="AH21" i="38"/>
  <c r="AH24" i="38" s="1"/>
  <c r="AR19" i="37"/>
  <c r="AJ19" i="37"/>
  <c r="BC31" i="36"/>
  <c r="AU31" i="36"/>
  <c r="AM31" i="36"/>
  <c r="AE31" i="36"/>
  <c r="AL26" i="36"/>
  <c r="AD26" i="36"/>
  <c r="AQ9" i="36"/>
  <c r="AI9" i="36"/>
  <c r="AL33" i="43"/>
  <c r="AD33" i="43"/>
  <c r="M33" i="43"/>
  <c r="E33" i="43"/>
  <c r="I912" i="53"/>
  <c r="BF726" i="53"/>
  <c r="L652" i="53"/>
  <c r="BE652" i="53" s="1"/>
  <c r="AR28" i="42"/>
  <c r="AO20" i="42"/>
  <c r="AG20" i="42"/>
  <c r="AL15" i="16"/>
  <c r="AL17" i="16" s="1"/>
  <c r="BC9" i="15"/>
  <c r="AU9" i="15"/>
  <c r="AM9" i="15"/>
  <c r="AE9" i="15"/>
  <c r="AC922" i="53"/>
  <c r="B912" i="53"/>
  <c r="BC24" i="50"/>
  <c r="BC32" i="50" s="1"/>
  <c r="AC749" i="53"/>
  <c r="BC684" i="53"/>
  <c r="BE617" i="53"/>
  <c r="BF615" i="53"/>
  <c r="M624" i="53"/>
  <c r="BF624" i="53" s="1"/>
  <c r="AG729" i="53"/>
  <c r="AE689" i="53"/>
  <c r="AL664" i="53"/>
  <c r="BD664" i="53" s="1"/>
  <c r="AG584" i="53"/>
  <c r="AS25" i="15"/>
  <c r="AK25" i="15"/>
  <c r="AV922" i="53"/>
  <c r="AH24" i="50"/>
  <c r="AI749" i="53"/>
  <c r="AH729" i="53"/>
  <c r="AM639" i="53"/>
  <c r="BE639" i="53" s="1"/>
  <c r="AS28" i="42"/>
  <c r="AK28" i="42"/>
  <c r="AR9" i="15"/>
  <c r="AJ9" i="15"/>
  <c r="G912" i="53"/>
  <c r="BA24" i="50"/>
  <c r="AR24" i="50"/>
  <c r="BC687" i="53"/>
  <c r="BC682" i="53"/>
  <c r="BC14" i="49"/>
  <c r="AU14" i="49"/>
  <c r="AM14" i="49"/>
  <c r="AE14" i="49"/>
  <c r="BC17" i="49"/>
  <c r="AU17" i="49"/>
  <c r="AM17" i="49"/>
  <c r="AE17" i="49"/>
  <c r="AS38" i="15"/>
  <c r="AK38" i="15"/>
  <c r="BC25" i="15"/>
  <c r="AU25" i="15"/>
  <c r="AM25" i="15"/>
  <c r="AE25" i="15"/>
  <c r="AU24" i="50"/>
  <c r="AU32" i="50" s="1"/>
  <c r="AH749" i="53"/>
  <c r="BB729" i="53"/>
  <c r="AP9" i="15"/>
  <c r="AH9" i="15"/>
  <c r="BC773" i="53"/>
  <c r="BC768" i="53"/>
  <c r="BC767" i="53"/>
  <c r="BF745" i="53"/>
  <c r="AF749" i="53"/>
  <c r="AC729" i="53"/>
  <c r="BE618" i="53"/>
  <c r="BE623" i="53"/>
  <c r="BB609" i="53"/>
  <c r="BC38" i="15"/>
  <c r="AU38" i="15"/>
  <c r="AM38" i="15"/>
  <c r="AE38" i="15"/>
  <c r="AO32" i="15"/>
  <c r="D912" i="53"/>
  <c r="BC772" i="53"/>
  <c r="BC771" i="53"/>
  <c r="BC769" i="53"/>
  <c r="AE749" i="53"/>
  <c r="AI729" i="53"/>
  <c r="BC688" i="53"/>
  <c r="BG683" i="53"/>
  <c r="AH689" i="53"/>
  <c r="BD663" i="53"/>
  <c r="BG657" i="53"/>
  <c r="BG622" i="53"/>
  <c r="BD623" i="53"/>
  <c r="BE619" i="53"/>
  <c r="AL533" i="53"/>
  <c r="BD533" i="53" s="1"/>
  <c r="AD664" i="53"/>
  <c r="BD661" i="53"/>
  <c r="AJ639" i="53"/>
  <c r="AF639" i="53"/>
  <c r="BE622" i="53"/>
  <c r="BD619" i="53"/>
  <c r="F624" i="53"/>
  <c r="BE615" i="53"/>
  <c r="BF619" i="53"/>
  <c r="AE609" i="53"/>
  <c r="AD584" i="53"/>
  <c r="AG664" i="53"/>
  <c r="BD658" i="53"/>
  <c r="BD657" i="53"/>
  <c r="BD621" i="53"/>
  <c r="BE616" i="53"/>
  <c r="H624" i="53"/>
  <c r="AH584" i="53"/>
  <c r="BD683" i="53"/>
  <c r="BE646" i="53"/>
  <c r="BG623" i="53"/>
  <c r="BD622" i="53"/>
  <c r="BG620" i="53"/>
  <c r="BF617" i="53"/>
  <c r="BD615" i="53"/>
  <c r="BE579" i="53"/>
  <c r="BD662" i="53"/>
  <c r="AF664" i="53"/>
  <c r="D652" i="53"/>
  <c r="AH664" i="53"/>
  <c r="AC664" i="53"/>
  <c r="AM584" i="53"/>
  <c r="BE584" i="53" s="1"/>
  <c r="AG689" i="53"/>
  <c r="BB664" i="53"/>
  <c r="BD620" i="53"/>
  <c r="BD617" i="53"/>
  <c r="BF579" i="53"/>
  <c r="BC513" i="53"/>
  <c r="BE511" i="53"/>
  <c r="BE510" i="53"/>
  <c r="AA397" i="53"/>
  <c r="BC510" i="53"/>
  <c r="AH533" i="53"/>
  <c r="BD580" i="53"/>
  <c r="BF541" i="53"/>
  <c r="BB533" i="53"/>
  <c r="AG533" i="53"/>
  <c r="AK407" i="53"/>
  <c r="AZ564" i="53"/>
  <c r="BE526" i="53"/>
  <c r="AL408" i="53"/>
  <c r="Q395" i="53"/>
  <c r="AI584" i="53"/>
  <c r="BC370" i="53"/>
  <c r="AK374" i="53"/>
  <c r="BC374" i="53" s="1"/>
  <c r="AZ474" i="53"/>
  <c r="BC8" i="50"/>
  <c r="BD289" i="53"/>
  <c r="AM83" i="53"/>
  <c r="AM114" i="53"/>
  <c r="BE129" i="53" s="1"/>
  <c r="AE407" i="53"/>
  <c r="C396" i="53"/>
  <c r="BE371" i="53"/>
  <c r="AO374" i="53"/>
  <c r="BG374" i="53" s="1"/>
  <c r="BD348" i="53"/>
  <c r="BB325" i="53"/>
  <c r="BC297" i="53"/>
  <c r="BA8" i="50"/>
  <c r="BD347" i="53"/>
  <c r="AK325" i="53"/>
  <c r="BC325" i="53" s="1"/>
  <c r="AE325" i="53"/>
  <c r="BD308" i="53"/>
  <c r="BD309" i="53"/>
  <c r="BD290" i="53"/>
  <c r="BE203" i="53"/>
  <c r="AM204" i="53"/>
  <c r="BE204" i="53" s="1"/>
  <c r="BD286" i="53"/>
  <c r="BD310" i="53"/>
  <c r="BF297" i="53"/>
  <c r="G301" i="53"/>
  <c r="BD287" i="53"/>
  <c r="BC277" i="53"/>
  <c r="BC276" i="53"/>
  <c r="BE369" i="53"/>
  <c r="AH374" i="53"/>
  <c r="BE310" i="53"/>
  <c r="BE370" i="53"/>
  <c r="BF309" i="53"/>
  <c r="AG291" i="53"/>
  <c r="AT267" i="53"/>
  <c r="BL267" i="53" s="1"/>
  <c r="AH247" i="53"/>
  <c r="AM184" i="53"/>
  <c r="BE184" i="53" s="1"/>
  <c r="BC298" i="53"/>
  <c r="BD285" i="53"/>
  <c r="BC278" i="53"/>
  <c r="AA279" i="53"/>
  <c r="AC267" i="53"/>
  <c r="BC324" i="53"/>
  <c r="BF300" i="53"/>
  <c r="BC274" i="53"/>
  <c r="BF347" i="53"/>
  <c r="AZ325" i="53"/>
  <c r="BD288" i="53"/>
  <c r="B279" i="53"/>
  <c r="AC374" i="53"/>
  <c r="BD345" i="53"/>
  <c r="AT325" i="53"/>
  <c r="BL325" i="53" s="1"/>
  <c r="AM325" i="53"/>
  <c r="BE325" i="53" s="1"/>
  <c r="AH311" i="53"/>
  <c r="AC311" i="53"/>
  <c r="D301" i="53"/>
  <c r="AI291" i="53"/>
  <c r="BC201" i="53"/>
  <c r="BC200" i="53"/>
  <c r="BF348" i="53"/>
  <c r="BF324" i="53"/>
  <c r="BD307" i="53"/>
  <c r="BF298" i="53"/>
  <c r="C279" i="53"/>
  <c r="F279" i="53"/>
  <c r="AE184" i="53"/>
  <c r="BE245" i="53"/>
  <c r="AJ247" i="53"/>
  <c r="AD247" i="53"/>
  <c r="BF225" i="53"/>
  <c r="BC164" i="53"/>
  <c r="AM8" i="1"/>
  <c r="G8" i="1"/>
  <c r="AA71" i="53"/>
  <c r="AA139" i="53"/>
  <c r="AA145" i="53" s="1"/>
  <c r="AK267" i="53"/>
  <c r="BC267" i="53" s="1"/>
  <c r="AC247" i="53"/>
  <c r="BE225" i="53"/>
  <c r="BE223" i="53"/>
  <c r="BD200" i="53"/>
  <c r="AQ204" i="53"/>
  <c r="BI204" i="53" s="1"/>
  <c r="BC168" i="53"/>
  <c r="BC167" i="53"/>
  <c r="E169" i="53"/>
  <c r="BC163" i="53"/>
  <c r="BB155" i="53"/>
  <c r="AM84" i="53"/>
  <c r="AM139" i="53"/>
  <c r="BE152" i="53" s="1"/>
  <c r="AH184" i="53"/>
  <c r="M8" i="1"/>
  <c r="AA78" i="53"/>
  <c r="B114" i="53"/>
  <c r="B123" i="53" s="1"/>
  <c r="B77" i="53"/>
  <c r="B70" i="53"/>
  <c r="D37" i="17"/>
  <c r="AK247" i="53"/>
  <c r="BC247" i="53" s="1"/>
  <c r="BE243" i="53"/>
  <c r="BB247" i="53"/>
  <c r="AN227" i="53"/>
  <c r="BF227" i="53" s="1"/>
  <c r="AE227" i="53"/>
  <c r="BC203" i="53"/>
  <c r="AE204" i="53"/>
  <c r="AI204" i="53"/>
  <c r="AC114" i="53"/>
  <c r="AC83" i="53"/>
  <c r="G77" i="53"/>
  <c r="G114" i="53"/>
  <c r="G123" i="53" s="1"/>
  <c r="G70" i="53"/>
  <c r="H169" i="53"/>
  <c r="BC161" i="53"/>
  <c r="B78" i="53"/>
  <c r="B139" i="53"/>
  <c r="B145" i="53" s="1"/>
  <c r="B71" i="53"/>
  <c r="L70" i="53"/>
  <c r="L114" i="53"/>
  <c r="BE119" i="53" s="1"/>
  <c r="BE244" i="53"/>
  <c r="BC243" i="53"/>
  <c r="AT247" i="53"/>
  <c r="BL247" i="53" s="1"/>
  <c r="BB227" i="53"/>
  <c r="AJ227" i="53"/>
  <c r="BC162" i="53"/>
  <c r="BC151" i="53"/>
  <c r="AG267" i="53"/>
  <c r="BC246" i="53"/>
  <c r="BC245" i="53"/>
  <c r="BE226" i="53"/>
  <c r="AC204" i="53"/>
  <c r="AN38" i="17"/>
  <c r="AN43" i="17" s="1"/>
  <c r="AM128" i="53" s="1"/>
  <c r="AK38" i="17"/>
  <c r="AK43" i="17" s="1"/>
  <c r="AJ128" i="53" s="1"/>
  <c r="AJ135" i="53" s="1"/>
  <c r="F37" i="17"/>
  <c r="AT291" i="53"/>
  <c r="BL291" i="53" s="1"/>
  <c r="AJ155" i="53"/>
  <c r="E145" i="53"/>
  <c r="AG8" i="1"/>
  <c r="G37" i="17"/>
  <c r="L37" i="17"/>
  <c r="AJ37" i="17"/>
  <c r="AQ37" i="17"/>
  <c r="AI38" i="17"/>
  <c r="AI43" i="17" s="1"/>
  <c r="AH128" i="53" s="1"/>
  <c r="AH135" i="53" s="1"/>
  <c r="AG38" i="17"/>
  <c r="AG43" i="17" s="1"/>
  <c r="AF128" i="53" s="1"/>
  <c r="AK8" i="1"/>
  <c r="M37" i="17"/>
  <c r="O114" i="53"/>
  <c r="O123" i="53" s="1"/>
  <c r="BH122" i="53" s="1"/>
  <c r="AS922" i="53"/>
  <c r="AP922" i="53"/>
  <c r="BH922" i="53" s="1"/>
  <c r="AF38" i="17"/>
  <c r="AF43" i="17" s="1"/>
  <c r="AE128" i="53" s="1"/>
  <c r="AE135" i="53" s="1"/>
  <c r="AD38" i="17"/>
  <c r="AD43" i="17" s="1"/>
  <c r="AC128" i="53" s="1"/>
  <c r="D123" i="53"/>
  <c r="AB37" i="17"/>
  <c r="AU38" i="17"/>
  <c r="AU43" i="17" s="1"/>
  <c r="AT128" i="53" s="1"/>
  <c r="AM38" i="17"/>
  <c r="AM43" i="17" s="1"/>
  <c r="AL128" i="53" s="1"/>
  <c r="P8" i="1"/>
  <c r="P16" i="1" s="1"/>
  <c r="H37" i="17"/>
  <c r="AM37" i="17"/>
  <c r="O78" i="53"/>
  <c r="AR922" i="53"/>
  <c r="BJ922" i="53" s="1"/>
  <c r="I37" i="17"/>
  <c r="AN37" i="17"/>
  <c r="AO922" i="53"/>
  <c r="T5" i="14"/>
  <c r="AA836" i="53"/>
  <c r="H24" i="39"/>
  <c r="BA821" i="53"/>
  <c r="U809" i="53"/>
  <c r="M809" i="53"/>
  <c r="E809" i="53"/>
  <c r="AB5" i="14"/>
  <c r="Q5" i="14"/>
  <c r="F41" i="39"/>
  <c r="G32" i="39"/>
  <c r="AZ821" i="53"/>
  <c r="AR821" i="53"/>
  <c r="AJ821" i="53"/>
  <c r="D809" i="53"/>
  <c r="O5" i="14"/>
  <c r="N24" i="39"/>
  <c r="F24" i="39"/>
  <c r="G5" i="14"/>
  <c r="BC516" i="53"/>
  <c r="K41" i="39"/>
  <c r="C41" i="39"/>
  <c r="AB32" i="39"/>
  <c r="T32" i="39"/>
  <c r="L32" i="39"/>
  <c r="D32" i="39"/>
  <c r="AB42" i="39"/>
  <c r="L42" i="39"/>
  <c r="L48" i="39" s="1"/>
  <c r="D42" i="39"/>
  <c r="D48" i="39" s="1"/>
  <c r="P836" i="53"/>
  <c r="H836" i="53"/>
  <c r="AS821" i="53"/>
  <c r="AV821" i="53"/>
  <c r="AN821" i="53"/>
  <c r="AF821" i="53"/>
  <c r="AG821" i="53"/>
  <c r="K24" i="39"/>
  <c r="C24" i="39"/>
  <c r="D548" i="53"/>
  <c r="J32" i="39"/>
  <c r="AP851" i="53"/>
  <c r="AH851" i="53"/>
  <c r="BA851" i="53"/>
  <c r="AS851" i="53"/>
  <c r="AK851" i="53"/>
  <c r="AC851" i="53"/>
  <c r="AV851" i="53"/>
  <c r="AN851" i="53"/>
  <c r="AF851" i="53"/>
  <c r="R11" i="16"/>
  <c r="Q738" i="53" s="1"/>
  <c r="P14" i="16"/>
  <c r="O735" i="53" s="1"/>
  <c r="O16" i="16"/>
  <c r="N737" i="53" s="1"/>
  <c r="Q5" i="16"/>
  <c r="P733" i="53" s="1"/>
  <c r="P16" i="16"/>
  <c r="O737" i="53" s="1"/>
  <c r="Q14" i="16"/>
  <c r="P735" i="53" s="1"/>
  <c r="O11" i="16"/>
  <c r="N738" i="53" s="1"/>
  <c r="R5" i="16"/>
  <c r="R16" i="16"/>
  <c r="Q737" i="53" s="1"/>
  <c r="O5" i="16"/>
  <c r="N733" i="53" s="1"/>
  <c r="Q11" i="16"/>
  <c r="P738" i="53" s="1"/>
  <c r="O14" i="16"/>
  <c r="N735" i="53" s="1"/>
  <c r="G548" i="53"/>
  <c r="M548" i="53"/>
  <c r="BF548" i="53" s="1"/>
  <c r="F548" i="53"/>
  <c r="P5" i="16"/>
  <c r="T26" i="7"/>
  <c r="S211" i="53" s="1"/>
  <c r="R22" i="7"/>
  <c r="P5" i="7"/>
  <c r="O26" i="7"/>
  <c r="N211" i="53" s="1"/>
  <c r="F5" i="7"/>
  <c r="AB5" i="7"/>
  <c r="G24" i="7"/>
  <c r="F210" i="53" s="1"/>
  <c r="L24" i="7"/>
  <c r="K210" i="53" s="1"/>
  <c r="L26" i="7"/>
  <c r="K211" i="53" s="1"/>
  <c r="AB26" i="7"/>
  <c r="AA211" i="53" s="1"/>
  <c r="L20" i="7"/>
  <c r="F22" i="7"/>
  <c r="AB22" i="7"/>
  <c r="K13" i="7"/>
  <c r="J214" i="53" s="1"/>
  <c r="R13" i="7"/>
  <c r="Q214" i="53" s="1"/>
  <c r="P24" i="7"/>
  <c r="O210" i="53" s="1"/>
  <c r="O20" i="7"/>
  <c r="G5" i="7"/>
  <c r="L5" i="7"/>
  <c r="M24" i="7"/>
  <c r="G26" i="7"/>
  <c r="F211" i="53" s="1"/>
  <c r="G20" i="7"/>
  <c r="G22" i="7"/>
  <c r="F213" i="53" s="1"/>
  <c r="L22" i="7"/>
  <c r="K213" i="53" s="1"/>
  <c r="F13" i="7"/>
  <c r="E214" i="53" s="1"/>
  <c r="AB13" i="7"/>
  <c r="AA214" i="53" s="1"/>
  <c r="Q5" i="7"/>
  <c r="P26" i="7"/>
  <c r="O211" i="53" s="1"/>
  <c r="O22" i="7"/>
  <c r="N213" i="53" s="1"/>
  <c r="R5" i="7"/>
  <c r="Q24" i="7"/>
  <c r="P210" i="53" s="1"/>
  <c r="P20" i="7"/>
  <c r="O13" i="7"/>
  <c r="N214" i="53" s="1"/>
  <c r="C5" i="7"/>
  <c r="H5" i="7"/>
  <c r="I24" i="7"/>
  <c r="N24" i="7"/>
  <c r="C26" i="7"/>
  <c r="B211" i="53" s="1"/>
  <c r="N26" i="7"/>
  <c r="M211" i="53" s="1"/>
  <c r="C20" i="7"/>
  <c r="N20" i="7"/>
  <c r="H22" i="7"/>
  <c r="M13" i="7"/>
  <c r="L214" i="53" s="1"/>
  <c r="T20" i="7"/>
  <c r="S212" i="53" s="1"/>
  <c r="Q20" i="7"/>
  <c r="P13" i="7"/>
  <c r="O214" i="53" s="1"/>
  <c r="D5" i="7"/>
  <c r="E24" i="7"/>
  <c r="D210" i="53" s="1"/>
  <c r="J24" i="7"/>
  <c r="I210" i="53" s="1"/>
  <c r="J26" i="7"/>
  <c r="I211" i="53" s="1"/>
  <c r="J20" i="7"/>
  <c r="I13" i="7"/>
  <c r="H214" i="53" s="1"/>
  <c r="N13" i="7"/>
  <c r="M214" i="53" s="1"/>
  <c r="R26" i="7"/>
  <c r="Q211" i="53" s="1"/>
  <c r="Q22" i="7"/>
  <c r="P213" i="53" s="1"/>
  <c r="O5" i="7"/>
  <c r="E5" i="7"/>
  <c r="J5" i="7"/>
  <c r="K24" i="7"/>
  <c r="E26" i="7"/>
  <c r="D211" i="53" s="1"/>
  <c r="E20" i="7"/>
  <c r="E22" i="7"/>
  <c r="D213" i="53" s="1"/>
  <c r="J22" i="7"/>
  <c r="I213" i="53" s="1"/>
  <c r="D13" i="7"/>
  <c r="C214" i="53" s="1"/>
  <c r="Q16" i="16"/>
  <c r="P737" i="53" s="1"/>
  <c r="BC517" i="53"/>
  <c r="R14" i="16"/>
  <c r="Q735" i="53" s="1"/>
  <c r="T11" i="9"/>
  <c r="S255" i="53" s="1"/>
  <c r="R14" i="9"/>
  <c r="Q12" i="9"/>
  <c r="P256" i="53" s="1"/>
  <c r="O10" i="9"/>
  <c r="R10" i="9"/>
  <c r="P5" i="9"/>
  <c r="O11" i="9"/>
  <c r="N255" i="53" s="1"/>
  <c r="R11" i="9"/>
  <c r="Q255" i="53" s="1"/>
  <c r="P14" i="9"/>
  <c r="O253" i="53" s="1"/>
  <c r="O12" i="9"/>
  <c r="N256" i="53" s="1"/>
  <c r="R12" i="9"/>
  <c r="Q256" i="53" s="1"/>
  <c r="P10" i="9"/>
  <c r="Q14" i="9"/>
  <c r="P12" i="9"/>
  <c r="O256" i="53" s="1"/>
  <c r="Q10" i="9"/>
  <c r="O5" i="9"/>
  <c r="T21" i="13"/>
  <c r="S335" i="53" s="1"/>
  <c r="BL335" i="53" s="1"/>
  <c r="T15" i="39"/>
  <c r="T32" i="36"/>
  <c r="S593" i="53" s="1"/>
  <c r="BL593" i="53" s="1"/>
  <c r="T17" i="36"/>
  <c r="T8" i="39"/>
  <c r="S545" i="53" s="1"/>
  <c r="T27" i="36"/>
  <c r="T12" i="49"/>
  <c r="S718" i="53" s="1"/>
  <c r="T5" i="15"/>
  <c r="S753" i="53" s="1"/>
  <c r="BL755" i="53" s="1"/>
  <c r="AD22" i="1"/>
  <c r="I22" i="1"/>
  <c r="E22" i="1"/>
  <c r="F22" i="1"/>
  <c r="AJ22" i="1"/>
  <c r="AF22" i="1"/>
  <c r="K22" i="1"/>
  <c r="G22" i="1"/>
  <c r="C22" i="1"/>
  <c r="M5" i="14"/>
  <c r="E5" i="14"/>
  <c r="AH12" i="35"/>
  <c r="AO9" i="15"/>
  <c r="AO33" i="15"/>
  <c r="AO38" i="15" s="1"/>
  <c r="AG9" i="15"/>
  <c r="AG33" i="15"/>
  <c r="AG38" i="15" s="1"/>
  <c r="AZ851" i="53"/>
  <c r="AR851" i="53"/>
  <c r="AJ851" i="53"/>
  <c r="S836" i="53"/>
  <c r="K836" i="53"/>
  <c r="C836" i="53"/>
  <c r="L5" i="14"/>
  <c r="D5" i="14"/>
  <c r="AL28" i="35"/>
  <c r="M28" i="35"/>
  <c r="E28" i="35"/>
  <c r="AP12" i="35"/>
  <c r="AO24" i="43"/>
  <c r="AG24" i="43"/>
  <c r="P24" i="43"/>
  <c r="H24" i="43"/>
  <c r="AN33" i="42"/>
  <c r="AF33" i="42"/>
  <c r="AM768" i="53"/>
  <c r="AN38" i="15"/>
  <c r="AO727" i="53"/>
  <c r="BG727" i="53" s="1"/>
  <c r="AP14" i="49"/>
  <c r="K5" i="14"/>
  <c r="C5" i="14"/>
  <c r="AU922" i="53"/>
  <c r="AD851" i="53"/>
  <c r="Y809" i="53"/>
  <c r="Q809" i="53"/>
  <c r="I809" i="53"/>
  <c r="BB668" i="53"/>
  <c r="BB689" i="53" s="1"/>
  <c r="BC34" i="42"/>
  <c r="BC39" i="42" s="1"/>
  <c r="AR668" i="53"/>
  <c r="BJ682" i="53" s="1"/>
  <c r="AS34" i="42"/>
  <c r="AS39" i="42" s="1"/>
  <c r="R5" i="14"/>
  <c r="J5" i="14"/>
  <c r="AI41" i="36"/>
  <c r="AI44" i="36" s="1"/>
  <c r="Q44" i="35"/>
  <c r="Q50" i="35" s="1"/>
  <c r="I44" i="35"/>
  <c r="I50" i="35" s="1"/>
  <c r="AG8" i="43"/>
  <c r="BA922" i="53"/>
  <c r="AQ851" i="53"/>
  <c r="AI851" i="53"/>
  <c r="AE774" i="53"/>
  <c r="I5" i="14"/>
  <c r="AL12" i="35"/>
  <c r="M12" i="35"/>
  <c r="E12" i="35"/>
  <c r="AN28" i="42"/>
  <c r="AF28" i="42"/>
  <c r="AO25" i="15"/>
  <c r="AG25" i="15"/>
  <c r="H912" i="53"/>
  <c r="AR747" i="53"/>
  <c r="BJ747" i="53" s="1"/>
  <c r="AR687" i="53"/>
  <c r="AS20" i="42"/>
  <c r="D674" i="53"/>
  <c r="E33" i="42"/>
  <c r="P5" i="14"/>
  <c r="H5" i="14"/>
  <c r="AO8" i="43"/>
  <c r="AR20" i="42"/>
  <c r="AJ20" i="42"/>
  <c r="AR34" i="42"/>
  <c r="AR39" i="42" s="1"/>
  <c r="AJ34" i="42"/>
  <c r="AJ39" i="42" s="1"/>
  <c r="BE908" i="53"/>
  <c r="L912" i="53"/>
  <c r="BE912" i="53" s="1"/>
  <c r="BB851" i="53"/>
  <c r="AT851" i="53"/>
  <c r="AL851" i="53"/>
  <c r="O836" i="53"/>
  <c r="G836" i="53"/>
  <c r="Y836" i="53"/>
  <c r="Q836" i="53"/>
  <c r="I836" i="53"/>
  <c r="U836" i="53"/>
  <c r="M836" i="53"/>
  <c r="E836" i="53"/>
  <c r="BB774" i="53"/>
  <c r="AO33" i="43"/>
  <c r="AG33" i="43"/>
  <c r="P33" i="43"/>
  <c r="H33" i="43"/>
  <c r="AP15" i="16"/>
  <c r="AP17" i="16" s="1"/>
  <c r="AH15" i="16"/>
  <c r="AH17" i="16" s="1"/>
  <c r="AA912" i="53"/>
  <c r="BT912" i="53" s="1"/>
  <c r="S912" i="53"/>
  <c r="BL912" i="53" s="1"/>
  <c r="F912" i="53"/>
  <c r="N5" i="14"/>
  <c r="AH43" i="35"/>
  <c r="Q43" i="35"/>
  <c r="I43" i="35"/>
  <c r="AQ17" i="49"/>
  <c r="AI17" i="49"/>
  <c r="AA809" i="53"/>
  <c r="S809" i="53"/>
  <c r="K809" i="53"/>
  <c r="C809" i="53"/>
  <c r="AM794" i="53"/>
  <c r="AM899" i="53"/>
  <c r="AM821" i="53"/>
  <c r="AE821" i="53"/>
  <c r="N809" i="53"/>
  <c r="F809" i="53"/>
  <c r="Z809" i="53"/>
  <c r="R809" i="53"/>
  <c r="J809" i="53"/>
  <c r="B809" i="53"/>
  <c r="AO24" i="50"/>
  <c r="AG774" i="53"/>
  <c r="AG749" i="53"/>
  <c r="BE725" i="53"/>
  <c r="AK689" i="53"/>
  <c r="BC689" i="53" s="1"/>
  <c r="AJ664" i="53"/>
  <c r="BC649" i="53"/>
  <c r="BC650" i="53"/>
  <c r="J652" i="53"/>
  <c r="BC652" i="53" s="1"/>
  <c r="BC645" i="53"/>
  <c r="E652" i="53"/>
  <c r="BC616" i="53"/>
  <c r="J624" i="53"/>
  <c r="BC624" i="53" s="1"/>
  <c r="AP821" i="53"/>
  <c r="AH821" i="53"/>
  <c r="C782" i="53"/>
  <c r="AZ774" i="53"/>
  <c r="AL774" i="53"/>
  <c r="BD774" i="53" s="1"/>
  <c r="AF774" i="53"/>
  <c r="J912" i="53"/>
  <c r="BC912" i="53" s="1"/>
  <c r="Z836" i="53"/>
  <c r="R836" i="53"/>
  <c r="J836" i="53"/>
  <c r="B836" i="53"/>
  <c r="P809" i="53"/>
  <c r="H809" i="53"/>
  <c r="AK774" i="53"/>
  <c r="BC774" i="53" s="1"/>
  <c r="BC745" i="53"/>
  <c r="AK749" i="53"/>
  <c r="BC749" i="53" s="1"/>
  <c r="BB749" i="53"/>
  <c r="BE745" i="53"/>
  <c r="AM749" i="53"/>
  <c r="BE749" i="53" s="1"/>
  <c r="BG728" i="53"/>
  <c r="AK729" i="53"/>
  <c r="BC729" i="53" s="1"/>
  <c r="BE682" i="53"/>
  <c r="AM689" i="53"/>
  <c r="BE689" i="53" s="1"/>
  <c r="O809" i="53"/>
  <c r="G809" i="53"/>
  <c r="AH791" i="53"/>
  <c r="K782" i="53"/>
  <c r="AJ774" i="53"/>
  <c r="AD774" i="53"/>
  <c r="AT749" i="53"/>
  <c r="BL749" i="53" s="1"/>
  <c r="AQ821" i="53"/>
  <c r="AI821" i="53"/>
  <c r="AL639" i="53"/>
  <c r="BD639" i="53" s="1"/>
  <c r="BD630" i="53"/>
  <c r="AN15" i="16"/>
  <c r="AN17" i="16" s="1"/>
  <c r="AF15" i="16"/>
  <c r="AF17" i="16" s="1"/>
  <c r="BB821" i="53"/>
  <c r="AT821" i="53"/>
  <c r="AL821" i="53"/>
  <c r="AD821" i="53"/>
  <c r="AI774" i="53"/>
  <c r="BE726" i="53"/>
  <c r="AK639" i="53"/>
  <c r="BC639" i="53" s="1"/>
  <c r="B624" i="53"/>
  <c r="N836" i="53"/>
  <c r="F836" i="53"/>
  <c r="BF767" i="53"/>
  <c r="AN774" i="53"/>
  <c r="BF774" i="53" s="1"/>
  <c r="AH774" i="53"/>
  <c r="AM729" i="53"/>
  <c r="BE729" i="53" s="1"/>
  <c r="BE728" i="53"/>
  <c r="BE727" i="53"/>
  <c r="AC689" i="53"/>
  <c r="AL689" i="53"/>
  <c r="BD689" i="53" s="1"/>
  <c r="AI664" i="53"/>
  <c r="BD647" i="53"/>
  <c r="K652" i="53"/>
  <c r="BD652" i="53" s="1"/>
  <c r="AN291" i="53"/>
  <c r="BF291" i="53" s="1"/>
  <c r="BF286" i="53"/>
  <c r="AM227" i="53"/>
  <c r="BE227" i="53" s="1"/>
  <c r="BE222" i="53"/>
  <c r="BG769" i="53"/>
  <c r="AQ774" i="53"/>
  <c r="BI774" i="53" s="1"/>
  <c r="AZ749" i="53"/>
  <c r="AL749" i="53"/>
  <c r="BD749" i="53" s="1"/>
  <c r="AN729" i="53"/>
  <c r="BF729" i="53" s="1"/>
  <c r="BD650" i="53"/>
  <c r="BC647" i="53"/>
  <c r="AM664" i="53"/>
  <c r="BE664" i="53" s="1"/>
  <c r="G624" i="53"/>
  <c r="AJ609" i="53"/>
  <c r="BD562" i="53"/>
  <c r="BD560" i="53"/>
  <c r="BB564" i="53"/>
  <c r="AG564" i="53"/>
  <c r="AD564" i="53"/>
  <c r="AP689" i="53"/>
  <c r="BH689" i="53" s="1"/>
  <c r="AF689" i="53"/>
  <c r="AN664" i="53"/>
  <c r="BF664" i="53" s="1"/>
  <c r="AT664" i="53"/>
  <c r="BL664" i="53" s="1"/>
  <c r="AA652" i="53"/>
  <c r="O652" i="53"/>
  <c r="BH652" i="53" s="1"/>
  <c r="BB639" i="53"/>
  <c r="AI609" i="53"/>
  <c r="AN584" i="53"/>
  <c r="BF584" i="53" s="1"/>
  <c r="AO774" i="53"/>
  <c r="BG774" i="53" s="1"/>
  <c r="AQ749" i="53"/>
  <c r="BI749" i="53" s="1"/>
  <c r="AJ749" i="53"/>
  <c r="AD749" i="53"/>
  <c r="AT729" i="53"/>
  <c r="BL729" i="53" s="1"/>
  <c r="AF729" i="53"/>
  <c r="AZ689" i="53"/>
  <c r="AJ689" i="53"/>
  <c r="H652" i="53"/>
  <c r="E624" i="53"/>
  <c r="AH609" i="53"/>
  <c r="BG768" i="53"/>
  <c r="AL729" i="53"/>
  <c r="BD729" i="53" s="1"/>
  <c r="BD686" i="53"/>
  <c r="BD685" i="53"/>
  <c r="AN689" i="53"/>
  <c r="BF689" i="53" s="1"/>
  <c r="I652" i="53"/>
  <c r="AK664" i="53"/>
  <c r="BC664" i="53" s="1"/>
  <c r="AN639" i="53"/>
  <c r="BF639" i="53" s="1"/>
  <c r="BF637" i="53"/>
  <c r="BF634" i="53"/>
  <c r="BF636" i="53"/>
  <c r="BD579" i="53"/>
  <c r="AL584" i="53"/>
  <c r="BD584" i="53" s="1"/>
  <c r="AR584" i="53"/>
  <c r="BJ584" i="53" s="1"/>
  <c r="AK584" i="53"/>
  <c r="BC584" i="53" s="1"/>
  <c r="BC581" i="53"/>
  <c r="AF584" i="53"/>
  <c r="BG773" i="53"/>
  <c r="BE747" i="53"/>
  <c r="AO749" i="53"/>
  <c r="BG749" i="53" s="1"/>
  <c r="AI689" i="53"/>
  <c r="AD689" i="53"/>
  <c r="BC651" i="53"/>
  <c r="M652" i="53"/>
  <c r="BF652" i="53" s="1"/>
  <c r="AE664" i="53"/>
  <c r="B652" i="53"/>
  <c r="AG609" i="53"/>
  <c r="BB584" i="53"/>
  <c r="BG770" i="53"/>
  <c r="AT774" i="53"/>
  <c r="BL774" i="53" s="1"/>
  <c r="AN749" i="53"/>
  <c r="BF749" i="53" s="1"/>
  <c r="BG725" i="53"/>
  <c r="AQ729" i="53"/>
  <c r="BI729" i="53" s="1"/>
  <c r="AJ729" i="53"/>
  <c r="AD729" i="53"/>
  <c r="BC648" i="53"/>
  <c r="F652" i="53"/>
  <c r="BE631" i="53"/>
  <c r="BE634" i="53"/>
  <c r="AG639" i="53"/>
  <c r="AA624" i="53"/>
  <c r="I624" i="53"/>
  <c r="AF609" i="53"/>
  <c r="BD555" i="53"/>
  <c r="BD561" i="53"/>
  <c r="AL564" i="53"/>
  <c r="BD564" i="53" s="1"/>
  <c r="BD563" i="53"/>
  <c r="BD645" i="53"/>
  <c r="BE633" i="53"/>
  <c r="BC631" i="53"/>
  <c r="AI639" i="53"/>
  <c r="D624" i="53"/>
  <c r="AE584" i="53"/>
  <c r="BD556" i="53"/>
  <c r="BD532" i="53"/>
  <c r="BD531" i="53"/>
  <c r="BD530" i="53"/>
  <c r="BD526" i="53"/>
  <c r="AF533" i="53"/>
  <c r="AR774" i="53"/>
  <c r="BJ774" i="53" s="1"/>
  <c r="BG682" i="53"/>
  <c r="AQ689" i="53"/>
  <c r="BI689" i="53" s="1"/>
  <c r="AR664" i="53"/>
  <c r="BJ664" i="53" s="1"/>
  <c r="AT639" i="53"/>
  <c r="BL639" i="53" s="1"/>
  <c r="BE582" i="53"/>
  <c r="BF580" i="53"/>
  <c r="BC579" i="53"/>
  <c r="AP584" i="53"/>
  <c r="BH584" i="53" s="1"/>
  <c r="AJ584" i="53"/>
  <c r="BD558" i="53"/>
  <c r="BD557" i="53"/>
  <c r="BD539" i="53"/>
  <c r="K548" i="53"/>
  <c r="BD548" i="53" s="1"/>
  <c r="AE533" i="53"/>
  <c r="BD648" i="53"/>
  <c r="AQ664" i="53"/>
  <c r="BI664" i="53" s="1"/>
  <c r="Q652" i="53"/>
  <c r="BJ652" i="53" s="1"/>
  <c r="BF635" i="53"/>
  <c r="BC630" i="53"/>
  <c r="AH639" i="53"/>
  <c r="S624" i="53"/>
  <c r="BL624" i="53" s="1"/>
  <c r="L624" i="53"/>
  <c r="BE624" i="53" s="1"/>
  <c r="C624" i="53"/>
  <c r="BE580" i="53"/>
  <c r="C548" i="53"/>
  <c r="BC528" i="53"/>
  <c r="AK533" i="53"/>
  <c r="BC533" i="53" s="1"/>
  <c r="AP749" i="53"/>
  <c r="BH749" i="53" s="1"/>
  <c r="AP729" i="53"/>
  <c r="BH729" i="53" s="1"/>
  <c r="AO689" i="53"/>
  <c r="BG689" i="53" s="1"/>
  <c r="BE651" i="53"/>
  <c r="AP664" i="53"/>
  <c r="BH664" i="53" s="1"/>
  <c r="P652" i="53"/>
  <c r="BI652" i="53" s="1"/>
  <c r="AZ609" i="53"/>
  <c r="AC584" i="53"/>
  <c r="AE564" i="53"/>
  <c r="AJ564" i="53"/>
  <c r="AC564" i="53"/>
  <c r="Q624" i="53"/>
  <c r="BJ624" i="53" s="1"/>
  <c r="K624" i="53"/>
  <c r="BD624" i="53" s="1"/>
  <c r="AD609" i="53"/>
  <c r="BC582" i="53"/>
  <c r="AA548" i="53"/>
  <c r="I548" i="53"/>
  <c r="B548" i="53"/>
  <c r="AI533" i="53"/>
  <c r="H488" i="53"/>
  <c r="BG747" i="53"/>
  <c r="BG726" i="53"/>
  <c r="N652" i="53"/>
  <c r="BG652" i="53" s="1"/>
  <c r="BD616" i="53"/>
  <c r="AP639" i="53"/>
  <c r="BH639" i="53" s="1"/>
  <c r="P624" i="53"/>
  <c r="BI624" i="53" s="1"/>
  <c r="BE581" i="53"/>
  <c r="BC580" i="53"/>
  <c r="AT584" i="53"/>
  <c r="BL584" i="53" s="1"/>
  <c r="AH564" i="53"/>
  <c r="BD527" i="53"/>
  <c r="AT689" i="53"/>
  <c r="BL689" i="53" s="1"/>
  <c r="AO639" i="53"/>
  <c r="BG639" i="53" s="1"/>
  <c r="AC609" i="53"/>
  <c r="AZ533" i="53"/>
  <c r="BG645" i="53"/>
  <c r="AO664" i="53"/>
  <c r="BG664" i="53" s="1"/>
  <c r="BG633" i="53"/>
  <c r="AR639" i="53"/>
  <c r="BJ639" i="53" s="1"/>
  <c r="O624" i="53"/>
  <c r="BH624" i="53" s="1"/>
  <c r="AO584" i="53"/>
  <c r="BG584" i="53" s="1"/>
  <c r="BD529" i="53"/>
  <c r="B488" i="53"/>
  <c r="BB444" i="53"/>
  <c r="BG650" i="53"/>
  <c r="S652" i="53"/>
  <c r="BL652" i="53" s="1"/>
  <c r="BG638" i="53"/>
  <c r="BG630" i="53"/>
  <c r="AQ639" i="53"/>
  <c r="BI639" i="53" s="1"/>
  <c r="N624" i="53"/>
  <c r="BG624" i="53" s="1"/>
  <c r="AM533" i="53"/>
  <c r="BE533" i="53" s="1"/>
  <c r="AC533" i="53"/>
  <c r="BB504" i="53"/>
  <c r="D488" i="53"/>
  <c r="BE517" i="53"/>
  <c r="BE516" i="53"/>
  <c r="BE515" i="53"/>
  <c r="I396" i="53"/>
  <c r="AN374" i="53"/>
  <c r="BF374" i="53" s="1"/>
  <c r="BF367" i="53"/>
  <c r="BC345" i="53"/>
  <c r="AK349" i="53"/>
  <c r="BC349" i="53" s="1"/>
  <c r="AZ444" i="53"/>
  <c r="AJ533" i="53"/>
  <c r="AQ584" i="53"/>
  <c r="BI584" i="53" s="1"/>
  <c r="BD528" i="53"/>
  <c r="BD525" i="53"/>
  <c r="BE481" i="53"/>
  <c r="L488" i="53"/>
  <c r="BE488" i="53" s="1"/>
  <c r="BB374" i="53"/>
  <c r="D396" i="53"/>
  <c r="AG374" i="53"/>
  <c r="AC325" i="53"/>
  <c r="G396" i="53"/>
  <c r="AF374" i="53"/>
  <c r="AD349" i="53"/>
  <c r="BB349" i="53"/>
  <c r="AJ349" i="53"/>
  <c r="AE349" i="53"/>
  <c r="B396" i="53"/>
  <c r="AL374" i="53"/>
  <c r="BD374" i="53" s="1"/>
  <c r="BD367" i="53"/>
  <c r="BF343" i="53"/>
  <c r="AN349" i="53"/>
  <c r="BF349" i="53" s="1"/>
  <c r="AI349" i="53"/>
  <c r="BC309" i="53"/>
  <c r="AK311" i="53"/>
  <c r="BC311" i="53" s="1"/>
  <c r="M396" i="53"/>
  <c r="AZ374" i="53"/>
  <c r="AE374" i="53"/>
  <c r="AH349" i="53"/>
  <c r="BF275" i="53"/>
  <c r="M279" i="53"/>
  <c r="BF279" i="53" s="1"/>
  <c r="P395" i="53"/>
  <c r="AJ374" i="53"/>
  <c r="AD374" i="53"/>
  <c r="AI374" i="53"/>
  <c r="BE343" i="53"/>
  <c r="AM349" i="53"/>
  <c r="BE349" i="53" s="1"/>
  <c r="AZ349" i="53"/>
  <c r="BB388" i="53"/>
  <c r="BB448" i="53"/>
  <c r="BB474" i="53" s="1"/>
  <c r="AM374" i="53"/>
  <c r="BE374" i="53" s="1"/>
  <c r="N396" i="53"/>
  <c r="F396" i="53"/>
  <c r="AG349" i="53"/>
  <c r="AF349" i="53"/>
  <c r="AQ504" i="53"/>
  <c r="BI504" i="53" s="1"/>
  <c r="BG371" i="53"/>
  <c r="AO349" i="53"/>
  <c r="BG349" i="53" s="1"/>
  <c r="AF325" i="53"/>
  <c r="AM311" i="53"/>
  <c r="BE311" i="53" s="1"/>
  <c r="BE307" i="53"/>
  <c r="BF299" i="53"/>
  <c r="AA301" i="53"/>
  <c r="O301" i="53"/>
  <c r="BH301" i="53" s="1"/>
  <c r="I301" i="53"/>
  <c r="AC291" i="53"/>
  <c r="AT389" i="53"/>
  <c r="BG368" i="53"/>
  <c r="BD324" i="53"/>
  <c r="AG325" i="53"/>
  <c r="AL311" i="53"/>
  <c r="BD311" i="53" s="1"/>
  <c r="AG311" i="53"/>
  <c r="AK291" i="53"/>
  <c r="BC291" i="53" s="1"/>
  <c r="AM267" i="53"/>
  <c r="BE267" i="53" s="1"/>
  <c r="BE266" i="53"/>
  <c r="AT504" i="53"/>
  <c r="BL504" i="53" s="1"/>
  <c r="BG373" i="53"/>
  <c r="AT374" i="53"/>
  <c r="BL374" i="53" s="1"/>
  <c r="AL325" i="53"/>
  <c r="BD325" i="53" s="1"/>
  <c r="AR311" i="53"/>
  <c r="BJ311" i="53" s="1"/>
  <c r="AF311" i="53"/>
  <c r="M301" i="53"/>
  <c r="BF301" i="53" s="1"/>
  <c r="B301" i="53"/>
  <c r="AE291" i="53"/>
  <c r="G279" i="53"/>
  <c r="K279" i="53"/>
  <c r="BD279" i="53" s="1"/>
  <c r="BD273" i="53"/>
  <c r="BG370" i="53"/>
  <c r="AT349" i="53"/>
  <c r="BL349" i="53" s="1"/>
  <c r="L301" i="53"/>
  <c r="BE301" i="53" s="1"/>
  <c r="AF291" i="53"/>
  <c r="BG367" i="53"/>
  <c r="AR374" i="53"/>
  <c r="BJ374" i="53" s="1"/>
  <c r="BF323" i="53"/>
  <c r="AN325" i="53"/>
  <c r="BF325" i="53" s="1"/>
  <c r="AE311" i="53"/>
  <c r="K301" i="53"/>
  <c r="BD301" i="53" s="1"/>
  <c r="AJ311" i="53"/>
  <c r="F301" i="53"/>
  <c r="BG372" i="53"/>
  <c r="AQ374" i="53"/>
  <c r="BI374" i="53" s="1"/>
  <c r="AO325" i="53"/>
  <c r="BG325" i="53" s="1"/>
  <c r="BB311" i="53"/>
  <c r="AD311" i="53"/>
  <c r="AJ291" i="53"/>
  <c r="L279" i="53"/>
  <c r="BE279" i="53" s="1"/>
  <c r="BE274" i="53"/>
  <c r="I279" i="53"/>
  <c r="D279" i="53"/>
  <c r="J279" i="53"/>
  <c r="BC279" i="53" s="1"/>
  <c r="BC275" i="53"/>
  <c r="BG369" i="53"/>
  <c r="AP374" i="53"/>
  <c r="BH374" i="53" s="1"/>
  <c r="AD325" i="53"/>
  <c r="AI311" i="53"/>
  <c r="AN311" i="53"/>
  <c r="BF311" i="53" s="1"/>
  <c r="J301" i="53"/>
  <c r="BC301" i="53" s="1"/>
  <c r="E301" i="53"/>
  <c r="BB291" i="53"/>
  <c r="AM291" i="53"/>
  <c r="BE291" i="53" s="1"/>
  <c r="BE285" i="53"/>
  <c r="AH291" i="53"/>
  <c r="AQ311" i="53"/>
  <c r="BI311" i="53" s="1"/>
  <c r="AF267" i="53"/>
  <c r="AI247" i="53"/>
  <c r="AP311" i="53"/>
  <c r="BH311" i="53" s="1"/>
  <c r="BC273" i="53"/>
  <c r="AL267" i="53"/>
  <c r="BD267" i="53" s="1"/>
  <c r="BD264" i="53"/>
  <c r="AE267" i="53"/>
  <c r="BF245" i="53"/>
  <c r="AO247" i="53"/>
  <c r="BG247" i="53" s="1"/>
  <c r="BF224" i="53"/>
  <c r="AD204" i="53"/>
  <c r="AN247" i="53"/>
  <c r="BF247" i="53" s="1"/>
  <c r="AG227" i="53"/>
  <c r="S301" i="53"/>
  <c r="BL301" i="53" s="1"/>
  <c r="BE263" i="53"/>
  <c r="AJ267" i="53"/>
  <c r="AD267" i="53"/>
  <c r="BD245" i="53"/>
  <c r="AM247" i="53"/>
  <c r="BE247" i="53" s="1"/>
  <c r="AG247" i="53"/>
  <c r="BD225" i="53"/>
  <c r="AR349" i="53"/>
  <c r="BJ349" i="53" s="1"/>
  <c r="AR325" i="53"/>
  <c r="BJ325" i="53" s="1"/>
  <c r="BC266" i="53"/>
  <c r="BE264" i="53"/>
  <c r="BD263" i="53"/>
  <c r="AI267" i="53"/>
  <c r="AF247" i="53"/>
  <c r="AD227" i="53"/>
  <c r="BD223" i="53"/>
  <c r="AQ349" i="53"/>
  <c r="BI349" i="53" s="1"/>
  <c r="BG323" i="53"/>
  <c r="AQ325" i="53"/>
  <c r="BI325" i="53" s="1"/>
  <c r="S279" i="53"/>
  <c r="BL279" i="53" s="1"/>
  <c r="BC263" i="53"/>
  <c r="BF243" i="53"/>
  <c r="AL247" i="53"/>
  <c r="BD247" i="53" s="1"/>
  <c r="BD244" i="53"/>
  <c r="AK227" i="53"/>
  <c r="BC227" i="53" s="1"/>
  <c r="AL227" i="53"/>
  <c r="BD227" i="53" s="1"/>
  <c r="BD222" i="53"/>
  <c r="K169" i="53"/>
  <c r="BD169" i="53" s="1"/>
  <c r="BD165" i="53"/>
  <c r="AP349" i="53"/>
  <c r="BH349" i="53" s="1"/>
  <c r="AP325" i="53"/>
  <c r="BH325" i="53" s="1"/>
  <c r="BE265" i="53"/>
  <c r="BB267" i="53"/>
  <c r="AN267" i="53"/>
  <c r="BF267" i="53" s="1"/>
  <c r="BD246" i="53"/>
  <c r="AI227" i="53"/>
  <c r="AP291" i="53"/>
  <c r="BH291" i="53" s="1"/>
  <c r="BG244" i="53"/>
  <c r="BF203" i="53"/>
  <c r="AN204" i="53"/>
  <c r="BF204" i="53" s="1"/>
  <c r="AK184" i="53"/>
  <c r="BC184" i="53" s="1"/>
  <c r="BC178" i="53"/>
  <c r="J169" i="53"/>
  <c r="BC169" i="53" s="1"/>
  <c r="AQ227" i="53"/>
  <c r="BI227" i="53" s="1"/>
  <c r="I169" i="53"/>
  <c r="AT204" i="53"/>
  <c r="BL204" i="53" s="1"/>
  <c r="AI155" i="53"/>
  <c r="AE155" i="53"/>
  <c r="AF85" i="53"/>
  <c r="AF159" i="53"/>
  <c r="AF184" i="53" s="1"/>
  <c r="BG243" i="53"/>
  <c r="AL204" i="53"/>
  <c r="BD204" i="53" s="1"/>
  <c r="BD203" i="53"/>
  <c r="BB184" i="53"/>
  <c r="G169" i="53"/>
  <c r="AR267" i="53"/>
  <c r="BJ267" i="53" s="1"/>
  <c r="AR247" i="53"/>
  <c r="BJ247" i="53" s="1"/>
  <c r="AG204" i="53"/>
  <c r="AF204" i="53"/>
  <c r="AI184" i="53"/>
  <c r="AD184" i="53"/>
  <c r="B169" i="53"/>
  <c r="AQ267" i="53"/>
  <c r="BI267" i="53" s="1"/>
  <c r="BG245" i="53"/>
  <c r="AQ247" i="53"/>
  <c r="BI247" i="53" s="1"/>
  <c r="BF176" i="53"/>
  <c r="AN184" i="53"/>
  <c r="BF184" i="53" s="1"/>
  <c r="AR291" i="53"/>
  <c r="BJ291" i="53" s="1"/>
  <c r="O279" i="53"/>
  <c r="BH279" i="53" s="1"/>
  <c r="AP267" i="53"/>
  <c r="BH267" i="53" s="1"/>
  <c r="AP247" i="53"/>
  <c r="BH247" i="53" s="1"/>
  <c r="AT227" i="53"/>
  <c r="BL227" i="53" s="1"/>
  <c r="BC202" i="53"/>
  <c r="AK204" i="53"/>
  <c r="BC204" i="53" s="1"/>
  <c r="BB204" i="53"/>
  <c r="AJ204" i="53"/>
  <c r="C169" i="53"/>
  <c r="AH155" i="53"/>
  <c r="AR227" i="53"/>
  <c r="BJ227" i="53" s="1"/>
  <c r="AR204" i="53"/>
  <c r="BJ204" i="53" s="1"/>
  <c r="AG155" i="53"/>
  <c r="BE142" i="53"/>
  <c r="L145" i="53"/>
  <c r="BE145" i="53" s="1"/>
  <c r="BC38" i="17"/>
  <c r="BC43" i="17" s="1"/>
  <c r="BB128" i="53" s="1"/>
  <c r="AQ38" i="17"/>
  <c r="AQ43" i="17" s="1"/>
  <c r="AP128" i="53" s="1"/>
  <c r="J145" i="53"/>
  <c r="BC145" i="53" s="1"/>
  <c r="BC141" i="53"/>
  <c r="AP227" i="53"/>
  <c r="BH227" i="53" s="1"/>
  <c r="AP204" i="53"/>
  <c r="BH204" i="53" s="1"/>
  <c r="AA123" i="53"/>
  <c r="F79" i="53"/>
  <c r="F72" i="53"/>
  <c r="F159" i="53"/>
  <c r="F169" i="53" s="1"/>
  <c r="AO227" i="53"/>
  <c r="BG227" i="53" s="1"/>
  <c r="AO204" i="53"/>
  <c r="BG204" i="53" s="1"/>
  <c r="I145" i="53"/>
  <c r="AE43" i="17"/>
  <c r="AD128" i="53" s="1"/>
  <c r="S91" i="53"/>
  <c r="T8" i="1"/>
  <c r="BC152" i="53"/>
  <c r="AK155" i="53"/>
  <c r="BC155" i="53" s="1"/>
  <c r="AC155" i="53"/>
  <c r="I123" i="53"/>
  <c r="K123" i="53"/>
  <c r="BD122" i="53" s="1"/>
  <c r="H123" i="53"/>
  <c r="AP84" i="53"/>
  <c r="AP139" i="53"/>
  <c r="AP155" i="53" s="1"/>
  <c r="BH155" i="53" s="1"/>
  <c r="BC8" i="1"/>
  <c r="AU8" i="1"/>
  <c r="G72" i="53"/>
  <c r="G79" i="53"/>
  <c r="AQ184" i="53"/>
  <c r="BI184" i="53" s="1"/>
  <c r="P123" i="53"/>
  <c r="BI122" i="53" s="1"/>
  <c r="BC83" i="53"/>
  <c r="AP104" i="53"/>
  <c r="AQ8" i="1"/>
  <c r="H71" i="53"/>
  <c r="H78" i="53"/>
  <c r="AQ85" i="53"/>
  <c r="AP159" i="53"/>
  <c r="AP184" i="53" s="1"/>
  <c r="BH184" i="53" s="1"/>
  <c r="AR159" i="53"/>
  <c r="AR184" i="53" s="1"/>
  <c r="BJ184" i="53" s="1"/>
  <c r="AT114" i="53"/>
  <c r="BL132" i="53" s="1"/>
  <c r="AT83" i="53"/>
  <c r="S478" i="53"/>
  <c r="S488" i="53" s="1"/>
  <c r="BL488" i="53" s="1"/>
  <c r="AT72" i="53"/>
  <c r="S79" i="53"/>
  <c r="S159" i="53"/>
  <c r="S169" i="53" s="1"/>
  <c r="BL169" i="53" s="1"/>
  <c r="S72" i="53"/>
  <c r="P70" i="53"/>
  <c r="P77" i="53"/>
  <c r="AT159" i="53"/>
  <c r="AT184" i="53" s="1"/>
  <c r="BL184" i="53" s="1"/>
  <c r="AT85" i="53"/>
  <c r="AA79" i="53"/>
  <c r="Q478" i="53"/>
  <c r="Q488" i="53" s="1"/>
  <c r="BJ488" i="53" s="1"/>
  <c r="AR72" i="53"/>
  <c r="AP114" i="53"/>
  <c r="BH129" i="53" s="1"/>
  <c r="AP83" i="53"/>
  <c r="D79" i="53"/>
  <c r="K79" i="53"/>
  <c r="C72" i="53"/>
  <c r="C79" i="53"/>
  <c r="E37" i="17"/>
  <c r="AT84" i="53"/>
  <c r="AT139" i="53"/>
  <c r="AT155" i="53" s="1"/>
  <c r="BL155" i="53" s="1"/>
  <c r="B79" i="53"/>
  <c r="O478" i="53"/>
  <c r="O488" i="53" s="1"/>
  <c r="BH488" i="53" s="1"/>
  <c r="AP72" i="53"/>
  <c r="O79" i="53"/>
  <c r="O72" i="53"/>
  <c r="O159" i="53"/>
  <c r="O169" i="53" s="1"/>
  <c r="BH169" i="53" s="1"/>
  <c r="P71" i="53"/>
  <c r="P78" i="53"/>
  <c r="C37" i="17"/>
  <c r="N78" i="53"/>
  <c r="O139" i="53"/>
  <c r="O145" i="53" s="1"/>
  <c r="BH145" i="53" s="1"/>
  <c r="S139" i="53"/>
  <c r="S145" i="53" s="1"/>
  <c r="BL145" i="53" s="1"/>
  <c r="S78" i="53"/>
  <c r="S114" i="53"/>
  <c r="S123" i="53" s="1"/>
  <c r="BL122" i="53" s="1"/>
  <c r="S77" i="53"/>
  <c r="BG670" i="53"/>
  <c r="AT311" i="53"/>
  <c r="BL311" i="53" s="1"/>
  <c r="T14" i="37"/>
  <c r="S573" i="53" s="1"/>
  <c r="T15" i="37"/>
  <c r="S574" i="53" s="1"/>
  <c r="T10" i="37"/>
  <c r="T13" i="37"/>
  <c r="S572" i="53" s="1"/>
  <c r="T13" i="7"/>
  <c r="S214" i="53" s="1"/>
  <c r="T24" i="7"/>
  <c r="S210" i="53" s="1"/>
  <c r="T10" i="9"/>
  <c r="T22" i="7"/>
  <c r="T5" i="7"/>
  <c r="T14" i="9"/>
  <c r="S253" i="53" s="1"/>
  <c r="T15" i="10"/>
  <c r="T12" i="9"/>
  <c r="S256" i="53" s="1"/>
  <c r="T5" i="9"/>
  <c r="T5" i="30"/>
  <c r="T25" i="12"/>
  <c r="T12" i="13"/>
  <c r="T5" i="12"/>
  <c r="T19" i="13"/>
  <c r="T19" i="38"/>
  <c r="S510" i="53" s="1"/>
  <c r="T12" i="38"/>
  <c r="S514" i="53" s="1"/>
  <c r="T10" i="38"/>
  <c r="S511" i="53" s="1"/>
  <c r="T14" i="38"/>
  <c r="S515" i="53" s="1"/>
  <c r="T22" i="38"/>
  <c r="S512" i="53" s="1"/>
  <c r="T15" i="38"/>
  <c r="S516" i="53" s="1"/>
  <c r="T5" i="38"/>
  <c r="T11" i="38"/>
  <c r="S513" i="53" s="1"/>
  <c r="T17" i="38"/>
  <c r="S517" i="53" s="1"/>
  <c r="T16" i="42"/>
  <c r="T5" i="42"/>
  <c r="Q912" i="53"/>
  <c r="T12" i="42"/>
  <c r="S676" i="53" s="1"/>
  <c r="T10" i="42"/>
  <c r="S672" i="53" s="1"/>
  <c r="P912" i="53"/>
  <c r="T18" i="42"/>
  <c r="S675" i="53" s="1"/>
  <c r="T35" i="42"/>
  <c r="S671" i="53" s="1"/>
  <c r="T5" i="16"/>
  <c r="T11" i="16"/>
  <c r="S738" i="53" s="1"/>
  <c r="S16" i="16"/>
  <c r="R737" i="53" s="1"/>
  <c r="T14" i="16"/>
  <c r="S735" i="53" s="1"/>
  <c r="T16" i="16"/>
  <c r="S737" i="53" s="1"/>
  <c r="S11" i="16"/>
  <c r="R738" i="53" s="1"/>
  <c r="T29" i="42"/>
  <c r="O912" i="53"/>
  <c r="BH912" i="53" s="1"/>
  <c r="T11" i="49"/>
  <c r="S717" i="53" s="1"/>
  <c r="T23" i="15"/>
  <c r="S761" i="53" s="1"/>
  <c r="T16" i="15"/>
  <c r="T10" i="49"/>
  <c r="T20" i="15"/>
  <c r="S760" i="53" s="1"/>
  <c r="T34" i="15"/>
  <c r="S756" i="53" s="1"/>
  <c r="T29" i="15"/>
  <c r="I319" i="53" l="1"/>
  <c r="D11" i="6"/>
  <c r="BE358" i="53"/>
  <c r="M14" i="49"/>
  <c r="BE717" i="53"/>
  <c r="E13" i="12"/>
  <c r="F257" i="53"/>
  <c r="D14" i="30"/>
  <c r="J11" i="30"/>
  <c r="BE356" i="53"/>
  <c r="G15" i="30"/>
  <c r="AB48" i="39"/>
  <c r="AO32" i="1"/>
  <c r="M22" i="1"/>
  <c r="N11" i="6"/>
  <c r="G15" i="9"/>
  <c r="BE482" i="53"/>
  <c r="BE484" i="53"/>
  <c r="BC736" i="53"/>
  <c r="BE179" i="53"/>
  <c r="BI516" i="53"/>
  <c r="BE485" i="53"/>
  <c r="BF131" i="53"/>
  <c r="BE594" i="53"/>
  <c r="J48" i="39"/>
  <c r="BD163" i="53"/>
  <c r="H16" i="7"/>
  <c r="C9" i="15"/>
  <c r="F9" i="7"/>
  <c r="L35" i="26"/>
  <c r="BE183" i="53"/>
  <c r="BJ255" i="53"/>
  <c r="K16" i="7"/>
  <c r="BL592" i="53"/>
  <c r="BJ256" i="53"/>
  <c r="BC256" i="53"/>
  <c r="M8" i="42"/>
  <c r="E257" i="53"/>
  <c r="I9" i="7"/>
  <c r="Q18" i="13"/>
  <c r="Q8" i="42"/>
  <c r="AB33" i="42"/>
  <c r="F16" i="7"/>
  <c r="AB20" i="42"/>
  <c r="AD135" i="53"/>
  <c r="O12" i="17"/>
  <c r="BD116" i="53"/>
  <c r="BD121" i="53"/>
  <c r="BH718" i="53"/>
  <c r="BC715" i="53"/>
  <c r="C48" i="39"/>
  <c r="R8" i="6"/>
  <c r="BF761" i="53"/>
  <c r="F31" i="36"/>
  <c r="BC235" i="53"/>
  <c r="AB18" i="13"/>
  <c r="BG542" i="53"/>
  <c r="L32" i="1"/>
  <c r="BI335" i="53"/>
  <c r="BL77" i="53"/>
  <c r="AQ32" i="1"/>
  <c r="AN22" i="1"/>
  <c r="L719" i="53"/>
  <c r="BE719" i="53" s="1"/>
  <c r="O28" i="42"/>
  <c r="BI256" i="53"/>
  <c r="AG22" i="1"/>
  <c r="Q24" i="39"/>
  <c r="BH755" i="53"/>
  <c r="BC234" i="53"/>
  <c r="BD760" i="53"/>
  <c r="C16" i="7"/>
  <c r="P41" i="39"/>
  <c r="N28" i="42"/>
  <c r="R33" i="42"/>
  <c r="J739" i="53"/>
  <c r="BC739" i="53" s="1"/>
  <c r="P22" i="1"/>
  <c r="P20" i="42"/>
  <c r="F20" i="42"/>
  <c r="I20" i="42"/>
  <c r="BD117" i="53"/>
  <c r="BD118" i="53"/>
  <c r="BG540" i="53"/>
  <c r="BC511" i="53"/>
  <c r="BC236" i="53"/>
  <c r="AE22" i="1"/>
  <c r="P18" i="38"/>
  <c r="G13" i="12"/>
  <c r="O14" i="13"/>
  <c r="BH193" i="53"/>
  <c r="BI255" i="53"/>
  <c r="AB16" i="7"/>
  <c r="G17" i="49"/>
  <c r="BD132" i="53"/>
  <c r="P16" i="7"/>
  <c r="BF360" i="53"/>
  <c r="BE234" i="53"/>
  <c r="O9" i="39"/>
  <c r="O13" i="12"/>
  <c r="BH190" i="53"/>
  <c r="BH192" i="53"/>
  <c r="AP15" i="9"/>
  <c r="BE255" i="53"/>
  <c r="BE357" i="53"/>
  <c r="D18" i="13"/>
  <c r="D719" i="53"/>
  <c r="BH517" i="53"/>
  <c r="BF132" i="53"/>
  <c r="BE715" i="53"/>
  <c r="BH514" i="53"/>
  <c r="N16" i="7"/>
  <c r="BF129" i="53"/>
  <c r="BF144" i="53"/>
  <c r="D32" i="1"/>
  <c r="AP17" i="18"/>
  <c r="E14" i="49"/>
  <c r="E194" i="53"/>
  <c r="L12" i="15"/>
  <c r="BH510" i="53"/>
  <c r="J21" i="38"/>
  <c r="BF133" i="53"/>
  <c r="AL22" i="1"/>
  <c r="R24" i="39"/>
  <c r="O42" i="39"/>
  <c r="O48" i="39" s="1"/>
  <c r="P11" i="6"/>
  <c r="BH83" i="53"/>
  <c r="BL128" i="53"/>
  <c r="H21" i="38"/>
  <c r="H24" i="38" s="1"/>
  <c r="N12" i="15"/>
  <c r="N18" i="13"/>
  <c r="BE759" i="53"/>
  <c r="BL84" i="53"/>
  <c r="O32" i="39"/>
  <c r="BH79" i="53"/>
  <c r="M71" i="53"/>
  <c r="J123" i="53"/>
  <c r="BC122" i="53" s="1"/>
  <c r="AR729" i="53"/>
  <c r="BJ729" i="53" s="1"/>
  <c r="AU22" i="50"/>
  <c r="AT780" i="53" s="1"/>
  <c r="BL792" i="53" s="1"/>
  <c r="AB32" i="1"/>
  <c r="BF128" i="53"/>
  <c r="C15" i="16"/>
  <c r="C17" i="16" s="1"/>
  <c r="N33" i="42"/>
  <c r="BH512" i="53"/>
  <c r="BC85" i="53"/>
  <c r="BC116" i="53"/>
  <c r="BE718" i="53"/>
  <c r="BF592" i="53"/>
  <c r="C13" i="12"/>
  <c r="M13" i="9"/>
  <c r="BD513" i="53"/>
  <c r="AG135" i="53"/>
  <c r="BD162" i="53"/>
  <c r="BL85" i="53"/>
  <c r="BH84" i="53"/>
  <c r="BH116" i="53"/>
  <c r="BH183" i="53"/>
  <c r="BL181" i="53"/>
  <c r="BJ686" i="53"/>
  <c r="BH154" i="53"/>
  <c r="BJ726" i="53"/>
  <c r="BL130" i="53"/>
  <c r="BL164" i="53"/>
  <c r="BL483" i="53"/>
  <c r="BH181" i="53"/>
  <c r="BH133" i="53"/>
  <c r="BJ484" i="53"/>
  <c r="BJ514" i="53"/>
  <c r="BE182" i="53"/>
  <c r="BH120" i="53"/>
  <c r="BJ180" i="53"/>
  <c r="BJ483" i="53"/>
  <c r="BJ728" i="53"/>
  <c r="BL485" i="53"/>
  <c r="BH176" i="53"/>
  <c r="BH118" i="53"/>
  <c r="BL167" i="53"/>
  <c r="BH142" i="53"/>
  <c r="BL182" i="53"/>
  <c r="BL134" i="53"/>
  <c r="BL166" i="53"/>
  <c r="BJ486" i="53"/>
  <c r="BL83" i="53"/>
  <c r="BH85" i="53"/>
  <c r="BL118" i="53"/>
  <c r="BH168" i="53"/>
  <c r="BJ481" i="53"/>
  <c r="BL161" i="53"/>
  <c r="BH480" i="53"/>
  <c r="BH132" i="53"/>
  <c r="BJ485" i="53"/>
  <c r="BL116" i="53"/>
  <c r="BL168" i="53"/>
  <c r="BH134" i="53"/>
  <c r="BJ709" i="53"/>
  <c r="BH165" i="53"/>
  <c r="BL176" i="53"/>
  <c r="BJ482" i="53"/>
  <c r="BH77" i="53"/>
  <c r="BL78" i="53"/>
  <c r="AI32" i="1"/>
  <c r="E12" i="15"/>
  <c r="BH191" i="53"/>
  <c r="BJ511" i="53"/>
  <c r="BE178" i="53"/>
  <c r="BL121" i="53"/>
  <c r="BH152" i="53"/>
  <c r="BH483" i="53"/>
  <c r="BL481" i="53"/>
  <c r="BL133" i="53"/>
  <c r="BH163" i="53"/>
  <c r="BJ183" i="53"/>
  <c r="BH487" i="53"/>
  <c r="BH119" i="53"/>
  <c r="BJ177" i="53"/>
  <c r="BH162" i="53"/>
  <c r="BL177" i="53"/>
  <c r="BL480" i="53"/>
  <c r="BJ179" i="53"/>
  <c r="BH151" i="53"/>
  <c r="BL143" i="53"/>
  <c r="BH484" i="53"/>
  <c r="K18" i="13"/>
  <c r="D9" i="7"/>
  <c r="BJ672" i="53"/>
  <c r="BH130" i="53"/>
  <c r="BL153" i="53"/>
  <c r="BL484" i="53"/>
  <c r="BL165" i="53"/>
  <c r="BH141" i="53"/>
  <c r="BH179" i="53"/>
  <c r="BL141" i="53"/>
  <c r="BH121" i="53"/>
  <c r="BH153" i="53"/>
  <c r="BJ182" i="53"/>
  <c r="BH117" i="53"/>
  <c r="BJ684" i="53"/>
  <c r="BL151" i="53"/>
  <c r="BH486" i="53"/>
  <c r="BH715" i="53"/>
  <c r="BE193" i="53"/>
  <c r="BJ516" i="53"/>
  <c r="BL131" i="53"/>
  <c r="BJ178" i="53"/>
  <c r="BH485" i="53"/>
  <c r="BL152" i="53"/>
  <c r="BL180" i="53"/>
  <c r="BH143" i="53"/>
  <c r="BJ487" i="53"/>
  <c r="BL154" i="53"/>
  <c r="BL119" i="53"/>
  <c r="BJ176" i="53"/>
  <c r="BJ725" i="53"/>
  <c r="BL487" i="53"/>
  <c r="BH78" i="53"/>
  <c r="BH128" i="53"/>
  <c r="BE596" i="53"/>
  <c r="BC22" i="1"/>
  <c r="BI331" i="53"/>
  <c r="BH758" i="53"/>
  <c r="BE192" i="53"/>
  <c r="F8" i="6"/>
  <c r="M16" i="7"/>
  <c r="H8" i="42"/>
  <c r="BE176" i="53"/>
  <c r="BH180" i="53"/>
  <c r="BL486" i="53"/>
  <c r="BH177" i="53"/>
  <c r="BJ683" i="53"/>
  <c r="BH144" i="53"/>
  <c r="BH167" i="53"/>
  <c r="BL129" i="53"/>
  <c r="BH182" i="53"/>
  <c r="BJ480" i="53"/>
  <c r="BJ685" i="53"/>
  <c r="BL144" i="53"/>
  <c r="BH166" i="53"/>
  <c r="BH131" i="53"/>
  <c r="BH178" i="53"/>
  <c r="BH481" i="53"/>
  <c r="AU22" i="1"/>
  <c r="BL79" i="53"/>
  <c r="BJ687" i="53"/>
  <c r="N17" i="49"/>
  <c r="BJ706" i="53"/>
  <c r="BJ708" i="53"/>
  <c r="BJ705" i="53"/>
  <c r="BJ707" i="53"/>
  <c r="BE334" i="53"/>
  <c r="E20" i="42"/>
  <c r="R21" i="38"/>
  <c r="R24" i="38" s="1"/>
  <c r="D13" i="12"/>
  <c r="H12" i="15"/>
  <c r="H9" i="7"/>
  <c r="BJ676" i="53"/>
  <c r="BE177" i="53"/>
  <c r="BE181" i="53"/>
  <c r="BH164" i="53"/>
  <c r="BJ181" i="53"/>
  <c r="BL117" i="53"/>
  <c r="BL142" i="53"/>
  <c r="BL178" i="53"/>
  <c r="BJ688" i="53"/>
  <c r="BL183" i="53"/>
  <c r="BH482" i="53"/>
  <c r="BL120" i="53"/>
  <c r="BL163" i="53"/>
  <c r="BH161" i="53"/>
  <c r="BL179" i="53"/>
  <c r="BL482" i="53"/>
  <c r="BL162" i="53"/>
  <c r="BE590" i="53"/>
  <c r="BI760" i="53"/>
  <c r="BI756" i="53"/>
  <c r="N8" i="6"/>
  <c r="G15" i="16"/>
  <c r="G17" i="16" s="1"/>
  <c r="O41" i="39"/>
  <c r="C9" i="7"/>
  <c r="I35" i="12"/>
  <c r="I40" i="12" s="1"/>
  <c r="J9" i="7"/>
  <c r="BI759" i="53"/>
  <c r="BG672" i="53"/>
  <c r="BF670" i="53"/>
  <c r="Q20" i="42"/>
  <c r="BC673" i="53"/>
  <c r="E8" i="42"/>
  <c r="J8" i="42"/>
  <c r="I8" i="42"/>
  <c r="Q41" i="39"/>
  <c r="BC254" i="53"/>
  <c r="BJ512" i="53"/>
  <c r="O33" i="42"/>
  <c r="G33" i="42"/>
  <c r="R28" i="42"/>
  <c r="H20" i="42"/>
  <c r="J33" i="42"/>
  <c r="R9" i="7"/>
  <c r="R16" i="7"/>
  <c r="M14" i="10"/>
  <c r="O9" i="15"/>
  <c r="H719" i="53"/>
  <c r="D21" i="38"/>
  <c r="D24" i="38" s="1"/>
  <c r="N8" i="42"/>
  <c r="BI758" i="53"/>
  <c r="BJ674" i="53"/>
  <c r="D28" i="42"/>
  <c r="BE235" i="53"/>
  <c r="BE214" i="53"/>
  <c r="L33" i="42"/>
  <c r="BC255" i="53"/>
  <c r="BH717" i="53"/>
  <c r="M33" i="42"/>
  <c r="AB11" i="6"/>
  <c r="BI757" i="53"/>
  <c r="E9" i="15"/>
  <c r="BE211" i="53"/>
  <c r="BI675" i="53"/>
  <c r="BL761" i="53"/>
  <c r="BI737" i="53"/>
  <c r="BI735" i="53"/>
  <c r="BI332" i="53"/>
  <c r="BJ716" i="53"/>
  <c r="BI670" i="53"/>
  <c r="BI673" i="53"/>
  <c r="BJ515" i="53"/>
  <c r="BL717" i="53"/>
  <c r="BC674" i="53"/>
  <c r="BF214" i="53"/>
  <c r="D15" i="16"/>
  <c r="D17" i="16" s="1"/>
  <c r="BJ717" i="53"/>
  <c r="BJ760" i="53"/>
  <c r="BJ756" i="53"/>
  <c r="AB13" i="12"/>
  <c r="BH334" i="53"/>
  <c r="BI674" i="53"/>
  <c r="E13" i="9"/>
  <c r="I13" i="12"/>
  <c r="H11" i="6"/>
  <c r="BD516" i="53"/>
  <c r="N15" i="9"/>
  <c r="BI717" i="53"/>
  <c r="Q13" i="12"/>
  <c r="BF213" i="53"/>
  <c r="L16" i="7"/>
  <c r="F28" i="42"/>
  <c r="BI715" i="53"/>
  <c r="BI590" i="53"/>
  <c r="BI361" i="53"/>
  <c r="G11" i="6"/>
  <c r="BI676" i="53"/>
  <c r="BI716" i="53"/>
  <c r="BC253" i="53"/>
  <c r="BL760" i="53"/>
  <c r="J257" i="53"/>
  <c r="BC257" i="53" s="1"/>
  <c r="BL718" i="53"/>
  <c r="BF211" i="53"/>
  <c r="R9" i="39"/>
  <c r="BI591" i="53"/>
  <c r="BJ759" i="53"/>
  <c r="F18" i="13"/>
  <c r="BH361" i="53"/>
  <c r="H8" i="6"/>
  <c r="BH336" i="53"/>
  <c r="C18" i="13"/>
  <c r="N9" i="7"/>
  <c r="BI671" i="53"/>
  <c r="BJ675" i="53"/>
  <c r="BJ510" i="53"/>
  <c r="BL758" i="53"/>
  <c r="BH318" i="53"/>
  <c r="BJ594" i="53"/>
  <c r="BJ590" i="53"/>
  <c r="BL595" i="53"/>
  <c r="BL594" i="53"/>
  <c r="BH233" i="53"/>
  <c r="E8" i="6"/>
  <c r="BH235" i="53"/>
  <c r="BI233" i="53"/>
  <c r="BH716" i="53"/>
  <c r="BD671" i="53"/>
  <c r="BL699" i="53"/>
  <c r="BI736" i="53"/>
  <c r="BJ517" i="53"/>
  <c r="BL695" i="53"/>
  <c r="BH695" i="53"/>
  <c r="BH697" i="53"/>
  <c r="BI738" i="53"/>
  <c r="BJ591" i="53"/>
  <c r="BI592" i="53"/>
  <c r="BL596" i="53"/>
  <c r="BI595" i="53"/>
  <c r="BH760" i="53"/>
  <c r="BH756" i="53"/>
  <c r="BL191" i="53"/>
  <c r="BJ192" i="53"/>
  <c r="BH236" i="53"/>
  <c r="BF718" i="53"/>
  <c r="M9" i="7"/>
  <c r="BH674" i="53"/>
  <c r="BH676" i="53"/>
  <c r="BH673" i="53"/>
  <c r="BH356" i="53"/>
  <c r="BL696" i="53"/>
  <c r="BH698" i="53"/>
  <c r="BL697" i="53"/>
  <c r="BL715" i="53"/>
  <c r="BL756" i="53"/>
  <c r="T12" i="16"/>
  <c r="BI336" i="53"/>
  <c r="BJ592" i="53"/>
  <c r="BJ595" i="53"/>
  <c r="BI755" i="53"/>
  <c r="BL193" i="53"/>
  <c r="BI236" i="53"/>
  <c r="K8" i="6"/>
  <c r="BI761" i="53"/>
  <c r="BJ190" i="53"/>
  <c r="BH761" i="53"/>
  <c r="BJ193" i="53"/>
  <c r="BE233" i="53"/>
  <c r="BC716" i="53"/>
  <c r="BI672" i="53"/>
  <c r="BH513" i="53"/>
  <c r="BI334" i="53"/>
  <c r="BJ696" i="53"/>
  <c r="BI359" i="53"/>
  <c r="K12" i="15"/>
  <c r="BJ718" i="53"/>
  <c r="BH757" i="53"/>
  <c r="BJ670" i="53"/>
  <c r="BH672" i="53"/>
  <c r="BJ236" i="53"/>
  <c r="BI356" i="53"/>
  <c r="BH675" i="53"/>
  <c r="BH234" i="53"/>
  <c r="BH515" i="53"/>
  <c r="BD737" i="53"/>
  <c r="BI695" i="53"/>
  <c r="BI593" i="53"/>
  <c r="BJ761" i="53"/>
  <c r="BI355" i="53"/>
  <c r="BI357" i="53"/>
  <c r="BH359" i="53"/>
  <c r="BJ715" i="53"/>
  <c r="BI235" i="53"/>
  <c r="BJ699" i="53"/>
  <c r="BH511" i="53"/>
  <c r="D739" i="53"/>
  <c r="BI594" i="53"/>
  <c r="BJ593" i="53"/>
  <c r="BJ758" i="53"/>
  <c r="BH759" i="53"/>
  <c r="BH355" i="53"/>
  <c r="BH357" i="53"/>
  <c r="BI358" i="53"/>
  <c r="BH670" i="53"/>
  <c r="BJ671" i="53"/>
  <c r="BJ673" i="53"/>
  <c r="BJ513" i="53"/>
  <c r="BI333" i="53"/>
  <c r="BI718" i="53"/>
  <c r="AB15" i="16"/>
  <c r="AB17" i="16" s="1"/>
  <c r="BI698" i="53"/>
  <c r="BI697" i="53"/>
  <c r="BJ695" i="53"/>
  <c r="BI596" i="53"/>
  <c r="BH358" i="53"/>
  <c r="BJ757" i="53"/>
  <c r="BI234" i="53"/>
  <c r="BI699" i="53"/>
  <c r="BH699" i="53"/>
  <c r="BJ191" i="53"/>
  <c r="BI317" i="53"/>
  <c r="BJ596" i="53"/>
  <c r="F21" i="38"/>
  <c r="F24" i="38" s="1"/>
  <c r="BH671" i="53"/>
  <c r="BI360" i="53"/>
  <c r="BF735" i="53"/>
  <c r="BC737" i="53"/>
  <c r="BJ698" i="53"/>
  <c r="BF152" i="53"/>
  <c r="BG265" i="53"/>
  <c r="AN155" i="53"/>
  <c r="BF155" i="53" s="1"/>
  <c r="BG264" i="53"/>
  <c r="BB135" i="53"/>
  <c r="BC760" i="53"/>
  <c r="BD131" i="53"/>
  <c r="BD129" i="53"/>
  <c r="BD130" i="53"/>
  <c r="BC333" i="53"/>
  <c r="N677" i="53"/>
  <c r="BG677" i="53" s="1"/>
  <c r="BG263" i="53"/>
  <c r="BD134" i="53"/>
  <c r="AO267" i="53"/>
  <c r="BG267" i="53" s="1"/>
  <c r="L15" i="16"/>
  <c r="L17" i="16" s="1"/>
  <c r="J15" i="16"/>
  <c r="J17" i="16" s="1"/>
  <c r="BC738" i="53"/>
  <c r="E15" i="16"/>
  <c r="E17" i="16" s="1"/>
  <c r="N15" i="16"/>
  <c r="N17" i="16" s="1"/>
  <c r="F15" i="16"/>
  <c r="F17" i="16" s="1"/>
  <c r="O11" i="6"/>
  <c r="E9" i="7"/>
  <c r="D23" i="7"/>
  <c r="BD672" i="53"/>
  <c r="BC77" i="53"/>
  <c r="B739" i="53"/>
  <c r="AA257" i="53"/>
  <c r="K20" i="42"/>
  <c r="G20" i="42"/>
  <c r="O8" i="42"/>
  <c r="L20" i="42"/>
  <c r="L8" i="42"/>
  <c r="E34" i="42"/>
  <c r="E39" i="42" s="1"/>
  <c r="L34" i="42"/>
  <c r="L39" i="42" s="1"/>
  <c r="BF154" i="53"/>
  <c r="R14" i="30"/>
  <c r="J17" i="49"/>
  <c r="BE117" i="53"/>
  <c r="BE675" i="53"/>
  <c r="T28" i="42"/>
  <c r="J28" i="42"/>
  <c r="H28" i="42"/>
  <c r="Q33" i="42"/>
  <c r="J20" i="42"/>
  <c r="M28" i="42"/>
  <c r="AB28" i="42"/>
  <c r="I28" i="42"/>
  <c r="P6" i="1"/>
  <c r="AP774" i="53"/>
  <c r="BH774" i="53" s="1"/>
  <c r="O16" i="7"/>
  <c r="C28" i="42"/>
  <c r="BF153" i="53"/>
  <c r="BE84" i="53"/>
  <c r="BD675" i="53"/>
  <c r="C237" i="53"/>
  <c r="BE591" i="53"/>
  <c r="BG675" i="53"/>
  <c r="BC128" i="53"/>
  <c r="BC590" i="53"/>
  <c r="AK135" i="53"/>
  <c r="BC135" i="53" s="1"/>
  <c r="E719" i="53"/>
  <c r="O677" i="53"/>
  <c r="BH677" i="53" s="1"/>
  <c r="BE756" i="53"/>
  <c r="BC78" i="53"/>
  <c r="BD736" i="53"/>
  <c r="K739" i="53"/>
  <c r="BD739" i="53" s="1"/>
  <c r="BE757" i="53"/>
  <c r="BE332" i="53"/>
  <c r="BD735" i="53"/>
  <c r="BE335" i="53"/>
  <c r="BD761" i="53"/>
  <c r="AL349" i="53"/>
  <c r="BD349" i="53" s="1"/>
  <c r="BE758" i="53"/>
  <c r="J319" i="53"/>
  <c r="BC319" i="53" s="1"/>
  <c r="BC317" i="53"/>
  <c r="BG673" i="53"/>
  <c r="I677" i="53"/>
  <c r="O518" i="53"/>
  <c r="BH518" i="53" s="1"/>
  <c r="BF164" i="53"/>
  <c r="BF166" i="53"/>
  <c r="G518" i="53"/>
  <c r="BF255" i="53"/>
  <c r="BF336" i="53"/>
  <c r="I518" i="53"/>
  <c r="BE755" i="53"/>
  <c r="C518" i="53"/>
  <c r="BC717" i="53"/>
  <c r="BD738" i="53"/>
  <c r="BC735" i="53"/>
  <c r="M169" i="53"/>
  <c r="BF169" i="53" s="1"/>
  <c r="BF161" i="53"/>
  <c r="D194" i="53"/>
  <c r="BD317" i="53"/>
  <c r="F739" i="53"/>
  <c r="I739" i="53"/>
  <c r="AA739" i="53"/>
  <c r="C739" i="53"/>
  <c r="BF85" i="53"/>
  <c r="L257" i="53"/>
  <c r="BE257" i="53" s="1"/>
  <c r="BC336" i="53"/>
  <c r="BE761" i="53"/>
  <c r="M677" i="53"/>
  <c r="BF677" i="53" s="1"/>
  <c r="AA677" i="53"/>
  <c r="G677" i="53"/>
  <c r="E677" i="53"/>
  <c r="BE671" i="53"/>
  <c r="BD676" i="53"/>
  <c r="J677" i="53"/>
  <c r="BC677" i="53" s="1"/>
  <c r="H677" i="53"/>
  <c r="BD674" i="53"/>
  <c r="F677" i="53"/>
  <c r="D257" i="53"/>
  <c r="BD168" i="53"/>
  <c r="BD670" i="53"/>
  <c r="BC335" i="53"/>
  <c r="H194" i="53"/>
  <c r="BF116" i="53"/>
  <c r="AN135" i="53"/>
  <c r="BF135" i="53" s="1"/>
  <c r="BF121" i="53"/>
  <c r="Q677" i="53"/>
  <c r="BJ677" i="53" s="1"/>
  <c r="BD161" i="53"/>
  <c r="BD166" i="53"/>
  <c r="BC119" i="53"/>
  <c r="BE254" i="53"/>
  <c r="BE253" i="53"/>
  <c r="BE256" i="53"/>
  <c r="BD716" i="53"/>
  <c r="BC211" i="53"/>
  <c r="BC192" i="53"/>
  <c r="BF117" i="53"/>
  <c r="BF83" i="53"/>
  <c r="BF120" i="53"/>
  <c r="BF253" i="53"/>
  <c r="BF256" i="53"/>
  <c r="BC118" i="53"/>
  <c r="BF254" i="53"/>
  <c r="BE333" i="53"/>
  <c r="BF118" i="53"/>
  <c r="M123" i="53"/>
  <c r="BF122" i="53" s="1"/>
  <c r="BC121" i="53"/>
  <c r="BC120" i="53"/>
  <c r="BG717" i="53"/>
  <c r="BE592" i="53"/>
  <c r="H739" i="53"/>
  <c r="G739" i="53"/>
  <c r="BE735" i="53"/>
  <c r="M15" i="16"/>
  <c r="M17" i="16" s="1"/>
  <c r="L739" i="53"/>
  <c r="BE739" i="53" s="1"/>
  <c r="BE736" i="53"/>
  <c r="K15" i="16"/>
  <c r="K17" i="16" s="1"/>
  <c r="BE737" i="53"/>
  <c r="H15" i="16"/>
  <c r="H17" i="16" s="1"/>
  <c r="BF737" i="53"/>
  <c r="L12" i="16"/>
  <c r="BE738" i="53"/>
  <c r="I15" i="16"/>
  <c r="I17" i="16" s="1"/>
  <c r="L677" i="53"/>
  <c r="BE677" i="53" s="1"/>
  <c r="M337" i="53"/>
  <c r="BF337" i="53" s="1"/>
  <c r="I34" i="42"/>
  <c r="I39" i="42" s="1"/>
  <c r="L28" i="42"/>
  <c r="E237" i="53"/>
  <c r="G18" i="38"/>
  <c r="P9" i="39"/>
  <c r="AA719" i="53"/>
  <c r="J34" i="42"/>
  <c r="J39" i="42" s="1"/>
  <c r="H9" i="15"/>
  <c r="O34" i="42"/>
  <c r="O39" i="42" s="1"/>
  <c r="R9" i="36"/>
  <c r="O237" i="53"/>
  <c r="BH237" i="53" s="1"/>
  <c r="BE213" i="53"/>
  <c r="K677" i="53"/>
  <c r="BD677" i="53" s="1"/>
  <c r="E739" i="53"/>
  <c r="F237" i="53"/>
  <c r="H9" i="36"/>
  <c r="C257" i="53"/>
  <c r="H33" i="42"/>
  <c r="C20" i="42"/>
  <c r="G8" i="42"/>
  <c r="D20" i="42"/>
  <c r="AB8" i="42"/>
  <c r="F34" i="42"/>
  <c r="F39" i="42" s="1"/>
  <c r="M20" i="42"/>
  <c r="AB34" i="42"/>
  <c r="AB39" i="42" s="1"/>
  <c r="T8" i="42"/>
  <c r="C194" i="53"/>
  <c r="G28" i="42"/>
  <c r="BF193" i="53"/>
  <c r="F32" i="15"/>
  <c r="BG676" i="53"/>
  <c r="K8" i="42"/>
  <c r="I33" i="42"/>
  <c r="G48" i="39"/>
  <c r="F14" i="10"/>
  <c r="Q597" i="53"/>
  <c r="BJ597" i="53" s="1"/>
  <c r="BC595" i="53"/>
  <c r="BD590" i="53"/>
  <c r="AM504" i="53"/>
  <c r="BE504" i="53" s="1"/>
  <c r="BE496" i="53"/>
  <c r="BG356" i="53"/>
  <c r="Q14" i="30"/>
  <c r="M11" i="30"/>
  <c r="F14" i="30"/>
  <c r="K14" i="30"/>
  <c r="O15" i="30"/>
  <c r="M14" i="30"/>
  <c r="I257" i="53"/>
  <c r="J15" i="9"/>
  <c r="D15" i="9"/>
  <c r="M23" i="7"/>
  <c r="BC214" i="53"/>
  <c r="P9" i="7"/>
  <c r="BE212" i="53"/>
  <c r="D16" i="7"/>
  <c r="AM155" i="53"/>
  <c r="BE155" i="53" s="1"/>
  <c r="BE151" i="53"/>
  <c r="BF142" i="53"/>
  <c r="BF143" i="53"/>
  <c r="BD152" i="53"/>
  <c r="M78" i="53"/>
  <c r="BF141" i="53"/>
  <c r="AL155" i="53"/>
  <c r="BD155" i="53" s="1"/>
  <c r="AT135" i="53"/>
  <c r="BL135" i="53" s="1"/>
  <c r="BF236" i="53"/>
  <c r="P18" i="13"/>
  <c r="K21" i="38"/>
  <c r="K24" i="38" s="1"/>
  <c r="AB15" i="9"/>
  <c r="Q9" i="7"/>
  <c r="I14" i="49"/>
  <c r="BE131" i="53"/>
  <c r="H32" i="1"/>
  <c r="Q35" i="12"/>
  <c r="Q40" i="12" s="1"/>
  <c r="D13" i="9"/>
  <c r="T11" i="6"/>
  <c r="BE134" i="53"/>
  <c r="BC79" i="53"/>
  <c r="AB24" i="12"/>
  <c r="T8" i="6"/>
  <c r="K9" i="15"/>
  <c r="M21" i="38"/>
  <c r="M24" i="38" s="1"/>
  <c r="E15" i="9"/>
  <c r="R34" i="42"/>
  <c r="R39" i="42" s="1"/>
  <c r="O12" i="16"/>
  <c r="BE128" i="53"/>
  <c r="BG142" i="53"/>
  <c r="H14" i="10"/>
  <c r="O9" i="7"/>
  <c r="BC212" i="53"/>
  <c r="AS35" i="26"/>
  <c r="O17" i="18"/>
  <c r="P28" i="42"/>
  <c r="P33" i="42"/>
  <c r="Q28" i="42"/>
  <c r="E28" i="42"/>
  <c r="E12" i="16"/>
  <c r="L123" i="53"/>
  <c r="BE122" i="53" s="1"/>
  <c r="BC22" i="50"/>
  <c r="BB780" i="53" s="1"/>
  <c r="BB796" i="53" s="1"/>
  <c r="BE132" i="53"/>
  <c r="I9" i="36"/>
  <c r="Q9" i="15"/>
  <c r="P14" i="10"/>
  <c r="H13" i="9"/>
  <c r="BF334" i="53"/>
  <c r="BE121" i="53"/>
  <c r="BE116" i="53"/>
  <c r="AK32" i="1"/>
  <c r="BG190" i="53"/>
  <c r="G597" i="53"/>
  <c r="O18" i="13"/>
  <c r="N334" i="53"/>
  <c r="K25" i="15"/>
  <c r="N12" i="16"/>
  <c r="AP135" i="53"/>
  <c r="BH135" i="53" s="1"/>
  <c r="BE674" i="53"/>
  <c r="BC131" i="53"/>
  <c r="BG144" i="53"/>
  <c r="F194" i="53"/>
  <c r="AC135" i="53"/>
  <c r="BF715" i="53"/>
  <c r="BC213" i="53"/>
  <c r="BE716" i="53"/>
  <c r="BF675" i="53"/>
  <c r="E337" i="53"/>
  <c r="BE498" i="53"/>
  <c r="BC193" i="53"/>
  <c r="BE673" i="53"/>
  <c r="BC670" i="53"/>
  <c r="BC133" i="53"/>
  <c r="B257" i="53"/>
  <c r="H518" i="53"/>
  <c r="L337" i="53"/>
  <c r="BE337" i="53" s="1"/>
  <c r="G719" i="53"/>
  <c r="BE670" i="53"/>
  <c r="BC134" i="53"/>
  <c r="BF355" i="53"/>
  <c r="BD153" i="53"/>
  <c r="O719" i="53"/>
  <c r="BH719" i="53" s="1"/>
  <c r="B677" i="53"/>
  <c r="BF672" i="53"/>
  <c r="C677" i="53"/>
  <c r="BE499" i="53"/>
  <c r="H33" i="15"/>
  <c r="H38" i="15" s="1"/>
  <c r="D33" i="42"/>
  <c r="BF671" i="53"/>
  <c r="H14" i="13"/>
  <c r="I12" i="16"/>
  <c r="BG360" i="53"/>
  <c r="C34" i="42"/>
  <c r="C39" i="42" s="1"/>
  <c r="G34" i="42"/>
  <c r="G39" i="42" s="1"/>
  <c r="BC757" i="53"/>
  <c r="BE331" i="53"/>
  <c r="C9" i="36"/>
  <c r="L18" i="13"/>
  <c r="Q34" i="42"/>
  <c r="Q39" i="42" s="1"/>
  <c r="F12" i="16"/>
  <c r="Q12" i="16"/>
  <c r="Q518" i="53"/>
  <c r="BJ518" i="53" s="1"/>
  <c r="M194" i="53"/>
  <c r="BF194" i="53" s="1"/>
  <c r="BF674" i="53"/>
  <c r="M739" i="53"/>
  <c r="BF739" i="53" s="1"/>
  <c r="BF673" i="53"/>
  <c r="H34" i="42"/>
  <c r="H39" i="42" s="1"/>
  <c r="C35" i="12"/>
  <c r="C40" i="12" s="1"/>
  <c r="T12" i="15"/>
  <c r="J13" i="12"/>
  <c r="BC190" i="53"/>
  <c r="H12" i="16"/>
  <c r="AB12" i="16"/>
  <c r="C13" i="9"/>
  <c r="M8" i="6"/>
  <c r="D12" i="16"/>
  <c r="M12" i="16"/>
  <c r="P12" i="16"/>
  <c r="N14" i="49"/>
  <c r="N13" i="12"/>
  <c r="R14" i="10"/>
  <c r="D8" i="42"/>
  <c r="D18" i="38"/>
  <c r="BF738" i="53"/>
  <c r="D28" i="15"/>
  <c r="BC331" i="53"/>
  <c r="BD591" i="53"/>
  <c r="P362" i="53"/>
  <c r="BI362" i="53" s="1"/>
  <c r="C12" i="16"/>
  <c r="J12" i="16"/>
  <c r="E41" i="36"/>
  <c r="E44" i="36" s="1"/>
  <c r="P24" i="39"/>
  <c r="J25" i="15"/>
  <c r="C14" i="49"/>
  <c r="E32" i="15"/>
  <c r="BC191" i="53"/>
  <c r="AB9" i="7"/>
  <c r="K12" i="16"/>
  <c r="G12" i="16"/>
  <c r="R12" i="16"/>
  <c r="BG736" i="53"/>
  <c r="BF736" i="53"/>
  <c r="BG674" i="53"/>
  <c r="AB21" i="38"/>
  <c r="AB24" i="38" s="1"/>
  <c r="Q21" i="38"/>
  <c r="Q24" i="38" s="1"/>
  <c r="R18" i="13"/>
  <c r="P21" i="38"/>
  <c r="P24" i="38" s="1"/>
  <c r="H31" i="36"/>
  <c r="C31" i="36"/>
  <c r="I21" i="38"/>
  <c r="I24" i="38" s="1"/>
  <c r="C15" i="9"/>
  <c r="K9" i="7"/>
  <c r="AB28" i="15"/>
  <c r="AB31" i="36"/>
  <c r="AB32" i="15"/>
  <c r="E9" i="36"/>
  <c r="BD592" i="53"/>
  <c r="BE699" i="53"/>
  <c r="BF717" i="53"/>
  <c r="BF698" i="53"/>
  <c r="BF696" i="53"/>
  <c r="R17" i="49"/>
  <c r="L41" i="36"/>
  <c r="L44" i="36" s="1"/>
  <c r="K14" i="49"/>
  <c r="H26" i="36"/>
  <c r="T17" i="49"/>
  <c r="AB6" i="1"/>
  <c r="AB16" i="1"/>
  <c r="BC696" i="53"/>
  <c r="BC695" i="53"/>
  <c r="BC698" i="53"/>
  <c r="AM135" i="53"/>
  <c r="BE135" i="53" s="1"/>
  <c r="J22" i="1"/>
  <c r="O14" i="10"/>
  <c r="E17" i="49"/>
  <c r="AB17" i="49"/>
  <c r="H18" i="13"/>
  <c r="M15" i="9"/>
  <c r="K15" i="9"/>
  <c r="T9" i="7"/>
  <c r="R18" i="38"/>
  <c r="G18" i="13"/>
  <c r="BD697" i="53"/>
  <c r="BD696" i="53"/>
  <c r="BE501" i="53"/>
  <c r="BE500" i="53"/>
  <c r="BE497" i="53"/>
  <c r="AR749" i="53"/>
  <c r="BJ749" i="53" s="1"/>
  <c r="N22" i="1"/>
  <c r="AH22" i="1"/>
  <c r="AD6" i="1"/>
  <c r="AC89" i="53" s="1"/>
  <c r="AC110" i="53" s="1"/>
  <c r="BC755" i="53"/>
  <c r="H40" i="36"/>
  <c r="I9" i="15"/>
  <c r="K33" i="42"/>
  <c r="BC132" i="53"/>
  <c r="BD698" i="53"/>
  <c r="AF135" i="53"/>
  <c r="P719" i="53"/>
  <c r="BI719" i="53" s="1"/>
  <c r="K597" i="53"/>
  <c r="BD597" i="53" s="1"/>
  <c r="L762" i="53"/>
  <c r="BE762" i="53" s="1"/>
  <c r="R9" i="15"/>
  <c r="M9" i="36"/>
  <c r="M26" i="36"/>
  <c r="L40" i="36"/>
  <c r="B237" i="53"/>
  <c r="BG513" i="53"/>
  <c r="J518" i="53"/>
  <c r="BC518" i="53" s="1"/>
  <c r="BD695" i="53"/>
  <c r="BC130" i="53"/>
  <c r="BE695" i="53"/>
  <c r="BE503" i="53"/>
  <c r="BG695" i="53"/>
  <c r="BG698" i="53"/>
  <c r="H362" i="53"/>
  <c r="M12" i="15"/>
  <c r="F25" i="15"/>
  <c r="F16" i="10"/>
  <c r="F18" i="10" s="1"/>
  <c r="M33" i="15"/>
  <c r="M38" i="15" s="1"/>
  <c r="R13" i="12"/>
  <c r="R18" i="6"/>
  <c r="I25" i="15"/>
  <c r="BE698" i="53"/>
  <c r="J9" i="36"/>
  <c r="F40" i="36"/>
  <c r="O20" i="42"/>
  <c r="BF676" i="53"/>
  <c r="BD673" i="53"/>
  <c r="BC672" i="53"/>
  <c r="N34" i="42"/>
  <c r="N39" i="42" s="1"/>
  <c r="C8" i="42"/>
  <c r="BG696" i="53"/>
  <c r="BE697" i="53"/>
  <c r="BF699" i="53"/>
  <c r="AB12" i="15"/>
  <c r="L25" i="15"/>
  <c r="J9" i="15"/>
  <c r="BF695" i="53"/>
  <c r="K31" i="36"/>
  <c r="T41" i="39"/>
  <c r="G18" i="6"/>
  <c r="N9" i="15"/>
  <c r="F9" i="36"/>
  <c r="G9" i="7"/>
  <c r="BG699" i="53"/>
  <c r="BF697" i="53"/>
  <c r="BC699" i="53"/>
  <c r="G194" i="53"/>
  <c r="L597" i="53"/>
  <c r="BE597" i="53" s="1"/>
  <c r="C762" i="53"/>
  <c r="I194" i="53"/>
  <c r="P337" i="53"/>
  <c r="BI337" i="53" s="1"/>
  <c r="BC756" i="53"/>
  <c r="P518" i="53"/>
  <c r="BI518" i="53" s="1"/>
  <c r="BF513" i="53"/>
  <c r="K719" i="53"/>
  <c r="BD719" i="53" s="1"/>
  <c r="D518" i="53"/>
  <c r="E518" i="53"/>
  <c r="BG716" i="53"/>
  <c r="G257" i="53"/>
  <c r="H257" i="53"/>
  <c r="BC718" i="53"/>
  <c r="BF517" i="53"/>
  <c r="B337" i="53"/>
  <c r="D337" i="53"/>
  <c r="BG671" i="53"/>
  <c r="BG361" i="53"/>
  <c r="F362" i="53"/>
  <c r="D762" i="53"/>
  <c r="BD755" i="53"/>
  <c r="P677" i="53"/>
  <c r="BI677" i="53" s="1"/>
  <c r="P237" i="53"/>
  <c r="BI237" i="53" s="1"/>
  <c r="J194" i="53"/>
  <c r="BC194" i="53" s="1"/>
  <c r="N548" i="53"/>
  <c r="BG548" i="53" s="1"/>
  <c r="BG359" i="53"/>
  <c r="BD512" i="53"/>
  <c r="J719" i="53"/>
  <c r="BC719" i="53" s="1"/>
  <c r="Q31" i="36"/>
  <c r="Q18" i="38"/>
  <c r="BC512" i="53"/>
  <c r="BF512" i="53"/>
  <c r="BF516" i="53"/>
  <c r="O24" i="39"/>
  <c r="F15" i="9"/>
  <c r="M18" i="38"/>
  <c r="H15" i="9"/>
  <c r="C18" i="38"/>
  <c r="AP17" i="32"/>
  <c r="AO307" i="53" s="1"/>
  <c r="AP30" i="1"/>
  <c r="O23" i="1"/>
  <c r="O34" i="17"/>
  <c r="O37" i="17" s="1"/>
  <c r="AP10" i="18"/>
  <c r="AP14" i="31"/>
  <c r="AP29" i="1"/>
  <c r="AP34" i="17"/>
  <c r="AP37" i="17" s="1"/>
  <c r="AP23" i="1"/>
  <c r="O36" i="26"/>
  <c r="AP35" i="26"/>
  <c r="O13" i="1"/>
  <c r="O5" i="31"/>
  <c r="N141" i="53"/>
  <c r="O24" i="18"/>
  <c r="AP5" i="17"/>
  <c r="AP7" i="1"/>
  <c r="K17" i="49"/>
  <c r="BE760" i="53"/>
  <c r="H17" i="49"/>
  <c r="H35" i="12"/>
  <c r="H40" i="12" s="1"/>
  <c r="N21" i="38"/>
  <c r="N24" i="38" s="1"/>
  <c r="I11" i="6"/>
  <c r="O33" i="17"/>
  <c r="O14" i="31"/>
  <c r="O29" i="1"/>
  <c r="O25" i="18"/>
  <c r="O28" i="18" s="1"/>
  <c r="O17" i="1"/>
  <c r="O5" i="20"/>
  <c r="R41" i="36"/>
  <c r="R44" i="36" s="1"/>
  <c r="BG358" i="53"/>
  <c r="F719" i="53"/>
  <c r="O18" i="6"/>
  <c r="N20" i="42"/>
  <c r="B362" i="53"/>
  <c r="M24" i="12"/>
  <c r="Q11" i="6"/>
  <c r="K32" i="15"/>
  <c r="C34" i="12"/>
  <c r="K14" i="10"/>
  <c r="F518" i="53"/>
  <c r="AP17" i="1"/>
  <c r="AP5" i="20"/>
  <c r="AP6" i="18"/>
  <c r="AO176" i="53"/>
  <c r="AP37" i="20"/>
  <c r="AP13" i="1"/>
  <c r="AO105" i="53" s="1"/>
  <c r="AP5" i="31"/>
  <c r="O17" i="32"/>
  <c r="N297" i="53" s="1"/>
  <c r="O30" i="1"/>
  <c r="O24" i="1"/>
  <c r="AP27" i="21"/>
  <c r="AO467" i="53" s="1"/>
  <c r="AP81" i="21"/>
  <c r="BF515" i="53"/>
  <c r="BF716" i="53"/>
  <c r="G14" i="49"/>
  <c r="BF514" i="53"/>
  <c r="BF755" i="53"/>
  <c r="BG357" i="53"/>
  <c r="M719" i="53"/>
  <c r="BF719" i="53" s="1"/>
  <c r="L21" i="38"/>
  <c r="L24" i="38" s="1"/>
  <c r="K28" i="42"/>
  <c r="BG355" i="53"/>
  <c r="BC675" i="53"/>
  <c r="L32" i="15"/>
  <c r="J14" i="49"/>
  <c r="I15" i="9"/>
  <c r="H34" i="12"/>
  <c r="R34" i="12"/>
  <c r="Q24" i="12"/>
  <c r="N719" i="53"/>
  <c r="BG719" i="53" s="1"/>
  <c r="BF234" i="53"/>
  <c r="J337" i="53"/>
  <c r="BC337" i="53" s="1"/>
  <c r="L33" i="15"/>
  <c r="L38" i="15" s="1"/>
  <c r="J24" i="38"/>
  <c r="R20" i="42"/>
  <c r="F18" i="38"/>
  <c r="G35" i="12"/>
  <c r="G40" i="12" s="1"/>
  <c r="BC593" i="53"/>
  <c r="BF758" i="53"/>
  <c r="M41" i="36"/>
  <c r="M44" i="36" s="1"/>
  <c r="D40" i="36"/>
  <c r="J14" i="10"/>
  <c r="F24" i="12"/>
  <c r="AB9" i="36"/>
  <c r="I17" i="49"/>
  <c r="O5" i="17"/>
  <c r="O7" i="1"/>
  <c r="M518" i="53"/>
  <c r="BF518" i="53" s="1"/>
  <c r="BG516" i="53"/>
  <c r="Q719" i="53"/>
  <c r="BJ719" i="53" s="1"/>
  <c r="C17" i="49"/>
  <c r="BG192" i="53"/>
  <c r="BC676" i="53"/>
  <c r="R14" i="49"/>
  <c r="M34" i="42"/>
  <c r="M39" i="42" s="1"/>
  <c r="N18" i="38"/>
  <c r="Q237" i="53"/>
  <c r="BJ237" i="53" s="1"/>
  <c r="BF757" i="53"/>
  <c r="D14" i="49"/>
  <c r="BF510" i="53"/>
  <c r="AP18" i="21"/>
  <c r="AP20" i="21"/>
  <c r="R8" i="42"/>
  <c r="BC671" i="53"/>
  <c r="K23" i="7"/>
  <c r="D34" i="42"/>
  <c r="D39" i="42" s="1"/>
  <c r="BF760" i="53"/>
  <c r="I18" i="6"/>
  <c r="L17" i="49"/>
  <c r="K18" i="38"/>
  <c r="O8" i="1"/>
  <c r="O6" i="1" s="1"/>
  <c r="AP94" i="21"/>
  <c r="BG511" i="53"/>
  <c r="B719" i="53"/>
  <c r="AO729" i="53"/>
  <c r="BG729" i="53" s="1"/>
  <c r="K34" i="42"/>
  <c r="K39" i="42" s="1"/>
  <c r="D677" i="53"/>
  <c r="O21" i="38"/>
  <c r="O24" i="38" s="1"/>
  <c r="BF511" i="53"/>
  <c r="H14" i="49"/>
  <c r="H18" i="38"/>
  <c r="D597" i="53"/>
  <c r="BC591" i="53"/>
  <c r="G40" i="36"/>
  <c r="E18" i="38"/>
  <c r="P34" i="42"/>
  <c r="P39" i="42" s="1"/>
  <c r="BF594" i="53"/>
  <c r="T9" i="15"/>
  <c r="F12" i="15"/>
  <c r="N9" i="36"/>
  <c r="O14" i="1"/>
  <c r="O5" i="32"/>
  <c r="AP25" i="21"/>
  <c r="AP26" i="21"/>
  <c r="AP14" i="1"/>
  <c r="AO106" i="53" s="1"/>
  <c r="AP5" i="32"/>
  <c r="AP36" i="26"/>
  <c r="Q15" i="16"/>
  <c r="Q17" i="16" s="1"/>
  <c r="H337" i="53"/>
  <c r="C40" i="36"/>
  <c r="P24" i="12"/>
  <c r="BF190" i="53"/>
  <c r="BF357" i="53"/>
  <c r="H597" i="53"/>
  <c r="H25" i="15"/>
  <c r="BC761" i="53"/>
  <c r="Q25" i="15"/>
  <c r="D24" i="12"/>
  <c r="I34" i="12"/>
  <c r="G16" i="10"/>
  <c r="G18" i="10" s="1"/>
  <c r="P9" i="15"/>
  <c r="J18" i="6"/>
  <c r="N25" i="15"/>
  <c r="M32" i="15"/>
  <c r="P34" i="12"/>
  <c r="AA518" i="53"/>
  <c r="C719" i="53"/>
  <c r="BD718" i="53"/>
  <c r="M25" i="15"/>
  <c r="J26" i="36"/>
  <c r="G16" i="7"/>
  <c r="I16" i="7"/>
  <c r="AL66" i="21"/>
  <c r="AK466" i="53" s="1"/>
  <c r="AI411" i="53"/>
  <c r="H886" i="53"/>
  <c r="H30" i="50"/>
  <c r="G784" i="53" s="1"/>
  <c r="AP29" i="50"/>
  <c r="AO897" i="53" s="1"/>
  <c r="AQ793" i="53"/>
  <c r="AQ898" i="53"/>
  <c r="H13" i="50"/>
  <c r="AH30" i="50"/>
  <c r="AI17" i="50"/>
  <c r="AI5" i="26"/>
  <c r="AK35" i="26"/>
  <c r="AR410" i="53"/>
  <c r="Q885" i="53"/>
  <c r="C14" i="50"/>
  <c r="AS6" i="18"/>
  <c r="AH6" i="21"/>
  <c r="AH11" i="21"/>
  <c r="R30" i="1"/>
  <c r="R32" i="1" s="1"/>
  <c r="R17" i="32"/>
  <c r="Q297" i="53" s="1"/>
  <c r="AS11" i="18"/>
  <c r="M30" i="50"/>
  <c r="L784" i="53" s="1"/>
  <c r="N30" i="50"/>
  <c r="M784" i="53" s="1"/>
  <c r="N739" i="53"/>
  <c r="BG739" i="53" s="1"/>
  <c r="P31" i="36"/>
  <c r="I362" i="53"/>
  <c r="F13" i="12"/>
  <c r="R16" i="10"/>
  <c r="R18" i="10" s="1"/>
  <c r="L194" i="53"/>
  <c r="BE194" i="53" s="1"/>
  <c r="K9" i="36"/>
  <c r="I31" i="36"/>
  <c r="L34" i="12"/>
  <c r="E40" i="36"/>
  <c r="M16" i="10"/>
  <c r="M18" i="10" s="1"/>
  <c r="Q16" i="7"/>
  <c r="K71" i="53"/>
  <c r="L25" i="18"/>
  <c r="L28" i="18" s="1"/>
  <c r="K78" i="53"/>
  <c r="BD79" i="53" s="1"/>
  <c r="K139" i="53"/>
  <c r="BD141" i="53" s="1"/>
  <c r="AJ30" i="50"/>
  <c r="AM38" i="21"/>
  <c r="AF5" i="22"/>
  <c r="AF7" i="50"/>
  <c r="K13" i="50"/>
  <c r="AO29" i="50"/>
  <c r="AN897" i="53" s="1"/>
  <c r="H29" i="50"/>
  <c r="O13" i="50"/>
  <c r="F13" i="50"/>
  <c r="AS17" i="50"/>
  <c r="AS5" i="26"/>
  <c r="D14" i="50"/>
  <c r="N399" i="53"/>
  <c r="AO873" i="53"/>
  <c r="AS23" i="1"/>
  <c r="AS34" i="17"/>
  <c r="AS37" i="17" s="1"/>
  <c r="AR5" i="31"/>
  <c r="AR13" i="1"/>
  <c r="AQ105" i="53" s="1"/>
  <c r="AG33" i="50"/>
  <c r="AH53" i="21"/>
  <c r="AH56" i="21"/>
  <c r="AK13" i="50"/>
  <c r="AF5" i="26"/>
  <c r="AF17" i="50"/>
  <c r="BD151" i="53"/>
  <c r="P16" i="10"/>
  <c r="P18" i="10" s="1"/>
  <c r="AB40" i="36"/>
  <c r="F9" i="15"/>
  <c r="D25" i="15"/>
  <c r="BD758" i="53"/>
  <c r="G9" i="36"/>
  <c r="T9" i="36"/>
  <c r="F17" i="49"/>
  <c r="I18" i="38"/>
  <c r="AJ91" i="21"/>
  <c r="AJ13" i="50"/>
  <c r="AQ17" i="50"/>
  <c r="AQ5" i="26"/>
  <c r="P398" i="53"/>
  <c r="AQ872" i="53"/>
  <c r="F5" i="31"/>
  <c r="F13" i="1"/>
  <c r="F16" i="1" s="1"/>
  <c r="AO13" i="50"/>
  <c r="E399" i="53"/>
  <c r="AF873" i="53"/>
  <c r="AQ57" i="21"/>
  <c r="O29" i="50"/>
  <c r="AP30" i="50"/>
  <c r="AR411" i="53"/>
  <c r="Q886" i="53"/>
  <c r="AD5" i="22"/>
  <c r="AD7" i="50"/>
  <c r="AM5" i="20"/>
  <c r="AM17" i="1"/>
  <c r="AJ8" i="21"/>
  <c r="F29" i="50"/>
  <c r="O30" i="50"/>
  <c r="N784" i="53" s="1"/>
  <c r="AF411" i="53"/>
  <c r="E886" i="53"/>
  <c r="G30" i="26"/>
  <c r="G33" i="50"/>
  <c r="H399" i="53"/>
  <c r="AI873" i="53"/>
  <c r="E14" i="50"/>
  <c r="AK29" i="50"/>
  <c r="AJ897" i="53" s="1"/>
  <c r="J5" i="26"/>
  <c r="J17" i="50"/>
  <c r="AG6" i="21"/>
  <c r="AG17" i="21" s="1"/>
  <c r="AK25" i="21"/>
  <c r="AK29" i="21"/>
  <c r="AJ468" i="53" s="1"/>
  <c r="AL411" i="53"/>
  <c r="K886" i="53"/>
  <c r="J13" i="50"/>
  <c r="AR7" i="1"/>
  <c r="AR5" i="17"/>
  <c r="D6" i="1"/>
  <c r="D16" i="1"/>
  <c r="BD596" i="53"/>
  <c r="R33" i="15"/>
  <c r="R38" i="15" s="1"/>
  <c r="O762" i="53"/>
  <c r="BH762" i="53" s="1"/>
  <c r="L16" i="10"/>
  <c r="L18" i="10" s="1"/>
  <c r="O20" i="6"/>
  <c r="O25" i="6" s="1"/>
  <c r="J31" i="36"/>
  <c r="Q194" i="53"/>
  <c r="BJ194" i="53" s="1"/>
  <c r="BE593" i="53"/>
  <c r="BF596" i="53"/>
  <c r="I12" i="15"/>
  <c r="E31" i="36"/>
  <c r="K24" i="12"/>
  <c r="E20" i="6"/>
  <c r="E25" i="6" s="1"/>
  <c r="F18" i="6"/>
  <c r="N194" i="53"/>
  <c r="BG194" i="53" s="1"/>
  <c r="J237" i="53"/>
  <c r="BC237" i="53" s="1"/>
  <c r="K237" i="53"/>
  <c r="BD237" i="53" s="1"/>
  <c r="H762" i="53"/>
  <c r="C25" i="15"/>
  <c r="R26" i="36"/>
  <c r="L31" i="36"/>
  <c r="I40" i="36"/>
  <c r="C14" i="10"/>
  <c r="AJ29" i="50"/>
  <c r="AI897" i="53" s="1"/>
  <c r="K29" i="50"/>
  <c r="F30" i="50"/>
  <c r="E784" i="53" s="1"/>
  <c r="AF29" i="22"/>
  <c r="AF23" i="50"/>
  <c r="AJ411" i="53"/>
  <c r="I886" i="53"/>
  <c r="F399" i="53"/>
  <c r="AG873" i="53"/>
  <c r="AH411" i="53"/>
  <c r="G886" i="53"/>
  <c r="I13" i="50"/>
  <c r="AL176" i="53"/>
  <c r="AM37" i="20"/>
  <c r="AM17" i="50"/>
  <c r="AM5" i="26"/>
  <c r="Q17" i="1"/>
  <c r="Q6" i="1" s="1"/>
  <c r="Q5" i="20"/>
  <c r="AI25" i="21"/>
  <c r="AI34" i="21"/>
  <c r="AH29" i="50"/>
  <c r="AG897" i="53" s="1"/>
  <c r="AG30" i="50"/>
  <c r="AQ410" i="53"/>
  <c r="P885" i="53"/>
  <c r="AM33" i="1"/>
  <c r="AM22" i="1" s="1"/>
  <c r="AI7" i="50"/>
  <c r="AI5" i="22"/>
  <c r="K399" i="53"/>
  <c r="AL873" i="53"/>
  <c r="AO14" i="50"/>
  <c r="AM13" i="50"/>
  <c r="I30" i="50"/>
  <c r="H784" i="53" s="1"/>
  <c r="E30" i="50"/>
  <c r="D784" i="53" s="1"/>
  <c r="AD5" i="26"/>
  <c r="AD17" i="50"/>
  <c r="AE44" i="21"/>
  <c r="P399" i="53"/>
  <c r="AQ873" i="53"/>
  <c r="I6" i="1"/>
  <c r="I16" i="1"/>
  <c r="AQ18" i="21"/>
  <c r="AQ20" i="21"/>
  <c r="AQ68" i="21"/>
  <c r="AM30" i="50"/>
  <c r="J29" i="50"/>
  <c r="N29" i="50"/>
  <c r="H5" i="26"/>
  <c r="H17" i="50"/>
  <c r="G17" i="50"/>
  <c r="G5" i="26"/>
  <c r="AR34" i="17"/>
  <c r="AR37" i="17" s="1"/>
  <c r="AR23" i="1"/>
  <c r="F6" i="1"/>
  <c r="B597" i="53"/>
  <c r="D31" i="36"/>
  <c r="K34" i="12"/>
  <c r="I237" i="53"/>
  <c r="E362" i="53"/>
  <c r="G762" i="53"/>
  <c r="AB26" i="36"/>
  <c r="M31" i="36"/>
  <c r="BG517" i="53"/>
  <c r="BD515" i="53"/>
  <c r="E33" i="15"/>
  <c r="E38" i="15" s="1"/>
  <c r="AD411" i="53"/>
  <c r="C886" i="53"/>
  <c r="AG5" i="26"/>
  <c r="AG17" i="50"/>
  <c r="R14" i="1"/>
  <c r="R5" i="32"/>
  <c r="AQ151" i="53"/>
  <c r="AR24" i="18"/>
  <c r="N25" i="18"/>
  <c r="N28" i="18" s="1"/>
  <c r="Q17" i="50"/>
  <c r="Q5" i="26"/>
  <c r="AI30" i="50"/>
  <c r="I29" i="50"/>
  <c r="AE411" i="53"/>
  <c r="D886" i="53"/>
  <c r="AC411" i="53"/>
  <c r="B886" i="53"/>
  <c r="R13" i="1"/>
  <c r="R5" i="31"/>
  <c r="AH13" i="50"/>
  <c r="J399" i="53"/>
  <c r="AK873" i="53"/>
  <c r="N5" i="26"/>
  <c r="N17" i="50"/>
  <c r="Q13" i="1"/>
  <c r="Q5" i="31"/>
  <c r="AR24" i="1"/>
  <c r="AO30" i="50"/>
  <c r="AM29" i="50"/>
  <c r="AL897" i="53" s="1"/>
  <c r="AE5" i="22"/>
  <c r="AE7" i="50"/>
  <c r="AG35" i="26"/>
  <c r="F5" i="26"/>
  <c r="F17" i="50"/>
  <c r="AF9" i="21"/>
  <c r="Q9" i="36"/>
  <c r="Q26" i="36"/>
  <c r="I24" i="12"/>
  <c r="H237" i="53"/>
  <c r="C597" i="53"/>
  <c r="E25" i="15"/>
  <c r="Q34" i="12"/>
  <c r="I23" i="7"/>
  <c r="AL13" i="21"/>
  <c r="D33" i="50"/>
  <c r="D30" i="26"/>
  <c r="AL6" i="21"/>
  <c r="AL30" i="50"/>
  <c r="R5" i="20"/>
  <c r="R17" i="1"/>
  <c r="AF44" i="21"/>
  <c r="AJ25" i="21"/>
  <c r="AJ32" i="21"/>
  <c r="AI471" i="53" s="1"/>
  <c r="G30" i="50"/>
  <c r="F784" i="53" s="1"/>
  <c r="O33" i="50"/>
  <c r="O30" i="26"/>
  <c r="AD39" i="22"/>
  <c r="AC439" i="53" s="1"/>
  <c r="AK33" i="50"/>
  <c r="AK22" i="50" s="1"/>
  <c r="AH25" i="21"/>
  <c r="AH27" i="21"/>
  <c r="AG467" i="53" s="1"/>
  <c r="AH81" i="21"/>
  <c r="AD30" i="50"/>
  <c r="AO5" i="26"/>
  <c r="AO17" i="50"/>
  <c r="AD29" i="22"/>
  <c r="AD23" i="50"/>
  <c r="K30" i="50"/>
  <c r="J784" i="53" s="1"/>
  <c r="D5" i="26"/>
  <c r="D17" i="50"/>
  <c r="Q398" i="53"/>
  <c r="AR872" i="53"/>
  <c r="AG13" i="50"/>
  <c r="AN29" i="22"/>
  <c r="AN23" i="50"/>
  <c r="J6" i="1"/>
  <c r="J16" i="1"/>
  <c r="AO35" i="26"/>
  <c r="L399" i="53"/>
  <c r="AM873" i="53"/>
  <c r="R7" i="1"/>
  <c r="R5" i="17"/>
  <c r="G13" i="50"/>
  <c r="P139" i="53"/>
  <c r="Q25" i="18"/>
  <c r="Q28" i="18" s="1"/>
  <c r="R32" i="15"/>
  <c r="Q40" i="36"/>
  <c r="F597" i="53"/>
  <c r="D9" i="15"/>
  <c r="J35" i="12"/>
  <c r="J40" i="12" s="1"/>
  <c r="N34" i="12"/>
  <c r="J20" i="6"/>
  <c r="J25" i="6" s="1"/>
  <c r="C11" i="6"/>
  <c r="BE595" i="53"/>
  <c r="L9" i="15"/>
  <c r="R25" i="15"/>
  <c r="I32" i="15"/>
  <c r="D16" i="10"/>
  <c r="D18" i="10" s="1"/>
  <c r="I33" i="15"/>
  <c r="I38" i="15" s="1"/>
  <c r="M17" i="49"/>
  <c r="I13" i="9"/>
  <c r="BD511" i="53"/>
  <c r="E21" i="38"/>
  <c r="E24" i="38" s="1"/>
  <c r="M29" i="50"/>
  <c r="L5" i="26"/>
  <c r="L17" i="50"/>
  <c r="AR25" i="21"/>
  <c r="AR28" i="21"/>
  <c r="I399" i="53"/>
  <c r="AJ873" i="53"/>
  <c r="L24" i="18"/>
  <c r="AG66" i="21"/>
  <c r="AF466" i="53" s="1"/>
  <c r="AN13" i="50"/>
  <c r="AG411" i="53"/>
  <c r="F886" i="53"/>
  <c r="O17" i="50"/>
  <c r="O5" i="26"/>
  <c r="Q5" i="32"/>
  <c r="Q14" i="1"/>
  <c r="AI29" i="22"/>
  <c r="AI23" i="50"/>
  <c r="AQ411" i="53"/>
  <c r="P886" i="53"/>
  <c r="R34" i="17"/>
  <c r="R37" i="17" s="1"/>
  <c r="R23" i="1"/>
  <c r="L13" i="50"/>
  <c r="AM411" i="53"/>
  <c r="L886" i="53"/>
  <c r="AI6" i="21"/>
  <c r="AI17" i="21" s="1"/>
  <c r="AG29" i="50"/>
  <c r="AF897" i="53" s="1"/>
  <c r="AE23" i="50"/>
  <c r="AE29" i="22"/>
  <c r="L8" i="1"/>
  <c r="AL13" i="50"/>
  <c r="AR6" i="21"/>
  <c r="AR17" i="21" s="1"/>
  <c r="M5" i="20"/>
  <c r="M17" i="1"/>
  <c r="M6" i="1" s="1"/>
  <c r="AQ6" i="21"/>
  <c r="AQ17" i="21" s="1"/>
  <c r="M399" i="53"/>
  <c r="AN873" i="53"/>
  <c r="R24" i="18"/>
  <c r="M20" i="6"/>
  <c r="M25" i="6" s="1"/>
  <c r="N362" i="53"/>
  <c r="BG362" i="53" s="1"/>
  <c r="G362" i="53"/>
  <c r="N40" i="36"/>
  <c r="N14" i="10"/>
  <c r="K11" i="6"/>
  <c r="G26" i="36"/>
  <c r="E26" i="36"/>
  <c r="B194" i="53"/>
  <c r="BE236" i="53"/>
  <c r="AM29" i="22"/>
  <c r="AM23" i="50"/>
  <c r="G399" i="53"/>
  <c r="AH873" i="53"/>
  <c r="AP13" i="50"/>
  <c r="AK17" i="50"/>
  <c r="AK5" i="26"/>
  <c r="AR62" i="21"/>
  <c r="C6" i="1"/>
  <c r="C16" i="1"/>
  <c r="AK5" i="22"/>
  <c r="AK7" i="50"/>
  <c r="J30" i="50"/>
  <c r="I784" i="53" s="1"/>
  <c r="AN29" i="50"/>
  <c r="AM897" i="53" s="1"/>
  <c r="AO411" i="53"/>
  <c r="N886" i="53"/>
  <c r="AL17" i="50"/>
  <c r="AL5" i="26"/>
  <c r="Q30" i="1"/>
  <c r="Q32" i="1" s="1"/>
  <c r="Q17" i="32"/>
  <c r="P297" i="53" s="1"/>
  <c r="AH7" i="50"/>
  <c r="AH5" i="22"/>
  <c r="AI76" i="21"/>
  <c r="L29" i="50"/>
  <c r="AP29" i="22"/>
  <c r="AP23" i="50"/>
  <c r="AN30" i="50"/>
  <c r="AP5" i="26"/>
  <c r="AP17" i="50"/>
  <c r="AS7" i="1"/>
  <c r="AS5" i="17"/>
  <c r="AL6" i="1"/>
  <c r="AK89" i="53" s="1"/>
  <c r="AL16" i="1"/>
  <c r="AK411" i="53"/>
  <c r="J886" i="53"/>
  <c r="AL29" i="50"/>
  <c r="AK897" i="53" s="1"/>
  <c r="K17" i="50"/>
  <c r="K5" i="26"/>
  <c r="R11" i="18"/>
  <c r="AO33" i="50"/>
  <c r="AO22" i="50" s="1"/>
  <c r="G29" i="50"/>
  <c r="L30" i="50"/>
  <c r="K784" i="53" s="1"/>
  <c r="AR11" i="18"/>
  <c r="AR17" i="18" s="1"/>
  <c r="BF233" i="53"/>
  <c r="BC594" i="53"/>
  <c r="G25" i="15"/>
  <c r="J16" i="10"/>
  <c r="J18" i="10" s="1"/>
  <c r="BF235" i="53"/>
  <c r="C12" i="15"/>
  <c r="BD717" i="53"/>
  <c r="E28" i="15"/>
  <c r="E18" i="13"/>
  <c r="BF591" i="53"/>
  <c r="K762" i="53"/>
  <c r="BD762" i="53" s="1"/>
  <c r="T31" i="36"/>
  <c r="BF361" i="53"/>
  <c r="BC592" i="53"/>
  <c r="J759" i="53"/>
  <c r="K20" i="6"/>
  <c r="K25" i="6" s="1"/>
  <c r="D34" i="12"/>
  <c r="F34" i="12"/>
  <c r="N20" i="6"/>
  <c r="N25" i="6" s="1"/>
  <c r="N518" i="53"/>
  <c r="BG518" i="53" s="1"/>
  <c r="BG510" i="53"/>
  <c r="BG512" i="53"/>
  <c r="M237" i="53"/>
  <c r="BF237" i="53" s="1"/>
  <c r="M257" i="53"/>
  <c r="BF257" i="53" s="1"/>
  <c r="BD757" i="53"/>
  <c r="BG514" i="53"/>
  <c r="AB25" i="15"/>
  <c r="O18" i="38"/>
  <c r="BC596" i="53"/>
  <c r="O40" i="36"/>
  <c r="L24" i="12"/>
  <c r="D33" i="15"/>
  <c r="D38" i="15" s="1"/>
  <c r="E14" i="10"/>
  <c r="Q18" i="6"/>
  <c r="O35" i="12"/>
  <c r="O40" i="12" s="1"/>
  <c r="Q8" i="6"/>
  <c r="G34" i="12"/>
  <c r="K13" i="9"/>
  <c r="M18" i="13"/>
  <c r="F13" i="9"/>
  <c r="N13" i="9"/>
  <c r="P762" i="53"/>
  <c r="BI762" i="53" s="1"/>
  <c r="BE191" i="53"/>
  <c r="BD514" i="53"/>
  <c r="L518" i="53"/>
  <c r="BE518" i="53" s="1"/>
  <c r="BF358" i="53"/>
  <c r="L18" i="38"/>
  <c r="N31" i="36"/>
  <c r="BF359" i="53"/>
  <c r="BD510" i="53"/>
  <c r="J32" i="15"/>
  <c r="G31" i="36"/>
  <c r="R40" i="36"/>
  <c r="J33" i="15"/>
  <c r="J38" i="15" s="1"/>
  <c r="L14" i="49"/>
  <c r="H41" i="36"/>
  <c r="H44" i="36" s="1"/>
  <c r="AB14" i="10"/>
  <c r="L13" i="9"/>
  <c r="H32" i="15"/>
  <c r="G20" i="6"/>
  <c r="G25" i="6" s="1"/>
  <c r="G14" i="10"/>
  <c r="BG193" i="53"/>
  <c r="P28" i="15"/>
  <c r="C28" i="15"/>
  <c r="Q12" i="15"/>
  <c r="C16" i="10"/>
  <c r="C18" i="10" s="1"/>
  <c r="AB13" i="9"/>
  <c r="P597" i="53"/>
  <c r="BI597" i="53" s="1"/>
  <c r="O362" i="53"/>
  <c r="BH362" i="53" s="1"/>
  <c r="BC233" i="53"/>
  <c r="BD517" i="53"/>
  <c r="K518" i="53"/>
  <c r="BD518" i="53" s="1"/>
  <c r="J597" i="53"/>
  <c r="BC597" i="53" s="1"/>
  <c r="P33" i="15"/>
  <c r="P38" i="15" s="1"/>
  <c r="O194" i="53"/>
  <c r="BH194" i="53" s="1"/>
  <c r="AB18" i="38"/>
  <c r="BC332" i="53"/>
  <c r="K33" i="15"/>
  <c r="K38" i="15" s="1"/>
  <c r="D17" i="49"/>
  <c r="D26" i="36"/>
  <c r="N41" i="36"/>
  <c r="N44" i="36" s="1"/>
  <c r="I26" i="36"/>
  <c r="E24" i="12"/>
  <c r="C15" i="30"/>
  <c r="G41" i="36"/>
  <c r="G44" i="36" s="1"/>
  <c r="M9" i="15"/>
  <c r="Q33" i="15"/>
  <c r="Q38" i="15" s="1"/>
  <c r="J18" i="38"/>
  <c r="F26" i="36"/>
  <c r="Q16" i="10"/>
  <c r="Q18" i="10" s="1"/>
  <c r="N24" i="12"/>
  <c r="N32" i="15"/>
  <c r="C8" i="6"/>
  <c r="K28" i="15"/>
  <c r="M35" i="12"/>
  <c r="M40" i="12" s="1"/>
  <c r="G9" i="15"/>
  <c r="J13" i="9"/>
  <c r="K251" i="53"/>
  <c r="L15" i="9"/>
  <c r="BF356" i="53"/>
  <c r="M362" i="53"/>
  <c r="BF362" i="53" s="1"/>
  <c r="M762" i="53"/>
  <c r="BF762" i="53" s="1"/>
  <c r="P25" i="15"/>
  <c r="G21" i="38"/>
  <c r="G24" i="38" s="1"/>
  <c r="BF593" i="53"/>
  <c r="BD756" i="53"/>
  <c r="D32" i="15"/>
  <c r="N35" i="12"/>
  <c r="N40" i="12" s="1"/>
  <c r="K15" i="30"/>
  <c r="N16" i="10"/>
  <c r="N18" i="10" s="1"/>
  <c r="BD759" i="53"/>
  <c r="F14" i="49"/>
  <c r="K40" i="36"/>
  <c r="C41" i="36"/>
  <c r="C44" i="36" s="1"/>
  <c r="I16" i="10"/>
  <c r="I18" i="10" s="1"/>
  <c r="AB20" i="6"/>
  <c r="AB25" i="6" s="1"/>
  <c r="G13" i="9"/>
  <c r="I20" i="6"/>
  <c r="I25" i="6" s="1"/>
  <c r="M28" i="15"/>
  <c r="B508" i="53"/>
  <c r="B518" i="53" s="1"/>
  <c r="C21" i="38"/>
  <c r="C24" i="38" s="1"/>
  <c r="P17" i="49"/>
  <c r="M40" i="36"/>
  <c r="O25" i="15"/>
  <c r="G24" i="12"/>
  <c r="J14" i="13"/>
  <c r="AB14" i="49"/>
  <c r="BG718" i="53"/>
  <c r="BG715" i="53"/>
  <c r="J24" i="12"/>
  <c r="N26" i="36"/>
  <c r="BG515" i="53"/>
  <c r="L237" i="53"/>
  <c r="BE237" i="53" s="1"/>
  <c r="BC758" i="53"/>
  <c r="M597" i="53"/>
  <c r="BF597" i="53" s="1"/>
  <c r="P26" i="36"/>
  <c r="R31" i="36"/>
  <c r="Q17" i="49"/>
  <c r="C24" i="12"/>
  <c r="J34" i="12"/>
  <c r="P35" i="12"/>
  <c r="P40" i="12" s="1"/>
  <c r="K41" i="36"/>
  <c r="K44" i="36" s="1"/>
  <c r="F35" i="12"/>
  <c r="F40" i="12" s="1"/>
  <c r="C20" i="6"/>
  <c r="C25" i="6" s="1"/>
  <c r="R24" i="12"/>
  <c r="N18" i="6"/>
  <c r="F20" i="6"/>
  <c r="F25" i="6" s="1"/>
  <c r="L14" i="10"/>
  <c r="AB8" i="6"/>
  <c r="BD715" i="53"/>
  <c r="P14" i="49"/>
  <c r="E35" i="12"/>
  <c r="E40" i="12" s="1"/>
  <c r="BF192" i="53"/>
  <c r="G12" i="15"/>
  <c r="I755" i="53"/>
  <c r="I762" i="53" s="1"/>
  <c r="J28" i="15"/>
  <c r="BF191" i="53"/>
  <c r="L355" i="53"/>
  <c r="M34" i="12"/>
  <c r="BF595" i="53"/>
  <c r="BD595" i="53"/>
  <c r="D231" i="53"/>
  <c r="D237" i="53" s="1"/>
  <c r="E16" i="10"/>
  <c r="E18" i="10" s="1"/>
  <c r="AA192" i="53"/>
  <c r="AA194" i="53" s="1"/>
  <c r="AB18" i="6"/>
  <c r="O12" i="15"/>
  <c r="G32" i="15"/>
  <c r="R20" i="6"/>
  <c r="R25" i="6" s="1"/>
  <c r="O34" i="12"/>
  <c r="K16" i="10"/>
  <c r="K18" i="10" s="1"/>
  <c r="K188" i="53"/>
  <c r="L20" i="6"/>
  <c r="L25" i="6" s="1"/>
  <c r="N33" i="15"/>
  <c r="N38" i="15" s="1"/>
  <c r="T20" i="6"/>
  <c r="T25" i="6" s="1"/>
  <c r="B753" i="53"/>
  <c r="B762" i="53" s="1"/>
  <c r="C33" i="15"/>
  <c r="C38" i="15" s="1"/>
  <c r="BD234" i="53"/>
  <c r="G231" i="53"/>
  <c r="G237" i="53" s="1"/>
  <c r="H16" i="10"/>
  <c r="H18" i="10" s="1"/>
  <c r="F28" i="15"/>
  <c r="D18" i="6"/>
  <c r="BD233" i="53"/>
  <c r="C353" i="53"/>
  <c r="C362" i="53" s="1"/>
  <c r="D35" i="12"/>
  <c r="D40" i="12" s="1"/>
  <c r="AA353" i="53"/>
  <c r="AB35" i="12"/>
  <c r="AB40" i="12" s="1"/>
  <c r="Q353" i="53"/>
  <c r="BJ356" i="53" s="1"/>
  <c r="R35" i="12"/>
  <c r="R40" i="12" s="1"/>
  <c r="H18" i="6"/>
  <c r="E588" i="53"/>
  <c r="E597" i="53" s="1"/>
  <c r="F41" i="36"/>
  <c r="F44" i="36" s="1"/>
  <c r="BF759" i="53"/>
  <c r="N28" i="15"/>
  <c r="BF756" i="53"/>
  <c r="E18" i="6"/>
  <c r="K353" i="53"/>
  <c r="L35" i="12"/>
  <c r="L40" i="12" s="1"/>
  <c r="C32" i="15"/>
  <c r="C18" i="6"/>
  <c r="P18" i="6"/>
  <c r="E11" i="6"/>
  <c r="I14" i="10"/>
  <c r="M18" i="6"/>
  <c r="N231" i="53"/>
  <c r="O16" i="10"/>
  <c r="O18" i="10" s="1"/>
  <c r="O9" i="36"/>
  <c r="Q41" i="36"/>
  <c r="Q44" i="36" s="1"/>
  <c r="D41" i="36"/>
  <c r="D44" i="36" s="1"/>
  <c r="F755" i="53"/>
  <c r="G28" i="15"/>
  <c r="D20" i="6"/>
  <c r="D25" i="6" s="1"/>
  <c r="BD236" i="53"/>
  <c r="BF590" i="53"/>
  <c r="E753" i="53"/>
  <c r="E762" i="53" s="1"/>
  <c r="F33" i="15"/>
  <c r="F38" i="15" s="1"/>
  <c r="M11" i="6"/>
  <c r="J353" i="53"/>
  <c r="BC360" i="53" s="1"/>
  <c r="K35" i="12"/>
  <c r="K40" i="12" s="1"/>
  <c r="F753" i="53"/>
  <c r="G33" i="15"/>
  <c r="G38" i="15" s="1"/>
  <c r="P188" i="53"/>
  <c r="BI192" i="53" s="1"/>
  <c r="Q20" i="6"/>
  <c r="Q25" i="6" s="1"/>
  <c r="H28" i="15"/>
  <c r="G8" i="6"/>
  <c r="L18" i="6"/>
  <c r="K18" i="6"/>
  <c r="AA231" i="53"/>
  <c r="AA237" i="53" s="1"/>
  <c r="AB16" i="10"/>
  <c r="AB18" i="10" s="1"/>
  <c r="H13" i="12"/>
  <c r="O8" i="6"/>
  <c r="H20" i="6"/>
  <c r="H25" i="6" s="1"/>
  <c r="H24" i="12"/>
  <c r="AA588" i="53"/>
  <c r="AA597" i="53" s="1"/>
  <c r="AB41" i="36"/>
  <c r="AB44" i="36" s="1"/>
  <c r="BG191" i="53"/>
  <c r="O24" i="12"/>
  <c r="AA753" i="53"/>
  <c r="AA762" i="53" s="1"/>
  <c r="AB33" i="15"/>
  <c r="AB38" i="15" s="1"/>
  <c r="P13" i="12"/>
  <c r="D355" i="53"/>
  <c r="D362" i="53" s="1"/>
  <c r="E34" i="12"/>
  <c r="AA355" i="53"/>
  <c r="AB34" i="12"/>
  <c r="P20" i="6"/>
  <c r="P25" i="6" s="1"/>
  <c r="Q755" i="53"/>
  <c r="BJ755" i="53" s="1"/>
  <c r="R28" i="15"/>
  <c r="BD593" i="53"/>
  <c r="Q32" i="15"/>
  <c r="N753" i="53"/>
  <c r="O33" i="15"/>
  <c r="O38" i="15" s="1"/>
  <c r="N755" i="53"/>
  <c r="O28" i="15"/>
  <c r="S192" i="53"/>
  <c r="BL192" i="53" s="1"/>
  <c r="T18" i="6"/>
  <c r="T24" i="12"/>
  <c r="O32" i="15"/>
  <c r="P32" i="15"/>
  <c r="Q28" i="15"/>
  <c r="I329" i="53"/>
  <c r="I337" i="53" s="1"/>
  <c r="J20" i="13"/>
  <c r="J22" i="13" s="1"/>
  <c r="BE336" i="53"/>
  <c r="L315" i="53"/>
  <c r="M15" i="30"/>
  <c r="O588" i="53"/>
  <c r="BH595" i="53" s="1"/>
  <c r="P41" i="36"/>
  <c r="P44" i="36" s="1"/>
  <c r="BD594" i="53"/>
  <c r="C20" i="13"/>
  <c r="C22" i="13" s="1"/>
  <c r="M20" i="13"/>
  <c r="M22" i="13" s="1"/>
  <c r="I15" i="30"/>
  <c r="F20" i="13"/>
  <c r="F22" i="13" s="1"/>
  <c r="J15" i="30"/>
  <c r="N14" i="13"/>
  <c r="C332" i="53"/>
  <c r="D14" i="13"/>
  <c r="F332" i="53"/>
  <c r="G14" i="13"/>
  <c r="K318" i="53"/>
  <c r="L11" i="30"/>
  <c r="BC318" i="53"/>
  <c r="Q315" i="53"/>
  <c r="BJ318" i="53" s="1"/>
  <c r="R15" i="30"/>
  <c r="D315" i="53"/>
  <c r="D319" i="53" s="1"/>
  <c r="E15" i="30"/>
  <c r="K11" i="30"/>
  <c r="Q15" i="30"/>
  <c r="H11" i="30"/>
  <c r="C573" i="53"/>
  <c r="C329" i="53"/>
  <c r="D20" i="13"/>
  <c r="D22" i="13" s="1"/>
  <c r="K332" i="53"/>
  <c r="L14" i="13"/>
  <c r="Q332" i="53"/>
  <c r="R14" i="13"/>
  <c r="C318" i="53"/>
  <c r="C319" i="53" s="1"/>
  <c r="D11" i="30"/>
  <c r="H318" i="53"/>
  <c r="H319" i="53" s="1"/>
  <c r="I11" i="30"/>
  <c r="O317" i="53"/>
  <c r="BH317" i="53" s="1"/>
  <c r="P14" i="30"/>
  <c r="H15" i="30"/>
  <c r="I14" i="13"/>
  <c r="P11" i="30"/>
  <c r="L15" i="30"/>
  <c r="K20" i="13"/>
  <c r="K22" i="13" s="1"/>
  <c r="K329" i="53"/>
  <c r="BD334" i="53" s="1"/>
  <c r="L20" i="13"/>
  <c r="L22" i="13" s="1"/>
  <c r="B317" i="53"/>
  <c r="B319" i="53" s="1"/>
  <c r="C14" i="30"/>
  <c r="AA317" i="53"/>
  <c r="AA319" i="53" s="1"/>
  <c r="AB14" i="30"/>
  <c r="O17" i="49"/>
  <c r="P15" i="30"/>
  <c r="Q14" i="13"/>
  <c r="C11" i="30"/>
  <c r="I20" i="13"/>
  <c r="I22" i="13" s="1"/>
  <c r="R11" i="30"/>
  <c r="S235" i="53"/>
  <c r="BL235" i="53" s="1"/>
  <c r="T14" i="10"/>
  <c r="N329" i="53"/>
  <c r="O20" i="13"/>
  <c r="O22" i="13" s="1"/>
  <c r="G329" i="53"/>
  <c r="G337" i="53" s="1"/>
  <c r="H20" i="13"/>
  <c r="H22" i="13" s="1"/>
  <c r="O593" i="53"/>
  <c r="P40" i="36"/>
  <c r="L26" i="36"/>
  <c r="E14" i="30"/>
  <c r="C14" i="13"/>
  <c r="Q20" i="13"/>
  <c r="Q22" i="13" s="1"/>
  <c r="J14" i="30"/>
  <c r="C26" i="36"/>
  <c r="O331" i="53"/>
  <c r="BH331" i="53" s="1"/>
  <c r="P20" i="13"/>
  <c r="P22" i="13" s="1"/>
  <c r="G317" i="53"/>
  <c r="G319" i="53" s="1"/>
  <c r="H14" i="30"/>
  <c r="M317" i="53"/>
  <c r="N14" i="30"/>
  <c r="M318" i="53"/>
  <c r="N11" i="30"/>
  <c r="P318" i="53"/>
  <c r="BI318" i="53" s="1"/>
  <c r="Q11" i="30"/>
  <c r="Q14" i="49"/>
  <c r="AB20" i="13"/>
  <c r="AB22" i="13" s="1"/>
  <c r="L14" i="30"/>
  <c r="O26" i="36"/>
  <c r="K14" i="13"/>
  <c r="I41" i="36"/>
  <c r="I44" i="36" s="1"/>
  <c r="T571" i="53"/>
  <c r="Q329" i="53"/>
  <c r="BJ335" i="53" s="1"/>
  <c r="R20" i="13"/>
  <c r="R22" i="13" s="1"/>
  <c r="AA332" i="53"/>
  <c r="AA337" i="53" s="1"/>
  <c r="AB14" i="13"/>
  <c r="N318" i="53"/>
  <c r="BG318" i="53" s="1"/>
  <c r="O11" i="30"/>
  <c r="M315" i="53"/>
  <c r="N15" i="30"/>
  <c r="F317" i="53"/>
  <c r="F319" i="53" s="1"/>
  <c r="G14" i="30"/>
  <c r="E318" i="53"/>
  <c r="F11" i="30"/>
  <c r="O14" i="49"/>
  <c r="AB15" i="30"/>
  <c r="T11" i="30"/>
  <c r="F329" i="53"/>
  <c r="G20" i="13"/>
  <c r="G22" i="13" s="1"/>
  <c r="N317" i="53"/>
  <c r="O14" i="30"/>
  <c r="E315" i="53"/>
  <c r="F15" i="30"/>
  <c r="S317" i="53"/>
  <c r="T14" i="30"/>
  <c r="N590" i="53"/>
  <c r="O31" i="36"/>
  <c r="N588" i="53"/>
  <c r="BG596" i="53" s="1"/>
  <c r="O41" i="36"/>
  <c r="O44" i="36" s="1"/>
  <c r="P14" i="13"/>
  <c r="E20" i="13"/>
  <c r="E22" i="13" s="1"/>
  <c r="N20" i="13"/>
  <c r="N22" i="13" s="1"/>
  <c r="K26" i="36"/>
  <c r="F14" i="13"/>
  <c r="AB11" i="30"/>
  <c r="AE6" i="1"/>
  <c r="AD89" i="53" s="1"/>
  <c r="AD110" i="53" s="1"/>
  <c r="AE16" i="1"/>
  <c r="AJ6" i="1"/>
  <c r="AI89" i="53" s="1"/>
  <c r="AI110" i="53" s="1"/>
  <c r="AJ16" i="1"/>
  <c r="BE120" i="53"/>
  <c r="N6" i="1"/>
  <c r="N16" i="1"/>
  <c r="BF167" i="53"/>
  <c r="BF162" i="53"/>
  <c r="H6" i="1"/>
  <c r="H16" i="1"/>
  <c r="BF168" i="53"/>
  <c r="AI6" i="1"/>
  <c r="AH89" i="53" s="1"/>
  <c r="AH110" i="53" s="1"/>
  <c r="AI16" i="1"/>
  <c r="AN6" i="1"/>
  <c r="AM89" i="53" s="1"/>
  <c r="AN16" i="1"/>
  <c r="E6" i="1"/>
  <c r="E16" i="1"/>
  <c r="K6" i="1"/>
  <c r="K16" i="1"/>
  <c r="AF6" i="1"/>
  <c r="AE89" i="53" s="1"/>
  <c r="AE110" i="53" s="1"/>
  <c r="AF16" i="1"/>
  <c r="AH6" i="1"/>
  <c r="AG89" i="53" s="1"/>
  <c r="AG110" i="53" s="1"/>
  <c r="AH16" i="1"/>
  <c r="AO6" i="1"/>
  <c r="AN89" i="53" s="1"/>
  <c r="AO16" i="1"/>
  <c r="AG6" i="1"/>
  <c r="AF89" i="53" s="1"/>
  <c r="AF110" i="53" s="1"/>
  <c r="AG16" i="1"/>
  <c r="AK6" i="1"/>
  <c r="AJ89" i="53" s="1"/>
  <c r="AJ110" i="53" s="1"/>
  <c r="AK16" i="1"/>
  <c r="G6" i="1"/>
  <c r="G16" i="1"/>
  <c r="BE153" i="53"/>
  <c r="AK780" i="53"/>
  <c r="AK880" i="53"/>
  <c r="M16" i="1"/>
  <c r="AM6" i="1"/>
  <c r="AL89" i="53" s="1"/>
  <c r="AM16" i="1"/>
  <c r="BA16" i="50"/>
  <c r="AR22" i="50"/>
  <c r="AR32" i="50"/>
  <c r="AH22" i="50"/>
  <c r="BA32" i="50"/>
  <c r="BE118" i="53"/>
  <c r="BE130" i="53"/>
  <c r="BE133" i="53"/>
  <c r="BC6" i="50"/>
  <c r="BC16" i="50"/>
  <c r="BE83" i="53"/>
  <c r="BE85" i="53"/>
  <c r="BE154" i="53"/>
  <c r="S540" i="53"/>
  <c r="T24" i="39"/>
  <c r="Q253" i="53"/>
  <c r="BJ253" i="53" s="1"/>
  <c r="R15" i="9"/>
  <c r="M212" i="53"/>
  <c r="BF212" i="53" s="1"/>
  <c r="N23" i="7"/>
  <c r="B208" i="53"/>
  <c r="C25" i="7"/>
  <c r="C28" i="7" s="1"/>
  <c r="Q213" i="53"/>
  <c r="R23" i="7"/>
  <c r="J210" i="53"/>
  <c r="K25" i="7"/>
  <c r="K28" i="7" s="1"/>
  <c r="P212" i="53"/>
  <c r="Q23" i="7"/>
  <c r="B212" i="53"/>
  <c r="C23" i="7"/>
  <c r="L210" i="53"/>
  <c r="M25" i="7"/>
  <c r="M28" i="7" s="1"/>
  <c r="AA213" i="53"/>
  <c r="AB23" i="7"/>
  <c r="S591" i="53"/>
  <c r="BL591" i="53" s="1"/>
  <c r="T26" i="36"/>
  <c r="N251" i="53"/>
  <c r="O15" i="9"/>
  <c r="O212" i="53"/>
  <c r="P23" i="7"/>
  <c r="K208" i="53"/>
  <c r="BD213" i="53" s="1"/>
  <c r="L25" i="7"/>
  <c r="L28" i="7" s="1"/>
  <c r="O733" i="53"/>
  <c r="BH737" i="53" s="1"/>
  <c r="P15" i="16"/>
  <c r="P17" i="16" s="1"/>
  <c r="BG737" i="53"/>
  <c r="P254" i="53"/>
  <c r="BI254" i="53" s="1"/>
  <c r="Q13" i="9"/>
  <c r="I208" i="53"/>
  <c r="J25" i="7"/>
  <c r="J28" i="7" s="1"/>
  <c r="F208" i="53"/>
  <c r="G25" i="7"/>
  <c r="G28" i="7" s="1"/>
  <c r="E213" i="53"/>
  <c r="F23" i="7"/>
  <c r="AA208" i="53"/>
  <c r="AB25" i="7"/>
  <c r="AB28" i="7" s="1"/>
  <c r="Q733" i="53"/>
  <c r="BJ738" i="53" s="1"/>
  <c r="R15" i="16"/>
  <c r="R17" i="16" s="1"/>
  <c r="O251" i="53"/>
  <c r="BH255" i="53" s="1"/>
  <c r="P15" i="9"/>
  <c r="D208" i="53"/>
  <c r="E25" i="7"/>
  <c r="E28" i="7" s="1"/>
  <c r="M210" i="53"/>
  <c r="N25" i="7"/>
  <c r="N28" i="7" s="1"/>
  <c r="Q208" i="53"/>
  <c r="BJ210" i="53" s="1"/>
  <c r="R25" i="7"/>
  <c r="R28" i="7" s="1"/>
  <c r="N212" i="53"/>
  <c r="O23" i="7"/>
  <c r="BG738" i="53"/>
  <c r="S590" i="53"/>
  <c r="BL590" i="53" s="1"/>
  <c r="T41" i="36"/>
  <c r="T44" i="36" s="1"/>
  <c r="P253" i="53"/>
  <c r="BI253" i="53" s="1"/>
  <c r="Q15" i="9"/>
  <c r="Q254" i="53"/>
  <c r="BJ254" i="53" s="1"/>
  <c r="R13" i="9"/>
  <c r="D212" i="53"/>
  <c r="E23" i="7"/>
  <c r="N208" i="53"/>
  <c r="BG211" i="53" s="1"/>
  <c r="O25" i="7"/>
  <c r="O28" i="7" s="1"/>
  <c r="H210" i="53"/>
  <c r="H215" i="53" s="1"/>
  <c r="I25" i="7"/>
  <c r="I28" i="7" s="1"/>
  <c r="K212" i="53"/>
  <c r="L23" i="7"/>
  <c r="E208" i="53"/>
  <c r="F25" i="7"/>
  <c r="F28" i="7" s="1"/>
  <c r="BG735" i="53"/>
  <c r="T40" i="36"/>
  <c r="O254" i="53"/>
  <c r="P13" i="9"/>
  <c r="N254" i="53"/>
  <c r="O13" i="9"/>
  <c r="I212" i="53"/>
  <c r="J23" i="7"/>
  <c r="G213" i="53"/>
  <c r="H23" i="7"/>
  <c r="F212" i="53"/>
  <c r="G23" i="7"/>
  <c r="C208" i="53"/>
  <c r="C215" i="53" s="1"/>
  <c r="D25" i="7"/>
  <c r="D28" i="7" s="1"/>
  <c r="G208" i="53"/>
  <c r="H25" i="7"/>
  <c r="H28" i="7" s="1"/>
  <c r="P208" i="53"/>
  <c r="BI211" i="53" s="1"/>
  <c r="Q25" i="7"/>
  <c r="Q28" i="7" s="1"/>
  <c r="O208" i="53"/>
  <c r="BH213" i="53" s="1"/>
  <c r="P25" i="7"/>
  <c r="P28" i="7" s="1"/>
  <c r="O15" i="16"/>
  <c r="O17" i="16" s="1"/>
  <c r="S355" i="53"/>
  <c r="T34" i="12"/>
  <c r="S251" i="53"/>
  <c r="BL253" i="53" s="1"/>
  <c r="T15" i="9"/>
  <c r="S571" i="53"/>
  <c r="AR689" i="53"/>
  <c r="BJ689" i="53" s="1"/>
  <c r="S668" i="53"/>
  <c r="BL675" i="53" s="1"/>
  <c r="T34" i="42"/>
  <c r="T39" i="42" s="1"/>
  <c r="S353" i="53"/>
  <c r="BL356" i="53" s="1"/>
  <c r="T35" i="12"/>
  <c r="T40" i="12" s="1"/>
  <c r="S315" i="53"/>
  <c r="BL318" i="53" s="1"/>
  <c r="T15" i="30"/>
  <c r="O89" i="53"/>
  <c r="O855" i="53"/>
  <c r="S674" i="53"/>
  <c r="T33" i="42"/>
  <c r="S673" i="53"/>
  <c r="T20" i="42"/>
  <c r="S208" i="53"/>
  <c r="BL212" i="53" s="1"/>
  <c r="T25" i="7"/>
  <c r="T28" i="7" s="1"/>
  <c r="S254" i="53"/>
  <c r="T13" i="9"/>
  <c r="BF78" i="53"/>
  <c r="BF79" i="53"/>
  <c r="BF77" i="53"/>
  <c r="S716" i="53"/>
  <c r="BL716" i="53" s="1"/>
  <c r="T14" i="49"/>
  <c r="S733" i="53"/>
  <c r="BL737" i="53" s="1"/>
  <c r="T15" i="16"/>
  <c r="T17" i="16" s="1"/>
  <c r="S213" i="53"/>
  <c r="T23" i="7"/>
  <c r="AQ6" i="1"/>
  <c r="AP89" i="53" s="1"/>
  <c r="AQ16" i="1"/>
  <c r="T6" i="1"/>
  <c r="T16" i="1"/>
  <c r="BD128" i="53"/>
  <c r="AL135" i="53"/>
  <c r="BD135" i="53" s="1"/>
  <c r="BE768" i="53"/>
  <c r="AM774" i="53"/>
  <c r="BE774" i="53" s="1"/>
  <c r="T18" i="38"/>
  <c r="S757" i="53"/>
  <c r="BL757" i="53" s="1"/>
  <c r="T25" i="15"/>
  <c r="S332" i="53"/>
  <c r="BL332" i="53" s="1"/>
  <c r="T14" i="13"/>
  <c r="AU6" i="1"/>
  <c r="AT89" i="53" s="1"/>
  <c r="AU16" i="1"/>
  <c r="S233" i="53"/>
  <c r="BL233" i="53" s="1"/>
  <c r="T16" i="10"/>
  <c r="T18" i="10" s="1"/>
  <c r="BC6" i="1"/>
  <c r="BB89" i="53" s="1"/>
  <c r="BB110" i="53" s="1"/>
  <c r="BC16" i="1"/>
  <c r="S759" i="53"/>
  <c r="BL759" i="53" s="1"/>
  <c r="T32" i="15"/>
  <c r="T33" i="15"/>
  <c r="T38" i="15" s="1"/>
  <c r="S508" i="53"/>
  <c r="S518" i="53" s="1"/>
  <c r="BL518" i="53" s="1"/>
  <c r="T21" i="38"/>
  <c r="T24" i="38" s="1"/>
  <c r="S331" i="53"/>
  <c r="BL331" i="53" s="1"/>
  <c r="T20" i="13"/>
  <c r="T22" i="13" s="1"/>
  <c r="BD78" i="53"/>
  <c r="BL254" i="53" l="1"/>
  <c r="AT880" i="53"/>
  <c r="BM899" i="53" s="1"/>
  <c r="BL674" i="53"/>
  <c r="BM898" i="53"/>
  <c r="O16" i="1"/>
  <c r="Q16" i="1"/>
  <c r="BM896" i="53"/>
  <c r="BM895" i="53"/>
  <c r="BH96" i="53"/>
  <c r="BH93" i="53"/>
  <c r="BH95" i="53"/>
  <c r="BH91" i="53"/>
  <c r="BH92" i="53"/>
  <c r="BH97" i="53"/>
  <c r="BH94" i="53"/>
  <c r="BM897" i="53"/>
  <c r="BH106" i="53"/>
  <c r="BH103" i="53"/>
  <c r="BH108" i="53"/>
  <c r="BH109" i="53"/>
  <c r="BH107" i="53"/>
  <c r="BH105" i="53"/>
  <c r="BI144" i="53"/>
  <c r="BI141" i="53"/>
  <c r="BI142" i="53"/>
  <c r="BI143" i="53"/>
  <c r="BL795" i="53"/>
  <c r="BL791" i="53"/>
  <c r="BL794" i="53"/>
  <c r="BL793" i="53"/>
  <c r="BL213" i="53"/>
  <c r="BL105" i="53"/>
  <c r="BL104" i="53"/>
  <c r="BL103" i="53"/>
  <c r="BL109" i="53"/>
  <c r="BL106" i="53"/>
  <c r="BL108" i="53"/>
  <c r="BL107" i="53"/>
  <c r="BJ213" i="53"/>
  <c r="BI860" i="53"/>
  <c r="BI859" i="53"/>
  <c r="BI858" i="53"/>
  <c r="BI862" i="53"/>
  <c r="BI857" i="53"/>
  <c r="BI863" i="53"/>
  <c r="BI861" i="53"/>
  <c r="BH104" i="53"/>
  <c r="BM900" i="53"/>
  <c r="BL317" i="53"/>
  <c r="BH212" i="53"/>
  <c r="BJ332" i="53"/>
  <c r="BJ211" i="53"/>
  <c r="BJ336" i="53"/>
  <c r="BI214" i="53"/>
  <c r="BJ334" i="53"/>
  <c r="BL359" i="53"/>
  <c r="BJ333" i="53"/>
  <c r="BJ214" i="53"/>
  <c r="BL361" i="53"/>
  <c r="BL255" i="53"/>
  <c r="BI191" i="53"/>
  <c r="BH738" i="53"/>
  <c r="BH735" i="53"/>
  <c r="BL736" i="53"/>
  <c r="BH211" i="53"/>
  <c r="BH253" i="53"/>
  <c r="BH596" i="53"/>
  <c r="BI210" i="53"/>
  <c r="BJ212" i="53"/>
  <c r="BH591" i="53"/>
  <c r="BJ737" i="53"/>
  <c r="BH736" i="53"/>
  <c r="BJ360" i="53"/>
  <c r="BL211" i="53"/>
  <c r="BL517" i="53"/>
  <c r="BH256" i="53"/>
  <c r="BH592" i="53"/>
  <c r="BJ735" i="53"/>
  <c r="BJ317" i="53"/>
  <c r="BI213" i="53"/>
  <c r="BJ357" i="53"/>
  <c r="BH214" i="53"/>
  <c r="BL511" i="53"/>
  <c r="BL510" i="53"/>
  <c r="BL256" i="53"/>
  <c r="BI190" i="53"/>
  <c r="BL214" i="53"/>
  <c r="BH590" i="53"/>
  <c r="BL512" i="53"/>
  <c r="BI193" i="53"/>
  <c r="BL515" i="53"/>
  <c r="BL671" i="53"/>
  <c r="BL514" i="53"/>
  <c r="BH593" i="53"/>
  <c r="BL670" i="53"/>
  <c r="BL210" i="53"/>
  <c r="BJ736" i="53"/>
  <c r="BJ331" i="53"/>
  <c r="BL676" i="53"/>
  <c r="BJ358" i="53"/>
  <c r="BJ355" i="53"/>
  <c r="BJ359" i="53"/>
  <c r="BH210" i="53"/>
  <c r="BH594" i="53"/>
  <c r="BL672" i="53"/>
  <c r="BL735" i="53"/>
  <c r="BL357" i="53"/>
  <c r="BL360" i="53"/>
  <c r="BL513" i="53"/>
  <c r="BL738" i="53"/>
  <c r="BH254" i="53"/>
  <c r="BI212" i="53"/>
  <c r="BL673" i="53"/>
  <c r="BL355" i="53"/>
  <c r="BL358" i="53"/>
  <c r="BJ361" i="53"/>
  <c r="BL516" i="53"/>
  <c r="AL17" i="21"/>
  <c r="AH17" i="21"/>
  <c r="AJ36" i="21"/>
  <c r="AH32" i="50"/>
  <c r="BG334" i="53"/>
  <c r="AP42" i="26"/>
  <c r="AP50" i="26" s="1"/>
  <c r="BB880" i="53"/>
  <c r="BB901" i="53" s="1"/>
  <c r="AO32" i="50"/>
  <c r="AR36" i="21"/>
  <c r="BD77" i="53"/>
  <c r="BC356" i="53"/>
  <c r="BG254" i="53"/>
  <c r="P739" i="53"/>
  <c r="BI739" i="53" s="1"/>
  <c r="AK32" i="50"/>
  <c r="AA89" i="53"/>
  <c r="AA98" i="53" s="1"/>
  <c r="AA855" i="53"/>
  <c r="AA864" i="53" s="1"/>
  <c r="C337" i="53"/>
  <c r="AH36" i="21"/>
  <c r="AO501" i="53"/>
  <c r="AP41" i="26"/>
  <c r="AP36" i="21"/>
  <c r="AO271" i="53"/>
  <c r="AP18" i="31"/>
  <c r="AP21" i="31" s="1"/>
  <c r="N295" i="53"/>
  <c r="BG297" i="53" s="1"/>
  <c r="O18" i="32"/>
  <c r="O20" i="32" s="1"/>
  <c r="AP38" i="20"/>
  <c r="AP44" i="20" s="1"/>
  <c r="AO85" i="53"/>
  <c r="AO159" i="53"/>
  <c r="N145" i="53"/>
  <c r="BG145" i="53" s="1"/>
  <c r="BG141" i="53"/>
  <c r="N485" i="53"/>
  <c r="O41" i="26"/>
  <c r="N94" i="53"/>
  <c r="N861" i="53"/>
  <c r="N271" i="53"/>
  <c r="O18" i="31"/>
  <c r="O21" i="31" s="1"/>
  <c r="AP5" i="18"/>
  <c r="AP8" i="1"/>
  <c r="N93" i="53"/>
  <c r="N860" i="53"/>
  <c r="AP18" i="18"/>
  <c r="AP24" i="1"/>
  <c r="O32" i="1"/>
  <c r="O22" i="1"/>
  <c r="AO83" i="53"/>
  <c r="AP38" i="17"/>
  <c r="AP43" i="17" s="1"/>
  <c r="AO128" i="53" s="1"/>
  <c r="AO114" i="53"/>
  <c r="AO295" i="53"/>
  <c r="AP18" i="32"/>
  <c r="AP20" i="32" s="1"/>
  <c r="N273" i="53"/>
  <c r="O17" i="31"/>
  <c r="N77" i="53"/>
  <c r="N114" i="53"/>
  <c r="N70" i="53"/>
  <c r="O38" i="20"/>
  <c r="O44" i="20" s="1"/>
  <c r="N79" i="53"/>
  <c r="N72" i="53"/>
  <c r="N159" i="53"/>
  <c r="AO285" i="53"/>
  <c r="AP17" i="31"/>
  <c r="O38" i="17"/>
  <c r="O43" i="17" s="1"/>
  <c r="R5" i="18"/>
  <c r="R8" i="1"/>
  <c r="BC106" i="53"/>
  <c r="BC109" i="53"/>
  <c r="BC107" i="53"/>
  <c r="BC104" i="53"/>
  <c r="AK110" i="53"/>
  <c r="BC110" i="53" s="1"/>
  <c r="BC103" i="53"/>
  <c r="BC105" i="53"/>
  <c r="BC108" i="53"/>
  <c r="AR5" i="18"/>
  <c r="AR8" i="1"/>
  <c r="AC793" i="53"/>
  <c r="AC898" i="53"/>
  <c r="AR22" i="1"/>
  <c r="AR32" i="1"/>
  <c r="Q93" i="53"/>
  <c r="Q860" i="53"/>
  <c r="AI36" i="21"/>
  <c r="AE435" i="53"/>
  <c r="AF38" i="22"/>
  <c r="D399" i="53"/>
  <c r="AE873" i="53"/>
  <c r="F480" i="53"/>
  <c r="G35" i="26"/>
  <c r="AC387" i="53"/>
  <c r="AC418" i="53"/>
  <c r="AD51" i="22"/>
  <c r="AD59" i="22" s="1"/>
  <c r="AQ271" i="53"/>
  <c r="AR18" i="31"/>
  <c r="AR21" i="31" s="1"/>
  <c r="AI793" i="53"/>
  <c r="AI898" i="53"/>
  <c r="BC361" i="53"/>
  <c r="R17" i="18"/>
  <c r="L159" i="53"/>
  <c r="M38" i="20"/>
  <c r="M44" i="20" s="1"/>
  <c r="L72" i="53"/>
  <c r="L79" i="53"/>
  <c r="AK410" i="53"/>
  <c r="J885" i="53"/>
  <c r="L6" i="1"/>
  <c r="L16" i="1"/>
  <c r="N480" i="53"/>
  <c r="O35" i="26"/>
  <c r="AF72" i="53"/>
  <c r="E383" i="53"/>
  <c r="E478" i="53"/>
  <c r="E488" i="53" s="1"/>
  <c r="F42" i="26"/>
  <c r="F50" i="26" s="1"/>
  <c r="Q295" i="53"/>
  <c r="R18" i="32"/>
  <c r="R20" i="32" s="1"/>
  <c r="AG72" i="53"/>
  <c r="F383" i="53"/>
  <c r="F478" i="53"/>
  <c r="G42" i="26"/>
  <c r="G50" i="26" s="1"/>
  <c r="AK5" i="21"/>
  <c r="AK8" i="50"/>
  <c r="AG469" i="53"/>
  <c r="AH64" i="21"/>
  <c r="J398" i="53"/>
  <c r="AK872" i="53"/>
  <c r="AI37" i="21"/>
  <c r="AI24" i="50"/>
  <c r="AR83" i="53"/>
  <c r="AR114" i="53"/>
  <c r="AS38" i="17"/>
  <c r="AS43" i="17" s="1"/>
  <c r="AR128" i="53" s="1"/>
  <c r="AO435" i="53"/>
  <c r="AP38" i="22"/>
  <c r="AL42" i="26"/>
  <c r="AL50" i="26" s="1"/>
  <c r="AK389" i="53"/>
  <c r="AK478" i="53"/>
  <c r="AJ389" i="53"/>
  <c r="AJ478" i="53"/>
  <c r="AJ504" i="53" s="1"/>
  <c r="AK42" i="26"/>
  <c r="AK50" i="26" s="1"/>
  <c r="AD435" i="53"/>
  <c r="AE38" i="22"/>
  <c r="R38" i="20"/>
  <c r="R44" i="20" s="1"/>
  <c r="Q79" i="53"/>
  <c r="Q72" i="53"/>
  <c r="Q159" i="53"/>
  <c r="N89" i="53"/>
  <c r="N855" i="53"/>
  <c r="Q94" i="53"/>
  <c r="Q861" i="53"/>
  <c r="AF389" i="53"/>
  <c r="AG42" i="26"/>
  <c r="AG50" i="26" s="1"/>
  <c r="AF478" i="53"/>
  <c r="AF504" i="53" s="1"/>
  <c r="AC389" i="53"/>
  <c r="AD42" i="26"/>
  <c r="AD50" i="26" s="1"/>
  <c r="AC478" i="53"/>
  <c r="AC504" i="53" s="1"/>
  <c r="AF793" i="53"/>
  <c r="AF898" i="53"/>
  <c r="Q38" i="20"/>
  <c r="Q44" i="20" s="1"/>
  <c r="P159" i="53"/>
  <c r="P72" i="53"/>
  <c r="P79" i="53"/>
  <c r="C89" i="53"/>
  <c r="C98" i="53" s="1"/>
  <c r="C855" i="53"/>
  <c r="C864" i="53" s="1"/>
  <c r="AJ72" i="53"/>
  <c r="I478" i="53"/>
  <c r="I488" i="53" s="1"/>
  <c r="I383" i="53"/>
  <c r="J42" i="26"/>
  <c r="J50" i="26" s="1"/>
  <c r="AP478" i="53"/>
  <c r="AQ42" i="26"/>
  <c r="AQ50" i="26" s="1"/>
  <c r="AP389" i="53"/>
  <c r="AI410" i="53"/>
  <c r="H885" i="53"/>
  <c r="AJ410" i="53"/>
  <c r="I885" i="53"/>
  <c r="AR478" i="53"/>
  <c r="AS42" i="26"/>
  <c r="AS50" i="26" s="1"/>
  <c r="AR389" i="53"/>
  <c r="BD142" i="53"/>
  <c r="BD144" i="53"/>
  <c r="K145" i="53"/>
  <c r="BD145" i="53" s="1"/>
  <c r="BD143" i="53"/>
  <c r="AH51" i="22"/>
  <c r="AH59" i="22" s="1"/>
  <c r="AG387" i="53"/>
  <c r="AG418" i="53"/>
  <c r="AG444" i="53" s="1"/>
  <c r="K398" i="53"/>
  <c r="AL872" i="53"/>
  <c r="C480" i="53"/>
  <c r="D35" i="26"/>
  <c r="P271" i="53"/>
  <c r="Q18" i="31"/>
  <c r="Q21" i="31" s="1"/>
  <c r="AH793" i="53"/>
  <c r="AH898" i="53"/>
  <c r="AL793" i="53"/>
  <c r="AL898" i="53"/>
  <c r="AL410" i="53"/>
  <c r="K885" i="53"/>
  <c r="AH387" i="53"/>
  <c r="AH418" i="53"/>
  <c r="AI51" i="22"/>
  <c r="AI59" i="22" s="1"/>
  <c r="AR38" i="17"/>
  <c r="AR43" i="17" s="1"/>
  <c r="AQ128" i="53" s="1"/>
  <c r="AQ83" i="53"/>
  <c r="AQ114" i="53"/>
  <c r="G398" i="53"/>
  <c r="AH872" i="53"/>
  <c r="AK72" i="53"/>
  <c r="J478" i="53"/>
  <c r="J383" i="53"/>
  <c r="K42" i="26"/>
  <c r="K50" i="26" s="1"/>
  <c r="P145" i="53"/>
  <c r="BI145" i="53" s="1"/>
  <c r="AM435" i="53"/>
  <c r="AN38" i="22"/>
  <c r="P93" i="53"/>
  <c r="P860" i="53"/>
  <c r="AH72" i="53"/>
  <c r="G383" i="53"/>
  <c r="H42" i="26"/>
  <c r="H50" i="26" s="1"/>
  <c r="G478" i="53"/>
  <c r="G488" i="53" s="1"/>
  <c r="AK36" i="21"/>
  <c r="E93" i="53"/>
  <c r="E860" i="53"/>
  <c r="AP37" i="21"/>
  <c r="AP24" i="50"/>
  <c r="AS17" i="18"/>
  <c r="B399" i="53"/>
  <c r="AC873" i="53"/>
  <c r="AG793" i="53"/>
  <c r="AG898" i="53"/>
  <c r="AT901" i="53"/>
  <c r="BM901" i="53" s="1"/>
  <c r="AL435" i="53"/>
  <c r="AM38" i="22"/>
  <c r="AI8" i="50"/>
  <c r="AI5" i="21"/>
  <c r="P94" i="53"/>
  <c r="P861" i="53"/>
  <c r="AL72" i="53"/>
  <c r="K383" i="53"/>
  <c r="K478" i="53"/>
  <c r="L42" i="26"/>
  <c r="L50" i="26" s="1"/>
  <c r="R38" i="17"/>
  <c r="R43" i="17" s="1"/>
  <c r="Q114" i="53"/>
  <c r="Q77" i="53"/>
  <c r="Q70" i="53"/>
  <c r="I89" i="53"/>
  <c r="I98" i="53" s="1"/>
  <c r="I855" i="53"/>
  <c r="AD72" i="53"/>
  <c r="C383" i="53"/>
  <c r="C478" i="53"/>
  <c r="D42" i="26"/>
  <c r="D50" i="26" s="1"/>
  <c r="AN389" i="53"/>
  <c r="AO42" i="26"/>
  <c r="AO50" i="26" s="1"/>
  <c r="AN478" i="53"/>
  <c r="AN793" i="53"/>
  <c r="AN898" i="53"/>
  <c r="AG410" i="53"/>
  <c r="F885" i="53"/>
  <c r="E89" i="53"/>
  <c r="E855" i="53"/>
  <c r="H89" i="53"/>
  <c r="H98" i="53" s="1"/>
  <c r="H855" i="53"/>
  <c r="H864" i="53" s="1"/>
  <c r="H398" i="53"/>
  <c r="AI872" i="53"/>
  <c r="I398" i="53"/>
  <c r="AJ872" i="53"/>
  <c r="E271" i="53"/>
  <c r="E279" i="53" s="1"/>
  <c r="F18" i="31"/>
  <c r="F21" i="31" s="1"/>
  <c r="N398" i="53"/>
  <c r="AO872" i="53"/>
  <c r="AE418" i="53"/>
  <c r="AF51" i="22"/>
  <c r="AF59" i="22" s="1"/>
  <c r="AE387" i="53"/>
  <c r="AS5" i="18"/>
  <c r="AS8" i="1"/>
  <c r="AH5" i="21"/>
  <c r="AH8" i="50"/>
  <c r="AO478" i="53"/>
  <c r="AO389" i="53"/>
  <c r="AJ387" i="53"/>
  <c r="AJ418" i="53"/>
  <c r="AJ444" i="53" s="1"/>
  <c r="AK51" i="22"/>
  <c r="AK59" i="22" s="1"/>
  <c r="AO410" i="53"/>
  <c r="N885" i="53"/>
  <c r="P295" i="53"/>
  <c r="Q18" i="32"/>
  <c r="Q20" i="32" s="1"/>
  <c r="AM410" i="53"/>
  <c r="L885" i="53"/>
  <c r="F398" i="53"/>
  <c r="AG872" i="53"/>
  <c r="AJ780" i="53"/>
  <c r="AJ796" i="53" s="1"/>
  <c r="AJ880" i="53"/>
  <c r="BC897" i="53" s="1"/>
  <c r="AK898" i="53"/>
  <c r="AK901" i="53" s="1"/>
  <c r="BD901" i="53" s="1"/>
  <c r="AK793" i="53"/>
  <c r="AK796" i="53" s="1"/>
  <c r="BC796" i="53" s="1"/>
  <c r="P478" i="53"/>
  <c r="P383" i="53"/>
  <c r="AQ72" i="53"/>
  <c r="Q42" i="26"/>
  <c r="Q50" i="26" s="1"/>
  <c r="AL389" i="53"/>
  <c r="AM42" i="26"/>
  <c r="AM50" i="26" s="1"/>
  <c r="AL478" i="53"/>
  <c r="AS18" i="18"/>
  <c r="AS24" i="1"/>
  <c r="AL85" i="53"/>
  <c r="AM38" i="20"/>
  <c r="AM44" i="20" s="1"/>
  <c r="AL159" i="53"/>
  <c r="AO793" i="53"/>
  <c r="AO898" i="53"/>
  <c r="AN410" i="53"/>
  <c r="M885" i="53"/>
  <c r="E398" i="53"/>
  <c r="AF872" i="53"/>
  <c r="AN37" i="21"/>
  <c r="AN24" i="50"/>
  <c r="AM793" i="53"/>
  <c r="AM898" i="53"/>
  <c r="B89" i="53"/>
  <c r="B98" i="53" s="1"/>
  <c r="B855" i="53"/>
  <c r="B864" i="53" s="1"/>
  <c r="AL32" i="50"/>
  <c r="AH435" i="53"/>
  <c r="AI38" i="22"/>
  <c r="N383" i="53"/>
  <c r="AO72" i="53"/>
  <c r="N478" i="53"/>
  <c r="O42" i="26"/>
  <c r="O50" i="26" s="1"/>
  <c r="AF410" i="53"/>
  <c r="E885" i="53"/>
  <c r="AC435" i="53"/>
  <c r="AD38" i="22"/>
  <c r="AD418" i="53"/>
  <c r="AE51" i="22"/>
  <c r="AE59" i="22" s="1"/>
  <c r="AD387" i="53"/>
  <c r="AN72" i="53"/>
  <c r="N42" i="26"/>
  <c r="N50" i="26" s="1"/>
  <c r="M383" i="53"/>
  <c r="M478" i="53"/>
  <c r="Q271" i="53"/>
  <c r="R18" i="31"/>
  <c r="R21" i="31" s="1"/>
  <c r="AN411" i="53"/>
  <c r="M886" i="53"/>
  <c r="AE389" i="53"/>
  <c r="AE478" i="53"/>
  <c r="AE504" i="53" s="1"/>
  <c r="AF42" i="26"/>
  <c r="AF50" i="26" s="1"/>
  <c r="AD873" i="53"/>
  <c r="C399" i="53"/>
  <c r="AM37" i="21"/>
  <c r="AM24" i="50"/>
  <c r="AH389" i="53"/>
  <c r="AH478" i="53"/>
  <c r="AH504" i="53" s="1"/>
  <c r="AI42" i="26"/>
  <c r="AI50" i="26" s="1"/>
  <c r="J762" i="53"/>
  <c r="BC762" i="53" s="1"/>
  <c r="BC759" i="53"/>
  <c r="G215" i="53"/>
  <c r="BD256" i="53"/>
  <c r="BD254" i="53"/>
  <c r="BD253" i="53"/>
  <c r="BD255" i="53"/>
  <c r="K257" i="53"/>
  <c r="BD257" i="53" s="1"/>
  <c r="AA362" i="53"/>
  <c r="BC358" i="53"/>
  <c r="AA215" i="53"/>
  <c r="F762" i="53"/>
  <c r="BC357" i="53"/>
  <c r="BG234" i="53"/>
  <c r="N237" i="53"/>
  <c r="BG237" i="53" s="1"/>
  <c r="BG233" i="53"/>
  <c r="BG236" i="53"/>
  <c r="BG235" i="53"/>
  <c r="BD193" i="53"/>
  <c r="BD192" i="53"/>
  <c r="BD190" i="53"/>
  <c r="BD191" i="53"/>
  <c r="K194" i="53"/>
  <c r="BD194" i="53" s="1"/>
  <c r="E319" i="53"/>
  <c r="BD357" i="53"/>
  <c r="K362" i="53"/>
  <c r="BD362" i="53" s="1"/>
  <c r="BD355" i="53"/>
  <c r="BD356" i="53"/>
  <c r="BD358" i="53"/>
  <c r="BD359" i="53"/>
  <c r="BD361" i="53"/>
  <c r="BD360" i="53"/>
  <c r="Q362" i="53"/>
  <c r="BJ362" i="53" s="1"/>
  <c r="BC355" i="53"/>
  <c r="BC359" i="53"/>
  <c r="J362" i="53"/>
  <c r="BC362" i="53" s="1"/>
  <c r="BG755" i="53"/>
  <c r="P194" i="53"/>
  <c r="BI194" i="53" s="1"/>
  <c r="BE355" i="53"/>
  <c r="L362" i="53"/>
  <c r="BE362" i="53" s="1"/>
  <c r="F337" i="53"/>
  <c r="BG590" i="53"/>
  <c r="BG595" i="53"/>
  <c r="BF318" i="53"/>
  <c r="BG593" i="53"/>
  <c r="BG757" i="53"/>
  <c r="N762" i="53"/>
  <c r="BG762" i="53" s="1"/>
  <c r="BG760" i="53"/>
  <c r="BG759" i="53"/>
  <c r="BG758" i="53"/>
  <c r="BG756" i="53"/>
  <c r="BG761" i="53"/>
  <c r="S194" i="53"/>
  <c r="BL194" i="53" s="1"/>
  <c r="Q762" i="53"/>
  <c r="BJ762" i="53" s="1"/>
  <c r="BD212" i="53"/>
  <c r="BG317" i="53"/>
  <c r="N319" i="53"/>
  <c r="BG319" i="53" s="1"/>
  <c r="BE317" i="53"/>
  <c r="L319" i="53"/>
  <c r="BE319" i="53" s="1"/>
  <c r="BE318" i="53"/>
  <c r="BD336" i="53"/>
  <c r="BD335" i="53"/>
  <c r="BD333" i="53"/>
  <c r="BD331" i="53"/>
  <c r="K337" i="53"/>
  <c r="BD337" i="53" s="1"/>
  <c r="BF317" i="53"/>
  <c r="O319" i="53"/>
  <c r="BH319" i="53" s="1"/>
  <c r="Q319" i="53"/>
  <c r="BJ319" i="53" s="1"/>
  <c r="O337" i="53"/>
  <c r="BH337" i="53" s="1"/>
  <c r="N337" i="53"/>
  <c r="BG337" i="53" s="1"/>
  <c r="BG335" i="53"/>
  <c r="BG331" i="53"/>
  <c r="BG333" i="53"/>
  <c r="BG332" i="53"/>
  <c r="BG336" i="53"/>
  <c r="BD332" i="53"/>
  <c r="O597" i="53"/>
  <c r="BH597" i="53" s="1"/>
  <c r="K319" i="53"/>
  <c r="BD319" i="53" s="1"/>
  <c r="BD318" i="53"/>
  <c r="BG591" i="53"/>
  <c r="BG594" i="53"/>
  <c r="BG592" i="53"/>
  <c r="N597" i="53"/>
  <c r="BG597" i="53" s="1"/>
  <c r="M319" i="53"/>
  <c r="BF319" i="53" s="1"/>
  <c r="Q337" i="53"/>
  <c r="BJ337" i="53" s="1"/>
  <c r="P319" i="53"/>
  <c r="BI319" i="53" s="1"/>
  <c r="BF106" i="53"/>
  <c r="BF108" i="53"/>
  <c r="BF103" i="53"/>
  <c r="BF104" i="53"/>
  <c r="BF105" i="53"/>
  <c r="BF109" i="53"/>
  <c r="BF107" i="53"/>
  <c r="AN110" i="53"/>
  <c r="BF110" i="53" s="1"/>
  <c r="BE103" i="53"/>
  <c r="BE108" i="53"/>
  <c r="BE104" i="53"/>
  <c r="BE109" i="53"/>
  <c r="BE107" i="53"/>
  <c r="BE105" i="53"/>
  <c r="AM110" i="53"/>
  <c r="BE110" i="53" s="1"/>
  <c r="BE106" i="53"/>
  <c r="J89" i="53"/>
  <c r="J855" i="53"/>
  <c r="D89" i="53"/>
  <c r="D98" i="53" s="1"/>
  <c r="D855" i="53"/>
  <c r="D864" i="53" s="1"/>
  <c r="M89" i="53"/>
  <c r="M855" i="53"/>
  <c r="P89" i="53"/>
  <c r="P855" i="53"/>
  <c r="G89" i="53"/>
  <c r="G98" i="53" s="1"/>
  <c r="G855" i="53"/>
  <c r="G864" i="53" s="1"/>
  <c r="AQ780" i="53"/>
  <c r="AQ880" i="53"/>
  <c r="BJ898" i="53" s="1"/>
  <c r="L89" i="53"/>
  <c r="L855" i="53"/>
  <c r="BD899" i="53"/>
  <c r="BD900" i="53"/>
  <c r="BD896" i="53"/>
  <c r="BD895" i="53"/>
  <c r="BD897" i="53"/>
  <c r="BD894" i="53"/>
  <c r="BC792" i="53"/>
  <c r="BC794" i="53"/>
  <c r="BC795" i="53"/>
  <c r="BC791" i="53"/>
  <c r="F89" i="53"/>
  <c r="F98" i="53" s="1"/>
  <c r="F855" i="53"/>
  <c r="F864" i="53" s="1"/>
  <c r="AG780" i="53"/>
  <c r="AG880" i="53"/>
  <c r="BG212" i="53"/>
  <c r="I215" i="53"/>
  <c r="BB393" i="53"/>
  <c r="BB414" i="53" s="1"/>
  <c r="AA880" i="53"/>
  <c r="AA889" i="53" s="1"/>
  <c r="BD104" i="53"/>
  <c r="BD106" i="53"/>
  <c r="BD107" i="53"/>
  <c r="BD109" i="53"/>
  <c r="AL110" i="53"/>
  <c r="BD110" i="53" s="1"/>
  <c r="BD108" i="53"/>
  <c r="BD105" i="53"/>
  <c r="BD103" i="53"/>
  <c r="O215" i="53"/>
  <c r="BH215" i="53" s="1"/>
  <c r="S762" i="53"/>
  <c r="BL762" i="53" s="1"/>
  <c r="S597" i="53"/>
  <c r="BL597" i="53" s="1"/>
  <c r="Q739" i="53"/>
  <c r="BJ739" i="53" s="1"/>
  <c r="O739" i="53"/>
  <c r="BH739" i="53" s="1"/>
  <c r="N257" i="53"/>
  <c r="BG257" i="53" s="1"/>
  <c r="BG253" i="53"/>
  <c r="S739" i="53"/>
  <c r="BL739" i="53" s="1"/>
  <c r="P215" i="53"/>
  <c r="BI215" i="53" s="1"/>
  <c r="E215" i="53"/>
  <c r="Q215" i="53"/>
  <c r="BJ215" i="53" s="1"/>
  <c r="O257" i="53"/>
  <c r="BH257" i="53" s="1"/>
  <c r="BD211" i="53"/>
  <c r="BD214" i="53"/>
  <c r="K215" i="53"/>
  <c r="BD215" i="53" s="1"/>
  <c r="BD210" i="53"/>
  <c r="Q257" i="53"/>
  <c r="BJ257" i="53" s="1"/>
  <c r="BG256" i="53"/>
  <c r="P257" i="53"/>
  <c r="BI257" i="53" s="1"/>
  <c r="M215" i="53"/>
  <c r="BF215" i="53" s="1"/>
  <c r="BF210" i="53"/>
  <c r="BC210" i="53"/>
  <c r="J215" i="53"/>
  <c r="BC215" i="53" s="1"/>
  <c r="B215" i="53"/>
  <c r="N215" i="53"/>
  <c r="BG215" i="53" s="1"/>
  <c r="BG214" i="53"/>
  <c r="BG213" i="53"/>
  <c r="BG210" i="53"/>
  <c r="D215" i="53"/>
  <c r="F215" i="53"/>
  <c r="BG255" i="53"/>
  <c r="BE210" i="53"/>
  <c r="L215" i="53"/>
  <c r="BE215" i="53" s="1"/>
  <c r="AT796" i="53"/>
  <c r="BL796" i="53" s="1"/>
  <c r="AN780" i="53"/>
  <c r="AN880" i="53"/>
  <c r="O864" i="53"/>
  <c r="BI864" i="53" s="1"/>
  <c r="S89" i="53"/>
  <c r="S855" i="53"/>
  <c r="O98" i="53"/>
  <c r="BH98" i="53" s="1"/>
  <c r="S677" i="53"/>
  <c r="BL677" i="53" s="1"/>
  <c r="AT110" i="53"/>
  <c r="BL110" i="53" s="1"/>
  <c r="AP110" i="53"/>
  <c r="BH110" i="53" s="1"/>
  <c r="S215" i="53"/>
  <c r="BL215" i="53" s="1"/>
  <c r="S319" i="53"/>
  <c r="BL319" i="53" s="1"/>
  <c r="S719" i="53"/>
  <c r="BL719" i="53" s="1"/>
  <c r="S237" i="53"/>
  <c r="BL237" i="53" s="1"/>
  <c r="S257" i="53"/>
  <c r="BL257" i="53" s="1"/>
  <c r="S362" i="53"/>
  <c r="BL362" i="53" s="1"/>
  <c r="S337" i="53"/>
  <c r="BL337" i="53" s="1"/>
  <c r="BM894" i="53" l="1"/>
  <c r="BI93" i="53"/>
  <c r="BM859" i="53"/>
  <c r="BM863" i="53"/>
  <c r="BM858" i="53"/>
  <c r="BM860" i="53"/>
  <c r="BM861" i="53"/>
  <c r="BM857" i="53"/>
  <c r="BM862" i="53"/>
  <c r="BH863" i="53"/>
  <c r="BH862" i="53"/>
  <c r="BH859" i="53"/>
  <c r="BH857" i="53"/>
  <c r="BH858" i="53"/>
  <c r="BJ128" i="53"/>
  <c r="BJ910" i="53"/>
  <c r="BJ299" i="53"/>
  <c r="BJ909" i="53"/>
  <c r="BJ908" i="53"/>
  <c r="BJ300" i="53"/>
  <c r="BJ911" i="53"/>
  <c r="BJ298" i="53"/>
  <c r="BJ912" i="53"/>
  <c r="BJ297" i="53"/>
  <c r="BL95" i="53"/>
  <c r="BL93" i="53"/>
  <c r="BL92" i="53"/>
  <c r="BL94" i="53"/>
  <c r="BL97" i="53"/>
  <c r="BL96" i="53"/>
  <c r="BL91" i="53"/>
  <c r="BI911" i="53"/>
  <c r="BI908" i="53"/>
  <c r="BI298" i="53"/>
  <c r="BI910" i="53"/>
  <c r="BI300" i="53"/>
  <c r="BI909" i="53"/>
  <c r="BI299" i="53"/>
  <c r="BI912" i="53"/>
  <c r="BJ861" i="53"/>
  <c r="BI131" i="53"/>
  <c r="BI133" i="53"/>
  <c r="BI129" i="53"/>
  <c r="BI130" i="53"/>
  <c r="BI132" i="53"/>
  <c r="BI134" i="53"/>
  <c r="BJ131" i="53"/>
  <c r="BJ129" i="53"/>
  <c r="BJ133" i="53"/>
  <c r="BJ132" i="53"/>
  <c r="BJ130" i="53"/>
  <c r="BJ134" i="53"/>
  <c r="BJ894" i="53"/>
  <c r="BJ897" i="53"/>
  <c r="BJ896" i="53"/>
  <c r="BJ900" i="53"/>
  <c r="BJ899" i="53"/>
  <c r="BJ895" i="53"/>
  <c r="BI792" i="53"/>
  <c r="BI794" i="53"/>
  <c r="BI795" i="53"/>
  <c r="BI791" i="53"/>
  <c r="BI94" i="53"/>
  <c r="BI79" i="53"/>
  <c r="BI78" i="53"/>
  <c r="BI77" i="53"/>
  <c r="BJ167" i="53"/>
  <c r="BJ168" i="53"/>
  <c r="BJ161" i="53"/>
  <c r="BJ163" i="53"/>
  <c r="BJ164" i="53"/>
  <c r="BJ166" i="53"/>
  <c r="BJ162" i="53"/>
  <c r="BJ165" i="53"/>
  <c r="BI297" i="53"/>
  <c r="BJ116" i="53"/>
  <c r="BJ121" i="53"/>
  <c r="BJ120" i="53"/>
  <c r="BJ118" i="53"/>
  <c r="BJ119" i="53"/>
  <c r="BJ117" i="53"/>
  <c r="BI128" i="53"/>
  <c r="BH503" i="53"/>
  <c r="BH500" i="53"/>
  <c r="BH498" i="53"/>
  <c r="BH499" i="53"/>
  <c r="BH496" i="53"/>
  <c r="BH501" i="53"/>
  <c r="BH497" i="53"/>
  <c r="BH502" i="53"/>
  <c r="BI481" i="53"/>
  <c r="BI485" i="53"/>
  <c r="BI482" i="53"/>
  <c r="BI483" i="53"/>
  <c r="BI487" i="53"/>
  <c r="BI486" i="53"/>
  <c r="BI484" i="53"/>
  <c r="BI480" i="53"/>
  <c r="BJ498" i="53"/>
  <c r="BJ497" i="53"/>
  <c r="BJ501" i="53"/>
  <c r="BJ502" i="53"/>
  <c r="BJ503" i="53"/>
  <c r="BJ500" i="53"/>
  <c r="BJ499" i="53"/>
  <c r="BJ496" i="53"/>
  <c r="BI163" i="53"/>
  <c r="BI161" i="53"/>
  <c r="BI162" i="53"/>
  <c r="BI168" i="53"/>
  <c r="BI164" i="53"/>
  <c r="BI167" i="53"/>
  <c r="BI165" i="53"/>
  <c r="BI166" i="53"/>
  <c r="BI289" i="53"/>
  <c r="BI287" i="53"/>
  <c r="BI285" i="53"/>
  <c r="BI290" i="53"/>
  <c r="BI288" i="53"/>
  <c r="BI286" i="53"/>
  <c r="BH861" i="53"/>
  <c r="BI793" i="53"/>
  <c r="BJ862" i="53"/>
  <c r="BJ857" i="53"/>
  <c r="BJ859" i="53"/>
  <c r="BJ858" i="53"/>
  <c r="BJ863" i="53"/>
  <c r="BJ278" i="53"/>
  <c r="BJ274" i="53"/>
  <c r="BJ276" i="53"/>
  <c r="BJ277" i="53"/>
  <c r="BJ273" i="53"/>
  <c r="BJ275" i="53"/>
  <c r="BI97" i="53"/>
  <c r="BI91" i="53"/>
  <c r="BI92" i="53"/>
  <c r="BI96" i="53"/>
  <c r="BI95" i="53"/>
  <c r="BJ860" i="53"/>
  <c r="BI276" i="53"/>
  <c r="BI274" i="53"/>
  <c r="BI275" i="53"/>
  <c r="BI277" i="53"/>
  <c r="BI273" i="53"/>
  <c r="BI278" i="53"/>
  <c r="BH860" i="53"/>
  <c r="BG285" i="53"/>
  <c r="BC793" i="53"/>
  <c r="AG796" i="53"/>
  <c r="BD898" i="53"/>
  <c r="E98" i="53"/>
  <c r="AD444" i="53"/>
  <c r="E864" i="53"/>
  <c r="BG79" i="53"/>
  <c r="C488" i="53"/>
  <c r="BG273" i="53"/>
  <c r="AG901" i="53"/>
  <c r="AE444" i="53"/>
  <c r="F488" i="53"/>
  <c r="BG128" i="53"/>
  <c r="BG78" i="53"/>
  <c r="BG77" i="53"/>
  <c r="N169" i="53"/>
  <c r="BG169" i="53" s="1"/>
  <c r="BG165" i="53"/>
  <c r="BG167" i="53"/>
  <c r="BG162" i="53"/>
  <c r="BG161" i="53"/>
  <c r="BG164" i="53"/>
  <c r="BG166" i="53"/>
  <c r="BG168" i="53"/>
  <c r="BG163" i="53"/>
  <c r="AP6" i="1"/>
  <c r="AO89" i="53" s="1"/>
  <c r="AP16" i="1"/>
  <c r="N301" i="53"/>
  <c r="BG301" i="53" s="1"/>
  <c r="BG299" i="53"/>
  <c r="BG298" i="53"/>
  <c r="BG300" i="53"/>
  <c r="BG910" i="53"/>
  <c r="BG909" i="53"/>
  <c r="BG908" i="53"/>
  <c r="BG911" i="53"/>
  <c r="BG912" i="53"/>
  <c r="AP25" i="18"/>
  <c r="AP28" i="18" s="1"/>
  <c r="AO84" i="53"/>
  <c r="BG84" i="53" s="1"/>
  <c r="AO139" i="53"/>
  <c r="BG920" i="53"/>
  <c r="BG918" i="53"/>
  <c r="BG310" i="53"/>
  <c r="AO311" i="53"/>
  <c r="BG311" i="53" s="1"/>
  <c r="BG309" i="53"/>
  <c r="BG922" i="53"/>
  <c r="BG308" i="53"/>
  <c r="BG921" i="53"/>
  <c r="BG919" i="53"/>
  <c r="BG287" i="53"/>
  <c r="AO291" i="53"/>
  <c r="BG291" i="53" s="1"/>
  <c r="BG288" i="53"/>
  <c r="BG286" i="53"/>
  <c r="BG290" i="53"/>
  <c r="BG289" i="53"/>
  <c r="BG307" i="53"/>
  <c r="BG275" i="53"/>
  <c r="BG277" i="53"/>
  <c r="BG276" i="53"/>
  <c r="BG278" i="53"/>
  <c r="N279" i="53"/>
  <c r="BG279" i="53" s="1"/>
  <c r="BG274" i="53"/>
  <c r="BG133" i="53"/>
  <c r="AO135" i="53"/>
  <c r="BG135" i="53" s="1"/>
  <c r="BG132" i="53"/>
  <c r="BG131" i="53"/>
  <c r="BG134" i="53"/>
  <c r="BG129" i="53"/>
  <c r="BG130" i="53"/>
  <c r="AP22" i="1"/>
  <c r="AP32" i="1"/>
  <c r="AO184" i="53"/>
  <c r="BG184" i="53" s="1"/>
  <c r="BG182" i="53"/>
  <c r="BG180" i="53"/>
  <c r="BG177" i="53"/>
  <c r="BG183" i="53"/>
  <c r="BG176" i="53"/>
  <c r="BG181" i="53"/>
  <c r="BG179" i="53"/>
  <c r="BG178" i="53"/>
  <c r="N123" i="53"/>
  <c r="BG122" i="53" s="1"/>
  <c r="BG121" i="53"/>
  <c r="BG116" i="53"/>
  <c r="BG117" i="53"/>
  <c r="BG120" i="53"/>
  <c r="BG119" i="53"/>
  <c r="BG118" i="53"/>
  <c r="AO151" i="53"/>
  <c r="AP24" i="18"/>
  <c r="S864" i="53"/>
  <c r="BM864" i="53" s="1"/>
  <c r="BF484" i="53"/>
  <c r="BF481" i="53"/>
  <c r="M488" i="53"/>
  <c r="BF488" i="53" s="1"/>
  <c r="BF482" i="53"/>
  <c r="BF480" i="53"/>
  <c r="BF487" i="53"/>
  <c r="BF483" i="53"/>
  <c r="BF485" i="53"/>
  <c r="BF486" i="53"/>
  <c r="P488" i="53"/>
  <c r="BI488" i="53" s="1"/>
  <c r="P301" i="53"/>
  <c r="BI301" i="53" s="1"/>
  <c r="BD480" i="53"/>
  <c r="BD485" i="53"/>
  <c r="BD483" i="53"/>
  <c r="BD486" i="53"/>
  <c r="BD482" i="53"/>
  <c r="BD484" i="53"/>
  <c r="BD481" i="53"/>
  <c r="BD487" i="53"/>
  <c r="K488" i="53"/>
  <c r="BD488" i="53" s="1"/>
  <c r="AR504" i="53"/>
  <c r="BJ504" i="53" s="1"/>
  <c r="AH465" i="53"/>
  <c r="AI52" i="21"/>
  <c r="BE167" i="53"/>
  <c r="BE165" i="53"/>
  <c r="BE161" i="53"/>
  <c r="BE163" i="53"/>
  <c r="L169" i="53"/>
  <c r="BE169" i="53" s="1"/>
  <c r="BE168" i="53"/>
  <c r="BE166" i="53"/>
  <c r="BE164" i="53"/>
  <c r="BE162" i="53"/>
  <c r="AR25" i="18"/>
  <c r="AR28" i="18" s="1"/>
  <c r="AQ84" i="53"/>
  <c r="BI84" i="53" s="1"/>
  <c r="AQ139" i="53"/>
  <c r="N488" i="53"/>
  <c r="BG488" i="53" s="1"/>
  <c r="BG485" i="53"/>
  <c r="BG482" i="53"/>
  <c r="BG486" i="53"/>
  <c r="BG483" i="53"/>
  <c r="BG484" i="53"/>
  <c r="BG481" i="53"/>
  <c r="BG487" i="53"/>
  <c r="AN32" i="50"/>
  <c r="AN22" i="50"/>
  <c r="BD182" i="53"/>
  <c r="BD178" i="53"/>
  <c r="BD181" i="53"/>
  <c r="BD180" i="53"/>
  <c r="AL184" i="53"/>
  <c r="BD184" i="53" s="1"/>
  <c r="BD183" i="53"/>
  <c r="BD179" i="53"/>
  <c r="BD177" i="53"/>
  <c r="AH16" i="50"/>
  <c r="AH6" i="50"/>
  <c r="BC861" i="53"/>
  <c r="BC862" i="53"/>
  <c r="BC863" i="53"/>
  <c r="BC860" i="53"/>
  <c r="BC857" i="53"/>
  <c r="I864" i="53"/>
  <c r="BC864" i="53" s="1"/>
  <c r="BC859" i="53"/>
  <c r="BC858" i="53"/>
  <c r="BC481" i="53"/>
  <c r="BC480" i="53"/>
  <c r="BC486" i="53"/>
  <c r="BC482" i="53"/>
  <c r="BC483" i="53"/>
  <c r="BC487" i="53"/>
  <c r="BC484" i="53"/>
  <c r="J488" i="53"/>
  <c r="BC488" i="53" s="1"/>
  <c r="BC485" i="53"/>
  <c r="AP504" i="53"/>
  <c r="BH504" i="53" s="1"/>
  <c r="AK6" i="50"/>
  <c r="AK16" i="50"/>
  <c r="Q301" i="53"/>
  <c r="BJ301" i="53" s="1"/>
  <c r="AM465" i="53"/>
  <c r="AN52" i="21"/>
  <c r="AJ901" i="53"/>
  <c r="BC901" i="53" s="1"/>
  <c r="BC899" i="53"/>
  <c r="BC895" i="53"/>
  <c r="BC896" i="53"/>
  <c r="BC898" i="53"/>
  <c r="BC900" i="53"/>
  <c r="BC894" i="53"/>
  <c r="AG448" i="53"/>
  <c r="AG474" i="53" s="1"/>
  <c r="AG388" i="53"/>
  <c r="AH65" i="21"/>
  <c r="AH77" i="21" s="1"/>
  <c r="BF503" i="53"/>
  <c r="AN504" i="53"/>
  <c r="BF504" i="53" s="1"/>
  <c r="BF499" i="53"/>
  <c r="BF501" i="53"/>
  <c r="BF496" i="53"/>
  <c r="BF497" i="53"/>
  <c r="BF502" i="53"/>
  <c r="BF498" i="53"/>
  <c r="BF500" i="53"/>
  <c r="AP32" i="50"/>
  <c r="AP22" i="50"/>
  <c r="P279" i="53"/>
  <c r="BI279" i="53" s="1"/>
  <c r="N864" i="53"/>
  <c r="BH864" i="53" s="1"/>
  <c r="AJ388" i="53"/>
  <c r="AK65" i="21"/>
  <c r="AK77" i="21" s="1"/>
  <c r="AJ448" i="53"/>
  <c r="AJ474" i="53" s="1"/>
  <c r="K89" i="53"/>
  <c r="K855" i="53"/>
  <c r="BD85" i="53"/>
  <c r="BD84" i="53"/>
  <c r="BD83" i="53"/>
  <c r="AO465" i="53"/>
  <c r="AP52" i="21"/>
  <c r="BG93" i="53"/>
  <c r="N98" i="53"/>
  <c r="BG98" i="53" s="1"/>
  <c r="BG92" i="53"/>
  <c r="BG96" i="53"/>
  <c r="BG94" i="53"/>
  <c r="BG91" i="53"/>
  <c r="BG97" i="53"/>
  <c r="BG95" i="53"/>
  <c r="AC444" i="53"/>
  <c r="AM32" i="50"/>
  <c r="AM22" i="50"/>
  <c r="AS22" i="1"/>
  <c r="AS32" i="1"/>
  <c r="BG501" i="53"/>
  <c r="AO504" i="53"/>
  <c r="BG504" i="53" s="1"/>
  <c r="BG498" i="53"/>
  <c r="BG499" i="53"/>
  <c r="BG502" i="53"/>
  <c r="BG500" i="53"/>
  <c r="BG503" i="53"/>
  <c r="BG496" i="53"/>
  <c r="BG497" i="53"/>
  <c r="AS16" i="1"/>
  <c r="AS6" i="1"/>
  <c r="AR89" i="53" s="1"/>
  <c r="BD176" i="53"/>
  <c r="Q169" i="53"/>
  <c r="BJ169" i="53" s="1"/>
  <c r="AQ291" i="53"/>
  <c r="BI291" i="53" s="1"/>
  <c r="AL465" i="53"/>
  <c r="AM52" i="21"/>
  <c r="AR151" i="53"/>
  <c r="AS24" i="18"/>
  <c r="AR139" i="53"/>
  <c r="AS25" i="18"/>
  <c r="AS28" i="18" s="1"/>
  <c r="AR84" i="53"/>
  <c r="BJ84" i="53" s="1"/>
  <c r="Q123" i="53"/>
  <c r="BJ122" i="53" s="1"/>
  <c r="AI65" i="21"/>
  <c r="AI77" i="21" s="1"/>
  <c r="AH388" i="53"/>
  <c r="AH448" i="53"/>
  <c r="AR135" i="53"/>
  <c r="BJ135" i="53" s="1"/>
  <c r="BE79" i="53"/>
  <c r="BE77" i="53"/>
  <c r="BE78" i="53"/>
  <c r="R6" i="1"/>
  <c r="R16" i="1"/>
  <c r="BD501" i="53"/>
  <c r="BD499" i="53"/>
  <c r="BD503" i="53"/>
  <c r="BD496" i="53"/>
  <c r="BD497" i="53"/>
  <c r="BD498" i="53"/>
  <c r="AL504" i="53"/>
  <c r="BD504" i="53" s="1"/>
  <c r="BD502" i="53"/>
  <c r="BD500" i="53"/>
  <c r="AI6" i="50"/>
  <c r="AI16" i="50"/>
  <c r="AH444" i="53"/>
  <c r="P169" i="53"/>
  <c r="BI169" i="53" s="1"/>
  <c r="Q78" i="53"/>
  <c r="BJ78" i="53" s="1"/>
  <c r="Q139" i="53"/>
  <c r="R25" i="18"/>
  <c r="R28" i="18" s="1"/>
  <c r="Q71" i="53"/>
  <c r="Q279" i="53"/>
  <c r="BJ279" i="53" s="1"/>
  <c r="AQ135" i="53"/>
  <c r="BI135" i="53" s="1"/>
  <c r="BC500" i="53"/>
  <c r="BC503" i="53"/>
  <c r="AK504" i="53"/>
  <c r="BC504" i="53" s="1"/>
  <c r="BC497" i="53"/>
  <c r="BC502" i="53"/>
  <c r="BC496" i="53"/>
  <c r="BC501" i="53"/>
  <c r="BC499" i="53"/>
  <c r="BC498" i="53"/>
  <c r="AI32" i="50"/>
  <c r="AI22" i="50"/>
  <c r="BG480" i="53"/>
  <c r="AR16" i="1"/>
  <c r="AR6" i="1"/>
  <c r="AQ89" i="53" s="1"/>
  <c r="P864" i="53"/>
  <c r="BJ864" i="53" s="1"/>
  <c r="P98" i="53"/>
  <c r="BI98" i="53" s="1"/>
  <c r="BG862" i="53"/>
  <c r="M864" i="53"/>
  <c r="BG864" i="53" s="1"/>
  <c r="BG860" i="53"/>
  <c r="BG858" i="53"/>
  <c r="BG863" i="53"/>
  <c r="BG861" i="53"/>
  <c r="BG859" i="53"/>
  <c r="BG857" i="53"/>
  <c r="BD863" i="53"/>
  <c r="BD860" i="53"/>
  <c r="BD858" i="53"/>
  <c r="BD859" i="53"/>
  <c r="BD861" i="53"/>
  <c r="BD862" i="53"/>
  <c r="BD857" i="53"/>
  <c r="J864" i="53"/>
  <c r="BD864" i="53" s="1"/>
  <c r="BF97" i="53"/>
  <c r="BF91" i="53"/>
  <c r="BF95" i="53"/>
  <c r="BF96" i="53"/>
  <c r="BF92" i="53"/>
  <c r="BF94" i="53"/>
  <c r="M98" i="53"/>
  <c r="BF98" i="53" s="1"/>
  <c r="BF93" i="53"/>
  <c r="BC94" i="53"/>
  <c r="BC91" i="53"/>
  <c r="BC93" i="53"/>
  <c r="BC96" i="53"/>
  <c r="BC92" i="53"/>
  <c r="BC95" i="53"/>
  <c r="J98" i="53"/>
  <c r="BC98" i="53" s="1"/>
  <c r="BC97" i="53"/>
  <c r="L864" i="53"/>
  <c r="BF864" i="53" s="1"/>
  <c r="BF857" i="53"/>
  <c r="BF863" i="53"/>
  <c r="BF861" i="53"/>
  <c r="BF862" i="53"/>
  <c r="BF860" i="53"/>
  <c r="BF858" i="53"/>
  <c r="BF859" i="53"/>
  <c r="BE93" i="53"/>
  <c r="BE96" i="53"/>
  <c r="BE91" i="53"/>
  <c r="BE94" i="53"/>
  <c r="BE97" i="53"/>
  <c r="BE95" i="53"/>
  <c r="BE92" i="53"/>
  <c r="L98" i="53"/>
  <c r="BE98" i="53" s="1"/>
  <c r="AQ901" i="53"/>
  <c r="BJ901" i="53" s="1"/>
  <c r="AQ796" i="53"/>
  <c r="BI796" i="53" s="1"/>
  <c r="S98" i="53"/>
  <c r="BL98" i="53" s="1"/>
  <c r="AN901" i="53"/>
  <c r="BG901" i="53" s="1"/>
  <c r="BG894" i="53"/>
  <c r="BG895" i="53"/>
  <c r="BG896" i="53"/>
  <c r="BG898" i="53"/>
  <c r="BG899" i="53"/>
  <c r="BG900" i="53"/>
  <c r="BG897" i="53"/>
  <c r="AN796" i="53"/>
  <c r="BF796" i="53" s="1"/>
  <c r="BF795" i="53"/>
  <c r="BF792" i="53"/>
  <c r="BF794" i="53"/>
  <c r="BF793" i="53"/>
  <c r="BF791" i="53"/>
  <c r="AB18" i="37"/>
  <c r="AT14" i="16"/>
  <c r="AS745" i="53" s="1"/>
  <c r="S14" i="16"/>
  <c r="R735" i="53" s="1"/>
  <c r="S21" i="6"/>
  <c r="R191" i="53" s="1"/>
  <c r="S26" i="7"/>
  <c r="R211" i="53" s="1"/>
  <c r="S17" i="10"/>
  <c r="R234" i="53" s="1"/>
  <c r="S15" i="7"/>
  <c r="S17" i="7"/>
  <c r="S7" i="7"/>
  <c r="S11" i="7"/>
  <c r="S8" i="10"/>
  <c r="S13" i="10"/>
  <c r="R235" i="53" s="1"/>
  <c r="S8" i="7"/>
  <c r="S15" i="6"/>
  <c r="R193" i="53" s="1"/>
  <c r="S20" i="7"/>
  <c r="R212" i="53" s="1"/>
  <c r="S11" i="9"/>
  <c r="R255" i="53" s="1"/>
  <c r="S12" i="7"/>
  <c r="S9" i="10"/>
  <c r="S14" i="6"/>
  <c r="R192" i="53" s="1"/>
  <c r="S18" i="7"/>
  <c r="S22" i="6"/>
  <c r="S27" i="7"/>
  <c r="S23" i="6"/>
  <c r="S16" i="6"/>
  <c r="S21" i="7"/>
  <c r="S24" i="6"/>
  <c r="S7" i="6"/>
  <c r="S6" i="9"/>
  <c r="S17" i="6"/>
  <c r="S22" i="7"/>
  <c r="R213" i="53" s="1"/>
  <c r="S10" i="6"/>
  <c r="S10" i="10"/>
  <c r="R236" i="53" s="1"/>
  <c r="S32" i="17"/>
  <c r="R122" i="53" s="1"/>
  <c r="S12" i="9"/>
  <c r="R256" i="53" s="1"/>
  <c r="Q52" i="22"/>
  <c r="Q13" i="22"/>
  <c r="Q32" i="22"/>
  <c r="Q20" i="22"/>
  <c r="Q55" i="22"/>
  <c r="Q9" i="22"/>
  <c r="Q14" i="22"/>
  <c r="Q36" i="22"/>
  <c r="Q56" i="22"/>
  <c r="Q44" i="22"/>
  <c r="Q22" i="22"/>
  <c r="Q45" i="22"/>
  <c r="Q10" i="22"/>
  <c r="Q58" i="22"/>
  <c r="Q47" i="22"/>
  <c r="Q26" i="22"/>
  <c r="P427" i="53" s="1"/>
  <c r="Q37" i="22"/>
  <c r="R30" i="22"/>
  <c r="R32" i="22"/>
  <c r="R20" i="22"/>
  <c r="R34" i="22"/>
  <c r="R35" i="22"/>
  <c r="R24" i="22"/>
  <c r="Q425" i="53" s="1"/>
  <c r="R43" i="22"/>
  <c r="R58" i="22"/>
  <c r="S7" i="22"/>
  <c r="S7" i="36"/>
  <c r="S43" i="39"/>
  <c r="S42" i="36"/>
  <c r="S34" i="39"/>
  <c r="S33" i="36"/>
  <c r="S26" i="39"/>
  <c r="S28" i="36"/>
  <c r="S16" i="36"/>
  <c r="S14" i="39"/>
  <c r="S11" i="36"/>
  <c r="S29" i="36"/>
  <c r="S8" i="22"/>
  <c r="S8" i="36"/>
  <c r="S27" i="39"/>
  <c r="S28" i="39"/>
  <c r="S9" i="38"/>
  <c r="S22" i="38"/>
  <c r="R512" i="53" s="1"/>
  <c r="S44" i="39"/>
  <c r="S43" i="36"/>
  <c r="S11" i="38"/>
  <c r="R513" i="53" s="1"/>
  <c r="S16" i="39"/>
  <c r="S11" i="37"/>
  <c r="S18" i="36"/>
  <c r="S34" i="36"/>
  <c r="S12" i="38"/>
  <c r="R514" i="53" s="1"/>
  <c r="S17" i="39"/>
  <c r="R541" i="53" s="1"/>
  <c r="S12" i="37"/>
  <c r="S19" i="36"/>
  <c r="R592" i="53" s="1"/>
  <c r="S35" i="36"/>
  <c r="S20" i="39"/>
  <c r="S14" i="37"/>
  <c r="R573" i="53" s="1"/>
  <c r="S22" i="36"/>
  <c r="R594" i="53" s="1"/>
  <c r="S35" i="39"/>
  <c r="S36" i="36"/>
  <c r="S45" i="39"/>
  <c r="S7" i="39"/>
  <c r="S12" i="36"/>
  <c r="S30" i="39"/>
  <c r="S44" i="22"/>
  <c r="S36" i="39"/>
  <c r="S23" i="38"/>
  <c r="S46" i="39"/>
  <c r="S13" i="38"/>
  <c r="S18" i="39"/>
  <c r="R543" i="53" s="1"/>
  <c r="S13" i="37"/>
  <c r="R572" i="53" s="1"/>
  <c r="S20" i="36"/>
  <c r="S37" i="39"/>
  <c r="S38" i="39"/>
  <c r="S37" i="36"/>
  <c r="S19" i="39"/>
  <c r="R544" i="53" s="1"/>
  <c r="S21" i="36"/>
  <c r="S8" i="39"/>
  <c r="R545" i="53" s="1"/>
  <c r="S47" i="39"/>
  <c r="S21" i="39"/>
  <c r="R546" i="53" s="1"/>
  <c r="S15" i="37"/>
  <c r="R574" i="53" s="1"/>
  <c r="S23" i="36"/>
  <c r="R595" i="53" s="1"/>
  <c r="S16" i="38"/>
  <c r="S22" i="39"/>
  <c r="R547" i="53" s="1"/>
  <c r="S24" i="36"/>
  <c r="S8" i="37"/>
  <c r="S48" i="22"/>
  <c r="S39" i="39"/>
  <c r="S38" i="36"/>
  <c r="S31" i="39"/>
  <c r="S30" i="36"/>
  <c r="S13" i="36"/>
  <c r="R596" i="53" s="1"/>
  <c r="S17" i="38"/>
  <c r="R517" i="53" s="1"/>
  <c r="S23" i="39"/>
  <c r="S25" i="36"/>
  <c r="S40" i="39"/>
  <c r="S39" i="36"/>
  <c r="S10" i="30"/>
  <c r="R318" i="53" s="1"/>
  <c r="S9" i="30"/>
  <c r="S13" i="30"/>
  <c r="Q28" i="21"/>
  <c r="Q69" i="21"/>
  <c r="Q70" i="21"/>
  <c r="Q30" i="21"/>
  <c r="Q51" i="21"/>
  <c r="R44" i="21"/>
  <c r="R32" i="21"/>
  <c r="Q456" i="53" s="1"/>
  <c r="R57" i="21"/>
  <c r="R50" i="21"/>
  <c r="S35" i="42"/>
  <c r="R671" i="53" s="1"/>
  <c r="S10" i="42"/>
  <c r="R672" i="53" s="1"/>
  <c r="S22" i="42"/>
  <c r="S23" i="42"/>
  <c r="S36" i="42"/>
  <c r="S24" i="42"/>
  <c r="S16" i="42"/>
  <c r="R673" i="53" s="1"/>
  <c r="S19" i="42"/>
  <c r="S30" i="42"/>
  <c r="S11" i="42"/>
  <c r="S25" i="42"/>
  <c r="S37" i="42"/>
  <c r="S17" i="42"/>
  <c r="S38" i="42"/>
  <c r="S31" i="42"/>
  <c r="S18" i="42"/>
  <c r="R675" i="53" s="1"/>
  <c r="S7" i="42"/>
  <c r="S26" i="42"/>
  <c r="S74" i="21"/>
  <c r="S32" i="42"/>
  <c r="S27" i="42"/>
  <c r="S12" i="42"/>
  <c r="R676" i="53" s="1"/>
  <c r="S6" i="42"/>
  <c r="S13" i="42"/>
  <c r="S27" i="12"/>
  <c r="S12" i="13"/>
  <c r="R332" i="53" s="1"/>
  <c r="S12" i="12"/>
  <c r="S8" i="13"/>
  <c r="R333" i="53" s="1"/>
  <c r="S8" i="12"/>
  <c r="S13" i="13"/>
  <c r="S15" i="12"/>
  <c r="R356" i="53" s="1"/>
  <c r="S28" i="12"/>
  <c r="S32" i="20"/>
  <c r="S29" i="12"/>
  <c r="S40" i="20"/>
  <c r="S37" i="12"/>
  <c r="S16" i="13"/>
  <c r="R334" i="53" s="1"/>
  <c r="S16" i="12"/>
  <c r="R357" i="53" s="1"/>
  <c r="S17" i="12"/>
  <c r="R358" i="53" s="1"/>
  <c r="S23" i="20"/>
  <c r="R165" i="53" s="1"/>
  <c r="S20" i="12"/>
  <c r="S31" i="12"/>
  <c r="S38" i="12"/>
  <c r="S39" i="12"/>
  <c r="S42" i="20"/>
  <c r="S19" i="12"/>
  <c r="S7" i="20"/>
  <c r="S32" i="12"/>
  <c r="S43" i="20"/>
  <c r="S21" i="12"/>
  <c r="R359" i="53" s="1"/>
  <c r="S17" i="13"/>
  <c r="S22" i="12"/>
  <c r="R360" i="53" s="1"/>
  <c r="S33" i="12"/>
  <c r="S10" i="12"/>
  <c r="R361" i="53" s="1"/>
  <c r="S23" i="12"/>
  <c r="S34" i="15"/>
  <c r="R756" i="53" s="1"/>
  <c r="S15" i="15"/>
  <c r="S13" i="26"/>
  <c r="S7" i="15"/>
  <c r="S32" i="26"/>
  <c r="S35" i="15"/>
  <c r="S17" i="15"/>
  <c r="R758" i="53" s="1"/>
  <c r="S30" i="15"/>
  <c r="S11" i="49"/>
  <c r="R717" i="53" s="1"/>
  <c r="S18" i="15"/>
  <c r="S12" i="49"/>
  <c r="R718" i="53" s="1"/>
  <c r="S38" i="26"/>
  <c r="S8" i="26"/>
  <c r="S46" i="26"/>
  <c r="S36" i="15"/>
  <c r="S9" i="26"/>
  <c r="S19" i="15"/>
  <c r="S23" i="26"/>
  <c r="S20" i="15"/>
  <c r="R760" i="53" s="1"/>
  <c r="S37" i="15"/>
  <c r="S23" i="15"/>
  <c r="R761" i="53" s="1"/>
  <c r="S40" i="26"/>
  <c r="S31" i="15"/>
  <c r="S27" i="15"/>
  <c r="S11" i="15"/>
  <c r="AT11" i="10"/>
  <c r="AT21" i="6"/>
  <c r="AS201" i="53" s="1"/>
  <c r="AT17" i="10"/>
  <c r="AS244" i="53" s="1"/>
  <c r="AT15" i="7"/>
  <c r="AT12" i="10"/>
  <c r="AT7" i="7"/>
  <c r="AT11" i="7"/>
  <c r="AT8" i="10"/>
  <c r="AT8" i="17"/>
  <c r="AT8" i="7"/>
  <c r="AT13" i="6"/>
  <c r="AT15" i="6"/>
  <c r="AS203" i="53" s="1"/>
  <c r="AT20" i="7"/>
  <c r="AS224" i="53" s="1"/>
  <c r="AT9" i="9"/>
  <c r="AT6" i="9"/>
  <c r="AT12" i="7"/>
  <c r="AT9" i="10"/>
  <c r="AT14" i="6"/>
  <c r="AS202" i="53" s="1"/>
  <c r="AT18" i="7"/>
  <c r="AT22" i="6"/>
  <c r="AT27" i="7"/>
  <c r="AT6" i="10"/>
  <c r="AT16" i="6"/>
  <c r="AT21" i="7"/>
  <c r="AT24" i="6"/>
  <c r="AT7" i="6"/>
  <c r="AT17" i="6"/>
  <c r="AT22" i="7"/>
  <c r="AS225" i="53" s="1"/>
  <c r="AT13" i="7"/>
  <c r="AS226" i="53" s="1"/>
  <c r="AT10" i="10"/>
  <c r="AS246" i="53" s="1"/>
  <c r="AT8" i="9"/>
  <c r="AT12" i="9"/>
  <c r="AS266" i="53" s="1"/>
  <c r="AT6" i="30"/>
  <c r="AT13" i="30"/>
  <c r="AT39" i="20"/>
  <c r="AT36" i="12"/>
  <c r="AT27" i="12"/>
  <c r="AT12" i="13"/>
  <c r="AS344" i="53" s="1"/>
  <c r="AT8" i="12"/>
  <c r="AT13" i="13"/>
  <c r="AT28" i="12"/>
  <c r="AT29" i="12"/>
  <c r="AT30" i="12"/>
  <c r="AT37" i="12"/>
  <c r="AT16" i="13"/>
  <c r="AS346" i="53" s="1"/>
  <c r="AT16" i="12"/>
  <c r="AS369" i="53" s="1"/>
  <c r="AT17" i="12"/>
  <c r="AS370" i="53" s="1"/>
  <c r="AT20" i="12"/>
  <c r="AT9" i="12"/>
  <c r="AT11" i="20"/>
  <c r="AT34" i="20"/>
  <c r="AT31" i="12"/>
  <c r="AT38" i="12"/>
  <c r="AT39" i="12"/>
  <c r="AT19" i="12"/>
  <c r="AT43" i="20"/>
  <c r="AT21" i="12"/>
  <c r="AS371" i="53" s="1"/>
  <c r="AT17" i="13"/>
  <c r="AT22" i="12"/>
  <c r="AS372" i="53" s="1"/>
  <c r="AT36" i="20"/>
  <c r="AT33" i="12"/>
  <c r="AT10" i="13"/>
  <c r="AS348" i="53" s="1"/>
  <c r="AT10" i="12"/>
  <c r="AS373" i="53" s="1"/>
  <c r="AT23" i="12"/>
  <c r="S15" i="31"/>
  <c r="S19" i="32"/>
  <c r="S11" i="32"/>
  <c r="S8" i="32"/>
  <c r="S14" i="32"/>
  <c r="R299" i="53" s="1"/>
  <c r="AT19" i="31"/>
  <c r="AS286" i="53" s="1"/>
  <c r="AT11" i="31"/>
  <c r="AS288" i="53" s="1"/>
  <c r="AT20" i="31"/>
  <c r="AS289" i="53" s="1"/>
  <c r="AT12" i="31"/>
  <c r="AS290" i="53" s="1"/>
  <c r="AT19" i="32"/>
  <c r="AT8" i="32"/>
  <c r="AT14" i="32"/>
  <c r="AS309" i="53" s="1"/>
  <c r="AT9" i="32"/>
  <c r="AT7" i="36"/>
  <c r="AT52" i="22"/>
  <c r="AT43" i="39"/>
  <c r="AT42" i="36"/>
  <c r="AT34" i="39"/>
  <c r="AT33" i="36"/>
  <c r="AT30" i="22"/>
  <c r="AT26" i="39"/>
  <c r="AT28" i="36"/>
  <c r="AT18" i="22"/>
  <c r="AT16" i="36"/>
  <c r="AT9" i="38"/>
  <c r="AT11" i="36"/>
  <c r="AT17" i="36"/>
  <c r="AS603" i="53" s="1"/>
  <c r="AT29" i="36"/>
  <c r="AT6" i="37"/>
  <c r="AT8" i="36"/>
  <c r="AT27" i="39"/>
  <c r="AT33" i="22"/>
  <c r="AT28" i="39"/>
  <c r="AT22" i="38"/>
  <c r="AS527" i="53" s="1"/>
  <c r="AT44" i="39"/>
  <c r="AT43" i="36"/>
  <c r="AT16" i="39"/>
  <c r="AT11" i="37"/>
  <c r="AT18" i="36"/>
  <c r="AT34" i="36"/>
  <c r="AT29" i="39"/>
  <c r="AT17" i="39"/>
  <c r="AS557" i="53" s="1"/>
  <c r="AT12" i="37"/>
  <c r="AT19" i="36"/>
  <c r="AS604" i="53" s="1"/>
  <c r="AT35" i="36"/>
  <c r="AT6" i="38"/>
  <c r="AT14" i="38"/>
  <c r="AS530" i="53" s="1"/>
  <c r="AT20" i="39"/>
  <c r="AT14" i="37"/>
  <c r="AS582" i="53" s="1"/>
  <c r="AT22" i="36"/>
  <c r="AS606" i="53" s="1"/>
  <c r="AT35" i="39"/>
  <c r="AT36" i="36"/>
  <c r="AT6" i="36"/>
  <c r="AT9" i="37"/>
  <c r="AT45" i="39"/>
  <c r="AT7" i="39"/>
  <c r="AT14" i="22"/>
  <c r="AT12" i="36"/>
  <c r="AT14" i="39"/>
  <c r="AT30" i="39"/>
  <c r="AT36" i="39"/>
  <c r="AT23" i="38"/>
  <c r="AT46" i="39"/>
  <c r="AT13" i="38"/>
  <c r="AT18" i="39"/>
  <c r="AS559" i="53" s="1"/>
  <c r="AT13" i="37"/>
  <c r="AS581" i="53" s="1"/>
  <c r="AT20" i="36"/>
  <c r="AT45" i="22"/>
  <c r="AT37" i="39"/>
  <c r="AT38" i="39"/>
  <c r="AT37" i="36"/>
  <c r="AT19" i="39"/>
  <c r="AS560" i="53" s="1"/>
  <c r="AT21" i="36"/>
  <c r="AT8" i="39"/>
  <c r="AS561" i="53" s="1"/>
  <c r="AT47" i="39"/>
  <c r="AT15" i="38"/>
  <c r="AS531" i="53" s="1"/>
  <c r="AT21" i="39"/>
  <c r="AS562" i="53" s="1"/>
  <c r="AT15" i="37"/>
  <c r="AS583" i="53" s="1"/>
  <c r="AT23" i="36"/>
  <c r="AS607" i="53" s="1"/>
  <c r="AT16" i="38"/>
  <c r="AT22" i="39"/>
  <c r="AS563" i="53" s="1"/>
  <c r="AT26" i="22"/>
  <c r="AS442" i="53" s="1"/>
  <c r="AT24" i="36"/>
  <c r="AT39" i="39"/>
  <c r="AT38" i="36"/>
  <c r="AT31" i="39"/>
  <c r="AT30" i="36"/>
  <c r="AT11" i="39"/>
  <c r="AT13" i="36"/>
  <c r="AS608" i="53" s="1"/>
  <c r="AT17" i="38"/>
  <c r="AS532" i="53" s="1"/>
  <c r="AT23" i="39"/>
  <c r="AT25" i="36"/>
  <c r="AT49" i="22"/>
  <c r="AT40" i="39"/>
  <c r="AT39" i="36"/>
  <c r="AT35" i="42"/>
  <c r="AS683" i="53" s="1"/>
  <c r="AT22" i="42"/>
  <c r="AT23" i="42"/>
  <c r="AT36" i="42"/>
  <c r="AT24" i="42"/>
  <c r="AT16" i="42"/>
  <c r="AS685" i="53" s="1"/>
  <c r="AT19" i="42"/>
  <c r="AT30" i="42"/>
  <c r="AT11" i="42"/>
  <c r="AT25" i="42"/>
  <c r="AT37" i="42"/>
  <c r="AT17" i="42"/>
  <c r="AT60" i="21"/>
  <c r="AT38" i="42"/>
  <c r="AT31" i="42"/>
  <c r="AT18" i="42"/>
  <c r="AS687" i="53" s="1"/>
  <c r="AT7" i="42"/>
  <c r="AT26" i="42"/>
  <c r="AT14" i="42"/>
  <c r="AT32" i="42"/>
  <c r="AT27" i="42"/>
  <c r="AT12" i="42"/>
  <c r="AS688" i="53" s="1"/>
  <c r="AT43" i="26"/>
  <c r="AS497" i="53" s="1"/>
  <c r="AT34" i="15"/>
  <c r="AS768" i="53" s="1"/>
  <c r="AT15" i="15"/>
  <c r="AT18" i="26"/>
  <c r="AT13" i="26"/>
  <c r="AT7" i="26"/>
  <c r="AT7" i="15"/>
  <c r="AT35" i="15"/>
  <c r="AT37" i="26"/>
  <c r="AT30" i="15"/>
  <c r="AT18" i="15"/>
  <c r="AT21" i="15"/>
  <c r="AT8" i="26"/>
  <c r="AT46" i="26"/>
  <c r="AT36" i="15"/>
  <c r="AT9" i="26"/>
  <c r="AT19" i="15"/>
  <c r="AT23" i="26"/>
  <c r="AT39" i="26"/>
  <c r="AT20" i="15"/>
  <c r="AS772" i="53" s="1"/>
  <c r="AT48" i="26"/>
  <c r="AT37" i="15"/>
  <c r="AT22" i="15"/>
  <c r="AT23" i="15"/>
  <c r="AS773" i="53" s="1"/>
  <c r="AT40" i="26"/>
  <c r="AT31" i="15"/>
  <c r="AT34" i="26"/>
  <c r="AT27" i="15"/>
  <c r="AT28" i="26"/>
  <c r="AT24" i="15"/>
  <c r="S45" i="35"/>
  <c r="S33" i="35"/>
  <c r="S46" i="35"/>
  <c r="S18" i="35"/>
  <c r="S6" i="35"/>
  <c r="S47" i="35"/>
  <c r="R617" i="53" s="1"/>
  <c r="S20" i="35"/>
  <c r="R618" i="53" s="1"/>
  <c r="S34" i="35"/>
  <c r="S21" i="35"/>
  <c r="R619" i="53" s="1"/>
  <c r="S35" i="35"/>
  <c r="S7" i="35"/>
  <c r="S24" i="35"/>
  <c r="R621" i="53" s="1"/>
  <c r="S36" i="35"/>
  <c r="S37" i="35"/>
  <c r="S8" i="35"/>
  <c r="S38" i="35"/>
  <c r="S48" i="35"/>
  <c r="S22" i="35"/>
  <c r="S39" i="35"/>
  <c r="S40" i="35"/>
  <c r="S9" i="35"/>
  <c r="S23" i="35"/>
  <c r="S10" i="35"/>
  <c r="S49" i="35"/>
  <c r="S11" i="35"/>
  <c r="S41" i="35"/>
  <c r="S25" i="35"/>
  <c r="R622" i="53" s="1"/>
  <c r="S26" i="35"/>
  <c r="S42" i="35"/>
  <c r="S30" i="35"/>
  <c r="S14" i="35"/>
  <c r="S27" i="35"/>
  <c r="R623" i="53" s="1"/>
  <c r="R646" i="53"/>
  <c r="R648" i="53"/>
  <c r="R650" i="53"/>
  <c r="R651" i="53"/>
  <c r="AT45" i="35"/>
  <c r="AT33" i="35"/>
  <c r="AT46" i="35"/>
  <c r="AT18" i="35"/>
  <c r="AT47" i="35"/>
  <c r="AS632" i="53" s="1"/>
  <c r="AT20" i="35"/>
  <c r="AS633" i="53" s="1"/>
  <c r="AT21" i="35"/>
  <c r="AS634" i="53" s="1"/>
  <c r="AT35" i="35"/>
  <c r="AT7" i="35"/>
  <c r="AT24" i="35"/>
  <c r="AS636" i="53" s="1"/>
  <c r="AT37" i="35"/>
  <c r="AT8" i="35"/>
  <c r="AT38" i="35"/>
  <c r="AT48" i="35"/>
  <c r="AT22" i="35"/>
  <c r="AT39" i="35"/>
  <c r="AT40" i="35"/>
  <c r="AT9" i="35"/>
  <c r="AT23" i="35"/>
  <c r="AT10" i="35"/>
  <c r="AT49" i="35"/>
  <c r="AT11" i="35"/>
  <c r="AT41" i="35"/>
  <c r="AT25" i="35"/>
  <c r="AS637" i="53" s="1"/>
  <c r="AT26" i="35"/>
  <c r="AT42" i="35"/>
  <c r="AT30" i="35"/>
  <c r="AT27" i="35"/>
  <c r="AS638" i="53" s="1"/>
  <c r="AS660" i="53"/>
  <c r="AS661" i="53"/>
  <c r="AS663" i="53"/>
  <c r="S10" i="15"/>
  <c r="AT10" i="15"/>
  <c r="S6" i="49"/>
  <c r="S7" i="49"/>
  <c r="S9" i="49"/>
  <c r="S9" i="42"/>
  <c r="S14" i="42"/>
  <c r="S13" i="35"/>
  <c r="AT13" i="35"/>
  <c r="S14" i="36"/>
  <c r="AT14" i="36"/>
  <c r="S15" i="36"/>
  <c r="Q6" i="37"/>
  <c r="R6" i="37"/>
  <c r="Q8" i="37"/>
  <c r="R8" i="37"/>
  <c r="AT8" i="37"/>
  <c r="Q9" i="37"/>
  <c r="Q16" i="37" s="1"/>
  <c r="R9" i="37"/>
  <c r="R16" i="37" s="1"/>
  <c r="S9" i="37"/>
  <c r="S6" i="39"/>
  <c r="S10" i="39"/>
  <c r="S7" i="38"/>
  <c r="AT7" i="38"/>
  <c r="S8" i="38"/>
  <c r="Q12" i="22"/>
  <c r="S6" i="12"/>
  <c r="AT6" i="12"/>
  <c r="S7" i="12"/>
  <c r="S11" i="12"/>
  <c r="AT14" i="12"/>
  <c r="AT7" i="13"/>
  <c r="S11" i="13"/>
  <c r="AT11" i="13"/>
  <c r="S15" i="13"/>
  <c r="AT15" i="13"/>
  <c r="S6" i="30"/>
  <c r="S8" i="30"/>
  <c r="AT8" i="30"/>
  <c r="AT9" i="30"/>
  <c r="S8" i="9"/>
  <c r="S9" i="9"/>
  <c r="S6" i="10"/>
  <c r="S7" i="10"/>
  <c r="AT7" i="10"/>
  <c r="S11" i="10"/>
  <c r="S12" i="10"/>
  <c r="AT6" i="7"/>
  <c r="S14" i="7"/>
  <c r="AT14" i="7"/>
  <c r="AT17" i="7"/>
  <c r="S6" i="6"/>
  <c r="S9" i="6"/>
  <c r="S12" i="6"/>
  <c r="AT12" i="6"/>
  <c r="S13" i="6"/>
  <c r="S34" i="1"/>
  <c r="S6" i="16"/>
  <c r="AT6" i="16"/>
  <c r="S9" i="16"/>
  <c r="S12" i="16" s="1"/>
  <c r="AT9" i="16"/>
  <c r="AT12" i="16" s="1"/>
  <c r="S7" i="16"/>
  <c r="AT7" i="16"/>
  <c r="S8" i="16"/>
  <c r="AT8" i="16"/>
  <c r="C31" i="22"/>
  <c r="C33" i="22"/>
  <c r="C34" i="22"/>
  <c r="C35" i="22"/>
  <c r="C36" i="22"/>
  <c r="D30" i="22"/>
  <c r="D31" i="22"/>
  <c r="D32" i="22"/>
  <c r="D33" i="22"/>
  <c r="D35" i="22"/>
  <c r="E30" i="22"/>
  <c r="E32" i="22"/>
  <c r="E36" i="22"/>
  <c r="E37" i="22"/>
  <c r="F33" i="22"/>
  <c r="F34" i="22"/>
  <c r="F36" i="22"/>
  <c r="F37" i="22"/>
  <c r="G33" i="22"/>
  <c r="G37" i="22"/>
  <c r="H30" i="22"/>
  <c r="H34" i="22"/>
  <c r="H35" i="22"/>
  <c r="H37" i="22"/>
  <c r="I32" i="22"/>
  <c r="I33" i="22"/>
  <c r="I35" i="22"/>
  <c r="I37" i="22"/>
  <c r="J32" i="22"/>
  <c r="J33" i="22"/>
  <c r="J36" i="22"/>
  <c r="J37" i="22"/>
  <c r="K30" i="22"/>
  <c r="K31" i="22"/>
  <c r="K32" i="22"/>
  <c r="K33" i="22"/>
  <c r="K34" i="22"/>
  <c r="K35" i="22"/>
  <c r="K36" i="22"/>
  <c r="K37" i="22"/>
  <c r="L30" i="22"/>
  <c r="L32" i="22"/>
  <c r="L33" i="22"/>
  <c r="L36" i="22"/>
  <c r="M30" i="22"/>
  <c r="M32" i="22"/>
  <c r="M34" i="22"/>
  <c r="M35" i="22"/>
  <c r="M36" i="22"/>
  <c r="N33" i="22"/>
  <c r="N36" i="22"/>
  <c r="O33" i="22"/>
  <c r="C7" i="22"/>
  <c r="C52" i="22"/>
  <c r="C40" i="22"/>
  <c r="C18" i="22"/>
  <c r="C23" i="21"/>
  <c r="C19" i="22"/>
  <c r="B421" i="53" s="1"/>
  <c r="C89" i="21"/>
  <c r="C54" i="22"/>
  <c r="B422" i="53" s="1"/>
  <c r="C20" i="22"/>
  <c r="C24" i="22"/>
  <c r="B425" i="53" s="1"/>
  <c r="C43" i="22"/>
  <c r="C9" i="22"/>
  <c r="C56" i="22"/>
  <c r="C45" i="22"/>
  <c r="C46" i="22"/>
  <c r="C23" i="22"/>
  <c r="C10" i="22"/>
  <c r="C15" i="22"/>
  <c r="B428" i="53" s="1"/>
  <c r="C50" i="22"/>
  <c r="D7" i="22"/>
  <c r="D53" i="22"/>
  <c r="D13" i="22"/>
  <c r="D23" i="21"/>
  <c r="D54" i="22"/>
  <c r="C422" i="53" s="1"/>
  <c r="D41" i="22"/>
  <c r="D42" i="22"/>
  <c r="D24" i="22"/>
  <c r="C425" i="53" s="1"/>
  <c r="D14" i="22"/>
  <c r="D56" i="22"/>
  <c r="D57" i="22"/>
  <c r="D22" i="22"/>
  <c r="D10" i="22"/>
  <c r="D58" i="22"/>
  <c r="D25" i="22"/>
  <c r="C426" i="53" s="1"/>
  <c r="D26" i="22"/>
  <c r="C427" i="53" s="1"/>
  <c r="D15" i="22"/>
  <c r="C428" i="53" s="1"/>
  <c r="D27" i="22"/>
  <c r="D50" i="22"/>
  <c r="E40" i="22"/>
  <c r="E13" i="22"/>
  <c r="E23" i="21"/>
  <c r="E88" i="21"/>
  <c r="E41" i="22"/>
  <c r="E55" i="22"/>
  <c r="E9" i="22"/>
  <c r="E56" i="22"/>
  <c r="E10" i="22"/>
  <c r="E58" i="22"/>
  <c r="E47" i="22"/>
  <c r="E48" i="22"/>
  <c r="E50" i="22"/>
  <c r="F40" i="22"/>
  <c r="F20" i="22"/>
  <c r="F41" i="22"/>
  <c r="F21" i="22"/>
  <c r="E423" i="53" s="1"/>
  <c r="F42" i="22"/>
  <c r="F24" i="22"/>
  <c r="E425" i="53" s="1"/>
  <c r="F43" i="22"/>
  <c r="F44" i="22"/>
  <c r="F57" i="22"/>
  <c r="F23" i="22"/>
  <c r="F58" i="22"/>
  <c r="F47" i="22"/>
  <c r="F25" i="22"/>
  <c r="E426" i="53" s="1"/>
  <c r="F48" i="22"/>
  <c r="F27" i="22"/>
  <c r="F50" i="22"/>
  <c r="F49" i="22"/>
  <c r="G53" i="22"/>
  <c r="G8" i="22"/>
  <c r="G43" i="22"/>
  <c r="G55" i="22"/>
  <c r="G14" i="22"/>
  <c r="G44" i="22"/>
  <c r="G45" i="22"/>
  <c r="G47" i="22"/>
  <c r="H90" i="21"/>
  <c r="H8" i="22"/>
  <c r="H41" i="22"/>
  <c r="H21" i="22"/>
  <c r="G423" i="53" s="1"/>
  <c r="H42" i="22"/>
  <c r="H43" i="22"/>
  <c r="H9" i="22"/>
  <c r="H56" i="22"/>
  <c r="H44" i="22"/>
  <c r="H95" i="21"/>
  <c r="H45" i="22"/>
  <c r="H46" i="22"/>
  <c r="H23" i="22"/>
  <c r="H10" i="22"/>
  <c r="H58" i="22"/>
  <c r="H47" i="22"/>
  <c r="H25" i="22"/>
  <c r="G426" i="53" s="1"/>
  <c r="H26" i="22"/>
  <c r="G427" i="53" s="1"/>
  <c r="H48" i="22"/>
  <c r="H15" i="22"/>
  <c r="G428" i="53" s="1"/>
  <c r="H27" i="22"/>
  <c r="H50" i="22"/>
  <c r="H49" i="22"/>
  <c r="I8" i="21"/>
  <c r="I53" i="22"/>
  <c r="I85" i="21"/>
  <c r="I8" i="22"/>
  <c r="I20" i="22"/>
  <c r="I41" i="22"/>
  <c r="I55" i="22"/>
  <c r="I14" i="22"/>
  <c r="I95" i="21"/>
  <c r="I46" i="22"/>
  <c r="I10" i="22"/>
  <c r="I25" i="22"/>
  <c r="H426" i="53" s="1"/>
  <c r="I48" i="22"/>
  <c r="I15" i="22"/>
  <c r="H428" i="53" s="1"/>
  <c r="I49" i="22"/>
  <c r="J7" i="22"/>
  <c r="J8" i="21"/>
  <c r="J40" i="22"/>
  <c r="J23" i="21"/>
  <c r="J87" i="21"/>
  <c r="J54" i="22"/>
  <c r="I422" i="53" s="1"/>
  <c r="J21" i="22"/>
  <c r="I423" i="53" s="1"/>
  <c r="J55" i="22"/>
  <c r="J44" i="22"/>
  <c r="J46" i="22"/>
  <c r="J25" i="22"/>
  <c r="I426" i="53" s="1"/>
  <c r="J48" i="22"/>
  <c r="J15" i="22"/>
  <c r="I428" i="53" s="1"/>
  <c r="J50" i="22"/>
  <c r="K52" i="22"/>
  <c r="K40" i="22"/>
  <c r="K53" i="22"/>
  <c r="K54" i="22"/>
  <c r="J422" i="53" s="1"/>
  <c r="K42" i="22"/>
  <c r="K55" i="22"/>
  <c r="K22" i="22"/>
  <c r="K45" i="22"/>
  <c r="K23" i="22"/>
  <c r="K15" i="22"/>
  <c r="J428" i="53" s="1"/>
  <c r="K27" i="22"/>
  <c r="K50" i="22"/>
  <c r="L18" i="22"/>
  <c r="L88" i="21"/>
  <c r="L8" i="22"/>
  <c r="L56" i="22"/>
  <c r="L45" i="22"/>
  <c r="L46" i="22"/>
  <c r="L10" i="22"/>
  <c r="L58" i="22"/>
  <c r="L25" i="22"/>
  <c r="K426" i="53" s="1"/>
  <c r="L27" i="22"/>
  <c r="L50" i="22"/>
  <c r="L49" i="22"/>
  <c r="M8" i="21"/>
  <c r="M41" i="22"/>
  <c r="M42" i="22"/>
  <c r="M55" i="22"/>
  <c r="M9" i="22"/>
  <c r="M22" i="22"/>
  <c r="M15" i="22"/>
  <c r="L428" i="53" s="1"/>
  <c r="M50" i="22"/>
  <c r="N88" i="21"/>
  <c r="N54" i="22"/>
  <c r="M422" i="53" s="1"/>
  <c r="N41" i="22"/>
  <c r="N42" i="22"/>
  <c r="N50" i="22"/>
  <c r="O40" i="22"/>
  <c r="O23" i="21"/>
  <c r="O87" i="21"/>
  <c r="O41" i="22"/>
  <c r="O21" i="22"/>
  <c r="N423" i="53" s="1"/>
  <c r="O22" i="22"/>
  <c r="O46" i="22"/>
  <c r="O50" i="22"/>
  <c r="O49" i="22"/>
  <c r="J7" i="21"/>
  <c r="C8" i="21"/>
  <c r="D8" i="21"/>
  <c r="E8" i="21"/>
  <c r="F8" i="21"/>
  <c r="G8" i="21"/>
  <c r="H8" i="21"/>
  <c r="P8" i="21"/>
  <c r="T8" i="21"/>
  <c r="AB8" i="21"/>
  <c r="K66" i="21"/>
  <c r="J451" i="53" s="1"/>
  <c r="T52" i="22"/>
  <c r="AB52" i="22"/>
  <c r="AB66" i="21"/>
  <c r="AA451" i="53" s="1"/>
  <c r="C54" i="21"/>
  <c r="F54" i="21"/>
  <c r="K54" i="21"/>
  <c r="AB40" i="22"/>
  <c r="G67" i="21"/>
  <c r="I67" i="21"/>
  <c r="K67" i="21"/>
  <c r="AB53" i="22"/>
  <c r="AB67" i="21"/>
  <c r="E38" i="21"/>
  <c r="H38" i="21"/>
  <c r="K38" i="21"/>
  <c r="L38" i="21"/>
  <c r="M38" i="21"/>
  <c r="AB30" i="22"/>
  <c r="AB38" i="21"/>
  <c r="L26" i="21"/>
  <c r="AB18" i="22"/>
  <c r="AB26" i="21"/>
  <c r="AB13" i="22"/>
  <c r="AB19" i="21"/>
  <c r="G23" i="21"/>
  <c r="P23" i="21"/>
  <c r="T23" i="21"/>
  <c r="AB23" i="21"/>
  <c r="C85" i="21"/>
  <c r="D85" i="21"/>
  <c r="E85" i="21"/>
  <c r="F85" i="21"/>
  <c r="G85" i="21"/>
  <c r="H85" i="21"/>
  <c r="J85" i="21"/>
  <c r="K85" i="21"/>
  <c r="L85" i="21"/>
  <c r="M85" i="21"/>
  <c r="N85" i="21"/>
  <c r="O85" i="21"/>
  <c r="P85" i="21"/>
  <c r="Q85" i="21"/>
  <c r="R85" i="21"/>
  <c r="S85" i="21"/>
  <c r="T85" i="21"/>
  <c r="U85" i="21"/>
  <c r="W85" i="21"/>
  <c r="X85" i="21"/>
  <c r="Z85" i="21"/>
  <c r="AA85" i="21"/>
  <c r="AB85" i="21"/>
  <c r="C86" i="21"/>
  <c r="D86" i="21"/>
  <c r="E86" i="21"/>
  <c r="F86" i="21"/>
  <c r="G86" i="21"/>
  <c r="H86" i="21"/>
  <c r="I86" i="21"/>
  <c r="J86" i="21"/>
  <c r="K86" i="21"/>
  <c r="L86" i="21"/>
  <c r="M86" i="21"/>
  <c r="N86" i="21"/>
  <c r="O86" i="21"/>
  <c r="P86" i="21"/>
  <c r="Q86" i="21"/>
  <c r="R86" i="21"/>
  <c r="S86" i="21"/>
  <c r="T86" i="21"/>
  <c r="U86" i="21"/>
  <c r="W86" i="21"/>
  <c r="X86" i="21"/>
  <c r="Z86" i="21"/>
  <c r="AA86" i="21"/>
  <c r="AB86" i="21"/>
  <c r="C87" i="21"/>
  <c r="D87" i="21"/>
  <c r="E87" i="21"/>
  <c r="F87" i="21"/>
  <c r="G87" i="21"/>
  <c r="H87" i="21"/>
  <c r="I87" i="21"/>
  <c r="K87" i="21"/>
  <c r="L87" i="21"/>
  <c r="M87" i="21"/>
  <c r="N87" i="21"/>
  <c r="P87" i="21"/>
  <c r="Q87" i="21"/>
  <c r="R87" i="21"/>
  <c r="S87" i="21"/>
  <c r="T87" i="21"/>
  <c r="U87" i="21"/>
  <c r="W87" i="21"/>
  <c r="X87" i="21"/>
  <c r="Z87" i="21"/>
  <c r="AA87" i="21"/>
  <c r="AB87" i="21"/>
  <c r="C88" i="21"/>
  <c r="D88" i="21"/>
  <c r="F88" i="21"/>
  <c r="G88" i="21"/>
  <c r="H88" i="21"/>
  <c r="I88" i="21"/>
  <c r="J88" i="21"/>
  <c r="K88" i="21"/>
  <c r="M88" i="21"/>
  <c r="O88" i="21"/>
  <c r="P88" i="21"/>
  <c r="Q88" i="21"/>
  <c r="R88" i="21"/>
  <c r="S88" i="21"/>
  <c r="T88" i="21"/>
  <c r="U88" i="21"/>
  <c r="W88" i="21"/>
  <c r="X88" i="21"/>
  <c r="Z88" i="21"/>
  <c r="AA88" i="21"/>
  <c r="AB88" i="21"/>
  <c r="D89" i="21"/>
  <c r="E89" i="21"/>
  <c r="F89" i="21"/>
  <c r="G89" i="21"/>
  <c r="H89" i="21"/>
  <c r="I89" i="21"/>
  <c r="J89" i="21"/>
  <c r="K89" i="21"/>
  <c r="L89" i="21"/>
  <c r="M89" i="21"/>
  <c r="N89" i="21"/>
  <c r="O89" i="21"/>
  <c r="P89" i="21"/>
  <c r="Q89" i="21"/>
  <c r="R89" i="21"/>
  <c r="S89" i="21"/>
  <c r="T89" i="21"/>
  <c r="U89" i="21"/>
  <c r="W89" i="21"/>
  <c r="X89" i="21"/>
  <c r="Z89" i="21"/>
  <c r="AA89" i="21"/>
  <c r="AB89" i="21"/>
  <c r="C90" i="21"/>
  <c r="D90" i="21"/>
  <c r="E90" i="21"/>
  <c r="F90" i="21"/>
  <c r="G90" i="21"/>
  <c r="I90" i="21"/>
  <c r="J90" i="21"/>
  <c r="K90" i="21"/>
  <c r="L90" i="21"/>
  <c r="M90" i="21"/>
  <c r="N90" i="21"/>
  <c r="O90" i="21"/>
  <c r="P90" i="21"/>
  <c r="Q90" i="21"/>
  <c r="R90" i="21"/>
  <c r="S90" i="21"/>
  <c r="T90" i="21"/>
  <c r="U90" i="21"/>
  <c r="W90" i="21"/>
  <c r="X90" i="21"/>
  <c r="Z90" i="21"/>
  <c r="AA90" i="21"/>
  <c r="AB90" i="21"/>
  <c r="K39" i="21"/>
  <c r="T31" i="22"/>
  <c r="AB31" i="22"/>
  <c r="AB39" i="21"/>
  <c r="G9" i="21"/>
  <c r="I9" i="21"/>
  <c r="L9" i="21"/>
  <c r="AB8" i="22"/>
  <c r="G40" i="21"/>
  <c r="J40" i="21"/>
  <c r="N40" i="21"/>
  <c r="O40" i="21"/>
  <c r="T40" i="21"/>
  <c r="AB40" i="21"/>
  <c r="I41" i="21"/>
  <c r="J41" i="21"/>
  <c r="K41" i="21"/>
  <c r="L41" i="21"/>
  <c r="M41" i="21"/>
  <c r="AB32" i="22"/>
  <c r="AB41" i="21"/>
  <c r="F42" i="21"/>
  <c r="G42" i="21"/>
  <c r="I42" i="21"/>
  <c r="J42" i="21"/>
  <c r="K42" i="21"/>
  <c r="L42" i="21"/>
  <c r="N42" i="21"/>
  <c r="O42" i="21"/>
  <c r="AB33" i="22"/>
  <c r="D43" i="21"/>
  <c r="E43" i="21"/>
  <c r="I43" i="21"/>
  <c r="K43" i="21"/>
  <c r="L43" i="21"/>
  <c r="T43" i="21"/>
  <c r="AB43" i="21"/>
  <c r="E81" i="21"/>
  <c r="G81" i="21"/>
  <c r="I81" i="21"/>
  <c r="K81" i="21"/>
  <c r="L81" i="21"/>
  <c r="T81" i="21"/>
  <c r="AB81" i="21"/>
  <c r="J68" i="21"/>
  <c r="K68" i="21"/>
  <c r="N68" i="21"/>
  <c r="T54" i="22"/>
  <c r="S422" i="53" s="1"/>
  <c r="AB54" i="22"/>
  <c r="AA422" i="53" s="1"/>
  <c r="F28" i="21"/>
  <c r="I28" i="21"/>
  <c r="AB20" i="22"/>
  <c r="D55" i="21"/>
  <c r="E55" i="21"/>
  <c r="F55" i="21"/>
  <c r="H55" i="21"/>
  <c r="I55" i="21"/>
  <c r="M55" i="21"/>
  <c r="N55" i="21"/>
  <c r="O55" i="21"/>
  <c r="W41" i="22"/>
  <c r="AA41" i="22"/>
  <c r="AB41" i="22"/>
  <c r="F44" i="21"/>
  <c r="H44" i="21"/>
  <c r="K44" i="21"/>
  <c r="M44" i="21"/>
  <c r="AB34" i="22"/>
  <c r="C45" i="21"/>
  <c r="H45" i="21"/>
  <c r="I45" i="21"/>
  <c r="K45" i="21"/>
  <c r="M45" i="21"/>
  <c r="P35" i="22"/>
  <c r="T35" i="22"/>
  <c r="AB35" i="22"/>
  <c r="AB45" i="21"/>
  <c r="F29" i="21"/>
  <c r="E453" i="53" s="1"/>
  <c r="H29" i="21"/>
  <c r="G453" i="53" s="1"/>
  <c r="J29" i="21"/>
  <c r="I453" i="53" s="1"/>
  <c r="O29" i="21"/>
  <c r="N453" i="53" s="1"/>
  <c r="AB21" i="22"/>
  <c r="AA423" i="53" s="1"/>
  <c r="AB29" i="21"/>
  <c r="AA453" i="53" s="1"/>
  <c r="F56" i="21"/>
  <c r="H56" i="21"/>
  <c r="K56" i="21"/>
  <c r="M56" i="21"/>
  <c r="N56" i="21"/>
  <c r="T42" i="22"/>
  <c r="AB42" i="22"/>
  <c r="E10" i="21"/>
  <c r="H10" i="21"/>
  <c r="J10" i="21"/>
  <c r="L10" i="21"/>
  <c r="M10" i="21"/>
  <c r="P10" i="21"/>
  <c r="AB10" i="21"/>
  <c r="F32" i="21"/>
  <c r="E456" i="53" s="1"/>
  <c r="AB24" i="22"/>
  <c r="AA425" i="53" s="1"/>
  <c r="AB32" i="21"/>
  <c r="AA456" i="53" s="1"/>
  <c r="F57" i="21"/>
  <c r="G57" i="21"/>
  <c r="H57" i="21"/>
  <c r="T43" i="22"/>
  <c r="AB43" i="22"/>
  <c r="H58" i="21"/>
  <c r="L58" i="21"/>
  <c r="O58" i="21"/>
  <c r="P58" i="21"/>
  <c r="T58" i="21"/>
  <c r="AB58" i="21"/>
  <c r="C11" i="21"/>
  <c r="D11" i="21"/>
  <c r="E11" i="21"/>
  <c r="F11" i="21"/>
  <c r="H11" i="21"/>
  <c r="L11" i="21"/>
  <c r="M11" i="21"/>
  <c r="T11" i="21"/>
  <c r="AB11" i="21"/>
  <c r="E69" i="21"/>
  <c r="G69" i="21"/>
  <c r="I69" i="21"/>
  <c r="J69" i="21"/>
  <c r="K69" i="21"/>
  <c r="M69" i="21"/>
  <c r="Z55" i="22"/>
  <c r="AB55" i="22"/>
  <c r="AB69" i="21"/>
  <c r="P6" i="37"/>
  <c r="E12" i="21"/>
  <c r="H12" i="21"/>
  <c r="M12" i="21"/>
  <c r="AB9" i="22"/>
  <c r="AB12" i="21"/>
  <c r="G20" i="21"/>
  <c r="I20" i="21"/>
  <c r="AB14" i="22"/>
  <c r="AB20" i="21"/>
  <c r="C13" i="21"/>
  <c r="E13" i="21"/>
  <c r="F13" i="21"/>
  <c r="G13" i="21"/>
  <c r="I13" i="21"/>
  <c r="K13" i="21"/>
  <c r="L13" i="21"/>
  <c r="N13" i="21"/>
  <c r="O13" i="21"/>
  <c r="P13" i="21"/>
  <c r="Q13" i="21"/>
  <c r="S13" i="21"/>
  <c r="T13" i="21"/>
  <c r="AB13" i="21"/>
  <c r="AT13" i="21"/>
  <c r="P9" i="37"/>
  <c r="P16" i="37" s="1"/>
  <c r="E46" i="21"/>
  <c r="F46" i="21"/>
  <c r="J46" i="21"/>
  <c r="K46" i="21"/>
  <c r="L46" i="21"/>
  <c r="M46" i="21"/>
  <c r="N46" i="21"/>
  <c r="AB36" i="22"/>
  <c r="C70" i="21"/>
  <c r="D70" i="21"/>
  <c r="E70" i="21"/>
  <c r="H70" i="21"/>
  <c r="I70" i="21"/>
  <c r="J70" i="21"/>
  <c r="L70" i="21"/>
  <c r="T70" i="21"/>
  <c r="AB70" i="21"/>
  <c r="D71" i="21"/>
  <c r="E71" i="21"/>
  <c r="H71" i="21"/>
  <c r="L71" i="21"/>
  <c r="P56" i="22"/>
  <c r="T56" i="22"/>
  <c r="F59" i="21"/>
  <c r="G59" i="21"/>
  <c r="H59" i="21"/>
  <c r="J59" i="21"/>
  <c r="AB44" i="22"/>
  <c r="AB59" i="21"/>
  <c r="C92" i="21"/>
  <c r="D92" i="21"/>
  <c r="E92" i="21"/>
  <c r="F92" i="21"/>
  <c r="G92" i="21"/>
  <c r="H92" i="21"/>
  <c r="I92" i="21"/>
  <c r="J92" i="21"/>
  <c r="K92" i="21"/>
  <c r="L92" i="21"/>
  <c r="M92" i="21"/>
  <c r="N92" i="21"/>
  <c r="O92" i="21"/>
  <c r="P92" i="21"/>
  <c r="Q92" i="21"/>
  <c r="R92" i="21"/>
  <c r="T92" i="21"/>
  <c r="U92" i="21"/>
  <c r="W92" i="21"/>
  <c r="X92" i="21"/>
  <c r="Z92" i="21"/>
  <c r="AA92" i="21"/>
  <c r="AB92" i="21"/>
  <c r="C93" i="21"/>
  <c r="D93" i="21"/>
  <c r="E93" i="21"/>
  <c r="F93" i="21"/>
  <c r="H93" i="21"/>
  <c r="I93" i="21"/>
  <c r="J93" i="21"/>
  <c r="K93" i="21"/>
  <c r="L93" i="21"/>
  <c r="M93" i="21"/>
  <c r="N93" i="21"/>
  <c r="O93" i="21"/>
  <c r="P93" i="21"/>
  <c r="Q93" i="21"/>
  <c r="R93" i="21"/>
  <c r="S93" i="21"/>
  <c r="T93" i="21"/>
  <c r="U93" i="21"/>
  <c r="W93" i="21"/>
  <c r="X93" i="21"/>
  <c r="Z93" i="21"/>
  <c r="AA93" i="21"/>
  <c r="AB93" i="21"/>
  <c r="C94" i="21"/>
  <c r="D94" i="21"/>
  <c r="E94" i="21"/>
  <c r="F94" i="21"/>
  <c r="G94" i="21"/>
  <c r="H94" i="21"/>
  <c r="I94" i="21"/>
  <c r="J94" i="21"/>
  <c r="K94" i="21"/>
  <c r="L94" i="21"/>
  <c r="N94" i="21"/>
  <c r="O94" i="21"/>
  <c r="P94" i="21"/>
  <c r="Q94" i="21"/>
  <c r="R94" i="21"/>
  <c r="S94" i="21"/>
  <c r="T94" i="21"/>
  <c r="U94" i="21"/>
  <c r="W94" i="21"/>
  <c r="X94" i="21"/>
  <c r="Z94" i="21"/>
  <c r="AA94" i="21"/>
  <c r="AB94" i="21"/>
  <c r="C95" i="21"/>
  <c r="D95" i="21"/>
  <c r="E95" i="21"/>
  <c r="F95" i="21"/>
  <c r="G95" i="21"/>
  <c r="J95" i="21"/>
  <c r="K95" i="21"/>
  <c r="L95" i="21"/>
  <c r="M95" i="21"/>
  <c r="N95" i="21"/>
  <c r="O95" i="21"/>
  <c r="P95" i="21"/>
  <c r="Q95" i="21"/>
  <c r="R95" i="21"/>
  <c r="S95" i="21"/>
  <c r="T95" i="21"/>
  <c r="U95" i="21"/>
  <c r="W95" i="21"/>
  <c r="X95" i="21"/>
  <c r="Z95" i="21"/>
  <c r="AB95" i="21"/>
  <c r="C96" i="21"/>
  <c r="D96" i="21"/>
  <c r="E96" i="21"/>
  <c r="F96" i="21"/>
  <c r="G96" i="21"/>
  <c r="H96" i="21"/>
  <c r="I96" i="21"/>
  <c r="J96" i="21"/>
  <c r="K96" i="21"/>
  <c r="L96" i="21"/>
  <c r="M96" i="21"/>
  <c r="N96" i="21"/>
  <c r="O96" i="21"/>
  <c r="P96" i="21"/>
  <c r="Q96" i="21"/>
  <c r="R96" i="21"/>
  <c r="S96" i="21"/>
  <c r="T96" i="21"/>
  <c r="U96" i="21"/>
  <c r="W96" i="21"/>
  <c r="X96" i="21"/>
  <c r="Z96" i="21"/>
  <c r="AA96" i="21"/>
  <c r="AB96" i="21"/>
  <c r="C91" i="21"/>
  <c r="D91" i="21"/>
  <c r="E91" i="21"/>
  <c r="G91" i="21"/>
  <c r="H91" i="21"/>
  <c r="I91" i="21"/>
  <c r="J91" i="21"/>
  <c r="K91" i="21"/>
  <c r="L91" i="21"/>
  <c r="M91" i="21"/>
  <c r="N91" i="21"/>
  <c r="O91" i="21"/>
  <c r="P91" i="21"/>
  <c r="Q91" i="21"/>
  <c r="R91" i="21"/>
  <c r="S91" i="21"/>
  <c r="T91" i="21"/>
  <c r="U91" i="21"/>
  <c r="W91" i="21"/>
  <c r="X91" i="21"/>
  <c r="Z91" i="21"/>
  <c r="AA91" i="21"/>
  <c r="AB91" i="21"/>
  <c r="C84" i="21"/>
  <c r="D84" i="21"/>
  <c r="E84" i="21"/>
  <c r="F84" i="21"/>
  <c r="G84" i="21"/>
  <c r="L84" i="21"/>
  <c r="O84" i="21"/>
  <c r="P84" i="21"/>
  <c r="S84" i="21"/>
  <c r="T84" i="21"/>
  <c r="AB84" i="21"/>
  <c r="AT84" i="21"/>
  <c r="D72" i="21"/>
  <c r="F72" i="21"/>
  <c r="AB57" i="22"/>
  <c r="C82" i="21"/>
  <c r="D82" i="21"/>
  <c r="E82" i="21"/>
  <c r="F82" i="21"/>
  <c r="G82" i="21"/>
  <c r="H82" i="21"/>
  <c r="I82" i="21"/>
  <c r="J82" i="21"/>
  <c r="K82" i="21"/>
  <c r="L82" i="21"/>
  <c r="M82" i="21"/>
  <c r="N82" i="21"/>
  <c r="O82" i="21"/>
  <c r="P82" i="21"/>
  <c r="Q82" i="21"/>
  <c r="R82" i="21"/>
  <c r="S82" i="21"/>
  <c r="T82" i="21"/>
  <c r="W82" i="21"/>
  <c r="X82" i="21"/>
  <c r="AB82" i="21"/>
  <c r="D30" i="21"/>
  <c r="K30" i="21"/>
  <c r="M30" i="21"/>
  <c r="O30" i="21"/>
  <c r="AB22" i="22"/>
  <c r="AB30" i="21"/>
  <c r="F47" i="21"/>
  <c r="H47" i="21"/>
  <c r="T47" i="21"/>
  <c r="AB47" i="21"/>
  <c r="G60" i="21"/>
  <c r="H60" i="21"/>
  <c r="K60" i="21"/>
  <c r="L60" i="21"/>
  <c r="Z45" i="22"/>
  <c r="AB45" i="22"/>
  <c r="AB60" i="21"/>
  <c r="G73" i="21"/>
  <c r="H73" i="21"/>
  <c r="K73" i="21"/>
  <c r="L73" i="21"/>
  <c r="P73" i="21"/>
  <c r="T73" i="21"/>
  <c r="AB73" i="21"/>
  <c r="H61" i="21"/>
  <c r="I61" i="21"/>
  <c r="J61" i="21"/>
  <c r="L61" i="21"/>
  <c r="O61" i="21"/>
  <c r="AB46" i="22"/>
  <c r="C14" i="21"/>
  <c r="D14" i="21"/>
  <c r="E14" i="21"/>
  <c r="F14" i="21"/>
  <c r="G14" i="21"/>
  <c r="H14" i="21"/>
  <c r="K14" i="21"/>
  <c r="N14" i="21"/>
  <c r="P14" i="21"/>
  <c r="T14" i="21"/>
  <c r="AB14" i="21"/>
  <c r="F31" i="21"/>
  <c r="E455" i="53" s="1"/>
  <c r="H31" i="21"/>
  <c r="G455" i="53" s="1"/>
  <c r="K31" i="21"/>
  <c r="J455" i="53" s="1"/>
  <c r="AB23" i="22"/>
  <c r="AB31" i="21"/>
  <c r="AA455" i="53" s="1"/>
  <c r="C48" i="21"/>
  <c r="D48" i="21"/>
  <c r="E48" i="21"/>
  <c r="F48" i="21"/>
  <c r="H48" i="21"/>
  <c r="I48" i="21"/>
  <c r="L48" i="21"/>
  <c r="N48" i="21"/>
  <c r="Q48" i="21"/>
  <c r="R48" i="21"/>
  <c r="S48" i="21"/>
  <c r="T48" i="21"/>
  <c r="AB48" i="21"/>
  <c r="AT48" i="21"/>
  <c r="H15" i="21"/>
  <c r="I15" i="21"/>
  <c r="L15" i="21"/>
  <c r="AB10" i="22"/>
  <c r="F49" i="21"/>
  <c r="G49" i="21"/>
  <c r="I49" i="21"/>
  <c r="K49" i="21"/>
  <c r="L49" i="21"/>
  <c r="N49" i="21"/>
  <c r="O49" i="21"/>
  <c r="T49" i="21"/>
  <c r="AB49" i="21"/>
  <c r="D74" i="21"/>
  <c r="E74" i="21"/>
  <c r="F74" i="21"/>
  <c r="H74" i="21"/>
  <c r="L74" i="21"/>
  <c r="AB58" i="22"/>
  <c r="AB74" i="21"/>
  <c r="C97" i="21"/>
  <c r="D97" i="21"/>
  <c r="E97" i="21"/>
  <c r="F97" i="21"/>
  <c r="G97" i="21"/>
  <c r="H97" i="21"/>
  <c r="I97" i="21"/>
  <c r="J97" i="21"/>
  <c r="K97" i="21"/>
  <c r="L97" i="21"/>
  <c r="M97" i="21"/>
  <c r="N97" i="21"/>
  <c r="O97" i="21"/>
  <c r="P97" i="21"/>
  <c r="Q97" i="21"/>
  <c r="R97" i="21"/>
  <c r="S97" i="21"/>
  <c r="T97" i="21"/>
  <c r="U97" i="21"/>
  <c r="W97" i="21"/>
  <c r="X97" i="21"/>
  <c r="Z97" i="21"/>
  <c r="AA97" i="21"/>
  <c r="AB97" i="21"/>
  <c r="C98" i="21"/>
  <c r="D98" i="21"/>
  <c r="E98" i="21"/>
  <c r="F98" i="21"/>
  <c r="G98" i="21"/>
  <c r="H98" i="21"/>
  <c r="I98" i="21"/>
  <c r="J98" i="21"/>
  <c r="K98" i="21"/>
  <c r="L98" i="21"/>
  <c r="M98" i="21"/>
  <c r="N98" i="21"/>
  <c r="O98" i="21"/>
  <c r="P98" i="21"/>
  <c r="Q98" i="21"/>
  <c r="R98" i="21"/>
  <c r="S98" i="21"/>
  <c r="T98" i="21"/>
  <c r="U98" i="21"/>
  <c r="W98" i="21"/>
  <c r="X98" i="21"/>
  <c r="Z98" i="21"/>
  <c r="AA98" i="21"/>
  <c r="AB98" i="21"/>
  <c r="C99" i="21"/>
  <c r="D99" i="21"/>
  <c r="E99" i="21"/>
  <c r="F99" i="21"/>
  <c r="G99" i="21"/>
  <c r="H99" i="21"/>
  <c r="I99" i="21"/>
  <c r="J99" i="21"/>
  <c r="K99" i="21"/>
  <c r="L99" i="21"/>
  <c r="M99" i="21"/>
  <c r="N99" i="21"/>
  <c r="O99" i="21"/>
  <c r="P99" i="21"/>
  <c r="Q99" i="21"/>
  <c r="R99" i="21"/>
  <c r="S99" i="21"/>
  <c r="T99" i="21"/>
  <c r="U99" i="21"/>
  <c r="W99" i="21"/>
  <c r="X99" i="21"/>
  <c r="Z99" i="21"/>
  <c r="AA99" i="21"/>
  <c r="AB99" i="21"/>
  <c r="E16" i="21"/>
  <c r="M16" i="21"/>
  <c r="T16" i="21"/>
  <c r="AA16" i="21"/>
  <c r="AB16" i="21"/>
  <c r="E50" i="21"/>
  <c r="G50" i="21"/>
  <c r="H50" i="21"/>
  <c r="K50" i="21"/>
  <c r="L50" i="21"/>
  <c r="M50" i="21"/>
  <c r="T50" i="21"/>
  <c r="AB50" i="21"/>
  <c r="E62" i="21"/>
  <c r="F62" i="21"/>
  <c r="G62" i="21"/>
  <c r="H62" i="21"/>
  <c r="X47" i="22"/>
  <c r="Z47" i="22"/>
  <c r="AB47" i="22"/>
  <c r="AB62" i="21"/>
  <c r="F33" i="21"/>
  <c r="H33" i="21"/>
  <c r="I33" i="21"/>
  <c r="J33" i="21"/>
  <c r="L33" i="21"/>
  <c r="AB25" i="22"/>
  <c r="AA426" i="53" s="1"/>
  <c r="D34" i="21"/>
  <c r="H34" i="21"/>
  <c r="T26" i="22"/>
  <c r="S427" i="53" s="1"/>
  <c r="T34" i="21"/>
  <c r="AB26" i="22"/>
  <c r="AA427" i="53" s="1"/>
  <c r="G75" i="21"/>
  <c r="H75" i="21"/>
  <c r="I75" i="21"/>
  <c r="J75" i="21"/>
  <c r="L75" i="21"/>
  <c r="P75" i="21"/>
  <c r="T75" i="21"/>
  <c r="AB75" i="21"/>
  <c r="D76" i="21"/>
  <c r="E76" i="21"/>
  <c r="I76" i="21"/>
  <c r="O76" i="21"/>
  <c r="T76" i="21"/>
  <c r="AB76" i="21"/>
  <c r="F63" i="21"/>
  <c r="H63" i="21"/>
  <c r="I63" i="21"/>
  <c r="J63" i="21"/>
  <c r="P48" i="22"/>
  <c r="T48" i="22"/>
  <c r="AB48" i="22"/>
  <c r="F51" i="21"/>
  <c r="G51" i="21"/>
  <c r="H51" i="21"/>
  <c r="I51" i="21"/>
  <c r="J51" i="21"/>
  <c r="K51" i="21"/>
  <c r="AB37" i="22"/>
  <c r="H21" i="21"/>
  <c r="G457" i="53" s="1"/>
  <c r="J21" i="21"/>
  <c r="I457" i="53" s="1"/>
  <c r="K21" i="21"/>
  <c r="J457" i="53" s="1"/>
  <c r="M21" i="21"/>
  <c r="L457" i="53" s="1"/>
  <c r="AB15" i="22"/>
  <c r="AA428" i="53" s="1"/>
  <c r="AB21" i="21"/>
  <c r="AA457" i="53" s="1"/>
  <c r="F35" i="21"/>
  <c r="E458" i="53" s="1"/>
  <c r="H35" i="21"/>
  <c r="G458" i="53" s="1"/>
  <c r="K35" i="21"/>
  <c r="J458" i="53" s="1"/>
  <c r="L35" i="21"/>
  <c r="K458" i="53" s="1"/>
  <c r="AB27" i="22"/>
  <c r="P50" i="22"/>
  <c r="Q50" i="22"/>
  <c r="R50" i="22"/>
  <c r="S50" i="22"/>
  <c r="T50" i="22"/>
  <c r="W50" i="22"/>
  <c r="X50" i="22"/>
  <c r="Z50" i="22"/>
  <c r="AA50" i="22"/>
  <c r="AB50" i="22"/>
  <c r="C83" i="21"/>
  <c r="D83" i="21"/>
  <c r="E83" i="21"/>
  <c r="F83" i="21"/>
  <c r="G83" i="21"/>
  <c r="H83" i="21"/>
  <c r="I83" i="21"/>
  <c r="J83" i="21"/>
  <c r="K83" i="21"/>
  <c r="L83" i="21"/>
  <c r="M83" i="21"/>
  <c r="N83" i="21"/>
  <c r="O83" i="21"/>
  <c r="P83" i="21"/>
  <c r="Q83" i="21"/>
  <c r="R83" i="21"/>
  <c r="S83" i="21"/>
  <c r="T83" i="21"/>
  <c r="U83" i="21"/>
  <c r="W83" i="21"/>
  <c r="X83" i="21"/>
  <c r="Z83" i="21"/>
  <c r="AA83" i="21"/>
  <c r="AB83" i="21"/>
  <c r="AB49" i="22"/>
  <c r="AB17" i="22"/>
  <c r="D12" i="22"/>
  <c r="I12" i="22"/>
  <c r="AB12" i="22"/>
  <c r="G16" i="22"/>
  <c r="AB16" i="22"/>
  <c r="C6" i="37"/>
  <c r="D6" i="37"/>
  <c r="E6" i="37"/>
  <c r="F6" i="37"/>
  <c r="G6" i="37"/>
  <c r="H6" i="37"/>
  <c r="I6" i="37"/>
  <c r="J6" i="37"/>
  <c r="K6" i="37"/>
  <c r="L6" i="37"/>
  <c r="M6" i="37"/>
  <c r="N6" i="37"/>
  <c r="O6" i="37"/>
  <c r="T6" i="37"/>
  <c r="U6" i="37"/>
  <c r="AB6" i="37"/>
  <c r="C9" i="37"/>
  <c r="C16" i="37" s="1"/>
  <c r="D9" i="37"/>
  <c r="D16" i="37" s="1"/>
  <c r="E9" i="37"/>
  <c r="E16" i="37" s="1"/>
  <c r="F9" i="37"/>
  <c r="F16" i="37" s="1"/>
  <c r="G9" i="37"/>
  <c r="G16" i="37" s="1"/>
  <c r="H9" i="37"/>
  <c r="H16" i="37" s="1"/>
  <c r="I9" i="37"/>
  <c r="I16" i="37" s="1"/>
  <c r="J9" i="37"/>
  <c r="J16" i="37" s="1"/>
  <c r="K9" i="37"/>
  <c r="K16" i="37" s="1"/>
  <c r="L9" i="37"/>
  <c r="L16" i="37" s="1"/>
  <c r="M9" i="37"/>
  <c r="M16" i="37" s="1"/>
  <c r="N9" i="37"/>
  <c r="N16" i="37" s="1"/>
  <c r="O9" i="37"/>
  <c r="O16" i="37" s="1"/>
  <c r="T9" i="37"/>
  <c r="T16" i="37" s="1"/>
  <c r="U9" i="37"/>
  <c r="U16" i="37" s="1"/>
  <c r="AB9" i="37"/>
  <c r="AB16" i="37" s="1"/>
  <c r="C8" i="37"/>
  <c r="D8" i="37"/>
  <c r="E8" i="37"/>
  <c r="F8" i="37"/>
  <c r="G8" i="37"/>
  <c r="H8" i="37"/>
  <c r="I8" i="37"/>
  <c r="J8" i="37"/>
  <c r="K8" i="37"/>
  <c r="L8" i="37"/>
  <c r="M8" i="37"/>
  <c r="N8" i="37"/>
  <c r="O8" i="37"/>
  <c r="P8" i="37"/>
  <c r="T8" i="37"/>
  <c r="U8" i="37"/>
  <c r="AB8" i="37"/>
  <c r="P27" i="22"/>
  <c r="P35" i="21"/>
  <c r="O458" i="53" s="1"/>
  <c r="P15" i="22"/>
  <c r="O428" i="53" s="1"/>
  <c r="Z62" i="21"/>
  <c r="P9" i="22"/>
  <c r="AT8" i="21"/>
  <c r="S8" i="21"/>
  <c r="K14" i="22"/>
  <c r="K21" i="22"/>
  <c r="J423" i="53" s="1"/>
  <c r="K29" i="21"/>
  <c r="J453" i="53" s="1"/>
  <c r="K23" i="21"/>
  <c r="J47" i="22"/>
  <c r="J81" i="21"/>
  <c r="K25" i="22"/>
  <c r="J426" i="53" s="1"/>
  <c r="J26" i="22"/>
  <c r="I427" i="53" s="1"/>
  <c r="J10" i="22"/>
  <c r="K26" i="22"/>
  <c r="J427" i="53" s="1"/>
  <c r="K44" i="22"/>
  <c r="K8" i="22"/>
  <c r="K57" i="22"/>
  <c r="K7" i="22"/>
  <c r="K46" i="22"/>
  <c r="K41" i="22"/>
  <c r="J14" i="22"/>
  <c r="O35" i="22"/>
  <c r="N37" i="22"/>
  <c r="L34" i="22"/>
  <c r="J34" i="22"/>
  <c r="O50" i="21"/>
  <c r="N31" i="22"/>
  <c r="K47" i="21"/>
  <c r="I31" i="22"/>
  <c r="G30" i="22"/>
  <c r="C30" i="22"/>
  <c r="O31" i="22"/>
  <c r="D36" i="22"/>
  <c r="O47" i="21"/>
  <c r="O32" i="22"/>
  <c r="C32" i="22"/>
  <c r="M31" i="22"/>
  <c r="C61" i="21"/>
  <c r="AT6" i="35"/>
  <c r="AT14" i="15"/>
  <c r="AT5" i="35"/>
  <c r="AS613" i="53" s="1"/>
  <c r="AT33" i="26"/>
  <c r="AT29" i="35"/>
  <c r="AS630" i="53" s="1"/>
  <c r="S29" i="35"/>
  <c r="R615" i="53" s="1"/>
  <c r="S5" i="35"/>
  <c r="R613" i="53" s="1"/>
  <c r="AT8" i="43"/>
  <c r="AT31" i="26"/>
  <c r="AT9" i="22"/>
  <c r="AT31" i="20"/>
  <c r="AT10" i="31"/>
  <c r="AS287" i="53" s="1"/>
  <c r="AT46" i="22"/>
  <c r="AT41" i="22"/>
  <c r="AT15" i="17"/>
  <c r="AT35" i="17"/>
  <c r="AT14" i="17"/>
  <c r="S37" i="26"/>
  <c r="Q15" i="21"/>
  <c r="Q12" i="21"/>
  <c r="R15" i="22"/>
  <c r="Q428" i="53" s="1"/>
  <c r="R44" i="22"/>
  <c r="R18" i="22"/>
  <c r="S32" i="22"/>
  <c r="Q48" i="22"/>
  <c r="R27" i="22"/>
  <c r="S53" i="22"/>
  <c r="S26" i="22"/>
  <c r="R427" i="53" s="1"/>
  <c r="Q57" i="22"/>
  <c r="Q72" i="21"/>
  <c r="Q42" i="22"/>
  <c r="Q8" i="22"/>
  <c r="S23" i="17"/>
  <c r="S21" i="18"/>
  <c r="S26" i="17"/>
  <c r="R119" i="53" s="1"/>
  <c r="S7" i="17"/>
  <c r="Q34" i="22"/>
  <c r="S28" i="17"/>
  <c r="Q30" i="22"/>
  <c r="S14" i="17"/>
  <c r="Q54" i="22"/>
  <c r="P422" i="53" s="1"/>
  <c r="S42" i="17"/>
  <c r="S12" i="18"/>
  <c r="R142" i="53" s="1"/>
  <c r="Q43" i="22"/>
  <c r="Q57" i="21"/>
  <c r="Q23" i="21"/>
  <c r="Q53" i="22"/>
  <c r="S6" i="17"/>
  <c r="Q11" i="21"/>
  <c r="S15" i="17"/>
  <c r="D46" i="21"/>
  <c r="E15" i="21"/>
  <c r="C15" i="21"/>
  <c r="E63" i="21"/>
  <c r="C68" i="21"/>
  <c r="S13" i="18"/>
  <c r="R143" i="53" s="1"/>
  <c r="R60" i="21"/>
  <c r="AT61" i="21"/>
  <c r="K7" i="21"/>
  <c r="D35" i="21"/>
  <c r="C458" i="53" s="1"/>
  <c r="C43" i="21"/>
  <c r="Q63" i="21"/>
  <c r="C66" i="21"/>
  <c r="B451" i="53" s="1"/>
  <c r="M51" i="21"/>
  <c r="K61" i="21"/>
  <c r="K72" i="21"/>
  <c r="C28" i="21"/>
  <c r="E51" i="21"/>
  <c r="E41" i="21"/>
  <c r="D41" i="21"/>
  <c r="R59" i="21"/>
  <c r="Q56" i="21"/>
  <c r="AT49" i="21"/>
  <c r="H49" i="21"/>
  <c r="G38" i="21"/>
  <c r="K40" i="21"/>
  <c r="N39" i="21"/>
  <c r="J20" i="21"/>
  <c r="K76" i="21"/>
  <c r="J34" i="21"/>
  <c r="C39" i="21"/>
  <c r="D58" i="21"/>
  <c r="S22" i="18"/>
  <c r="C60" i="21"/>
  <c r="AT70" i="21"/>
  <c r="AT12" i="21"/>
  <c r="O41" i="21"/>
  <c r="C38" i="21"/>
  <c r="K59" i="21"/>
  <c r="D21" i="21"/>
  <c r="C457" i="53" s="1"/>
  <c r="C21" i="21"/>
  <c r="B457" i="53" s="1"/>
  <c r="R21" i="21"/>
  <c r="Q457" i="53" s="1"/>
  <c r="S70" i="21"/>
  <c r="S43" i="21"/>
  <c r="L44" i="21"/>
  <c r="K34" i="21"/>
  <c r="E58" i="21"/>
  <c r="AT23" i="21"/>
  <c r="H43" i="21"/>
  <c r="I39" i="21"/>
  <c r="J62" i="21"/>
  <c r="Q8" i="21"/>
  <c r="C12" i="21"/>
  <c r="Q38" i="21"/>
  <c r="C7" i="21"/>
  <c r="S34" i="21"/>
  <c r="R30" i="21"/>
  <c r="C50" i="21"/>
  <c r="D19" i="21"/>
  <c r="S67" i="21"/>
  <c r="S41" i="21"/>
  <c r="AT76" i="21"/>
  <c r="AT40" i="21"/>
  <c r="D67" i="21"/>
  <c r="L40" i="21"/>
  <c r="K10" i="21"/>
  <c r="P40" i="21"/>
  <c r="G47" i="21"/>
  <c r="L47" i="21"/>
  <c r="M47" i="21"/>
  <c r="P48" i="21"/>
  <c r="C42" i="21"/>
  <c r="P47" i="22"/>
  <c r="AB18" i="21"/>
  <c r="P23" i="22"/>
  <c r="P57" i="22"/>
  <c r="P44" i="22"/>
  <c r="P41" i="22"/>
  <c r="P32" i="22"/>
  <c r="P52" i="22"/>
  <c r="O56" i="22"/>
  <c r="N43" i="22"/>
  <c r="N20" i="22"/>
  <c r="N40" i="22"/>
  <c r="M46" i="22"/>
  <c r="N48" i="22"/>
  <c r="M25" i="22"/>
  <c r="L426" i="53" s="1"/>
  <c r="M24" i="22"/>
  <c r="L425" i="53" s="1"/>
  <c r="O18" i="22"/>
  <c r="O52" i="22"/>
  <c r="N27" i="22"/>
  <c r="N26" i="22"/>
  <c r="M427" i="53" s="1"/>
  <c r="N45" i="22"/>
  <c r="O23" i="22"/>
  <c r="O9" i="22"/>
  <c r="M48" i="22"/>
  <c r="M73" i="21"/>
  <c r="O20" i="22"/>
  <c r="N76" i="21"/>
  <c r="N73" i="21"/>
  <c r="M27" i="22"/>
  <c r="M13" i="22"/>
  <c r="M7" i="22"/>
  <c r="N10" i="22"/>
  <c r="L15" i="22"/>
  <c r="K428" i="53" s="1"/>
  <c r="N57" i="22"/>
  <c r="N21" i="22"/>
  <c r="M423" i="53" s="1"/>
  <c r="N23" i="21"/>
  <c r="C48" i="22"/>
  <c r="C47" i="22"/>
  <c r="C57" i="22"/>
  <c r="C8" i="22"/>
  <c r="C27" i="22"/>
  <c r="C21" i="22"/>
  <c r="B423" i="53" s="1"/>
  <c r="C26" i="22"/>
  <c r="B427" i="53" s="1"/>
  <c r="C25" i="22"/>
  <c r="B426" i="53" s="1"/>
  <c r="AT6" i="42"/>
  <c r="AT15" i="32"/>
  <c r="AS310" i="53" s="1"/>
  <c r="S19" i="31"/>
  <c r="R274" i="53" s="1"/>
  <c r="AT25" i="20"/>
  <c r="AS182" i="53" s="1"/>
  <c r="AT24" i="20"/>
  <c r="AS181" i="53" s="1"/>
  <c r="AT15" i="20"/>
  <c r="AT30" i="17"/>
  <c r="AT11" i="17"/>
  <c r="AT9" i="17"/>
  <c r="S16" i="18"/>
  <c r="S27" i="22"/>
  <c r="S7" i="21"/>
  <c r="Q74" i="21"/>
  <c r="S73" i="21"/>
  <c r="S23" i="21"/>
  <c r="S36" i="17"/>
  <c r="S47" i="21"/>
  <c r="R9" i="22"/>
  <c r="R11" i="21"/>
  <c r="S11" i="17"/>
  <c r="S8" i="17"/>
  <c r="S34" i="22"/>
  <c r="R10" i="21"/>
  <c r="S29" i="17"/>
  <c r="S31" i="22"/>
  <c r="S40" i="22"/>
  <c r="R7" i="22"/>
  <c r="O70" i="21"/>
  <c r="C9" i="21"/>
  <c r="M35" i="21"/>
  <c r="L458" i="53" s="1"/>
  <c r="O12" i="21"/>
  <c r="N34" i="21"/>
  <c r="O71" i="21"/>
  <c r="R7" i="21"/>
  <c r="S35" i="21"/>
  <c r="R458" i="53" s="1"/>
  <c r="N70" i="21"/>
  <c r="M7" i="21"/>
  <c r="N84" i="21"/>
  <c r="O31" i="21"/>
  <c r="N455" i="53" s="1"/>
  <c r="M61" i="21"/>
  <c r="O14" i="21"/>
  <c r="S39" i="21"/>
  <c r="S44" i="21"/>
  <c r="C33" i="21"/>
  <c r="N75" i="21"/>
  <c r="N28" i="21"/>
  <c r="P76" i="21"/>
  <c r="C34" i="21"/>
  <c r="C62" i="21"/>
  <c r="M14" i="21"/>
  <c r="M32" i="21"/>
  <c r="L456" i="53" s="1"/>
  <c r="N63" i="21"/>
  <c r="N54" i="21"/>
  <c r="N57" i="21"/>
  <c r="P81" i="21"/>
  <c r="S14" i="18"/>
  <c r="N72" i="21"/>
  <c r="O10" i="21"/>
  <c r="M63" i="21"/>
  <c r="O66" i="21"/>
  <c r="N451" i="53" s="1"/>
  <c r="O73" i="21"/>
  <c r="N58" i="21"/>
  <c r="Q76" i="21"/>
  <c r="R12" i="21"/>
  <c r="R73" i="21"/>
  <c r="AT15" i="21"/>
  <c r="O75" i="21"/>
  <c r="O28" i="21"/>
  <c r="M84" i="21"/>
  <c r="N60" i="21"/>
  <c r="M33" i="21"/>
  <c r="P66" i="21"/>
  <c r="O451" i="53" s="1"/>
  <c r="P11" i="21"/>
  <c r="S54" i="21"/>
  <c r="C58" i="21"/>
  <c r="C35" i="21"/>
  <c r="B458" i="53" s="1"/>
  <c r="L21" i="21"/>
  <c r="K457" i="53" s="1"/>
  <c r="O26" i="21"/>
  <c r="P55" i="21"/>
  <c r="P72" i="21"/>
  <c r="P62" i="21"/>
  <c r="C29" i="21"/>
  <c r="B453" i="53" s="1"/>
  <c r="P63" i="21"/>
  <c r="P10" i="22"/>
  <c r="E54" i="21"/>
  <c r="J54" i="21"/>
  <c r="O54" i="21"/>
  <c r="P18" i="37"/>
  <c r="D21" i="22"/>
  <c r="C423" i="53" s="1"/>
  <c r="H33" i="22"/>
  <c r="H31" i="22"/>
  <c r="G31" i="22"/>
  <c r="F30" i="22"/>
  <c r="I47" i="21"/>
  <c r="F32" i="22"/>
  <c r="D37" i="22"/>
  <c r="P40" i="22"/>
  <c r="O7" i="22"/>
  <c r="I18" i="37"/>
  <c r="G18" i="37"/>
  <c r="D45" i="22"/>
  <c r="O37" i="22"/>
  <c r="N34" i="22"/>
  <c r="L31" i="22"/>
  <c r="E33" i="22"/>
  <c r="K18" i="37"/>
  <c r="D18" i="22"/>
  <c r="N32" i="22"/>
  <c r="I30" i="22"/>
  <c r="G32" i="22"/>
  <c r="L40" i="22"/>
  <c r="L7" i="22"/>
  <c r="H7" i="22"/>
  <c r="G40" i="22"/>
  <c r="G7" i="22"/>
  <c r="D40" i="22"/>
  <c r="C22" i="22"/>
  <c r="C44" i="22"/>
  <c r="O34" i="22"/>
  <c r="J30" i="22"/>
  <c r="I34" i="22"/>
  <c r="AB39" i="22"/>
  <c r="AA424" i="53" s="1"/>
  <c r="P7" i="22"/>
  <c r="M40" i="22"/>
  <c r="J18" i="37"/>
  <c r="D20" i="22"/>
  <c r="N35" i="22"/>
  <c r="G36" i="22"/>
  <c r="G34" i="22"/>
  <c r="F35" i="22"/>
  <c r="E34" i="22"/>
  <c r="S32" i="35"/>
  <c r="AT26" i="21"/>
  <c r="C18" i="37"/>
  <c r="AT32" i="35"/>
  <c r="S36" i="43"/>
  <c r="AT29" i="15"/>
  <c r="S19" i="26"/>
  <c r="R40" i="22"/>
  <c r="Q40" i="22"/>
  <c r="AT24" i="17"/>
  <c r="S16" i="49"/>
  <c r="AT32" i="17"/>
  <c r="AS134" i="53" s="1"/>
  <c r="AT7" i="22"/>
  <c r="J38" i="21"/>
  <c r="L7" i="21"/>
  <c r="G41" i="21"/>
  <c r="G46" i="21"/>
  <c r="P7" i="21"/>
  <c r="G43" i="21"/>
  <c r="D60" i="21"/>
  <c r="D29" i="21"/>
  <c r="C453" i="53" s="1"/>
  <c r="M40" i="21"/>
  <c r="C10" i="21"/>
  <c r="G7" i="21"/>
  <c r="I38" i="21"/>
  <c r="P16" i="21"/>
  <c r="C59" i="21"/>
  <c r="G54" i="21"/>
  <c r="P54" i="21"/>
  <c r="I50" i="21"/>
  <c r="H39" i="21"/>
  <c r="O48" i="21"/>
  <c r="P49" i="21"/>
  <c r="AT7" i="21"/>
  <c r="E44" i="21"/>
  <c r="M54" i="21"/>
  <c r="D22" i="21"/>
  <c r="D16" i="22"/>
  <c r="C30" i="21"/>
  <c r="J49" i="21"/>
  <c r="N44" i="21"/>
  <c r="H40" i="21"/>
  <c r="P15" i="21"/>
  <c r="H7" i="21"/>
  <c r="O7" i="21"/>
  <c r="D51" i="21"/>
  <c r="F38" i="21"/>
  <c r="H42" i="21"/>
  <c r="F45" i="21"/>
  <c r="D54" i="21"/>
  <c r="N50" i="21"/>
  <c r="N47" i="21"/>
  <c r="AT16" i="18"/>
  <c r="E40" i="21"/>
  <c r="N41" i="21"/>
  <c r="K48" i="21"/>
  <c r="F41" i="21"/>
  <c r="G39" i="21"/>
  <c r="J47" i="21"/>
  <c r="Q67" i="21"/>
  <c r="Q68" i="21"/>
  <c r="C57" i="21"/>
  <c r="E19" i="21"/>
  <c r="P6" i="21"/>
  <c r="G49" i="22"/>
  <c r="L43" i="22"/>
  <c r="J53" i="22"/>
  <c r="I16" i="22"/>
  <c r="F46" i="22"/>
  <c r="K10" i="22"/>
  <c r="I26" i="22"/>
  <c r="H427" i="53" s="1"/>
  <c r="I9" i="22"/>
  <c r="I12" i="21"/>
  <c r="I21" i="22"/>
  <c r="H423" i="53" s="1"/>
  <c r="G25" i="22"/>
  <c r="F426" i="53" s="1"/>
  <c r="G39" i="22"/>
  <c r="F424" i="53" s="1"/>
  <c r="D43" i="22"/>
  <c r="H40" i="22"/>
  <c r="F26" i="22"/>
  <c r="E427" i="53" s="1"/>
  <c r="L20" i="22"/>
  <c r="D23" i="22"/>
  <c r="L42" i="22"/>
  <c r="L13" i="22"/>
  <c r="L52" i="22"/>
  <c r="J23" i="22"/>
  <c r="I57" i="22"/>
  <c r="G15" i="22"/>
  <c r="F428" i="53" s="1"/>
  <c r="G58" i="22"/>
  <c r="F55" i="22"/>
  <c r="E19" i="22"/>
  <c r="D421" i="53" s="1"/>
  <c r="D75" i="21"/>
  <c r="D55" i="22"/>
  <c r="L24" i="22"/>
  <c r="K425" i="53" s="1"/>
  <c r="K56" i="22"/>
  <c r="J58" i="22"/>
  <c r="I27" i="22"/>
  <c r="G41" i="22"/>
  <c r="E7" i="22"/>
  <c r="I47" i="22"/>
  <c r="I18" i="22"/>
  <c r="F14" i="22"/>
  <c r="C42" i="22"/>
  <c r="D47" i="21"/>
  <c r="C49" i="21"/>
  <c r="E31" i="22"/>
  <c r="AT14" i="26"/>
  <c r="AT32" i="26"/>
  <c r="AT13" i="42"/>
  <c r="AT66" i="21"/>
  <c r="AS466" i="53" s="1"/>
  <c r="AT40" i="22"/>
  <c r="AT12" i="20"/>
  <c r="AS183" i="53" s="1"/>
  <c r="AT23" i="20"/>
  <c r="AS180" i="53" s="1"/>
  <c r="S43" i="26"/>
  <c r="R481" i="53" s="1"/>
  <c r="S20" i="20"/>
  <c r="S34" i="20"/>
  <c r="S10" i="20"/>
  <c r="S59" i="21"/>
  <c r="S29" i="42"/>
  <c r="R75" i="21"/>
  <c r="Q41" i="22"/>
  <c r="S10" i="21"/>
  <c r="R42" i="22"/>
  <c r="S63" i="21"/>
  <c r="Q59" i="21"/>
  <c r="R10" i="22"/>
  <c r="R57" i="22"/>
  <c r="R41" i="22"/>
  <c r="S27" i="17"/>
  <c r="S22" i="22"/>
  <c r="R48" i="22"/>
  <c r="Q18" i="37"/>
  <c r="R28" i="21"/>
  <c r="S33" i="39"/>
  <c r="Q75" i="21"/>
  <c r="Q66" i="21"/>
  <c r="P451" i="53" s="1"/>
  <c r="S42" i="22"/>
  <c r="S17" i="17"/>
  <c r="D13" i="21"/>
  <c r="I10" i="21"/>
  <c r="K71" i="21"/>
  <c r="G76" i="21"/>
  <c r="D31" i="21"/>
  <c r="C455" i="53" s="1"/>
  <c r="G21" i="21"/>
  <c r="F457" i="53" s="1"/>
  <c r="L28" i="21"/>
  <c r="D57" i="21"/>
  <c r="L57" i="21"/>
  <c r="F20" i="21"/>
  <c r="E7" i="21"/>
  <c r="I35" i="21"/>
  <c r="H458" i="53" s="1"/>
  <c r="L32" i="21"/>
  <c r="K456" i="53" s="1"/>
  <c r="L66" i="21"/>
  <c r="K451" i="53" s="1"/>
  <c r="Q55" i="21"/>
  <c r="I26" i="21"/>
  <c r="D69" i="21"/>
  <c r="C56" i="21"/>
  <c r="R72" i="21"/>
  <c r="Q16" i="21"/>
  <c r="E39" i="21"/>
  <c r="F34" i="21"/>
  <c r="G33" i="21"/>
  <c r="R63" i="21"/>
  <c r="R55" i="21"/>
  <c r="R56" i="21"/>
  <c r="AT54" i="21"/>
  <c r="E47" i="21"/>
  <c r="D50" i="21"/>
  <c r="G55" i="21"/>
  <c r="I72" i="21"/>
  <c r="K58" i="21"/>
  <c r="F61" i="21"/>
  <c r="J67" i="21"/>
  <c r="L23" i="21"/>
  <c r="F69" i="21"/>
  <c r="L56" i="21"/>
  <c r="H54" i="21"/>
  <c r="H39" i="22"/>
  <c r="G424" i="53" s="1"/>
  <c r="G70" i="21"/>
  <c r="S56" i="21"/>
  <c r="C75" i="21"/>
  <c r="G74" i="21"/>
  <c r="I16" i="21"/>
  <c r="I29" i="21"/>
  <c r="H453" i="53" s="1"/>
  <c r="K15" i="21"/>
  <c r="J58" i="21"/>
  <c r="H53" i="21"/>
  <c r="Q44" i="21"/>
  <c r="R26" i="21"/>
  <c r="M43" i="21"/>
  <c r="F50" i="21"/>
  <c r="C44" i="21"/>
  <c r="C46" i="21"/>
  <c r="C81" i="21"/>
  <c r="M48" i="21"/>
  <c r="AT75" i="21"/>
  <c r="K9" i="21"/>
  <c r="J14" i="21"/>
  <c r="S71" i="21"/>
  <c r="D81" i="21"/>
  <c r="AT21" i="21"/>
  <c r="AS472" i="53" s="1"/>
  <c r="T56" i="21"/>
  <c r="P70" i="21"/>
  <c r="P30" i="22"/>
  <c r="P43" i="22"/>
  <c r="P18" i="22"/>
  <c r="P8" i="22"/>
  <c r="O14" i="22"/>
  <c r="O55" i="22"/>
  <c r="N55" i="22"/>
  <c r="O47" i="22"/>
  <c r="O24" i="22"/>
  <c r="N425" i="53" s="1"/>
  <c r="O42" i="22"/>
  <c r="N25" i="22"/>
  <c r="M426" i="53" s="1"/>
  <c r="N44" i="22"/>
  <c r="M58" i="22"/>
  <c r="L57" i="22"/>
  <c r="L9" i="22"/>
  <c r="L21" i="22"/>
  <c r="K423" i="53" s="1"/>
  <c r="K19" i="22"/>
  <c r="J421" i="53" s="1"/>
  <c r="J43" i="22"/>
  <c r="I56" i="22"/>
  <c r="I42" i="22"/>
  <c r="M44" i="22"/>
  <c r="L48" i="22"/>
  <c r="K24" i="22"/>
  <c r="J425" i="53" s="1"/>
  <c r="J20" i="22"/>
  <c r="O26" i="22"/>
  <c r="N427" i="53" s="1"/>
  <c r="O43" i="22"/>
  <c r="O13" i="22"/>
  <c r="N15" i="22"/>
  <c r="M428" i="53" s="1"/>
  <c r="N23" i="22"/>
  <c r="N52" i="22"/>
  <c r="M70" i="21"/>
  <c r="L44" i="22"/>
  <c r="K48" i="22"/>
  <c r="I24" i="22"/>
  <c r="H425" i="53" s="1"/>
  <c r="O44" i="22"/>
  <c r="M23" i="22"/>
  <c r="J27" i="22"/>
  <c r="I58" i="22"/>
  <c r="F15" i="22"/>
  <c r="E428" i="53" s="1"/>
  <c r="F10" i="22"/>
  <c r="E20" i="22"/>
  <c r="G27" i="22"/>
  <c r="G10" i="22"/>
  <c r="G13" i="22"/>
  <c r="F45" i="22"/>
  <c r="F54" i="22"/>
  <c r="E422" i="53" s="1"/>
  <c r="E49" i="22"/>
  <c r="E26" i="22"/>
  <c r="D427" i="53" s="1"/>
  <c r="E22" i="22"/>
  <c r="E44" i="22"/>
  <c r="E27" i="22"/>
  <c r="E21" i="22"/>
  <c r="D423" i="53" s="1"/>
  <c r="D48" i="22"/>
  <c r="G46" i="22"/>
  <c r="G57" i="22"/>
  <c r="F8" i="22"/>
  <c r="F13" i="22"/>
  <c r="F18" i="22"/>
  <c r="E15" i="22"/>
  <c r="D428" i="53" s="1"/>
  <c r="E25" i="22"/>
  <c r="D426" i="53" s="1"/>
  <c r="G56" i="22"/>
  <c r="G54" i="22"/>
  <c r="F422" i="53" s="1"/>
  <c r="F56" i="22"/>
  <c r="F19" i="22"/>
  <c r="E421" i="53" s="1"/>
  <c r="E45" i="22"/>
  <c r="D19" i="22"/>
  <c r="C421" i="53" s="1"/>
  <c r="G23" i="22"/>
  <c r="D52" i="22"/>
  <c r="C14" i="22"/>
  <c r="O30" i="22"/>
  <c r="I36" i="22"/>
  <c r="M33" i="22"/>
  <c r="J31" i="22"/>
  <c r="J35" i="22"/>
  <c r="H36" i="22"/>
  <c r="O36" i="22"/>
  <c r="J43" i="21"/>
  <c r="D34" i="22"/>
  <c r="AT6" i="15"/>
  <c r="S16" i="35"/>
  <c r="AT17" i="35"/>
  <c r="AT34" i="21"/>
  <c r="AT25" i="22"/>
  <c r="AS441" i="53" s="1"/>
  <c r="AT22" i="22"/>
  <c r="AT37" i="22"/>
  <c r="AT18" i="37"/>
  <c r="AT32" i="22"/>
  <c r="AT53" i="22"/>
  <c r="AT54" i="22"/>
  <c r="AS437" i="53" s="1"/>
  <c r="AT57" i="22"/>
  <c r="AT36" i="22"/>
  <c r="AT20" i="38"/>
  <c r="AT48" i="22"/>
  <c r="AT47" i="22"/>
  <c r="AT16" i="31"/>
  <c r="AT21" i="18"/>
  <c r="S14" i="21"/>
  <c r="S33" i="26"/>
  <c r="S19" i="20"/>
  <c r="R164" i="53" s="1"/>
  <c r="Q31" i="22"/>
  <c r="R46" i="22"/>
  <c r="Q49" i="22"/>
  <c r="S31" i="17"/>
  <c r="R120" i="53" s="1"/>
  <c r="R74" i="21"/>
  <c r="R45" i="21"/>
  <c r="Q62" i="21"/>
  <c r="Q73" i="21"/>
  <c r="Q41" i="21"/>
  <c r="Q19" i="21"/>
  <c r="S43" i="22"/>
  <c r="S33" i="22"/>
  <c r="R41" i="21"/>
  <c r="Q34" i="21"/>
  <c r="Q20" i="21"/>
  <c r="S50" i="21"/>
  <c r="S40" i="21"/>
  <c r="R47" i="22"/>
  <c r="R23" i="22"/>
  <c r="Q10" i="21"/>
  <c r="S41" i="22"/>
  <c r="R55" i="22"/>
  <c r="R53" i="22"/>
  <c r="S19" i="22"/>
  <c r="R421" i="53" s="1"/>
  <c r="R56" i="22"/>
  <c r="R71" i="21"/>
  <c r="R49" i="21"/>
  <c r="R62" i="21"/>
  <c r="AT62" i="21"/>
  <c r="AT51" i="21"/>
  <c r="D44" i="21"/>
  <c r="O46" i="21"/>
  <c r="J48" i="21"/>
  <c r="E33" i="21"/>
  <c r="O59" i="21"/>
  <c r="J28" i="21"/>
  <c r="L63" i="21"/>
  <c r="O32" i="21"/>
  <c r="N456" i="53" s="1"/>
  <c r="S55" i="21"/>
  <c r="G71" i="21"/>
  <c r="E21" i="21"/>
  <c r="D457" i="53" s="1"/>
  <c r="G72" i="21"/>
  <c r="E29" i="21"/>
  <c r="D453" i="53" s="1"/>
  <c r="F16" i="22"/>
  <c r="G19" i="21"/>
  <c r="G12" i="22"/>
  <c r="J35" i="21"/>
  <c r="I458" i="53" s="1"/>
  <c r="K63" i="21"/>
  <c r="O34" i="21"/>
  <c r="M23" i="21"/>
  <c r="P9" i="21"/>
  <c r="R67" i="21"/>
  <c r="R47" i="21"/>
  <c r="AT68" i="21"/>
  <c r="G48" i="21"/>
  <c r="C63" i="21"/>
  <c r="G10" i="21"/>
  <c r="D10" i="21"/>
  <c r="F81" i="21"/>
  <c r="G15" i="21"/>
  <c r="N81" i="21"/>
  <c r="L59" i="21"/>
  <c r="K32" i="21"/>
  <c r="J456" i="53" s="1"/>
  <c r="I56" i="21"/>
  <c r="K8" i="21"/>
  <c r="N59" i="21"/>
  <c r="S23" i="18"/>
  <c r="R61" i="21"/>
  <c r="H46" i="21"/>
  <c r="M42" i="21"/>
  <c r="F26" i="21"/>
  <c r="E35" i="21"/>
  <c r="D458" i="53" s="1"/>
  <c r="F68" i="21"/>
  <c r="G35" i="21"/>
  <c r="F458" i="53" s="1"/>
  <c r="I58" i="21"/>
  <c r="L76" i="21"/>
  <c r="I32" i="21"/>
  <c r="H456" i="53" s="1"/>
  <c r="O19" i="21"/>
  <c r="N33" i="21"/>
  <c r="P26" i="21"/>
  <c r="P50" i="21"/>
  <c r="AT46" i="21"/>
  <c r="AT33" i="21"/>
  <c r="AT72" i="21"/>
  <c r="J45" i="21"/>
  <c r="I40" i="21"/>
  <c r="N43" i="21"/>
  <c r="E59" i="21"/>
  <c r="I74" i="21"/>
  <c r="N66" i="21"/>
  <c r="M451" i="53" s="1"/>
  <c r="L12" i="21"/>
  <c r="M81" i="21"/>
  <c r="N69" i="21"/>
  <c r="O20" i="21"/>
  <c r="P57" i="21"/>
  <c r="P47" i="21"/>
  <c r="S76" i="21"/>
  <c r="AT67" i="21"/>
  <c r="J39" i="21"/>
  <c r="D49" i="21"/>
  <c r="O38" i="21"/>
  <c r="F71" i="21"/>
  <c r="E30" i="21"/>
  <c r="F60" i="21"/>
  <c r="E28" i="21"/>
  <c r="N11" i="21"/>
  <c r="I73" i="21"/>
  <c r="M74" i="21"/>
  <c r="R43" i="21"/>
  <c r="S81" i="21"/>
  <c r="R69" i="21"/>
  <c r="AT41" i="21"/>
  <c r="AT63" i="21"/>
  <c r="E49" i="21"/>
  <c r="D66" i="21"/>
  <c r="C451" i="53" s="1"/>
  <c r="E73" i="21"/>
  <c r="F9" i="21"/>
  <c r="E34" i="21"/>
  <c r="F73" i="21"/>
  <c r="J57" i="21"/>
  <c r="P38" i="21"/>
  <c r="R70" i="21"/>
  <c r="R31" i="21"/>
  <c r="Q455" i="53" s="1"/>
  <c r="S42" i="21"/>
  <c r="AT44" i="21"/>
  <c r="I46" i="21"/>
  <c r="G68" i="21"/>
  <c r="F76" i="21"/>
  <c r="F15" i="21"/>
  <c r="M31" i="21"/>
  <c r="L455" i="53" s="1"/>
  <c r="N21" i="21"/>
  <c r="M457" i="53" s="1"/>
  <c r="O57" i="21"/>
  <c r="L72" i="21"/>
  <c r="O56" i="21"/>
  <c r="J16" i="21"/>
  <c r="G18" i="21"/>
  <c r="R15" i="21"/>
  <c r="C32" i="21"/>
  <c r="B456" i="53" s="1"/>
  <c r="AT14" i="21"/>
  <c r="P12" i="21"/>
  <c r="D45" i="21"/>
  <c r="M39" i="21"/>
  <c r="N51" i="21"/>
  <c r="D33" i="21"/>
  <c r="J50" i="21"/>
  <c r="P49" i="22"/>
  <c r="G22" i="21"/>
  <c r="P42" i="22"/>
  <c r="P20" i="22"/>
  <c r="K58" i="22"/>
  <c r="K22" i="21"/>
  <c r="K20" i="22"/>
  <c r="E42" i="22"/>
  <c r="N10" i="21"/>
  <c r="M45" i="22"/>
  <c r="M14" i="22"/>
  <c r="K49" i="22"/>
  <c r="G48" i="22"/>
  <c r="G52" i="22"/>
  <c r="E8" i="22"/>
  <c r="O54" i="22"/>
  <c r="N422" i="53" s="1"/>
  <c r="L23" i="22"/>
  <c r="I45" i="22"/>
  <c r="I54" i="22"/>
  <c r="H422" i="53" s="1"/>
  <c r="D46" i="22"/>
  <c r="C41" i="22"/>
  <c r="O27" i="22"/>
  <c r="J56" i="22"/>
  <c r="H57" i="22"/>
  <c r="N46" i="22"/>
  <c r="M47" i="22"/>
  <c r="M43" i="22"/>
  <c r="M20" i="22"/>
  <c r="L22" i="22"/>
  <c r="L14" i="22"/>
  <c r="L41" i="22"/>
  <c r="L54" i="22"/>
  <c r="K422" i="53" s="1"/>
  <c r="J42" i="22"/>
  <c r="I44" i="22"/>
  <c r="I7" i="22"/>
  <c r="E54" i="22"/>
  <c r="D422" i="53" s="1"/>
  <c r="H14" i="22"/>
  <c r="G22" i="22"/>
  <c r="AT23" i="22"/>
  <c r="AT27" i="22"/>
  <c r="AT43" i="22"/>
  <c r="AT10" i="32"/>
  <c r="AT27" i="17"/>
  <c r="AT23" i="17"/>
  <c r="AT42" i="17"/>
  <c r="AT28" i="17"/>
  <c r="AT23" i="18"/>
  <c r="AT40" i="17"/>
  <c r="AT15" i="18"/>
  <c r="AS154" i="53" s="1"/>
  <c r="AT10" i="17"/>
  <c r="R36" i="22"/>
  <c r="Q46" i="21"/>
  <c r="S22" i="20"/>
  <c r="S30" i="22"/>
  <c r="R21" i="22"/>
  <c r="Q423" i="53" s="1"/>
  <c r="R33" i="22"/>
  <c r="S37" i="22"/>
  <c r="S10" i="22"/>
  <c r="S9" i="21"/>
  <c r="S57" i="22"/>
  <c r="R31" i="22"/>
  <c r="S55" i="22"/>
  <c r="S21" i="22"/>
  <c r="R423" i="53" s="1"/>
  <c r="S20" i="22"/>
  <c r="Q27" i="22"/>
  <c r="S24" i="17"/>
  <c r="R116" i="53" s="1"/>
  <c r="Q35" i="22"/>
  <c r="S20" i="18"/>
  <c r="S39" i="17"/>
  <c r="R117" i="53" s="1"/>
  <c r="AT35" i="21"/>
  <c r="AS473" i="53" s="1"/>
  <c r="L30" i="21"/>
  <c r="D73" i="21"/>
  <c r="N8" i="21"/>
  <c r="K75" i="21"/>
  <c r="F70" i="21"/>
  <c r="R76" i="21"/>
  <c r="Q35" i="21"/>
  <c r="P458" i="53" s="1"/>
  <c r="R13" i="21"/>
  <c r="R40" i="21"/>
  <c r="AT27" i="18"/>
  <c r="AT11" i="21"/>
  <c r="AT10" i="21"/>
  <c r="F10" i="21"/>
  <c r="O68" i="21"/>
  <c r="G66" i="21"/>
  <c r="F451" i="53" s="1"/>
  <c r="R39" i="21"/>
  <c r="G30" i="21"/>
  <c r="I7" i="21"/>
  <c r="F75" i="21"/>
  <c r="J71" i="21"/>
  <c r="S51" i="21"/>
  <c r="H20" i="21"/>
  <c r="H12" i="22"/>
  <c r="P43" i="21"/>
  <c r="S29" i="21"/>
  <c r="R453" i="53" s="1"/>
  <c r="S15" i="21"/>
  <c r="R42" i="21"/>
  <c r="I59" i="21"/>
  <c r="N61" i="21"/>
  <c r="H72" i="21"/>
  <c r="O8" i="21"/>
  <c r="C55" i="21"/>
  <c r="M12" i="22"/>
  <c r="D40" i="21"/>
  <c r="Q45" i="21"/>
  <c r="Q81" i="21"/>
  <c r="R29" i="21"/>
  <c r="Q453" i="53" s="1"/>
  <c r="D63" i="21"/>
  <c r="J56" i="21"/>
  <c r="L68" i="21"/>
  <c r="M28" i="21"/>
  <c r="M60" i="21"/>
  <c r="E56" i="21"/>
  <c r="P28" i="21"/>
  <c r="Q84" i="21"/>
  <c r="S69" i="21"/>
  <c r="S26" i="18"/>
  <c r="R46" i="21"/>
  <c r="AT57" i="21"/>
  <c r="AT31" i="21"/>
  <c r="AS470" i="53" s="1"/>
  <c r="E68" i="21"/>
  <c r="L55" i="21"/>
  <c r="M57" i="21"/>
  <c r="I68" i="21"/>
  <c r="E9" i="21"/>
  <c r="M75" i="21"/>
  <c r="O81" i="21"/>
  <c r="P56" i="21"/>
  <c r="Q14" i="21"/>
  <c r="AT7" i="32"/>
  <c r="AT47" i="21"/>
  <c r="L20" i="21"/>
  <c r="L12" i="22"/>
  <c r="M62" i="21"/>
  <c r="I60" i="21"/>
  <c r="K11" i="21"/>
  <c r="N16" i="21"/>
  <c r="G63" i="21"/>
  <c r="I84" i="21"/>
  <c r="K74" i="21"/>
  <c r="C41" i="21"/>
  <c r="D32" i="21"/>
  <c r="C456" i="53" s="1"/>
  <c r="J19" i="21"/>
  <c r="J18" i="21"/>
  <c r="D56" i="21"/>
  <c r="C31" i="21"/>
  <c r="B455" i="53" s="1"/>
  <c r="J12" i="22"/>
  <c r="Q40" i="21"/>
  <c r="P55" i="22"/>
  <c r="P71" i="21"/>
  <c r="P33" i="22"/>
  <c r="P26" i="22"/>
  <c r="O427" i="53" s="1"/>
  <c r="P45" i="22"/>
  <c r="P21" i="22"/>
  <c r="O423" i="53" s="1"/>
  <c r="P19" i="22"/>
  <c r="O421" i="53" s="1"/>
  <c r="O48" i="22"/>
  <c r="N13" i="22"/>
  <c r="M19" i="22"/>
  <c r="L421" i="53" s="1"/>
  <c r="M18" i="22"/>
  <c r="L26" i="22"/>
  <c r="K427" i="53" s="1"/>
  <c r="I23" i="22"/>
  <c r="H16" i="22"/>
  <c r="O10" i="22"/>
  <c r="M57" i="22"/>
  <c r="M21" i="22"/>
  <c r="L423" i="53" s="1"/>
  <c r="L14" i="21"/>
  <c r="K47" i="22"/>
  <c r="K43" i="22"/>
  <c r="I40" i="22"/>
  <c r="H53" i="22"/>
  <c r="N14" i="22"/>
  <c r="N8" i="22"/>
  <c r="L19" i="22"/>
  <c r="K421" i="53" s="1"/>
  <c r="K9" i="22"/>
  <c r="J49" i="22"/>
  <c r="J45" i="22"/>
  <c r="J24" i="22"/>
  <c r="I425" i="53" s="1"/>
  <c r="J41" i="22"/>
  <c r="H54" i="22"/>
  <c r="G422" i="53" s="1"/>
  <c r="O15" i="22"/>
  <c r="N428" i="53" s="1"/>
  <c r="N49" i="22"/>
  <c r="M10" i="22"/>
  <c r="L47" i="22"/>
  <c r="H55" i="22"/>
  <c r="E43" i="22"/>
  <c r="G50" i="22"/>
  <c r="G24" i="22"/>
  <c r="F425" i="53" s="1"/>
  <c r="F9" i="22"/>
  <c r="G26" i="22"/>
  <c r="F427" i="53" s="1"/>
  <c r="F22" i="22"/>
  <c r="C58" i="22"/>
  <c r="E14" i="22"/>
  <c r="D49" i="22"/>
  <c r="G20" i="22"/>
  <c r="E24" i="22"/>
  <c r="D425" i="53" s="1"/>
  <c r="D9" i="22"/>
  <c r="G9" i="22"/>
  <c r="C73" i="21"/>
  <c r="L35" i="22"/>
  <c r="F31" i="22"/>
  <c r="N30" i="22"/>
  <c r="E35" i="22"/>
  <c r="C51" i="21"/>
  <c r="AT27" i="26"/>
  <c r="AS503" i="53" s="1"/>
  <c r="AT42" i="21"/>
  <c r="R38" i="21"/>
  <c r="Q71" i="21"/>
  <c r="S25" i="20"/>
  <c r="R167" i="53" s="1"/>
  <c r="S14" i="20"/>
  <c r="R162" i="53" s="1"/>
  <c r="Q49" i="21"/>
  <c r="R52" i="22"/>
  <c r="Q25" i="22"/>
  <c r="P426" i="53" s="1"/>
  <c r="S40" i="17"/>
  <c r="S9" i="17"/>
  <c r="R13" i="22"/>
  <c r="Q18" i="22"/>
  <c r="R8" i="22"/>
  <c r="Q33" i="21"/>
  <c r="J32" i="21"/>
  <c r="I456" i="53" s="1"/>
  <c r="K12" i="21"/>
  <c r="L8" i="21"/>
  <c r="O11" i="21"/>
  <c r="I31" i="21"/>
  <c r="H455" i="53" s="1"/>
  <c r="C76" i="21"/>
  <c r="D7" i="21"/>
  <c r="R8" i="21"/>
  <c r="M49" i="21"/>
  <c r="E57" i="21"/>
  <c r="O21" i="21"/>
  <c r="N457" i="53" s="1"/>
  <c r="O18" i="21"/>
  <c r="O12" i="22"/>
  <c r="K70" i="21"/>
  <c r="J11" i="21"/>
  <c r="Q26" i="21"/>
  <c r="D42" i="21"/>
  <c r="R66" i="21"/>
  <c r="Q451" i="53" s="1"/>
  <c r="Q47" i="21"/>
  <c r="E45" i="21"/>
  <c r="J60" i="21"/>
  <c r="K16" i="21"/>
  <c r="J84" i="21"/>
  <c r="M29" i="21"/>
  <c r="L453" i="53" s="1"/>
  <c r="J13" i="21"/>
  <c r="L16" i="21"/>
  <c r="R9" i="21"/>
  <c r="C40" i="21"/>
  <c r="Q58" i="21"/>
  <c r="Q39" i="22"/>
  <c r="P424" i="53" s="1"/>
  <c r="R81" i="21"/>
  <c r="F16" i="21"/>
  <c r="E22" i="21"/>
  <c r="E16" i="22"/>
  <c r="H69" i="21"/>
  <c r="L62" i="21"/>
  <c r="N20" i="21"/>
  <c r="H67" i="21"/>
  <c r="K57" i="21"/>
  <c r="O15" i="21"/>
  <c r="L34" i="21"/>
  <c r="N19" i="21"/>
  <c r="N12" i="22"/>
  <c r="P39" i="22"/>
  <c r="O424" i="53" s="1"/>
  <c r="D39" i="21"/>
  <c r="F39" i="21"/>
  <c r="E32" i="21"/>
  <c r="D456" i="53" s="1"/>
  <c r="G16" i="21"/>
  <c r="F6" i="22"/>
  <c r="E75" i="21"/>
  <c r="H81" i="21"/>
  <c r="H13" i="21"/>
  <c r="H23" i="21"/>
  <c r="M72" i="21"/>
  <c r="Q50" i="21"/>
  <c r="D16" i="21"/>
  <c r="C47" i="21"/>
  <c r="G28" i="21"/>
  <c r="F17" i="22"/>
  <c r="H68" i="21"/>
  <c r="I14" i="21"/>
  <c r="K62" i="21"/>
  <c r="P34" i="21"/>
  <c r="P42" i="21"/>
  <c r="P69" i="21"/>
  <c r="R12" i="22"/>
  <c r="R19" i="21"/>
  <c r="S27" i="18"/>
  <c r="G12" i="21"/>
  <c r="G34" i="21"/>
  <c r="M15" i="21"/>
  <c r="L22" i="21"/>
  <c r="H22" i="21"/>
  <c r="M26" i="21"/>
  <c r="O63" i="21"/>
  <c r="P29" i="21"/>
  <c r="O453" i="53" s="1"/>
  <c r="G32" i="21"/>
  <c r="F456" i="53" s="1"/>
  <c r="J55" i="21"/>
  <c r="AT18" i="13" l="1"/>
  <c r="BK623" i="53"/>
  <c r="BI85" i="53"/>
  <c r="AT16" i="7"/>
  <c r="BJ83" i="53"/>
  <c r="BI154" i="53"/>
  <c r="BI153" i="53"/>
  <c r="BI152" i="53"/>
  <c r="BI151" i="53"/>
  <c r="BK618" i="53"/>
  <c r="BJ143" i="53"/>
  <c r="BJ142" i="53"/>
  <c r="BJ144" i="53"/>
  <c r="BJ141" i="53"/>
  <c r="BK636" i="53"/>
  <c r="BK617" i="53"/>
  <c r="BK638" i="53"/>
  <c r="BK637" i="53"/>
  <c r="BK621" i="53"/>
  <c r="BJ152" i="53"/>
  <c r="BJ153" i="53"/>
  <c r="BJ154" i="53"/>
  <c r="BJ105" i="53"/>
  <c r="BJ109" i="53"/>
  <c r="BJ103" i="53"/>
  <c r="BJ104" i="53"/>
  <c r="BJ107" i="53"/>
  <c r="BJ108" i="53"/>
  <c r="BJ106" i="53"/>
  <c r="BK615" i="53"/>
  <c r="BK634" i="53"/>
  <c r="BK622" i="53"/>
  <c r="BI83" i="53"/>
  <c r="BK630" i="53"/>
  <c r="BK633" i="53"/>
  <c r="BJ151" i="53"/>
  <c r="BJ79" i="53"/>
  <c r="BK632" i="53"/>
  <c r="BK619" i="53"/>
  <c r="BI104" i="53"/>
  <c r="BI108" i="53"/>
  <c r="BI109" i="53"/>
  <c r="BI106" i="53"/>
  <c r="BI107" i="53"/>
  <c r="BI103" i="53"/>
  <c r="BI105" i="53"/>
  <c r="BJ85" i="53"/>
  <c r="BJ77" i="53"/>
  <c r="L24" i="21"/>
  <c r="S12" i="15"/>
  <c r="H24" i="21"/>
  <c r="S15" i="35"/>
  <c r="BG151" i="53"/>
  <c r="BG85" i="53"/>
  <c r="G24" i="21"/>
  <c r="S8" i="42"/>
  <c r="S8" i="43"/>
  <c r="AT12" i="35"/>
  <c r="S9" i="39"/>
  <c r="AT9" i="36"/>
  <c r="AH474" i="53"/>
  <c r="BG103" i="53"/>
  <c r="BG105" i="53"/>
  <c r="BG106" i="53"/>
  <c r="BG108" i="53"/>
  <c r="BG109" i="53"/>
  <c r="BG107" i="53"/>
  <c r="AO110" i="53"/>
  <c r="BG110" i="53" s="1"/>
  <c r="BG104" i="53"/>
  <c r="BG83" i="53"/>
  <c r="AO155" i="53"/>
  <c r="BG155" i="53" s="1"/>
  <c r="BG152" i="53"/>
  <c r="BG154" i="53"/>
  <c r="BG153" i="53"/>
  <c r="AG393" i="53"/>
  <c r="AG414" i="53" s="1"/>
  <c r="F880" i="53"/>
  <c r="F889" i="53" s="1"/>
  <c r="AR155" i="53"/>
  <c r="BJ155" i="53" s="1"/>
  <c r="BE859" i="53"/>
  <c r="BE860" i="53"/>
  <c r="BE862" i="53"/>
  <c r="BE861" i="53"/>
  <c r="K864" i="53"/>
  <c r="BE864" i="53" s="1"/>
  <c r="BE857" i="53"/>
  <c r="BE858" i="53"/>
  <c r="BE863" i="53"/>
  <c r="BD92" i="53"/>
  <c r="BD91" i="53"/>
  <c r="BD94" i="53"/>
  <c r="BD96" i="53"/>
  <c r="BD95" i="53"/>
  <c r="BD93" i="53"/>
  <c r="K98" i="53"/>
  <c r="BD98" i="53" s="1"/>
  <c r="BD97" i="53"/>
  <c r="AM780" i="53"/>
  <c r="AM880" i="53"/>
  <c r="F28" i="22"/>
  <c r="AQ110" i="53"/>
  <c r="BI110" i="53" s="1"/>
  <c r="Q89" i="53"/>
  <c r="Q855" i="53"/>
  <c r="AJ393" i="53"/>
  <c r="AJ414" i="53" s="1"/>
  <c r="I880" i="53"/>
  <c r="S18" i="6"/>
  <c r="AT18" i="6"/>
  <c r="S18" i="13"/>
  <c r="AH393" i="53"/>
  <c r="AH414" i="53" s="1"/>
  <c r="G880" i="53"/>
  <c r="G889" i="53" s="1"/>
  <c r="AT14" i="13"/>
  <c r="AH780" i="53"/>
  <c r="AH796" i="53" s="1"/>
  <c r="AH880" i="53"/>
  <c r="AH901" i="53" s="1"/>
  <c r="AR110" i="53"/>
  <c r="BJ110" i="53" s="1"/>
  <c r="AL780" i="53"/>
  <c r="AL880" i="53"/>
  <c r="AQ155" i="53"/>
  <c r="BI155" i="53" s="1"/>
  <c r="D24" i="21"/>
  <c r="AT8" i="42"/>
  <c r="Q145" i="53"/>
  <c r="BJ145" i="53" s="1"/>
  <c r="AO780" i="53"/>
  <c r="AO880" i="53"/>
  <c r="S11" i="30"/>
  <c r="M37" i="21"/>
  <c r="AB22" i="21"/>
  <c r="AB24" i="21" s="1"/>
  <c r="E29" i="22"/>
  <c r="D420" i="53" s="1"/>
  <c r="E23" i="50"/>
  <c r="P17" i="21"/>
  <c r="K24" i="21"/>
  <c r="N18" i="21"/>
  <c r="J16" i="22"/>
  <c r="K6" i="21"/>
  <c r="K17" i="21" s="1"/>
  <c r="P17" i="22"/>
  <c r="P6" i="22"/>
  <c r="P11" i="22" s="1"/>
  <c r="Q6" i="22"/>
  <c r="L45" i="21"/>
  <c r="K20" i="21"/>
  <c r="R27" i="21"/>
  <c r="Q452" i="53" s="1"/>
  <c r="R80" i="21"/>
  <c r="F58" i="21"/>
  <c r="F19" i="21"/>
  <c r="G61" i="21"/>
  <c r="S57" i="21"/>
  <c r="J76" i="21"/>
  <c r="D9" i="21"/>
  <c r="D8" i="22"/>
  <c r="I23" i="21"/>
  <c r="C27" i="21"/>
  <c r="B452" i="53" s="1"/>
  <c r="C80" i="21"/>
  <c r="N45" i="21"/>
  <c r="D28" i="21"/>
  <c r="G44" i="21"/>
  <c r="L18" i="37"/>
  <c r="P41" i="21"/>
  <c r="N29" i="21"/>
  <c r="M453" i="53" s="1"/>
  <c r="M19" i="21"/>
  <c r="N35" i="21"/>
  <c r="M458" i="53" s="1"/>
  <c r="Q29" i="21"/>
  <c r="P453" i="53" s="1"/>
  <c r="Q21" i="22"/>
  <c r="P423" i="53" s="1"/>
  <c r="J19" i="22"/>
  <c r="I421" i="53" s="1"/>
  <c r="O27" i="50"/>
  <c r="O17" i="37"/>
  <c r="N570" i="53" s="1"/>
  <c r="G27" i="50"/>
  <c r="G17" i="37"/>
  <c r="F570" i="53" s="1"/>
  <c r="O5" i="37"/>
  <c r="O11" i="50"/>
  <c r="G11" i="50"/>
  <c r="G5" i="37"/>
  <c r="I21" i="21"/>
  <c r="H457" i="53" s="1"/>
  <c r="M29" i="22"/>
  <c r="L420" i="53" s="1"/>
  <c r="M23" i="50"/>
  <c r="Q46" i="22"/>
  <c r="J9" i="22"/>
  <c r="M18" i="37"/>
  <c r="Q32" i="21"/>
  <c r="P456" i="53" s="1"/>
  <c r="Q24" i="22"/>
  <c r="P425" i="53" s="1"/>
  <c r="K12" i="22"/>
  <c r="K13" i="22"/>
  <c r="N27" i="50"/>
  <c r="N17" i="37"/>
  <c r="M570" i="53" s="1"/>
  <c r="F27" i="50"/>
  <c r="F17" i="37"/>
  <c r="E570" i="53" s="1"/>
  <c r="N11" i="50"/>
  <c r="N5" i="37"/>
  <c r="F11" i="50"/>
  <c r="F5" i="37"/>
  <c r="U50" i="22"/>
  <c r="AA45" i="22"/>
  <c r="AA60" i="21"/>
  <c r="M27" i="21"/>
  <c r="L452" i="53" s="1"/>
  <c r="M80" i="21"/>
  <c r="F91" i="21"/>
  <c r="N38" i="21"/>
  <c r="R17" i="22"/>
  <c r="N31" i="21"/>
  <c r="M455" i="53" s="1"/>
  <c r="M59" i="21"/>
  <c r="H27" i="21"/>
  <c r="G452" i="53" s="1"/>
  <c r="H80" i="21"/>
  <c r="E27" i="21"/>
  <c r="D452" i="53" s="1"/>
  <c r="E80" i="21"/>
  <c r="N15" i="21"/>
  <c r="C69" i="21"/>
  <c r="C55" i="22"/>
  <c r="O74" i="21"/>
  <c r="O58" i="22"/>
  <c r="N30" i="21"/>
  <c r="N22" i="22"/>
  <c r="J44" i="21"/>
  <c r="M27" i="50"/>
  <c r="M24" i="50" s="1"/>
  <c r="M17" i="37"/>
  <c r="L570" i="53" s="1"/>
  <c r="E27" i="50"/>
  <c r="E17" i="37"/>
  <c r="D570" i="53" s="1"/>
  <c r="M11" i="50"/>
  <c r="M5" i="37"/>
  <c r="E11" i="50"/>
  <c r="E5" i="37"/>
  <c r="AB35" i="21"/>
  <c r="AA458" i="53" s="1"/>
  <c r="AB63" i="21"/>
  <c r="L17" i="22"/>
  <c r="L28" i="22" s="1"/>
  <c r="L16" i="22"/>
  <c r="J22" i="21"/>
  <c r="J24" i="21" s="1"/>
  <c r="G6" i="22"/>
  <c r="G11" i="22" s="1"/>
  <c r="P27" i="21"/>
  <c r="O452" i="53" s="1"/>
  <c r="P80" i="21"/>
  <c r="C74" i="21"/>
  <c r="C37" i="22"/>
  <c r="D61" i="21"/>
  <c r="K17" i="22"/>
  <c r="M18" i="21"/>
  <c r="M20" i="21"/>
  <c r="G11" i="21"/>
  <c r="Q31" i="21"/>
  <c r="P455" i="53" s="1"/>
  <c r="Q23" i="22"/>
  <c r="R19" i="22"/>
  <c r="Q421" i="53" s="1"/>
  <c r="L29" i="21"/>
  <c r="K453" i="53" s="1"/>
  <c r="O62" i="21"/>
  <c r="F22" i="21"/>
  <c r="F23" i="21"/>
  <c r="I62" i="21"/>
  <c r="I34" i="21"/>
  <c r="Q7" i="22"/>
  <c r="P31" i="21"/>
  <c r="O455" i="53" s="1"/>
  <c r="N71" i="21"/>
  <c r="N56" i="22"/>
  <c r="N62" i="21"/>
  <c r="N47" i="22"/>
  <c r="R35" i="21"/>
  <c r="Q458" i="53" s="1"/>
  <c r="P21" i="21"/>
  <c r="O457" i="53" s="1"/>
  <c r="J15" i="21"/>
  <c r="Q9" i="21"/>
  <c r="P33" i="21"/>
  <c r="P25" i="22"/>
  <c r="O426" i="53" s="1"/>
  <c r="L27" i="50"/>
  <c r="L17" i="37"/>
  <c r="K570" i="53" s="1"/>
  <c r="D27" i="50"/>
  <c r="D17" i="37"/>
  <c r="C570" i="53" s="1"/>
  <c r="L5" i="37"/>
  <c r="L11" i="50"/>
  <c r="D11" i="50"/>
  <c r="D5" i="37"/>
  <c r="AB6" i="22"/>
  <c r="H84" i="21"/>
  <c r="M94" i="21"/>
  <c r="R16" i="21"/>
  <c r="E60" i="21"/>
  <c r="D59" i="21"/>
  <c r="D44" i="22"/>
  <c r="G58" i="21"/>
  <c r="H19" i="22"/>
  <c r="G421" i="53" s="1"/>
  <c r="O44" i="21"/>
  <c r="E42" i="21"/>
  <c r="O51" i="21"/>
  <c r="D18" i="37"/>
  <c r="N18" i="37"/>
  <c r="C72" i="21"/>
  <c r="P39" i="21"/>
  <c r="P31" i="22"/>
  <c r="G45" i="21"/>
  <c r="G35" i="22"/>
  <c r="K27" i="50"/>
  <c r="K17" i="37"/>
  <c r="J570" i="53" s="1"/>
  <c r="C17" i="37"/>
  <c r="B570" i="53" s="1"/>
  <c r="C27" i="50"/>
  <c r="K11" i="50"/>
  <c r="K5" i="37"/>
  <c r="C11" i="50"/>
  <c r="C5" i="37"/>
  <c r="AB51" i="21"/>
  <c r="G6" i="21"/>
  <c r="G17" i="21" s="1"/>
  <c r="K84" i="21"/>
  <c r="I54" i="21"/>
  <c r="L27" i="21"/>
  <c r="K452" i="53" s="1"/>
  <c r="L80" i="21"/>
  <c r="N39" i="22"/>
  <c r="M424" i="53" s="1"/>
  <c r="K6" i="22"/>
  <c r="K11" i="22" s="1"/>
  <c r="K39" i="22"/>
  <c r="J424" i="53" s="1"/>
  <c r="E12" i="22"/>
  <c r="N9" i="21"/>
  <c r="C29" i="22"/>
  <c r="C23" i="50"/>
  <c r="P11" i="50"/>
  <c r="P5" i="37"/>
  <c r="K16" i="22"/>
  <c r="K28" i="21"/>
  <c r="D17" i="22"/>
  <c r="D28" i="22" s="1"/>
  <c r="F12" i="22"/>
  <c r="G31" i="21"/>
  <c r="F455" i="53" s="1"/>
  <c r="F21" i="21"/>
  <c r="E457" i="53" s="1"/>
  <c r="S49" i="21"/>
  <c r="Q39" i="21"/>
  <c r="G454" i="53"/>
  <c r="H64" i="21"/>
  <c r="J31" i="21"/>
  <c r="I455" i="53" s="1"/>
  <c r="C17" i="22"/>
  <c r="C28" i="22" s="1"/>
  <c r="O43" i="21"/>
  <c r="H18" i="37"/>
  <c r="F18" i="37"/>
  <c r="P59" i="21"/>
  <c r="M76" i="21"/>
  <c r="K33" i="21"/>
  <c r="K19" i="21"/>
  <c r="Q19" i="22"/>
  <c r="P421" i="53" s="1"/>
  <c r="Q42" i="21"/>
  <c r="Q33" i="22"/>
  <c r="J17" i="37"/>
  <c r="I570" i="53" s="1"/>
  <c r="J27" i="50"/>
  <c r="J5" i="37"/>
  <c r="J11" i="50"/>
  <c r="AB29" i="22"/>
  <c r="AB23" i="50"/>
  <c r="G93" i="21"/>
  <c r="S92" i="21"/>
  <c r="AB56" i="22"/>
  <c r="AB71" i="21"/>
  <c r="H76" i="21"/>
  <c r="F12" i="21"/>
  <c r="D6" i="22"/>
  <c r="O35" i="21"/>
  <c r="N458" i="53" s="1"/>
  <c r="L31" i="21"/>
  <c r="K455" i="53" s="1"/>
  <c r="R84" i="21"/>
  <c r="P12" i="22"/>
  <c r="F39" i="22"/>
  <c r="E424" i="53" s="1"/>
  <c r="I71" i="21"/>
  <c r="F27" i="21"/>
  <c r="E452" i="53" s="1"/>
  <c r="F80" i="21"/>
  <c r="T17" i="22"/>
  <c r="D18" i="21"/>
  <c r="D20" i="21"/>
  <c r="Q61" i="21"/>
  <c r="I44" i="21"/>
  <c r="L39" i="21"/>
  <c r="E18" i="37"/>
  <c r="N74" i="21"/>
  <c r="N58" i="22"/>
  <c r="R22" i="22"/>
  <c r="L51" i="21"/>
  <c r="L37" i="22"/>
  <c r="AB27" i="50"/>
  <c r="AB17" i="37"/>
  <c r="AA570" i="53" s="1"/>
  <c r="I17" i="37"/>
  <c r="H570" i="53" s="1"/>
  <c r="I27" i="50"/>
  <c r="I5" i="37"/>
  <c r="I11" i="50"/>
  <c r="T44" i="22"/>
  <c r="T59" i="21"/>
  <c r="N53" i="21"/>
  <c r="F25" i="21"/>
  <c r="F30" i="21"/>
  <c r="P60" i="21"/>
  <c r="D12" i="21"/>
  <c r="O27" i="21"/>
  <c r="N452" i="53" s="1"/>
  <c r="O80" i="21"/>
  <c r="C20" i="21"/>
  <c r="O69" i="21"/>
  <c r="G29" i="22"/>
  <c r="G23" i="50"/>
  <c r="R18" i="37"/>
  <c r="G42" i="22"/>
  <c r="O19" i="22"/>
  <c r="N421" i="53" s="1"/>
  <c r="J74" i="21"/>
  <c r="J12" i="21"/>
  <c r="S30" i="21"/>
  <c r="R54" i="21"/>
  <c r="Q54" i="21"/>
  <c r="O18" i="37"/>
  <c r="N32" i="21"/>
  <c r="M456" i="53" s="1"/>
  <c r="N24" i="22"/>
  <c r="M425" i="53" s="1"/>
  <c r="R45" i="22"/>
  <c r="M37" i="22"/>
  <c r="M38" i="22" s="1"/>
  <c r="O39" i="21"/>
  <c r="J13" i="22"/>
  <c r="J72" i="21"/>
  <c r="J57" i="22"/>
  <c r="P27" i="50"/>
  <c r="P17" i="37"/>
  <c r="O570" i="53" s="1"/>
  <c r="H27" i="50"/>
  <c r="H17" i="37"/>
  <c r="G570" i="53" s="1"/>
  <c r="AB5" i="37"/>
  <c r="AB11" i="50"/>
  <c r="H11" i="50"/>
  <c r="H5" i="37"/>
  <c r="H24" i="22"/>
  <c r="G425" i="53" s="1"/>
  <c r="H32" i="21"/>
  <c r="G456" i="53" s="1"/>
  <c r="H20" i="22"/>
  <c r="H28" i="21"/>
  <c r="H66" i="21"/>
  <c r="G451" i="53" s="1"/>
  <c r="H52" i="22"/>
  <c r="F7" i="22"/>
  <c r="F11" i="22" s="1"/>
  <c r="F6" i="21"/>
  <c r="E66" i="21"/>
  <c r="D451" i="53" s="1"/>
  <c r="E52" i="22"/>
  <c r="H32" i="22"/>
  <c r="H41" i="21"/>
  <c r="P74" i="21"/>
  <c r="P58" i="22"/>
  <c r="Z60" i="21"/>
  <c r="P30" i="21"/>
  <c r="P22" i="22"/>
  <c r="AB44" i="21"/>
  <c r="AB55" i="21"/>
  <c r="AB68" i="21"/>
  <c r="K18" i="22"/>
  <c r="K26" i="21"/>
  <c r="AB46" i="21"/>
  <c r="P24" i="22"/>
  <c r="O425" i="53" s="1"/>
  <c r="P44" i="21"/>
  <c r="P34" i="22"/>
  <c r="P68" i="21"/>
  <c r="P54" i="22"/>
  <c r="O422" i="53" s="1"/>
  <c r="AB34" i="21"/>
  <c r="X62" i="21"/>
  <c r="AB61" i="21"/>
  <c r="P61" i="21"/>
  <c r="P46" i="22"/>
  <c r="P46" i="21"/>
  <c r="P36" i="22"/>
  <c r="P20" i="21"/>
  <c r="P14" i="22"/>
  <c r="AB56" i="21"/>
  <c r="T45" i="21"/>
  <c r="AB7" i="22"/>
  <c r="AB33" i="21"/>
  <c r="AB72" i="21"/>
  <c r="AB57" i="21"/>
  <c r="AB15" i="21"/>
  <c r="T71" i="21"/>
  <c r="AB27" i="21"/>
  <c r="AA452" i="53" s="1"/>
  <c r="AB80" i="21"/>
  <c r="P13" i="22"/>
  <c r="J26" i="21"/>
  <c r="J18" i="22"/>
  <c r="F66" i="21"/>
  <c r="E451" i="53" s="1"/>
  <c r="F52" i="22"/>
  <c r="O67" i="21"/>
  <c r="O53" i="22"/>
  <c r="M67" i="21"/>
  <c r="M53" i="22"/>
  <c r="I19" i="21"/>
  <c r="I13" i="22"/>
  <c r="C67" i="21"/>
  <c r="C53" i="22"/>
  <c r="N26" i="21"/>
  <c r="N18" i="22"/>
  <c r="H13" i="22"/>
  <c r="Q11" i="50"/>
  <c r="Q5" i="37"/>
  <c r="AB9" i="21"/>
  <c r="P67" i="21"/>
  <c r="P53" i="22"/>
  <c r="R27" i="50"/>
  <c r="R17" i="37"/>
  <c r="Q570" i="53" s="1"/>
  <c r="R33" i="21"/>
  <c r="R25" i="22"/>
  <c r="Q426" i="53" s="1"/>
  <c r="M9" i="21"/>
  <c r="M8" i="22"/>
  <c r="M66" i="21"/>
  <c r="L451" i="53" s="1"/>
  <c r="M52" i="22"/>
  <c r="J66" i="21"/>
  <c r="I451" i="53" s="1"/>
  <c r="J52" i="22"/>
  <c r="I19" i="22"/>
  <c r="H421" i="53" s="1"/>
  <c r="I66" i="21"/>
  <c r="H451" i="53" s="1"/>
  <c r="I52" i="22"/>
  <c r="G19" i="22"/>
  <c r="F421" i="53" s="1"/>
  <c r="E24" i="21"/>
  <c r="Q27" i="50"/>
  <c r="Q17" i="37"/>
  <c r="P570" i="53" s="1"/>
  <c r="R14" i="22"/>
  <c r="AB19" i="22"/>
  <c r="AA421" i="53" s="1"/>
  <c r="N67" i="21"/>
  <c r="N53" i="22"/>
  <c r="L67" i="21"/>
  <c r="L53" i="22"/>
  <c r="H26" i="21"/>
  <c r="H18" i="22"/>
  <c r="G26" i="21"/>
  <c r="G18" i="22"/>
  <c r="F67" i="21"/>
  <c r="F53" i="22"/>
  <c r="R34" i="21"/>
  <c r="R26" i="22"/>
  <c r="Q427" i="53" s="1"/>
  <c r="O9" i="21"/>
  <c r="O8" i="22"/>
  <c r="N19" i="22"/>
  <c r="M421" i="53" s="1"/>
  <c r="H9" i="21"/>
  <c r="R11" i="50"/>
  <c r="R5" i="37"/>
  <c r="Q15" i="22"/>
  <c r="P428" i="53" s="1"/>
  <c r="T22" i="21"/>
  <c r="T24" i="21" s="1"/>
  <c r="T62" i="21"/>
  <c r="T47" i="22"/>
  <c r="T46" i="21"/>
  <c r="T36" i="22"/>
  <c r="T69" i="21"/>
  <c r="T55" i="22"/>
  <c r="T32" i="21"/>
  <c r="S456" i="53" s="1"/>
  <c r="T24" i="22"/>
  <c r="S425" i="53" s="1"/>
  <c r="T44" i="21"/>
  <c r="T34" i="22"/>
  <c r="T42" i="21"/>
  <c r="T33" i="22"/>
  <c r="T41" i="21"/>
  <c r="T32" i="22"/>
  <c r="T39" i="21"/>
  <c r="T39" i="22"/>
  <c r="S424" i="53" s="1"/>
  <c r="T63" i="21"/>
  <c r="T12" i="21"/>
  <c r="T9" i="22"/>
  <c r="T13" i="22"/>
  <c r="T66" i="21"/>
  <c r="S451" i="53" s="1"/>
  <c r="T10" i="21"/>
  <c r="U17" i="37"/>
  <c r="T570" i="53" s="1"/>
  <c r="U27" i="50"/>
  <c r="T33" i="21"/>
  <c r="T25" i="22"/>
  <c r="S426" i="53" s="1"/>
  <c r="T74" i="21"/>
  <c r="T58" i="22"/>
  <c r="T55" i="21"/>
  <c r="T41" i="22"/>
  <c r="T27" i="50"/>
  <c r="T17" i="37"/>
  <c r="S570" i="53" s="1"/>
  <c r="U5" i="37"/>
  <c r="U11" i="50"/>
  <c r="T16" i="22"/>
  <c r="T15" i="21"/>
  <c r="T10" i="22"/>
  <c r="T57" i="21"/>
  <c r="T67" i="21"/>
  <c r="T53" i="22"/>
  <c r="T40" i="22"/>
  <c r="T23" i="50"/>
  <c r="T29" i="22"/>
  <c r="T11" i="50"/>
  <c r="T5" i="37"/>
  <c r="T29" i="21"/>
  <c r="S453" i="53" s="1"/>
  <c r="T21" i="22"/>
  <c r="S423" i="53" s="1"/>
  <c r="T68" i="21"/>
  <c r="T18" i="37"/>
  <c r="T35" i="21"/>
  <c r="S458" i="53" s="1"/>
  <c r="T27" i="22"/>
  <c r="T20" i="21"/>
  <c r="T14" i="22"/>
  <c r="T28" i="21"/>
  <c r="T20" i="22"/>
  <c r="T7" i="22"/>
  <c r="U18" i="37"/>
  <c r="T27" i="21"/>
  <c r="S452" i="53" s="1"/>
  <c r="T80" i="21"/>
  <c r="T49" i="22"/>
  <c r="T51" i="21"/>
  <c r="T37" i="22"/>
  <c r="T30" i="21"/>
  <c r="T22" i="22"/>
  <c r="T72" i="21"/>
  <c r="T57" i="22"/>
  <c r="T19" i="22"/>
  <c r="S421" i="53" s="1"/>
  <c r="T38" i="21"/>
  <c r="T30" i="22"/>
  <c r="T31" i="21"/>
  <c r="S455" i="53" s="1"/>
  <c r="T23" i="22"/>
  <c r="T61" i="21"/>
  <c r="T46" i="22"/>
  <c r="T60" i="21"/>
  <c r="T45" i="22"/>
  <c r="T9" i="21"/>
  <c r="T8" i="22"/>
  <c r="T18" i="22"/>
  <c r="S19" i="50"/>
  <c r="S5" i="16"/>
  <c r="S13" i="16"/>
  <c r="S35" i="50"/>
  <c r="AT19" i="50"/>
  <c r="AT5" i="16"/>
  <c r="AT35" i="50"/>
  <c r="AT13" i="16"/>
  <c r="AT31" i="22"/>
  <c r="AT15" i="31"/>
  <c r="AT25" i="1"/>
  <c r="AT19" i="6"/>
  <c r="AS200" i="53" s="1"/>
  <c r="S6" i="20"/>
  <c r="S8" i="20" s="1"/>
  <c r="AT49" i="26"/>
  <c r="AT56" i="22"/>
  <c r="AT71" i="21"/>
  <c r="AT27" i="36"/>
  <c r="AS602" i="53" s="1"/>
  <c r="AT28" i="50"/>
  <c r="AF918" i="53"/>
  <c r="R908" i="53"/>
  <c r="S15" i="1"/>
  <c r="S5" i="30"/>
  <c r="AT26" i="26"/>
  <c r="AT15" i="50"/>
  <c r="AT5" i="42"/>
  <c r="AT5" i="14"/>
  <c r="AT18" i="1"/>
  <c r="S15" i="26"/>
  <c r="S12" i="26"/>
  <c r="S31" i="50"/>
  <c r="R785" i="53" s="1"/>
  <c r="S21" i="42"/>
  <c r="S16" i="26"/>
  <c r="S31" i="1"/>
  <c r="S12" i="30"/>
  <c r="S16" i="21"/>
  <c r="S19" i="38"/>
  <c r="R510" i="53" s="1"/>
  <c r="S25" i="50"/>
  <c r="S9" i="50"/>
  <c r="S5" i="38"/>
  <c r="S25" i="39"/>
  <c r="R539" i="53" s="1"/>
  <c r="S26" i="50"/>
  <c r="R782" i="53" s="1"/>
  <c r="AT38" i="26"/>
  <c r="S31" i="20"/>
  <c r="S28" i="50"/>
  <c r="R783" i="53" s="1"/>
  <c r="S27" i="36"/>
  <c r="S12" i="50"/>
  <c r="S5" i="36"/>
  <c r="AT40" i="20"/>
  <c r="AT7" i="17"/>
  <c r="S36" i="50"/>
  <c r="R786" i="53" s="1"/>
  <c r="S26" i="15"/>
  <c r="S11" i="50"/>
  <c r="S5" i="37"/>
  <c r="AT47" i="26"/>
  <c r="S47" i="26"/>
  <c r="S35" i="20"/>
  <c r="S19" i="13"/>
  <c r="R331" i="53" s="1"/>
  <c r="S35" i="1"/>
  <c r="AT25" i="39"/>
  <c r="AT26" i="50"/>
  <c r="AT12" i="30"/>
  <c r="AS323" i="53" s="1"/>
  <c r="AT31" i="1"/>
  <c r="AT15" i="10"/>
  <c r="AS243" i="53" s="1"/>
  <c r="AT27" i="1"/>
  <c r="S58" i="22"/>
  <c r="S28" i="1"/>
  <c r="S14" i="9"/>
  <c r="R253" i="53" s="1"/>
  <c r="AT43" i="21"/>
  <c r="R674" i="53"/>
  <c r="S33" i="42"/>
  <c r="AT80" i="21"/>
  <c r="AT37" i="43"/>
  <c r="AT26" i="20"/>
  <c r="S61" i="21"/>
  <c r="S46" i="22"/>
  <c r="S14" i="26"/>
  <c r="AS643" i="53"/>
  <c r="BK660" i="53" s="1"/>
  <c r="S10" i="7"/>
  <c r="S7" i="13"/>
  <c r="AT10" i="39"/>
  <c r="AT12" i="39" s="1"/>
  <c r="AT10" i="36"/>
  <c r="S6" i="15"/>
  <c r="AS662" i="53"/>
  <c r="AT34" i="35"/>
  <c r="AT73" i="21"/>
  <c r="AT18" i="12"/>
  <c r="AT12" i="12"/>
  <c r="AT23" i="6"/>
  <c r="S21" i="13"/>
  <c r="R335" i="53" s="1"/>
  <c r="S14" i="13"/>
  <c r="S13" i="12"/>
  <c r="S15" i="38"/>
  <c r="R516" i="53" s="1"/>
  <c r="S13" i="7"/>
  <c r="R214" i="53" s="1"/>
  <c r="S15" i="18"/>
  <c r="R144" i="53" s="1"/>
  <c r="AT34" i="22"/>
  <c r="S18" i="37"/>
  <c r="AS635" i="53"/>
  <c r="BK635" i="53" s="1"/>
  <c r="R620" i="53"/>
  <c r="BK620" i="53" s="1"/>
  <c r="S43" i="35"/>
  <c r="S11" i="1"/>
  <c r="S5" i="10"/>
  <c r="R231" i="53" s="1"/>
  <c r="BK234" i="53" s="1"/>
  <c r="AT31" i="50"/>
  <c r="AT21" i="42"/>
  <c r="AS682" i="53" s="1"/>
  <c r="AT5" i="6"/>
  <c r="AS188" i="53" s="1"/>
  <c r="AS204" i="53" s="1"/>
  <c r="BK204" i="53" s="1"/>
  <c r="AT9" i="1"/>
  <c r="AT19" i="20"/>
  <c r="AS179" i="53" s="1"/>
  <c r="R645" i="53"/>
  <c r="S33" i="43"/>
  <c r="AT19" i="26"/>
  <c r="AS657" i="53"/>
  <c r="AT33" i="43"/>
  <c r="AT11" i="12"/>
  <c r="S6" i="38"/>
  <c r="S6" i="37"/>
  <c r="S6" i="36"/>
  <c r="S9" i="36" s="1"/>
  <c r="S14" i="15"/>
  <c r="AT19" i="35"/>
  <c r="AS631" i="53" s="1"/>
  <c r="BK631" i="53" s="1"/>
  <c r="S31" i="35"/>
  <c r="AT11" i="15"/>
  <c r="AT12" i="15" s="1"/>
  <c r="AT13" i="32"/>
  <c r="AS308" i="53" s="1"/>
  <c r="AT9" i="7"/>
  <c r="S18" i="12"/>
  <c r="S30" i="12"/>
  <c r="S12" i="21"/>
  <c r="S9" i="22"/>
  <c r="S11" i="6"/>
  <c r="S29" i="15"/>
  <c r="AT19" i="1"/>
  <c r="AS108" i="53" s="1"/>
  <c r="AT5" i="13"/>
  <c r="AT14" i="9"/>
  <c r="AS263" i="53" s="1"/>
  <c r="AT28" i="1"/>
  <c r="AS771" i="53"/>
  <c r="AT32" i="15"/>
  <c r="S9" i="1"/>
  <c r="R857" i="53" s="1"/>
  <c r="S5" i="6"/>
  <c r="R188" i="53" s="1"/>
  <c r="BK192" i="53" s="1"/>
  <c r="AT5" i="37"/>
  <c r="AT11" i="50"/>
  <c r="S30" i="17"/>
  <c r="S49" i="22"/>
  <c r="AT5" i="10"/>
  <c r="AS231" i="53" s="1"/>
  <c r="BK246" i="53" s="1"/>
  <c r="AT11" i="1"/>
  <c r="AT5" i="9"/>
  <c r="AT12" i="1"/>
  <c r="AS104" i="53" s="1"/>
  <c r="S18" i="50"/>
  <c r="S5" i="49"/>
  <c r="R713" i="53" s="1"/>
  <c r="BK717" i="53" s="1"/>
  <c r="S27" i="50"/>
  <c r="S17" i="37"/>
  <c r="R570" i="53" s="1"/>
  <c r="AT36" i="43"/>
  <c r="AT36" i="35"/>
  <c r="S15" i="50"/>
  <c r="S5" i="42"/>
  <c r="AT12" i="38"/>
  <c r="AS529" i="53" s="1"/>
  <c r="AT11" i="38"/>
  <c r="AS528" i="53" s="1"/>
  <c r="S26" i="1"/>
  <c r="S24" i="7"/>
  <c r="R210" i="53" s="1"/>
  <c r="AT5" i="30"/>
  <c r="AT15" i="1"/>
  <c r="AS107" i="53" s="1"/>
  <c r="S20" i="1"/>
  <c r="S5" i="12"/>
  <c r="S15" i="32"/>
  <c r="R300" i="53" s="1"/>
  <c r="R911" i="53"/>
  <c r="AF921" i="53"/>
  <c r="AT32" i="12"/>
  <c r="AT10" i="6"/>
  <c r="AT11" i="9"/>
  <c r="AS265" i="53" s="1"/>
  <c r="AT19" i="18"/>
  <c r="AT36" i="17"/>
  <c r="S24" i="15"/>
  <c r="S16" i="7"/>
  <c r="S72" i="21"/>
  <c r="AT25" i="17"/>
  <c r="AS130" i="53" s="1"/>
  <c r="R542" i="53"/>
  <c r="S41" i="39"/>
  <c r="S10" i="17"/>
  <c r="S12" i="17" s="1"/>
  <c r="S34" i="26"/>
  <c r="S48" i="26"/>
  <c r="AT5" i="12"/>
  <c r="AT20" i="1"/>
  <c r="AS109" i="53" s="1"/>
  <c r="S13" i="32"/>
  <c r="R298" i="53" s="1"/>
  <c r="R643" i="53"/>
  <c r="BK651" i="53" s="1"/>
  <c r="S37" i="43"/>
  <c r="S43" i="43" s="1"/>
  <c r="AT34" i="1"/>
  <c r="AT6" i="6"/>
  <c r="AT8" i="6" s="1"/>
  <c r="S10" i="36"/>
  <c r="S19" i="35"/>
  <c r="R616" i="53" s="1"/>
  <c r="BK616" i="53" s="1"/>
  <c r="AT8" i="15"/>
  <c r="AT9" i="15" s="1"/>
  <c r="AS727" i="53"/>
  <c r="AT20" i="26"/>
  <c r="AS498" i="53" s="1"/>
  <c r="AT15" i="42"/>
  <c r="AT20" i="42" s="1"/>
  <c r="AT10" i="37"/>
  <c r="AS580" i="53" s="1"/>
  <c r="AT12" i="32"/>
  <c r="AT6" i="32"/>
  <c r="S12" i="32"/>
  <c r="AF919" i="53"/>
  <c r="R909" i="53"/>
  <c r="S7" i="31"/>
  <c r="AT8" i="13"/>
  <c r="AS345" i="53" s="1"/>
  <c r="AT10" i="9"/>
  <c r="AS264" i="53" s="1"/>
  <c r="S13" i="49"/>
  <c r="S10" i="13"/>
  <c r="R336" i="53" s="1"/>
  <c r="S17" i="20"/>
  <c r="S15" i="42"/>
  <c r="S20" i="42" s="1"/>
  <c r="AT31" i="17"/>
  <c r="AS132" i="53" s="1"/>
  <c r="S58" i="21"/>
  <c r="AT30" i="21"/>
  <c r="AT45" i="26"/>
  <c r="S10" i="1"/>
  <c r="S5" i="7"/>
  <c r="S56" i="22"/>
  <c r="AT30" i="20"/>
  <c r="AT20" i="50"/>
  <c r="AT5" i="15"/>
  <c r="S14" i="10"/>
  <c r="AT15" i="36"/>
  <c r="AT26" i="36" s="1"/>
  <c r="S17" i="35"/>
  <c r="AT13" i="15"/>
  <c r="AT16" i="35"/>
  <c r="AT44" i="35" s="1"/>
  <c r="AT50" i="35" s="1"/>
  <c r="R649" i="53"/>
  <c r="R647" i="53"/>
  <c r="AS728" i="53"/>
  <c r="AT16" i="21"/>
  <c r="AT58" i="21"/>
  <c r="AT39" i="21"/>
  <c r="AT15" i="39"/>
  <c r="AS556" i="53" s="1"/>
  <c r="S9" i="32"/>
  <c r="AT10" i="30"/>
  <c r="AS324" i="53" s="1"/>
  <c r="AT13" i="10"/>
  <c r="AS245" i="53" s="1"/>
  <c r="S16" i="15"/>
  <c r="R757" i="53" s="1"/>
  <c r="S17" i="36"/>
  <c r="R591" i="53" s="1"/>
  <c r="S10" i="9"/>
  <c r="R254" i="53" s="1"/>
  <c r="S80" i="21"/>
  <c r="S27" i="21"/>
  <c r="R452" i="53" s="1"/>
  <c r="S19" i="18"/>
  <c r="S32" i="36"/>
  <c r="S46" i="21"/>
  <c r="S36" i="22"/>
  <c r="S6" i="18"/>
  <c r="S18" i="17"/>
  <c r="S21" i="17" s="1"/>
  <c r="S31" i="21"/>
  <c r="R455" i="53" s="1"/>
  <c r="S23" i="22"/>
  <c r="S60" i="21"/>
  <c r="S45" i="22"/>
  <c r="AT5" i="7"/>
  <c r="AT10" i="1"/>
  <c r="AS103" i="53" s="1"/>
  <c r="AT15" i="22"/>
  <c r="AS443" i="53" s="1"/>
  <c r="AT35" i="1"/>
  <c r="AT19" i="13"/>
  <c r="AS343" i="53" s="1"/>
  <c r="AT9" i="6"/>
  <c r="AT10" i="7"/>
  <c r="AS658" i="53"/>
  <c r="AT14" i="35"/>
  <c r="AT15" i="35" s="1"/>
  <c r="AT17" i="15"/>
  <c r="AS770" i="53" s="1"/>
  <c r="AT16" i="15"/>
  <c r="AS769" i="53" s="1"/>
  <c r="AT10" i="38"/>
  <c r="AS526" i="53" s="1"/>
  <c r="AT12" i="22"/>
  <c r="S10" i="32"/>
  <c r="AT15" i="12"/>
  <c r="AS368" i="53" s="1"/>
  <c r="AT19" i="7"/>
  <c r="AT23" i="7" s="1"/>
  <c r="S8" i="15"/>
  <c r="S10" i="49"/>
  <c r="R716" i="53" s="1"/>
  <c r="S29" i="39"/>
  <c r="S10" i="37"/>
  <c r="R571" i="53" s="1"/>
  <c r="S10" i="18"/>
  <c r="S20" i="38"/>
  <c r="S12" i="1"/>
  <c r="S5" i="9"/>
  <c r="AT69" i="21"/>
  <c r="AT55" i="22"/>
  <c r="AT59" i="21"/>
  <c r="AT44" i="22"/>
  <c r="S25" i="17"/>
  <c r="R118" i="53" s="1"/>
  <c r="S35" i="17"/>
  <c r="S66" i="21"/>
  <c r="R451" i="53" s="1"/>
  <c r="S52" i="22"/>
  <c r="S24" i="20"/>
  <c r="R166" i="53" s="1"/>
  <c r="AT45" i="21"/>
  <c r="AT35" i="22"/>
  <c r="AT18" i="50"/>
  <c r="S8" i="6"/>
  <c r="S6" i="7"/>
  <c r="S9" i="7" s="1"/>
  <c r="S14" i="12"/>
  <c r="AT9" i="42"/>
  <c r="AT13" i="50"/>
  <c r="S12" i="35"/>
  <c r="AS726" i="53"/>
  <c r="S15" i="10"/>
  <c r="R233" i="53" s="1"/>
  <c r="S27" i="1"/>
  <c r="R910" i="53"/>
  <c r="AF920" i="53"/>
  <c r="S12" i="31"/>
  <c r="R278" i="53" s="1"/>
  <c r="S16" i="31"/>
  <c r="S10" i="31"/>
  <c r="R275" i="53" s="1"/>
  <c r="AT26" i="12"/>
  <c r="S22" i="15"/>
  <c r="S21" i="15"/>
  <c r="S9" i="12"/>
  <c r="S29" i="20"/>
  <c r="S26" i="12"/>
  <c r="S14" i="38"/>
  <c r="R515" i="53" s="1"/>
  <c r="S15" i="39"/>
  <c r="R540" i="53" s="1"/>
  <c r="S19" i="7"/>
  <c r="S23" i="7" s="1"/>
  <c r="S19" i="1"/>
  <c r="R96" i="53" s="1"/>
  <c r="S5" i="13"/>
  <c r="S28" i="21"/>
  <c r="S38" i="21"/>
  <c r="AT29" i="42"/>
  <c r="AT18" i="20"/>
  <c r="AS178" i="53" s="1"/>
  <c r="AT26" i="1"/>
  <c r="AT24" i="7"/>
  <c r="AS222" i="53" s="1"/>
  <c r="AT10" i="22"/>
  <c r="S31" i="26"/>
  <c r="AS725" i="53"/>
  <c r="AT34" i="50"/>
  <c r="AT36" i="50"/>
  <c r="AT26" i="15"/>
  <c r="AS767" i="53" s="1"/>
  <c r="AT7" i="12"/>
  <c r="S13" i="15"/>
  <c r="AT27" i="50"/>
  <c r="AT17" i="37"/>
  <c r="AS579" i="53" s="1"/>
  <c r="AT30" i="50"/>
  <c r="AS659" i="53"/>
  <c r="AT31" i="35"/>
  <c r="AT19" i="21"/>
  <c r="AT10" i="42"/>
  <c r="AS684" i="53" s="1"/>
  <c r="S25" i="1"/>
  <c r="S19" i="6"/>
  <c r="R190" i="53" s="1"/>
  <c r="S6" i="32"/>
  <c r="AT21" i="13"/>
  <c r="AS347" i="53" s="1"/>
  <c r="AT6" i="17"/>
  <c r="AT26" i="18"/>
  <c r="AT26" i="7"/>
  <c r="AS223" i="53" s="1"/>
  <c r="S39" i="20"/>
  <c r="S36" i="12"/>
  <c r="S11" i="39"/>
  <c r="S12" i="39" s="1"/>
  <c r="S10" i="38"/>
  <c r="R511" i="53" s="1"/>
  <c r="D68" i="21"/>
  <c r="O45" i="21"/>
  <c r="C16" i="21"/>
  <c r="D38" i="21"/>
  <c r="P45" i="21"/>
  <c r="O57" i="22"/>
  <c r="O25" i="22"/>
  <c r="N426" i="53" s="1"/>
  <c r="O45" i="22"/>
  <c r="N9" i="22"/>
  <c r="J8" i="22"/>
  <c r="H22" i="22"/>
  <c r="G21" i="22"/>
  <c r="F423" i="53" s="1"/>
  <c r="E57" i="22"/>
  <c r="E53" i="22"/>
  <c r="I22" i="22"/>
  <c r="I43" i="22"/>
  <c r="D47" i="22"/>
  <c r="L55" i="22"/>
  <c r="N7" i="22"/>
  <c r="M54" i="22"/>
  <c r="L422" i="53" s="1"/>
  <c r="J22" i="22"/>
  <c r="E23" i="22"/>
  <c r="C49" i="22"/>
  <c r="M26" i="22"/>
  <c r="L427" i="53" s="1"/>
  <c r="I50" i="22"/>
  <c r="E46" i="22"/>
  <c r="M56" i="22"/>
  <c r="C13" i="22"/>
  <c r="AT50" i="21"/>
  <c r="AT38" i="21"/>
  <c r="S11" i="31"/>
  <c r="R276" i="53" s="1"/>
  <c r="AT22" i="20"/>
  <c r="S39" i="26"/>
  <c r="S36" i="20"/>
  <c r="R54" i="22"/>
  <c r="Q422" i="53" s="1"/>
  <c r="R49" i="22"/>
  <c r="BK657" i="53" l="1"/>
  <c r="BK662" i="53"/>
  <c r="BK658" i="53"/>
  <c r="BK659" i="53"/>
  <c r="D11" i="22"/>
  <c r="BK648" i="53"/>
  <c r="BK243" i="53"/>
  <c r="BK862" i="53"/>
  <c r="BK858" i="53"/>
  <c r="BK863" i="53"/>
  <c r="BK857" i="53"/>
  <c r="BK859" i="53"/>
  <c r="BK860" i="53"/>
  <c r="BK861" i="53"/>
  <c r="BK663" i="53"/>
  <c r="BJ91" i="53"/>
  <c r="BJ95" i="53"/>
  <c r="BJ92" i="53"/>
  <c r="BJ96" i="53"/>
  <c r="BJ97" i="53"/>
  <c r="BJ94" i="53"/>
  <c r="BJ93" i="53"/>
  <c r="BK646" i="53"/>
  <c r="BK661" i="53"/>
  <c r="BK201" i="53"/>
  <c r="BK200" i="53"/>
  <c r="BK202" i="53"/>
  <c r="BK647" i="53"/>
  <c r="BK244" i="53"/>
  <c r="BK245" i="53"/>
  <c r="BK645" i="53"/>
  <c r="BK649" i="53"/>
  <c r="BH894" i="53"/>
  <c r="BH899" i="53"/>
  <c r="BH896" i="53"/>
  <c r="BH900" i="53"/>
  <c r="BH895" i="53"/>
  <c r="BH897" i="53"/>
  <c r="BH898" i="53"/>
  <c r="BK203" i="53"/>
  <c r="BK650" i="53"/>
  <c r="BK233" i="53"/>
  <c r="BK190" i="53"/>
  <c r="BK716" i="53"/>
  <c r="BK193" i="53"/>
  <c r="BK697" i="53"/>
  <c r="BK696" i="53"/>
  <c r="BK695" i="53"/>
  <c r="BK698" i="53"/>
  <c r="BK699" i="53"/>
  <c r="BK718" i="53"/>
  <c r="BK191" i="53"/>
  <c r="BK236" i="53"/>
  <c r="BK235" i="53"/>
  <c r="AT43" i="35"/>
  <c r="AT12" i="17"/>
  <c r="S32" i="39"/>
  <c r="AT13" i="12"/>
  <c r="AT11" i="30"/>
  <c r="AT28" i="42"/>
  <c r="AT20" i="6"/>
  <c r="AT25" i="6" s="1"/>
  <c r="S28" i="35"/>
  <c r="AT16" i="32"/>
  <c r="E38" i="22"/>
  <c r="R624" i="53"/>
  <c r="BK624" i="53" s="1"/>
  <c r="AS639" i="53"/>
  <c r="BK639" i="53" s="1"/>
  <c r="S24" i="12"/>
  <c r="AT14" i="30"/>
  <c r="S16" i="32"/>
  <c r="F24" i="21"/>
  <c r="S26" i="36"/>
  <c r="AO901" i="53"/>
  <c r="BH901" i="53" s="1"/>
  <c r="AS247" i="53"/>
  <c r="BK247" i="53" s="1"/>
  <c r="BG795" i="53"/>
  <c r="BG791" i="53"/>
  <c r="AO796" i="53"/>
  <c r="BG796" i="53" s="1"/>
  <c r="BG793" i="53"/>
  <c r="BG792" i="53"/>
  <c r="BG794" i="53"/>
  <c r="AT16" i="37"/>
  <c r="Q864" i="53"/>
  <c r="BK864" i="53" s="1"/>
  <c r="AT14" i="49"/>
  <c r="AT14" i="10"/>
  <c r="R28" i="22"/>
  <c r="BE897" i="53"/>
  <c r="BE894" i="53"/>
  <c r="AL901" i="53"/>
  <c r="BE901" i="53" s="1"/>
  <c r="BE898" i="53"/>
  <c r="BE899" i="53"/>
  <c r="BE900" i="53"/>
  <c r="BE895" i="53"/>
  <c r="BE896" i="53"/>
  <c r="Q98" i="53"/>
  <c r="BJ98" i="53" s="1"/>
  <c r="BD795" i="53"/>
  <c r="BD794" i="53"/>
  <c r="AL796" i="53"/>
  <c r="BD796" i="53" s="1"/>
  <c r="BD792" i="53"/>
  <c r="BD793" i="53"/>
  <c r="BD791" i="53"/>
  <c r="BC883" i="53"/>
  <c r="BC885" i="53"/>
  <c r="BC882" i="53"/>
  <c r="BC888" i="53"/>
  <c r="BC887" i="53"/>
  <c r="I889" i="53"/>
  <c r="BC889" i="53" s="1"/>
  <c r="BC886" i="53"/>
  <c r="BC884" i="53"/>
  <c r="F36" i="21"/>
  <c r="BF899" i="53"/>
  <c r="BF900" i="53"/>
  <c r="BF895" i="53"/>
  <c r="AM901" i="53"/>
  <c r="BF901" i="53" s="1"/>
  <c r="BF894" i="53"/>
  <c r="BF896" i="53"/>
  <c r="BF897" i="53"/>
  <c r="BF898" i="53"/>
  <c r="AT43" i="43"/>
  <c r="BE794" i="53"/>
  <c r="BE792" i="53"/>
  <c r="AM796" i="53"/>
  <c r="BE796" i="53" s="1"/>
  <c r="BE791" i="53"/>
  <c r="BE793" i="53"/>
  <c r="BE795" i="53"/>
  <c r="S16" i="37"/>
  <c r="M22" i="50"/>
  <c r="L780" i="53" s="1"/>
  <c r="M32" i="50"/>
  <c r="C25" i="21"/>
  <c r="C26" i="21"/>
  <c r="Q568" i="53"/>
  <c r="R19" i="37"/>
  <c r="H19" i="21"/>
  <c r="H18" i="21"/>
  <c r="P19" i="21"/>
  <c r="P18" i="21"/>
  <c r="G56" i="21"/>
  <c r="L29" i="22"/>
  <c r="L23" i="50"/>
  <c r="K25" i="21"/>
  <c r="B420" i="53"/>
  <c r="C38" i="22"/>
  <c r="J568" i="53"/>
  <c r="BC570" i="53" s="1"/>
  <c r="K19" i="37"/>
  <c r="K27" i="21"/>
  <c r="J452" i="53" s="1"/>
  <c r="K80" i="21"/>
  <c r="L25" i="21"/>
  <c r="L36" i="21" s="1"/>
  <c r="D29" i="22"/>
  <c r="D23" i="50"/>
  <c r="C568" i="53"/>
  <c r="C575" i="53" s="1"/>
  <c r="D19" i="37"/>
  <c r="D27" i="21"/>
  <c r="C452" i="53" s="1"/>
  <c r="D80" i="21"/>
  <c r="M568" i="53"/>
  <c r="BF570" i="53" s="1"/>
  <c r="N19" i="37"/>
  <c r="J27" i="21"/>
  <c r="I452" i="53" s="1"/>
  <c r="J80" i="21"/>
  <c r="F53" i="21"/>
  <c r="G27" i="21"/>
  <c r="F452" i="53" s="1"/>
  <c r="G80" i="21"/>
  <c r="AB42" i="21"/>
  <c r="Q27" i="21"/>
  <c r="P452" i="53" s="1"/>
  <c r="Q80" i="21"/>
  <c r="L54" i="21"/>
  <c r="O568" i="53"/>
  <c r="P19" i="37"/>
  <c r="Q60" i="21"/>
  <c r="D6" i="21"/>
  <c r="D15" i="21"/>
  <c r="R20" i="21"/>
  <c r="R18" i="21"/>
  <c r="G568" i="53"/>
  <c r="G575" i="53" s="1"/>
  <c r="H19" i="37"/>
  <c r="K55" i="21"/>
  <c r="H29" i="22"/>
  <c r="H23" i="50"/>
  <c r="E18" i="21"/>
  <c r="E20" i="21"/>
  <c r="AB11" i="22"/>
  <c r="Q7" i="21"/>
  <c r="Q6" i="21"/>
  <c r="K28" i="22"/>
  <c r="N37" i="21"/>
  <c r="N24" i="50"/>
  <c r="N568" i="53"/>
  <c r="O19" i="37"/>
  <c r="K37" i="21"/>
  <c r="K24" i="50"/>
  <c r="F18" i="21"/>
  <c r="P28" i="22"/>
  <c r="R25" i="21"/>
  <c r="R36" i="21" s="1"/>
  <c r="AB54" i="21"/>
  <c r="AB53" i="21"/>
  <c r="M454" i="53"/>
  <c r="N64" i="21"/>
  <c r="H568" i="53"/>
  <c r="H575" i="53" s="1"/>
  <c r="I19" i="37"/>
  <c r="AB28" i="22"/>
  <c r="K568" i="53"/>
  <c r="L19" i="37"/>
  <c r="J29" i="22"/>
  <c r="J23" i="50"/>
  <c r="I22" i="21"/>
  <c r="I24" i="21" s="1"/>
  <c r="N27" i="21"/>
  <c r="M452" i="53" s="1"/>
  <c r="N80" i="21"/>
  <c r="P568" i="53"/>
  <c r="BI570" i="53" s="1"/>
  <c r="Q19" i="37"/>
  <c r="AB28" i="21"/>
  <c r="AB25" i="21"/>
  <c r="P32" i="21"/>
  <c r="O456" i="53" s="1"/>
  <c r="P25" i="21"/>
  <c r="D26" i="21"/>
  <c r="D25" i="21"/>
  <c r="AA420" i="53"/>
  <c r="AB38" i="22"/>
  <c r="I568" i="53"/>
  <c r="I575" i="53" s="1"/>
  <c r="J19" i="37"/>
  <c r="D568" i="53"/>
  <c r="D575" i="53" s="1"/>
  <c r="E19" i="37"/>
  <c r="M58" i="21"/>
  <c r="AB5" i="22"/>
  <c r="AB7" i="50"/>
  <c r="F40" i="21"/>
  <c r="K29" i="22"/>
  <c r="K23" i="50"/>
  <c r="O29" i="22"/>
  <c r="O23" i="50"/>
  <c r="K18" i="21"/>
  <c r="N29" i="22"/>
  <c r="N23" i="50"/>
  <c r="E17" i="22"/>
  <c r="E18" i="22"/>
  <c r="Q21" i="21"/>
  <c r="P457" i="53" s="1"/>
  <c r="Q18" i="21"/>
  <c r="I27" i="21"/>
  <c r="H452" i="53" s="1"/>
  <c r="I80" i="21"/>
  <c r="AB7" i="21"/>
  <c r="AB6" i="21"/>
  <c r="F7" i="21"/>
  <c r="F17" i="21" s="1"/>
  <c r="F420" i="53"/>
  <c r="G38" i="22"/>
  <c r="P53" i="21"/>
  <c r="E37" i="21"/>
  <c r="E24" i="50"/>
  <c r="B568" i="53"/>
  <c r="B575" i="53" s="1"/>
  <c r="C19" i="37"/>
  <c r="L450" i="53"/>
  <c r="M52" i="21"/>
  <c r="AA568" i="53"/>
  <c r="AA575" i="53" s="1"/>
  <c r="AB19" i="37"/>
  <c r="L19" i="21"/>
  <c r="L18" i="21"/>
  <c r="L568" i="53"/>
  <c r="BE570" i="53" s="1"/>
  <c r="M19" i="37"/>
  <c r="E568" i="53"/>
  <c r="E575" i="53" s="1"/>
  <c r="F19" i="37"/>
  <c r="I18" i="21"/>
  <c r="F568" i="53"/>
  <c r="F575" i="53" s="1"/>
  <c r="G19" i="37"/>
  <c r="Q11" i="22"/>
  <c r="L39" i="22"/>
  <c r="K424" i="53" s="1"/>
  <c r="S420" i="53"/>
  <c r="T38" i="22"/>
  <c r="T7" i="21"/>
  <c r="T28" i="22"/>
  <c r="T19" i="21"/>
  <c r="T26" i="21"/>
  <c r="T25" i="21"/>
  <c r="T54" i="21"/>
  <c r="T568" i="53"/>
  <c r="U19" i="37"/>
  <c r="T19" i="37"/>
  <c r="S568" i="53"/>
  <c r="BL570" i="53" s="1"/>
  <c r="S24" i="39"/>
  <c r="S15" i="16"/>
  <c r="S17" i="16" s="1"/>
  <c r="R733" i="53"/>
  <c r="S6" i="26"/>
  <c r="AS733" i="53"/>
  <c r="AT15" i="16"/>
  <c r="AT17" i="16" s="1"/>
  <c r="AS410" i="53"/>
  <c r="R885" i="53"/>
  <c r="AS793" i="53"/>
  <c r="AS898" i="53"/>
  <c r="AT34" i="17"/>
  <c r="AT37" i="17" s="1"/>
  <c r="AT23" i="1"/>
  <c r="AT18" i="21"/>
  <c r="AT20" i="21"/>
  <c r="AT20" i="20"/>
  <c r="S20" i="50"/>
  <c r="S5" i="15"/>
  <c r="S18" i="1"/>
  <c r="S5" i="14"/>
  <c r="AS686" i="53"/>
  <c r="AT33" i="42"/>
  <c r="AT29" i="17"/>
  <c r="AT14" i="18"/>
  <c r="AT9" i="21"/>
  <c r="S14" i="22"/>
  <c r="S20" i="21"/>
  <c r="S18" i="26"/>
  <c r="S17" i="26"/>
  <c r="S16" i="10"/>
  <c r="S18" i="10" s="1"/>
  <c r="R91" i="53"/>
  <c r="R858" i="53"/>
  <c r="AT10" i="20"/>
  <c r="AT9" i="20"/>
  <c r="AT10" i="26"/>
  <c r="S14" i="49"/>
  <c r="AT11" i="6"/>
  <c r="AS315" i="53"/>
  <c r="AS325" i="53" s="1"/>
  <c r="BK325" i="53" s="1"/>
  <c r="AT15" i="30"/>
  <c r="S21" i="20"/>
  <c r="S25" i="22"/>
  <c r="R426" i="53" s="1"/>
  <c r="AT21" i="20"/>
  <c r="S9" i="15"/>
  <c r="S28" i="15"/>
  <c r="R755" i="53"/>
  <c r="R397" i="53"/>
  <c r="AS871" i="53"/>
  <c r="S20" i="26"/>
  <c r="R482" i="53" s="1"/>
  <c r="S6" i="31"/>
  <c r="AS792" i="53"/>
  <c r="AS896" i="53"/>
  <c r="S33" i="21"/>
  <c r="S19" i="21"/>
  <c r="S13" i="22"/>
  <c r="AT55" i="21"/>
  <c r="S11" i="20"/>
  <c r="S9" i="20"/>
  <c r="AT17" i="22"/>
  <c r="S15" i="9"/>
  <c r="R251" i="53"/>
  <c r="BK253" i="53" s="1"/>
  <c r="S24" i="26"/>
  <c r="R486" i="53" s="1"/>
  <c r="AT32" i="20"/>
  <c r="S29" i="22"/>
  <c r="S23" i="50"/>
  <c r="AT16" i="17"/>
  <c r="AS133" i="53" s="1"/>
  <c r="AT13" i="17"/>
  <c r="R353" i="53"/>
  <c r="R668" i="53"/>
  <c r="S34" i="42"/>
  <c r="S39" i="42" s="1"/>
  <c r="AS568" i="53"/>
  <c r="AT19" i="37"/>
  <c r="AT24" i="26"/>
  <c r="AS502" i="53" s="1"/>
  <c r="S21" i="26"/>
  <c r="R483" i="53" s="1"/>
  <c r="AS791" i="53"/>
  <c r="AS895" i="53"/>
  <c r="R590" i="53"/>
  <c r="S31" i="36"/>
  <c r="R315" i="53"/>
  <c r="BK318" i="53" s="1"/>
  <c r="S15" i="30"/>
  <c r="S22" i="26"/>
  <c r="R484" i="53" s="1"/>
  <c r="AT41" i="20"/>
  <c r="AT31" i="36"/>
  <c r="S34" i="50"/>
  <c r="S15" i="49"/>
  <c r="R715" i="53" s="1"/>
  <c r="BK715" i="53" s="1"/>
  <c r="AS713" i="53"/>
  <c r="BK725" i="53" s="1"/>
  <c r="AT17" i="49"/>
  <c r="R92" i="53"/>
  <c r="R859" i="53"/>
  <c r="S18" i="22"/>
  <c r="S17" i="22"/>
  <c r="AT33" i="39"/>
  <c r="AT21" i="26"/>
  <c r="AS499" i="53" s="1"/>
  <c r="S47" i="22"/>
  <c r="S62" i="21"/>
  <c r="AT18" i="17"/>
  <c r="AT17" i="17"/>
  <c r="AT21" i="17" s="1"/>
  <c r="S30" i="20"/>
  <c r="AT42" i="20"/>
  <c r="AT11" i="32"/>
  <c r="AT28" i="15"/>
  <c r="AT24" i="12"/>
  <c r="R97" i="53"/>
  <c r="R863" i="53"/>
  <c r="R400" i="53"/>
  <c r="AS874" i="53"/>
  <c r="S44" i="26"/>
  <c r="AT7" i="20"/>
  <c r="AT16" i="10"/>
  <c r="AT18" i="10" s="1"/>
  <c r="AS555" i="53"/>
  <c r="AT32" i="39"/>
  <c r="AT24" i="39"/>
  <c r="R508" i="53"/>
  <c r="BK516" i="53" s="1"/>
  <c r="S21" i="38"/>
  <c r="S24" i="38" s="1"/>
  <c r="S53" i="21"/>
  <c r="R95" i="53"/>
  <c r="R862" i="53"/>
  <c r="AT6" i="26"/>
  <c r="S25" i="26"/>
  <c r="AT29" i="20"/>
  <c r="AT28" i="20"/>
  <c r="AT7" i="31"/>
  <c r="AT42" i="22"/>
  <c r="AS753" i="53"/>
  <c r="BK769" i="53" s="1"/>
  <c r="AT33" i="15"/>
  <c r="AT38" i="15" s="1"/>
  <c r="S18" i="20"/>
  <c r="R163" i="53" s="1"/>
  <c r="S27" i="26"/>
  <c r="R487" i="53" s="1"/>
  <c r="S13" i="50"/>
  <c r="AS353" i="53"/>
  <c r="S28" i="26"/>
  <c r="R194" i="53"/>
  <c r="BK194" i="53" s="1"/>
  <c r="S25" i="12"/>
  <c r="R355" i="53" s="1"/>
  <c r="BK355" i="53" s="1"/>
  <c r="S36" i="1"/>
  <c r="AT44" i="26"/>
  <c r="AT28" i="35"/>
  <c r="S16" i="17"/>
  <c r="R121" i="53" s="1"/>
  <c r="S13" i="17"/>
  <c r="S24" i="43"/>
  <c r="AT6" i="20"/>
  <c r="R395" i="53"/>
  <c r="AS869" i="53"/>
  <c r="S14" i="30"/>
  <c r="R317" i="53"/>
  <c r="BK317" i="53" s="1"/>
  <c r="S44" i="35"/>
  <c r="S50" i="35" s="1"/>
  <c r="S15" i="22"/>
  <c r="R428" i="53" s="1"/>
  <c r="S21" i="21"/>
  <c r="R457" i="53" s="1"/>
  <c r="R329" i="53"/>
  <c r="BK335" i="53" s="1"/>
  <c r="S20" i="13"/>
  <c r="S22" i="13" s="1"/>
  <c r="AT6" i="31"/>
  <c r="S40" i="36"/>
  <c r="R593" i="53"/>
  <c r="S20" i="31"/>
  <c r="R277" i="53" s="1"/>
  <c r="AS413" i="53"/>
  <c r="R888" i="53"/>
  <c r="AT58" i="22"/>
  <c r="AT74" i="21"/>
  <c r="AT17" i="26"/>
  <c r="S14" i="50"/>
  <c r="AS329" i="53"/>
  <c r="BK345" i="53" s="1"/>
  <c r="AT20" i="13"/>
  <c r="AT22" i="13" s="1"/>
  <c r="S41" i="17"/>
  <c r="AT15" i="26"/>
  <c r="AT12" i="26"/>
  <c r="AS794" i="53"/>
  <c r="AS899" i="53"/>
  <c r="AT14" i="20"/>
  <c r="AS177" i="53" s="1"/>
  <c r="AT13" i="20"/>
  <c r="AT24" i="43"/>
  <c r="S29" i="50"/>
  <c r="AT9" i="31"/>
  <c r="AT13" i="31" s="1"/>
  <c r="AT18" i="38"/>
  <c r="AT39" i="17"/>
  <c r="AS129" i="53" s="1"/>
  <c r="S26" i="26"/>
  <c r="S30" i="50"/>
  <c r="R784" i="53" s="1"/>
  <c r="S35" i="22"/>
  <c r="S45" i="21"/>
  <c r="AT29" i="50"/>
  <c r="AS897" i="53" s="1"/>
  <c r="AT20" i="18"/>
  <c r="S7" i="32"/>
  <c r="S12" i="20"/>
  <c r="R168" i="53" s="1"/>
  <c r="AT35" i="20"/>
  <c r="AT20" i="22"/>
  <c r="S49" i="26"/>
  <c r="S54" i="22"/>
  <c r="R422" i="53" s="1"/>
  <c r="S68" i="21"/>
  <c r="AT33" i="20"/>
  <c r="AT56" i="21"/>
  <c r="AT13" i="9"/>
  <c r="AT6" i="18"/>
  <c r="AS795" i="53"/>
  <c r="AS900" i="53"/>
  <c r="S15" i="20"/>
  <c r="S13" i="20"/>
  <c r="AT19" i="22"/>
  <c r="AS436" i="53" s="1"/>
  <c r="AS208" i="53"/>
  <c r="AT25" i="7"/>
  <c r="AT28" i="7" s="1"/>
  <c r="S26" i="20"/>
  <c r="S13" i="9"/>
  <c r="AT22" i="26"/>
  <c r="AS500" i="53" s="1"/>
  <c r="S11" i="21"/>
  <c r="AS251" i="53"/>
  <c r="BK266" i="53" s="1"/>
  <c r="AT15" i="9"/>
  <c r="R759" i="53"/>
  <c r="S32" i="15"/>
  <c r="S33" i="20"/>
  <c r="R237" i="53"/>
  <c r="BK237" i="53" s="1"/>
  <c r="S41" i="20"/>
  <c r="AS664" i="53"/>
  <c r="BK664" i="53" s="1"/>
  <c r="R568" i="53"/>
  <c r="S19" i="37"/>
  <c r="S18" i="38"/>
  <c r="AS668" i="53"/>
  <c r="BK682" i="53" s="1"/>
  <c r="AT34" i="42"/>
  <c r="AT39" i="42" s="1"/>
  <c r="AT16" i="26"/>
  <c r="AT28" i="21"/>
  <c r="S24" i="22"/>
  <c r="R425" i="53" s="1"/>
  <c r="S32" i="21"/>
  <c r="R456" i="53" s="1"/>
  <c r="AT25" i="12"/>
  <c r="AT35" i="12" s="1"/>
  <c r="AT40" i="12" s="1"/>
  <c r="AT36" i="1"/>
  <c r="S20" i="6"/>
  <c r="S25" i="6" s="1"/>
  <c r="S10" i="26"/>
  <c r="AT13" i="22"/>
  <c r="AF906" i="53"/>
  <c r="AF922" i="53" s="1"/>
  <c r="R906" i="53"/>
  <c r="R912" i="53" s="1"/>
  <c r="AT22" i="18"/>
  <c r="AT25" i="26"/>
  <c r="R208" i="53"/>
  <c r="BK210" i="53" s="1"/>
  <c r="S25" i="7"/>
  <c r="S28" i="7" s="1"/>
  <c r="S75" i="21"/>
  <c r="S45" i="26"/>
  <c r="AT8" i="22"/>
  <c r="AT14" i="50"/>
  <c r="AT25" i="50"/>
  <c r="AS894" i="53" s="1"/>
  <c r="AT19" i="38"/>
  <c r="AS525" i="53" s="1"/>
  <c r="R652" i="53"/>
  <c r="BK652" i="53" s="1"/>
  <c r="AT26" i="17"/>
  <c r="AS131" i="53" s="1"/>
  <c r="AT13" i="18"/>
  <c r="AS153" i="53" s="1"/>
  <c r="AT21" i="22"/>
  <c r="AS438" i="53" s="1"/>
  <c r="AT29" i="21"/>
  <c r="AS468" i="53" s="1"/>
  <c r="AT22" i="17"/>
  <c r="AT24" i="22"/>
  <c r="AS440" i="53" s="1"/>
  <c r="AT32" i="21"/>
  <c r="AS471" i="53" s="1"/>
  <c r="S25" i="15"/>
  <c r="S7" i="26"/>
  <c r="AT41" i="17"/>
  <c r="AT25" i="15"/>
  <c r="R588" i="53"/>
  <c r="S41" i="36"/>
  <c r="S44" i="36" s="1"/>
  <c r="R670" i="53"/>
  <c r="S28" i="42"/>
  <c r="AS412" i="53"/>
  <c r="R887" i="53"/>
  <c r="S18" i="21"/>
  <c r="S9" i="31"/>
  <c r="S13" i="31" s="1"/>
  <c r="M71" i="21"/>
  <c r="M17" i="22"/>
  <c r="M28" i="22" s="1"/>
  <c r="E6" i="22"/>
  <c r="E11" i="22" s="1"/>
  <c r="H17" i="22"/>
  <c r="H28" i="22" s="1"/>
  <c r="M22" i="21"/>
  <c r="M24" i="21" s="1"/>
  <c r="M16" i="22"/>
  <c r="H16" i="21"/>
  <c r="M6" i="22"/>
  <c r="M11" i="22" s="1"/>
  <c r="C6" i="22"/>
  <c r="C11" i="22" s="1"/>
  <c r="O22" i="21"/>
  <c r="O24" i="21" s="1"/>
  <c r="O16" i="22"/>
  <c r="C37" i="21"/>
  <c r="C16" i="22"/>
  <c r="M68" i="21"/>
  <c r="N17" i="22"/>
  <c r="N28" i="22" s="1"/>
  <c r="R68" i="21"/>
  <c r="E67" i="21"/>
  <c r="J9" i="21"/>
  <c r="J6" i="22"/>
  <c r="J11" i="22" s="1"/>
  <c r="N22" i="21"/>
  <c r="N24" i="21" s="1"/>
  <c r="N16" i="22"/>
  <c r="O17" i="22"/>
  <c r="O28" i="22" s="1"/>
  <c r="O72" i="21"/>
  <c r="S12" i="22"/>
  <c r="R23" i="21"/>
  <c r="R16" i="22"/>
  <c r="E31" i="21"/>
  <c r="D455" i="53" s="1"/>
  <c r="J17" i="22"/>
  <c r="J28" i="22" s="1"/>
  <c r="N7" i="21"/>
  <c r="N6" i="22"/>
  <c r="N11" i="22" s="1"/>
  <c r="I17" i="22"/>
  <c r="I28" i="22" s="1"/>
  <c r="E72" i="21"/>
  <c r="O6" i="22"/>
  <c r="O11" i="22" s="1"/>
  <c r="Q25" i="21"/>
  <c r="Q17" i="22"/>
  <c r="Q28" i="22" s="1"/>
  <c r="C71" i="21"/>
  <c r="AT17" i="20"/>
  <c r="N12" i="21"/>
  <c r="R6" i="22"/>
  <c r="R11" i="22" s="1"/>
  <c r="S22" i="17"/>
  <c r="S33" i="17" s="1"/>
  <c r="E6" i="21"/>
  <c r="E17" i="21" s="1"/>
  <c r="S28" i="20"/>
  <c r="C12" i="22"/>
  <c r="H6" i="22"/>
  <c r="H11" i="22" s="1"/>
  <c r="J73" i="21"/>
  <c r="G29" i="21"/>
  <c r="F453" i="53" s="1"/>
  <c r="G17" i="22"/>
  <c r="G28" i="22" s="1"/>
  <c r="S6" i="21"/>
  <c r="S6" i="22"/>
  <c r="S11" i="22" s="1"/>
  <c r="Q43" i="21"/>
  <c r="R14" i="21"/>
  <c r="L6" i="21"/>
  <c r="L17" i="21" s="1"/>
  <c r="L6" i="22"/>
  <c r="L11" i="22" s="1"/>
  <c r="L69" i="21"/>
  <c r="C6" i="21"/>
  <c r="C17" i="21" s="1"/>
  <c r="BK728" i="53" l="1"/>
  <c r="AT8" i="20"/>
  <c r="Q36" i="21"/>
  <c r="AT27" i="20"/>
  <c r="BK324" i="53"/>
  <c r="S17" i="21"/>
  <c r="BK372" i="53"/>
  <c r="BK371" i="53"/>
  <c r="BK373" i="53"/>
  <c r="BK370" i="53"/>
  <c r="BK369" i="53"/>
  <c r="BK770" i="53"/>
  <c r="BK265" i="53"/>
  <c r="BK771" i="53"/>
  <c r="BK346" i="53"/>
  <c r="BK348" i="53"/>
  <c r="BK344" i="53"/>
  <c r="BK582" i="53"/>
  <c r="BK581" i="53"/>
  <c r="BK583" i="53"/>
  <c r="BK746" i="53"/>
  <c r="BK748" i="53"/>
  <c r="BK747" i="53"/>
  <c r="BK745" i="53"/>
  <c r="BK368" i="53"/>
  <c r="BK580" i="53"/>
  <c r="BK343" i="53"/>
  <c r="BK688" i="53"/>
  <c r="BK685" i="53"/>
  <c r="BK687" i="53"/>
  <c r="BK683" i="53"/>
  <c r="BK225" i="53"/>
  <c r="BK226" i="53"/>
  <c r="BK224" i="53"/>
  <c r="BK705" i="53"/>
  <c r="BK707" i="53"/>
  <c r="BK706" i="53"/>
  <c r="BK708" i="53"/>
  <c r="BK709" i="53"/>
  <c r="BK686" i="53"/>
  <c r="BK727" i="53"/>
  <c r="BK684" i="53"/>
  <c r="BK726" i="53"/>
  <c r="BK264" i="53"/>
  <c r="BK263" i="53"/>
  <c r="BK223" i="53"/>
  <c r="BK347" i="53"/>
  <c r="BK222" i="53"/>
  <c r="BK579" i="53"/>
  <c r="BK772" i="53"/>
  <c r="BK773" i="53"/>
  <c r="BK768" i="53"/>
  <c r="BK767" i="53"/>
  <c r="BK323" i="53"/>
  <c r="BK590" i="53"/>
  <c r="BK510" i="53"/>
  <c r="BK670" i="53"/>
  <c r="BK254" i="53"/>
  <c r="BK593" i="53"/>
  <c r="BH573" i="53"/>
  <c r="BH574" i="53"/>
  <c r="BH572" i="53"/>
  <c r="BH571" i="53"/>
  <c r="BK592" i="53"/>
  <c r="BK595" i="53"/>
  <c r="BK596" i="53"/>
  <c r="BK594" i="53"/>
  <c r="BM572" i="53"/>
  <c r="BM574" i="53"/>
  <c r="BM573" i="53"/>
  <c r="BM571" i="53"/>
  <c r="BK334" i="53"/>
  <c r="BK333" i="53"/>
  <c r="BK332" i="53"/>
  <c r="BK574" i="53"/>
  <c r="BK573" i="53"/>
  <c r="BK572" i="53"/>
  <c r="BK331" i="53"/>
  <c r="BK512" i="53"/>
  <c r="BK517" i="53"/>
  <c r="BK513" i="53"/>
  <c r="BK514" i="53"/>
  <c r="BK358" i="53"/>
  <c r="BK360" i="53"/>
  <c r="BK356" i="53"/>
  <c r="BK361" i="53"/>
  <c r="BK359" i="53"/>
  <c r="BK357" i="53"/>
  <c r="BK255" i="53"/>
  <c r="BK256" i="53"/>
  <c r="BK737" i="53"/>
  <c r="BK738" i="53"/>
  <c r="BK736" i="53"/>
  <c r="BK735" i="53"/>
  <c r="BI571" i="53"/>
  <c r="BI574" i="53"/>
  <c r="BI573" i="53"/>
  <c r="BI572" i="53"/>
  <c r="BM570" i="53"/>
  <c r="BK511" i="53"/>
  <c r="BK214" i="53"/>
  <c r="BJ573" i="53"/>
  <c r="BJ572" i="53"/>
  <c r="BJ574" i="53"/>
  <c r="BJ571" i="53"/>
  <c r="BJ570" i="53"/>
  <c r="BK671" i="53"/>
  <c r="BK675" i="53"/>
  <c r="BK673" i="53"/>
  <c r="BK676" i="53"/>
  <c r="BK672" i="53"/>
  <c r="BH570" i="53"/>
  <c r="BK591" i="53"/>
  <c r="BL573" i="53"/>
  <c r="BL574" i="53"/>
  <c r="BL572" i="53"/>
  <c r="BL571" i="53"/>
  <c r="BK674" i="53"/>
  <c r="BK212" i="53"/>
  <c r="BK213" i="53"/>
  <c r="BK211" i="53"/>
  <c r="BK336" i="53"/>
  <c r="BK515" i="53"/>
  <c r="BK571" i="53"/>
  <c r="BK570" i="53"/>
  <c r="Q17" i="21"/>
  <c r="AT33" i="17"/>
  <c r="AT16" i="20"/>
  <c r="AT11" i="26"/>
  <c r="S17" i="49"/>
  <c r="R719" i="53"/>
  <c r="BK719" i="53" s="1"/>
  <c r="S11" i="26"/>
  <c r="AS729" i="53"/>
  <c r="BK729" i="53" s="1"/>
  <c r="AB17" i="21"/>
  <c r="K36" i="21"/>
  <c r="E28" i="22"/>
  <c r="I25" i="21"/>
  <c r="I30" i="21"/>
  <c r="E61" i="21"/>
  <c r="B450" i="53"/>
  <c r="C52" i="21"/>
  <c r="R58" i="21"/>
  <c r="M25" i="21"/>
  <c r="M34" i="21"/>
  <c r="E22" i="50"/>
  <c r="D780" i="53" s="1"/>
  <c r="D787" i="53" s="1"/>
  <c r="E32" i="50"/>
  <c r="BB70" i="53"/>
  <c r="AA418" i="53"/>
  <c r="AA429" i="53" s="1"/>
  <c r="AA381" i="53"/>
  <c r="AB51" i="22"/>
  <c r="AB59" i="22" s="1"/>
  <c r="P36" i="21"/>
  <c r="J450" i="53"/>
  <c r="K52" i="21"/>
  <c r="K53" i="21"/>
  <c r="O575" i="53"/>
  <c r="BH575" i="53" s="1"/>
  <c r="C36" i="21"/>
  <c r="C18" i="21"/>
  <c r="C19" i="21"/>
  <c r="O37" i="21"/>
  <c r="O24" i="50"/>
  <c r="T36" i="21"/>
  <c r="D450" i="53"/>
  <c r="E52" i="21"/>
  <c r="I420" i="53"/>
  <c r="J38" i="22"/>
  <c r="AA454" i="53"/>
  <c r="AB64" i="21"/>
  <c r="N32" i="50"/>
  <c r="N22" i="50"/>
  <c r="M780" i="53" s="1"/>
  <c r="L53" i="21"/>
  <c r="E5" i="22"/>
  <c r="E7" i="50"/>
  <c r="C39" i="22"/>
  <c r="B424" i="53" s="1"/>
  <c r="C5" i="22"/>
  <c r="C7" i="50"/>
  <c r="G37" i="21"/>
  <c r="G24" i="50"/>
  <c r="O454" i="53"/>
  <c r="P64" i="21"/>
  <c r="AB5" i="21"/>
  <c r="AB8" i="50"/>
  <c r="AB36" i="21"/>
  <c r="N575" i="53"/>
  <c r="BG575" i="53" s="1"/>
  <c r="BG571" i="53"/>
  <c r="BG573" i="53"/>
  <c r="BG572" i="53"/>
  <c r="BG574" i="53"/>
  <c r="M450" i="53"/>
  <c r="N52" i="21"/>
  <c r="H37" i="21"/>
  <c r="H24" i="50"/>
  <c r="K420" i="53"/>
  <c r="L38" i="22"/>
  <c r="E25" i="21"/>
  <c r="E26" i="21"/>
  <c r="D39" i="22"/>
  <c r="C424" i="53" s="1"/>
  <c r="O25" i="21"/>
  <c r="O33" i="21"/>
  <c r="C53" i="21"/>
  <c r="O39" i="22"/>
  <c r="N424" i="53" s="1"/>
  <c r="M420" i="53"/>
  <c r="N38" i="22"/>
  <c r="J420" i="53"/>
  <c r="K38" i="22"/>
  <c r="AB37" i="21"/>
  <c r="AB24" i="50"/>
  <c r="O5" i="22"/>
  <c r="O7" i="50"/>
  <c r="D5" i="22"/>
  <c r="D7" i="50"/>
  <c r="D36" i="21"/>
  <c r="L37" i="21"/>
  <c r="L24" i="50"/>
  <c r="J37" i="21"/>
  <c r="J24" i="50"/>
  <c r="G53" i="21"/>
  <c r="G5" i="22"/>
  <c r="G7" i="50"/>
  <c r="D62" i="21"/>
  <c r="L5" i="22"/>
  <c r="L7" i="50"/>
  <c r="H5" i="22"/>
  <c r="H7" i="50"/>
  <c r="O6" i="21"/>
  <c r="O16" i="21"/>
  <c r="J25" i="21"/>
  <c r="J30" i="21"/>
  <c r="I39" i="22"/>
  <c r="H424" i="53" s="1"/>
  <c r="O60" i="21"/>
  <c r="BD574" i="53"/>
  <c r="BD572" i="53"/>
  <c r="BD573" i="53"/>
  <c r="K575" i="53"/>
  <c r="BD575" i="53" s="1"/>
  <c r="BD571" i="53"/>
  <c r="D17" i="21"/>
  <c r="E454" i="53"/>
  <c r="F64" i="21"/>
  <c r="BF573" i="53"/>
  <c r="BF571" i="53"/>
  <c r="M575" i="53"/>
  <c r="BF575" i="53" s="1"/>
  <c r="BF572" i="53"/>
  <c r="BF574" i="53"/>
  <c r="C420" i="53"/>
  <c r="D38" i="22"/>
  <c r="BG570" i="53"/>
  <c r="BE785" i="53"/>
  <c r="BE783" i="53"/>
  <c r="BE786" i="53"/>
  <c r="BE782" i="53"/>
  <c r="L787" i="53"/>
  <c r="BE787" i="53" s="1"/>
  <c r="BE784" i="53"/>
  <c r="Q29" i="22"/>
  <c r="Q23" i="50"/>
  <c r="D5" i="21"/>
  <c r="D8" i="50"/>
  <c r="I57" i="21"/>
  <c r="E39" i="22"/>
  <c r="D424" i="53" s="1"/>
  <c r="M13" i="21"/>
  <c r="BE574" i="53"/>
  <c r="BE572" i="53"/>
  <c r="BE571" i="53"/>
  <c r="BE573" i="53"/>
  <c r="L575" i="53"/>
  <c r="BE575" i="53" s="1"/>
  <c r="C24" i="50"/>
  <c r="P575" i="53"/>
  <c r="BI575" i="53" s="1"/>
  <c r="G420" i="53"/>
  <c r="H38" i="22"/>
  <c r="BC572" i="53"/>
  <c r="BC574" i="53"/>
  <c r="BC571" i="53"/>
  <c r="J575" i="53"/>
  <c r="BC575" i="53" s="1"/>
  <c r="BC573" i="53"/>
  <c r="Q575" i="53"/>
  <c r="BJ575" i="53" s="1"/>
  <c r="D37" i="21"/>
  <c r="D24" i="50"/>
  <c r="N5" i="22"/>
  <c r="N7" i="50"/>
  <c r="R39" i="22"/>
  <c r="Q424" i="53" s="1"/>
  <c r="H25" i="21"/>
  <c r="H30" i="21"/>
  <c r="N420" i="53"/>
  <c r="O38" i="22"/>
  <c r="K22" i="50"/>
  <c r="J780" i="53" s="1"/>
  <c r="K32" i="50"/>
  <c r="BD570" i="53"/>
  <c r="Q53" i="21"/>
  <c r="P454" i="53" s="1"/>
  <c r="S575" i="53"/>
  <c r="BL575" i="53" s="1"/>
  <c r="T37" i="21"/>
  <c r="T24" i="50"/>
  <c r="T53" i="21"/>
  <c r="T575" i="53"/>
  <c r="BM575" i="53" s="1"/>
  <c r="S34" i="12"/>
  <c r="R739" i="53"/>
  <c r="BK739" i="53" s="1"/>
  <c r="AS749" i="53"/>
  <c r="BK749" i="53" s="1"/>
  <c r="R161" i="53"/>
  <c r="S37" i="20"/>
  <c r="AS267" i="53"/>
  <c r="BK267" i="53" s="1"/>
  <c r="AT36" i="26"/>
  <c r="AT5" i="26"/>
  <c r="AT17" i="50"/>
  <c r="R399" i="53"/>
  <c r="AS873" i="53"/>
  <c r="S5" i="17"/>
  <c r="S7" i="1"/>
  <c r="AT25" i="21"/>
  <c r="AT5" i="17"/>
  <c r="AT7" i="1"/>
  <c r="AT14" i="31"/>
  <c r="AT29" i="1"/>
  <c r="AS558" i="53"/>
  <c r="AT41" i="39"/>
  <c r="R677" i="53"/>
  <c r="BK677" i="53" s="1"/>
  <c r="S27" i="20"/>
  <c r="S5" i="26"/>
  <c r="S17" i="50"/>
  <c r="S14" i="31"/>
  <c r="S29" i="1"/>
  <c r="AT5" i="31"/>
  <c r="AT13" i="1"/>
  <c r="AS105" i="53" s="1"/>
  <c r="R597" i="53"/>
  <c r="BK597" i="53" s="1"/>
  <c r="AS411" i="53"/>
  <c r="R886" i="53"/>
  <c r="S37" i="21"/>
  <c r="S24" i="50"/>
  <c r="AS349" i="53"/>
  <c r="BK349" i="53" s="1"/>
  <c r="R398" i="53"/>
  <c r="AS872" i="53"/>
  <c r="S34" i="17"/>
  <c r="S37" i="17" s="1"/>
  <c r="S23" i="1"/>
  <c r="AT10" i="18"/>
  <c r="S26" i="21"/>
  <c r="S25" i="21"/>
  <c r="R319" i="53"/>
  <c r="BK319" i="53" s="1"/>
  <c r="R420" i="53"/>
  <c r="S38" i="22"/>
  <c r="S36" i="26"/>
  <c r="S13" i="1"/>
  <c r="S5" i="31"/>
  <c r="AT37" i="21"/>
  <c r="AT24" i="50"/>
  <c r="S39" i="22"/>
  <c r="R424" i="53" s="1"/>
  <c r="R575" i="53"/>
  <c r="BK575" i="53" s="1"/>
  <c r="S30" i="1"/>
  <c r="S17" i="32"/>
  <c r="R297" i="53" s="1"/>
  <c r="AT29" i="22"/>
  <c r="AT23" i="50"/>
  <c r="AT29" i="26"/>
  <c r="S35" i="12"/>
  <c r="S40" i="12" s="1"/>
  <c r="R257" i="53"/>
  <c r="BK257" i="53" s="1"/>
  <c r="AT30" i="26"/>
  <c r="AT33" i="50"/>
  <c r="AT11" i="18"/>
  <c r="R337" i="53"/>
  <c r="BK337" i="53" s="1"/>
  <c r="S8" i="18"/>
  <c r="S7" i="18"/>
  <c r="AS774" i="53"/>
  <c r="BK774" i="53" s="1"/>
  <c r="S28" i="22"/>
  <c r="R362" i="53"/>
  <c r="BK362" i="53" s="1"/>
  <c r="R753" i="53"/>
  <c r="S33" i="15"/>
  <c r="S38" i="15" s="1"/>
  <c r="R215" i="53"/>
  <c r="BK215" i="53" s="1"/>
  <c r="AS689" i="53"/>
  <c r="BK689" i="53" s="1"/>
  <c r="S14" i="1"/>
  <c r="S5" i="32"/>
  <c r="S30" i="26"/>
  <c r="S33" i="50"/>
  <c r="AT81" i="21"/>
  <c r="AT27" i="21"/>
  <c r="AS467" i="53" s="1"/>
  <c r="R454" i="53"/>
  <c r="S64" i="21"/>
  <c r="AT33" i="1"/>
  <c r="AT17" i="32"/>
  <c r="AS307" i="53" s="1"/>
  <c r="AT30" i="1"/>
  <c r="S29" i="26"/>
  <c r="R401" i="53"/>
  <c r="AS875" i="53"/>
  <c r="AT5" i="20"/>
  <c r="AT17" i="1"/>
  <c r="AT12" i="18"/>
  <c r="AS152" i="53" s="1"/>
  <c r="S33" i="1"/>
  <c r="AT5" i="32"/>
  <c r="AT14" i="1"/>
  <c r="AS106" i="53" s="1"/>
  <c r="AT28" i="22"/>
  <c r="S5" i="20"/>
  <c r="S17" i="1"/>
  <c r="AT5" i="18"/>
  <c r="AT8" i="1"/>
  <c r="AS367" i="53"/>
  <c r="BK367" i="53" s="1"/>
  <c r="AT34" i="12"/>
  <c r="AS227" i="53"/>
  <c r="BK227" i="53" s="1"/>
  <c r="S16" i="20"/>
  <c r="AS176" i="53"/>
  <c r="AT37" i="20"/>
  <c r="R518" i="53"/>
  <c r="BK518" i="53" s="1"/>
  <c r="AS584" i="53"/>
  <c r="BK584" i="53" s="1"/>
  <c r="AT8" i="18"/>
  <c r="AT7" i="18"/>
  <c r="N25" i="21"/>
  <c r="N36" i="21" s="1"/>
  <c r="M6" i="21"/>
  <c r="M17" i="21" s="1"/>
  <c r="J6" i="21"/>
  <c r="J17" i="21" s="1"/>
  <c r="R6" i="21"/>
  <c r="R17" i="21" s="1"/>
  <c r="G25" i="21"/>
  <c r="G36" i="21" s="1"/>
  <c r="S11" i="18"/>
  <c r="S17" i="18" s="1"/>
  <c r="R22" i="21"/>
  <c r="R24" i="21" s="1"/>
  <c r="C22" i="21"/>
  <c r="C24" i="21" s="1"/>
  <c r="H6" i="21"/>
  <c r="H17" i="21" s="1"/>
  <c r="N6" i="21"/>
  <c r="I36" i="21" l="1"/>
  <c r="BK761" i="53"/>
  <c r="BK760" i="53"/>
  <c r="BK758" i="53"/>
  <c r="BK756" i="53"/>
  <c r="BK757" i="53"/>
  <c r="BK755" i="53"/>
  <c r="BK759" i="53"/>
  <c r="S9" i="18"/>
  <c r="H36" i="21"/>
  <c r="M36" i="21"/>
  <c r="Q64" i="21"/>
  <c r="AT17" i="18"/>
  <c r="O17" i="21"/>
  <c r="G5" i="21"/>
  <c r="G8" i="50"/>
  <c r="O53" i="21"/>
  <c r="AH70" i="53"/>
  <c r="G418" i="53"/>
  <c r="G429" i="53" s="1"/>
  <c r="G381" i="53"/>
  <c r="H51" i="22"/>
  <c r="H59" i="22" s="1"/>
  <c r="B454" i="53"/>
  <c r="C64" i="21"/>
  <c r="F450" i="53"/>
  <c r="G52" i="21"/>
  <c r="AE70" i="53"/>
  <c r="D418" i="53"/>
  <c r="D429" i="53" s="1"/>
  <c r="D381" i="53"/>
  <c r="E51" i="22"/>
  <c r="E59" i="22" s="1"/>
  <c r="BF782" i="53"/>
  <c r="BF785" i="53"/>
  <c r="BF784" i="53"/>
  <c r="BF783" i="53"/>
  <c r="M787" i="53"/>
  <c r="BF787" i="53" s="1"/>
  <c r="BF786" i="53"/>
  <c r="R53" i="21"/>
  <c r="C5" i="21"/>
  <c r="C8" i="50"/>
  <c r="Q37" i="21"/>
  <c r="Q24" i="50"/>
  <c r="AN70" i="53"/>
  <c r="M418" i="53"/>
  <c r="M381" i="53"/>
  <c r="N51" i="22"/>
  <c r="N59" i="22" s="1"/>
  <c r="AB6" i="50"/>
  <c r="AB16" i="50"/>
  <c r="H5" i="21"/>
  <c r="H8" i="50"/>
  <c r="BC784" i="53"/>
  <c r="BC783" i="53"/>
  <c r="J787" i="53"/>
  <c r="BC787" i="53" s="1"/>
  <c r="BC786" i="53"/>
  <c r="BC785" i="53"/>
  <c r="BC782" i="53"/>
  <c r="D22" i="50"/>
  <c r="C780" i="53" s="1"/>
  <c r="C787" i="53" s="1"/>
  <c r="D32" i="50"/>
  <c r="AL70" i="53"/>
  <c r="K381" i="53"/>
  <c r="K418" i="53"/>
  <c r="BD420" i="53" s="1"/>
  <c r="L51" i="22"/>
  <c r="L59" i="22" s="1"/>
  <c r="BB71" i="53"/>
  <c r="AA382" i="53"/>
  <c r="AA448" i="53"/>
  <c r="AB65" i="21"/>
  <c r="AB77" i="21" s="1"/>
  <c r="N17" i="21"/>
  <c r="L5" i="21"/>
  <c r="L8" i="50"/>
  <c r="C450" i="53"/>
  <c r="D52" i="21"/>
  <c r="D6" i="50"/>
  <c r="D16" i="50"/>
  <c r="O36" i="21"/>
  <c r="H22" i="50"/>
  <c r="G780" i="53" s="1"/>
  <c r="G787" i="53" s="1"/>
  <c r="H32" i="50"/>
  <c r="O22" i="50"/>
  <c r="N780" i="53" s="1"/>
  <c r="O32" i="50"/>
  <c r="J454" i="53"/>
  <c r="K64" i="21"/>
  <c r="E5" i="21"/>
  <c r="E8" i="50"/>
  <c r="AD71" i="53"/>
  <c r="C382" i="53"/>
  <c r="C448" i="53"/>
  <c r="J36" i="21"/>
  <c r="D53" i="21"/>
  <c r="F454" i="53"/>
  <c r="G64" i="21"/>
  <c r="J22" i="50"/>
  <c r="I780" i="53" s="1"/>
  <c r="I787" i="53" s="1"/>
  <c r="J32" i="50"/>
  <c r="AB32" i="50"/>
  <c r="AB22" i="50"/>
  <c r="AA780" i="53" s="1"/>
  <c r="AA787" i="53" s="1"/>
  <c r="G450" i="53"/>
  <c r="H52" i="21"/>
  <c r="AC70" i="53"/>
  <c r="B381" i="53"/>
  <c r="B418" i="53"/>
  <c r="B429" i="53" s="1"/>
  <c r="C51" i="22"/>
  <c r="C59" i="22" s="1"/>
  <c r="N450" i="53"/>
  <c r="O52" i="21"/>
  <c r="E53" i="21"/>
  <c r="N5" i="21"/>
  <c r="N65" i="21" s="1"/>
  <c r="N77" i="21" s="1"/>
  <c r="N8" i="50"/>
  <c r="I450" i="53"/>
  <c r="J52" i="21"/>
  <c r="AD70" i="53"/>
  <c r="C381" i="53"/>
  <c r="C418" i="53"/>
  <c r="C429" i="53" s="1"/>
  <c r="D51" i="22"/>
  <c r="D59" i="22" s="1"/>
  <c r="AA450" i="53"/>
  <c r="AB52" i="21"/>
  <c r="K454" i="53"/>
  <c r="L64" i="21"/>
  <c r="O5" i="21"/>
  <c r="O8" i="50"/>
  <c r="C22" i="50"/>
  <c r="B780" i="53" s="1"/>
  <c r="B787" i="53" s="1"/>
  <c r="C32" i="50"/>
  <c r="P420" i="53"/>
  <c r="Q38" i="22"/>
  <c r="AG70" i="53"/>
  <c r="F418" i="53"/>
  <c r="F429" i="53" s="1"/>
  <c r="F381" i="53"/>
  <c r="G51" i="22"/>
  <c r="G59" i="22" s="1"/>
  <c r="L22" i="50"/>
  <c r="K780" i="53" s="1"/>
  <c r="L32" i="50"/>
  <c r="C65" i="21"/>
  <c r="C77" i="21" s="1"/>
  <c r="I53" i="21"/>
  <c r="K450" i="53"/>
  <c r="L52" i="21"/>
  <c r="N381" i="53"/>
  <c r="O51" i="22"/>
  <c r="O59" i="22" s="1"/>
  <c r="AO70" i="53"/>
  <c r="N418" i="53"/>
  <c r="BG424" i="53" s="1"/>
  <c r="E36" i="21"/>
  <c r="G32" i="50"/>
  <c r="G22" i="50"/>
  <c r="F780" i="53" s="1"/>
  <c r="F787" i="53" s="1"/>
  <c r="T32" i="50"/>
  <c r="T22" i="50"/>
  <c r="S780" i="53" s="1"/>
  <c r="S450" i="53"/>
  <c r="T52" i="21"/>
  <c r="S454" i="53"/>
  <c r="T64" i="21"/>
  <c r="AS465" i="53"/>
  <c r="AT52" i="21"/>
  <c r="S22" i="50"/>
  <c r="R780" i="53" s="1"/>
  <c r="S32" i="50"/>
  <c r="R273" i="53"/>
  <c r="S17" i="31"/>
  <c r="AS501" i="53"/>
  <c r="AT41" i="26"/>
  <c r="R480" i="53"/>
  <c r="S35" i="26"/>
  <c r="R762" i="53"/>
  <c r="BK762" i="53" s="1"/>
  <c r="R271" i="53"/>
  <c r="S18" i="31"/>
  <c r="S21" i="31" s="1"/>
  <c r="R450" i="53"/>
  <c r="S52" i="21"/>
  <c r="AS374" i="53"/>
  <c r="BK374" i="53" s="1"/>
  <c r="R70" i="53"/>
  <c r="S38" i="17"/>
  <c r="S43" i="17" s="1"/>
  <c r="R77" i="53"/>
  <c r="R114" i="53"/>
  <c r="AT16" i="1"/>
  <c r="AT6" i="1"/>
  <c r="AS89" i="53" s="1"/>
  <c r="BK105" i="53" s="1"/>
  <c r="AS295" i="53"/>
  <c r="AT18" i="32"/>
  <c r="AT20" i="32" s="1"/>
  <c r="AT38" i="20"/>
  <c r="AT44" i="20" s="1"/>
  <c r="AS85" i="53"/>
  <c r="AS159" i="53"/>
  <c r="R295" i="53"/>
  <c r="S18" i="32"/>
  <c r="S20" i="32" s="1"/>
  <c r="R93" i="53"/>
  <c r="R860" i="53"/>
  <c r="S36" i="21"/>
  <c r="R383" i="53"/>
  <c r="R478" i="53"/>
  <c r="S42" i="26"/>
  <c r="S50" i="26" s="1"/>
  <c r="AS72" i="53"/>
  <c r="AS285" i="53"/>
  <c r="AT17" i="31"/>
  <c r="AT18" i="18"/>
  <c r="AT25" i="18" s="1"/>
  <c r="AT28" i="18" s="1"/>
  <c r="AT24" i="1"/>
  <c r="AS139" i="53"/>
  <c r="AS84" i="53"/>
  <c r="R94" i="53"/>
  <c r="R861" i="53"/>
  <c r="R485" i="53"/>
  <c r="S41" i="26"/>
  <c r="S18" i="18"/>
  <c r="S24" i="1"/>
  <c r="AS114" i="53"/>
  <c r="AT38" i="17"/>
  <c r="AT43" i="17" s="1"/>
  <c r="AS128" i="53" s="1"/>
  <c r="AS83" i="53"/>
  <c r="R72" i="53"/>
  <c r="S38" i="20"/>
  <c r="S44" i="20" s="1"/>
  <c r="R79" i="53"/>
  <c r="R159" i="53"/>
  <c r="BK161" i="53" s="1"/>
  <c r="AT36" i="21"/>
  <c r="AS271" i="53"/>
  <c r="AT18" i="31"/>
  <c r="AT21" i="31" s="1"/>
  <c r="AS478" i="53"/>
  <c r="AT42" i="26"/>
  <c r="AT50" i="26" s="1"/>
  <c r="AS389" i="53"/>
  <c r="S5" i="18"/>
  <c r="S8" i="1"/>
  <c r="AT9" i="18"/>
  <c r="AS496" i="53"/>
  <c r="AT35" i="26"/>
  <c r="AS435" i="53"/>
  <c r="AT38" i="22"/>
  <c r="AT22" i="50"/>
  <c r="AT32" i="50"/>
  <c r="BK285" i="53" l="1"/>
  <c r="BK128" i="53"/>
  <c r="BK84" i="53"/>
  <c r="BK501" i="53"/>
  <c r="BK106" i="53"/>
  <c r="BK485" i="53"/>
  <c r="BK273" i="53"/>
  <c r="BK117" i="53"/>
  <c r="BK119" i="53"/>
  <c r="BK116" i="53"/>
  <c r="BK121" i="53"/>
  <c r="BK120" i="53"/>
  <c r="BK118" i="53"/>
  <c r="BL783" i="53"/>
  <c r="BL784" i="53"/>
  <c r="BL785" i="53"/>
  <c r="BL782" i="53"/>
  <c r="BL786" i="53"/>
  <c r="BK299" i="53"/>
  <c r="BK300" i="53"/>
  <c r="BK910" i="53"/>
  <c r="BK909" i="53"/>
  <c r="BK911" i="53"/>
  <c r="BK298" i="53"/>
  <c r="BK908" i="53"/>
  <c r="BK912" i="53"/>
  <c r="BK274" i="53"/>
  <c r="BK276" i="53"/>
  <c r="BK275" i="53"/>
  <c r="BK278" i="53"/>
  <c r="BK277" i="53"/>
  <c r="BK503" i="53"/>
  <c r="BK497" i="53"/>
  <c r="BK498" i="53"/>
  <c r="BK500" i="53"/>
  <c r="BK502" i="53"/>
  <c r="BK499" i="53"/>
  <c r="BK83" i="53"/>
  <c r="BK182" i="53"/>
  <c r="BK181" i="53"/>
  <c r="BK183" i="53"/>
  <c r="BK180" i="53"/>
  <c r="BK178" i="53"/>
  <c r="BK179" i="53"/>
  <c r="BK177" i="53"/>
  <c r="BK785" i="53"/>
  <c r="BK786" i="53"/>
  <c r="BK783" i="53"/>
  <c r="BK782" i="53"/>
  <c r="BK784" i="53"/>
  <c r="BK297" i="53"/>
  <c r="BK176" i="53"/>
  <c r="BK108" i="53"/>
  <c r="BK109" i="53"/>
  <c r="BK103" i="53"/>
  <c r="BK104" i="53"/>
  <c r="BK107" i="53"/>
  <c r="BK481" i="53"/>
  <c r="BK484" i="53"/>
  <c r="BK483" i="53"/>
  <c r="BK482" i="53"/>
  <c r="BK486" i="53"/>
  <c r="BK487" i="53"/>
  <c r="BK85" i="53"/>
  <c r="BK496" i="53"/>
  <c r="BK290" i="53"/>
  <c r="BK287" i="53"/>
  <c r="BK288" i="53"/>
  <c r="BK286" i="53"/>
  <c r="BK289" i="53"/>
  <c r="BK134" i="53"/>
  <c r="BK132" i="53"/>
  <c r="BK130" i="53"/>
  <c r="BK131" i="53"/>
  <c r="BK133" i="53"/>
  <c r="BK129" i="53"/>
  <c r="BK154" i="53"/>
  <c r="BK153" i="53"/>
  <c r="BK480" i="53"/>
  <c r="BK152" i="53"/>
  <c r="BK165" i="53"/>
  <c r="BK162" i="53"/>
  <c r="BK164" i="53"/>
  <c r="BK167" i="53"/>
  <c r="BK166" i="53"/>
  <c r="BK163" i="53"/>
  <c r="BK168" i="53"/>
  <c r="BK918" i="53"/>
  <c r="BK921" i="53"/>
  <c r="BK919" i="53"/>
  <c r="BK920" i="53"/>
  <c r="BK922" i="53"/>
  <c r="BK310" i="53"/>
  <c r="BK309" i="53"/>
  <c r="BK308" i="53"/>
  <c r="BK307" i="53"/>
  <c r="BG420" i="53"/>
  <c r="N382" i="53"/>
  <c r="O65" i="21"/>
  <c r="O77" i="21" s="1"/>
  <c r="N448" i="53"/>
  <c r="BG450" i="53" s="1"/>
  <c r="AO71" i="53"/>
  <c r="C393" i="53"/>
  <c r="C402" i="53" s="1"/>
  <c r="AD855" i="53"/>
  <c r="AD876" i="53" s="1"/>
  <c r="AL71" i="53"/>
  <c r="K382" i="53"/>
  <c r="K448" i="53"/>
  <c r="BD454" i="53" s="1"/>
  <c r="L65" i="21"/>
  <c r="L77" i="21" s="1"/>
  <c r="N454" i="53"/>
  <c r="BG454" i="53" s="1"/>
  <c r="O64" i="21"/>
  <c r="C454" i="53"/>
  <c r="C459" i="53" s="1"/>
  <c r="D64" i="21"/>
  <c r="Q22" i="50"/>
  <c r="P780" i="53" s="1"/>
  <c r="Q32" i="50"/>
  <c r="P450" i="53"/>
  <c r="Q52" i="21"/>
  <c r="N6" i="50"/>
  <c r="N16" i="50"/>
  <c r="BG785" i="53"/>
  <c r="BG786" i="53"/>
  <c r="BG783" i="53"/>
  <c r="BG782" i="53"/>
  <c r="BG784" i="53"/>
  <c r="N787" i="53"/>
  <c r="BG787" i="53" s="1"/>
  <c r="M429" i="53"/>
  <c r="BF429" i="53" s="1"/>
  <c r="BF428" i="53"/>
  <c r="BF422" i="53"/>
  <c r="BF426" i="53"/>
  <c r="BF427" i="53"/>
  <c r="BF423" i="53"/>
  <c r="BF425" i="53"/>
  <c r="BF424" i="53"/>
  <c r="BF421" i="53"/>
  <c r="C6" i="50"/>
  <c r="C16" i="50"/>
  <c r="AN71" i="53"/>
  <c r="M448" i="53"/>
  <c r="M382" i="53"/>
  <c r="E6" i="50"/>
  <c r="E16" i="50"/>
  <c r="AA459" i="53"/>
  <c r="AC71" i="53"/>
  <c r="B382" i="53"/>
  <c r="B448" i="53"/>
  <c r="B459" i="53" s="1"/>
  <c r="N429" i="53"/>
  <c r="BG429" i="53" s="1"/>
  <c r="BG422" i="53"/>
  <c r="BG423" i="53"/>
  <c r="BG427" i="53"/>
  <c r="BG425" i="53"/>
  <c r="BG428" i="53"/>
  <c r="BG421" i="53"/>
  <c r="BG426" i="53"/>
  <c r="H454" i="53"/>
  <c r="I64" i="21"/>
  <c r="BD782" i="53"/>
  <c r="BD783" i="53"/>
  <c r="K787" i="53"/>
  <c r="BD787" i="53" s="1"/>
  <c r="BD784" i="53"/>
  <c r="BD785" i="53"/>
  <c r="BD786" i="53"/>
  <c r="D454" i="53"/>
  <c r="E64" i="21"/>
  <c r="AE71" i="53"/>
  <c r="D382" i="53"/>
  <c r="D448" i="53"/>
  <c r="E65" i="21"/>
  <c r="E77" i="21" s="1"/>
  <c r="H6" i="50"/>
  <c r="H16" i="50"/>
  <c r="Q454" i="53"/>
  <c r="R64" i="21"/>
  <c r="D65" i="21"/>
  <c r="D77" i="21" s="1"/>
  <c r="K429" i="53"/>
  <c r="BD429" i="53" s="1"/>
  <c r="BD425" i="53"/>
  <c r="BD426" i="53"/>
  <c r="BD422" i="53"/>
  <c r="BD423" i="53"/>
  <c r="BD421" i="53"/>
  <c r="BD427" i="53"/>
  <c r="BD428" i="53"/>
  <c r="BD424" i="53"/>
  <c r="AH71" i="53"/>
  <c r="G448" i="53"/>
  <c r="G459" i="53" s="1"/>
  <c r="G382" i="53"/>
  <c r="H65" i="21"/>
  <c r="H77" i="21" s="1"/>
  <c r="AA393" i="53"/>
  <c r="AA402" i="53" s="1"/>
  <c r="BB855" i="53"/>
  <c r="BB876" i="53" s="1"/>
  <c r="G6" i="50"/>
  <c r="G16" i="50"/>
  <c r="O6" i="50"/>
  <c r="O16" i="50"/>
  <c r="L6" i="50"/>
  <c r="L16" i="50"/>
  <c r="BF420" i="53"/>
  <c r="AG71" i="53"/>
  <c r="F448" i="53"/>
  <c r="F459" i="53" s="1"/>
  <c r="F382" i="53"/>
  <c r="G65" i="21"/>
  <c r="G77" i="21" s="1"/>
  <c r="S787" i="53"/>
  <c r="BL787" i="53" s="1"/>
  <c r="AS504" i="53"/>
  <c r="BK504" i="53" s="1"/>
  <c r="R301" i="53"/>
  <c r="BK301" i="53" s="1"/>
  <c r="R123" i="53"/>
  <c r="BK122" i="53" s="1"/>
  <c r="AS291" i="53"/>
  <c r="BK291" i="53" s="1"/>
  <c r="R787" i="53"/>
  <c r="BK787" i="53" s="1"/>
  <c r="R279" i="53"/>
  <c r="BK279" i="53" s="1"/>
  <c r="AS780" i="53"/>
  <c r="AS880" i="53"/>
  <c r="AS135" i="53"/>
  <c r="BK135" i="53" s="1"/>
  <c r="S16" i="1"/>
  <c r="S6" i="1"/>
  <c r="R71" i="53"/>
  <c r="S25" i="18"/>
  <c r="S28" i="18" s="1"/>
  <c r="R139" i="53"/>
  <c r="R78" i="53"/>
  <c r="BK78" i="53" s="1"/>
  <c r="R169" i="53"/>
  <c r="BK169" i="53" s="1"/>
  <c r="S22" i="1"/>
  <c r="S32" i="1"/>
  <c r="AS311" i="53"/>
  <c r="BK311" i="53" s="1"/>
  <c r="R141" i="53"/>
  <c r="S24" i="18"/>
  <c r="AS110" i="53"/>
  <c r="BK110" i="53" s="1"/>
  <c r="AT22" i="1"/>
  <c r="AT32" i="1"/>
  <c r="AS184" i="53"/>
  <c r="BK184" i="53" s="1"/>
  <c r="AS151" i="53"/>
  <c r="BK151" i="53" s="1"/>
  <c r="AT24" i="18"/>
  <c r="R488" i="53"/>
  <c r="BK488" i="53" s="1"/>
  <c r="BK141" i="53" l="1"/>
  <c r="BL898" i="53"/>
  <c r="BL894" i="53"/>
  <c r="BL900" i="53"/>
  <c r="BL897" i="53"/>
  <c r="BL899" i="53"/>
  <c r="BL895" i="53"/>
  <c r="BL896" i="53"/>
  <c r="BK77" i="53"/>
  <c r="BK794" i="53"/>
  <c r="BK791" i="53"/>
  <c r="BK795" i="53"/>
  <c r="BK792" i="53"/>
  <c r="BK793" i="53"/>
  <c r="BK142" i="53"/>
  <c r="BK143" i="53"/>
  <c r="BK144" i="53"/>
  <c r="BI782" i="53"/>
  <c r="BI786" i="53"/>
  <c r="BI783" i="53"/>
  <c r="BI784" i="53"/>
  <c r="BI785" i="53"/>
  <c r="BK79" i="53"/>
  <c r="AS155" i="53"/>
  <c r="BK155" i="53" s="1"/>
  <c r="K393" i="53"/>
  <c r="AL855" i="53"/>
  <c r="AG855" i="53"/>
  <c r="AG876" i="53" s="1"/>
  <c r="F393" i="53"/>
  <c r="F402" i="53" s="1"/>
  <c r="AC855" i="53"/>
  <c r="AC876" i="53" s="1"/>
  <c r="B393" i="53"/>
  <c r="B402" i="53" s="1"/>
  <c r="G393" i="53"/>
  <c r="G402" i="53" s="1"/>
  <c r="AH855" i="53"/>
  <c r="AH876" i="53" s="1"/>
  <c r="D393" i="53"/>
  <c r="D402" i="53" s="1"/>
  <c r="AE855" i="53"/>
  <c r="AE876" i="53" s="1"/>
  <c r="P787" i="53"/>
  <c r="BI787" i="53" s="1"/>
  <c r="N459" i="53"/>
  <c r="BG459" i="53" s="1"/>
  <c r="BG457" i="53"/>
  <c r="BG453" i="53"/>
  <c r="BG456" i="53"/>
  <c r="BG455" i="53"/>
  <c r="BG451" i="53"/>
  <c r="BG458" i="53"/>
  <c r="BG452" i="53"/>
  <c r="M459" i="53"/>
  <c r="BF459" i="53" s="1"/>
  <c r="BF457" i="53"/>
  <c r="BF451" i="53"/>
  <c r="BF453" i="53"/>
  <c r="BF458" i="53"/>
  <c r="BF456" i="53"/>
  <c r="BF455" i="53"/>
  <c r="BF452" i="53"/>
  <c r="BF454" i="53"/>
  <c r="BF450" i="53"/>
  <c r="K459" i="53"/>
  <c r="BD459" i="53" s="1"/>
  <c r="BD457" i="53"/>
  <c r="BD451" i="53"/>
  <c r="BD456" i="53"/>
  <c r="BD458" i="53"/>
  <c r="BD455" i="53"/>
  <c r="BD452" i="53"/>
  <c r="BD453" i="53"/>
  <c r="AO855" i="53"/>
  <c r="N393" i="53"/>
  <c r="M393" i="53"/>
  <c r="AN855" i="53"/>
  <c r="BD450" i="53"/>
  <c r="D459" i="53"/>
  <c r="R145" i="53"/>
  <c r="BK145" i="53" s="1"/>
  <c r="R89" i="53"/>
  <c r="R855" i="53"/>
  <c r="AS796" i="53"/>
  <c r="BK796" i="53" s="1"/>
  <c r="AS901" i="53"/>
  <c r="BL901" i="53" s="1"/>
  <c r="BL857" i="53" l="1"/>
  <c r="BL859" i="53"/>
  <c r="BL863" i="53"/>
  <c r="BL858" i="53"/>
  <c r="BL862" i="53"/>
  <c r="BL860" i="53"/>
  <c r="BL861" i="53"/>
  <c r="BH871" i="53"/>
  <c r="BH875" i="53"/>
  <c r="BH869" i="53"/>
  <c r="BH874" i="53"/>
  <c r="BH870" i="53"/>
  <c r="BH873" i="53"/>
  <c r="BH872" i="53"/>
  <c r="BK96" i="53"/>
  <c r="BK95" i="53"/>
  <c r="BK92" i="53"/>
  <c r="BK91" i="53"/>
  <c r="BK97" i="53"/>
  <c r="BK93" i="53"/>
  <c r="BK94" i="53"/>
  <c r="BF397" i="53"/>
  <c r="M402" i="53"/>
  <c r="BF402" i="53" s="1"/>
  <c r="BF395" i="53"/>
  <c r="BF399" i="53"/>
  <c r="BF401" i="53"/>
  <c r="BF398" i="53"/>
  <c r="BF396" i="53"/>
  <c r="BF400" i="53"/>
  <c r="BE874" i="53"/>
  <c r="BE872" i="53"/>
  <c r="BE870" i="53"/>
  <c r="BE871" i="53"/>
  <c r="BE873" i="53"/>
  <c r="BE875" i="53"/>
  <c r="BE869" i="53"/>
  <c r="AL876" i="53"/>
  <c r="BE876" i="53" s="1"/>
  <c r="K402" i="53"/>
  <c r="BD402" i="53" s="1"/>
  <c r="BD395" i="53"/>
  <c r="BD398" i="53"/>
  <c r="BD397" i="53"/>
  <c r="BD401" i="53"/>
  <c r="BD399" i="53"/>
  <c r="BD396" i="53"/>
  <c r="BD400" i="53"/>
  <c r="N402" i="53"/>
  <c r="BG402" i="53" s="1"/>
  <c r="BG400" i="53"/>
  <c r="BG395" i="53"/>
  <c r="BG401" i="53"/>
  <c r="BG397" i="53"/>
  <c r="BG398" i="53"/>
  <c r="BG396" i="53"/>
  <c r="BG399" i="53"/>
  <c r="AN876" i="53"/>
  <c r="BG876" i="53" s="1"/>
  <c r="BG869" i="53"/>
  <c r="BG870" i="53"/>
  <c r="BG871" i="53"/>
  <c r="BG874" i="53"/>
  <c r="BG875" i="53"/>
  <c r="BG873" i="53"/>
  <c r="BG872" i="53"/>
  <c r="AO876" i="53"/>
  <c r="BH876" i="53" s="1"/>
  <c r="R864" i="53"/>
  <c r="BL864" i="53" s="1"/>
  <c r="R98" i="53"/>
  <c r="BK98" i="53" s="1"/>
  <c r="U13" i="49"/>
  <c r="U12" i="49"/>
  <c r="T718" i="53" s="1"/>
  <c r="U11" i="49"/>
  <c r="T717" i="53" s="1"/>
  <c r="U10" i="49"/>
  <c r="T716" i="53" s="1"/>
  <c r="AV13" i="49"/>
  <c r="AV12" i="49"/>
  <c r="AU728" i="53" s="1"/>
  <c r="AV11" i="49"/>
  <c r="AU727" i="53" s="1"/>
  <c r="AV10" i="49"/>
  <c r="AU726" i="53" s="1"/>
  <c r="AV16" i="49"/>
  <c r="AV13" i="57"/>
  <c r="AU708" i="53" s="1"/>
  <c r="AV7" i="57"/>
  <c r="AV12" i="57"/>
  <c r="AU707" i="53" s="1"/>
  <c r="AV11" i="57"/>
  <c r="AV10" i="57"/>
  <c r="AU706" i="53" s="1"/>
  <c r="U13" i="57"/>
  <c r="T698" i="53" s="1"/>
  <c r="U12" i="57"/>
  <c r="T697" i="53" s="1"/>
  <c r="U11" i="57"/>
  <c r="U10" i="57"/>
  <c r="T696" i="53" s="1"/>
  <c r="AW8" i="57"/>
  <c r="V8" i="57"/>
  <c r="AU663" i="53"/>
  <c r="AU661" i="53"/>
  <c r="AU662" i="53"/>
  <c r="AU660" i="53"/>
  <c r="AU659" i="53"/>
  <c r="AU658" i="53"/>
  <c r="AV27" i="35"/>
  <c r="AU638" i="53" s="1"/>
  <c r="AV14" i="35"/>
  <c r="AV30" i="35"/>
  <c r="AV42" i="35"/>
  <c r="AV26" i="35"/>
  <c r="AV25" i="35"/>
  <c r="AU637" i="53" s="1"/>
  <c r="AV41" i="35"/>
  <c r="AV11" i="35"/>
  <c r="AV49" i="35"/>
  <c r="AV10" i="35"/>
  <c r="AV23" i="35"/>
  <c r="AV9" i="35"/>
  <c r="AV40" i="35"/>
  <c r="AV39" i="35"/>
  <c r="AV22" i="35"/>
  <c r="AV48" i="35"/>
  <c r="AV38" i="35"/>
  <c r="AV8" i="35"/>
  <c r="AV37" i="35"/>
  <c r="AV36" i="35"/>
  <c r="AV24" i="35"/>
  <c r="AU636" i="53" s="1"/>
  <c r="AV7" i="35"/>
  <c r="AV35" i="35"/>
  <c r="AV21" i="35"/>
  <c r="AU634" i="53" s="1"/>
  <c r="AV34" i="35"/>
  <c r="AV20" i="35"/>
  <c r="AU633" i="53" s="1"/>
  <c r="AV47" i="35"/>
  <c r="AU632" i="53" s="1"/>
  <c r="AV19" i="35"/>
  <c r="AU631" i="53" s="1"/>
  <c r="AV18" i="35"/>
  <c r="AV46" i="35"/>
  <c r="AV33" i="35"/>
  <c r="AV45" i="35"/>
  <c r="AV39" i="36"/>
  <c r="AV25" i="36"/>
  <c r="AV13" i="36"/>
  <c r="AU608" i="53" s="1"/>
  <c r="AV30" i="36"/>
  <c r="AV38" i="36"/>
  <c r="AV24" i="36"/>
  <c r="AV23" i="36"/>
  <c r="AU607" i="53" s="1"/>
  <c r="AV21" i="36"/>
  <c r="AV37" i="36"/>
  <c r="AV20" i="36"/>
  <c r="AV12" i="36"/>
  <c r="AV36" i="36"/>
  <c r="AV22" i="36"/>
  <c r="AU606" i="53" s="1"/>
  <c r="AV35" i="36"/>
  <c r="AV19" i="36"/>
  <c r="AU604" i="53" s="1"/>
  <c r="AV34" i="36"/>
  <c r="AV18" i="36"/>
  <c r="AV43" i="36"/>
  <c r="AV8" i="36"/>
  <c r="AV29" i="36"/>
  <c r="AV17" i="36"/>
  <c r="AU603" i="53" s="1"/>
  <c r="AV11" i="36"/>
  <c r="AV16" i="36"/>
  <c r="AV28" i="36"/>
  <c r="AV42" i="36"/>
  <c r="AV7" i="36"/>
  <c r="AV15" i="37"/>
  <c r="AU583" i="53" s="1"/>
  <c r="AV13" i="37"/>
  <c r="AU581" i="53" s="1"/>
  <c r="AV35" i="39"/>
  <c r="AV14" i="37"/>
  <c r="AU582" i="53" s="1"/>
  <c r="AV12" i="37"/>
  <c r="AV11" i="37"/>
  <c r="AV28" i="39"/>
  <c r="AV10" i="37"/>
  <c r="AU580" i="53" s="1"/>
  <c r="AV40" i="39"/>
  <c r="AV23" i="39"/>
  <c r="AV11" i="39"/>
  <c r="AV31" i="39"/>
  <c r="AV39" i="39"/>
  <c r="AV22" i="39"/>
  <c r="AU563" i="53" s="1"/>
  <c r="AV21" i="39"/>
  <c r="AU562" i="53" s="1"/>
  <c r="AV47" i="39"/>
  <c r="AV8" i="39"/>
  <c r="AU561" i="53" s="1"/>
  <c r="AV19" i="39"/>
  <c r="AU560" i="53" s="1"/>
  <c r="AV38" i="39"/>
  <c r="AV37" i="39"/>
  <c r="AV18" i="39"/>
  <c r="AU559" i="53" s="1"/>
  <c r="AV46" i="39"/>
  <c r="AV36" i="39"/>
  <c r="AV30" i="39"/>
  <c r="AV7" i="39"/>
  <c r="AV45" i="39"/>
  <c r="AV20" i="39"/>
  <c r="AV17" i="39"/>
  <c r="AU557" i="53" s="1"/>
  <c r="AV29" i="39"/>
  <c r="AV16" i="39"/>
  <c r="AV44" i="39"/>
  <c r="AV27" i="39"/>
  <c r="AV15" i="39"/>
  <c r="AU556" i="53" s="1"/>
  <c r="AV26" i="39"/>
  <c r="AV34" i="39"/>
  <c r="AV43" i="39"/>
  <c r="AV17" i="38"/>
  <c r="AU532" i="53" s="1"/>
  <c r="AV16" i="38"/>
  <c r="AV15" i="38"/>
  <c r="AU531" i="53" s="1"/>
  <c r="AV47" i="22"/>
  <c r="AV13" i="38"/>
  <c r="AV23" i="38"/>
  <c r="AV14" i="38"/>
  <c r="AU530" i="53" s="1"/>
  <c r="AV12" i="38"/>
  <c r="AU529" i="53" s="1"/>
  <c r="AV11" i="38"/>
  <c r="AU528" i="53" s="1"/>
  <c r="AV22" i="38"/>
  <c r="AU527" i="53" s="1"/>
  <c r="AV31" i="22"/>
  <c r="AV10" i="38"/>
  <c r="AU526" i="53" s="1"/>
  <c r="T651" i="53"/>
  <c r="T649" i="53"/>
  <c r="T650" i="53"/>
  <c r="T648" i="53"/>
  <c r="T647" i="53"/>
  <c r="T646" i="53"/>
  <c r="U27" i="35"/>
  <c r="T623" i="53" s="1"/>
  <c r="U14" i="35"/>
  <c r="U30" i="35"/>
  <c r="U42" i="35"/>
  <c r="U26" i="35"/>
  <c r="U25" i="35"/>
  <c r="T622" i="53" s="1"/>
  <c r="U41" i="35"/>
  <c r="U11" i="35"/>
  <c r="U49" i="35"/>
  <c r="U10" i="35"/>
  <c r="U23" i="35"/>
  <c r="U9" i="35"/>
  <c r="U40" i="35"/>
  <c r="U39" i="35"/>
  <c r="U22" i="35"/>
  <c r="U48" i="35"/>
  <c r="U38" i="35"/>
  <c r="U8" i="35"/>
  <c r="U37" i="35"/>
  <c r="U36" i="35"/>
  <c r="U24" i="35"/>
  <c r="T621" i="53" s="1"/>
  <c r="U7" i="35"/>
  <c r="U35" i="35"/>
  <c r="U21" i="35"/>
  <c r="T619" i="53" s="1"/>
  <c r="U20" i="35"/>
  <c r="T618" i="53" s="1"/>
  <c r="U47" i="35"/>
  <c r="T617" i="53" s="1"/>
  <c r="U19" i="35"/>
  <c r="T616" i="53" s="1"/>
  <c r="U46" i="35"/>
  <c r="U33" i="35"/>
  <c r="U45" i="35"/>
  <c r="U29" i="50"/>
  <c r="U39" i="36"/>
  <c r="U25" i="36"/>
  <c r="U13" i="36"/>
  <c r="T596" i="53" s="1"/>
  <c r="U30" i="36"/>
  <c r="U38" i="36"/>
  <c r="U24" i="36"/>
  <c r="U23" i="36"/>
  <c r="T595" i="53" s="1"/>
  <c r="U21" i="36"/>
  <c r="U37" i="36"/>
  <c r="U20" i="36"/>
  <c r="U12" i="36"/>
  <c r="U36" i="36"/>
  <c r="U22" i="36"/>
  <c r="T594" i="53" s="1"/>
  <c r="U35" i="36"/>
  <c r="U19" i="36"/>
  <c r="T592" i="53" s="1"/>
  <c r="U34" i="36"/>
  <c r="U18" i="36"/>
  <c r="U43" i="36"/>
  <c r="U8" i="36"/>
  <c r="U29" i="36"/>
  <c r="U17" i="36"/>
  <c r="T591" i="53" s="1"/>
  <c r="U11" i="36"/>
  <c r="U16" i="36"/>
  <c r="U28" i="36"/>
  <c r="U33" i="36"/>
  <c r="U42" i="36"/>
  <c r="U7" i="36"/>
  <c r="U40" i="39"/>
  <c r="U23" i="39"/>
  <c r="U11" i="39"/>
  <c r="U31" i="39"/>
  <c r="U39" i="39"/>
  <c r="U22" i="39"/>
  <c r="T547" i="53" s="1"/>
  <c r="U21" i="39"/>
  <c r="T546" i="53" s="1"/>
  <c r="U47" i="39"/>
  <c r="U8" i="39"/>
  <c r="T545" i="53" s="1"/>
  <c r="U19" i="39"/>
  <c r="T544" i="53" s="1"/>
  <c r="U38" i="39"/>
  <c r="U37" i="39"/>
  <c r="U18" i="39"/>
  <c r="T543" i="53" s="1"/>
  <c r="U46" i="39"/>
  <c r="U36" i="39"/>
  <c r="U30" i="39"/>
  <c r="U7" i="39"/>
  <c r="U45" i="39"/>
  <c r="U35" i="39"/>
  <c r="U20" i="39"/>
  <c r="U17" i="39"/>
  <c r="T541" i="53" s="1"/>
  <c r="U29" i="39"/>
  <c r="U16" i="39"/>
  <c r="U44" i="39"/>
  <c r="U28" i="39"/>
  <c r="U27" i="39"/>
  <c r="U15" i="39"/>
  <c r="T540" i="53" s="1"/>
  <c r="U26" i="39"/>
  <c r="U34" i="39"/>
  <c r="U43" i="39"/>
  <c r="U17" i="38"/>
  <c r="T517" i="53" s="1"/>
  <c r="U16" i="38"/>
  <c r="U15" i="38"/>
  <c r="T516" i="53" s="1"/>
  <c r="U13" i="38"/>
  <c r="U23" i="38"/>
  <c r="U14" i="38"/>
  <c r="T515" i="53" s="1"/>
  <c r="U12" i="38"/>
  <c r="T514" i="53" s="1"/>
  <c r="U11" i="38"/>
  <c r="T513" i="53" s="1"/>
  <c r="U22" i="38"/>
  <c r="T512" i="53" s="1"/>
  <c r="U10" i="38"/>
  <c r="T511" i="53" s="1"/>
  <c r="AV12" i="9"/>
  <c r="AU266" i="53" s="1"/>
  <c r="AV11" i="9"/>
  <c r="AU265" i="53" s="1"/>
  <c r="AV10" i="9"/>
  <c r="AU264" i="53" s="1"/>
  <c r="AV10" i="10"/>
  <c r="AU246" i="53" s="1"/>
  <c r="AV9" i="10"/>
  <c r="AV13" i="10"/>
  <c r="AU245" i="53" s="1"/>
  <c r="AV8" i="10"/>
  <c r="AV17" i="10"/>
  <c r="AU244" i="53" s="1"/>
  <c r="AV13" i="7"/>
  <c r="AU226" i="53" s="1"/>
  <c r="AV22" i="7"/>
  <c r="AU225" i="53" s="1"/>
  <c r="AV21" i="7"/>
  <c r="AV27" i="7"/>
  <c r="AV18" i="7"/>
  <c r="AV12" i="7"/>
  <c r="AV20" i="7"/>
  <c r="AU224" i="53" s="1"/>
  <c r="AV8" i="7"/>
  <c r="AV19" i="7"/>
  <c r="AV11" i="7"/>
  <c r="AV7" i="7"/>
  <c r="AV15" i="7"/>
  <c r="AV26" i="7"/>
  <c r="AU223" i="53" s="1"/>
  <c r="AV10" i="6"/>
  <c r="AV17" i="6"/>
  <c r="AV7" i="6"/>
  <c r="AV24" i="6"/>
  <c r="AV16" i="6"/>
  <c r="AV23" i="6"/>
  <c r="AV22" i="6"/>
  <c r="AV14" i="6"/>
  <c r="AU202" i="53" s="1"/>
  <c r="AV15" i="6"/>
  <c r="AU203" i="53" s="1"/>
  <c r="AV21" i="6"/>
  <c r="AU201" i="53" s="1"/>
  <c r="U12" i="9"/>
  <c r="T256" i="53" s="1"/>
  <c r="U11" i="9"/>
  <c r="T255" i="53" s="1"/>
  <c r="U10" i="9"/>
  <c r="T254" i="53" s="1"/>
  <c r="U10" i="10"/>
  <c r="T236" i="53" s="1"/>
  <c r="U9" i="10"/>
  <c r="U13" i="10"/>
  <c r="T235" i="53" s="1"/>
  <c r="U8" i="10"/>
  <c r="U17" i="10"/>
  <c r="T234" i="53" s="1"/>
  <c r="U13" i="7"/>
  <c r="T214" i="53" s="1"/>
  <c r="U22" i="7"/>
  <c r="T213" i="53" s="1"/>
  <c r="U21" i="7"/>
  <c r="U27" i="7"/>
  <c r="U18" i="7"/>
  <c r="U12" i="7"/>
  <c r="U20" i="7"/>
  <c r="T212" i="53" s="1"/>
  <c r="U8" i="7"/>
  <c r="U11" i="7"/>
  <c r="U7" i="7"/>
  <c r="U15" i="7"/>
  <c r="U26" i="7"/>
  <c r="T211" i="53" s="1"/>
  <c r="U10" i="6"/>
  <c r="U17" i="6"/>
  <c r="U7" i="6"/>
  <c r="U24" i="6"/>
  <c r="U16" i="6"/>
  <c r="U23" i="6"/>
  <c r="U22" i="6"/>
  <c r="U14" i="6"/>
  <c r="T192" i="53" s="1"/>
  <c r="U15" i="6"/>
  <c r="T193" i="53" s="1"/>
  <c r="U21" i="6"/>
  <c r="T191" i="53" s="1"/>
  <c r="AV13" i="30"/>
  <c r="AV10" i="30"/>
  <c r="AU324" i="53" s="1"/>
  <c r="U13" i="30"/>
  <c r="U10" i="30"/>
  <c r="T318" i="53" s="1"/>
  <c r="AV23" i="12"/>
  <c r="AV10" i="12"/>
  <c r="AU373" i="53" s="1"/>
  <c r="AV33" i="12"/>
  <c r="AV22" i="12"/>
  <c r="AU372" i="53" s="1"/>
  <c r="AV21" i="12"/>
  <c r="AU371" i="53" s="1"/>
  <c r="AV32" i="12"/>
  <c r="AV19" i="12"/>
  <c r="AV39" i="12"/>
  <c r="AV18" i="12"/>
  <c r="AV38" i="12"/>
  <c r="AV31" i="12"/>
  <c r="AV9" i="12"/>
  <c r="AV20" i="12"/>
  <c r="AV17" i="12"/>
  <c r="AU370" i="53" s="1"/>
  <c r="AV16" i="12"/>
  <c r="AU369" i="53" s="1"/>
  <c r="AV37" i="12"/>
  <c r="AV30" i="12"/>
  <c r="AV29" i="12"/>
  <c r="AV28" i="12"/>
  <c r="AV15" i="12"/>
  <c r="AU368" i="53" s="1"/>
  <c r="AV8" i="12"/>
  <c r="AV12" i="12"/>
  <c r="AV27" i="12"/>
  <c r="AV26" i="12"/>
  <c r="AV36" i="12"/>
  <c r="U23" i="12"/>
  <c r="U10" i="12"/>
  <c r="T361" i="53" s="1"/>
  <c r="U33" i="12"/>
  <c r="U22" i="12"/>
  <c r="T360" i="53" s="1"/>
  <c r="U21" i="12"/>
  <c r="T359" i="53" s="1"/>
  <c r="U32" i="12"/>
  <c r="U19" i="12"/>
  <c r="U39" i="12"/>
  <c r="U18" i="12"/>
  <c r="U38" i="12"/>
  <c r="U31" i="12"/>
  <c r="U9" i="12"/>
  <c r="U20" i="12"/>
  <c r="U17" i="12"/>
  <c r="T358" i="53" s="1"/>
  <c r="U16" i="12"/>
  <c r="T357" i="53" s="1"/>
  <c r="U37" i="12"/>
  <c r="U30" i="12"/>
  <c r="U29" i="12"/>
  <c r="U28" i="12"/>
  <c r="U15" i="12"/>
  <c r="T356" i="53" s="1"/>
  <c r="U8" i="12"/>
  <c r="U12" i="12"/>
  <c r="U27" i="12"/>
  <c r="U26" i="12"/>
  <c r="U36" i="12"/>
  <c r="AV10" i="13"/>
  <c r="AU348" i="53" s="1"/>
  <c r="AV17" i="13"/>
  <c r="AV21" i="13"/>
  <c r="AU347" i="53" s="1"/>
  <c r="AV16" i="13"/>
  <c r="AU346" i="53" s="1"/>
  <c r="AV13" i="13"/>
  <c r="AV8" i="13"/>
  <c r="AU345" i="53" s="1"/>
  <c r="AV12" i="13"/>
  <c r="AU344" i="53" s="1"/>
  <c r="U10" i="13"/>
  <c r="T336" i="53" s="1"/>
  <c r="U17" i="13"/>
  <c r="U21" i="13"/>
  <c r="T335" i="53" s="1"/>
  <c r="U16" i="13"/>
  <c r="T334" i="53" s="1"/>
  <c r="U13" i="13"/>
  <c r="U8" i="13"/>
  <c r="T333" i="53" s="1"/>
  <c r="U12" i="13"/>
  <c r="T332" i="53" s="1"/>
  <c r="AV12" i="42"/>
  <c r="AU688" i="53" s="1"/>
  <c r="AV27" i="42"/>
  <c r="AV32" i="42"/>
  <c r="AV26" i="42"/>
  <c r="AV7" i="42"/>
  <c r="AV18" i="42"/>
  <c r="AU687" i="53" s="1"/>
  <c r="AV31" i="42"/>
  <c r="AV38" i="42"/>
  <c r="AV17" i="42"/>
  <c r="AV37" i="42"/>
  <c r="AV25" i="42"/>
  <c r="AV11" i="42"/>
  <c r="AV30" i="42"/>
  <c r="AV19" i="42"/>
  <c r="AV16" i="42"/>
  <c r="AU685" i="53" s="1"/>
  <c r="AV24" i="42"/>
  <c r="AV36" i="42"/>
  <c r="AV23" i="42"/>
  <c r="AV22" i="42"/>
  <c r="AV15" i="42"/>
  <c r="AV10" i="42"/>
  <c r="AU684" i="53" s="1"/>
  <c r="AV35" i="42"/>
  <c r="AU683" i="53" s="1"/>
  <c r="U12" i="42"/>
  <c r="T676" i="53" s="1"/>
  <c r="U27" i="42"/>
  <c r="U32" i="42"/>
  <c r="U26" i="42"/>
  <c r="U7" i="42"/>
  <c r="U18" i="42"/>
  <c r="T675" i="53" s="1"/>
  <c r="U31" i="42"/>
  <c r="U38" i="42"/>
  <c r="U17" i="42"/>
  <c r="U37" i="42"/>
  <c r="U25" i="42"/>
  <c r="U11" i="42"/>
  <c r="U30" i="42"/>
  <c r="U19" i="42"/>
  <c r="U16" i="42"/>
  <c r="T673" i="53" s="1"/>
  <c r="U24" i="42"/>
  <c r="U36" i="42"/>
  <c r="U23" i="42"/>
  <c r="U22" i="42"/>
  <c r="U15" i="42"/>
  <c r="U10" i="42"/>
  <c r="T672" i="53" s="1"/>
  <c r="U35" i="42"/>
  <c r="T671" i="53" s="1"/>
  <c r="AV24" i="15"/>
  <c r="AV11" i="15"/>
  <c r="AV27" i="15"/>
  <c r="AV31" i="15"/>
  <c r="AV23" i="15"/>
  <c r="AU773" i="53" s="1"/>
  <c r="AV22" i="15"/>
  <c r="AV37" i="15"/>
  <c r="AV8" i="15"/>
  <c r="AV20" i="15"/>
  <c r="AU772" i="53" s="1"/>
  <c r="AV19" i="15"/>
  <c r="AV36" i="15"/>
  <c r="AV21" i="15"/>
  <c r="AV18" i="15"/>
  <c r="AV30" i="15"/>
  <c r="AV17" i="15"/>
  <c r="AU770" i="53" s="1"/>
  <c r="AV35" i="15"/>
  <c r="AV7" i="15"/>
  <c r="AV16" i="15"/>
  <c r="AU769" i="53" s="1"/>
  <c r="AV15" i="15"/>
  <c r="AV34" i="15"/>
  <c r="AU768" i="53" s="1"/>
  <c r="U24" i="15"/>
  <c r="U11" i="15"/>
  <c r="U27" i="15"/>
  <c r="U31" i="15"/>
  <c r="U23" i="15"/>
  <c r="T761" i="53" s="1"/>
  <c r="U22" i="15"/>
  <c r="U37" i="15"/>
  <c r="U8" i="15"/>
  <c r="U20" i="15"/>
  <c r="T760" i="53" s="1"/>
  <c r="U19" i="15"/>
  <c r="U36" i="15"/>
  <c r="U21" i="15"/>
  <c r="U18" i="15"/>
  <c r="U30" i="15"/>
  <c r="U17" i="15"/>
  <c r="T758" i="53" s="1"/>
  <c r="U35" i="15"/>
  <c r="U7" i="15"/>
  <c r="U16" i="15"/>
  <c r="T757" i="53" s="1"/>
  <c r="U15" i="15"/>
  <c r="U34" i="15"/>
  <c r="T756" i="53" s="1"/>
  <c r="AV11" i="16"/>
  <c r="AU748" i="53" s="1"/>
  <c r="AV16" i="16"/>
  <c r="AU747" i="53" s="1"/>
  <c r="U11" i="16"/>
  <c r="T738" i="53" s="1"/>
  <c r="U9" i="16"/>
  <c r="U16" i="16"/>
  <c r="T737" i="53" s="1"/>
  <c r="AV6" i="49"/>
  <c r="AV7" i="49"/>
  <c r="U10" i="15"/>
  <c r="U13" i="15"/>
  <c r="U6" i="16"/>
  <c r="AV6" i="16"/>
  <c r="U13" i="26"/>
  <c r="U37" i="26"/>
  <c r="U38" i="26"/>
  <c r="U8" i="26"/>
  <c r="U9" i="26"/>
  <c r="U47" i="26"/>
  <c r="U10" i="26"/>
  <c r="AV7" i="22"/>
  <c r="AV52" i="22"/>
  <c r="AV40" i="22"/>
  <c r="AV30" i="22"/>
  <c r="AV18" i="22"/>
  <c r="AV13" i="22"/>
  <c r="AV19" i="22"/>
  <c r="AU436" i="53" s="1"/>
  <c r="AV41" i="22"/>
  <c r="AV34" i="22"/>
  <c r="AV35" i="22"/>
  <c r="AV21" i="22"/>
  <c r="AU438" i="53" s="1"/>
  <c r="AV55" i="22"/>
  <c r="AV9" i="22"/>
  <c r="AV14" i="22"/>
  <c r="AV36" i="22"/>
  <c r="AV56" i="22"/>
  <c r="AV84" i="21"/>
  <c r="AV57" i="22"/>
  <c r="AV22" i="22"/>
  <c r="AV45" i="22"/>
  <c r="AV46" i="22"/>
  <c r="AV23" i="22"/>
  <c r="AV10" i="22"/>
  <c r="AV58" i="22"/>
  <c r="AV25" i="22"/>
  <c r="AU441" i="53" s="1"/>
  <c r="AV26" i="22"/>
  <c r="AU442" i="53" s="1"/>
  <c r="AV48" i="22"/>
  <c r="AV37" i="22"/>
  <c r="AV27" i="22"/>
  <c r="AV49" i="22"/>
  <c r="U6" i="42"/>
  <c r="U9" i="42"/>
  <c r="AU643" i="53"/>
  <c r="U8" i="43"/>
  <c r="AV8" i="43"/>
  <c r="U24" i="43"/>
  <c r="AV24" i="43"/>
  <c r="U5" i="35"/>
  <c r="AV5" i="35"/>
  <c r="U29" i="35"/>
  <c r="T615" i="53" s="1"/>
  <c r="AV29" i="35"/>
  <c r="AU630" i="53" s="1"/>
  <c r="U6" i="35"/>
  <c r="AV6" i="35"/>
  <c r="U17" i="35"/>
  <c r="AV17" i="35"/>
  <c r="U13" i="35"/>
  <c r="U15" i="35" s="1"/>
  <c r="AV13" i="35"/>
  <c r="AV15" i="35" s="1"/>
  <c r="U16" i="35"/>
  <c r="AV16" i="35"/>
  <c r="U6" i="36"/>
  <c r="AV6" i="36"/>
  <c r="U15" i="36"/>
  <c r="AV15" i="36"/>
  <c r="U10" i="36"/>
  <c r="AV10" i="36"/>
  <c r="U14" i="36"/>
  <c r="AV14" i="36"/>
  <c r="AV6" i="37"/>
  <c r="AV9" i="37"/>
  <c r="AV8" i="37"/>
  <c r="U6" i="39"/>
  <c r="U14" i="39"/>
  <c r="AV14" i="39"/>
  <c r="U10" i="39"/>
  <c r="AV10" i="39"/>
  <c r="U13" i="39"/>
  <c r="U6" i="38"/>
  <c r="AV6" i="38"/>
  <c r="U9" i="38"/>
  <c r="AV9" i="38"/>
  <c r="U7" i="38"/>
  <c r="AV7" i="38"/>
  <c r="U8" i="38"/>
  <c r="U39" i="20"/>
  <c r="U29" i="20"/>
  <c r="U30" i="20"/>
  <c r="U14" i="20"/>
  <c r="T162" i="53" s="1"/>
  <c r="U10" i="20"/>
  <c r="U15" i="20"/>
  <c r="U31" i="20"/>
  <c r="U32" i="20"/>
  <c r="U33" i="20"/>
  <c r="U40" i="20"/>
  <c r="U19" i="20"/>
  <c r="T164" i="53" s="1"/>
  <c r="U20" i="20"/>
  <c r="U23" i="20"/>
  <c r="T165" i="53" s="1"/>
  <c r="AV23" i="20"/>
  <c r="AU180" i="53" s="1"/>
  <c r="U11" i="20"/>
  <c r="U34" i="20"/>
  <c r="U41" i="20"/>
  <c r="U21" i="20"/>
  <c r="U42" i="20"/>
  <c r="U22" i="20"/>
  <c r="U7" i="20"/>
  <c r="U35" i="20"/>
  <c r="U43" i="20"/>
  <c r="U24" i="20"/>
  <c r="T166" i="53" s="1"/>
  <c r="U25" i="20"/>
  <c r="T167" i="53" s="1"/>
  <c r="U36" i="20"/>
  <c r="U12" i="20"/>
  <c r="T168" i="53" s="1"/>
  <c r="U26" i="20"/>
  <c r="AV39" i="17"/>
  <c r="AU129" i="53" s="1"/>
  <c r="U18" i="17"/>
  <c r="AV18" i="17"/>
  <c r="U24" i="17"/>
  <c r="T116" i="53" s="1"/>
  <c r="U7" i="17"/>
  <c r="AV7" i="17"/>
  <c r="U14" i="17"/>
  <c r="AV14" i="17"/>
  <c r="U8" i="17"/>
  <c r="AV8" i="17"/>
  <c r="U9" i="17"/>
  <c r="AV9" i="17"/>
  <c r="U35" i="17"/>
  <c r="AV35" i="17"/>
  <c r="U36" i="17"/>
  <c r="AV36" i="17"/>
  <c r="AV26" i="17"/>
  <c r="AU131" i="53" s="1"/>
  <c r="U21" i="18"/>
  <c r="AV27" i="17"/>
  <c r="U15" i="17"/>
  <c r="AV15" i="17"/>
  <c r="AV23" i="17"/>
  <c r="AV40" i="17"/>
  <c r="AV10" i="17"/>
  <c r="U41" i="17"/>
  <c r="AV41" i="17"/>
  <c r="U28" i="17"/>
  <c r="AV28" i="17"/>
  <c r="U22" i="18"/>
  <c r="U29" i="17"/>
  <c r="AV29" i="17"/>
  <c r="U42" i="17"/>
  <c r="AV42" i="17"/>
  <c r="U11" i="17"/>
  <c r="AV11" i="17"/>
  <c r="U30" i="17"/>
  <c r="AV30" i="17"/>
  <c r="AV31" i="17"/>
  <c r="AU132" i="53" s="1"/>
  <c r="U16" i="17"/>
  <c r="T121" i="53" s="1"/>
  <c r="AV16" i="17"/>
  <c r="AU133" i="53" s="1"/>
  <c r="AV32" i="17"/>
  <c r="AU134" i="53" s="1"/>
  <c r="U12" i="18"/>
  <c r="T142" i="53" s="1"/>
  <c r="U19" i="18"/>
  <c r="U20" i="18"/>
  <c r="U23" i="18"/>
  <c r="U8" i="18"/>
  <c r="U34" i="1"/>
  <c r="AV34" i="1"/>
  <c r="U6" i="12"/>
  <c r="U14" i="12"/>
  <c r="U7" i="12"/>
  <c r="U11" i="12"/>
  <c r="U15" i="13"/>
  <c r="U7" i="13"/>
  <c r="U11" i="13"/>
  <c r="U6" i="30"/>
  <c r="U9" i="30"/>
  <c r="U8" i="30"/>
  <c r="U19" i="31"/>
  <c r="T274" i="53" s="1"/>
  <c r="U19" i="32"/>
  <c r="AV19" i="31"/>
  <c r="AU286" i="53" s="1"/>
  <c r="AV19" i="32"/>
  <c r="AV15" i="31"/>
  <c r="U11" i="32"/>
  <c r="U8" i="32"/>
  <c r="AV8" i="32"/>
  <c r="AV6" i="31"/>
  <c r="AV6" i="32"/>
  <c r="U11" i="31"/>
  <c r="T276" i="53" s="1"/>
  <c r="U14" i="32"/>
  <c r="T299" i="53" s="1"/>
  <c r="AV11" i="31"/>
  <c r="AU288" i="53" s="1"/>
  <c r="AV14" i="32"/>
  <c r="AU309" i="53" s="1"/>
  <c r="U16" i="31"/>
  <c r="AV16" i="31"/>
  <c r="AV12" i="32"/>
  <c r="U9" i="32"/>
  <c r="AV7" i="31"/>
  <c r="AV9" i="32"/>
  <c r="U20" i="31"/>
  <c r="T277" i="53" s="1"/>
  <c r="AV20" i="31"/>
  <c r="AU289" i="53" s="1"/>
  <c r="U12" i="31"/>
  <c r="T278" i="53" s="1"/>
  <c r="U15" i="32"/>
  <c r="T300" i="53" s="1"/>
  <c r="AV12" i="31"/>
  <c r="AU290" i="53" s="1"/>
  <c r="AV15" i="32"/>
  <c r="AU310" i="53" s="1"/>
  <c r="U10" i="32"/>
  <c r="AV10" i="32"/>
  <c r="U6" i="9"/>
  <c r="AV6" i="9"/>
  <c r="U9" i="9"/>
  <c r="AV9" i="9"/>
  <c r="U8" i="9"/>
  <c r="AV8" i="9"/>
  <c r="U6" i="10"/>
  <c r="AV6" i="10"/>
  <c r="U12" i="10"/>
  <c r="AV12" i="10"/>
  <c r="AV14" i="10" s="1"/>
  <c r="U7" i="10"/>
  <c r="AV7" i="10"/>
  <c r="U11" i="10"/>
  <c r="AV11" i="10"/>
  <c r="U6" i="7"/>
  <c r="AV6" i="7"/>
  <c r="U17" i="7"/>
  <c r="AV17" i="7"/>
  <c r="U10" i="7"/>
  <c r="AV10" i="7"/>
  <c r="U14" i="7"/>
  <c r="AV14" i="7"/>
  <c r="U6" i="6"/>
  <c r="U8" i="6" s="1"/>
  <c r="AV6" i="6"/>
  <c r="U13" i="6"/>
  <c r="AV13" i="6"/>
  <c r="U9" i="6"/>
  <c r="AV9" i="6"/>
  <c r="AV11" i="6" s="1"/>
  <c r="U12" i="6"/>
  <c r="AV12" i="6"/>
  <c r="U16" i="26"/>
  <c r="AV13" i="17"/>
  <c r="AV82" i="21"/>
  <c r="AV36" i="20"/>
  <c r="AV7" i="20"/>
  <c r="AV40" i="20"/>
  <c r="AV8" i="26"/>
  <c r="AV15" i="26"/>
  <c r="AV36" i="26"/>
  <c r="AV40" i="26"/>
  <c r="AV46" i="26"/>
  <c r="AV37" i="26"/>
  <c r="AV31" i="20"/>
  <c r="AV20" i="26"/>
  <c r="AU498" i="53" s="1"/>
  <c r="AV55" i="21"/>
  <c r="AV7" i="21"/>
  <c r="AV51" i="21"/>
  <c r="AV23" i="18"/>
  <c r="AV22" i="18"/>
  <c r="AV27" i="18"/>
  <c r="AV32" i="26"/>
  <c r="AV22" i="26"/>
  <c r="AU500" i="53" s="1"/>
  <c r="AV32" i="20"/>
  <c r="AV41" i="20"/>
  <c r="AV24" i="26"/>
  <c r="AU502" i="53" s="1"/>
  <c r="AV34" i="26"/>
  <c r="AV74" i="21"/>
  <c r="AV43" i="26"/>
  <c r="AU497" i="53" s="1"/>
  <c r="AV34" i="20"/>
  <c r="AV61" i="21"/>
  <c r="AV10" i="21"/>
  <c r="AV18" i="20"/>
  <c r="AU178" i="53" s="1"/>
  <c r="AV81" i="21"/>
  <c r="AV21" i="18"/>
  <c r="AV75" i="21"/>
  <c r="AV19" i="18"/>
  <c r="AV7" i="13"/>
  <c r="AV48" i="26"/>
  <c r="AV33" i="26"/>
  <c r="AV9" i="26"/>
  <c r="AV26" i="20"/>
  <c r="AV6" i="12"/>
  <c r="AV13" i="26"/>
  <c r="AV25" i="20"/>
  <c r="AU182" i="53" s="1"/>
  <c r="AV58" i="21"/>
  <c r="AV45" i="21"/>
  <c r="AV29" i="21"/>
  <c r="AU468" i="53" s="1"/>
  <c r="AV12" i="21"/>
  <c r="AV28" i="26"/>
  <c r="AV14" i="26"/>
  <c r="AV47" i="26"/>
  <c r="AV21" i="20"/>
  <c r="AV11" i="12"/>
  <c r="AV7" i="12"/>
  <c r="AV11" i="21"/>
  <c r="AV39" i="26"/>
  <c r="AV38" i="21"/>
  <c r="AV12" i="20"/>
  <c r="AU183" i="53" s="1"/>
  <c r="AV26" i="21"/>
  <c r="AV20" i="18"/>
  <c r="AV20" i="20"/>
  <c r="AV21" i="21"/>
  <c r="AU472" i="53" s="1"/>
  <c r="AV69" i="21"/>
  <c r="AV20" i="21"/>
  <c r="AV72" i="21"/>
  <c r="AV48" i="21"/>
  <c r="AV27" i="26"/>
  <c r="AU503" i="53" s="1"/>
  <c r="AV26" i="18"/>
  <c r="AV15" i="20"/>
  <c r="AV18" i="26"/>
  <c r="AV21" i="26"/>
  <c r="AU499" i="53" s="1"/>
  <c r="AV31" i="26"/>
  <c r="AV6" i="18"/>
  <c r="AV6" i="30"/>
  <c r="AV63" i="21"/>
  <c r="AV14" i="18"/>
  <c r="AV14" i="21"/>
  <c r="AV10" i="15"/>
  <c r="AV12" i="18"/>
  <c r="AU152" i="53" s="1"/>
  <c r="AV42" i="20"/>
  <c r="AV30" i="26"/>
  <c r="AV43" i="21"/>
  <c r="AV26" i="26"/>
  <c r="AV10" i="20"/>
  <c r="AV11" i="13"/>
  <c r="AV6" i="42"/>
  <c r="AV8" i="42" s="1"/>
  <c r="AV19" i="20"/>
  <c r="AU179" i="53" s="1"/>
  <c r="AV66" i="21"/>
  <c r="AU466" i="53" s="1"/>
  <c r="AV8" i="21"/>
  <c r="AV29" i="15"/>
  <c r="AV13" i="15"/>
  <c r="AV73" i="21"/>
  <c r="AV39" i="20"/>
  <c r="AV46" i="21"/>
  <c r="AV8" i="30"/>
  <c r="AV30" i="21"/>
  <c r="AV47" i="21"/>
  <c r="AV23" i="21"/>
  <c r="AV10" i="26"/>
  <c r="AV8" i="18"/>
  <c r="AV19" i="26"/>
  <c r="AV9" i="30"/>
  <c r="AV15" i="21"/>
  <c r="AV24" i="20"/>
  <c r="AU181" i="53" s="1"/>
  <c r="AV15" i="18"/>
  <c r="AU154" i="53" s="1"/>
  <c r="AV9" i="42"/>
  <c r="AV60" i="21"/>
  <c r="AV22" i="20"/>
  <c r="AV29" i="42"/>
  <c r="AV6" i="15"/>
  <c r="AV14" i="12"/>
  <c r="AV30" i="20"/>
  <c r="AV44" i="26"/>
  <c r="AV49" i="21"/>
  <c r="AV50" i="21"/>
  <c r="AV13" i="42"/>
  <c r="AV76" i="21"/>
  <c r="AV54" i="21"/>
  <c r="AV29" i="20"/>
  <c r="AV39" i="21"/>
  <c r="AV31" i="21"/>
  <c r="AU470" i="53" s="1"/>
  <c r="AV13" i="18"/>
  <c r="AU153" i="53" s="1"/>
  <c r="AV14" i="15"/>
  <c r="AV15" i="13"/>
  <c r="AV18" i="13" s="1"/>
  <c r="AV33" i="20"/>
  <c r="AV49" i="26"/>
  <c r="AV23" i="26"/>
  <c r="AV70" i="21"/>
  <c r="AV33" i="21"/>
  <c r="AV35" i="21"/>
  <c r="AU473" i="53" s="1"/>
  <c r="AV13" i="21"/>
  <c r="AV11" i="20"/>
  <c r="AV71" i="21"/>
  <c r="AV34" i="21"/>
  <c r="AV44" i="21"/>
  <c r="AV14" i="42"/>
  <c r="AV62" i="21"/>
  <c r="AV45" i="26"/>
  <c r="AV9" i="31"/>
  <c r="AV6" i="17"/>
  <c r="AV17" i="17"/>
  <c r="AV21" i="17" s="1"/>
  <c r="AV11" i="32"/>
  <c r="U12" i="32"/>
  <c r="U13" i="17"/>
  <c r="U22" i="17"/>
  <c r="U6" i="20"/>
  <c r="U28" i="20"/>
  <c r="U17" i="20"/>
  <c r="U16" i="57"/>
  <c r="U15" i="57"/>
  <c r="T695" i="53" s="1"/>
  <c r="AV9" i="57"/>
  <c r="AV6" i="57"/>
  <c r="U9" i="57"/>
  <c r="U6" i="57"/>
  <c r="U7" i="57"/>
  <c r="U7" i="32"/>
  <c r="AV32" i="35"/>
  <c r="U27" i="26"/>
  <c r="T487" i="53" s="1"/>
  <c r="U21" i="26"/>
  <c r="T483" i="53" s="1"/>
  <c r="U16" i="49"/>
  <c r="U18" i="26"/>
  <c r="U9" i="49"/>
  <c r="U43" i="26"/>
  <c r="T481" i="53" s="1"/>
  <c r="U39" i="26"/>
  <c r="U31" i="26"/>
  <c r="U45" i="26"/>
  <c r="U7" i="49"/>
  <c r="U23" i="26"/>
  <c r="U49" i="26"/>
  <c r="U6" i="49"/>
  <c r="U7" i="26"/>
  <c r="U46" i="26"/>
  <c r="U19" i="26"/>
  <c r="U32" i="26"/>
  <c r="U40" i="26"/>
  <c r="U24" i="26"/>
  <c r="T486" i="53" s="1"/>
  <c r="AV6" i="20"/>
  <c r="AV10" i="18"/>
  <c r="AV9" i="20"/>
  <c r="U44" i="26"/>
  <c r="AV25" i="26"/>
  <c r="AV9" i="16"/>
  <c r="AV12" i="16" s="1"/>
  <c r="U14" i="15"/>
  <c r="U6" i="15"/>
  <c r="U13" i="42"/>
  <c r="AV20" i="38"/>
  <c r="AV15" i="57"/>
  <c r="AU705" i="53" s="1"/>
  <c r="U29" i="15"/>
  <c r="T759" i="53" s="1"/>
  <c r="U20" i="38"/>
  <c r="AV33" i="39"/>
  <c r="U5" i="57"/>
  <c r="AV9" i="49"/>
  <c r="U7" i="31"/>
  <c r="U36" i="43"/>
  <c r="AV54" i="22"/>
  <c r="AU437" i="53" s="1"/>
  <c r="AV68" i="21"/>
  <c r="U28" i="26"/>
  <c r="U33" i="39"/>
  <c r="U14" i="42"/>
  <c r="AV56" i="21"/>
  <c r="AV59" i="21"/>
  <c r="AV12" i="26"/>
  <c r="AV7" i="32"/>
  <c r="AV8" i="22"/>
  <c r="U9" i="20"/>
  <c r="AV36" i="43"/>
  <c r="AV53" i="22"/>
  <c r="AV43" i="22"/>
  <c r="AV67" i="21"/>
  <c r="AV57" i="21"/>
  <c r="AV7" i="18"/>
  <c r="AV33" i="22"/>
  <c r="AV5" i="57"/>
  <c r="AU693" i="53" s="1"/>
  <c r="AV9" i="7" l="1"/>
  <c r="AV14" i="13"/>
  <c r="AV18" i="6"/>
  <c r="BM660" i="53"/>
  <c r="AV14" i="49"/>
  <c r="U9" i="15"/>
  <c r="AV20" i="42"/>
  <c r="AV14" i="57"/>
  <c r="BM662" i="53"/>
  <c r="AV12" i="35"/>
  <c r="BM661" i="53"/>
  <c r="U14" i="57"/>
  <c r="U12" i="35"/>
  <c r="BM663" i="53"/>
  <c r="AV11" i="30"/>
  <c r="BM658" i="53"/>
  <c r="AV13" i="12"/>
  <c r="BM659" i="53"/>
  <c r="U18" i="13"/>
  <c r="U11" i="6"/>
  <c r="U9" i="36"/>
  <c r="U9" i="39"/>
  <c r="U13" i="9"/>
  <c r="U8" i="20"/>
  <c r="U14" i="13"/>
  <c r="AV9" i="36"/>
  <c r="U26" i="36"/>
  <c r="AV16" i="37"/>
  <c r="U11" i="30"/>
  <c r="AV13" i="9"/>
  <c r="AV16" i="7"/>
  <c r="AV12" i="39"/>
  <c r="U12" i="16"/>
  <c r="AV25" i="15"/>
  <c r="U20" i="42"/>
  <c r="U14" i="10"/>
  <c r="U25" i="15"/>
  <c r="AV9" i="18"/>
  <c r="U18" i="6"/>
  <c r="AV18" i="38"/>
  <c r="AV24" i="39"/>
  <c r="AV26" i="36"/>
  <c r="AV28" i="35"/>
  <c r="U12" i="15"/>
  <c r="AV23" i="7"/>
  <c r="U14" i="49"/>
  <c r="U24" i="12"/>
  <c r="U18" i="38"/>
  <c r="AU709" i="53"/>
  <c r="AU496" i="53"/>
  <c r="AV35" i="26"/>
  <c r="AU501" i="53"/>
  <c r="U29" i="1"/>
  <c r="U14" i="31"/>
  <c r="U5" i="31"/>
  <c r="U13" i="1"/>
  <c r="U6" i="26"/>
  <c r="U11" i="26" s="1"/>
  <c r="U17" i="32"/>
  <c r="T297" i="53" s="1"/>
  <c r="U30" i="1"/>
  <c r="AV32" i="22"/>
  <c r="AV41" i="21"/>
  <c r="AV30" i="50"/>
  <c r="AV14" i="50"/>
  <c r="AV17" i="26"/>
  <c r="AV29" i="26" s="1"/>
  <c r="AV40" i="21"/>
  <c r="U25" i="26"/>
  <c r="U15" i="26"/>
  <c r="U20" i="26"/>
  <c r="T482" i="53" s="1"/>
  <c r="AV23" i="1"/>
  <c r="AV34" i="17"/>
  <c r="AV37" i="17" s="1"/>
  <c r="AV20" i="50"/>
  <c r="AV5" i="15"/>
  <c r="AU753" i="53" s="1"/>
  <c r="BM769" i="53" s="1"/>
  <c r="AV24" i="7"/>
  <c r="AU222" i="53" s="1"/>
  <c r="AV26" i="1"/>
  <c r="AV10" i="1"/>
  <c r="AU103" i="53" s="1"/>
  <c r="AV5" i="7"/>
  <c r="U13" i="32"/>
  <c r="T298" i="53" s="1"/>
  <c r="U15" i="1"/>
  <c r="U5" i="30"/>
  <c r="AV12" i="17"/>
  <c r="U7" i="18"/>
  <c r="U9" i="18" s="1"/>
  <c r="AV25" i="39"/>
  <c r="AV26" i="50"/>
  <c r="AV32" i="21"/>
  <c r="AU471" i="53" s="1"/>
  <c r="AV24" i="22"/>
  <c r="AU440" i="53" s="1"/>
  <c r="U13" i="12"/>
  <c r="AV33" i="36"/>
  <c r="AV15" i="49"/>
  <c r="AU725" i="53" s="1"/>
  <c r="AV34" i="50"/>
  <c r="U34" i="26"/>
  <c r="U26" i="26"/>
  <c r="U17" i="17"/>
  <c r="U21" i="17" s="1"/>
  <c r="U6" i="31"/>
  <c r="U9" i="31"/>
  <c r="AV35" i="20"/>
  <c r="AV19" i="1"/>
  <c r="AU108" i="53" s="1"/>
  <c r="AV5" i="13"/>
  <c r="AV12" i="30"/>
  <c r="AU323" i="53" s="1"/>
  <c r="AV31" i="1"/>
  <c r="AV19" i="13"/>
  <c r="AU343" i="53" s="1"/>
  <c r="AV35" i="1"/>
  <c r="U25" i="1"/>
  <c r="U19" i="6"/>
  <c r="T190" i="53" s="1"/>
  <c r="U10" i="31"/>
  <c r="T275" i="53" s="1"/>
  <c r="U35" i="1"/>
  <c r="U33" i="1" s="1"/>
  <c r="U19" i="13"/>
  <c r="T331" i="53" s="1"/>
  <c r="U20" i="1"/>
  <c r="U5" i="12"/>
  <c r="U14" i="18"/>
  <c r="U27" i="18"/>
  <c r="U40" i="17"/>
  <c r="U26" i="17"/>
  <c r="T119" i="53" s="1"/>
  <c r="AV24" i="17"/>
  <c r="AV25" i="50"/>
  <c r="AU894" i="53" s="1"/>
  <c r="AV19" i="38"/>
  <c r="AU525" i="53" s="1"/>
  <c r="U5" i="39"/>
  <c r="T537" i="53" s="1"/>
  <c r="BM546" i="53" s="1"/>
  <c r="U10" i="50"/>
  <c r="U28" i="50"/>
  <c r="T783" i="53" s="1"/>
  <c r="U27" i="36"/>
  <c r="T645" i="53"/>
  <c r="U33" i="43"/>
  <c r="U15" i="50"/>
  <c r="U5" i="42"/>
  <c r="AV12" i="15"/>
  <c r="T693" i="53"/>
  <c r="T699" i="53" s="1"/>
  <c r="U17" i="57"/>
  <c r="U33" i="26"/>
  <c r="U5" i="49"/>
  <c r="U18" i="50"/>
  <c r="AV22" i="17"/>
  <c r="AV80" i="21"/>
  <c r="AV27" i="21"/>
  <c r="AU467" i="53" s="1"/>
  <c r="AV25" i="12"/>
  <c r="AU367" i="53" s="1"/>
  <c r="AV36" i="1"/>
  <c r="U6" i="17"/>
  <c r="AH906" i="53"/>
  <c r="T906" i="53"/>
  <c r="U25" i="12"/>
  <c r="U36" i="1"/>
  <c r="AV18" i="1"/>
  <c r="AV5" i="14"/>
  <c r="U25" i="17"/>
  <c r="T118" i="53" s="1"/>
  <c r="T909" i="53"/>
  <c r="AH919" i="53"/>
  <c r="U18" i="35"/>
  <c r="U28" i="35" s="1"/>
  <c r="U34" i="35"/>
  <c r="AV16" i="57"/>
  <c r="AV17" i="57" s="1"/>
  <c r="U17" i="26"/>
  <c r="U5" i="16"/>
  <c r="U19" i="50"/>
  <c r="U20" i="50"/>
  <c r="U5" i="15"/>
  <c r="AV28" i="20"/>
  <c r="U48" i="26"/>
  <c r="U22" i="26"/>
  <c r="T484" i="53" s="1"/>
  <c r="AU635" i="53"/>
  <c r="AV43" i="35"/>
  <c r="AV21" i="42"/>
  <c r="AV31" i="50"/>
  <c r="U10" i="1"/>
  <c r="U5" i="7"/>
  <c r="U27" i="1"/>
  <c r="U15" i="10"/>
  <c r="T233" i="53" s="1"/>
  <c r="AV12" i="1"/>
  <c r="AU104" i="53" s="1"/>
  <c r="AV5" i="9"/>
  <c r="U19" i="1"/>
  <c r="T96" i="53" s="1"/>
  <c r="U5" i="13"/>
  <c r="U16" i="18"/>
  <c r="U32" i="17"/>
  <c r="T122" i="53" s="1"/>
  <c r="U27" i="17"/>
  <c r="U18" i="20"/>
  <c r="T163" i="53" s="1"/>
  <c r="AV27" i="50"/>
  <c r="AV17" i="37"/>
  <c r="AU579" i="53" s="1"/>
  <c r="AU613" i="53"/>
  <c r="BM632" i="53" s="1"/>
  <c r="AV44" i="35"/>
  <c r="AV50" i="35" s="1"/>
  <c r="T613" i="53"/>
  <c r="BM621" i="53" s="1"/>
  <c r="AV35" i="50"/>
  <c r="AV33" i="50" s="1"/>
  <c r="AV13" i="16"/>
  <c r="U16" i="7"/>
  <c r="U19" i="7"/>
  <c r="U23" i="7" s="1"/>
  <c r="U12" i="39"/>
  <c r="AV31" i="35"/>
  <c r="AV42" i="21"/>
  <c r="AV6" i="26"/>
  <c r="AU558" i="53"/>
  <c r="AV41" i="39"/>
  <c r="AV13" i="20"/>
  <c r="U34" i="50"/>
  <c r="U15" i="49"/>
  <c r="T715" i="53" s="1"/>
  <c r="U29" i="42"/>
  <c r="AV17" i="32"/>
  <c r="AU307" i="53" s="1"/>
  <c r="AV30" i="1"/>
  <c r="AV5" i="12"/>
  <c r="AU353" i="53" s="1"/>
  <c r="BM369" i="53" s="1"/>
  <c r="AV20" i="1"/>
  <c r="AU109" i="53" s="1"/>
  <c r="AV24" i="12"/>
  <c r="AV9" i="15"/>
  <c r="AU686" i="53"/>
  <c r="AV33" i="42"/>
  <c r="AV14" i="20"/>
  <c r="AU177" i="53" s="1"/>
  <c r="AV16" i="18"/>
  <c r="AV38" i="26"/>
  <c r="AV41" i="26" s="1"/>
  <c r="AV14" i="9"/>
  <c r="AU263" i="53" s="1"/>
  <c r="AV28" i="1"/>
  <c r="U6" i="18"/>
  <c r="U10" i="17"/>
  <c r="U5" i="38"/>
  <c r="U9" i="50"/>
  <c r="U26" i="50"/>
  <c r="T782" i="53" s="1"/>
  <c r="U25" i="39"/>
  <c r="AV11" i="50"/>
  <c r="AV5" i="37"/>
  <c r="AV27" i="36"/>
  <c r="AV28" i="50"/>
  <c r="AV37" i="43"/>
  <c r="AV43" i="43" s="1"/>
  <c r="U9" i="7"/>
  <c r="U36" i="50"/>
  <c r="T786" i="53" s="1"/>
  <c r="U26" i="15"/>
  <c r="U32" i="36"/>
  <c r="U12" i="26"/>
  <c r="U14" i="26"/>
  <c r="T161" i="53"/>
  <c r="U37" i="20"/>
  <c r="U16" i="32"/>
  <c r="AV43" i="20"/>
  <c r="AV7" i="26"/>
  <c r="AV25" i="1"/>
  <c r="AV19" i="6"/>
  <c r="AU200" i="53" s="1"/>
  <c r="AV9" i="1"/>
  <c r="AV5" i="6"/>
  <c r="U24" i="7"/>
  <c r="T210" i="53" s="1"/>
  <c r="U26" i="1"/>
  <c r="U12" i="1"/>
  <c r="U5" i="9"/>
  <c r="U15" i="31"/>
  <c r="U18" i="1"/>
  <c r="U5" i="14"/>
  <c r="U12" i="50"/>
  <c r="U5" i="36"/>
  <c r="T643" i="53"/>
  <c r="BM646" i="53" s="1"/>
  <c r="U37" i="43"/>
  <c r="U43" i="43" s="1"/>
  <c r="U13" i="16"/>
  <c r="U35" i="50"/>
  <c r="U31" i="35"/>
  <c r="AV5" i="49"/>
  <c r="AV18" i="50"/>
  <c r="T542" i="53"/>
  <c r="U41" i="39"/>
  <c r="AV42" i="22"/>
  <c r="AV16" i="26"/>
  <c r="AV5" i="16"/>
  <c r="AV19" i="50"/>
  <c r="AV18" i="37"/>
  <c r="U5" i="20"/>
  <c r="U17" i="1"/>
  <c r="U6" i="32"/>
  <c r="AV5" i="42"/>
  <c r="AV15" i="50"/>
  <c r="AV26" i="15"/>
  <c r="AU767" i="53" s="1"/>
  <c r="AV36" i="50"/>
  <c r="AV8" i="20"/>
  <c r="U13" i="20"/>
  <c r="U16" i="20" s="1"/>
  <c r="AV15" i="10"/>
  <c r="AU243" i="53" s="1"/>
  <c r="AV27" i="1"/>
  <c r="AV11" i="1"/>
  <c r="AV5" i="10"/>
  <c r="U5" i="10"/>
  <c r="U11" i="1"/>
  <c r="AH918" i="53"/>
  <c r="T908" i="53"/>
  <c r="AV13" i="32"/>
  <c r="AU308" i="53" s="1"/>
  <c r="U31" i="1"/>
  <c r="U12" i="30"/>
  <c r="U23" i="17"/>
  <c r="U25" i="50"/>
  <c r="U19" i="38"/>
  <c r="T510" i="53" s="1"/>
  <c r="U24" i="39"/>
  <c r="U32" i="15"/>
  <c r="AH920" i="53"/>
  <c r="T910" i="53"/>
  <c r="AH921" i="53"/>
  <c r="T911" i="53"/>
  <c r="AV8" i="6"/>
  <c r="AV44" i="22"/>
  <c r="AV17" i="20"/>
  <c r="AV27" i="20" s="1"/>
  <c r="U31" i="50"/>
  <c r="T785" i="53" s="1"/>
  <c r="U21" i="42"/>
  <c r="U32" i="35"/>
  <c r="AV5" i="30"/>
  <c r="AV15" i="1"/>
  <c r="AU107" i="53" s="1"/>
  <c r="AU771" i="53"/>
  <c r="AV32" i="15"/>
  <c r="AV18" i="21"/>
  <c r="AV19" i="21"/>
  <c r="U9" i="1"/>
  <c r="T857" i="53" s="1"/>
  <c r="U5" i="6"/>
  <c r="U28" i="1"/>
  <c r="U14" i="9"/>
  <c r="T253" i="53" s="1"/>
  <c r="AV10" i="31"/>
  <c r="AU287" i="53" s="1"/>
  <c r="U15" i="18"/>
  <c r="T144" i="53" s="1"/>
  <c r="U31" i="17"/>
  <c r="T120" i="53" s="1"/>
  <c r="AV25" i="17"/>
  <c r="AU130" i="53" s="1"/>
  <c r="U26" i="18"/>
  <c r="U39" i="17"/>
  <c r="T117" i="53" s="1"/>
  <c r="AU657" i="53"/>
  <c r="BM657" i="53" s="1"/>
  <c r="AV33" i="43"/>
  <c r="AV12" i="22"/>
  <c r="AV15" i="22"/>
  <c r="AU443" i="53" s="1"/>
  <c r="U8" i="42"/>
  <c r="AV9" i="21"/>
  <c r="BM771" i="53" l="1"/>
  <c r="BM767" i="53"/>
  <c r="BM633" i="53"/>
  <c r="BM372" i="53"/>
  <c r="BM622" i="53"/>
  <c r="BM367" i="53"/>
  <c r="BM619" i="53"/>
  <c r="BM649" i="53"/>
  <c r="BM370" i="53"/>
  <c r="BM635" i="53"/>
  <c r="BM368" i="53"/>
  <c r="BM651" i="53"/>
  <c r="BM373" i="53"/>
  <c r="BM638" i="53"/>
  <c r="BM617" i="53"/>
  <c r="BM616" i="53"/>
  <c r="BM637" i="53"/>
  <c r="AV16" i="20"/>
  <c r="BM371" i="53"/>
  <c r="BM623" i="53"/>
  <c r="BM618" i="53"/>
  <c r="BM615" i="53"/>
  <c r="BM648" i="53"/>
  <c r="BM645" i="53"/>
  <c r="BM647" i="53"/>
  <c r="BM773" i="53"/>
  <c r="BM636" i="53"/>
  <c r="BM634" i="53"/>
  <c r="BM772" i="53"/>
  <c r="BM630" i="53"/>
  <c r="BM768" i="53"/>
  <c r="BM631" i="53"/>
  <c r="BM650" i="53"/>
  <c r="BM770" i="53"/>
  <c r="U42" i="39"/>
  <c r="U48" i="39" s="1"/>
  <c r="BM540" i="53"/>
  <c r="BM542" i="53"/>
  <c r="BM543" i="53"/>
  <c r="BM545" i="53"/>
  <c r="BM544" i="53"/>
  <c r="BM541" i="53"/>
  <c r="BM547" i="53"/>
  <c r="U27" i="20"/>
  <c r="T652" i="53"/>
  <c r="BM652" i="53" s="1"/>
  <c r="AU639" i="53"/>
  <c r="BM639" i="53" s="1"/>
  <c r="AV35" i="12"/>
  <c r="AV40" i="12" s="1"/>
  <c r="U33" i="17"/>
  <c r="AU374" i="53"/>
  <c r="BM374" i="53" s="1"/>
  <c r="AV18" i="18"/>
  <c r="AV24" i="1"/>
  <c r="T620" i="53"/>
  <c r="BM620" i="53" s="1"/>
  <c r="U43" i="35"/>
  <c r="AU412" i="53"/>
  <c r="T887" i="53"/>
  <c r="T397" i="53"/>
  <c r="AU871" i="53"/>
  <c r="T593" i="53"/>
  <c r="U40" i="36"/>
  <c r="AU869" i="53"/>
  <c r="T395" i="53"/>
  <c r="T912" i="53"/>
  <c r="T400" i="53"/>
  <c r="AU874" i="53"/>
  <c r="AU791" i="53"/>
  <c r="AU895" i="53"/>
  <c r="T95" i="53"/>
  <c r="T862" i="53"/>
  <c r="AU413" i="53"/>
  <c r="T888" i="53"/>
  <c r="T93" i="53"/>
  <c r="T860" i="53"/>
  <c r="U5" i="26"/>
  <c r="U17" i="50"/>
  <c r="AU668" i="53"/>
  <c r="BM686" i="53" s="1"/>
  <c r="AV34" i="42"/>
  <c r="AV39" i="42" s="1"/>
  <c r="AU733" i="53"/>
  <c r="AV15" i="16"/>
  <c r="AV17" i="16" s="1"/>
  <c r="AU713" i="53"/>
  <c r="BM709" i="53" s="1"/>
  <c r="AV17" i="49"/>
  <c r="T251" i="53"/>
  <c r="U15" i="9"/>
  <c r="AV13" i="31"/>
  <c r="T508" i="53"/>
  <c r="U21" i="38"/>
  <c r="U24" i="38" s="1"/>
  <c r="T674" i="53"/>
  <c r="U33" i="42"/>
  <c r="AV37" i="21"/>
  <c r="AV24" i="50"/>
  <c r="AV5" i="17"/>
  <c r="AV7" i="1"/>
  <c r="T733" i="53"/>
  <c r="U15" i="16"/>
  <c r="U17" i="16" s="1"/>
  <c r="AH922" i="53"/>
  <c r="U35" i="12"/>
  <c r="U40" i="12" s="1"/>
  <c r="T353" i="53"/>
  <c r="AV28" i="15"/>
  <c r="AU555" i="53"/>
  <c r="AV32" i="39"/>
  <c r="AV14" i="1"/>
  <c r="AU106" i="53" s="1"/>
  <c r="AV5" i="32"/>
  <c r="AU793" i="53"/>
  <c r="AU898" i="53"/>
  <c r="AV16" i="32"/>
  <c r="T271" i="53"/>
  <c r="BM275" i="53" s="1"/>
  <c r="U18" i="31"/>
  <c r="U21" i="31" s="1"/>
  <c r="T92" i="53"/>
  <c r="T859" i="53"/>
  <c r="T755" i="53"/>
  <c r="U28" i="15"/>
  <c r="AU792" i="53"/>
  <c r="AU896" i="53"/>
  <c r="AU251" i="53"/>
  <c r="BM263" i="53" s="1"/>
  <c r="AV15" i="9"/>
  <c r="AV29" i="22"/>
  <c r="AV23" i="50"/>
  <c r="U13" i="50"/>
  <c r="U12" i="17"/>
  <c r="U23" i="1"/>
  <c r="U34" i="17"/>
  <c r="U37" i="17" s="1"/>
  <c r="AV33" i="17"/>
  <c r="T97" i="53"/>
  <c r="T863" i="53"/>
  <c r="AU329" i="53"/>
  <c r="AV20" i="13"/>
  <c r="AV22" i="13" s="1"/>
  <c r="U5" i="32"/>
  <c r="U14" i="1"/>
  <c r="AV17" i="50"/>
  <c r="AV5" i="26"/>
  <c r="T273" i="53"/>
  <c r="U17" i="31"/>
  <c r="T188" i="53"/>
  <c r="U20" i="6"/>
  <c r="U25" i="6" s="1"/>
  <c r="AU315" i="53"/>
  <c r="BM324" i="53" s="1"/>
  <c r="AV15" i="30"/>
  <c r="T670" i="53"/>
  <c r="U28" i="42"/>
  <c r="U14" i="30"/>
  <c r="T317" i="53"/>
  <c r="T231" i="53"/>
  <c r="U16" i="10"/>
  <c r="U18" i="10" s="1"/>
  <c r="T72" i="53"/>
  <c r="T79" i="53"/>
  <c r="T159" i="53"/>
  <c r="BM163" i="53" s="1"/>
  <c r="AU602" i="53"/>
  <c r="AV31" i="36"/>
  <c r="AV17" i="1"/>
  <c r="AV5" i="20"/>
  <c r="T590" i="53"/>
  <c r="U31" i="36"/>
  <c r="AV11" i="18"/>
  <c r="AV17" i="18" s="1"/>
  <c r="AV20" i="22"/>
  <c r="AV17" i="22"/>
  <c r="AU231" i="53"/>
  <c r="AV16" i="10"/>
  <c r="AV18" i="10" s="1"/>
  <c r="AU568" i="53"/>
  <c r="AV19" i="37"/>
  <c r="AU176" i="53"/>
  <c r="AV37" i="20"/>
  <c r="U38" i="20"/>
  <c r="U44" i="20" s="1"/>
  <c r="AV34" i="12"/>
  <c r="U10" i="18"/>
  <c r="AU795" i="53"/>
  <c r="AU900" i="53"/>
  <c r="AV29" i="1"/>
  <c r="AV14" i="31"/>
  <c r="AU188" i="53"/>
  <c r="AV20" i="6"/>
  <c r="AV25" i="6" s="1"/>
  <c r="AV11" i="26"/>
  <c r="T396" i="53"/>
  <c r="AU870" i="53"/>
  <c r="U13" i="18"/>
  <c r="T143" i="53" s="1"/>
  <c r="U11" i="18"/>
  <c r="U7" i="1"/>
  <c r="U5" i="17"/>
  <c r="AU208" i="53"/>
  <c r="BM222" i="53" s="1"/>
  <c r="AV25" i="7"/>
  <c r="AV28" i="7" s="1"/>
  <c r="AU664" i="53"/>
  <c r="BM664" i="53" s="1"/>
  <c r="T539" i="53"/>
  <c r="BM539" i="53" s="1"/>
  <c r="U32" i="39"/>
  <c r="AV33" i="15"/>
  <c r="AV38" i="15" s="1"/>
  <c r="U36" i="26"/>
  <c r="U44" i="35"/>
  <c r="U50" i="35" s="1"/>
  <c r="T329" i="53"/>
  <c r="U20" i="13"/>
  <c r="U22" i="13" s="1"/>
  <c r="T208" i="53"/>
  <c r="U25" i="7"/>
  <c r="U28" i="7" s="1"/>
  <c r="AU794" i="53"/>
  <c r="AU899" i="53"/>
  <c r="T753" i="53"/>
  <c r="U33" i="15"/>
  <c r="U38" i="15" s="1"/>
  <c r="U29" i="26"/>
  <c r="T355" i="53"/>
  <c r="U34" i="12"/>
  <c r="T713" i="53"/>
  <c r="BM699" i="53" s="1"/>
  <c r="U17" i="49"/>
  <c r="AV14" i="30"/>
  <c r="AV33" i="1"/>
  <c r="U13" i="31"/>
  <c r="U18" i="18"/>
  <c r="U24" i="1"/>
  <c r="T588" i="53"/>
  <c r="U41" i="36"/>
  <c r="U44" i="36" s="1"/>
  <c r="AV13" i="50"/>
  <c r="AV29" i="50"/>
  <c r="AU897" i="53" s="1"/>
  <c r="T91" i="53"/>
  <c r="T858" i="53"/>
  <c r="AU682" i="53"/>
  <c r="BM682" i="53" s="1"/>
  <c r="AV28" i="42"/>
  <c r="T401" i="53"/>
  <c r="AU875" i="53"/>
  <c r="AV13" i="1"/>
  <c r="AU105" i="53" s="1"/>
  <c r="AV5" i="31"/>
  <c r="T668" i="53"/>
  <c r="U34" i="42"/>
  <c r="U39" i="42" s="1"/>
  <c r="U33" i="50"/>
  <c r="U30" i="26"/>
  <c r="T315" i="53"/>
  <c r="BM318" i="53" s="1"/>
  <c r="U15" i="30"/>
  <c r="AU774" i="53"/>
  <c r="BM774" i="53" s="1"/>
  <c r="AU411" i="53"/>
  <c r="T886" i="53"/>
  <c r="AV16" i="21"/>
  <c r="U14" i="50"/>
  <c r="U30" i="50"/>
  <c r="T784" i="53" s="1"/>
  <c r="BM725" i="53" l="1"/>
  <c r="BM273" i="53"/>
  <c r="BM348" i="53"/>
  <c r="BM345" i="53"/>
  <c r="BM347" i="53"/>
  <c r="BM344" i="53"/>
  <c r="BM346" i="53"/>
  <c r="BM685" i="53"/>
  <c r="BM684" i="53"/>
  <c r="BM688" i="53"/>
  <c r="BM687" i="53"/>
  <c r="BM683" i="53"/>
  <c r="BM246" i="53"/>
  <c r="BM244" i="53"/>
  <c r="BM245" i="53"/>
  <c r="BM266" i="53"/>
  <c r="BM264" i="53"/>
  <c r="BM265" i="53"/>
  <c r="BM278" i="53"/>
  <c r="BM277" i="53"/>
  <c r="BM276" i="53"/>
  <c r="BM274" i="53"/>
  <c r="BM161" i="53"/>
  <c r="BM343" i="53"/>
  <c r="BM243" i="53"/>
  <c r="BM581" i="53"/>
  <c r="BM582" i="53"/>
  <c r="BM580" i="53"/>
  <c r="BM583" i="53"/>
  <c r="BM223" i="53"/>
  <c r="BM224" i="53"/>
  <c r="BM226" i="53"/>
  <c r="BM225" i="53"/>
  <c r="BM166" i="53"/>
  <c r="BM162" i="53"/>
  <c r="BM167" i="53"/>
  <c r="BM168" i="53"/>
  <c r="BM164" i="53"/>
  <c r="BM165" i="53"/>
  <c r="BM202" i="53"/>
  <c r="BM201" i="53"/>
  <c r="BM203" i="53"/>
  <c r="BM707" i="53"/>
  <c r="BM706" i="53"/>
  <c r="BM708" i="53"/>
  <c r="BM727" i="53"/>
  <c r="BM728" i="53"/>
  <c r="BM726" i="53"/>
  <c r="BM705" i="53"/>
  <c r="BM323" i="53"/>
  <c r="BM200" i="53"/>
  <c r="BM746" i="53"/>
  <c r="BM745" i="53"/>
  <c r="BM748" i="53"/>
  <c r="BM747" i="53"/>
  <c r="BM579" i="53"/>
  <c r="BM355" i="53"/>
  <c r="BM590" i="53"/>
  <c r="BM214" i="53"/>
  <c r="BM213" i="53"/>
  <c r="BM211" i="53"/>
  <c r="BM212" i="53"/>
  <c r="BM254" i="53"/>
  <c r="BM255" i="53"/>
  <c r="BM256" i="53"/>
  <c r="BM593" i="53"/>
  <c r="BM674" i="53"/>
  <c r="BM673" i="53"/>
  <c r="BM671" i="53"/>
  <c r="BM676" i="53"/>
  <c r="BM675" i="53"/>
  <c r="BM672" i="53"/>
  <c r="BM336" i="53"/>
  <c r="BM333" i="53"/>
  <c r="BM334" i="53"/>
  <c r="BM335" i="53"/>
  <c r="BM332" i="53"/>
  <c r="BM755" i="53"/>
  <c r="BM234" i="53"/>
  <c r="BM236" i="53"/>
  <c r="BM235" i="53"/>
  <c r="BM193" i="53"/>
  <c r="BM192" i="53"/>
  <c r="BM191" i="53"/>
  <c r="BM735" i="53"/>
  <c r="BM736" i="53"/>
  <c r="BM737" i="53"/>
  <c r="BM738" i="53"/>
  <c r="BM511" i="53"/>
  <c r="BM513" i="53"/>
  <c r="BM514" i="53"/>
  <c r="BM515" i="53"/>
  <c r="BM516" i="53"/>
  <c r="BM512" i="53"/>
  <c r="BM517" i="53"/>
  <c r="BM715" i="53"/>
  <c r="BM758" i="53"/>
  <c r="BM759" i="53"/>
  <c r="BM757" i="53"/>
  <c r="BM760" i="53"/>
  <c r="BM761" i="53"/>
  <c r="BM756" i="53"/>
  <c r="BM317" i="53"/>
  <c r="BM233" i="53"/>
  <c r="BM510" i="53"/>
  <c r="BM190" i="53"/>
  <c r="BM331" i="53"/>
  <c r="BM592" i="53"/>
  <c r="BM595" i="53"/>
  <c r="BM591" i="53"/>
  <c r="BM594" i="53"/>
  <c r="BM596" i="53"/>
  <c r="BM253" i="53"/>
  <c r="BM718" i="53"/>
  <c r="BM698" i="53"/>
  <c r="BM695" i="53"/>
  <c r="BM697" i="53"/>
  <c r="BM716" i="53"/>
  <c r="BM696" i="53"/>
  <c r="BM717" i="53"/>
  <c r="BM670" i="53"/>
  <c r="BM357" i="53"/>
  <c r="BM359" i="53"/>
  <c r="BM356" i="53"/>
  <c r="BM360" i="53"/>
  <c r="BM358" i="53"/>
  <c r="BM361" i="53"/>
  <c r="BM210" i="53"/>
  <c r="T624" i="53"/>
  <c r="BM624" i="53" s="1"/>
  <c r="T319" i="53"/>
  <c r="BM319" i="53" s="1"/>
  <c r="T597" i="53"/>
  <c r="BM597" i="53" s="1"/>
  <c r="AU247" i="53"/>
  <c r="BM247" i="53" s="1"/>
  <c r="T194" i="53"/>
  <c r="BM194" i="53" s="1"/>
  <c r="T739" i="53"/>
  <c r="BM739" i="53" s="1"/>
  <c r="T677" i="53"/>
  <c r="BM677" i="53" s="1"/>
  <c r="U32" i="1"/>
  <c r="U22" i="1"/>
  <c r="T719" i="53"/>
  <c r="BM719" i="53" s="1"/>
  <c r="U17" i="18"/>
  <c r="T94" i="53"/>
  <c r="T861" i="53"/>
  <c r="AU267" i="53"/>
  <c r="BM267" i="53" s="1"/>
  <c r="AU729" i="53"/>
  <c r="BM729" i="53" s="1"/>
  <c r="T141" i="53"/>
  <c r="U24" i="18"/>
  <c r="T485" i="53"/>
  <c r="U41" i="26"/>
  <c r="AU227" i="53"/>
  <c r="BM227" i="53" s="1"/>
  <c r="U8" i="1"/>
  <c r="U5" i="18"/>
  <c r="T295" i="53"/>
  <c r="U18" i="32"/>
  <c r="U20" i="32" s="1"/>
  <c r="AU295" i="53"/>
  <c r="AV18" i="32"/>
  <c r="AV20" i="32" s="1"/>
  <c r="AU83" i="53"/>
  <c r="AU114" i="53"/>
  <c r="AV38" i="17"/>
  <c r="AV43" i="17" s="1"/>
  <c r="AU128" i="53" s="1"/>
  <c r="BM128" i="53" s="1"/>
  <c r="T518" i="53"/>
  <c r="BM518" i="53" s="1"/>
  <c r="T399" i="53"/>
  <c r="AU873" i="53"/>
  <c r="T215" i="53"/>
  <c r="BM215" i="53" s="1"/>
  <c r="AV28" i="22"/>
  <c r="T169" i="53"/>
  <c r="BM169" i="53" s="1"/>
  <c r="T362" i="53"/>
  <c r="BM362" i="53" s="1"/>
  <c r="AV32" i="50"/>
  <c r="AV22" i="50"/>
  <c r="AU749" i="53"/>
  <c r="BM749" i="53" s="1"/>
  <c r="U35" i="26"/>
  <c r="T480" i="53"/>
  <c r="AU271" i="53"/>
  <c r="AV18" i="31"/>
  <c r="AV21" i="31" s="1"/>
  <c r="AU584" i="53"/>
  <c r="BM584" i="53" s="1"/>
  <c r="AU349" i="53"/>
  <c r="BM349" i="53" s="1"/>
  <c r="AU465" i="53"/>
  <c r="AV52" i="21"/>
  <c r="AU410" i="53"/>
  <c r="T885" i="53"/>
  <c r="T548" i="53"/>
  <c r="BM548" i="53" s="1"/>
  <c r="T337" i="53"/>
  <c r="BM337" i="53" s="1"/>
  <c r="AU204" i="53"/>
  <c r="BM204" i="53" s="1"/>
  <c r="AV28" i="21"/>
  <c r="AV25" i="21"/>
  <c r="T398" i="53"/>
  <c r="AU872" i="53"/>
  <c r="T279" i="53"/>
  <c r="BM279" i="53" s="1"/>
  <c r="AU689" i="53"/>
  <c r="BM689" i="53" s="1"/>
  <c r="T762" i="53"/>
  <c r="BM762" i="53" s="1"/>
  <c r="AV5" i="18"/>
  <c r="AV8" i="1"/>
  <c r="T70" i="53"/>
  <c r="U38" i="17"/>
  <c r="U43" i="17" s="1"/>
  <c r="T114" i="53"/>
  <c r="T77" i="53"/>
  <c r="AU285" i="53"/>
  <c r="BM285" i="53" s="1"/>
  <c r="AV17" i="31"/>
  <c r="AU325" i="53"/>
  <c r="BM325" i="53" s="1"/>
  <c r="AV32" i="1"/>
  <c r="AV22" i="1"/>
  <c r="AU85" i="53"/>
  <c r="AU159" i="53"/>
  <c r="BM176" i="53" s="1"/>
  <c r="AV38" i="20"/>
  <c r="AV44" i="20" s="1"/>
  <c r="T237" i="53"/>
  <c r="BM237" i="53" s="1"/>
  <c r="AU478" i="53"/>
  <c r="AV42" i="26"/>
  <c r="AV50" i="26" s="1"/>
  <c r="AU389" i="53"/>
  <c r="AU435" i="53"/>
  <c r="AV38" i="22"/>
  <c r="T257" i="53"/>
  <c r="BM257" i="53" s="1"/>
  <c r="AU72" i="53"/>
  <c r="T383" i="53"/>
  <c r="T478" i="53"/>
  <c r="U42" i="26"/>
  <c r="U50" i="26" s="1"/>
  <c r="AU151" i="53"/>
  <c r="AV24" i="18"/>
  <c r="BM481" i="53" l="1"/>
  <c r="BM487" i="53"/>
  <c r="BM486" i="53"/>
  <c r="BM483" i="53"/>
  <c r="BM482" i="53"/>
  <c r="BM484" i="53"/>
  <c r="BM503" i="53"/>
  <c r="BM500" i="53"/>
  <c r="BM502" i="53"/>
  <c r="BM498" i="53"/>
  <c r="BM497" i="53"/>
  <c r="BM499" i="53"/>
  <c r="BM496" i="53"/>
  <c r="BM501" i="53"/>
  <c r="BM288" i="53"/>
  <c r="BM290" i="53"/>
  <c r="BM289" i="53"/>
  <c r="BM286" i="53"/>
  <c r="BM287" i="53"/>
  <c r="BM485" i="53"/>
  <c r="BM132" i="53"/>
  <c r="BM133" i="53"/>
  <c r="BM134" i="53"/>
  <c r="BM131" i="53"/>
  <c r="BM129" i="53"/>
  <c r="BM130" i="53"/>
  <c r="BM480" i="53"/>
  <c r="BM921" i="53"/>
  <c r="BM918" i="53"/>
  <c r="BM919" i="53"/>
  <c r="BM920" i="53"/>
  <c r="BM922" i="53"/>
  <c r="BM309" i="53"/>
  <c r="BM310" i="53"/>
  <c r="BM308" i="53"/>
  <c r="BM307" i="53"/>
  <c r="BM182" i="53"/>
  <c r="BM179" i="53"/>
  <c r="BM181" i="53"/>
  <c r="BM178" i="53"/>
  <c r="BM183" i="53"/>
  <c r="BM180" i="53"/>
  <c r="BM177" i="53"/>
  <c r="BM299" i="53"/>
  <c r="BM300" i="53"/>
  <c r="BM908" i="53"/>
  <c r="BM911" i="53"/>
  <c r="BM910" i="53"/>
  <c r="BM297" i="53"/>
  <c r="BM298" i="53"/>
  <c r="BM909" i="53"/>
  <c r="BM116" i="53"/>
  <c r="BM121" i="53"/>
  <c r="BM117" i="53"/>
  <c r="BM120" i="53"/>
  <c r="BM118" i="53"/>
  <c r="BM119" i="53"/>
  <c r="BM912" i="53"/>
  <c r="AV36" i="21"/>
  <c r="AU504" i="53"/>
  <c r="BM504" i="53" s="1"/>
  <c r="T123" i="53"/>
  <c r="BM122" i="53" s="1"/>
  <c r="T301" i="53"/>
  <c r="BM301" i="53" s="1"/>
  <c r="AU291" i="53"/>
  <c r="BM291" i="53" s="1"/>
  <c r="T71" i="53"/>
  <c r="U25" i="18"/>
  <c r="U28" i="18" s="1"/>
  <c r="T139" i="53"/>
  <c r="BM141" i="53" s="1"/>
  <c r="T78" i="53"/>
  <c r="AU135" i="53"/>
  <c r="BM135" i="53" s="1"/>
  <c r="U16" i="1"/>
  <c r="U6" i="1"/>
  <c r="AV6" i="1"/>
  <c r="AU89" i="53" s="1"/>
  <c r="AV16" i="1"/>
  <c r="T488" i="53"/>
  <c r="BM488" i="53" s="1"/>
  <c r="AU84" i="53"/>
  <c r="BM84" i="53" s="1"/>
  <c r="AU139" i="53"/>
  <c r="AV25" i="18"/>
  <c r="AV28" i="18" s="1"/>
  <c r="AU780" i="53"/>
  <c r="AU880" i="53"/>
  <c r="AU311" i="53"/>
  <c r="BM311" i="53" s="1"/>
  <c r="AU184" i="53"/>
  <c r="BM184" i="53" s="1"/>
  <c r="BM83" i="53" l="1"/>
  <c r="BM85" i="53"/>
  <c r="BM108" i="53"/>
  <c r="BM104" i="53"/>
  <c r="BM109" i="53"/>
  <c r="BM103" i="53"/>
  <c r="BM107" i="53"/>
  <c r="BM105" i="53"/>
  <c r="BM106" i="53"/>
  <c r="BM793" i="53"/>
  <c r="BM792" i="53"/>
  <c r="BM795" i="53"/>
  <c r="BM794" i="53"/>
  <c r="BM791" i="53"/>
  <c r="BM154" i="53"/>
  <c r="BM153" i="53"/>
  <c r="BM152" i="53"/>
  <c r="BM78" i="53"/>
  <c r="BM79" i="53"/>
  <c r="BM151" i="53"/>
  <c r="BM142" i="53"/>
  <c r="BM144" i="53"/>
  <c r="BM143" i="53"/>
  <c r="BM77" i="53"/>
  <c r="BN894" i="53"/>
  <c r="BN895" i="53"/>
  <c r="BN898" i="53"/>
  <c r="BN900" i="53"/>
  <c r="BN896" i="53"/>
  <c r="BN897" i="53"/>
  <c r="BN899" i="53"/>
  <c r="AU901" i="53"/>
  <c r="BN901" i="53" s="1"/>
  <c r="AU796" i="53"/>
  <c r="BM796" i="53" s="1"/>
  <c r="T145" i="53"/>
  <c r="BM145" i="53" s="1"/>
  <c r="AU155" i="53"/>
  <c r="BM155" i="53" s="1"/>
  <c r="T855" i="53"/>
  <c r="T89" i="53"/>
  <c r="AU110" i="53"/>
  <c r="BM110" i="53" s="1"/>
  <c r="BN857" i="53" l="1"/>
  <c r="BN860" i="53"/>
  <c r="BN863" i="53"/>
  <c r="BN858" i="53"/>
  <c r="BN862" i="53"/>
  <c r="BN859" i="53"/>
  <c r="BN861" i="53"/>
  <c r="BM96" i="53"/>
  <c r="BM97" i="53"/>
  <c r="BM93" i="53"/>
  <c r="BM95" i="53"/>
  <c r="BM92" i="53"/>
  <c r="BM91" i="53"/>
  <c r="BM94" i="53"/>
  <c r="T864" i="53"/>
  <c r="BN864" i="53" s="1"/>
  <c r="T98" i="53"/>
  <c r="BM98" i="53" s="1"/>
  <c r="U14" i="22" l="1"/>
  <c r="U43" i="22"/>
  <c r="U27" i="22"/>
  <c r="U33" i="22"/>
  <c r="U30" i="22"/>
  <c r="U53" i="22"/>
  <c r="U49" i="22"/>
  <c r="U48" i="22"/>
  <c r="U58" i="22"/>
  <c r="U45" i="22"/>
  <c r="U10" i="22"/>
  <c r="U46" i="22"/>
  <c r="U56" i="22"/>
  <c r="U57" i="22"/>
  <c r="U44" i="22"/>
  <c r="U9" i="22"/>
  <c r="U55" i="22"/>
  <c r="U36" i="22"/>
  <c r="U35" i="22"/>
  <c r="U34" i="22"/>
  <c r="U42" i="22"/>
  <c r="U8" i="22"/>
  <c r="U31" i="22"/>
  <c r="U32" i="22"/>
  <c r="U71" i="21" l="1"/>
  <c r="U82" i="21"/>
  <c r="U38" i="21"/>
  <c r="U42" i="21"/>
  <c r="U40" i="22"/>
  <c r="U23" i="21"/>
  <c r="U58" i="21"/>
  <c r="U48" i="21"/>
  <c r="U41" i="21"/>
  <c r="U44" i="21"/>
  <c r="U10" i="21"/>
  <c r="U15" i="21"/>
  <c r="U76" i="21"/>
  <c r="U8" i="21"/>
  <c r="U18" i="22"/>
  <c r="U9" i="21"/>
  <c r="U61" i="21"/>
  <c r="U16" i="21"/>
  <c r="U40" i="21"/>
  <c r="U72" i="21"/>
  <c r="U73" i="21"/>
  <c r="U60" i="21"/>
  <c r="U63" i="21"/>
  <c r="U50" i="21"/>
  <c r="U43" i="21"/>
  <c r="U57" i="21"/>
  <c r="U39" i="21"/>
  <c r="U11" i="21"/>
  <c r="U45" i="21"/>
  <c r="U47" i="21"/>
  <c r="U49" i="21"/>
  <c r="U67" i="21"/>
  <c r="U35" i="21"/>
  <c r="T458" i="53" s="1"/>
  <c r="U20" i="21"/>
  <c r="U7" i="22"/>
  <c r="U56" i="21"/>
  <c r="U13" i="21"/>
  <c r="U12" i="21"/>
  <c r="U74" i="21"/>
  <c r="U46" i="21"/>
  <c r="U69" i="21"/>
  <c r="U59" i="21"/>
  <c r="U14" i="21"/>
  <c r="U75" i="21"/>
  <c r="U41" i="22"/>
  <c r="U26" i="22"/>
  <c r="T427" i="53" s="1"/>
  <c r="U24" i="22"/>
  <c r="T425" i="53" s="1"/>
  <c r="U20" i="22"/>
  <c r="U37" i="22"/>
  <c r="U15" i="22"/>
  <c r="T428" i="53" s="1"/>
  <c r="U54" i="22"/>
  <c r="T422" i="53" s="1"/>
  <c r="U47" i="22"/>
  <c r="U23" i="22"/>
  <c r="U19" i="22" l="1"/>
  <c r="T421" i="53" s="1"/>
  <c r="U21" i="21"/>
  <c r="T457" i="53" s="1"/>
  <c r="U70" i="21"/>
  <c r="U31" i="21"/>
  <c r="T455" i="53" s="1"/>
  <c r="U32" i="21"/>
  <c r="T456" i="53" s="1"/>
  <c r="U84" i="21"/>
  <c r="U34" i="21"/>
  <c r="U51" i="21"/>
  <c r="U6" i="22"/>
  <c r="U11" i="22" s="1"/>
  <c r="U7" i="21"/>
  <c r="U54" i="21"/>
  <c r="U81" i="21"/>
  <c r="U28" i="21"/>
  <c r="U55" i="21"/>
  <c r="U13" i="22"/>
  <c r="U26" i="21"/>
  <c r="U62" i="21"/>
  <c r="U68" i="21"/>
  <c r="U22" i="21"/>
  <c r="U24" i="21" s="1"/>
  <c r="U16" i="22"/>
  <c r="U21" i="22"/>
  <c r="T423" i="53" s="1"/>
  <c r="U25" i="22"/>
  <c r="T426" i="53" s="1"/>
  <c r="U22" i="22"/>
  <c r="U27" i="21" l="1"/>
  <c r="T452" i="53" s="1"/>
  <c r="U80" i="21"/>
  <c r="U23" i="50"/>
  <c r="U29" i="22"/>
  <c r="U37" i="21"/>
  <c r="U24" i="50"/>
  <c r="U39" i="22"/>
  <c r="T424" i="53" s="1"/>
  <c r="U29" i="21"/>
  <c r="T453" i="53" s="1"/>
  <c r="U33" i="21"/>
  <c r="U17" i="22"/>
  <c r="U28" i="22" s="1"/>
  <c r="U6" i="21"/>
  <c r="U17" i="21" s="1"/>
  <c r="U52" i="22"/>
  <c r="U12" i="22"/>
  <c r="U18" i="21" l="1"/>
  <c r="U19" i="21"/>
  <c r="U53" i="21"/>
  <c r="U25" i="21"/>
  <c r="U30" i="21"/>
  <c r="U32" i="50"/>
  <c r="U22" i="50"/>
  <c r="T780" i="53" s="1"/>
  <c r="T450" i="53"/>
  <c r="U52" i="21"/>
  <c r="T420" i="53"/>
  <c r="U38" i="22"/>
  <c r="BM786" i="53" l="1"/>
  <c r="BM782" i="53"/>
  <c r="BM785" i="53"/>
  <c r="BM783" i="53"/>
  <c r="BM784" i="53"/>
  <c r="U36" i="21"/>
  <c r="U7" i="50"/>
  <c r="U5" i="22"/>
  <c r="U66" i="21"/>
  <c r="T451" i="53" s="1"/>
  <c r="T787" i="53"/>
  <c r="BM787" i="53" s="1"/>
  <c r="T454" i="53"/>
  <c r="U64" i="21"/>
  <c r="U5" i="21" l="1"/>
  <c r="U8" i="50"/>
  <c r="AU70" i="53"/>
  <c r="T418" i="53"/>
  <c r="U51" i="22"/>
  <c r="U59" i="22" s="1"/>
  <c r="T381" i="53"/>
  <c r="BM427" i="53" l="1"/>
  <c r="BM428" i="53"/>
  <c r="BM422" i="53"/>
  <c r="BM425" i="53"/>
  <c r="BM421" i="53"/>
  <c r="BM426" i="53"/>
  <c r="BM423" i="53"/>
  <c r="BM424" i="53"/>
  <c r="BM420" i="53"/>
  <c r="T429" i="53"/>
  <c r="BM429" i="53" s="1"/>
  <c r="U16" i="50"/>
  <c r="U6" i="50"/>
  <c r="AU71" i="53"/>
  <c r="T448" i="53"/>
  <c r="T382" i="53"/>
  <c r="U65" i="21"/>
  <c r="U77" i="21" s="1"/>
  <c r="BM458" i="53" l="1"/>
  <c r="BM456" i="53"/>
  <c r="BM455" i="53"/>
  <c r="BM457" i="53"/>
  <c r="BM453" i="53"/>
  <c r="BM452" i="53"/>
  <c r="BM450" i="53"/>
  <c r="BM454" i="53"/>
  <c r="BM451" i="53"/>
  <c r="T459" i="53"/>
  <c r="BM459" i="53" s="1"/>
  <c r="AU855" i="53"/>
  <c r="T393" i="53"/>
  <c r="BM395" i="53" l="1"/>
  <c r="BM397" i="53"/>
  <c r="BM400" i="53"/>
  <c r="BM401" i="53"/>
  <c r="BM396" i="53"/>
  <c r="BM399" i="53"/>
  <c r="BM398" i="53"/>
  <c r="BN869" i="53"/>
  <c r="BN875" i="53"/>
  <c r="BN870" i="53"/>
  <c r="BN874" i="53"/>
  <c r="BN871" i="53"/>
  <c r="BN872" i="53"/>
  <c r="BN873" i="53"/>
  <c r="AU876" i="53"/>
  <c r="BN876" i="53" s="1"/>
  <c r="T402" i="53"/>
  <c r="BM402" i="53" s="1"/>
  <c r="AY12" i="9" l="1"/>
  <c r="AY11" i="9"/>
  <c r="AY10" i="10"/>
  <c r="AX246" i="53" s="1"/>
  <c r="AY9" i="10"/>
  <c r="AY13" i="10"/>
  <c r="AY8" i="10"/>
  <c r="AY17" i="10"/>
  <c r="AX244" i="53" s="1"/>
  <c r="AY13" i="7"/>
  <c r="AX226" i="53" s="1"/>
  <c r="AY22" i="7"/>
  <c r="AX225" i="53" s="1"/>
  <c r="AY21" i="7"/>
  <c r="AY27" i="7"/>
  <c r="AY18" i="7"/>
  <c r="AY12" i="7"/>
  <c r="AY20" i="7"/>
  <c r="AX224" i="53" s="1"/>
  <c r="AY8" i="7"/>
  <c r="AY11" i="7"/>
  <c r="AY7" i="7"/>
  <c r="AY15" i="7"/>
  <c r="AY26" i="7"/>
  <c r="AY10" i="6"/>
  <c r="AY17" i="6"/>
  <c r="AY7" i="6"/>
  <c r="AY24" i="6"/>
  <c r="AY16" i="6"/>
  <c r="AY23" i="6"/>
  <c r="AY22" i="6"/>
  <c r="AY14" i="6"/>
  <c r="AX202" i="53" s="1"/>
  <c r="AY15" i="6"/>
  <c r="AX203" i="53" s="1"/>
  <c r="AY21" i="6"/>
  <c r="AX201" i="53" s="1"/>
  <c r="X12" i="9"/>
  <c r="W256" i="53" s="1"/>
  <c r="X11" i="9"/>
  <c r="W255" i="53" s="1"/>
  <c r="X10" i="9"/>
  <c r="W254" i="53" s="1"/>
  <c r="X10" i="10"/>
  <c r="W236" i="53" s="1"/>
  <c r="X9" i="10"/>
  <c r="X8" i="10"/>
  <c r="X17" i="10"/>
  <c r="W234" i="53" s="1"/>
  <c r="X13" i="7"/>
  <c r="X22" i="7"/>
  <c r="W213" i="53" s="1"/>
  <c r="X21" i="7"/>
  <c r="X27" i="7"/>
  <c r="X18" i="7"/>
  <c r="X12" i="7"/>
  <c r="X20" i="7"/>
  <c r="W212" i="53" s="1"/>
  <c r="X8" i="7"/>
  <c r="X11" i="7"/>
  <c r="X7" i="7"/>
  <c r="X15" i="7"/>
  <c r="X26" i="7"/>
  <c r="W211" i="53" s="1"/>
  <c r="X10" i="6"/>
  <c r="X17" i="6"/>
  <c r="X7" i="6"/>
  <c r="X24" i="6"/>
  <c r="X16" i="6"/>
  <c r="X23" i="6"/>
  <c r="X22" i="6"/>
  <c r="X14" i="6"/>
  <c r="W192" i="53" s="1"/>
  <c r="X15" i="6"/>
  <c r="W193" i="53" s="1"/>
  <c r="X21" i="6"/>
  <c r="W191" i="53" s="1"/>
  <c r="AY13" i="30"/>
  <c r="AY10" i="30"/>
  <c r="AX324" i="53" s="1"/>
  <c r="X13" i="30"/>
  <c r="X10" i="30"/>
  <c r="W318" i="53" s="1"/>
  <c r="AY10" i="13"/>
  <c r="AX348" i="53" s="1"/>
  <c r="AY17" i="13"/>
  <c r="AY21" i="13"/>
  <c r="AX347" i="53" s="1"/>
  <c r="AY16" i="13"/>
  <c r="AY13" i="13"/>
  <c r="AY8" i="13"/>
  <c r="AX345" i="53" s="1"/>
  <c r="AY12" i="13"/>
  <c r="AX344" i="53" s="1"/>
  <c r="X10" i="13"/>
  <c r="W336" i="53" s="1"/>
  <c r="X17" i="13"/>
  <c r="X21" i="13"/>
  <c r="W335" i="53" s="1"/>
  <c r="X13" i="13"/>
  <c r="X8" i="13"/>
  <c r="W333" i="53" s="1"/>
  <c r="X12" i="13"/>
  <c r="W332" i="53" s="1"/>
  <c r="AY23" i="12"/>
  <c r="AY10" i="12"/>
  <c r="AX373" i="53" s="1"/>
  <c r="AY33" i="12"/>
  <c r="AY22" i="12"/>
  <c r="AX372" i="53" s="1"/>
  <c r="AY21" i="12"/>
  <c r="AX371" i="53" s="1"/>
  <c r="AY32" i="12"/>
  <c r="AY19" i="12"/>
  <c r="AY39" i="12"/>
  <c r="AY18" i="12"/>
  <c r="AY38" i="12"/>
  <c r="AY31" i="12"/>
  <c r="AY9" i="12"/>
  <c r="AY20" i="12"/>
  <c r="AY17" i="12"/>
  <c r="AX370" i="53" s="1"/>
  <c r="AY16" i="12"/>
  <c r="AX369" i="53" s="1"/>
  <c r="AY37" i="12"/>
  <c r="AY30" i="12"/>
  <c r="AY29" i="12"/>
  <c r="AY28" i="12"/>
  <c r="AY15" i="12"/>
  <c r="AX368" i="53" s="1"/>
  <c r="AY8" i="12"/>
  <c r="AY12" i="12"/>
  <c r="AY27" i="12"/>
  <c r="AY26" i="12"/>
  <c r="AY36" i="12"/>
  <c r="X23" i="12"/>
  <c r="X10" i="12"/>
  <c r="W361" i="53" s="1"/>
  <c r="X33" i="12"/>
  <c r="X22" i="12"/>
  <c r="W360" i="53" s="1"/>
  <c r="X21" i="12"/>
  <c r="W359" i="53" s="1"/>
  <c r="X32" i="12"/>
  <c r="X19" i="12"/>
  <c r="X39" i="12"/>
  <c r="X18" i="12"/>
  <c r="X38" i="12"/>
  <c r="X31" i="12"/>
  <c r="X9" i="12"/>
  <c r="X20" i="12"/>
  <c r="X17" i="12"/>
  <c r="W358" i="53" s="1"/>
  <c r="X16" i="12"/>
  <c r="W357" i="53" s="1"/>
  <c r="X37" i="12"/>
  <c r="X30" i="12"/>
  <c r="X29" i="12"/>
  <c r="X28" i="12"/>
  <c r="X15" i="12"/>
  <c r="W356" i="53" s="1"/>
  <c r="X8" i="12"/>
  <c r="X12" i="12"/>
  <c r="X14" i="20"/>
  <c r="W162" i="53" s="1"/>
  <c r="X27" i="12"/>
  <c r="X26" i="12"/>
  <c r="X36" i="12"/>
  <c r="AY40" i="39"/>
  <c r="AY23" i="39"/>
  <c r="AY11" i="39"/>
  <c r="AY31" i="39"/>
  <c r="AY39" i="39"/>
  <c r="AY22" i="39"/>
  <c r="AX563" i="53" s="1"/>
  <c r="AY21" i="39"/>
  <c r="AX562" i="53" s="1"/>
  <c r="AY47" i="39"/>
  <c r="AY8" i="39"/>
  <c r="AX561" i="53" s="1"/>
  <c r="AY19" i="39"/>
  <c r="AY38" i="39"/>
  <c r="AY37" i="39"/>
  <c r="AY18" i="39"/>
  <c r="AX559" i="53" s="1"/>
  <c r="AY46" i="39"/>
  <c r="AY36" i="39"/>
  <c r="AY70" i="21"/>
  <c r="AY30" i="39"/>
  <c r="AY7" i="39"/>
  <c r="AY45" i="39"/>
  <c r="AY35" i="39"/>
  <c r="AY20" i="39"/>
  <c r="AY17" i="39"/>
  <c r="AX557" i="53" s="1"/>
  <c r="AY29" i="39"/>
  <c r="AY16" i="39"/>
  <c r="AY44" i="39"/>
  <c r="AY28" i="39"/>
  <c r="AY27" i="39"/>
  <c r="AY26" i="39"/>
  <c r="AY34" i="39"/>
  <c r="AY43" i="39"/>
  <c r="AY15" i="37"/>
  <c r="AX583" i="53" s="1"/>
  <c r="AY23" i="22"/>
  <c r="AY47" i="21"/>
  <c r="AY13" i="37"/>
  <c r="AY13" i="21"/>
  <c r="AY14" i="37"/>
  <c r="AX582" i="53" s="1"/>
  <c r="AY12" i="37"/>
  <c r="AY11" i="37"/>
  <c r="AY9" i="37"/>
  <c r="AY39" i="36"/>
  <c r="AY25" i="36"/>
  <c r="AY13" i="36"/>
  <c r="AX608" i="53" s="1"/>
  <c r="AY30" i="36"/>
  <c r="AY38" i="36"/>
  <c r="AY24" i="36"/>
  <c r="AY23" i="36"/>
  <c r="AX607" i="53" s="1"/>
  <c r="AY21" i="36"/>
  <c r="AY37" i="36"/>
  <c r="AY20" i="36"/>
  <c r="AY12" i="36"/>
  <c r="AY36" i="36"/>
  <c r="AY22" i="36"/>
  <c r="AX606" i="53" s="1"/>
  <c r="AY35" i="36"/>
  <c r="AY19" i="36"/>
  <c r="AX604" i="53" s="1"/>
  <c r="AY34" i="36"/>
  <c r="AY18" i="36"/>
  <c r="AY43" i="36"/>
  <c r="AY8" i="36"/>
  <c r="AY29" i="36"/>
  <c r="AY17" i="36"/>
  <c r="AX603" i="53" s="1"/>
  <c r="AY14" i="36"/>
  <c r="AY11" i="36"/>
  <c r="AY16" i="36"/>
  <c r="AY28" i="36"/>
  <c r="AY33" i="36"/>
  <c r="AY42" i="36"/>
  <c r="AY7" i="36"/>
  <c r="AY27" i="35"/>
  <c r="AX638" i="53" s="1"/>
  <c r="AY14" i="35"/>
  <c r="AY42" i="35"/>
  <c r="AY26" i="35"/>
  <c r="AY25" i="35"/>
  <c r="AX637" i="53" s="1"/>
  <c r="AY11" i="35"/>
  <c r="AY49" i="35"/>
  <c r="AY23" i="35"/>
  <c r="AY40" i="35"/>
  <c r="AY39" i="35"/>
  <c r="AY48" i="35"/>
  <c r="AY38" i="35"/>
  <c r="AY8" i="35"/>
  <c r="AY37" i="35"/>
  <c r="AY36" i="35"/>
  <c r="AY7" i="35"/>
  <c r="AY35" i="35"/>
  <c r="AY21" i="35"/>
  <c r="AX634" i="53" s="1"/>
  <c r="AY34" i="35"/>
  <c r="AY20" i="35"/>
  <c r="AX633" i="53" s="1"/>
  <c r="AY47" i="35"/>
  <c r="AX632" i="53" s="1"/>
  <c r="AY18" i="35"/>
  <c r="AY46" i="35"/>
  <c r="AY33" i="35"/>
  <c r="AY12" i="43"/>
  <c r="AX663" i="53" s="1"/>
  <c r="AY35" i="43"/>
  <c r="AY19" i="43"/>
  <c r="AX661" i="53" s="1"/>
  <c r="AY11" i="43"/>
  <c r="AY40" i="43"/>
  <c r="AY20" i="43"/>
  <c r="AX662" i="53" s="1"/>
  <c r="AY17" i="43"/>
  <c r="AX660" i="53" s="1"/>
  <c r="AY30" i="43"/>
  <c r="AY17" i="38"/>
  <c r="AX532" i="53" s="1"/>
  <c r="AY16" i="38"/>
  <c r="AY15" i="38"/>
  <c r="AX531" i="53" s="1"/>
  <c r="AY10" i="22"/>
  <c r="AY13" i="38"/>
  <c r="AY23" i="38"/>
  <c r="AY36" i="22"/>
  <c r="AY14" i="38"/>
  <c r="AX530" i="53" s="1"/>
  <c r="AY12" i="38"/>
  <c r="AX529" i="53" s="1"/>
  <c r="AY11" i="38"/>
  <c r="AX528" i="53" s="1"/>
  <c r="AY22" i="38"/>
  <c r="AX527" i="53" s="1"/>
  <c r="X21" i="43"/>
  <c r="X19" i="43"/>
  <c r="W649" i="53" s="1"/>
  <c r="X41" i="43"/>
  <c r="X40" i="43"/>
  <c r="X17" i="43"/>
  <c r="W648" i="53" s="1"/>
  <c r="X39" i="43"/>
  <c r="X27" i="43"/>
  <c r="X27" i="35"/>
  <c r="W623" i="53" s="1"/>
  <c r="X14" i="35"/>
  <c r="X30" i="35"/>
  <c r="X42" i="35"/>
  <c r="X26" i="35"/>
  <c r="X25" i="35"/>
  <c r="W622" i="53" s="1"/>
  <c r="X11" i="35"/>
  <c r="X49" i="35"/>
  <c r="X10" i="35"/>
  <c r="X40" i="35"/>
  <c r="X39" i="35"/>
  <c r="X22" i="35"/>
  <c r="X48" i="35"/>
  <c r="X38" i="35"/>
  <c r="X8" i="35"/>
  <c r="X37" i="35"/>
  <c r="X36" i="35"/>
  <c r="X24" i="35"/>
  <c r="W621" i="53" s="1"/>
  <c r="X7" i="35"/>
  <c r="X35" i="35"/>
  <c r="X21" i="35"/>
  <c r="W619" i="53" s="1"/>
  <c r="X34" i="35"/>
  <c r="X20" i="35"/>
  <c r="W618" i="53" s="1"/>
  <c r="X47" i="35"/>
  <c r="W617" i="53" s="1"/>
  <c r="X13" i="35"/>
  <c r="X18" i="35"/>
  <c r="X46" i="35"/>
  <c r="X33" i="35"/>
  <c r="X45" i="35"/>
  <c r="X39" i="36"/>
  <c r="X25" i="36"/>
  <c r="X13" i="36"/>
  <c r="W596" i="53" s="1"/>
  <c r="X30" i="36"/>
  <c r="X38" i="36"/>
  <c r="X24" i="36"/>
  <c r="X23" i="36"/>
  <c r="W595" i="53" s="1"/>
  <c r="X21" i="36"/>
  <c r="X37" i="36"/>
  <c r="X20" i="36"/>
  <c r="X12" i="36"/>
  <c r="X36" i="36"/>
  <c r="X22" i="36"/>
  <c r="W594" i="53" s="1"/>
  <c r="X10" i="21"/>
  <c r="X35" i="36"/>
  <c r="X19" i="36"/>
  <c r="W592" i="53" s="1"/>
  <c r="X34" i="36"/>
  <c r="X18" i="36"/>
  <c r="X43" i="36"/>
  <c r="X8" i="36"/>
  <c r="X29" i="36"/>
  <c r="X17" i="36"/>
  <c r="W591" i="53" s="1"/>
  <c r="X11" i="36"/>
  <c r="X28" i="36"/>
  <c r="X33" i="36"/>
  <c r="X42" i="36"/>
  <c r="X7" i="36"/>
  <c r="X49" i="22"/>
  <c r="X75" i="21"/>
  <c r="X16" i="21"/>
  <c r="X13" i="37"/>
  <c r="W572" i="53" s="1"/>
  <c r="X14" i="37"/>
  <c r="W573" i="53" s="1"/>
  <c r="X12" i="37"/>
  <c r="X11" i="37"/>
  <c r="X10" i="37"/>
  <c r="W571" i="53" s="1"/>
  <c r="X40" i="39"/>
  <c r="X23" i="39"/>
  <c r="X11" i="39"/>
  <c r="X31" i="39"/>
  <c r="X39" i="39"/>
  <c r="X22" i="39"/>
  <c r="W547" i="53" s="1"/>
  <c r="X21" i="39"/>
  <c r="X47" i="39"/>
  <c r="X8" i="39"/>
  <c r="W545" i="53" s="1"/>
  <c r="X19" i="39"/>
  <c r="W544" i="53" s="1"/>
  <c r="X38" i="39"/>
  <c r="X37" i="39"/>
  <c r="X18" i="39"/>
  <c r="W543" i="53" s="1"/>
  <c r="X46" i="39"/>
  <c r="X36" i="39"/>
  <c r="X30" i="39"/>
  <c r="X7" i="39"/>
  <c r="X45" i="39"/>
  <c r="X35" i="39"/>
  <c r="X20" i="39"/>
  <c r="X17" i="39"/>
  <c r="W541" i="53" s="1"/>
  <c r="X29" i="39"/>
  <c r="X16" i="39"/>
  <c r="X44" i="39"/>
  <c r="X28" i="39"/>
  <c r="X27" i="39"/>
  <c r="X26" i="39"/>
  <c r="X34" i="39"/>
  <c r="X43" i="39"/>
  <c r="X17" i="38"/>
  <c r="X16" i="38"/>
  <c r="X15" i="38"/>
  <c r="W516" i="53" s="1"/>
  <c r="X13" i="38"/>
  <c r="X23" i="38"/>
  <c r="X70" i="21"/>
  <c r="X7" i="38"/>
  <c r="X14" i="38"/>
  <c r="W515" i="53" s="1"/>
  <c r="X12" i="38"/>
  <c r="W514" i="53" s="1"/>
  <c r="X11" i="38"/>
  <c r="X22" i="38"/>
  <c r="AY12" i="42"/>
  <c r="AX688" i="53" s="1"/>
  <c r="AY27" i="42"/>
  <c r="AY32" i="42"/>
  <c r="AY26" i="42"/>
  <c r="AY7" i="42"/>
  <c r="AY18" i="42"/>
  <c r="AX687" i="53" s="1"/>
  <c r="AY31" i="42"/>
  <c r="AY38" i="42"/>
  <c r="AY17" i="42"/>
  <c r="AY37" i="42"/>
  <c r="AY25" i="42"/>
  <c r="AY11" i="42"/>
  <c r="AY30" i="42"/>
  <c r="AY19" i="42"/>
  <c r="AY16" i="42"/>
  <c r="AX685" i="53" s="1"/>
  <c r="AY24" i="42"/>
  <c r="AY36" i="42"/>
  <c r="AY23" i="42"/>
  <c r="AY22" i="42"/>
  <c r="AY15" i="42"/>
  <c r="AY10" i="42"/>
  <c r="AX684" i="53" s="1"/>
  <c r="AY35" i="42"/>
  <c r="AX683" i="53" s="1"/>
  <c r="X12" i="42"/>
  <c r="W676" i="53" s="1"/>
  <c r="X27" i="42"/>
  <c r="X32" i="42"/>
  <c r="X26" i="42"/>
  <c r="X7" i="42"/>
  <c r="X18" i="42"/>
  <c r="W675" i="53" s="1"/>
  <c r="X31" i="42"/>
  <c r="X38" i="42"/>
  <c r="X17" i="42"/>
  <c r="X37" i="42"/>
  <c r="X25" i="42"/>
  <c r="X11" i="42"/>
  <c r="X30" i="42"/>
  <c r="X19" i="42"/>
  <c r="X16" i="42"/>
  <c r="X24" i="42"/>
  <c r="X36" i="42"/>
  <c r="X23" i="42"/>
  <c r="X22" i="42"/>
  <c r="X15" i="42"/>
  <c r="X10" i="42"/>
  <c r="W672" i="53" s="1"/>
  <c r="X35" i="42"/>
  <c r="W671" i="53" s="1"/>
  <c r="AY11" i="16"/>
  <c r="AX748" i="53" s="1"/>
  <c r="AY16" i="16"/>
  <c r="AX747" i="53" s="1"/>
  <c r="AY10" i="16"/>
  <c r="AX746" i="53" s="1"/>
  <c r="X11" i="16"/>
  <c r="W738" i="53" s="1"/>
  <c r="X16" i="16"/>
  <c r="W737" i="53" s="1"/>
  <c r="X10" i="16"/>
  <c r="W736" i="53" s="1"/>
  <c r="AY24" i="15"/>
  <c r="AY11" i="15"/>
  <c r="AY27" i="15"/>
  <c r="AY31" i="15"/>
  <c r="AY23" i="15"/>
  <c r="AX773" i="53" s="1"/>
  <c r="AY22" i="15"/>
  <c r="AY37" i="15"/>
  <c r="AY8" i="15"/>
  <c r="AY20" i="15"/>
  <c r="AX772" i="53" s="1"/>
  <c r="AY19" i="15"/>
  <c r="AY36" i="15"/>
  <c r="AY21" i="15"/>
  <c r="AY18" i="15"/>
  <c r="AY30" i="15"/>
  <c r="AY17" i="15"/>
  <c r="AX770" i="53" s="1"/>
  <c r="AY35" i="15"/>
  <c r="AY7" i="15"/>
  <c r="AY16" i="15"/>
  <c r="AX769" i="53" s="1"/>
  <c r="AY15" i="15"/>
  <c r="AY34" i="15"/>
  <c r="X24" i="15"/>
  <c r="X11" i="15"/>
  <c r="X27" i="15"/>
  <c r="X31" i="15"/>
  <c r="X23" i="15"/>
  <c r="W761" i="53" s="1"/>
  <c r="X22" i="15"/>
  <c r="X37" i="15"/>
  <c r="X8" i="15"/>
  <c r="X20" i="15"/>
  <c r="W760" i="53" s="1"/>
  <c r="X19" i="15"/>
  <c r="X36" i="15"/>
  <c r="X21" i="15"/>
  <c r="X18" i="15"/>
  <c r="X30" i="15"/>
  <c r="X17" i="15"/>
  <c r="W758" i="53" s="1"/>
  <c r="X35" i="15"/>
  <c r="X7" i="15"/>
  <c r="X15" i="15"/>
  <c r="X44" i="26"/>
  <c r="X34" i="15"/>
  <c r="W756" i="53" s="1"/>
  <c r="AY7" i="57"/>
  <c r="AY13" i="57"/>
  <c r="AX708" i="53" s="1"/>
  <c r="AY12" i="57"/>
  <c r="AX707" i="53" s="1"/>
  <c r="AY9" i="57"/>
  <c r="AY11" i="57"/>
  <c r="AY13" i="49"/>
  <c r="AY12" i="49"/>
  <c r="AX728" i="53" s="1"/>
  <c r="AY11" i="49"/>
  <c r="AX727" i="53" s="1"/>
  <c r="AY10" i="49"/>
  <c r="AX726" i="53" s="1"/>
  <c r="X12" i="49"/>
  <c r="W718" i="53" s="1"/>
  <c r="AX12" i="9"/>
  <c r="AW266" i="53" s="1"/>
  <c r="AX11" i="9"/>
  <c r="AW265" i="53" s="1"/>
  <c r="AX10" i="9"/>
  <c r="AW264" i="53" s="1"/>
  <c r="AX10" i="10"/>
  <c r="AW246" i="53" s="1"/>
  <c r="AX9" i="10"/>
  <c r="AX13" i="10"/>
  <c r="AW245" i="53" s="1"/>
  <c r="AX8" i="10"/>
  <c r="AX17" i="10"/>
  <c r="AW244" i="53" s="1"/>
  <c r="AX13" i="7"/>
  <c r="AW226" i="53" s="1"/>
  <c r="AX22" i="7"/>
  <c r="AW225" i="53" s="1"/>
  <c r="AX21" i="7"/>
  <c r="AX27" i="7"/>
  <c r="AX18" i="7"/>
  <c r="AX12" i="7"/>
  <c r="AX20" i="7"/>
  <c r="AW224" i="53" s="1"/>
  <c r="AX8" i="7"/>
  <c r="AX19" i="7"/>
  <c r="AX11" i="7"/>
  <c r="AX7" i="7"/>
  <c r="AX15" i="7"/>
  <c r="AX26" i="7"/>
  <c r="AW223" i="53" s="1"/>
  <c r="AX10" i="6"/>
  <c r="AX17" i="6"/>
  <c r="AX7" i="6"/>
  <c r="AX24" i="6"/>
  <c r="AX16" i="6"/>
  <c r="AX23" i="6"/>
  <c r="AX22" i="6"/>
  <c r="AX14" i="6"/>
  <c r="AW202" i="53" s="1"/>
  <c r="AX15" i="6"/>
  <c r="AW203" i="53" s="1"/>
  <c r="AX21" i="6"/>
  <c r="AW201" i="53" s="1"/>
  <c r="AX13" i="30"/>
  <c r="AX10" i="30"/>
  <c r="AW324" i="53" s="1"/>
  <c r="AX10" i="13"/>
  <c r="AW348" i="53" s="1"/>
  <c r="AX21" i="13"/>
  <c r="AW347" i="53" s="1"/>
  <c r="AX16" i="13"/>
  <c r="AW346" i="53" s="1"/>
  <c r="AX13" i="13"/>
  <c r="AX8" i="13"/>
  <c r="AW345" i="53" s="1"/>
  <c r="AX12" i="13"/>
  <c r="AW344" i="53" s="1"/>
  <c r="AX23" i="12"/>
  <c r="AX10" i="12"/>
  <c r="AW373" i="53" s="1"/>
  <c r="AX33" i="12"/>
  <c r="AX22" i="12"/>
  <c r="AW372" i="53" s="1"/>
  <c r="AX21" i="12"/>
  <c r="AW371" i="53" s="1"/>
  <c r="AX32" i="12"/>
  <c r="AX19" i="12"/>
  <c r="AX39" i="12"/>
  <c r="AX18" i="12"/>
  <c r="AX38" i="12"/>
  <c r="AX31" i="12"/>
  <c r="AX9" i="12"/>
  <c r="AX20" i="12"/>
  <c r="AX17" i="12"/>
  <c r="AW370" i="53" s="1"/>
  <c r="AX16" i="12"/>
  <c r="AW369" i="53" s="1"/>
  <c r="AX37" i="12"/>
  <c r="AX30" i="12"/>
  <c r="AX29" i="12"/>
  <c r="AX28" i="12"/>
  <c r="AX15" i="12"/>
  <c r="AW368" i="53" s="1"/>
  <c r="AX8" i="12"/>
  <c r="AX12" i="12"/>
  <c r="AX27" i="12"/>
  <c r="AX26" i="12"/>
  <c r="AX36" i="12"/>
  <c r="AX13" i="57"/>
  <c r="AW708" i="53" s="1"/>
  <c r="AX12" i="57"/>
  <c r="AW707" i="53" s="1"/>
  <c r="AX11" i="57"/>
  <c r="AX10" i="57"/>
  <c r="AW706" i="53" s="1"/>
  <c r="AX7" i="57"/>
  <c r="AX13" i="49"/>
  <c r="AX12" i="49"/>
  <c r="AW728" i="53" s="1"/>
  <c r="AX11" i="49"/>
  <c r="AW727" i="53" s="1"/>
  <c r="AX10" i="49"/>
  <c r="AW726" i="53" s="1"/>
  <c r="AX27" i="35"/>
  <c r="AW638" i="53" s="1"/>
  <c r="AX14" i="35"/>
  <c r="AX30" i="35"/>
  <c r="AX42" i="35"/>
  <c r="AX26" i="35"/>
  <c r="AX25" i="35"/>
  <c r="AW637" i="53" s="1"/>
  <c r="AX41" i="35"/>
  <c r="AX11" i="35"/>
  <c r="AX49" i="35"/>
  <c r="AX10" i="35"/>
  <c r="AX23" i="35"/>
  <c r="AX9" i="35"/>
  <c r="AX40" i="35"/>
  <c r="AX39" i="35"/>
  <c r="AX22" i="35"/>
  <c r="AX48" i="35"/>
  <c r="AX38" i="35"/>
  <c r="AX8" i="35"/>
  <c r="AX37" i="35"/>
  <c r="AX36" i="35"/>
  <c r="AX24" i="35"/>
  <c r="AW636" i="53" s="1"/>
  <c r="AX7" i="35"/>
  <c r="AX35" i="35"/>
  <c r="AX21" i="35"/>
  <c r="AW634" i="53" s="1"/>
  <c r="AX20" i="35"/>
  <c r="AW633" i="53" s="1"/>
  <c r="AX47" i="35"/>
  <c r="AW632" i="53" s="1"/>
  <c r="AX18" i="35"/>
  <c r="AX46" i="35"/>
  <c r="AX33" i="35"/>
  <c r="AX45" i="35"/>
  <c r="AX39" i="36"/>
  <c r="AX25" i="36"/>
  <c r="AX13" i="36"/>
  <c r="AW608" i="53" s="1"/>
  <c r="AX30" i="36"/>
  <c r="AX38" i="36"/>
  <c r="AX24" i="36"/>
  <c r="AX23" i="36"/>
  <c r="AW607" i="53" s="1"/>
  <c r="AX21" i="36"/>
  <c r="AX37" i="36"/>
  <c r="AX20" i="36"/>
  <c r="AX12" i="36"/>
  <c r="AX36" i="36"/>
  <c r="AX22" i="36"/>
  <c r="AW606" i="53" s="1"/>
  <c r="AX35" i="36"/>
  <c r="AX19" i="36"/>
  <c r="AW604" i="53" s="1"/>
  <c r="AX34" i="36"/>
  <c r="AX18" i="36"/>
  <c r="AX43" i="36"/>
  <c r="AX8" i="36"/>
  <c r="AX29" i="36"/>
  <c r="AX17" i="36"/>
  <c r="AW603" i="53" s="1"/>
  <c r="AX11" i="36"/>
  <c r="AX16" i="36"/>
  <c r="AX28" i="36"/>
  <c r="AX33" i="36"/>
  <c r="AX42" i="36"/>
  <c r="AX7" i="36"/>
  <c r="AX15" i="37"/>
  <c r="AW583" i="53" s="1"/>
  <c r="AX13" i="37"/>
  <c r="AW581" i="53" s="1"/>
  <c r="AX14" i="37"/>
  <c r="AW582" i="53" s="1"/>
  <c r="AX12" i="37"/>
  <c r="AX11" i="37"/>
  <c r="AX40" i="39"/>
  <c r="AX23" i="39"/>
  <c r="AX11" i="39"/>
  <c r="AX31" i="39"/>
  <c r="AX39" i="39"/>
  <c r="AX22" i="39"/>
  <c r="AW563" i="53" s="1"/>
  <c r="AX21" i="39"/>
  <c r="AW562" i="53" s="1"/>
  <c r="AX47" i="39"/>
  <c r="AX8" i="39"/>
  <c r="AW561" i="53" s="1"/>
  <c r="AX19" i="39"/>
  <c r="AW560" i="53" s="1"/>
  <c r="AX38" i="39"/>
  <c r="AX37" i="39"/>
  <c r="AX18" i="39"/>
  <c r="AW559" i="53" s="1"/>
  <c r="AX46" i="39"/>
  <c r="AX36" i="39"/>
  <c r="AX30" i="39"/>
  <c r="AX7" i="39"/>
  <c r="AX45" i="39"/>
  <c r="AX35" i="39"/>
  <c r="AX20" i="39"/>
  <c r="AX17" i="39"/>
  <c r="AW557" i="53" s="1"/>
  <c r="AX29" i="39"/>
  <c r="AX16" i="39"/>
  <c r="AX44" i="39"/>
  <c r="AX28" i="39"/>
  <c r="AX27" i="39"/>
  <c r="AX15" i="39"/>
  <c r="AW556" i="53" s="1"/>
  <c r="AX26" i="39"/>
  <c r="AX34" i="39"/>
  <c r="AX43" i="39"/>
  <c r="AX17" i="38"/>
  <c r="AW532" i="53" s="1"/>
  <c r="AX16" i="38"/>
  <c r="AX15" i="38"/>
  <c r="AW531" i="53" s="1"/>
  <c r="AX13" i="38"/>
  <c r="AX23" i="38"/>
  <c r="AX14" i="38"/>
  <c r="AW530" i="53" s="1"/>
  <c r="AX12" i="38"/>
  <c r="AW529" i="53" s="1"/>
  <c r="AX11" i="38"/>
  <c r="AW528" i="53" s="1"/>
  <c r="AX22" i="38"/>
  <c r="AW527" i="53" s="1"/>
  <c r="AX12" i="42"/>
  <c r="AW688" i="53" s="1"/>
  <c r="AX27" i="42"/>
  <c r="AX32" i="42"/>
  <c r="AX26" i="42"/>
  <c r="AX7" i="42"/>
  <c r="AX18" i="42"/>
  <c r="AW687" i="53" s="1"/>
  <c r="AX31" i="42"/>
  <c r="AX38" i="42"/>
  <c r="AX17" i="42"/>
  <c r="AX37" i="42"/>
  <c r="AX25" i="42"/>
  <c r="AX11" i="42"/>
  <c r="AX30" i="42"/>
  <c r="AX19" i="42"/>
  <c r="AX16" i="42"/>
  <c r="AW685" i="53" s="1"/>
  <c r="AX24" i="42"/>
  <c r="AX36" i="42"/>
  <c r="AX23" i="42"/>
  <c r="AX22" i="42"/>
  <c r="AX15" i="42"/>
  <c r="AX10" i="42"/>
  <c r="AW684" i="53" s="1"/>
  <c r="AX35" i="42"/>
  <c r="AW683" i="53" s="1"/>
  <c r="AX11" i="16"/>
  <c r="AW748" i="53" s="1"/>
  <c r="AX16" i="16"/>
  <c r="AW747" i="53" s="1"/>
  <c r="AX10" i="16"/>
  <c r="AW746" i="53" s="1"/>
  <c r="AX24" i="15"/>
  <c r="AX11" i="15"/>
  <c r="AX27" i="15"/>
  <c r="AX31" i="15"/>
  <c r="AX23" i="15"/>
  <c r="AW773" i="53" s="1"/>
  <c r="AX22" i="15"/>
  <c r="AX37" i="15"/>
  <c r="AX8" i="15"/>
  <c r="AX20" i="15"/>
  <c r="AW772" i="53" s="1"/>
  <c r="AX19" i="15"/>
  <c r="AX36" i="15"/>
  <c r="AX21" i="15"/>
  <c r="AX18" i="15"/>
  <c r="AX30" i="15"/>
  <c r="AX17" i="15"/>
  <c r="AW770" i="53" s="1"/>
  <c r="AX35" i="15"/>
  <c r="AX7" i="15"/>
  <c r="AX16" i="15"/>
  <c r="AW769" i="53" s="1"/>
  <c r="AX15" i="15"/>
  <c r="AX34" i="15"/>
  <c r="AW768" i="53" s="1"/>
  <c r="W24" i="6"/>
  <c r="W16" i="35"/>
  <c r="W19" i="42"/>
  <c r="W22" i="42"/>
  <c r="W30" i="42"/>
  <c r="W25" i="42"/>
  <c r="W10" i="13"/>
  <c r="V336" i="53" s="1"/>
  <c r="W13" i="13"/>
  <c r="W12" i="13"/>
  <c r="V332" i="53" s="1"/>
  <c r="W21" i="13"/>
  <c r="V335" i="53" s="1"/>
  <c r="W16" i="13"/>
  <c r="V334" i="53" s="1"/>
  <c r="W8" i="13"/>
  <c r="V333" i="53" s="1"/>
  <c r="W12" i="42"/>
  <c r="V676" i="53" s="1"/>
  <c r="W27" i="42"/>
  <c r="W26" i="42"/>
  <c r="W23" i="42"/>
  <c r="W11" i="42"/>
  <c r="W18" i="42"/>
  <c r="V675" i="53" s="1"/>
  <c r="W7" i="42"/>
  <c r="W17" i="42"/>
  <c r="W12" i="12"/>
  <c r="W29" i="12"/>
  <c r="W33" i="12"/>
  <c r="W10" i="42"/>
  <c r="V672" i="53" s="1"/>
  <c r="W24" i="42"/>
  <c r="W37" i="42"/>
  <c r="W38" i="42"/>
  <c r="W36" i="42"/>
  <c r="W31" i="42"/>
  <c r="W13" i="49"/>
  <c r="W11" i="49"/>
  <c r="V717" i="53" s="1"/>
  <c r="W13" i="57"/>
  <c r="V698" i="53" s="1"/>
  <c r="W7" i="57"/>
  <c r="W12" i="49"/>
  <c r="V718" i="53" s="1"/>
  <c r="W12" i="57"/>
  <c r="V697" i="53" s="1"/>
  <c r="W11" i="57"/>
  <c r="W9" i="57"/>
  <c r="W16" i="16"/>
  <c r="V737" i="53" s="1"/>
  <c r="W11" i="16"/>
  <c r="V738" i="53" s="1"/>
  <c r="W10" i="16"/>
  <c r="V736" i="53" s="1"/>
  <c r="W13" i="30"/>
  <c r="W10" i="30"/>
  <c r="V318" i="53" s="1"/>
  <c r="W35" i="42"/>
  <c r="V671" i="53" s="1"/>
  <c r="W16" i="42"/>
  <c r="V673" i="53" s="1"/>
  <c r="W32" i="42"/>
  <c r="W10" i="49"/>
  <c r="V716" i="53" s="1"/>
  <c r="W24" i="15"/>
  <c r="W17" i="15"/>
  <c r="V758" i="53" s="1"/>
  <c r="W7" i="15"/>
  <c r="W35" i="15"/>
  <c r="W36" i="15"/>
  <c r="W19" i="15"/>
  <c r="W11" i="15"/>
  <c r="W30" i="15"/>
  <c r="W31" i="15"/>
  <c r="W27" i="15"/>
  <c r="W37" i="15"/>
  <c r="W20" i="15"/>
  <c r="V760" i="53" s="1"/>
  <c r="W18" i="15"/>
  <c r="W8" i="15"/>
  <c r="W34" i="15"/>
  <c r="V756" i="53" s="1"/>
  <c r="W22" i="15"/>
  <c r="W21" i="15"/>
  <c r="W6" i="38"/>
  <c r="W8" i="36"/>
  <c r="W13" i="38"/>
  <c r="W8" i="12"/>
  <c r="W16" i="12"/>
  <c r="V357" i="53" s="1"/>
  <c r="W18" i="12"/>
  <c r="W22" i="12"/>
  <c r="V360" i="53" s="1"/>
  <c r="W36" i="12"/>
  <c r="W26" i="12"/>
  <c r="W17" i="12"/>
  <c r="V358" i="53" s="1"/>
  <c r="W20" i="12"/>
  <c r="W23" i="12"/>
  <c r="W19" i="12"/>
  <c r="W37" i="12"/>
  <c r="W30" i="12"/>
  <c r="W31" i="12"/>
  <c r="W28" i="12"/>
  <c r="W38" i="12"/>
  <c r="W32" i="12"/>
  <c r="W8" i="10"/>
  <c r="W21" i="7"/>
  <c r="W17" i="6"/>
  <c r="W7" i="6"/>
  <c r="W12" i="7"/>
  <c r="W14" i="6"/>
  <c r="V192" i="53" s="1"/>
  <c r="W9" i="10"/>
  <c r="W23" i="15"/>
  <c r="V761" i="53" s="1"/>
  <c r="W21" i="12"/>
  <c r="V359" i="53" s="1"/>
  <c r="W9" i="12"/>
  <c r="W39" i="12"/>
  <c r="W10" i="12"/>
  <c r="V361" i="53" s="1"/>
  <c r="W27" i="12"/>
  <c r="W11" i="37"/>
  <c r="W15" i="15"/>
  <c r="W47" i="39"/>
  <c r="W30" i="36"/>
  <c r="W36" i="36"/>
  <c r="W25" i="35"/>
  <c r="V622" i="53" s="1"/>
  <c r="W24" i="35"/>
  <c r="V621" i="53" s="1"/>
  <c r="W43" i="36"/>
  <c r="W22" i="36"/>
  <c r="V594" i="53" s="1"/>
  <c r="W33" i="36"/>
  <c r="W18" i="35"/>
  <c r="W23" i="39"/>
  <c r="W7" i="39"/>
  <c r="W23" i="38"/>
  <c r="W39" i="35"/>
  <c r="W44" i="39"/>
  <c r="W38" i="35"/>
  <c r="W26" i="39"/>
  <c r="W11" i="36"/>
  <c r="W20" i="35"/>
  <c r="V618" i="53" s="1"/>
  <c r="W8" i="35"/>
  <c r="W15" i="38"/>
  <c r="V516" i="53" s="1"/>
  <c r="W27" i="35"/>
  <c r="V623" i="53" s="1"/>
  <c r="W36" i="35"/>
  <c r="W37" i="35"/>
  <c r="W40" i="35"/>
  <c r="W49" i="35"/>
  <c r="W46" i="35"/>
  <c r="W7" i="35"/>
  <c r="W45" i="39"/>
  <c r="W18" i="36"/>
  <c r="W48" i="35"/>
  <c r="W30" i="35"/>
  <c r="W17" i="38"/>
  <c r="V517" i="53" s="1"/>
  <c r="W25" i="36"/>
  <c r="W14" i="39"/>
  <c r="W16" i="39"/>
  <c r="W35" i="36"/>
  <c r="W12" i="36"/>
  <c r="W22" i="35"/>
  <c r="W41" i="35"/>
  <c r="W15" i="6"/>
  <c r="V193" i="53" s="1"/>
  <c r="W22" i="6"/>
  <c r="W28" i="36"/>
  <c r="W10" i="6"/>
  <c r="W14" i="37"/>
  <c r="V573" i="53" s="1"/>
  <c r="W15" i="37"/>
  <c r="V574" i="53" s="1"/>
  <c r="W47" i="35"/>
  <c r="V617" i="53" s="1"/>
  <c r="W23" i="36"/>
  <c r="V595" i="53" s="1"/>
  <c r="W46" i="39"/>
  <c r="W18" i="39"/>
  <c r="V543" i="53" s="1"/>
  <c r="W20" i="36"/>
  <c r="W39" i="39"/>
  <c r="W42" i="35"/>
  <c r="W21" i="39"/>
  <c r="V546" i="53" s="1"/>
  <c r="W22" i="38"/>
  <c r="V512" i="53" s="1"/>
  <c r="W11" i="35"/>
  <c r="W45" i="35"/>
  <c r="W6" i="36"/>
  <c r="W8" i="39"/>
  <c r="V545" i="53" s="1"/>
  <c r="W27" i="39"/>
  <c r="W20" i="39"/>
  <c r="W9" i="35"/>
  <c r="W23" i="35"/>
  <c r="W13" i="36"/>
  <c r="V596" i="53" s="1"/>
  <c r="W21" i="36"/>
  <c r="W14" i="35"/>
  <c r="W19" i="39"/>
  <c r="V544" i="53" s="1"/>
  <c r="W28" i="39"/>
  <c r="W40" i="39"/>
  <c r="W31" i="39"/>
  <c r="W16" i="38"/>
  <c r="W39" i="36"/>
  <c r="W24" i="36"/>
  <c r="W12" i="38"/>
  <c r="V514" i="53" s="1"/>
  <c r="W35" i="39"/>
  <c r="W29" i="39"/>
  <c r="W37" i="36"/>
  <c r="W19" i="36"/>
  <c r="V592" i="53" s="1"/>
  <c r="W35" i="35"/>
  <c r="W17" i="39"/>
  <c r="V541" i="53" s="1"/>
  <c r="W15" i="39"/>
  <c r="V540" i="53" s="1"/>
  <c r="W14" i="38"/>
  <c r="V515" i="53" s="1"/>
  <c r="W38" i="39"/>
  <c r="W36" i="39"/>
  <c r="W34" i="39"/>
  <c r="W22" i="39"/>
  <c r="V547" i="53" s="1"/>
  <c r="W26" i="35"/>
  <c r="W42" i="36"/>
  <c r="W11" i="39"/>
  <c r="W6" i="35"/>
  <c r="W16" i="36"/>
  <c r="W6" i="39"/>
  <c r="W43" i="39"/>
  <c r="W21" i="35"/>
  <c r="V619" i="53" s="1"/>
  <c r="W11" i="38"/>
  <c r="V513" i="53" s="1"/>
  <c r="W10" i="38"/>
  <c r="V511" i="53" s="1"/>
  <c r="W10" i="35"/>
  <c r="W30" i="39"/>
  <c r="W37" i="39"/>
  <c r="W38" i="36"/>
  <c r="W29" i="36"/>
  <c r="W17" i="36"/>
  <c r="V591" i="53" s="1"/>
  <c r="W21" i="6"/>
  <c r="V191" i="53" s="1"/>
  <c r="W22" i="7"/>
  <c r="V213" i="53" s="1"/>
  <c r="W17" i="10"/>
  <c r="V234" i="53" s="1"/>
  <c r="W13" i="7"/>
  <c r="V214" i="53" s="1"/>
  <c r="W18" i="7"/>
  <c r="W26" i="7"/>
  <c r="V211" i="53" s="1"/>
  <c r="W27" i="7"/>
  <c r="W11" i="7"/>
  <c r="W19" i="7"/>
  <c r="W8" i="7"/>
  <c r="W7" i="7"/>
  <c r="W15" i="7"/>
  <c r="W12" i="37"/>
  <c r="W9" i="37"/>
  <c r="W10" i="37"/>
  <c r="V571" i="53" s="1"/>
  <c r="W13" i="37"/>
  <c r="V572" i="53" s="1"/>
  <c r="W10" i="10"/>
  <c r="V236" i="53" s="1"/>
  <c r="W12" i="9"/>
  <c r="V256" i="53" s="1"/>
  <c r="W11" i="9"/>
  <c r="V255" i="53" s="1"/>
  <c r="W16" i="6"/>
  <c r="W23" i="6"/>
  <c r="W10" i="9"/>
  <c r="V254" i="53" s="1"/>
  <c r="W20" i="7"/>
  <c r="V212" i="53" s="1"/>
  <c r="AW13" i="30"/>
  <c r="AW10" i="30"/>
  <c r="AV324" i="53" s="1"/>
  <c r="V13" i="30"/>
  <c r="V10" i="30"/>
  <c r="U318" i="53" s="1"/>
  <c r="V13" i="57"/>
  <c r="U698" i="53" s="1"/>
  <c r="V6" i="57"/>
  <c r="V12" i="57"/>
  <c r="U697" i="53" s="1"/>
  <c r="V11" i="57"/>
  <c r="V10" i="57"/>
  <c r="U696" i="53" s="1"/>
  <c r="AW13" i="57"/>
  <c r="AV708" i="53" s="1"/>
  <c r="AW6" i="57"/>
  <c r="AW12" i="57"/>
  <c r="AV707" i="53" s="1"/>
  <c r="AW11" i="57"/>
  <c r="AW13" i="49"/>
  <c r="AW12" i="49"/>
  <c r="AV728" i="53" s="1"/>
  <c r="AW11" i="49"/>
  <c r="AV727" i="53" s="1"/>
  <c r="AW10" i="49"/>
  <c r="AV726" i="53" s="1"/>
  <c r="V13" i="49"/>
  <c r="V12" i="49"/>
  <c r="U718" i="53" s="1"/>
  <c r="V11" i="49"/>
  <c r="U717" i="53" s="1"/>
  <c r="V10" i="49"/>
  <c r="U716" i="53" s="1"/>
  <c r="AW13" i="7"/>
  <c r="AV226" i="53" s="1"/>
  <c r="AW22" i="7"/>
  <c r="AV225" i="53" s="1"/>
  <c r="AW21" i="7"/>
  <c r="AW27" i="7"/>
  <c r="AW18" i="7"/>
  <c r="AW12" i="7"/>
  <c r="AW20" i="7"/>
  <c r="AV224" i="53" s="1"/>
  <c r="AW8" i="7"/>
  <c r="AW19" i="7"/>
  <c r="AW11" i="7"/>
  <c r="AW7" i="7"/>
  <c r="AW15" i="7"/>
  <c r="AW26" i="7"/>
  <c r="AV223" i="53" s="1"/>
  <c r="AW10" i="10"/>
  <c r="AV246" i="53" s="1"/>
  <c r="AW9" i="10"/>
  <c r="AW8" i="10"/>
  <c r="AW17" i="10"/>
  <c r="AV244" i="53" s="1"/>
  <c r="AW12" i="9"/>
  <c r="AV266" i="53" s="1"/>
  <c r="AW11" i="9"/>
  <c r="AV265" i="53" s="1"/>
  <c r="AW10" i="9"/>
  <c r="AV264" i="53" s="1"/>
  <c r="AW10" i="6"/>
  <c r="AW17" i="6"/>
  <c r="AW7" i="6"/>
  <c r="AW24" i="6"/>
  <c r="AW16" i="6"/>
  <c r="AW23" i="6"/>
  <c r="AW22" i="6"/>
  <c r="AW14" i="6"/>
  <c r="AV202" i="53" s="1"/>
  <c r="AW15" i="6"/>
  <c r="AV203" i="53" s="1"/>
  <c r="AW21" i="6"/>
  <c r="AV201" i="53" s="1"/>
  <c r="V12" i="9"/>
  <c r="U256" i="53" s="1"/>
  <c r="V11" i="9"/>
  <c r="U255" i="53" s="1"/>
  <c r="V10" i="9"/>
  <c r="U254" i="53" s="1"/>
  <c r="V10" i="10"/>
  <c r="U236" i="53" s="1"/>
  <c r="V9" i="10"/>
  <c r="V13" i="10"/>
  <c r="U235" i="53" s="1"/>
  <c r="V8" i="10"/>
  <c r="V13" i="7"/>
  <c r="U214" i="53" s="1"/>
  <c r="V22" i="7"/>
  <c r="U213" i="53" s="1"/>
  <c r="V21" i="7"/>
  <c r="V27" i="7"/>
  <c r="V18" i="7"/>
  <c r="V12" i="7"/>
  <c r="V20" i="7"/>
  <c r="U212" i="53" s="1"/>
  <c r="V8" i="7"/>
  <c r="V11" i="7"/>
  <c r="V7" i="7"/>
  <c r="V15" i="7"/>
  <c r="V10" i="6"/>
  <c r="V17" i="6"/>
  <c r="V7" i="6"/>
  <c r="V24" i="6"/>
  <c r="V16" i="6"/>
  <c r="V23" i="6"/>
  <c r="V22" i="6"/>
  <c r="V14" i="6"/>
  <c r="U192" i="53" s="1"/>
  <c r="V15" i="6"/>
  <c r="U193" i="53" s="1"/>
  <c r="AW10" i="13"/>
  <c r="AV348" i="53" s="1"/>
  <c r="AW21" i="13"/>
  <c r="AV347" i="53" s="1"/>
  <c r="AW16" i="13"/>
  <c r="AV346" i="53" s="1"/>
  <c r="AW13" i="13"/>
  <c r="AW8" i="13"/>
  <c r="AV345" i="53" s="1"/>
  <c r="AW12" i="13"/>
  <c r="AV344" i="53" s="1"/>
  <c r="V10" i="13"/>
  <c r="U336" i="53" s="1"/>
  <c r="V21" i="13"/>
  <c r="U335" i="53" s="1"/>
  <c r="V16" i="13"/>
  <c r="U334" i="53" s="1"/>
  <c r="V13" i="13"/>
  <c r="V8" i="13"/>
  <c r="U333" i="53" s="1"/>
  <c r="V12" i="13"/>
  <c r="U332" i="53" s="1"/>
  <c r="AW23" i="12"/>
  <c r="AW10" i="12"/>
  <c r="AV373" i="53" s="1"/>
  <c r="AW33" i="12"/>
  <c r="AW22" i="12"/>
  <c r="AV372" i="53" s="1"/>
  <c r="AW21" i="12"/>
  <c r="AV371" i="53" s="1"/>
  <c r="AW32" i="12"/>
  <c r="AW19" i="12"/>
  <c r="AW39" i="12"/>
  <c r="AW18" i="12"/>
  <c r="AW38" i="12"/>
  <c r="AW31" i="12"/>
  <c r="AW9" i="12"/>
  <c r="AW20" i="12"/>
  <c r="AW17" i="12"/>
  <c r="AV370" i="53" s="1"/>
  <c r="AW16" i="12"/>
  <c r="AV369" i="53" s="1"/>
  <c r="AW37" i="12"/>
  <c r="AW30" i="12"/>
  <c r="AW29" i="12"/>
  <c r="AW28" i="12"/>
  <c r="AW15" i="12"/>
  <c r="AV368" i="53" s="1"/>
  <c r="AW8" i="12"/>
  <c r="AW12" i="12"/>
  <c r="AW27" i="12"/>
  <c r="AW26" i="12"/>
  <c r="AW36" i="12"/>
  <c r="V23" i="12"/>
  <c r="V10" i="12"/>
  <c r="U361" i="53" s="1"/>
  <c r="V33" i="12"/>
  <c r="V22" i="12"/>
  <c r="U360" i="53" s="1"/>
  <c r="V21" i="12"/>
  <c r="U359" i="53" s="1"/>
  <c r="V32" i="12"/>
  <c r="V19" i="12"/>
  <c r="V39" i="12"/>
  <c r="V18" i="12"/>
  <c r="V38" i="12"/>
  <c r="V31" i="12"/>
  <c r="V9" i="12"/>
  <c r="V20" i="12"/>
  <c r="V17" i="12"/>
  <c r="U358" i="53" s="1"/>
  <c r="V16" i="12"/>
  <c r="U357" i="53" s="1"/>
  <c r="V37" i="12"/>
  <c r="V30" i="12"/>
  <c r="V29" i="12"/>
  <c r="V28" i="12"/>
  <c r="V8" i="12"/>
  <c r="V12" i="12"/>
  <c r="V27" i="12"/>
  <c r="V26" i="12"/>
  <c r="V36" i="12"/>
  <c r="V6" i="49"/>
  <c r="AW11" i="16"/>
  <c r="AV748" i="53" s="1"/>
  <c r="AW16" i="16"/>
  <c r="AV747" i="53" s="1"/>
  <c r="AW10" i="16"/>
  <c r="AV746" i="53" s="1"/>
  <c r="V11" i="16"/>
  <c r="U738" i="53" s="1"/>
  <c r="V16" i="16"/>
  <c r="U737" i="53" s="1"/>
  <c r="V10" i="16"/>
  <c r="U736" i="53" s="1"/>
  <c r="AW24" i="15"/>
  <c r="AW11" i="15"/>
  <c r="AW27" i="15"/>
  <c r="AW31" i="15"/>
  <c r="AW23" i="15"/>
  <c r="AV773" i="53" s="1"/>
  <c r="AW22" i="15"/>
  <c r="AW37" i="15"/>
  <c r="AW8" i="15"/>
  <c r="AW20" i="15"/>
  <c r="AV772" i="53" s="1"/>
  <c r="AW39" i="26"/>
  <c r="AW19" i="15"/>
  <c r="AW36" i="15"/>
  <c r="AW21" i="15"/>
  <c r="AW18" i="15"/>
  <c r="AW30" i="15"/>
  <c r="AW35" i="15"/>
  <c r="AW7" i="15"/>
  <c r="AW16" i="15"/>
  <c r="AV769" i="53" s="1"/>
  <c r="AW15" i="15"/>
  <c r="AW34" i="15"/>
  <c r="AV768" i="53" s="1"/>
  <c r="V24" i="15"/>
  <c r="V11" i="15"/>
  <c r="V27" i="15"/>
  <c r="V31" i="15"/>
  <c r="V23" i="15"/>
  <c r="U761" i="53" s="1"/>
  <c r="V22" i="15"/>
  <c r="V37" i="15"/>
  <c r="V8" i="15"/>
  <c r="V20" i="15"/>
  <c r="U760" i="53" s="1"/>
  <c r="V19" i="15"/>
  <c r="V47" i="26"/>
  <c r="V36" i="15"/>
  <c r="V21" i="15"/>
  <c r="V18" i="15"/>
  <c r="V30" i="15"/>
  <c r="V17" i="15"/>
  <c r="U758" i="53" s="1"/>
  <c r="V35" i="15"/>
  <c r="V7" i="15"/>
  <c r="V16" i="15"/>
  <c r="U757" i="53" s="1"/>
  <c r="V15" i="15"/>
  <c r="V34" i="15"/>
  <c r="U756" i="53" s="1"/>
  <c r="AW12" i="42"/>
  <c r="AV688" i="53" s="1"/>
  <c r="AW27" i="42"/>
  <c r="AW32" i="42"/>
  <c r="AW26" i="42"/>
  <c r="AW7" i="42"/>
  <c r="AW18" i="42"/>
  <c r="AV687" i="53" s="1"/>
  <c r="AW31" i="42"/>
  <c r="AW38" i="42"/>
  <c r="AW17" i="42"/>
  <c r="AW37" i="42"/>
  <c r="AW25" i="42"/>
  <c r="AW11" i="42"/>
  <c r="AW30" i="42"/>
  <c r="AW19" i="42"/>
  <c r="AW16" i="42"/>
  <c r="AV685" i="53" s="1"/>
  <c r="AW24" i="42"/>
  <c r="AW36" i="42"/>
  <c r="AW23" i="42"/>
  <c r="AW22" i="42"/>
  <c r="AW15" i="42"/>
  <c r="AW10" i="42"/>
  <c r="AV684" i="53" s="1"/>
  <c r="AW35" i="42"/>
  <c r="AV683" i="53" s="1"/>
  <c r="V12" i="42"/>
  <c r="U676" i="53" s="1"/>
  <c r="V27" i="42"/>
  <c r="V32" i="42"/>
  <c r="V26" i="42"/>
  <c r="V7" i="42"/>
  <c r="V18" i="42"/>
  <c r="U675" i="53" s="1"/>
  <c r="V31" i="42"/>
  <c r="V38" i="42"/>
  <c r="V17" i="42"/>
  <c r="V37" i="42"/>
  <c r="V25" i="42"/>
  <c r="V11" i="42"/>
  <c r="V30" i="42"/>
  <c r="V19" i="42"/>
  <c r="V16" i="42"/>
  <c r="U673" i="53" s="1"/>
  <c r="V24" i="42"/>
  <c r="V36" i="42"/>
  <c r="V23" i="42"/>
  <c r="V22" i="42"/>
  <c r="V15" i="42"/>
  <c r="V10" i="42"/>
  <c r="U672" i="53" s="1"/>
  <c r="V35" i="42"/>
  <c r="U671" i="53" s="1"/>
  <c r="AW32" i="43"/>
  <c r="AW29" i="43"/>
  <c r="AW27" i="35"/>
  <c r="AV638" i="53" s="1"/>
  <c r="AW14" i="35"/>
  <c r="AW30" i="35"/>
  <c r="AW42" i="35"/>
  <c r="AW26" i="35"/>
  <c r="AW25" i="35"/>
  <c r="AV637" i="53" s="1"/>
  <c r="AW41" i="35"/>
  <c r="AW49" i="35"/>
  <c r="AW10" i="35"/>
  <c r="AW23" i="35"/>
  <c r="AW9" i="35"/>
  <c r="AW40" i="35"/>
  <c r="AW39" i="35"/>
  <c r="AW22" i="35"/>
  <c r="AW48" i="35"/>
  <c r="AW38" i="35"/>
  <c r="AW8" i="35"/>
  <c r="AW37" i="35"/>
  <c r="AW36" i="35"/>
  <c r="AW24" i="35"/>
  <c r="AV636" i="53" s="1"/>
  <c r="AW7" i="35"/>
  <c r="AW35" i="35"/>
  <c r="AW21" i="35"/>
  <c r="AV634" i="53" s="1"/>
  <c r="AW34" i="35"/>
  <c r="AW20" i="35"/>
  <c r="AV633" i="53" s="1"/>
  <c r="AW47" i="35"/>
  <c r="AV632" i="53" s="1"/>
  <c r="AW18" i="35"/>
  <c r="AW46" i="35"/>
  <c r="AW33" i="35"/>
  <c r="AW45" i="35"/>
  <c r="AW25" i="36"/>
  <c r="AW13" i="36"/>
  <c r="AV608" i="53" s="1"/>
  <c r="AW30" i="36"/>
  <c r="AW38" i="36"/>
  <c r="AW24" i="36"/>
  <c r="AW23" i="36"/>
  <c r="AV607" i="53" s="1"/>
  <c r="AW21" i="36"/>
  <c r="AW37" i="36"/>
  <c r="AW20" i="36"/>
  <c r="AW12" i="36"/>
  <c r="AW36" i="36"/>
  <c r="AW22" i="36"/>
  <c r="AV606" i="53" s="1"/>
  <c r="AW35" i="36"/>
  <c r="AW19" i="36"/>
  <c r="AV604" i="53" s="1"/>
  <c r="AW34" i="36"/>
  <c r="AW18" i="36"/>
  <c r="AW43" i="36"/>
  <c r="AW8" i="36"/>
  <c r="AW29" i="36"/>
  <c r="AW11" i="36"/>
  <c r="AW16" i="36"/>
  <c r="AW28" i="36"/>
  <c r="AW33" i="36"/>
  <c r="AW42" i="36"/>
  <c r="AW7" i="36"/>
  <c r="AW15" i="37"/>
  <c r="AV583" i="53" s="1"/>
  <c r="AW50" i="21"/>
  <c r="AW47" i="21"/>
  <c r="AW13" i="37"/>
  <c r="AV581" i="53" s="1"/>
  <c r="AW56" i="22"/>
  <c r="AW13" i="21"/>
  <c r="AW14" i="37"/>
  <c r="AV582" i="53" s="1"/>
  <c r="AW12" i="37"/>
  <c r="AW11" i="37"/>
  <c r="AW32" i="22"/>
  <c r="AW6" i="37"/>
  <c r="AW23" i="39"/>
  <c r="AW31" i="39"/>
  <c r="AW39" i="39"/>
  <c r="AW22" i="39"/>
  <c r="AV563" i="53" s="1"/>
  <c r="AW21" i="39"/>
  <c r="AV562" i="53" s="1"/>
  <c r="AW47" i="39"/>
  <c r="AW8" i="39"/>
  <c r="AV561" i="53" s="1"/>
  <c r="AW19" i="39"/>
  <c r="AV560" i="53" s="1"/>
  <c r="AW38" i="39"/>
  <c r="AW37" i="39"/>
  <c r="AW18" i="39"/>
  <c r="AV559" i="53" s="1"/>
  <c r="AW46" i="39"/>
  <c r="AW36" i="39"/>
  <c r="AW30" i="39"/>
  <c r="AW7" i="39"/>
  <c r="AW45" i="39"/>
  <c r="AW35" i="39"/>
  <c r="AW20" i="39"/>
  <c r="AW17" i="39"/>
  <c r="AV557" i="53" s="1"/>
  <c r="AW29" i="39"/>
  <c r="AW16" i="39"/>
  <c r="AW44" i="39"/>
  <c r="AW28" i="39"/>
  <c r="AW27" i="39"/>
  <c r="AW26" i="39"/>
  <c r="AW34" i="39"/>
  <c r="AW43" i="39"/>
  <c r="AW17" i="38"/>
  <c r="AV532" i="53" s="1"/>
  <c r="AW16" i="38"/>
  <c r="AW15" i="38"/>
  <c r="AV531" i="53" s="1"/>
  <c r="AW13" i="38"/>
  <c r="AW23" i="38"/>
  <c r="AW14" i="38"/>
  <c r="AV530" i="53" s="1"/>
  <c r="AW12" i="38"/>
  <c r="AV529" i="53" s="1"/>
  <c r="AW11" i="38"/>
  <c r="AV528" i="53" s="1"/>
  <c r="AW22" i="38"/>
  <c r="AV527" i="53" s="1"/>
  <c r="AW8" i="38"/>
  <c r="V27" i="35"/>
  <c r="U623" i="53" s="1"/>
  <c r="V14" i="35"/>
  <c r="V30" i="35"/>
  <c r="V42" i="35"/>
  <c r="V26" i="35"/>
  <c r="V25" i="35"/>
  <c r="U622" i="53" s="1"/>
  <c r="V41" i="35"/>
  <c r="V49" i="35"/>
  <c r="V23" i="35"/>
  <c r="V9" i="35"/>
  <c r="V39" i="35"/>
  <c r="V22" i="35"/>
  <c r="V48" i="35"/>
  <c r="V38" i="35"/>
  <c r="V8" i="35"/>
  <c r="V37" i="35"/>
  <c r="V36" i="35"/>
  <c r="V24" i="35"/>
  <c r="U621" i="53" s="1"/>
  <c r="V7" i="35"/>
  <c r="V35" i="35"/>
  <c r="V21" i="35"/>
  <c r="U619" i="53" s="1"/>
  <c r="V34" i="35"/>
  <c r="V20" i="35"/>
  <c r="U618" i="53" s="1"/>
  <c r="V47" i="35"/>
  <c r="U617" i="53" s="1"/>
  <c r="V18" i="35"/>
  <c r="V46" i="35"/>
  <c r="V33" i="35"/>
  <c r="V45" i="35"/>
  <c r="V25" i="36"/>
  <c r="V13" i="36"/>
  <c r="U596" i="53" s="1"/>
  <c r="V30" i="36"/>
  <c r="V38" i="36"/>
  <c r="V24" i="36"/>
  <c r="V23" i="36"/>
  <c r="U595" i="53" s="1"/>
  <c r="V21" i="36"/>
  <c r="V37" i="36"/>
  <c r="V20" i="36"/>
  <c r="V12" i="36"/>
  <c r="V36" i="36"/>
  <c r="V22" i="36"/>
  <c r="U594" i="53" s="1"/>
  <c r="V35" i="36"/>
  <c r="V19" i="36"/>
  <c r="U592" i="53" s="1"/>
  <c r="V34" i="36"/>
  <c r="V18" i="36"/>
  <c r="V43" i="36"/>
  <c r="V8" i="36"/>
  <c r="V29" i="36"/>
  <c r="V11" i="36"/>
  <c r="V16" i="36"/>
  <c r="V28" i="36"/>
  <c r="V33" i="36"/>
  <c r="V42" i="36"/>
  <c r="V7" i="36"/>
  <c r="V23" i="39"/>
  <c r="V11" i="39"/>
  <c r="V31" i="39"/>
  <c r="V39" i="39"/>
  <c r="V22" i="39"/>
  <c r="U547" i="53" s="1"/>
  <c r="V21" i="39"/>
  <c r="U546" i="53" s="1"/>
  <c r="V47" i="39"/>
  <c r="V8" i="39"/>
  <c r="U545" i="53" s="1"/>
  <c r="V19" i="39"/>
  <c r="U544" i="53" s="1"/>
  <c r="V38" i="39"/>
  <c r="V37" i="39"/>
  <c r="V18" i="39"/>
  <c r="U543" i="53" s="1"/>
  <c r="V46" i="39"/>
  <c r="V36" i="39"/>
  <c r="V30" i="39"/>
  <c r="V7" i="39"/>
  <c r="V45" i="39"/>
  <c r="V35" i="39"/>
  <c r="V20" i="39"/>
  <c r="V17" i="39"/>
  <c r="U541" i="53" s="1"/>
  <c r="V29" i="39"/>
  <c r="V16" i="39"/>
  <c r="V44" i="39"/>
  <c r="V28" i="39"/>
  <c r="V27" i="39"/>
  <c r="V26" i="39"/>
  <c r="V34" i="39"/>
  <c r="V43" i="39"/>
  <c r="V17" i="38"/>
  <c r="U517" i="53" s="1"/>
  <c r="V16" i="38"/>
  <c r="V15" i="38"/>
  <c r="U516" i="53" s="1"/>
  <c r="V13" i="38"/>
  <c r="V23" i="38"/>
  <c r="V14" i="38"/>
  <c r="U515" i="53" s="1"/>
  <c r="V12" i="38"/>
  <c r="U514" i="53" s="1"/>
  <c r="V11" i="38"/>
  <c r="U513" i="53" s="1"/>
  <c r="V22" i="38"/>
  <c r="U512" i="53" s="1"/>
  <c r="AW39" i="36"/>
  <c r="AW40" i="39"/>
  <c r="V39" i="36"/>
  <c r="V40" i="39"/>
  <c r="AZ8" i="57"/>
  <c r="Y8" i="57"/>
  <c r="AZ6" i="57"/>
  <c r="Y6" i="57"/>
  <c r="AX13" i="42"/>
  <c r="AX9" i="42"/>
  <c r="AX20" i="38"/>
  <c r="AX33" i="39"/>
  <c r="X33" i="39"/>
  <c r="AX32" i="36"/>
  <c r="W29" i="42"/>
  <c r="AY16" i="49"/>
  <c r="AX16" i="49"/>
  <c r="W16" i="49"/>
  <c r="Q13" i="39"/>
  <c r="AR8" i="38"/>
  <c r="AT13" i="39"/>
  <c r="AD70" i="21"/>
  <c r="Y6" i="49"/>
  <c r="AW6" i="49"/>
  <c r="AZ6" i="49"/>
  <c r="W9" i="49"/>
  <c r="AX9" i="49"/>
  <c r="AY9" i="49"/>
  <c r="AY14" i="49" s="1"/>
  <c r="V7" i="49"/>
  <c r="W7" i="49"/>
  <c r="AX7" i="49"/>
  <c r="AY7" i="49"/>
  <c r="Y8" i="49"/>
  <c r="AZ8" i="49"/>
  <c r="W6" i="15"/>
  <c r="W9" i="15" s="1"/>
  <c r="AX6" i="15"/>
  <c r="AY6" i="15"/>
  <c r="AY9" i="15" s="1"/>
  <c r="V14" i="15"/>
  <c r="W14" i="15"/>
  <c r="X14" i="15"/>
  <c r="AX14" i="15"/>
  <c r="AY14" i="15"/>
  <c r="W10" i="15"/>
  <c r="X10" i="15"/>
  <c r="X12" i="15" s="1"/>
  <c r="AX10" i="15"/>
  <c r="AY10" i="15"/>
  <c r="W13" i="15"/>
  <c r="X13" i="15"/>
  <c r="AX13" i="15"/>
  <c r="AY13" i="15"/>
  <c r="V6" i="16"/>
  <c r="W6" i="16"/>
  <c r="X6" i="16"/>
  <c r="AW6" i="16"/>
  <c r="AX6" i="16"/>
  <c r="AY6" i="16"/>
  <c r="W9" i="16"/>
  <c r="W12" i="16" s="1"/>
  <c r="X9" i="16"/>
  <c r="X12" i="16" s="1"/>
  <c r="AX9" i="16"/>
  <c r="AX12" i="16" s="1"/>
  <c r="AY9" i="16"/>
  <c r="Y7" i="16"/>
  <c r="AZ7" i="16"/>
  <c r="Y8" i="16"/>
  <c r="AZ8" i="16"/>
  <c r="W43" i="26"/>
  <c r="V481" i="53" s="1"/>
  <c r="AX43" i="26"/>
  <c r="AW497" i="53" s="1"/>
  <c r="AY43" i="26"/>
  <c r="AX497" i="53" s="1"/>
  <c r="V44" i="26"/>
  <c r="W44" i="26"/>
  <c r="AX44" i="26"/>
  <c r="AY44" i="26"/>
  <c r="V18" i="26"/>
  <c r="W18" i="26"/>
  <c r="X18" i="26"/>
  <c r="AW18" i="26"/>
  <c r="AX18" i="26"/>
  <c r="AY18" i="26"/>
  <c r="V19" i="26"/>
  <c r="W19" i="26"/>
  <c r="X19" i="26"/>
  <c r="AW19" i="26"/>
  <c r="AX19" i="26"/>
  <c r="AY19" i="26"/>
  <c r="W13" i="26"/>
  <c r="X13" i="26"/>
  <c r="AX13" i="26"/>
  <c r="AY13" i="26"/>
  <c r="W7" i="26"/>
  <c r="X7" i="26"/>
  <c r="AX7" i="26"/>
  <c r="AY7" i="26"/>
  <c r="V31" i="26"/>
  <c r="W31" i="26"/>
  <c r="AX31" i="26"/>
  <c r="AY31" i="26"/>
  <c r="V32" i="26"/>
  <c r="W32" i="26"/>
  <c r="AX32" i="26"/>
  <c r="AY32" i="26"/>
  <c r="W45" i="26"/>
  <c r="X45" i="26"/>
  <c r="AW45" i="26"/>
  <c r="AX45" i="26"/>
  <c r="AY45" i="26"/>
  <c r="W21" i="26"/>
  <c r="V483" i="53" s="1"/>
  <c r="X21" i="26"/>
  <c r="W483" i="53" s="1"/>
  <c r="AX21" i="26"/>
  <c r="AW499" i="53" s="1"/>
  <c r="AY21" i="26"/>
  <c r="AX499" i="53" s="1"/>
  <c r="W37" i="26"/>
  <c r="X37" i="26"/>
  <c r="AX37" i="26"/>
  <c r="AY37" i="26"/>
  <c r="W33" i="26"/>
  <c r="AX33" i="26"/>
  <c r="AY33" i="26"/>
  <c r="V22" i="26"/>
  <c r="U484" i="53" s="1"/>
  <c r="W22" i="26"/>
  <c r="V484" i="53" s="1"/>
  <c r="AW22" i="26"/>
  <c r="AV500" i="53" s="1"/>
  <c r="AX22" i="26"/>
  <c r="AW500" i="53" s="1"/>
  <c r="AY22" i="26"/>
  <c r="AX500" i="53" s="1"/>
  <c r="V25" i="26"/>
  <c r="W25" i="26"/>
  <c r="AX25" i="26"/>
  <c r="AY25" i="26"/>
  <c r="W38" i="26"/>
  <c r="X38" i="26"/>
  <c r="AW38" i="26"/>
  <c r="AX38" i="26"/>
  <c r="AY38" i="26"/>
  <c r="V8" i="26"/>
  <c r="W8" i="26"/>
  <c r="X8" i="26"/>
  <c r="Y8" i="26"/>
  <c r="AW8" i="26"/>
  <c r="AX8" i="26"/>
  <c r="AY8" i="26"/>
  <c r="AZ8" i="26"/>
  <c r="W14" i="26"/>
  <c r="AX14" i="26"/>
  <c r="AY14" i="26"/>
  <c r="W46" i="26"/>
  <c r="AX46" i="26"/>
  <c r="AY46" i="26"/>
  <c r="V9" i="26"/>
  <c r="W9" i="26"/>
  <c r="X9" i="26"/>
  <c r="AW9" i="26"/>
  <c r="AX9" i="26"/>
  <c r="AY9" i="26"/>
  <c r="W47" i="26"/>
  <c r="X47" i="26"/>
  <c r="AW47" i="26"/>
  <c r="AX47" i="26"/>
  <c r="AY47" i="26"/>
  <c r="V23" i="26"/>
  <c r="W23" i="26"/>
  <c r="AW23" i="26"/>
  <c r="AX23" i="26"/>
  <c r="AY23" i="26"/>
  <c r="W39" i="26"/>
  <c r="AX39" i="26"/>
  <c r="AY39" i="26"/>
  <c r="W24" i="26"/>
  <c r="V486" i="53" s="1"/>
  <c r="AW24" i="26"/>
  <c r="AV502" i="53" s="1"/>
  <c r="AX24" i="26"/>
  <c r="AW502" i="53" s="1"/>
  <c r="AY24" i="26"/>
  <c r="AX502" i="53" s="1"/>
  <c r="V10" i="26"/>
  <c r="W10" i="26"/>
  <c r="X10" i="26"/>
  <c r="AW10" i="26"/>
  <c r="AX10" i="26"/>
  <c r="AY10" i="26"/>
  <c r="V48" i="26"/>
  <c r="W48" i="26"/>
  <c r="X48" i="26"/>
  <c r="AW48" i="26"/>
  <c r="AX48" i="26"/>
  <c r="AY48" i="26"/>
  <c r="W26" i="26"/>
  <c r="AW26" i="26"/>
  <c r="AX26" i="26"/>
  <c r="AY26" i="26"/>
  <c r="V27" i="26"/>
  <c r="U487" i="53" s="1"/>
  <c r="W27" i="26"/>
  <c r="V487" i="53" s="1"/>
  <c r="AX27" i="26"/>
  <c r="AW503" i="53" s="1"/>
  <c r="AY27" i="26"/>
  <c r="AX503" i="53" s="1"/>
  <c r="V49" i="26"/>
  <c r="W49" i="26"/>
  <c r="AX49" i="26"/>
  <c r="AY49" i="26"/>
  <c r="V40" i="26"/>
  <c r="W40" i="26"/>
  <c r="AW40" i="26"/>
  <c r="AX40" i="26"/>
  <c r="AY40" i="26"/>
  <c r="W34" i="26"/>
  <c r="AX34" i="26"/>
  <c r="AY34" i="26"/>
  <c r="V15" i="26"/>
  <c r="W15" i="26"/>
  <c r="AW15" i="26"/>
  <c r="AX15" i="26"/>
  <c r="AY15" i="26"/>
  <c r="V28" i="26"/>
  <c r="W28" i="26"/>
  <c r="X28" i="26"/>
  <c r="AW28" i="26"/>
  <c r="AX28" i="26"/>
  <c r="AY28" i="26"/>
  <c r="AW8" i="21"/>
  <c r="AY8" i="21"/>
  <c r="AZ8" i="21"/>
  <c r="X52" i="22"/>
  <c r="AY40" i="22"/>
  <c r="W53" i="22"/>
  <c r="X30" i="22"/>
  <c r="W18" i="22"/>
  <c r="AX18" i="22"/>
  <c r="AY18" i="22"/>
  <c r="X13" i="22"/>
  <c r="AY13" i="22"/>
  <c r="AX23" i="21"/>
  <c r="AZ85" i="21"/>
  <c r="AZ86" i="21"/>
  <c r="AZ87" i="21"/>
  <c r="AZ88" i="21"/>
  <c r="AZ89" i="21"/>
  <c r="AZ90" i="21"/>
  <c r="AX31" i="22"/>
  <c r="W8" i="22"/>
  <c r="AW8" i="22"/>
  <c r="AX8" i="22"/>
  <c r="AY8" i="22"/>
  <c r="AX40" i="21"/>
  <c r="AY40" i="21"/>
  <c r="X32" i="22"/>
  <c r="AX32" i="22"/>
  <c r="W33" i="22"/>
  <c r="AW33" i="22"/>
  <c r="AX33" i="22"/>
  <c r="AX43" i="21"/>
  <c r="AU22" i="21"/>
  <c r="AU24" i="21" s="1"/>
  <c r="X81" i="21"/>
  <c r="AX81" i="21"/>
  <c r="W54" i="22"/>
  <c r="V422" i="53" s="1"/>
  <c r="W20" i="22"/>
  <c r="X20" i="22"/>
  <c r="AW20" i="22"/>
  <c r="AY20" i="22"/>
  <c r="AX55" i="21"/>
  <c r="AZ41" i="22"/>
  <c r="W34" i="22"/>
  <c r="X34" i="22"/>
  <c r="AX34" i="22"/>
  <c r="W35" i="22"/>
  <c r="X35" i="22"/>
  <c r="AX35" i="22"/>
  <c r="AY35" i="22"/>
  <c r="W21" i="22"/>
  <c r="V423" i="53" s="1"/>
  <c r="W42" i="22"/>
  <c r="AW42" i="22"/>
  <c r="W10" i="21"/>
  <c r="AX10" i="21"/>
  <c r="AY10" i="21"/>
  <c r="W24" i="22"/>
  <c r="V425" i="53" s="1"/>
  <c r="X43" i="22"/>
  <c r="AW43" i="22"/>
  <c r="AX58" i="21"/>
  <c r="AY58" i="21"/>
  <c r="X11" i="21"/>
  <c r="AX11" i="21"/>
  <c r="AY11" i="21"/>
  <c r="W55" i="22"/>
  <c r="AW55" i="22"/>
  <c r="AY55" i="22"/>
  <c r="AW9" i="22"/>
  <c r="AX9" i="22"/>
  <c r="W14" i="22"/>
  <c r="AX14" i="22"/>
  <c r="AY14" i="22"/>
  <c r="AX13" i="21"/>
  <c r="W36" i="22"/>
  <c r="AW36" i="22"/>
  <c r="W70" i="21"/>
  <c r="W56" i="22"/>
  <c r="W44" i="22"/>
  <c r="X44" i="22"/>
  <c r="AW44" i="22"/>
  <c r="AZ92" i="21"/>
  <c r="AZ93" i="21"/>
  <c r="Y94" i="21"/>
  <c r="AZ94" i="21"/>
  <c r="AZ95" i="21"/>
  <c r="AZ96" i="21"/>
  <c r="AZ91" i="21"/>
  <c r="W84" i="21"/>
  <c r="AX84" i="21"/>
  <c r="W57" i="22"/>
  <c r="AW57" i="22"/>
  <c r="AX57" i="22"/>
  <c r="AX72" i="21"/>
  <c r="AY57" i="22"/>
  <c r="W47" i="21"/>
  <c r="AX47" i="21"/>
  <c r="X45" i="22"/>
  <c r="AX45" i="22"/>
  <c r="AY45" i="22"/>
  <c r="AW73" i="21"/>
  <c r="AX73" i="21"/>
  <c r="W46" i="22"/>
  <c r="AW46" i="22"/>
  <c r="AX14" i="21"/>
  <c r="X23" i="22"/>
  <c r="AW48" i="21"/>
  <c r="AX48" i="21"/>
  <c r="AY48" i="21"/>
  <c r="AY49" i="21"/>
  <c r="W58" i="22"/>
  <c r="AZ97" i="21"/>
  <c r="AZ99" i="21"/>
  <c r="AW16" i="21"/>
  <c r="AX16" i="21"/>
  <c r="AY16" i="21"/>
  <c r="AX50" i="21"/>
  <c r="AY50" i="21"/>
  <c r="Y47" i="22"/>
  <c r="AW47" i="22"/>
  <c r="AX47" i="22"/>
  <c r="AZ47" i="22"/>
  <c r="W25" i="22"/>
  <c r="V426" i="53" s="1"/>
  <c r="AX25" i="22"/>
  <c r="AW441" i="53" s="1"/>
  <c r="AX33" i="21"/>
  <c r="AY25" i="22"/>
  <c r="AX441" i="53" s="1"/>
  <c r="X26" i="22"/>
  <c r="W427" i="53" s="1"/>
  <c r="W75" i="21"/>
  <c r="AW75" i="21"/>
  <c r="AX75" i="21"/>
  <c r="AY75" i="21"/>
  <c r="AX76" i="21"/>
  <c r="AY76" i="21"/>
  <c r="W48" i="22"/>
  <c r="X48" i="22"/>
  <c r="AX48" i="22"/>
  <c r="AX63" i="21"/>
  <c r="AY48" i="22"/>
  <c r="W37" i="22"/>
  <c r="AW37" i="22"/>
  <c r="AY37" i="22"/>
  <c r="W15" i="22"/>
  <c r="V428" i="53" s="1"/>
  <c r="X15" i="22"/>
  <c r="W428" i="53" s="1"/>
  <c r="X27" i="22"/>
  <c r="AZ50" i="22"/>
  <c r="AZ83" i="21"/>
  <c r="AX49" i="22"/>
  <c r="AY49" i="22"/>
  <c r="W6" i="42"/>
  <c r="W8" i="42" s="1"/>
  <c r="X6" i="42"/>
  <c r="X8" i="42" s="1"/>
  <c r="AY6" i="42"/>
  <c r="W14" i="42"/>
  <c r="X14" i="42"/>
  <c r="AY14" i="42"/>
  <c r="W9" i="42"/>
  <c r="X9" i="42"/>
  <c r="AY9" i="42"/>
  <c r="W13" i="42"/>
  <c r="X13" i="42"/>
  <c r="AY13" i="42"/>
  <c r="W38" i="43"/>
  <c r="V646" i="53" s="1"/>
  <c r="AW38" i="43"/>
  <c r="AV658" i="53" s="1"/>
  <c r="W26" i="43"/>
  <c r="AW26" i="43"/>
  <c r="AX26" i="43"/>
  <c r="W10" i="43"/>
  <c r="AW10" i="43"/>
  <c r="AX10" i="43"/>
  <c r="W27" i="43"/>
  <c r="AW27" i="43"/>
  <c r="AX27" i="43"/>
  <c r="W28" i="43"/>
  <c r="AW28" i="43"/>
  <c r="AX28" i="43"/>
  <c r="W29" i="43"/>
  <c r="AX29" i="43"/>
  <c r="W39" i="43"/>
  <c r="AX39" i="43"/>
  <c r="W16" i="43"/>
  <c r="AX16" i="43"/>
  <c r="W30" i="43"/>
  <c r="AW30" i="43"/>
  <c r="AX30" i="43"/>
  <c r="W17" i="43"/>
  <c r="V648" i="53" s="1"/>
  <c r="AW17" i="43"/>
  <c r="AV660" i="53" s="1"/>
  <c r="AX17" i="43"/>
  <c r="AW660" i="53" s="1"/>
  <c r="W20" i="43"/>
  <c r="V650" i="53" s="1"/>
  <c r="AX20" i="43"/>
  <c r="AW662" i="53" s="1"/>
  <c r="W40" i="43"/>
  <c r="AW40" i="43"/>
  <c r="AW11" i="43"/>
  <c r="AX11" i="43"/>
  <c r="W31" i="43"/>
  <c r="AW31" i="43"/>
  <c r="AX31" i="43"/>
  <c r="W41" i="43"/>
  <c r="AW41" i="43"/>
  <c r="AX41" i="43"/>
  <c r="W18" i="43"/>
  <c r="AW18" i="43"/>
  <c r="AX18" i="43"/>
  <c r="W19" i="43"/>
  <c r="V649" i="53" s="1"/>
  <c r="AX19" i="43"/>
  <c r="AW661" i="53" s="1"/>
  <c r="W7" i="43"/>
  <c r="AX7" i="43"/>
  <c r="W21" i="43"/>
  <c r="AW21" i="43"/>
  <c r="AX21" i="43"/>
  <c r="AX22" i="43"/>
  <c r="AW42" i="43"/>
  <c r="AX42" i="43"/>
  <c r="W35" i="43"/>
  <c r="AW35" i="43"/>
  <c r="AX35" i="43"/>
  <c r="W32" i="43"/>
  <c r="AX32" i="43"/>
  <c r="AW12" i="43"/>
  <c r="AV663" i="53" s="1"/>
  <c r="AX12" i="43"/>
  <c r="AW663" i="53" s="1"/>
  <c r="W23" i="43"/>
  <c r="AW23" i="43"/>
  <c r="AX23" i="43"/>
  <c r="AX14" i="43"/>
  <c r="AX13" i="43"/>
  <c r="AX5" i="35"/>
  <c r="AX29" i="35"/>
  <c r="AY29" i="35"/>
  <c r="AX630" i="53" s="1"/>
  <c r="AX6" i="35"/>
  <c r="AY6" i="35"/>
  <c r="W17" i="35"/>
  <c r="AX17" i="35"/>
  <c r="V13" i="35"/>
  <c r="V15" i="35" s="1"/>
  <c r="W13" i="35"/>
  <c r="W15" i="35" s="1"/>
  <c r="AX13" i="35"/>
  <c r="AX15" i="35" s="1"/>
  <c r="AY13" i="35"/>
  <c r="AY15" i="35" s="1"/>
  <c r="X16" i="35"/>
  <c r="AX16" i="35"/>
  <c r="AY16" i="35"/>
  <c r="AX6" i="36"/>
  <c r="AX9" i="36" s="1"/>
  <c r="AY6" i="36"/>
  <c r="AX15" i="36"/>
  <c r="V10" i="36"/>
  <c r="W10" i="36"/>
  <c r="X10" i="36"/>
  <c r="AX10" i="36"/>
  <c r="AY10" i="36"/>
  <c r="W14" i="36"/>
  <c r="AX14" i="36"/>
  <c r="AX6" i="37"/>
  <c r="AX9" i="37"/>
  <c r="W7" i="37"/>
  <c r="AW7" i="37"/>
  <c r="AX7" i="37"/>
  <c r="AY7" i="37"/>
  <c r="W8" i="37"/>
  <c r="AX8" i="37"/>
  <c r="AY8" i="37"/>
  <c r="T6" i="39"/>
  <c r="T9" i="39" s="1"/>
  <c r="X6" i="39"/>
  <c r="X9" i="39" s="1"/>
  <c r="AU6" i="39"/>
  <c r="AU9" i="39" s="1"/>
  <c r="AV6" i="39"/>
  <c r="AV9" i="39" s="1"/>
  <c r="AX6" i="39"/>
  <c r="AY6" i="39"/>
  <c r="AX14" i="39"/>
  <c r="T10" i="39"/>
  <c r="T12" i="39" s="1"/>
  <c r="W10" i="39"/>
  <c r="X10" i="39"/>
  <c r="X12" i="39" s="1"/>
  <c r="AU10" i="39"/>
  <c r="AU12" i="39" s="1"/>
  <c r="AW10" i="39"/>
  <c r="AX10" i="39"/>
  <c r="AX12" i="39" s="1"/>
  <c r="AY10" i="39"/>
  <c r="AY12" i="39" s="1"/>
  <c r="P13" i="39"/>
  <c r="X13" i="39"/>
  <c r="AV13" i="39"/>
  <c r="AX13" i="39"/>
  <c r="AY13" i="39"/>
  <c r="V6" i="38"/>
  <c r="AX6" i="38"/>
  <c r="AX9" i="38"/>
  <c r="AY9" i="38"/>
  <c r="V7" i="38"/>
  <c r="AX7" i="38"/>
  <c r="AY7" i="38"/>
  <c r="W8" i="38"/>
  <c r="X8" i="38"/>
  <c r="AO8" i="38"/>
  <c r="AU8" i="38"/>
  <c r="AV8" i="38"/>
  <c r="AX8" i="38"/>
  <c r="AY8" i="38"/>
  <c r="W39" i="20"/>
  <c r="X39" i="20"/>
  <c r="AW39" i="20"/>
  <c r="AX39" i="20"/>
  <c r="AY39" i="20"/>
  <c r="V29" i="20"/>
  <c r="W29" i="20"/>
  <c r="X29" i="20"/>
  <c r="AW29" i="20"/>
  <c r="AX29" i="20"/>
  <c r="AY29" i="20"/>
  <c r="V30" i="20"/>
  <c r="W30" i="20"/>
  <c r="X30" i="20"/>
  <c r="AW30" i="20"/>
  <c r="AX30" i="20"/>
  <c r="AY30" i="20"/>
  <c r="V14" i="20"/>
  <c r="U162" i="53" s="1"/>
  <c r="W14" i="20"/>
  <c r="V162" i="53" s="1"/>
  <c r="AW14" i="20"/>
  <c r="AV177" i="53" s="1"/>
  <c r="AX14" i="20"/>
  <c r="AW177" i="53" s="1"/>
  <c r="AY14" i="20"/>
  <c r="AX177" i="53" s="1"/>
  <c r="W10" i="20"/>
  <c r="X10" i="20"/>
  <c r="AW10" i="20"/>
  <c r="AX10" i="20"/>
  <c r="AY10" i="20"/>
  <c r="V15" i="20"/>
  <c r="W15" i="20"/>
  <c r="X15" i="20"/>
  <c r="AW15" i="20"/>
  <c r="AX15" i="20"/>
  <c r="AY15" i="20"/>
  <c r="V31" i="20"/>
  <c r="W31" i="20"/>
  <c r="X31" i="20"/>
  <c r="AW31" i="20"/>
  <c r="AX31" i="20"/>
  <c r="AY31" i="20"/>
  <c r="V32" i="20"/>
  <c r="W32" i="20"/>
  <c r="X32" i="20"/>
  <c r="AW32" i="20"/>
  <c r="AX32" i="20"/>
  <c r="AY32" i="20"/>
  <c r="V33" i="20"/>
  <c r="W33" i="20"/>
  <c r="X33" i="20"/>
  <c r="AW33" i="20"/>
  <c r="AX33" i="20"/>
  <c r="AY33" i="20"/>
  <c r="V40" i="20"/>
  <c r="W40" i="20"/>
  <c r="X40" i="20"/>
  <c r="AW40" i="20"/>
  <c r="AX40" i="20"/>
  <c r="AY40" i="20"/>
  <c r="W19" i="20"/>
  <c r="V164" i="53" s="1"/>
  <c r="X19" i="20"/>
  <c r="W164" i="53" s="1"/>
  <c r="AX19" i="20"/>
  <c r="AW179" i="53" s="1"/>
  <c r="AY19" i="20"/>
  <c r="AX179" i="53" s="1"/>
  <c r="V20" i="20"/>
  <c r="W20" i="20"/>
  <c r="X20" i="20"/>
  <c r="AW20" i="20"/>
  <c r="AX20" i="20"/>
  <c r="AY20" i="20"/>
  <c r="V23" i="20"/>
  <c r="U165" i="53" s="1"/>
  <c r="W23" i="20"/>
  <c r="V165" i="53" s="1"/>
  <c r="X23" i="20"/>
  <c r="W165" i="53" s="1"/>
  <c r="AW23" i="20"/>
  <c r="AV180" i="53" s="1"/>
  <c r="AX23" i="20"/>
  <c r="AW180" i="53" s="1"/>
  <c r="AY23" i="20"/>
  <c r="AX180" i="53" s="1"/>
  <c r="V11" i="20"/>
  <c r="W11" i="20"/>
  <c r="X11" i="20"/>
  <c r="AW11" i="20"/>
  <c r="AX11" i="20"/>
  <c r="AY11" i="20"/>
  <c r="V34" i="20"/>
  <c r="W34" i="20"/>
  <c r="X34" i="20"/>
  <c r="AW34" i="20"/>
  <c r="AX34" i="20"/>
  <c r="AY34" i="20"/>
  <c r="V41" i="20"/>
  <c r="W41" i="20"/>
  <c r="X41" i="20"/>
  <c r="AW41" i="20"/>
  <c r="AX41" i="20"/>
  <c r="AY41" i="20"/>
  <c r="V21" i="20"/>
  <c r="W21" i="20"/>
  <c r="X21" i="20"/>
  <c r="AW21" i="20"/>
  <c r="AX21" i="20"/>
  <c r="AY21" i="20"/>
  <c r="V42" i="20"/>
  <c r="W42" i="20"/>
  <c r="AW42" i="20"/>
  <c r="AX42" i="20"/>
  <c r="AY42" i="20"/>
  <c r="V22" i="20"/>
  <c r="W22" i="20"/>
  <c r="X22" i="20"/>
  <c r="AW22" i="20"/>
  <c r="AX22" i="20"/>
  <c r="AY22" i="20"/>
  <c r="V7" i="20"/>
  <c r="W7" i="20"/>
  <c r="X7" i="20"/>
  <c r="AX7" i="20"/>
  <c r="AY7" i="20"/>
  <c r="V35" i="20"/>
  <c r="W35" i="20"/>
  <c r="X35" i="20"/>
  <c r="AW35" i="20"/>
  <c r="AX35" i="20"/>
  <c r="AY35" i="20"/>
  <c r="V43" i="20"/>
  <c r="W43" i="20"/>
  <c r="X43" i="20"/>
  <c r="AW43" i="20"/>
  <c r="AX43" i="20"/>
  <c r="AY43" i="20"/>
  <c r="V24" i="20"/>
  <c r="U166" i="53" s="1"/>
  <c r="W24" i="20"/>
  <c r="V166" i="53" s="1"/>
  <c r="X24" i="20"/>
  <c r="W166" i="53" s="1"/>
  <c r="AW24" i="20"/>
  <c r="AV181" i="53" s="1"/>
  <c r="AX24" i="20"/>
  <c r="AW181" i="53" s="1"/>
  <c r="AY24" i="20"/>
  <c r="AX181" i="53" s="1"/>
  <c r="V25" i="20"/>
  <c r="U167" i="53" s="1"/>
  <c r="W25" i="20"/>
  <c r="V167" i="53" s="1"/>
  <c r="X25" i="20"/>
  <c r="W167" i="53" s="1"/>
  <c r="AW25" i="20"/>
  <c r="AV182" i="53" s="1"/>
  <c r="AX25" i="20"/>
  <c r="AW182" i="53" s="1"/>
  <c r="AY25" i="20"/>
  <c r="AX182" i="53" s="1"/>
  <c r="V36" i="20"/>
  <c r="W36" i="20"/>
  <c r="X36" i="20"/>
  <c r="AW36" i="20"/>
  <c r="AX36" i="20"/>
  <c r="AY36" i="20"/>
  <c r="V12" i="20"/>
  <c r="U168" i="53" s="1"/>
  <c r="W12" i="20"/>
  <c r="V168" i="53" s="1"/>
  <c r="X12" i="20"/>
  <c r="W168" i="53" s="1"/>
  <c r="AW12" i="20"/>
  <c r="AV183" i="53" s="1"/>
  <c r="AX12" i="20"/>
  <c r="AW183" i="53" s="1"/>
  <c r="AY12" i="20"/>
  <c r="AX183" i="53" s="1"/>
  <c r="V26" i="20"/>
  <c r="W26" i="20"/>
  <c r="X26" i="20"/>
  <c r="AW26" i="20"/>
  <c r="AX26" i="20"/>
  <c r="AY26" i="20"/>
  <c r="W39" i="17"/>
  <c r="V117" i="53" s="1"/>
  <c r="X39" i="17"/>
  <c r="W117" i="53" s="1"/>
  <c r="AW39" i="17"/>
  <c r="AV129" i="53" s="1"/>
  <c r="AX39" i="17"/>
  <c r="AW129" i="53" s="1"/>
  <c r="V18" i="17"/>
  <c r="W18" i="17"/>
  <c r="X18" i="17"/>
  <c r="AW18" i="17"/>
  <c r="V24" i="17"/>
  <c r="U116" i="53" s="1"/>
  <c r="W24" i="17"/>
  <c r="V116" i="53" s="1"/>
  <c r="X24" i="17"/>
  <c r="W116" i="53" s="1"/>
  <c r="AW24" i="17"/>
  <c r="AX24" i="17"/>
  <c r="V7" i="17"/>
  <c r="W7" i="17"/>
  <c r="AW7" i="17"/>
  <c r="AX7" i="17"/>
  <c r="AY7" i="17"/>
  <c r="V14" i="17"/>
  <c r="W14" i="17"/>
  <c r="X14" i="17"/>
  <c r="AW14" i="17"/>
  <c r="AX14" i="17"/>
  <c r="AY14" i="17"/>
  <c r="V8" i="17"/>
  <c r="W8" i="17"/>
  <c r="X8" i="17"/>
  <c r="AW8" i="17"/>
  <c r="AX8" i="17"/>
  <c r="AY8" i="17"/>
  <c r="V9" i="17"/>
  <c r="W9" i="17"/>
  <c r="X9" i="17"/>
  <c r="AW9" i="17"/>
  <c r="AX9" i="17"/>
  <c r="AY9" i="17"/>
  <c r="V35" i="17"/>
  <c r="W35" i="17"/>
  <c r="X35" i="17"/>
  <c r="AW35" i="17"/>
  <c r="AX35" i="17"/>
  <c r="AY35" i="17"/>
  <c r="W6" i="18"/>
  <c r="V36" i="17"/>
  <c r="W36" i="17"/>
  <c r="X36" i="17"/>
  <c r="AW36" i="17"/>
  <c r="AY36" i="17"/>
  <c r="V26" i="17"/>
  <c r="U119" i="53" s="1"/>
  <c r="W26" i="17"/>
  <c r="V119" i="53" s="1"/>
  <c r="X26" i="17"/>
  <c r="W119" i="53" s="1"/>
  <c r="AW26" i="17"/>
  <c r="AV131" i="53" s="1"/>
  <c r="AX26" i="17"/>
  <c r="AW131" i="53" s="1"/>
  <c r="X20" i="18"/>
  <c r="AW20" i="18"/>
  <c r="AY20" i="18"/>
  <c r="V21" i="18"/>
  <c r="X21" i="18"/>
  <c r="AW21" i="18"/>
  <c r="AX21" i="18"/>
  <c r="AY21" i="18"/>
  <c r="V27" i="17"/>
  <c r="X27" i="17"/>
  <c r="AW27" i="17"/>
  <c r="V15" i="17"/>
  <c r="W15" i="17"/>
  <c r="X15" i="17"/>
  <c r="AW15" i="17"/>
  <c r="AX15" i="17"/>
  <c r="AY15" i="17"/>
  <c r="V23" i="17"/>
  <c r="W23" i="17"/>
  <c r="X23" i="17"/>
  <c r="AW23" i="17"/>
  <c r="AX23" i="17"/>
  <c r="AY23" i="17"/>
  <c r="V40" i="17"/>
  <c r="W40" i="17"/>
  <c r="AW40" i="17"/>
  <c r="V41" i="17"/>
  <c r="W41" i="17"/>
  <c r="AW41" i="17"/>
  <c r="AX41" i="17"/>
  <c r="AY41" i="17"/>
  <c r="V28" i="17"/>
  <c r="W28" i="17"/>
  <c r="X28" i="17"/>
  <c r="AW28" i="17"/>
  <c r="AX28" i="17"/>
  <c r="V22" i="18"/>
  <c r="X22" i="18"/>
  <c r="AW22" i="18"/>
  <c r="AY22" i="18"/>
  <c r="V29" i="17"/>
  <c r="W29" i="17"/>
  <c r="W14" i="18"/>
  <c r="X29" i="17"/>
  <c r="AW29" i="17"/>
  <c r="AX29" i="17"/>
  <c r="AY29" i="17"/>
  <c r="AY14" i="18"/>
  <c r="V42" i="17"/>
  <c r="W42" i="17"/>
  <c r="AW42" i="17"/>
  <c r="AX42" i="17"/>
  <c r="V11" i="17"/>
  <c r="W11" i="17"/>
  <c r="X11" i="17"/>
  <c r="AW11" i="17"/>
  <c r="AX11" i="17"/>
  <c r="AY11" i="17"/>
  <c r="V23" i="18"/>
  <c r="W23" i="18"/>
  <c r="AW23" i="18"/>
  <c r="AX23" i="18"/>
  <c r="V30" i="17"/>
  <c r="W30" i="17"/>
  <c r="X30" i="17"/>
  <c r="AW30" i="17"/>
  <c r="AX30" i="17"/>
  <c r="V31" i="17"/>
  <c r="U120" i="53" s="1"/>
  <c r="W31" i="17"/>
  <c r="V120" i="53" s="1"/>
  <c r="X31" i="17"/>
  <c r="W120" i="53" s="1"/>
  <c r="AW31" i="17"/>
  <c r="AV132" i="53" s="1"/>
  <c r="AX31" i="17"/>
  <c r="AW132" i="53" s="1"/>
  <c r="AY31" i="17"/>
  <c r="AX132" i="53" s="1"/>
  <c r="V16" i="17"/>
  <c r="U121" i="53" s="1"/>
  <c r="W16" i="17"/>
  <c r="V121" i="53" s="1"/>
  <c r="X16" i="17"/>
  <c r="W121" i="53" s="1"/>
  <c r="AW16" i="17"/>
  <c r="AV133" i="53" s="1"/>
  <c r="AX16" i="17"/>
  <c r="AW133" i="53" s="1"/>
  <c r="AX8" i="18"/>
  <c r="V32" i="17"/>
  <c r="U122" i="53" s="1"/>
  <c r="W32" i="17"/>
  <c r="V122" i="53" s="1"/>
  <c r="X32" i="17"/>
  <c r="W122" i="53" s="1"/>
  <c r="AW32" i="17"/>
  <c r="AV134" i="53" s="1"/>
  <c r="W26" i="18"/>
  <c r="X26" i="18"/>
  <c r="AX12" i="18"/>
  <c r="AW152" i="53" s="1"/>
  <c r="X19" i="18"/>
  <c r="AW19" i="18"/>
  <c r="W13" i="18"/>
  <c r="V143" i="53" s="1"/>
  <c r="X13" i="18"/>
  <c r="W143" i="53" s="1"/>
  <c r="AX20" i="18"/>
  <c r="W21" i="18"/>
  <c r="W27" i="18"/>
  <c r="W22" i="18"/>
  <c r="AX22" i="18"/>
  <c r="AW14" i="18"/>
  <c r="AX14" i="18"/>
  <c r="X23" i="18"/>
  <c r="V15" i="18"/>
  <c r="U144" i="53" s="1"/>
  <c r="W15" i="18"/>
  <c r="V144" i="53" s="1"/>
  <c r="X15" i="18"/>
  <c r="W144" i="53" s="1"/>
  <c r="W8" i="18"/>
  <c r="W16" i="18"/>
  <c r="X16" i="18"/>
  <c r="AW16" i="18"/>
  <c r="V34" i="1"/>
  <c r="W34" i="1"/>
  <c r="X34" i="1"/>
  <c r="AW34" i="1"/>
  <c r="AX34" i="1"/>
  <c r="AY34" i="1"/>
  <c r="V6" i="12"/>
  <c r="W6" i="12"/>
  <c r="X6" i="12"/>
  <c r="AW6" i="12"/>
  <c r="AX6" i="12"/>
  <c r="AY6" i="12"/>
  <c r="V14" i="12"/>
  <c r="W14" i="12"/>
  <c r="X14" i="12"/>
  <c r="AW14" i="12"/>
  <c r="AX14" i="12"/>
  <c r="AY14" i="12"/>
  <c r="V7" i="12"/>
  <c r="W7" i="12"/>
  <c r="X7" i="12"/>
  <c r="AW7" i="12"/>
  <c r="AX7" i="12"/>
  <c r="AY7" i="12"/>
  <c r="V11" i="12"/>
  <c r="W11" i="12"/>
  <c r="X11" i="12"/>
  <c r="X13" i="12" s="1"/>
  <c r="AW11" i="12"/>
  <c r="AX11" i="12"/>
  <c r="AX13" i="12" s="1"/>
  <c r="AY11" i="12"/>
  <c r="AY13" i="12" s="1"/>
  <c r="V6" i="13"/>
  <c r="W6" i="13"/>
  <c r="AX6" i="13"/>
  <c r="V15" i="13"/>
  <c r="V18" i="13" s="1"/>
  <c r="W15" i="13"/>
  <c r="W18" i="13" s="1"/>
  <c r="AX15" i="13"/>
  <c r="AX18" i="13" s="1"/>
  <c r="AY15" i="13"/>
  <c r="V7" i="13"/>
  <c r="W7" i="13"/>
  <c r="X7" i="13"/>
  <c r="AW7" i="13"/>
  <c r="AX7" i="13"/>
  <c r="AY7" i="13"/>
  <c r="V11" i="13"/>
  <c r="W11" i="13"/>
  <c r="W14" i="13" s="1"/>
  <c r="AX11" i="13"/>
  <c r="AX14" i="13" s="1"/>
  <c r="AY11" i="13"/>
  <c r="AY14" i="13" s="1"/>
  <c r="V6" i="30"/>
  <c r="W6" i="30"/>
  <c r="X6" i="30"/>
  <c r="AW6" i="30"/>
  <c r="AX6" i="30"/>
  <c r="AY6" i="30"/>
  <c r="V9" i="30"/>
  <c r="W9" i="30"/>
  <c r="W11" i="30" s="1"/>
  <c r="X9" i="30"/>
  <c r="X11" i="30" s="1"/>
  <c r="AW9" i="30"/>
  <c r="AW11" i="30" s="1"/>
  <c r="AX9" i="30"/>
  <c r="AY9" i="30"/>
  <c r="AY11" i="30" s="1"/>
  <c r="V7" i="30"/>
  <c r="W7" i="30"/>
  <c r="X7" i="30"/>
  <c r="AW7" i="30"/>
  <c r="AX7" i="30"/>
  <c r="AY7" i="30"/>
  <c r="V8" i="30"/>
  <c r="W8" i="30"/>
  <c r="X8" i="30"/>
  <c r="AW8" i="30"/>
  <c r="AX8" i="30"/>
  <c r="AY8" i="30"/>
  <c r="W19" i="31"/>
  <c r="V274" i="53" s="1"/>
  <c r="W19" i="32"/>
  <c r="X19" i="31"/>
  <c r="W274" i="53" s="1"/>
  <c r="X19" i="32"/>
  <c r="AW19" i="31"/>
  <c r="AV286" i="53" s="1"/>
  <c r="AW19" i="32"/>
  <c r="AX19" i="32"/>
  <c r="AY19" i="31"/>
  <c r="AY19" i="32"/>
  <c r="V15" i="31"/>
  <c r="W15" i="31"/>
  <c r="X15" i="31"/>
  <c r="AW15" i="31"/>
  <c r="AX15" i="31"/>
  <c r="AY15" i="31"/>
  <c r="V8" i="32"/>
  <c r="W8" i="32"/>
  <c r="X8" i="32"/>
  <c r="AW8" i="32"/>
  <c r="AX8" i="32"/>
  <c r="AY8" i="32"/>
  <c r="V11" i="31"/>
  <c r="U276" i="53" s="1"/>
  <c r="V14" i="32"/>
  <c r="U299" i="53" s="1"/>
  <c r="W11" i="31"/>
  <c r="V276" i="53" s="1"/>
  <c r="W14" i="32"/>
  <c r="V299" i="53" s="1"/>
  <c r="X11" i="31"/>
  <c r="X14" i="32"/>
  <c r="AW11" i="31"/>
  <c r="AV288" i="53" s="1"/>
  <c r="AW14" i="32"/>
  <c r="AV309" i="53" s="1"/>
  <c r="AX11" i="31"/>
  <c r="AW288" i="53" s="1"/>
  <c r="AX14" i="32"/>
  <c r="AW309" i="53" s="1"/>
  <c r="AY11" i="31"/>
  <c r="AY14" i="32"/>
  <c r="AX309" i="53" s="1"/>
  <c r="V16" i="31"/>
  <c r="W16" i="31"/>
  <c r="X16" i="31"/>
  <c r="AW16" i="31"/>
  <c r="AY16" i="31"/>
  <c r="V9" i="32"/>
  <c r="W9" i="32"/>
  <c r="X9" i="32"/>
  <c r="AW9" i="32"/>
  <c r="AX9" i="32"/>
  <c r="AY9" i="32"/>
  <c r="V20" i="31"/>
  <c r="U277" i="53" s="1"/>
  <c r="W20" i="31"/>
  <c r="V277" i="53" s="1"/>
  <c r="X20" i="31"/>
  <c r="AW20" i="31"/>
  <c r="AV289" i="53" s="1"/>
  <c r="AX20" i="31"/>
  <c r="AW289" i="53" s="1"/>
  <c r="AY20" i="31"/>
  <c r="V12" i="31"/>
  <c r="U278" i="53" s="1"/>
  <c r="V15" i="32"/>
  <c r="U300" i="53" s="1"/>
  <c r="W15" i="32"/>
  <c r="V300" i="53" s="1"/>
  <c r="X12" i="31"/>
  <c r="X15" i="32"/>
  <c r="AW12" i="31"/>
  <c r="AV290" i="53" s="1"/>
  <c r="AW15" i="32"/>
  <c r="AV310" i="53" s="1"/>
  <c r="AX12" i="31"/>
  <c r="AW290" i="53" s="1"/>
  <c r="AX15" i="32"/>
  <c r="AW310" i="53" s="1"/>
  <c r="AY12" i="31"/>
  <c r="AY15" i="32"/>
  <c r="AX310" i="53" s="1"/>
  <c r="V10" i="32"/>
  <c r="W10" i="32"/>
  <c r="AW10" i="32"/>
  <c r="AW7" i="32"/>
  <c r="AX7" i="31"/>
  <c r="AX10" i="32"/>
  <c r="AY10" i="32"/>
  <c r="V6" i="9"/>
  <c r="W6" i="9"/>
  <c r="X6" i="9"/>
  <c r="AW6" i="9"/>
  <c r="AX6" i="9"/>
  <c r="AY6" i="9"/>
  <c r="V9" i="9"/>
  <c r="W9" i="9"/>
  <c r="X9" i="9"/>
  <c r="AW9" i="9"/>
  <c r="AX9" i="9"/>
  <c r="AY9" i="9"/>
  <c r="V7" i="9"/>
  <c r="W7" i="9"/>
  <c r="X7" i="9"/>
  <c r="AW7" i="9"/>
  <c r="AX7" i="9"/>
  <c r="AY7" i="9"/>
  <c r="W8" i="9"/>
  <c r="X8" i="9"/>
  <c r="AW8" i="9"/>
  <c r="AX8" i="9"/>
  <c r="AY8" i="9"/>
  <c r="V6" i="10"/>
  <c r="W6" i="10"/>
  <c r="X6" i="10"/>
  <c r="AW6" i="10"/>
  <c r="AX6" i="10"/>
  <c r="AY6" i="10"/>
  <c r="V12" i="10"/>
  <c r="W12" i="10"/>
  <c r="X12" i="10"/>
  <c r="AW12" i="10"/>
  <c r="AX12" i="10"/>
  <c r="V7" i="10"/>
  <c r="W7" i="10"/>
  <c r="X7" i="10"/>
  <c r="AW7" i="10"/>
  <c r="AX7" i="10"/>
  <c r="AY7" i="10"/>
  <c r="W11" i="10"/>
  <c r="X11" i="10"/>
  <c r="AW11" i="10"/>
  <c r="AX11" i="10"/>
  <c r="V6" i="7"/>
  <c r="V9" i="7" s="1"/>
  <c r="W6" i="7"/>
  <c r="X6" i="7"/>
  <c r="X9" i="7" s="1"/>
  <c r="AW6" i="7"/>
  <c r="AX6" i="7"/>
  <c r="AY6" i="7"/>
  <c r="V17" i="7"/>
  <c r="W17" i="7"/>
  <c r="X17" i="7"/>
  <c r="AW17" i="7"/>
  <c r="AX17" i="7"/>
  <c r="AY17" i="7"/>
  <c r="V10" i="7"/>
  <c r="W10" i="7"/>
  <c r="X10" i="7"/>
  <c r="AW10" i="7"/>
  <c r="AX10" i="7"/>
  <c r="AY10" i="7"/>
  <c r="W14" i="7"/>
  <c r="W16" i="7" s="1"/>
  <c r="X14" i="7"/>
  <c r="AW14" i="7"/>
  <c r="AX14" i="7"/>
  <c r="AX16" i="7" s="1"/>
  <c r="AY14" i="7"/>
  <c r="AY16" i="7" s="1"/>
  <c r="V6" i="6"/>
  <c r="W6" i="6"/>
  <c r="X6" i="6"/>
  <c r="X8" i="6" s="1"/>
  <c r="AW6" i="6"/>
  <c r="AX6" i="6"/>
  <c r="AY6" i="6"/>
  <c r="AY8" i="6" s="1"/>
  <c r="V13" i="6"/>
  <c r="V18" i="6" s="1"/>
  <c r="W13" i="6"/>
  <c r="X13" i="6"/>
  <c r="AW13" i="6"/>
  <c r="AX13" i="6"/>
  <c r="AX18" i="6" s="1"/>
  <c r="AY13" i="6"/>
  <c r="V9" i="6"/>
  <c r="V11" i="6" s="1"/>
  <c r="W9" i="6"/>
  <c r="X9" i="6"/>
  <c r="X11" i="6" s="1"/>
  <c r="AW9" i="6"/>
  <c r="AW11" i="6" s="1"/>
  <c r="AX9" i="6"/>
  <c r="AY9" i="6"/>
  <c r="AY11" i="6" s="1"/>
  <c r="W12" i="6"/>
  <c r="X12" i="6"/>
  <c r="AW12" i="6"/>
  <c r="AX12" i="6"/>
  <c r="AY12" i="6"/>
  <c r="AZ98" i="21"/>
  <c r="AZ62" i="21"/>
  <c r="AY17" i="26"/>
  <c r="AY16" i="26"/>
  <c r="W6" i="26"/>
  <c r="AX13" i="20"/>
  <c r="AX28" i="20"/>
  <c r="W9" i="20"/>
  <c r="AX17" i="26"/>
  <c r="W7" i="31"/>
  <c r="AU6" i="22"/>
  <c r="AU11" i="22" s="1"/>
  <c r="AN33" i="39"/>
  <c r="M33" i="39"/>
  <c r="AY36" i="26"/>
  <c r="AX36" i="26"/>
  <c r="AU16" i="22"/>
  <c r="X35" i="21"/>
  <c r="W458" i="53" s="1"/>
  <c r="W33" i="21"/>
  <c r="W71" i="21"/>
  <c r="X44" i="21"/>
  <c r="W59" i="21"/>
  <c r="W29" i="21"/>
  <c r="V453" i="53" s="1"/>
  <c r="X28" i="21"/>
  <c r="W20" i="21"/>
  <c r="W44" i="21"/>
  <c r="W55" i="21"/>
  <c r="W68" i="21"/>
  <c r="X57" i="21"/>
  <c r="W56" i="21"/>
  <c r="W28" i="21"/>
  <c r="W26" i="21"/>
  <c r="W67" i="21"/>
  <c r="AW9" i="20"/>
  <c r="AQ37" i="22"/>
  <c r="AE70" i="21"/>
  <c r="Y93" i="21"/>
  <c r="AU12" i="22"/>
  <c r="AQ8" i="38"/>
  <c r="AQ13" i="39"/>
  <c r="AT6" i="39"/>
  <c r="AT9" i="39" s="1"/>
  <c r="S13" i="39"/>
  <c r="AE11" i="21"/>
  <c r="AQ51" i="21"/>
  <c r="W49" i="21"/>
  <c r="AP39" i="22"/>
  <c r="AO439" i="53" s="1"/>
  <c r="AT16" i="22"/>
  <c r="AQ16" i="22"/>
  <c r="V6" i="31"/>
  <c r="W6" i="32"/>
  <c r="V13" i="17"/>
  <c r="AX22" i="17"/>
  <c r="AY6" i="26"/>
  <c r="AX16" i="26"/>
  <c r="AD34" i="35"/>
  <c r="AD41" i="35"/>
  <c r="AD23" i="35"/>
  <c r="AD26" i="35"/>
  <c r="AD25" i="35"/>
  <c r="AC637" i="53" s="1"/>
  <c r="AD48" i="35"/>
  <c r="AD45" i="35"/>
  <c r="AD22" i="35"/>
  <c r="AD10" i="35"/>
  <c r="AD33" i="35"/>
  <c r="AD18" i="35"/>
  <c r="AD39" i="35"/>
  <c r="X21" i="21"/>
  <c r="W457" i="53" s="1"/>
  <c r="W48" i="21"/>
  <c r="AW18" i="37"/>
  <c r="AW49" i="22"/>
  <c r="AW12" i="21"/>
  <c r="J32" i="36"/>
  <c r="AF91" i="21"/>
  <c r="AP16" i="22"/>
  <c r="AJ6" i="22"/>
  <c r="AJ11" i="22" s="1"/>
  <c r="AJ11" i="21"/>
  <c r="I6" i="39"/>
  <c r="I9" i="39" s="1"/>
  <c r="V14" i="7"/>
  <c r="V16" i="7" s="1"/>
  <c r="V27" i="43"/>
  <c r="V18" i="43"/>
  <c r="V19" i="43"/>
  <c r="U649" i="53" s="1"/>
  <c r="V42" i="43"/>
  <c r="V26" i="43"/>
  <c r="V28" i="43"/>
  <c r="V17" i="43"/>
  <c r="U648" i="53" s="1"/>
  <c r="AW29" i="42"/>
  <c r="V14" i="18"/>
  <c r="V16" i="18"/>
  <c r="V29" i="15"/>
  <c r="V13" i="18"/>
  <c r="U143" i="53" s="1"/>
  <c r="V39" i="43"/>
  <c r="V35" i="43"/>
  <c r="AW9" i="21"/>
  <c r="AW15" i="13"/>
  <c r="AW7" i="20"/>
  <c r="AW13" i="18"/>
  <c r="AV153" i="53" s="1"/>
  <c r="V29" i="42"/>
  <c r="V14" i="42"/>
  <c r="AW62" i="21"/>
  <c r="AW69" i="21"/>
  <c r="AW9" i="42"/>
  <c r="AW49" i="21"/>
  <c r="AW27" i="18"/>
  <c r="AW46" i="21"/>
  <c r="AW57" i="21"/>
  <c r="V22" i="43"/>
  <c r="AW7" i="26"/>
  <c r="AW37" i="26"/>
  <c r="AW34" i="26"/>
  <c r="AV32" i="36"/>
  <c r="AW8" i="31"/>
  <c r="AW6" i="31"/>
  <c r="AW26" i="18"/>
  <c r="AW6" i="17"/>
  <c r="AW17" i="17"/>
  <c r="AW21" i="17" s="1"/>
  <c r="V11" i="10"/>
  <c r="V8" i="9"/>
  <c r="AW22" i="17"/>
  <c r="AW15" i="18"/>
  <c r="AV154" i="53" s="1"/>
  <c r="AW9" i="31"/>
  <c r="V7" i="32"/>
  <c r="V6" i="32"/>
  <c r="V7" i="31"/>
  <c r="V27" i="18"/>
  <c r="V8" i="18"/>
  <c r="V6" i="17"/>
  <c r="V20" i="18"/>
  <c r="V19" i="18"/>
  <c r="AW13" i="20"/>
  <c r="AW19" i="20"/>
  <c r="AV179" i="53" s="1"/>
  <c r="AW11" i="13"/>
  <c r="AW6" i="13"/>
  <c r="V39" i="20"/>
  <c r="V10" i="20"/>
  <c r="V6" i="20"/>
  <c r="V13" i="20"/>
  <c r="AW14" i="26"/>
  <c r="AW7" i="49"/>
  <c r="V26" i="26"/>
  <c r="AW9" i="16"/>
  <c r="AW12" i="16" s="1"/>
  <c r="V9" i="16"/>
  <c r="V20" i="26"/>
  <c r="U482" i="53" s="1"/>
  <c r="AW13" i="15"/>
  <c r="AW10" i="15"/>
  <c r="AW6" i="15"/>
  <c r="AW9" i="15" s="1"/>
  <c r="AW42" i="21"/>
  <c r="AW14" i="42"/>
  <c r="AW6" i="42"/>
  <c r="V9" i="42"/>
  <c r="V13" i="42"/>
  <c r="Y99" i="21"/>
  <c r="X14" i="21"/>
  <c r="W61" i="21"/>
  <c r="W46" i="21"/>
  <c r="W58" i="21"/>
  <c r="W32" i="21"/>
  <c r="V456" i="53" s="1"/>
  <c r="Y83" i="21"/>
  <c r="W40" i="21"/>
  <c r="X19" i="21"/>
  <c r="X48" i="21"/>
  <c r="W14" i="21"/>
  <c r="Y96" i="21"/>
  <c r="Y95" i="21"/>
  <c r="Y92" i="21"/>
  <c r="X8" i="21"/>
  <c r="W51" i="21"/>
  <c r="W74" i="21"/>
  <c r="Y91" i="21"/>
  <c r="W69" i="21"/>
  <c r="W45" i="21"/>
  <c r="Y88" i="21"/>
  <c r="Y85" i="21"/>
  <c r="Y62" i="21"/>
  <c r="W9" i="21"/>
  <c r="Y90" i="21"/>
  <c r="X38" i="21"/>
  <c r="W50" i="21"/>
  <c r="AT8" i="38"/>
  <c r="V17" i="10"/>
  <c r="U234" i="53" s="1"/>
  <c r="V19" i="31"/>
  <c r="U274" i="53" s="1"/>
  <c r="AW6" i="20"/>
  <c r="V7" i="18"/>
  <c r="V9" i="18" s="1"/>
  <c r="AG43" i="21"/>
  <c r="AP22" i="21"/>
  <c r="AP24" i="21" s="1"/>
  <c r="V21" i="6"/>
  <c r="U191" i="53" s="1"/>
  <c r="V15" i="22"/>
  <c r="U428" i="53" s="1"/>
  <c r="V14" i="22"/>
  <c r="V26" i="22"/>
  <c r="U427" i="53" s="1"/>
  <c r="V36" i="22"/>
  <c r="V57" i="21"/>
  <c r="V43" i="21"/>
  <c r="V53" i="22"/>
  <c r="V30" i="22"/>
  <c r="M49" i="22"/>
  <c r="V76" i="21"/>
  <c r="V50" i="22"/>
  <c r="V25" i="22"/>
  <c r="U426" i="53" s="1"/>
  <c r="V48" i="21"/>
  <c r="V10" i="22"/>
  <c r="V46" i="22"/>
  <c r="V14" i="21"/>
  <c r="V56" i="22"/>
  <c r="V45" i="22"/>
  <c r="V44" i="22"/>
  <c r="V47" i="21"/>
  <c r="V55" i="22"/>
  <c r="V8" i="22"/>
  <c r="V34" i="22"/>
  <c r="V41" i="22"/>
  <c r="V11" i="21"/>
  <c r="V42" i="22"/>
  <c r="V98" i="21"/>
  <c r="V97" i="21"/>
  <c r="V40" i="22"/>
  <c r="V8" i="21"/>
  <c r="V6" i="37"/>
  <c r="V94" i="21"/>
  <c r="V61" i="21"/>
  <c r="V89" i="21"/>
  <c r="V10" i="21"/>
  <c r="V96" i="21"/>
  <c r="V70" i="21"/>
  <c r="V92" i="21"/>
  <c r="V49" i="21"/>
  <c r="V75" i="21"/>
  <c r="V99" i="21"/>
  <c r="V86" i="21"/>
  <c r="V87" i="21"/>
  <c r="F43" i="21"/>
  <c r="V93" i="21"/>
  <c r="V73" i="21"/>
  <c r="V16" i="21"/>
  <c r="V20" i="21"/>
  <c r="V7" i="37"/>
  <c r="V58" i="21"/>
  <c r="I11" i="21"/>
  <c r="V95" i="21"/>
  <c r="V82" i="21"/>
  <c r="V15" i="21"/>
  <c r="V67" i="21"/>
  <c r="V62" i="21"/>
  <c r="V20" i="22"/>
  <c r="V57" i="22"/>
  <c r="V23" i="22"/>
  <c r="R37" i="22"/>
  <c r="V33" i="22"/>
  <c r="P37" i="22"/>
  <c r="V37" i="22"/>
  <c r="V52" i="22"/>
  <c r="V9" i="37"/>
  <c r="V16" i="37" s="1"/>
  <c r="V58" i="22"/>
  <c r="V18" i="37"/>
  <c r="V12" i="22"/>
  <c r="V85" i="21"/>
  <c r="T15" i="22"/>
  <c r="S428" i="53" s="1"/>
  <c r="V84" i="21"/>
  <c r="V35" i="22"/>
  <c r="V21" i="26"/>
  <c r="U483" i="53" s="1"/>
  <c r="V9" i="20"/>
  <c r="V6" i="42"/>
  <c r="V8" i="42" s="1"/>
  <c r="AW43" i="26"/>
  <c r="AV497" i="53" s="1"/>
  <c r="AW49" i="26"/>
  <c r="V45" i="26"/>
  <c r="AW9" i="38"/>
  <c r="AW8" i="37"/>
  <c r="AW23" i="21"/>
  <c r="AW26" i="22"/>
  <c r="AV442" i="53" s="1"/>
  <c r="AW10" i="36"/>
  <c r="AW31" i="26"/>
  <c r="AW9" i="49"/>
  <c r="AW25" i="26"/>
  <c r="V13" i="26"/>
  <c r="V10" i="15"/>
  <c r="V6" i="15"/>
  <c r="V13" i="15"/>
  <c r="AW46" i="26"/>
  <c r="AW32" i="26"/>
  <c r="AW27" i="26"/>
  <c r="AV503" i="53" s="1"/>
  <c r="V8" i="31"/>
  <c r="V12" i="26"/>
  <c r="V12" i="6"/>
  <c r="AW70" i="21"/>
  <c r="V5" i="57"/>
  <c r="V10" i="18"/>
  <c r="V17" i="17"/>
  <c r="V21" i="17" s="1"/>
  <c r="AD72" i="21"/>
  <c r="W16" i="26"/>
  <c r="W7" i="32"/>
  <c r="AX7" i="32"/>
  <c r="AX11" i="32"/>
  <c r="AX12" i="32"/>
  <c r="AX8" i="31"/>
  <c r="AX6" i="17"/>
  <c r="AX13" i="17"/>
  <c r="AX15" i="18"/>
  <c r="AW154" i="53" s="1"/>
  <c r="AX7" i="18"/>
  <c r="AX6" i="31"/>
  <c r="AX17" i="17"/>
  <c r="AX9" i="31"/>
  <c r="W12" i="32"/>
  <c r="W6" i="31"/>
  <c r="W8" i="31"/>
  <c r="W13" i="17"/>
  <c r="W20" i="18"/>
  <c r="W7" i="18"/>
  <c r="W9" i="18" s="1"/>
  <c r="W22" i="17"/>
  <c r="W6" i="17"/>
  <c r="W9" i="31"/>
  <c r="W19" i="18"/>
  <c r="W17" i="17"/>
  <c r="W21" i="17" s="1"/>
  <c r="AX17" i="20"/>
  <c r="AX6" i="20"/>
  <c r="W6" i="20"/>
  <c r="W8" i="20" s="1"/>
  <c r="W13" i="20"/>
  <c r="AX9" i="20"/>
  <c r="W28" i="20"/>
  <c r="W17" i="20"/>
  <c r="AX34" i="43"/>
  <c r="AX9" i="43"/>
  <c r="AX6" i="43"/>
  <c r="AX39" i="22"/>
  <c r="AW439" i="53" s="1"/>
  <c r="AX13" i="50"/>
  <c r="AX6" i="22"/>
  <c r="AX49" i="21"/>
  <c r="AX60" i="21"/>
  <c r="AX70" i="21"/>
  <c r="AX45" i="21"/>
  <c r="AX26" i="21"/>
  <c r="AX17" i="22"/>
  <c r="AX12" i="22"/>
  <c r="AX29" i="50"/>
  <c r="AW897" i="53" s="1"/>
  <c r="AX16" i="22"/>
  <c r="W21" i="21"/>
  <c r="V457" i="53" s="1"/>
  <c r="W76" i="21"/>
  <c r="W16" i="21"/>
  <c r="W43" i="21"/>
  <c r="W8" i="21"/>
  <c r="W23" i="21"/>
  <c r="W17" i="26"/>
  <c r="AX6" i="26"/>
  <c r="AX12" i="26"/>
  <c r="AX6" i="32"/>
  <c r="AN49" i="22"/>
  <c r="W12" i="26"/>
  <c r="AW9" i="57"/>
  <c r="AW6" i="39"/>
  <c r="AW9" i="39" s="1"/>
  <c r="AW5" i="57"/>
  <c r="AW16" i="57"/>
  <c r="V6" i="39"/>
  <c r="V9" i="39" s="1"/>
  <c r="AW15" i="57"/>
  <c r="AV705" i="53" s="1"/>
  <c r="AW14" i="36"/>
  <c r="AW6" i="36"/>
  <c r="AW17" i="35"/>
  <c r="V11" i="32"/>
  <c r="AV6" i="22"/>
  <c r="AV11" i="22" s="1"/>
  <c r="AD30" i="35"/>
  <c r="AD36" i="35"/>
  <c r="AF14" i="35"/>
  <c r="AD50" i="21"/>
  <c r="AD42" i="35"/>
  <c r="AD21" i="35"/>
  <c r="AC634" i="53" s="1"/>
  <c r="AD47" i="35"/>
  <c r="AC632" i="53" s="1"/>
  <c r="AD51" i="21"/>
  <c r="AF22" i="35"/>
  <c r="AF20" i="35"/>
  <c r="AE633" i="53" s="1"/>
  <c r="AD49" i="35"/>
  <c r="AD46" i="35"/>
  <c r="AD20" i="35"/>
  <c r="AC633" i="53" s="1"/>
  <c r="AD27" i="35"/>
  <c r="AC638" i="53" s="1"/>
  <c r="AD8" i="35"/>
  <c r="AD38" i="35"/>
  <c r="AD35" i="21"/>
  <c r="AC473" i="53" s="1"/>
  <c r="AE20" i="21"/>
  <c r="AE50" i="21"/>
  <c r="AF24" i="35"/>
  <c r="AE636" i="53" s="1"/>
  <c r="AE10" i="35"/>
  <c r="AE35" i="35"/>
  <c r="AE13" i="35"/>
  <c r="AE42" i="35"/>
  <c r="AE36" i="35"/>
  <c r="AE47" i="35"/>
  <c r="AD632" i="53" s="1"/>
  <c r="AE23" i="35"/>
  <c r="AE30" i="35"/>
  <c r="AE7" i="35"/>
  <c r="AE18" i="35"/>
  <c r="AE37" i="35"/>
  <c r="AE27" i="35"/>
  <c r="AD638" i="53" s="1"/>
  <c r="AE34" i="35"/>
  <c r="AE46" i="35"/>
  <c r="AE38" i="35"/>
  <c r="AE25" i="35"/>
  <c r="AD637" i="53" s="1"/>
  <c r="AE45" i="35"/>
  <c r="AE24" i="35"/>
  <c r="AD636" i="53" s="1"/>
  <c r="AE39" i="35"/>
  <c r="V91" i="21"/>
  <c r="Q16" i="22"/>
  <c r="V51" i="21"/>
  <c r="R51" i="21"/>
  <c r="T12" i="22"/>
  <c r="V74" i="21"/>
  <c r="P16" i="22"/>
  <c r="V90" i="21"/>
  <c r="P22" i="21"/>
  <c r="P24" i="21" s="1"/>
  <c r="S22" i="21"/>
  <c r="S24" i="21" s="1"/>
  <c r="S16" i="22"/>
  <c r="I6" i="22"/>
  <c r="I11" i="22" s="1"/>
  <c r="V72" i="21"/>
  <c r="T6" i="22"/>
  <c r="T11" i="22" s="1"/>
  <c r="V21" i="22"/>
  <c r="U423" i="53" s="1"/>
  <c r="V19" i="32"/>
  <c r="X31" i="21"/>
  <c r="W455" i="53" s="1"/>
  <c r="Y87" i="21"/>
  <c r="Y89" i="21"/>
  <c r="Y86" i="21"/>
  <c r="AS8" i="38"/>
  <c r="W15" i="57"/>
  <c r="V695" i="53" s="1"/>
  <c r="V14" i="36"/>
  <c r="AW14" i="21"/>
  <c r="V7" i="57"/>
  <c r="V9" i="57"/>
  <c r="W5" i="57"/>
  <c r="V15" i="36"/>
  <c r="AW6" i="35"/>
  <c r="AW12" i="35" s="1"/>
  <c r="AS16" i="22"/>
  <c r="AW43" i="21"/>
  <c r="Q22" i="21"/>
  <c r="Q24" i="21" s="1"/>
  <c r="V39" i="17"/>
  <c r="U117" i="53" s="1"/>
  <c r="AW6" i="32"/>
  <c r="V9" i="31"/>
  <c r="AW12" i="32"/>
  <c r="AW11" i="32"/>
  <c r="V12" i="32"/>
  <c r="AW7" i="31"/>
  <c r="V11" i="18"/>
  <c r="V22" i="17"/>
  <c r="AW51" i="21"/>
  <c r="AW10" i="22"/>
  <c r="AW6" i="38"/>
  <c r="AW13" i="39"/>
  <c r="AW52" i="22"/>
  <c r="AW19" i="43"/>
  <c r="AV661" i="53" s="1"/>
  <c r="AW13" i="42"/>
  <c r="V20" i="43"/>
  <c r="U650" i="53" s="1"/>
  <c r="AW13" i="17"/>
  <c r="AW61" i="21"/>
  <c r="AW14" i="15"/>
  <c r="X49" i="26"/>
  <c r="V34" i="26"/>
  <c r="V46" i="26"/>
  <c r="V33" i="26"/>
  <c r="V38" i="26"/>
  <c r="V16" i="49"/>
  <c r="AW33" i="26"/>
  <c r="V24" i="26"/>
  <c r="U486" i="53" s="1"/>
  <c r="V13" i="39"/>
  <c r="X16" i="57"/>
  <c r="X11" i="57"/>
  <c r="X7" i="57"/>
  <c r="X12" i="57"/>
  <c r="W697" i="53" s="1"/>
  <c r="X11" i="49"/>
  <c r="X13" i="57"/>
  <c r="W698" i="53" s="1"/>
  <c r="X13" i="49"/>
  <c r="AY39" i="17"/>
  <c r="AX129" i="53" s="1"/>
  <c r="AY11" i="10"/>
  <c r="AY12" i="10"/>
  <c r="AY14" i="10" s="1"/>
  <c r="AY7" i="32"/>
  <c r="X11" i="32"/>
  <c r="X6" i="32"/>
  <c r="X8" i="31"/>
  <c r="X6" i="31"/>
  <c r="X9" i="31"/>
  <c r="X17" i="17"/>
  <c r="X13" i="17"/>
  <c r="X22" i="17"/>
  <c r="X8" i="18"/>
  <c r="X6" i="17"/>
  <c r="AY9" i="20"/>
  <c r="X11" i="13"/>
  <c r="X42" i="20"/>
  <c r="AY6" i="20"/>
  <c r="X9" i="20"/>
  <c r="AY17" i="20"/>
  <c r="AY13" i="20"/>
  <c r="AY28" i="20"/>
  <c r="X6" i="20"/>
  <c r="X28" i="20"/>
  <c r="X13" i="20"/>
  <c r="X16" i="20" s="1"/>
  <c r="AY12" i="22"/>
  <c r="AY14" i="21"/>
  <c r="AY43" i="22"/>
  <c r="AY7" i="31"/>
  <c r="AY11" i="32"/>
  <c r="AY6" i="32"/>
  <c r="AY8" i="31"/>
  <c r="AY6" i="31"/>
  <c r="AY17" i="17"/>
  <c r="AY9" i="31"/>
  <c r="AY12" i="32"/>
  <c r="AY6" i="17"/>
  <c r="AY26" i="18"/>
  <c r="AY22" i="17"/>
  <c r="AY13" i="17"/>
  <c r="X59" i="21"/>
  <c r="X9" i="21"/>
  <c r="X58" i="21"/>
  <c r="X30" i="21"/>
  <c r="X50" i="21"/>
  <c r="X7" i="37"/>
  <c r="X6" i="36"/>
  <c r="X9" i="36" s="1"/>
  <c r="X9" i="37"/>
  <c r="X47" i="21"/>
  <c r="X20" i="38"/>
  <c r="X13" i="21"/>
  <c r="X16" i="26"/>
  <c r="X29" i="15"/>
  <c r="AY15" i="57"/>
  <c r="AX705" i="53" s="1"/>
  <c r="AY12" i="26"/>
  <c r="AD20" i="21"/>
  <c r="AD44" i="21"/>
  <c r="AD57" i="21"/>
  <c r="V16" i="26"/>
  <c r="V17" i="26"/>
  <c r="AW36" i="26"/>
  <c r="X14" i="26"/>
  <c r="X20" i="26"/>
  <c r="W482" i="53" s="1"/>
  <c r="X16" i="49"/>
  <c r="X43" i="26"/>
  <c r="W481" i="53" s="1"/>
  <c r="X46" i="26"/>
  <c r="V6" i="26"/>
  <c r="AW6" i="26"/>
  <c r="AW16" i="26"/>
  <c r="AW84" i="21"/>
  <c r="AW15" i="21"/>
  <c r="AE55" i="21"/>
  <c r="AD16" i="35"/>
  <c r="AF47" i="35"/>
  <c r="AE632" i="53" s="1"/>
  <c r="AF33" i="35"/>
  <c r="AE49" i="35"/>
  <c r="AE41" i="35"/>
  <c r="AF36" i="35"/>
  <c r="AE21" i="35"/>
  <c r="AD634" i="53" s="1"/>
  <c r="AE20" i="35"/>
  <c r="AD633" i="53" s="1"/>
  <c r="AE8" i="35"/>
  <c r="AF30" i="35"/>
  <c r="AF27" i="35"/>
  <c r="AE638" i="53" s="1"/>
  <c r="AF23" i="35"/>
  <c r="AD61" i="21"/>
  <c r="AE58" i="21"/>
  <c r="AE62" i="21"/>
  <c r="AD34" i="21"/>
  <c r="AD13" i="35"/>
  <c r="AD45" i="21"/>
  <c r="X15" i="26"/>
  <c r="X12" i="26"/>
  <c r="X7" i="49"/>
  <c r="X15" i="57"/>
  <c r="W695" i="53" s="1"/>
  <c r="X17" i="20"/>
  <c r="AD81" i="21"/>
  <c r="I6" i="21"/>
  <c r="AO39" i="22"/>
  <c r="AN439" i="53" s="1"/>
  <c r="W11" i="32"/>
  <c r="V6" i="35"/>
  <c r="AW15" i="36"/>
  <c r="AW44" i="26"/>
  <c r="AX9" i="57"/>
  <c r="AX5" i="57"/>
  <c r="X32" i="35"/>
  <c r="V39" i="26"/>
  <c r="X29" i="35"/>
  <c r="W615" i="53" s="1"/>
  <c r="X5" i="35"/>
  <c r="AY10" i="43"/>
  <c r="V9" i="49"/>
  <c r="V14" i="49" s="1"/>
  <c r="X6" i="15"/>
  <c r="AY5" i="57"/>
  <c r="X7" i="43"/>
  <c r="X22" i="43"/>
  <c r="AF31" i="21"/>
  <c r="AE470" i="53" s="1"/>
  <c r="AF57" i="21"/>
  <c r="AD42" i="21"/>
  <c r="V36" i="26"/>
  <c r="AY9" i="43"/>
  <c r="AE46" i="21"/>
  <c r="AP53" i="21"/>
  <c r="AW16" i="20" l="1"/>
  <c r="AX9" i="18"/>
  <c r="I17" i="21"/>
  <c r="V8" i="20"/>
  <c r="AX11" i="26"/>
  <c r="V14" i="10"/>
  <c r="X21" i="17"/>
  <c r="W16" i="20"/>
  <c r="V11" i="30"/>
  <c r="AW14" i="13"/>
  <c r="AY9" i="7"/>
  <c r="AX8" i="6"/>
  <c r="X16" i="7"/>
  <c r="W13" i="9"/>
  <c r="W12" i="39"/>
  <c r="AW12" i="15"/>
  <c r="AW8" i="6"/>
  <c r="V13" i="9"/>
  <c r="AW9" i="7"/>
  <c r="AW23" i="7"/>
  <c r="V13" i="12"/>
  <c r="AX24" i="12"/>
  <c r="AX26" i="36"/>
  <c r="V25" i="15"/>
  <c r="AX14" i="49"/>
  <c r="V9" i="15"/>
  <c r="V12" i="16"/>
  <c r="V8" i="6"/>
  <c r="W23" i="7"/>
  <c r="V12" i="15"/>
  <c r="AW8" i="42"/>
  <c r="W18" i="6"/>
  <c r="AX9" i="15"/>
  <c r="AY16" i="20"/>
  <c r="AX8" i="43"/>
  <c r="AY20" i="42"/>
  <c r="V20" i="42"/>
  <c r="AY11" i="26"/>
  <c r="AX9" i="7"/>
  <c r="V14" i="13"/>
  <c r="AW13" i="12"/>
  <c r="AX9" i="39"/>
  <c r="AY12" i="15"/>
  <c r="AY8" i="20"/>
  <c r="AX12" i="17"/>
  <c r="W13" i="12"/>
  <c r="W12" i="17"/>
  <c r="V12" i="17"/>
  <c r="AW18" i="13"/>
  <c r="AW18" i="6"/>
  <c r="AW24" i="12"/>
  <c r="AX24" i="39"/>
  <c r="AY8" i="42"/>
  <c r="AY12" i="16"/>
  <c r="X18" i="6"/>
  <c r="X24" i="12"/>
  <c r="W14" i="49"/>
  <c r="W9" i="39"/>
  <c r="AX14" i="57"/>
  <c r="V14" i="57"/>
  <c r="AX13" i="9"/>
  <c r="AY9" i="36"/>
  <c r="AY25" i="15"/>
  <c r="AY12" i="17"/>
  <c r="AW9" i="36"/>
  <c r="AW20" i="42"/>
  <c r="AX16" i="20"/>
  <c r="AW13" i="9"/>
  <c r="AY18" i="13"/>
  <c r="AY9" i="39"/>
  <c r="AX25" i="15"/>
  <c r="W12" i="35"/>
  <c r="X15" i="35"/>
  <c r="AW11" i="26"/>
  <c r="AW12" i="17"/>
  <c r="AW16" i="7"/>
  <c r="X13" i="9"/>
  <c r="AX36" i="43"/>
  <c r="AW14" i="49"/>
  <c r="X20" i="42"/>
  <c r="AX12" i="15"/>
  <c r="V29" i="26"/>
  <c r="AW8" i="20"/>
  <c r="V16" i="20"/>
  <c r="W11" i="26"/>
  <c r="AY18" i="6"/>
  <c r="AX23" i="7"/>
  <c r="AX11" i="30"/>
  <c r="AY24" i="12"/>
  <c r="AX12" i="35"/>
  <c r="V81" i="21"/>
  <c r="V50" i="21"/>
  <c r="AW40" i="21"/>
  <c r="AW58" i="21"/>
  <c r="AW22" i="43"/>
  <c r="V29" i="35"/>
  <c r="U615" i="53" s="1"/>
  <c r="V16" i="35"/>
  <c r="V40" i="43"/>
  <c r="V31" i="43"/>
  <c r="V21" i="43"/>
  <c r="V8" i="38"/>
  <c r="V39" i="21"/>
  <c r="V40" i="21"/>
  <c r="V9" i="38"/>
  <c r="V6" i="36"/>
  <c r="V9" i="36" s="1"/>
  <c r="V9" i="21"/>
  <c r="V83" i="21"/>
  <c r="AW35" i="22"/>
  <c r="AW45" i="21"/>
  <c r="AW14" i="22"/>
  <c r="AW31" i="22"/>
  <c r="AW39" i="21"/>
  <c r="AW81" i="21"/>
  <c r="AW76" i="21"/>
  <c r="AW45" i="22"/>
  <c r="AW60" i="21"/>
  <c r="AW20" i="43"/>
  <c r="AV662" i="53" s="1"/>
  <c r="AW7" i="43"/>
  <c r="AW11" i="21"/>
  <c r="V20" i="38"/>
  <c r="V13" i="21"/>
  <c r="AW13" i="43"/>
  <c r="V38" i="21"/>
  <c r="AW59" i="21"/>
  <c r="V33" i="39"/>
  <c r="U542" i="53" s="1"/>
  <c r="AW7" i="38"/>
  <c r="AW29" i="35"/>
  <c r="AW31" i="35" s="1"/>
  <c r="AW54" i="22"/>
  <c r="AV437" i="53" s="1"/>
  <c r="V22" i="22"/>
  <c r="V71" i="21"/>
  <c r="V16" i="22"/>
  <c r="AW41" i="21"/>
  <c r="AW5" i="35"/>
  <c r="AW66" i="21"/>
  <c r="AV466" i="53" s="1"/>
  <c r="AW9" i="37"/>
  <c r="V55" i="21"/>
  <c r="V60" i="21"/>
  <c r="AW28" i="21"/>
  <c r="AW9" i="43"/>
  <c r="AW16" i="35"/>
  <c r="V17" i="35"/>
  <c r="AW7" i="21"/>
  <c r="V21" i="21"/>
  <c r="U457" i="53" s="1"/>
  <c r="AW72" i="21"/>
  <c r="V5" i="35"/>
  <c r="U613" i="53" s="1"/>
  <c r="BN621" i="53" s="1"/>
  <c r="AW13" i="35"/>
  <c r="AW15" i="35" s="1"/>
  <c r="AW27" i="22"/>
  <c r="V29" i="21"/>
  <c r="U453" i="53" s="1"/>
  <c r="V56" i="21"/>
  <c r="V19" i="22"/>
  <c r="U421" i="53" s="1"/>
  <c r="V46" i="21"/>
  <c r="V59" i="21"/>
  <c r="AW56" i="21"/>
  <c r="V32" i="35"/>
  <c r="U620" i="53" s="1"/>
  <c r="AW23" i="22"/>
  <c r="V23" i="50"/>
  <c r="V45" i="21"/>
  <c r="AW15" i="39"/>
  <c r="AV556" i="53" s="1"/>
  <c r="V34" i="21"/>
  <c r="V23" i="21"/>
  <c r="V33" i="21"/>
  <c r="V69" i="21"/>
  <c r="V44" i="21"/>
  <c r="V27" i="50"/>
  <c r="V17" i="37"/>
  <c r="U570" i="53" s="1"/>
  <c r="V11" i="50"/>
  <c r="V5" i="37"/>
  <c r="V88" i="21"/>
  <c r="V12" i="43"/>
  <c r="U651" i="53" s="1"/>
  <c r="V17" i="36"/>
  <c r="U591" i="53" s="1"/>
  <c r="V30" i="43"/>
  <c r="V10" i="43"/>
  <c r="V10" i="38"/>
  <c r="U511" i="53" s="1"/>
  <c r="V7" i="43"/>
  <c r="AW34" i="21"/>
  <c r="AW19" i="35"/>
  <c r="AV631" i="53" s="1"/>
  <c r="AW10" i="37"/>
  <c r="AV580" i="53" s="1"/>
  <c r="X5" i="57"/>
  <c r="V34" i="17"/>
  <c r="V37" i="17" s="1"/>
  <c r="V23" i="1"/>
  <c r="AW20" i="21"/>
  <c r="V16" i="57"/>
  <c r="AW30" i="26"/>
  <c r="V30" i="26"/>
  <c r="V18" i="18"/>
  <c r="AW7" i="18"/>
  <c r="AW8" i="18"/>
  <c r="V13" i="16"/>
  <c r="V35" i="50"/>
  <c r="V33" i="50" s="1"/>
  <c r="AW17" i="32"/>
  <c r="AV307" i="53" s="1"/>
  <c r="AW30" i="1"/>
  <c r="AW34" i="43"/>
  <c r="AW36" i="43" s="1"/>
  <c r="AV693" i="53"/>
  <c r="V12" i="18"/>
  <c r="U142" i="53" s="1"/>
  <c r="V29" i="43"/>
  <c r="AW18" i="18"/>
  <c r="X31" i="26"/>
  <c r="AW25" i="39"/>
  <c r="AW26" i="50"/>
  <c r="AW5" i="32"/>
  <c r="AW14" i="1"/>
  <c r="AV106" i="53" s="1"/>
  <c r="AW32" i="21"/>
  <c r="AV471" i="53" s="1"/>
  <c r="V23" i="43"/>
  <c r="V5" i="26"/>
  <c r="V17" i="50"/>
  <c r="AW5" i="31"/>
  <c r="AW13" i="1"/>
  <c r="AV105" i="53" s="1"/>
  <c r="V25" i="50"/>
  <c r="V19" i="38"/>
  <c r="U510" i="53" s="1"/>
  <c r="AV501" i="53"/>
  <c r="AW41" i="26"/>
  <c r="V34" i="50"/>
  <c r="V15" i="49"/>
  <c r="U715" i="53" s="1"/>
  <c r="AW5" i="17"/>
  <c r="AW7" i="1"/>
  <c r="V14" i="31"/>
  <c r="V29" i="1"/>
  <c r="V14" i="1"/>
  <c r="V5" i="32"/>
  <c r="AI906" i="53"/>
  <c r="U906" i="53"/>
  <c r="U485" i="53"/>
  <c r="AW11" i="50"/>
  <c r="AW5" i="37"/>
  <c r="V5" i="9"/>
  <c r="V12" i="1"/>
  <c r="AW6" i="18"/>
  <c r="AW34" i="22"/>
  <c r="AW44" i="21"/>
  <c r="V29" i="22"/>
  <c r="V26" i="18"/>
  <c r="V5" i="39"/>
  <c r="V10" i="50"/>
  <c r="V18" i="50"/>
  <c r="V5" i="49"/>
  <c r="AW34" i="17"/>
  <c r="AW37" i="17" s="1"/>
  <c r="AW23" i="1"/>
  <c r="AW53" i="22"/>
  <c r="AW67" i="21"/>
  <c r="AW16" i="43"/>
  <c r="V5" i="17"/>
  <c r="V7" i="1"/>
  <c r="X9" i="49"/>
  <c r="V36" i="50"/>
  <c r="U786" i="53" s="1"/>
  <c r="V26" i="15"/>
  <c r="AW5" i="42"/>
  <c r="AW15" i="50"/>
  <c r="V80" i="21"/>
  <c r="V27" i="21"/>
  <c r="U452" i="53" s="1"/>
  <c r="V7" i="26"/>
  <c r="V11" i="26" s="1"/>
  <c r="AW17" i="37"/>
  <c r="AV579" i="53" s="1"/>
  <c r="AW27" i="50"/>
  <c r="AW25" i="50"/>
  <c r="AV894" i="53" s="1"/>
  <c r="AW19" i="38"/>
  <c r="AV525" i="53" s="1"/>
  <c r="AW12" i="18"/>
  <c r="AV152" i="53" s="1"/>
  <c r="U674" i="53"/>
  <c r="V33" i="42"/>
  <c r="AW5" i="13"/>
  <c r="AW19" i="1"/>
  <c r="AV108" i="53" s="1"/>
  <c r="AW24" i="7"/>
  <c r="AV222" i="53" s="1"/>
  <c r="AW26" i="1"/>
  <c r="AW14" i="9"/>
  <c r="AV263" i="53" s="1"/>
  <c r="AW28" i="1"/>
  <c r="V10" i="31"/>
  <c r="U275" i="53" s="1"/>
  <c r="AW5" i="30"/>
  <c r="AW15" i="1"/>
  <c r="AV107" i="53" s="1"/>
  <c r="V15" i="1"/>
  <c r="V5" i="30"/>
  <c r="AW19" i="13"/>
  <c r="AV343" i="53" s="1"/>
  <c r="AW35" i="1"/>
  <c r="AW33" i="1" s="1"/>
  <c r="V35" i="1"/>
  <c r="V19" i="13"/>
  <c r="U331" i="53" s="1"/>
  <c r="V19" i="1"/>
  <c r="U96" i="53" s="1"/>
  <c r="V5" i="13"/>
  <c r="AW5" i="14"/>
  <c r="AW18" i="1"/>
  <c r="V15" i="39"/>
  <c r="U540" i="53" s="1"/>
  <c r="V19" i="35"/>
  <c r="U616" i="53" s="1"/>
  <c r="AW11" i="39"/>
  <c r="AW12" i="39" s="1"/>
  <c r="AW17" i="15"/>
  <c r="AV770" i="53" s="1"/>
  <c r="V15" i="12"/>
  <c r="U356" i="53" s="1"/>
  <c r="V13" i="1"/>
  <c r="V5" i="31"/>
  <c r="V66" i="21"/>
  <c r="U451" i="53" s="1"/>
  <c r="V31" i="22"/>
  <c r="V43" i="22"/>
  <c r="AW14" i="31"/>
  <c r="AW29" i="1"/>
  <c r="AW15" i="10"/>
  <c r="AV243" i="53" s="1"/>
  <c r="AW27" i="1"/>
  <c r="AW25" i="17"/>
  <c r="AV130" i="53" s="1"/>
  <c r="AW27" i="36"/>
  <c r="AW28" i="50"/>
  <c r="AV630" i="53"/>
  <c r="V40" i="35"/>
  <c r="V10" i="35"/>
  <c r="V12" i="35" s="1"/>
  <c r="AW17" i="36"/>
  <c r="AV603" i="53" s="1"/>
  <c r="U910" i="53"/>
  <c r="AI920" i="53"/>
  <c r="V28" i="50"/>
  <c r="U783" i="53" s="1"/>
  <c r="V27" i="36"/>
  <c r="AW25" i="43"/>
  <c r="AW30" i="50"/>
  <c r="V5" i="20"/>
  <c r="V17" i="1"/>
  <c r="V31" i="21"/>
  <c r="U455" i="53" s="1"/>
  <c r="V47" i="22"/>
  <c r="AW20" i="50"/>
  <c r="AW5" i="15"/>
  <c r="AW29" i="15"/>
  <c r="AW5" i="49"/>
  <c r="AW18" i="50"/>
  <c r="V12" i="50"/>
  <c r="V5" i="36"/>
  <c r="AW20" i="1"/>
  <c r="AV109" i="53" s="1"/>
  <c r="AW5" i="12"/>
  <c r="V5" i="12"/>
  <c r="V20" i="1"/>
  <c r="V18" i="1"/>
  <c r="V5" i="14"/>
  <c r="AW19" i="22"/>
  <c r="AV436" i="53" s="1"/>
  <c r="V26" i="50"/>
  <c r="U782" i="53" s="1"/>
  <c r="V25" i="39"/>
  <c r="AW16" i="49"/>
  <c r="AW17" i="22"/>
  <c r="AW24" i="22"/>
  <c r="AV440" i="53" s="1"/>
  <c r="V31" i="50"/>
  <c r="U785" i="53" s="1"/>
  <c r="V21" i="42"/>
  <c r="AW5" i="20"/>
  <c r="AW17" i="1"/>
  <c r="AW36" i="50"/>
  <c r="AW26" i="15"/>
  <c r="AW5" i="16"/>
  <c r="AW19" i="50"/>
  <c r="AW28" i="20"/>
  <c r="AW17" i="20"/>
  <c r="V32" i="15"/>
  <c r="U759" i="53"/>
  <c r="AW20" i="38"/>
  <c r="V5" i="38"/>
  <c r="V9" i="50"/>
  <c r="V25" i="1"/>
  <c r="V19" i="6"/>
  <c r="U190" i="53" s="1"/>
  <c r="V26" i="1"/>
  <c r="V24" i="7"/>
  <c r="U210" i="53" s="1"/>
  <c r="V14" i="9"/>
  <c r="U253" i="53" s="1"/>
  <c r="V28" i="1"/>
  <c r="U908" i="53"/>
  <c r="AI918" i="53"/>
  <c r="AW15" i="43"/>
  <c r="AV659" i="53" s="1"/>
  <c r="AW71" i="21"/>
  <c r="V14" i="39"/>
  <c r="V15" i="43"/>
  <c r="U647" i="53" s="1"/>
  <c r="AW13" i="10"/>
  <c r="AV245" i="53" s="1"/>
  <c r="V11" i="1"/>
  <c r="V5" i="10"/>
  <c r="V20" i="50"/>
  <c r="V5" i="15"/>
  <c r="V9" i="22"/>
  <c r="V5" i="16"/>
  <c r="V19" i="50"/>
  <c r="AW10" i="18"/>
  <c r="V17" i="20"/>
  <c r="V19" i="20"/>
  <c r="U164" i="53" s="1"/>
  <c r="AV613" i="53"/>
  <c r="BN632" i="53" s="1"/>
  <c r="AW13" i="32"/>
  <c r="AV308" i="53" s="1"/>
  <c r="V15" i="57"/>
  <c r="U695" i="53" s="1"/>
  <c r="V43" i="26"/>
  <c r="U481" i="53" s="1"/>
  <c r="V37" i="26"/>
  <c r="V41" i="26" s="1"/>
  <c r="AW33" i="21"/>
  <c r="AW25" i="22"/>
  <c r="AV441" i="53" s="1"/>
  <c r="V13" i="22"/>
  <c r="V26" i="7"/>
  <c r="U211" i="53" s="1"/>
  <c r="AW12" i="26"/>
  <c r="AW13" i="26"/>
  <c r="V28" i="20"/>
  <c r="V33" i="1"/>
  <c r="AW33" i="17"/>
  <c r="AV686" i="53"/>
  <c r="AW33" i="42"/>
  <c r="AW32" i="35"/>
  <c r="AW10" i="1"/>
  <c r="AV103" i="53" s="1"/>
  <c r="AW5" i="7"/>
  <c r="V27" i="1"/>
  <c r="V15" i="10"/>
  <c r="U233" i="53" s="1"/>
  <c r="AW12" i="1"/>
  <c r="AV104" i="53" s="1"/>
  <c r="AW5" i="9"/>
  <c r="AW10" i="31"/>
  <c r="AV287" i="53" s="1"/>
  <c r="AW25" i="12"/>
  <c r="AW36" i="1"/>
  <c r="V25" i="17"/>
  <c r="U118" i="53" s="1"/>
  <c r="AW68" i="21"/>
  <c r="AW10" i="38"/>
  <c r="AV526" i="53" s="1"/>
  <c r="AW14" i="39"/>
  <c r="AW24" i="39" s="1"/>
  <c r="V14" i="26"/>
  <c r="V35" i="21"/>
  <c r="U458" i="53" s="1"/>
  <c r="V27" i="22"/>
  <c r="V49" i="22"/>
  <c r="V9" i="1"/>
  <c r="U857" i="53" s="1"/>
  <c r="V5" i="6"/>
  <c r="AW21" i="42"/>
  <c r="AW31" i="50"/>
  <c r="AW15" i="49"/>
  <c r="AV725" i="53" s="1"/>
  <c r="AW34" i="50"/>
  <c r="AW5" i="6"/>
  <c r="AW9" i="1"/>
  <c r="AW5" i="10"/>
  <c r="AW11" i="1"/>
  <c r="V17" i="32"/>
  <c r="U297" i="53" s="1"/>
  <c r="V30" i="1"/>
  <c r="V18" i="20"/>
  <c r="U163" i="53" s="1"/>
  <c r="AW38" i="21"/>
  <c r="AW30" i="22"/>
  <c r="V10" i="39"/>
  <c r="V12" i="39" s="1"/>
  <c r="V19" i="7"/>
  <c r="V23" i="7" s="1"/>
  <c r="U911" i="53"/>
  <c r="AI921" i="53"/>
  <c r="AW10" i="57"/>
  <c r="AV706" i="53" s="1"/>
  <c r="AW7" i="57"/>
  <c r="AW17" i="57" s="1"/>
  <c r="U693" i="53"/>
  <c r="V15" i="50"/>
  <c r="V5" i="42"/>
  <c r="U668" i="53" s="1"/>
  <c r="BN672" i="53" s="1"/>
  <c r="V28" i="21"/>
  <c r="V6" i="22"/>
  <c r="V54" i="21"/>
  <c r="V48" i="22"/>
  <c r="AW20" i="26"/>
  <c r="AV498" i="53" s="1"/>
  <c r="AW27" i="21"/>
  <c r="AV467" i="53" s="1"/>
  <c r="AW80" i="21"/>
  <c r="AW19" i="6"/>
  <c r="AV200" i="53" s="1"/>
  <c r="AW25" i="1"/>
  <c r="V13" i="32"/>
  <c r="U298" i="53" s="1"/>
  <c r="AW31" i="1"/>
  <c r="AW12" i="30"/>
  <c r="V31" i="1"/>
  <c r="V12" i="30"/>
  <c r="V25" i="12"/>
  <c r="V36" i="1"/>
  <c r="AW18" i="20"/>
  <c r="AV178" i="53" s="1"/>
  <c r="AW35" i="50"/>
  <c r="AW33" i="50" s="1"/>
  <c r="AW13" i="16"/>
  <c r="AI919" i="53"/>
  <c r="U909" i="53"/>
  <c r="W24" i="39"/>
  <c r="W16" i="37"/>
  <c r="AW33" i="39"/>
  <c r="F26" i="50"/>
  <c r="E782" i="53" s="1"/>
  <c r="F25" i="39"/>
  <c r="AQ26" i="50"/>
  <c r="AQ24" i="50" s="1"/>
  <c r="AQ25" i="39"/>
  <c r="AM558" i="53"/>
  <c r="AN41" i="39"/>
  <c r="AU6" i="21"/>
  <c r="AU17" i="21" s="1"/>
  <c r="R26" i="50"/>
  <c r="Q782" i="53" s="1"/>
  <c r="R25" i="39"/>
  <c r="M39" i="22"/>
  <c r="L424" i="53" s="1"/>
  <c r="AJ37" i="21"/>
  <c r="AQ37" i="21"/>
  <c r="AG29" i="22"/>
  <c r="AG23" i="50"/>
  <c r="AJ7" i="50"/>
  <c r="AJ5" i="22"/>
  <c r="Q10" i="50"/>
  <c r="Q5" i="39"/>
  <c r="AS51" i="21"/>
  <c r="AS37" i="22"/>
  <c r="M10" i="50"/>
  <c r="M5" i="39"/>
  <c r="I5" i="39"/>
  <c r="I10" i="50"/>
  <c r="M5" i="22"/>
  <c r="M7" i="50"/>
  <c r="P29" i="22"/>
  <c r="P23" i="50"/>
  <c r="AJ23" i="50"/>
  <c r="AJ29" i="22"/>
  <c r="K5" i="39"/>
  <c r="K10" i="50"/>
  <c r="AJ10" i="50"/>
  <c r="AJ5" i="39"/>
  <c r="P10" i="50"/>
  <c r="P5" i="39"/>
  <c r="AJ6" i="39"/>
  <c r="AJ9" i="39" s="1"/>
  <c r="AL5" i="39"/>
  <c r="AL10" i="50"/>
  <c r="AG26" i="50"/>
  <c r="AG25" i="39"/>
  <c r="P26" i="50"/>
  <c r="O782" i="53" s="1"/>
  <c r="P25" i="39"/>
  <c r="L542" i="53"/>
  <c r="M41" i="39"/>
  <c r="AJ5" i="21"/>
  <c r="S7" i="50"/>
  <c r="S5" i="22"/>
  <c r="R29" i="22"/>
  <c r="R23" i="50"/>
  <c r="K5" i="22"/>
  <c r="K7" i="50"/>
  <c r="I25" i="39"/>
  <c r="I26" i="50"/>
  <c r="H782" i="53" s="1"/>
  <c r="AJ25" i="39"/>
  <c r="AJ26" i="50"/>
  <c r="R10" i="50"/>
  <c r="R5" i="39"/>
  <c r="AS26" i="50"/>
  <c r="AS25" i="39"/>
  <c r="AU15" i="22"/>
  <c r="AT443" i="53" s="1"/>
  <c r="AQ29" i="22"/>
  <c r="AQ23" i="50"/>
  <c r="R5" i="22"/>
  <c r="R7" i="50"/>
  <c r="AG10" i="50"/>
  <c r="AG5" i="39"/>
  <c r="Q7" i="50"/>
  <c r="Q5" i="22"/>
  <c r="S5" i="39"/>
  <c r="S10" i="50"/>
  <c r="T10" i="50"/>
  <c r="T5" i="39"/>
  <c r="AU5" i="39"/>
  <c r="AU10" i="50"/>
  <c r="AS10" i="50"/>
  <c r="AS5" i="39"/>
  <c r="AN5" i="39"/>
  <c r="AN10" i="50"/>
  <c r="AQ5" i="39"/>
  <c r="AQ10" i="50"/>
  <c r="AW5" i="39"/>
  <c r="AW10" i="50"/>
  <c r="AP10" i="50"/>
  <c r="AP5" i="39"/>
  <c r="AT5" i="39"/>
  <c r="AT10" i="50"/>
  <c r="AO10" i="50"/>
  <c r="AO5" i="39"/>
  <c r="AR10" i="50"/>
  <c r="AR5" i="39"/>
  <c r="AV10" i="50"/>
  <c r="AV5" i="39"/>
  <c r="AP5" i="38"/>
  <c r="AP9" i="50"/>
  <c r="AS9" i="50"/>
  <c r="AS5" i="38"/>
  <c r="AR9" i="50"/>
  <c r="AR5" i="38"/>
  <c r="AT9" i="50"/>
  <c r="AT5" i="38"/>
  <c r="AO5" i="38"/>
  <c r="AO9" i="50"/>
  <c r="AT22" i="21"/>
  <c r="AT24" i="21" s="1"/>
  <c r="AQ9" i="50"/>
  <c r="AQ5" i="38"/>
  <c r="AU9" i="50"/>
  <c r="AU5" i="38"/>
  <c r="AV16" i="22"/>
  <c r="AV22" i="21"/>
  <c r="AV24" i="21" s="1"/>
  <c r="AW9" i="50"/>
  <c r="AW5" i="38"/>
  <c r="AV5" i="38"/>
  <c r="AV9" i="50"/>
  <c r="AU53" i="21"/>
  <c r="AT469" i="53" s="1"/>
  <c r="AM39" i="22"/>
  <c r="AL439" i="53" s="1"/>
  <c r="AL39" i="22"/>
  <c r="AK439" i="53" s="1"/>
  <c r="AO32" i="36"/>
  <c r="AL5" i="22"/>
  <c r="AL7" i="50"/>
  <c r="AL12" i="50"/>
  <c r="AL5" i="36"/>
  <c r="AM53" i="21"/>
  <c r="AL32" i="36"/>
  <c r="AO5" i="36"/>
  <c r="AO12" i="50"/>
  <c r="AM32" i="36"/>
  <c r="AO53" i="21"/>
  <c r="AM12" i="50"/>
  <c r="AM5" i="36"/>
  <c r="AN32" i="36"/>
  <c r="AN5" i="36"/>
  <c r="AN12" i="50"/>
  <c r="W32" i="22"/>
  <c r="W41" i="21"/>
  <c r="W11" i="21"/>
  <c r="W13" i="22"/>
  <c r="W19" i="21"/>
  <c r="W12" i="22"/>
  <c r="W13" i="21"/>
  <c r="W22" i="43"/>
  <c r="W14" i="43"/>
  <c r="W45" i="22"/>
  <c r="W60" i="21"/>
  <c r="W29" i="50"/>
  <c r="W31" i="22"/>
  <c r="W39" i="21"/>
  <c r="W42" i="43"/>
  <c r="W10" i="22"/>
  <c r="W15" i="21"/>
  <c r="W22" i="21"/>
  <c r="W24" i="21" s="1"/>
  <c r="W6" i="43"/>
  <c r="W8" i="43" s="1"/>
  <c r="W47" i="22"/>
  <c r="W62" i="21"/>
  <c r="W16" i="22"/>
  <c r="W73" i="21"/>
  <c r="W11" i="43"/>
  <c r="W12" i="43"/>
  <c r="V651" i="53" s="1"/>
  <c r="W15" i="36"/>
  <c r="W26" i="36" s="1"/>
  <c r="W5" i="35"/>
  <c r="W13" i="39"/>
  <c r="W5" i="39"/>
  <c r="W6" i="37"/>
  <c r="W33" i="39"/>
  <c r="V542" i="53" s="1"/>
  <c r="W72" i="21"/>
  <c r="W7" i="38"/>
  <c r="W9" i="38"/>
  <c r="W18" i="38" s="1"/>
  <c r="W29" i="35"/>
  <c r="V615" i="53" s="1"/>
  <c r="W63" i="21"/>
  <c r="W19" i="35"/>
  <c r="V616" i="53" s="1"/>
  <c r="W18" i="18"/>
  <c r="W10" i="18"/>
  <c r="W16" i="57"/>
  <c r="W17" i="57" s="1"/>
  <c r="W42" i="21"/>
  <c r="AX14" i="1"/>
  <c r="AW106" i="53" s="1"/>
  <c r="AX5" i="32"/>
  <c r="AX6" i="18"/>
  <c r="AX34" i="17"/>
  <c r="AX23" i="1"/>
  <c r="AX30" i="26"/>
  <c r="AX33" i="50"/>
  <c r="AX15" i="10"/>
  <c r="AW243" i="53" s="1"/>
  <c r="AX27" i="1"/>
  <c r="AX12" i="30"/>
  <c r="AW323" i="53" s="1"/>
  <c r="AX31" i="1"/>
  <c r="W31" i="1"/>
  <c r="W12" i="30"/>
  <c r="W36" i="1"/>
  <c r="W25" i="12"/>
  <c r="AX19" i="18"/>
  <c r="AX36" i="17"/>
  <c r="W25" i="17"/>
  <c r="V118" i="53" s="1"/>
  <c r="AX5" i="38"/>
  <c r="AX9" i="50"/>
  <c r="W9" i="50"/>
  <c r="W5" i="38"/>
  <c r="AX15" i="43"/>
  <c r="AW659" i="53" s="1"/>
  <c r="AX51" i="21"/>
  <c r="AX37" i="22"/>
  <c r="AX34" i="21"/>
  <c r="AX26" i="22"/>
  <c r="AW442" i="53" s="1"/>
  <c r="AX71" i="21"/>
  <c r="AX56" i="22"/>
  <c r="AX69" i="21"/>
  <c r="AX55" i="22"/>
  <c r="AX40" i="22"/>
  <c r="AX5" i="16"/>
  <c r="AX19" i="50"/>
  <c r="W19" i="50"/>
  <c r="W5" i="16"/>
  <c r="W29" i="15"/>
  <c r="V759" i="53" s="1"/>
  <c r="W11" i="6"/>
  <c r="AW693" i="53"/>
  <c r="W13" i="1"/>
  <c r="W5" i="31"/>
  <c r="AX15" i="1"/>
  <c r="AW107" i="53" s="1"/>
  <c r="AX5" i="30"/>
  <c r="W15" i="1"/>
  <c r="W5" i="30"/>
  <c r="AX19" i="13"/>
  <c r="AW343" i="53" s="1"/>
  <c r="AX35" i="1"/>
  <c r="AX33" i="1" s="1"/>
  <c r="W35" i="1"/>
  <c r="W33" i="1" s="1"/>
  <c r="W19" i="13"/>
  <c r="V331" i="53" s="1"/>
  <c r="AX5" i="13"/>
  <c r="AX19" i="1"/>
  <c r="AW108" i="53" s="1"/>
  <c r="W19" i="1"/>
  <c r="V96" i="53" s="1"/>
  <c r="W5" i="13"/>
  <c r="AX5" i="14"/>
  <c r="AX18" i="1"/>
  <c r="AX26" i="50"/>
  <c r="AX25" i="39"/>
  <c r="AX5" i="37"/>
  <c r="AX11" i="50"/>
  <c r="W11" i="50"/>
  <c r="W5" i="37"/>
  <c r="AW630" i="53"/>
  <c r="AX31" i="35"/>
  <c r="W15" i="50"/>
  <c r="W5" i="42"/>
  <c r="AX20" i="21"/>
  <c r="AX12" i="21"/>
  <c r="AX29" i="21"/>
  <c r="AW468" i="53" s="1"/>
  <c r="AX21" i="22"/>
  <c r="AW438" i="53" s="1"/>
  <c r="AX28" i="21"/>
  <c r="AX20" i="22"/>
  <c r="AX41" i="21"/>
  <c r="AX9" i="21"/>
  <c r="AX7" i="22"/>
  <c r="AX5" i="49"/>
  <c r="AX18" i="50"/>
  <c r="W33" i="35"/>
  <c r="AX19" i="35"/>
  <c r="AW631" i="53" s="1"/>
  <c r="W30" i="26"/>
  <c r="W33" i="50"/>
  <c r="W81" i="21"/>
  <c r="AX25" i="43"/>
  <c r="AX30" i="50"/>
  <c r="W5" i="17"/>
  <c r="W7" i="1"/>
  <c r="W17" i="32"/>
  <c r="V297" i="53" s="1"/>
  <c r="W30" i="1"/>
  <c r="W34" i="17"/>
  <c r="W37" i="17" s="1"/>
  <c r="W23" i="1"/>
  <c r="W25" i="1"/>
  <c r="W19" i="6"/>
  <c r="V190" i="53" s="1"/>
  <c r="W26" i="1"/>
  <c r="W24" i="7"/>
  <c r="V210" i="53" s="1"/>
  <c r="W28" i="1"/>
  <c r="W14" i="9"/>
  <c r="V253" i="53" s="1"/>
  <c r="V908" i="53"/>
  <c r="AJ918" i="53"/>
  <c r="W12" i="31"/>
  <c r="V278" i="53" s="1"/>
  <c r="AX13" i="32"/>
  <c r="AW308" i="53" s="1"/>
  <c r="AX19" i="31"/>
  <c r="AW286" i="53" s="1"/>
  <c r="AX25" i="50"/>
  <c r="AW894" i="53" s="1"/>
  <c r="AX19" i="38"/>
  <c r="AW525" i="53" s="1"/>
  <c r="W15" i="43"/>
  <c r="V647" i="53" s="1"/>
  <c r="AX30" i="21"/>
  <c r="AX22" i="22"/>
  <c r="AX46" i="21"/>
  <c r="AX36" i="22"/>
  <c r="AX68" i="21"/>
  <c r="AX54" i="22"/>
  <c r="AW437" i="53" s="1"/>
  <c r="AX13" i="22"/>
  <c r="AX66" i="21"/>
  <c r="AW466" i="53" s="1"/>
  <c r="AX52" i="22"/>
  <c r="AX20" i="26"/>
  <c r="AW498" i="53" s="1"/>
  <c r="W20" i="50"/>
  <c r="W5" i="15"/>
  <c r="AX32" i="35"/>
  <c r="AX44" i="35" s="1"/>
  <c r="AX50" i="35" s="1"/>
  <c r="AW558" i="53"/>
  <c r="AX41" i="39"/>
  <c r="V910" i="53"/>
  <c r="AJ920" i="53"/>
  <c r="AX39" i="21"/>
  <c r="AX29" i="22"/>
  <c r="AX23" i="50"/>
  <c r="W5" i="32"/>
  <c r="W14" i="1"/>
  <c r="W36" i="26"/>
  <c r="AX10" i="31"/>
  <c r="AW287" i="53" s="1"/>
  <c r="AX5" i="12"/>
  <c r="AX20" i="1"/>
  <c r="AW109" i="53" s="1"/>
  <c r="W5" i="12"/>
  <c r="W20" i="1"/>
  <c r="W18" i="1"/>
  <c r="W5" i="14"/>
  <c r="W26" i="50"/>
  <c r="V782" i="53" s="1"/>
  <c r="W25" i="39"/>
  <c r="AX17" i="37"/>
  <c r="AW579" i="53" s="1"/>
  <c r="AX27" i="50"/>
  <c r="W28" i="50"/>
  <c r="V783" i="53" s="1"/>
  <c r="W27" i="36"/>
  <c r="V613" i="53"/>
  <c r="BO615" i="53" s="1"/>
  <c r="AX38" i="43"/>
  <c r="AW658" i="53" s="1"/>
  <c r="W31" i="50"/>
  <c r="V785" i="53" s="1"/>
  <c r="W21" i="42"/>
  <c r="AX74" i="21"/>
  <c r="AX58" i="22"/>
  <c r="AX59" i="21"/>
  <c r="AX44" i="22"/>
  <c r="AX44" i="21"/>
  <c r="AX42" i="21"/>
  <c r="AX67" i="21"/>
  <c r="AX53" i="22"/>
  <c r="W34" i="50"/>
  <c r="W15" i="49"/>
  <c r="V715" i="53" s="1"/>
  <c r="AX29" i="42"/>
  <c r="W32" i="36"/>
  <c r="W34" i="36"/>
  <c r="AX6" i="42"/>
  <c r="AX8" i="42" s="1"/>
  <c r="AX15" i="57"/>
  <c r="AW705" i="53" s="1"/>
  <c r="AX11" i="6"/>
  <c r="AX22" i="21"/>
  <c r="AX24" i="21" s="1"/>
  <c r="AX5" i="43"/>
  <c r="AX14" i="50"/>
  <c r="V161" i="53"/>
  <c r="W37" i="20"/>
  <c r="W14" i="31"/>
  <c r="W29" i="1"/>
  <c r="AX5" i="7"/>
  <c r="AX10" i="1"/>
  <c r="AW103" i="53" s="1"/>
  <c r="W27" i="1"/>
  <c r="W15" i="10"/>
  <c r="V233" i="53" s="1"/>
  <c r="AX12" i="1"/>
  <c r="AW104" i="53" s="1"/>
  <c r="AX5" i="9"/>
  <c r="AX16" i="31"/>
  <c r="W17" i="37"/>
  <c r="V570" i="53" s="1"/>
  <c r="W27" i="50"/>
  <c r="AW613" i="53"/>
  <c r="BO637" i="53" s="1"/>
  <c r="AX35" i="21"/>
  <c r="AW473" i="53" s="1"/>
  <c r="AX27" i="22"/>
  <c r="AX21" i="21"/>
  <c r="AW472" i="53" s="1"/>
  <c r="AX15" i="22"/>
  <c r="AW443" i="53" s="1"/>
  <c r="AX15" i="21"/>
  <c r="AX10" i="22"/>
  <c r="AX31" i="21"/>
  <c r="AW470" i="53" s="1"/>
  <c r="AX23" i="22"/>
  <c r="AX61" i="21"/>
  <c r="AX46" i="22"/>
  <c r="AX56" i="21"/>
  <c r="AX42" i="22"/>
  <c r="AX20" i="50"/>
  <c r="AX5" i="15"/>
  <c r="AX18" i="37"/>
  <c r="V911" i="53"/>
  <c r="AJ921" i="53"/>
  <c r="W13" i="10"/>
  <c r="V235" i="53" s="1"/>
  <c r="W8" i="6"/>
  <c r="W18" i="21"/>
  <c r="AW410" i="53"/>
  <c r="V885" i="53"/>
  <c r="AX17" i="1"/>
  <c r="AX5" i="20"/>
  <c r="AX5" i="17"/>
  <c r="AX7" i="1"/>
  <c r="AW501" i="53"/>
  <c r="AX41" i="26"/>
  <c r="W5" i="20"/>
  <c r="W17" i="1"/>
  <c r="AX17" i="50"/>
  <c r="AX5" i="26"/>
  <c r="AX5" i="6"/>
  <c r="AX9" i="1"/>
  <c r="AX5" i="10"/>
  <c r="AW231" i="53" s="1"/>
  <c r="BO246" i="53" s="1"/>
  <c r="AX11" i="1"/>
  <c r="W13" i="32"/>
  <c r="V298" i="53" s="1"/>
  <c r="AX25" i="17"/>
  <c r="AW130" i="53" s="1"/>
  <c r="W18" i="20"/>
  <c r="V163" i="53" s="1"/>
  <c r="W25" i="50"/>
  <c r="W19" i="38"/>
  <c r="V510" i="53" s="1"/>
  <c r="AX10" i="50"/>
  <c r="AX5" i="39"/>
  <c r="W12" i="50"/>
  <c r="W5" i="36"/>
  <c r="AX40" i="43"/>
  <c r="AX57" i="21"/>
  <c r="AX43" i="22"/>
  <c r="W19" i="22"/>
  <c r="V421" i="53" s="1"/>
  <c r="AX38" i="21"/>
  <c r="AX30" i="22"/>
  <c r="W20" i="26"/>
  <c r="V482" i="53" s="1"/>
  <c r="W26" i="15"/>
  <c r="V755" i="53" s="1"/>
  <c r="W36" i="50"/>
  <c r="V786" i="53" s="1"/>
  <c r="AX29" i="15"/>
  <c r="W15" i="12"/>
  <c r="V356" i="53" s="1"/>
  <c r="W12" i="15"/>
  <c r="AX10" i="38"/>
  <c r="AW526" i="53" s="1"/>
  <c r="AX10" i="37"/>
  <c r="AW580" i="53" s="1"/>
  <c r="AX14" i="30"/>
  <c r="W5" i="26"/>
  <c r="W17" i="50"/>
  <c r="AX8" i="21"/>
  <c r="AX14" i="31"/>
  <c r="AX29" i="1"/>
  <c r="AX17" i="32"/>
  <c r="AW307" i="53" s="1"/>
  <c r="AX30" i="1"/>
  <c r="AW176" i="53"/>
  <c r="AX37" i="20"/>
  <c r="AX19" i="6"/>
  <c r="AW200" i="53" s="1"/>
  <c r="AX25" i="1"/>
  <c r="W10" i="1"/>
  <c r="W5" i="7"/>
  <c r="AX14" i="10"/>
  <c r="W11" i="1"/>
  <c r="W5" i="10"/>
  <c r="W12" i="1"/>
  <c r="W5" i="9"/>
  <c r="W10" i="31"/>
  <c r="V275" i="53" s="1"/>
  <c r="AX25" i="12"/>
  <c r="AX36" i="1"/>
  <c r="AX27" i="18"/>
  <c r="AX40" i="17"/>
  <c r="AX18" i="20"/>
  <c r="AW178" i="53" s="1"/>
  <c r="AX19" i="22"/>
  <c r="AW436" i="53" s="1"/>
  <c r="AX15" i="49"/>
  <c r="AW725" i="53" s="1"/>
  <c r="AX34" i="50"/>
  <c r="W18" i="50"/>
  <c r="W5" i="49"/>
  <c r="V674" i="53"/>
  <c r="W33" i="42"/>
  <c r="W20" i="38"/>
  <c r="W16" i="15"/>
  <c r="V757" i="53" s="1"/>
  <c r="W15" i="42"/>
  <c r="W20" i="42" s="1"/>
  <c r="W7" i="36"/>
  <c r="W9" i="36" s="1"/>
  <c r="AX14" i="42"/>
  <c r="AX20" i="42" s="1"/>
  <c r="V693" i="53"/>
  <c r="W25" i="43"/>
  <c r="W30" i="50"/>
  <c r="V784" i="53" s="1"/>
  <c r="AX5" i="31"/>
  <c r="AX13" i="1"/>
  <c r="AW105" i="53" s="1"/>
  <c r="W18" i="37"/>
  <c r="W9" i="1"/>
  <c r="V857" i="53" s="1"/>
  <c r="W5" i="6"/>
  <c r="V188" i="53" s="1"/>
  <c r="AX24" i="7"/>
  <c r="AW222" i="53" s="1"/>
  <c r="AX26" i="1"/>
  <c r="AX14" i="9"/>
  <c r="AW263" i="53" s="1"/>
  <c r="AX28" i="1"/>
  <c r="V906" i="53"/>
  <c r="AJ906" i="53"/>
  <c r="AX16" i="18"/>
  <c r="AX32" i="17"/>
  <c r="AW134" i="53" s="1"/>
  <c r="AX10" i="18"/>
  <c r="AX18" i="17"/>
  <c r="AX21" i="17" s="1"/>
  <c r="AX8" i="20"/>
  <c r="AX28" i="50"/>
  <c r="AX27" i="36"/>
  <c r="AX62" i="21"/>
  <c r="AX32" i="21"/>
  <c r="AW471" i="53" s="1"/>
  <c r="AX24" i="22"/>
  <c r="AW440" i="53" s="1"/>
  <c r="AX36" i="50"/>
  <c r="AX26" i="15"/>
  <c r="AX16" i="57"/>
  <c r="W9" i="7"/>
  <c r="V909" i="53"/>
  <c r="AJ919" i="53"/>
  <c r="W31" i="35"/>
  <c r="W10" i="57"/>
  <c r="V696" i="53" s="1"/>
  <c r="X12" i="32"/>
  <c r="X16" i="32" s="1"/>
  <c r="X5" i="31"/>
  <c r="X19" i="7"/>
  <c r="X23" i="7" s="1"/>
  <c r="J5" i="22"/>
  <c r="J7" i="50"/>
  <c r="I593" i="53"/>
  <c r="J40" i="36"/>
  <c r="J5" i="36"/>
  <c r="J12" i="50"/>
  <c r="AY23" i="21"/>
  <c r="AY16" i="22"/>
  <c r="AY6" i="38"/>
  <c r="AY9" i="22"/>
  <c r="AY12" i="21"/>
  <c r="X7" i="22"/>
  <c r="X7" i="21"/>
  <c r="X56" i="22"/>
  <c r="X71" i="21"/>
  <c r="X53" i="22"/>
  <c r="X67" i="21"/>
  <c r="X41" i="22"/>
  <c r="X55" i="21"/>
  <c r="X9" i="22"/>
  <c r="X12" i="21"/>
  <c r="X36" i="22"/>
  <c r="X46" i="21"/>
  <c r="X10" i="22"/>
  <c r="X15" i="21"/>
  <c r="X6" i="35"/>
  <c r="X12" i="35" s="1"/>
  <c r="X6" i="38"/>
  <c r="AY81" i="21"/>
  <c r="X63" i="21"/>
  <c r="X34" i="21"/>
  <c r="AY54" i="21"/>
  <c r="AY17" i="35"/>
  <c r="AY73" i="21"/>
  <c r="AY43" i="21"/>
  <c r="AY44" i="21"/>
  <c r="AY39" i="22"/>
  <c r="AX439" i="53" s="1"/>
  <c r="AY60" i="21"/>
  <c r="X23" i="43"/>
  <c r="AY7" i="43"/>
  <c r="X66" i="21"/>
  <c r="W451" i="53" s="1"/>
  <c r="X45" i="21"/>
  <c r="AY15" i="36"/>
  <c r="AY26" i="36" s="1"/>
  <c r="X18" i="43"/>
  <c r="AY28" i="43"/>
  <c r="AY14" i="39"/>
  <c r="AY17" i="22"/>
  <c r="X30" i="43"/>
  <c r="AY72" i="21"/>
  <c r="AY46" i="21"/>
  <c r="X15" i="39"/>
  <c r="W540" i="53" s="1"/>
  <c r="X43" i="21"/>
  <c r="AY10" i="38"/>
  <c r="AY18" i="38" s="1"/>
  <c r="X16" i="43"/>
  <c r="AY20" i="38"/>
  <c r="AY18" i="43"/>
  <c r="AY19" i="35"/>
  <c r="AX631" i="53" s="1"/>
  <c r="AY9" i="21"/>
  <c r="AY26" i="43"/>
  <c r="AY39" i="43"/>
  <c r="AY21" i="43"/>
  <c r="AY33" i="21"/>
  <c r="AY45" i="21"/>
  <c r="AY41" i="43"/>
  <c r="AT53" i="21"/>
  <c r="AT64" i="21" s="1"/>
  <c r="AQ5" i="36"/>
  <c r="AQ12" i="50"/>
  <c r="AU32" i="36"/>
  <c r="AS5" i="36"/>
  <c r="AS12" i="50"/>
  <c r="AU5" i="22"/>
  <c r="AU7" i="50"/>
  <c r="AV12" i="50"/>
  <c r="AV5" i="36"/>
  <c r="AU588" i="53" s="1"/>
  <c r="AP32" i="36"/>
  <c r="AU12" i="50"/>
  <c r="AU5" i="36"/>
  <c r="AS32" i="36"/>
  <c r="AR32" i="36"/>
  <c r="AR12" i="50"/>
  <c r="AR5" i="36"/>
  <c r="AP7" i="50"/>
  <c r="AP5" i="22"/>
  <c r="AP12" i="50"/>
  <c r="AP5" i="36"/>
  <c r="AT32" i="36"/>
  <c r="AT5" i="36"/>
  <c r="AT12" i="50"/>
  <c r="AW605" i="53"/>
  <c r="AX40" i="36"/>
  <c r="AU605" i="53"/>
  <c r="AV40" i="36"/>
  <c r="AW32" i="36"/>
  <c r="AQ32" i="36"/>
  <c r="AO469" i="53"/>
  <c r="AP64" i="21"/>
  <c r="AU5" i="21"/>
  <c r="AX5" i="22"/>
  <c r="AX7" i="50"/>
  <c r="AW12" i="50"/>
  <c r="AW5" i="36"/>
  <c r="AU39" i="22"/>
  <c r="AT439" i="53" s="1"/>
  <c r="AX12" i="50"/>
  <c r="AX5" i="36"/>
  <c r="X60" i="21"/>
  <c r="X31" i="43"/>
  <c r="X14" i="39"/>
  <c r="X40" i="21"/>
  <c r="X23" i="21"/>
  <c r="X16" i="22"/>
  <c r="X8" i="37"/>
  <c r="X15" i="43"/>
  <c r="W647" i="53" s="1"/>
  <c r="X26" i="43"/>
  <c r="X38" i="43"/>
  <c r="W646" i="53" s="1"/>
  <c r="Y41" i="22"/>
  <c r="Y50" i="22"/>
  <c r="AY16" i="57"/>
  <c r="AY17" i="57" s="1"/>
  <c r="X18" i="18"/>
  <c r="AY18" i="37"/>
  <c r="X36" i="26"/>
  <c r="X42" i="43"/>
  <c r="AY22" i="21"/>
  <c r="X11" i="50"/>
  <c r="X5" i="37"/>
  <c r="X27" i="26"/>
  <c r="W487" i="53" s="1"/>
  <c r="W759" i="53"/>
  <c r="X32" i="15"/>
  <c r="X27" i="50"/>
  <c r="X17" i="37"/>
  <c r="W570" i="53" s="1"/>
  <c r="AY30" i="1"/>
  <c r="AY17" i="32"/>
  <c r="AX307" i="53" s="1"/>
  <c r="AY27" i="21"/>
  <c r="AX467" i="53" s="1"/>
  <c r="AY80" i="21"/>
  <c r="X19" i="1"/>
  <c r="W96" i="53" s="1"/>
  <c r="X5" i="13"/>
  <c r="AY11" i="1"/>
  <c r="AY5" i="10"/>
  <c r="X32" i="26"/>
  <c r="AY30" i="26"/>
  <c r="AY33" i="50"/>
  <c r="AY10" i="1"/>
  <c r="AX103" i="53" s="1"/>
  <c r="AY5" i="7"/>
  <c r="X15" i="10"/>
  <c r="W233" i="53" s="1"/>
  <c r="X27" i="1"/>
  <c r="AY5" i="9"/>
  <c r="AY12" i="1"/>
  <c r="AX104" i="53" s="1"/>
  <c r="AX289" i="53"/>
  <c r="AY5" i="12"/>
  <c r="AY20" i="1"/>
  <c r="AX109" i="53" s="1"/>
  <c r="X20" i="1"/>
  <c r="X5" i="12"/>
  <c r="X18" i="1"/>
  <c r="X5" i="14"/>
  <c r="AY15" i="18"/>
  <c r="AY9" i="50"/>
  <c r="AY5" i="38"/>
  <c r="AY21" i="21"/>
  <c r="AX472" i="53" s="1"/>
  <c r="AY15" i="22"/>
  <c r="AX443" i="53" s="1"/>
  <c r="X74" i="21"/>
  <c r="X58" i="22"/>
  <c r="AY61" i="21"/>
  <c r="AY46" i="22"/>
  <c r="AY56" i="21"/>
  <c r="AY42" i="22"/>
  <c r="AY29" i="21"/>
  <c r="AX468" i="53" s="1"/>
  <c r="AY21" i="22"/>
  <c r="AX438" i="53" s="1"/>
  <c r="AY19" i="50"/>
  <c r="AY5" i="16"/>
  <c r="X19" i="50"/>
  <c r="X5" i="16"/>
  <c r="W542" i="53"/>
  <c r="X41" i="39"/>
  <c r="X16" i="15"/>
  <c r="W757" i="53" s="1"/>
  <c r="AY22" i="43"/>
  <c r="AX245" i="53"/>
  <c r="W613" i="53"/>
  <c r="BP615" i="53" s="1"/>
  <c r="AY57" i="21"/>
  <c r="X39" i="26"/>
  <c r="X20" i="50"/>
  <c r="X5" i="15"/>
  <c r="X12" i="50"/>
  <c r="X5" i="36"/>
  <c r="X7" i="18"/>
  <c r="X9" i="18" s="1"/>
  <c r="X34" i="17"/>
  <c r="X37" i="17" s="1"/>
  <c r="X23" i="1"/>
  <c r="X30" i="1"/>
  <c r="X17" i="32"/>
  <c r="AY24" i="17"/>
  <c r="X10" i="49"/>
  <c r="W716" i="53" s="1"/>
  <c r="X25" i="26"/>
  <c r="AY5" i="6"/>
  <c r="AY9" i="1"/>
  <c r="X7" i="32"/>
  <c r="X10" i="32"/>
  <c r="X13" i="32"/>
  <c r="AY8" i="18"/>
  <c r="AY16" i="17"/>
  <c r="AX133" i="53" s="1"/>
  <c r="X25" i="17"/>
  <c r="W118" i="53" s="1"/>
  <c r="AY10" i="18"/>
  <c r="AY18" i="17"/>
  <c r="AY21" i="17" s="1"/>
  <c r="AY25" i="50"/>
  <c r="AX894" i="53" s="1"/>
  <c r="AY19" i="38"/>
  <c r="AX525" i="53" s="1"/>
  <c r="AY10" i="50"/>
  <c r="AY5" i="39"/>
  <c r="AY63" i="21"/>
  <c r="AY34" i="21"/>
  <c r="AY26" i="22"/>
  <c r="AX442" i="53" s="1"/>
  <c r="AY42" i="21"/>
  <c r="AY33" i="22"/>
  <c r="AY19" i="22"/>
  <c r="AX436" i="53" s="1"/>
  <c r="AY20" i="26"/>
  <c r="AX498" i="53" s="1"/>
  <c r="AY5" i="49"/>
  <c r="AY18" i="50"/>
  <c r="X15" i="37"/>
  <c r="W574" i="53" s="1"/>
  <c r="X14" i="36"/>
  <c r="AY38" i="43"/>
  <c r="AX658" i="53" s="1"/>
  <c r="AY10" i="9"/>
  <c r="AY32" i="35"/>
  <c r="X33" i="26"/>
  <c r="X26" i="21"/>
  <c r="X18" i="22"/>
  <c r="X22" i="21"/>
  <c r="X25" i="50"/>
  <c r="X19" i="38"/>
  <c r="W510" i="53" s="1"/>
  <c r="X18" i="37"/>
  <c r="AY25" i="1"/>
  <c r="AY19" i="6"/>
  <c r="AX200" i="53" s="1"/>
  <c r="X10" i="1"/>
  <c r="X5" i="7"/>
  <c r="X11" i="1"/>
  <c r="X5" i="10"/>
  <c r="X12" i="1"/>
  <c r="X5" i="9"/>
  <c r="X10" i="31"/>
  <c r="W275" i="53" s="1"/>
  <c r="X6" i="18"/>
  <c r="X7" i="17"/>
  <c r="X12" i="17" s="1"/>
  <c r="X8" i="20"/>
  <c r="X18" i="20"/>
  <c r="W163" i="53" s="1"/>
  <c r="AY35" i="21"/>
  <c r="AX473" i="53" s="1"/>
  <c r="AY27" i="22"/>
  <c r="AY15" i="21"/>
  <c r="AY31" i="22"/>
  <c r="AY7" i="22"/>
  <c r="W673" i="53"/>
  <c r="X9" i="38"/>
  <c r="X15" i="36"/>
  <c r="X16" i="36"/>
  <c r="X23" i="35"/>
  <c r="X32" i="43"/>
  <c r="AY31" i="43"/>
  <c r="AX581" i="53"/>
  <c r="AY15" i="39"/>
  <c r="AX556" i="53" s="1"/>
  <c r="AX223" i="53"/>
  <c r="AX266" i="53"/>
  <c r="X17" i="1"/>
  <c r="X5" i="20"/>
  <c r="X5" i="49"/>
  <c r="X18" i="50"/>
  <c r="X36" i="50"/>
  <c r="W786" i="53" s="1"/>
  <c r="X26" i="15"/>
  <c r="X9" i="50"/>
  <c r="X5" i="38"/>
  <c r="X22" i="22"/>
  <c r="AX501" i="53"/>
  <c r="AY41" i="26"/>
  <c r="X9" i="1"/>
  <c r="W857" i="53" s="1"/>
  <c r="X5" i="6"/>
  <c r="AY24" i="7"/>
  <c r="AX222" i="53" s="1"/>
  <c r="AY26" i="1"/>
  <c r="AY28" i="1"/>
  <c r="AY14" i="9"/>
  <c r="AX263" i="53" s="1"/>
  <c r="W906" i="53"/>
  <c r="AK906" i="53"/>
  <c r="AY36" i="1"/>
  <c r="AY25" i="12"/>
  <c r="AY30" i="17"/>
  <c r="X42" i="17"/>
  <c r="X41" i="17"/>
  <c r="AY27" i="18"/>
  <c r="AY40" i="17"/>
  <c r="AY18" i="20"/>
  <c r="AX178" i="53" s="1"/>
  <c r="AY74" i="21"/>
  <c r="AY58" i="22"/>
  <c r="AY32" i="21"/>
  <c r="AX471" i="53" s="1"/>
  <c r="AY24" i="22"/>
  <c r="AX440" i="53" s="1"/>
  <c r="AY55" i="21"/>
  <c r="AY41" i="22"/>
  <c r="AY68" i="21"/>
  <c r="AY54" i="22"/>
  <c r="AX437" i="53" s="1"/>
  <c r="X54" i="21"/>
  <c r="X40" i="22"/>
  <c r="W512" i="53"/>
  <c r="X17" i="35"/>
  <c r="X31" i="35"/>
  <c r="AY16" i="43"/>
  <c r="AY42" i="43"/>
  <c r="AY45" i="35"/>
  <c r="AY22" i="35"/>
  <c r="W909" i="53"/>
  <c r="AK919" i="53"/>
  <c r="BC919" i="53" s="1"/>
  <c r="X26" i="26"/>
  <c r="AY7" i="18"/>
  <c r="AY13" i="1"/>
  <c r="AX105" i="53" s="1"/>
  <c r="AY5" i="31"/>
  <c r="AX176" i="53"/>
  <c r="AY37" i="20"/>
  <c r="X9" i="57"/>
  <c r="X10" i="57"/>
  <c r="W696" i="53" s="1"/>
  <c r="AX290" i="53"/>
  <c r="W300" i="53"/>
  <c r="AY12" i="18"/>
  <c r="AY6" i="18"/>
  <c r="AY26" i="50"/>
  <c r="AY25" i="39"/>
  <c r="AY5" i="37"/>
  <c r="AY11" i="50"/>
  <c r="X28" i="50"/>
  <c r="W783" i="53" s="1"/>
  <c r="X27" i="36"/>
  <c r="X15" i="50"/>
  <c r="X5" i="42"/>
  <c r="AY31" i="21"/>
  <c r="AX470" i="53" s="1"/>
  <c r="AY20" i="50"/>
  <c r="AY5" i="15"/>
  <c r="AY29" i="15"/>
  <c r="W513" i="53"/>
  <c r="X11" i="43"/>
  <c r="AY29" i="43"/>
  <c r="W911" i="53"/>
  <c r="AK921" i="53"/>
  <c r="BC921" i="53" s="1"/>
  <c r="AX693" i="53"/>
  <c r="AX709" i="53" s="1"/>
  <c r="X6" i="26"/>
  <c r="X11" i="26" s="1"/>
  <c r="X24" i="26"/>
  <c r="W486" i="53" s="1"/>
  <c r="X17" i="26"/>
  <c r="X22" i="26"/>
  <c r="W484" i="53" s="1"/>
  <c r="X84" i="21"/>
  <c r="AY5" i="32"/>
  <c r="AY14" i="1"/>
  <c r="AX106" i="53" s="1"/>
  <c r="X7" i="1"/>
  <c r="X5" i="17"/>
  <c r="W278" i="53"/>
  <c r="AY31" i="1"/>
  <c r="AY12" i="30"/>
  <c r="AX323" i="53" s="1"/>
  <c r="X31" i="1"/>
  <c r="X12" i="30"/>
  <c r="X36" i="1"/>
  <c r="X25" i="12"/>
  <c r="AY16" i="18"/>
  <c r="AY32" i="17"/>
  <c r="AX134" i="53" s="1"/>
  <c r="AY42" i="17"/>
  <c r="X14" i="18"/>
  <c r="AY27" i="17"/>
  <c r="AY17" i="37"/>
  <c r="AX579" i="53" s="1"/>
  <c r="AY27" i="50"/>
  <c r="AY30" i="21"/>
  <c r="AY22" i="22"/>
  <c r="X41" i="21"/>
  <c r="AY10" i="57"/>
  <c r="AX706" i="53" s="1"/>
  <c r="AY23" i="43"/>
  <c r="AY30" i="35"/>
  <c r="AY31" i="35" s="1"/>
  <c r="X15" i="13"/>
  <c r="X16" i="13"/>
  <c r="W334" i="53" s="1"/>
  <c r="W214" i="53"/>
  <c r="AX265" i="53"/>
  <c r="X25" i="39"/>
  <c r="X26" i="50"/>
  <c r="W782" i="53" s="1"/>
  <c r="X40" i="26"/>
  <c r="X34" i="26"/>
  <c r="W693" i="53"/>
  <c r="X10" i="18"/>
  <c r="X29" i="1"/>
  <c r="X14" i="31"/>
  <c r="W273" i="53" s="1"/>
  <c r="W717" i="53"/>
  <c r="X25" i="1"/>
  <c r="X19" i="6"/>
  <c r="W190" i="53" s="1"/>
  <c r="X26" i="1"/>
  <c r="X24" i="7"/>
  <c r="W210" i="53" s="1"/>
  <c r="X28" i="1"/>
  <c r="X14" i="9"/>
  <c r="W253" i="53" s="1"/>
  <c r="W908" i="53"/>
  <c r="AK918" i="53"/>
  <c r="BC918" i="53" s="1"/>
  <c r="W277" i="53"/>
  <c r="AX288" i="53"/>
  <c r="W299" i="53"/>
  <c r="AY13" i="32"/>
  <c r="AX308" i="53" s="1"/>
  <c r="AX286" i="53"/>
  <c r="AY5" i="30"/>
  <c r="AY15" i="1"/>
  <c r="AX107" i="53" s="1"/>
  <c r="X15" i="1"/>
  <c r="X5" i="30"/>
  <c r="AY35" i="1"/>
  <c r="AY33" i="1" s="1"/>
  <c r="AY19" i="13"/>
  <c r="X35" i="1"/>
  <c r="X33" i="1" s="1"/>
  <c r="X19" i="13"/>
  <c r="W331" i="53" s="1"/>
  <c r="AY5" i="13"/>
  <c r="AY19" i="1"/>
  <c r="AX108" i="53" s="1"/>
  <c r="AY5" i="14"/>
  <c r="AY18" i="1"/>
  <c r="X12" i="18"/>
  <c r="W142" i="53" s="1"/>
  <c r="AY13" i="18"/>
  <c r="AX153" i="53" s="1"/>
  <c r="AY26" i="17"/>
  <c r="AX131" i="53" s="1"/>
  <c r="AY25" i="17"/>
  <c r="AX130" i="53" s="1"/>
  <c r="X31" i="50"/>
  <c r="W785" i="53" s="1"/>
  <c r="X21" i="42"/>
  <c r="AY5" i="42"/>
  <c r="AY15" i="50"/>
  <c r="AY51" i="21"/>
  <c r="AY71" i="21"/>
  <c r="AY56" i="22"/>
  <c r="AY69" i="21"/>
  <c r="AY41" i="21"/>
  <c r="AY32" i="22"/>
  <c r="AY66" i="21"/>
  <c r="AX466" i="53" s="1"/>
  <c r="AY52" i="22"/>
  <c r="AY15" i="49"/>
  <c r="AX725" i="53" s="1"/>
  <c r="AY34" i="50"/>
  <c r="X9" i="15"/>
  <c r="AX768" i="53"/>
  <c r="X10" i="38"/>
  <c r="W511" i="53" s="1"/>
  <c r="W546" i="53"/>
  <c r="X19" i="35"/>
  <c r="W616" i="53" s="1"/>
  <c r="AY27" i="43"/>
  <c r="AY13" i="43"/>
  <c r="AX560" i="53"/>
  <c r="X14" i="13"/>
  <c r="AY33" i="39"/>
  <c r="W620" i="53"/>
  <c r="X43" i="35"/>
  <c r="X23" i="26"/>
  <c r="X8" i="22"/>
  <c r="AY14" i="31"/>
  <c r="AY29" i="1"/>
  <c r="W161" i="53"/>
  <c r="X37" i="20"/>
  <c r="AY17" i="1"/>
  <c r="AY5" i="20"/>
  <c r="X5" i="32"/>
  <c r="X14" i="1"/>
  <c r="AY5" i="26"/>
  <c r="AY17" i="50"/>
  <c r="W276" i="53"/>
  <c r="AY10" i="31"/>
  <c r="AX287" i="53" s="1"/>
  <c r="AY28" i="17"/>
  <c r="X27" i="18"/>
  <c r="X40" i="17"/>
  <c r="AY19" i="18"/>
  <c r="AY27" i="36"/>
  <c r="AY28" i="50"/>
  <c r="AY5" i="36"/>
  <c r="AY12" i="50"/>
  <c r="AY21" i="42"/>
  <c r="AY31" i="50"/>
  <c r="X61" i="21"/>
  <c r="X46" i="22"/>
  <c r="AY59" i="21"/>
  <c r="AY44" i="22"/>
  <c r="AY20" i="21"/>
  <c r="X29" i="21"/>
  <c r="W453" i="53" s="1"/>
  <c r="X21" i="22"/>
  <c r="W423" i="53" s="1"/>
  <c r="AY28" i="21"/>
  <c r="AY67" i="21"/>
  <c r="AY53" i="22"/>
  <c r="AY36" i="50"/>
  <c r="AY26" i="15"/>
  <c r="AX767" i="53" s="1"/>
  <c r="AY14" i="57"/>
  <c r="W517" i="53"/>
  <c r="AY15" i="43"/>
  <c r="AX659" i="53" s="1"/>
  <c r="AY32" i="43"/>
  <c r="AY24" i="35"/>
  <c r="AX636" i="53" s="1"/>
  <c r="AY10" i="35"/>
  <c r="AY12" i="35" s="1"/>
  <c r="AY10" i="37"/>
  <c r="AX580" i="53" s="1"/>
  <c r="AX346" i="53"/>
  <c r="X13" i="10"/>
  <c r="W235" i="53" s="1"/>
  <c r="W910" i="53"/>
  <c r="AK920" i="53"/>
  <c r="BC920" i="53" s="1"/>
  <c r="AY19" i="7"/>
  <c r="AY23" i="7" s="1"/>
  <c r="AZ35" i="50"/>
  <c r="AZ13" i="16"/>
  <c r="Y35" i="50"/>
  <c r="Y13" i="16"/>
  <c r="AE67" i="21"/>
  <c r="AE16" i="21"/>
  <c r="AE45" i="21"/>
  <c r="AE69" i="21"/>
  <c r="AD26" i="21"/>
  <c r="AD75" i="21"/>
  <c r="AE81" i="21"/>
  <c r="AD9" i="21"/>
  <c r="AF30" i="21"/>
  <c r="AE10" i="21"/>
  <c r="AE68" i="21"/>
  <c r="AE41" i="21"/>
  <c r="AD67" i="21"/>
  <c r="AF29" i="35"/>
  <c r="AE630" i="53" s="1"/>
  <c r="AE21" i="21"/>
  <c r="AD472" i="53" s="1"/>
  <c r="AF29" i="50"/>
  <c r="AE897" i="53" s="1"/>
  <c r="AD16" i="21"/>
  <c r="AE60" i="21"/>
  <c r="AD29" i="35"/>
  <c r="AC630" i="53" s="1"/>
  <c r="AD38" i="21"/>
  <c r="AE19" i="35"/>
  <c r="AD631" i="53" s="1"/>
  <c r="AD60" i="21"/>
  <c r="AD17" i="35"/>
  <c r="AD13" i="50"/>
  <c r="AF19" i="35"/>
  <c r="AE631" i="53" s="1"/>
  <c r="AE51" i="21"/>
  <c r="AF45" i="35"/>
  <c r="AD63" i="21"/>
  <c r="AD32" i="35"/>
  <c r="AE26" i="35"/>
  <c r="AE22" i="35"/>
  <c r="AE27" i="21"/>
  <c r="AD467" i="53" s="1"/>
  <c r="AE80" i="21"/>
  <c r="AE17" i="35"/>
  <c r="AE6" i="35"/>
  <c r="AF17" i="35"/>
  <c r="AD5" i="35"/>
  <c r="AF21" i="35"/>
  <c r="AE634" i="53" s="1"/>
  <c r="AE33" i="35"/>
  <c r="AD14" i="35"/>
  <c r="AD15" i="35" s="1"/>
  <c r="AE16" i="35"/>
  <c r="AF35" i="35"/>
  <c r="AE11" i="35"/>
  <c r="AD11" i="35"/>
  <c r="AD40" i="35"/>
  <c r="AD35" i="35"/>
  <c r="AD37" i="35"/>
  <c r="AE32" i="21"/>
  <c r="AD471" i="53" s="1"/>
  <c r="AE29" i="35"/>
  <c r="AD6" i="35"/>
  <c r="AE49" i="21"/>
  <c r="AD41" i="21"/>
  <c r="AF49" i="35"/>
  <c r="AE18" i="21"/>
  <c r="AE19" i="21"/>
  <c r="AD19" i="35"/>
  <c r="AC631" i="53" s="1"/>
  <c r="AD58" i="21"/>
  <c r="AF6" i="35"/>
  <c r="AD7" i="35"/>
  <c r="AF80" i="21"/>
  <c r="AD49" i="21"/>
  <c r="AE5" i="35"/>
  <c r="AF42" i="35"/>
  <c r="AF40" i="35"/>
  <c r="AE14" i="35"/>
  <c r="AE15" i="35" s="1"/>
  <c r="AE72" i="21"/>
  <c r="AE48" i="35"/>
  <c r="AD24" i="35"/>
  <c r="AC636" i="53" s="1"/>
  <c r="AE32" i="35"/>
  <c r="AE75" i="21"/>
  <c r="AE40" i="35"/>
  <c r="AE54" i="21"/>
  <c r="AE22" i="21"/>
  <c r="AE24" i="21" s="1"/>
  <c r="AP8" i="38"/>
  <c r="AD74" i="21"/>
  <c r="AE34" i="21"/>
  <c r="AF5" i="35"/>
  <c r="AF13" i="35"/>
  <c r="AF15" i="35" s="1"/>
  <c r="AD30" i="21"/>
  <c r="AL53" i="21"/>
  <c r="AQ22" i="21"/>
  <c r="AQ24" i="21" s="1"/>
  <c r="AY11" i="18"/>
  <c r="P51" i="21"/>
  <c r="X76" i="21"/>
  <c r="V30" i="21"/>
  <c r="T6" i="21"/>
  <c r="T17" i="21" s="1"/>
  <c r="V24" i="22"/>
  <c r="U425" i="53" s="1"/>
  <c r="V8" i="37"/>
  <c r="AV6" i="21"/>
  <c r="AV17" i="21" s="1"/>
  <c r="AJ6" i="21"/>
  <c r="AJ17" i="21" s="1"/>
  <c r="X7" i="31"/>
  <c r="AY6" i="22"/>
  <c r="Y98" i="21"/>
  <c r="Y8" i="21"/>
  <c r="AR13" i="39"/>
  <c r="V11" i="43"/>
  <c r="AY14" i="43"/>
  <c r="X19" i="22"/>
  <c r="W421" i="53" s="1"/>
  <c r="X33" i="22"/>
  <c r="X24" i="22"/>
  <c r="W425" i="53" s="1"/>
  <c r="X14" i="22"/>
  <c r="X57" i="22"/>
  <c r="AY23" i="18"/>
  <c r="AY32" i="36"/>
  <c r="V194" i="53" l="1"/>
  <c r="BO194" i="53" s="1"/>
  <c r="V43" i="35"/>
  <c r="X13" i="31"/>
  <c r="AX28" i="35"/>
  <c r="W29" i="26"/>
  <c r="V17" i="57"/>
  <c r="V41" i="39"/>
  <c r="U699" i="53"/>
  <c r="AX16" i="32"/>
  <c r="AY11" i="22"/>
  <c r="AY24" i="21"/>
  <c r="AX13" i="31"/>
  <c r="BO616" i="53"/>
  <c r="V28" i="35"/>
  <c r="X14" i="49"/>
  <c r="V31" i="35"/>
  <c r="AU64" i="21"/>
  <c r="AF31" i="35"/>
  <c r="X24" i="39"/>
  <c r="W24" i="1"/>
  <c r="W28" i="35"/>
  <c r="BO245" i="53"/>
  <c r="W24" i="12"/>
  <c r="AX24" i="43"/>
  <c r="AW9" i="18"/>
  <c r="AY33" i="17"/>
  <c r="BO618" i="53"/>
  <c r="BO621" i="53"/>
  <c r="W33" i="17"/>
  <c r="AY9" i="18"/>
  <c r="BO623" i="53"/>
  <c r="AY29" i="26"/>
  <c r="AY24" i="43"/>
  <c r="X24" i="21"/>
  <c r="V44" i="35"/>
  <c r="V50" i="35" s="1"/>
  <c r="AD31" i="35"/>
  <c r="X25" i="15"/>
  <c r="AX18" i="38"/>
  <c r="AY13" i="31"/>
  <c r="AX526" i="53"/>
  <c r="V24" i="12"/>
  <c r="V24" i="39"/>
  <c r="AW14" i="10"/>
  <c r="BP623" i="53"/>
  <c r="AY17" i="18"/>
  <c r="AX37" i="17"/>
  <c r="AW24" i="1"/>
  <c r="AW22" i="1" s="1"/>
  <c r="V24" i="1"/>
  <c r="V912" i="53"/>
  <c r="AX16" i="10"/>
  <c r="AX18" i="10" s="1"/>
  <c r="AW247" i="53"/>
  <c r="BO247" i="53" s="1"/>
  <c r="AX11" i="22"/>
  <c r="BN633" i="53"/>
  <c r="AW13" i="22"/>
  <c r="AW19" i="21"/>
  <c r="BN634" i="53"/>
  <c r="AW35" i="21"/>
  <c r="AV473" i="53" s="1"/>
  <c r="V7" i="22"/>
  <c r="V11" i="22" s="1"/>
  <c r="V7" i="21"/>
  <c r="AW31" i="21"/>
  <c r="AV470" i="53" s="1"/>
  <c r="AW21" i="22"/>
  <c r="AV438" i="53" s="1"/>
  <c r="AW29" i="21"/>
  <c r="AV468" i="53" s="1"/>
  <c r="AW6" i="43"/>
  <c r="AW8" i="43" s="1"/>
  <c r="V32" i="22"/>
  <c r="V38" i="22" s="1"/>
  <c r="V41" i="21"/>
  <c r="AW7" i="22"/>
  <c r="V18" i="22"/>
  <c r="V26" i="21"/>
  <c r="V22" i="21"/>
  <c r="V24" i="21" s="1"/>
  <c r="V54" i="22"/>
  <c r="U422" i="53" s="1"/>
  <c r="V68" i="21"/>
  <c r="AW22" i="22"/>
  <c r="AW30" i="21"/>
  <c r="AW18" i="22"/>
  <c r="AW26" i="21"/>
  <c r="AW48" i="22"/>
  <c r="AW63" i="21"/>
  <c r="V32" i="36"/>
  <c r="V41" i="36" s="1"/>
  <c r="V44" i="36" s="1"/>
  <c r="U624" i="53"/>
  <c r="BN624" i="53" s="1"/>
  <c r="U568" i="53"/>
  <c r="V19" i="37"/>
  <c r="V25" i="43"/>
  <c r="AW6" i="22"/>
  <c r="V26" i="36"/>
  <c r="AW40" i="22"/>
  <c r="AW54" i="21"/>
  <c r="V32" i="43"/>
  <c r="V18" i="38"/>
  <c r="AW16" i="37"/>
  <c r="AW28" i="35"/>
  <c r="V38" i="43"/>
  <c r="U646" i="53" s="1"/>
  <c r="V16" i="43"/>
  <c r="V14" i="43"/>
  <c r="V5" i="18"/>
  <c r="V32" i="1"/>
  <c r="V22" i="1"/>
  <c r="X14" i="57"/>
  <c r="AW14" i="30"/>
  <c r="AV323" i="53"/>
  <c r="AV682" i="53"/>
  <c r="AW28" i="42"/>
  <c r="AW14" i="43"/>
  <c r="AW24" i="43" s="1"/>
  <c r="U231" i="53"/>
  <c r="BN233" i="53" s="1"/>
  <c r="V16" i="10"/>
  <c r="V18" i="10" s="1"/>
  <c r="AW41" i="22"/>
  <c r="U395" i="53"/>
  <c r="AV869" i="53"/>
  <c r="U353" i="53"/>
  <c r="V35" i="12"/>
  <c r="V40" i="12" s="1"/>
  <c r="AV657" i="53"/>
  <c r="AW33" i="43"/>
  <c r="AW21" i="26"/>
  <c r="AV499" i="53" s="1"/>
  <c r="AW17" i="26"/>
  <c r="AW15" i="22"/>
  <c r="AV443" i="53" s="1"/>
  <c r="AW12" i="22"/>
  <c r="BN620" i="53"/>
  <c r="U396" i="53"/>
  <c r="AV870" i="53"/>
  <c r="U251" i="53"/>
  <c r="BN253" i="53" s="1"/>
  <c r="V15" i="9"/>
  <c r="V16" i="32"/>
  <c r="V63" i="21"/>
  <c r="U400" i="53"/>
  <c r="AV874" i="53"/>
  <c r="U508" i="53"/>
  <c r="BN510" i="53" s="1"/>
  <c r="V21" i="38"/>
  <c r="V24" i="38" s="1"/>
  <c r="AW27" i="20"/>
  <c r="AV85" i="53"/>
  <c r="AW38" i="20"/>
  <c r="AW44" i="20" s="1"/>
  <c r="AV159" i="53"/>
  <c r="BN178" i="53" s="1"/>
  <c r="U539" i="53"/>
  <c r="V32" i="39"/>
  <c r="AV353" i="53"/>
  <c r="AW35" i="12"/>
  <c r="AW40" i="12" s="1"/>
  <c r="AW22" i="21"/>
  <c r="AW24" i="21" s="1"/>
  <c r="AW16" i="22"/>
  <c r="AV285" i="53"/>
  <c r="AW17" i="31"/>
  <c r="U271" i="53"/>
  <c r="BN275" i="53" s="1"/>
  <c r="V18" i="31"/>
  <c r="V21" i="31" s="1"/>
  <c r="AW13" i="31"/>
  <c r="AW16" i="32"/>
  <c r="U537" i="53"/>
  <c r="BN542" i="53" s="1"/>
  <c r="V42" i="39"/>
  <c r="V48" i="39" s="1"/>
  <c r="AW14" i="57"/>
  <c r="U912" i="53"/>
  <c r="AV83" i="53"/>
  <c r="AV114" i="53"/>
  <c r="BN130" i="53" s="1"/>
  <c r="AW38" i="17"/>
  <c r="AW43" i="17" s="1"/>
  <c r="AV128" i="53" s="1"/>
  <c r="AV151" i="53"/>
  <c r="AW24" i="18"/>
  <c r="AV709" i="53"/>
  <c r="U188" i="53"/>
  <c r="V20" i="6"/>
  <c r="V25" i="6" s="1"/>
  <c r="BN618" i="53"/>
  <c r="V10" i="1"/>
  <c r="V5" i="7"/>
  <c r="V27" i="20"/>
  <c r="BN675" i="53"/>
  <c r="AV713" i="53"/>
  <c r="BN706" i="53" s="1"/>
  <c r="AW17" i="49"/>
  <c r="V39" i="22"/>
  <c r="U424" i="53" s="1"/>
  <c r="U590" i="53"/>
  <c r="V31" i="36"/>
  <c r="U93" i="53"/>
  <c r="U860" i="53"/>
  <c r="V33" i="17"/>
  <c r="AW26" i="36"/>
  <c r="AI922" i="53"/>
  <c r="AW18" i="32"/>
  <c r="AW20" i="32" s="1"/>
  <c r="AV295" i="53"/>
  <c r="BN307" i="53" s="1"/>
  <c r="AV496" i="53"/>
  <c r="AW35" i="26"/>
  <c r="AV367" i="53"/>
  <c r="AW34" i="12"/>
  <c r="AV208" i="53"/>
  <c r="BN222" i="53" s="1"/>
  <c r="AW25" i="7"/>
  <c r="AW28" i="7" s="1"/>
  <c r="V12" i="21"/>
  <c r="BN623" i="53"/>
  <c r="AV176" i="53"/>
  <c r="AW37" i="20"/>
  <c r="V28" i="42"/>
  <c r="U670" i="53"/>
  <c r="BN670" i="53" s="1"/>
  <c r="V13" i="43"/>
  <c r="BN630" i="53"/>
  <c r="BN622" i="53"/>
  <c r="U315" i="53"/>
  <c r="V15" i="30"/>
  <c r="AV329" i="53"/>
  <c r="AW20" i="13"/>
  <c r="AW22" i="13" s="1"/>
  <c r="U887" i="53"/>
  <c r="AV412" i="53"/>
  <c r="U77" i="53"/>
  <c r="V38" i="17"/>
  <c r="V43" i="17" s="1"/>
  <c r="U114" i="53"/>
  <c r="BN118" i="53" s="1"/>
  <c r="U70" i="53"/>
  <c r="AV568" i="53"/>
  <c r="AW19" i="37"/>
  <c r="U295" i="53"/>
  <c r="BN297" i="53" s="1"/>
  <c r="V18" i="32"/>
  <c r="V20" i="32" s="1"/>
  <c r="V6" i="18"/>
  <c r="V17" i="18"/>
  <c r="BN617" i="53"/>
  <c r="BN673" i="53"/>
  <c r="BN619" i="53"/>
  <c r="AW11" i="18"/>
  <c r="AW17" i="18" s="1"/>
  <c r="AW58" i="22"/>
  <c r="AW74" i="21"/>
  <c r="AW32" i="15"/>
  <c r="AV771" i="53"/>
  <c r="V42" i="21"/>
  <c r="AV792" i="53"/>
  <c r="AV896" i="53"/>
  <c r="BN616" i="53"/>
  <c r="U95" i="53"/>
  <c r="U862" i="53"/>
  <c r="AV668" i="53"/>
  <c r="AW34" i="42"/>
  <c r="AW39" i="42" s="1"/>
  <c r="U94" i="53"/>
  <c r="U861" i="53"/>
  <c r="AV791" i="53"/>
  <c r="AV895" i="53"/>
  <c r="U355" i="53"/>
  <c r="V34" i="12"/>
  <c r="BN676" i="53"/>
  <c r="AV231" i="53"/>
  <c r="BN243" i="53" s="1"/>
  <c r="AW16" i="10"/>
  <c r="AW18" i="10" s="1"/>
  <c r="V37" i="20"/>
  <c r="U161" i="53"/>
  <c r="V18" i="21"/>
  <c r="V19" i="21"/>
  <c r="AW18" i="38"/>
  <c r="BN638" i="53"/>
  <c r="AW15" i="16"/>
  <c r="AW17" i="16" s="1"/>
  <c r="AV733" i="53"/>
  <c r="AV602" i="53"/>
  <c r="AW31" i="36"/>
  <c r="BN637" i="53"/>
  <c r="U329" i="53"/>
  <c r="V20" i="13"/>
  <c r="V22" i="13" s="1"/>
  <c r="BN674" i="53"/>
  <c r="AW25" i="15"/>
  <c r="AW32" i="39"/>
  <c r="AV555" i="53"/>
  <c r="V13" i="31"/>
  <c r="U141" i="53"/>
  <c r="V24" i="18"/>
  <c r="W699" i="53"/>
  <c r="V14" i="30"/>
  <c r="U317" i="53"/>
  <c r="BN671" i="53"/>
  <c r="BN725" i="53"/>
  <c r="AV635" i="53"/>
  <c r="BN635" i="53" s="1"/>
  <c r="AW43" i="35"/>
  <c r="V29" i="50"/>
  <c r="U753" i="53"/>
  <c r="BN759" i="53" s="1"/>
  <c r="V33" i="15"/>
  <c r="V38" i="15" s="1"/>
  <c r="BN631" i="53"/>
  <c r="AV767" i="53"/>
  <c r="AW28" i="15"/>
  <c r="AW28" i="22"/>
  <c r="U588" i="53"/>
  <c r="AV753" i="53"/>
  <c r="BN770" i="53" s="1"/>
  <c r="AW33" i="15"/>
  <c r="AW38" i="15" s="1"/>
  <c r="U72" i="53"/>
  <c r="U79" i="53"/>
  <c r="V38" i="20"/>
  <c r="V44" i="20" s="1"/>
  <c r="U159" i="53"/>
  <c r="AV315" i="53"/>
  <c r="AW15" i="30"/>
  <c r="V34" i="42"/>
  <c r="V39" i="42" s="1"/>
  <c r="V28" i="15"/>
  <c r="U755" i="53"/>
  <c r="U713" i="53"/>
  <c r="BN695" i="53" s="1"/>
  <c r="V17" i="49"/>
  <c r="U420" i="53"/>
  <c r="U273" i="53"/>
  <c r="V17" i="31"/>
  <c r="BN615" i="53"/>
  <c r="AW6" i="21"/>
  <c r="AW10" i="21"/>
  <c r="AW39" i="43"/>
  <c r="AV188" i="53"/>
  <c r="BN200" i="53" s="1"/>
  <c r="AW20" i="6"/>
  <c r="AW25" i="6" s="1"/>
  <c r="AV794" i="53"/>
  <c r="AV899" i="53"/>
  <c r="AV251" i="53"/>
  <c r="AW15" i="9"/>
  <c r="AW44" i="35"/>
  <c r="AW50" i="35" s="1"/>
  <c r="U733" i="53"/>
  <c r="V15" i="16"/>
  <c r="V17" i="16" s="1"/>
  <c r="U401" i="53"/>
  <c r="AV875" i="53"/>
  <c r="AV795" i="53"/>
  <c r="AV900" i="53"/>
  <c r="V41" i="43"/>
  <c r="U97" i="53"/>
  <c r="U863" i="53"/>
  <c r="AV871" i="53"/>
  <c r="U397" i="53"/>
  <c r="AV413" i="53"/>
  <c r="U888" i="53"/>
  <c r="AV793" i="53"/>
  <c r="AV898" i="53"/>
  <c r="BN910" i="53"/>
  <c r="BN636" i="53"/>
  <c r="U859" i="53"/>
  <c r="U92" i="53"/>
  <c r="AV271" i="53"/>
  <c r="AW18" i="31"/>
  <c r="AW21" i="31" s="1"/>
  <c r="AV72" i="53"/>
  <c r="U383" i="53"/>
  <c r="V42" i="26"/>
  <c r="V50" i="26" s="1"/>
  <c r="U478" i="53"/>
  <c r="V35" i="26"/>
  <c r="U480" i="53"/>
  <c r="X18" i="13"/>
  <c r="W41" i="39"/>
  <c r="V699" i="53"/>
  <c r="X17" i="57"/>
  <c r="AV558" i="53"/>
  <c r="AW41" i="39"/>
  <c r="AQ22" i="50"/>
  <c r="AQ32" i="50"/>
  <c r="I29" i="22"/>
  <c r="I23" i="50"/>
  <c r="W10" i="50"/>
  <c r="AW870" i="53" s="1"/>
  <c r="R396" i="53"/>
  <c r="AS870" i="53"/>
  <c r="AI895" i="53"/>
  <c r="AI791" i="53"/>
  <c r="AS70" i="53"/>
  <c r="R381" i="53"/>
  <c r="S51" i="22"/>
  <c r="S59" i="22" s="1"/>
  <c r="R418" i="53"/>
  <c r="AF555" i="53"/>
  <c r="AG32" i="39"/>
  <c r="AI537" i="53"/>
  <c r="AJ42" i="39"/>
  <c r="AJ48" i="39" s="1"/>
  <c r="I24" i="50"/>
  <c r="I37" i="21"/>
  <c r="S42" i="39"/>
  <c r="S48" i="39" s="1"/>
  <c r="R537" i="53"/>
  <c r="AP435" i="53"/>
  <c r="AQ38" i="22"/>
  <c r="AI555" i="53"/>
  <c r="AJ32" i="39"/>
  <c r="AF895" i="53"/>
  <c r="AF791" i="53"/>
  <c r="H883" i="53"/>
  <c r="AI408" i="53"/>
  <c r="O420" i="53"/>
  <c r="P38" i="22"/>
  <c r="AP465" i="53"/>
  <c r="AQ52" i="21"/>
  <c r="P418" i="53"/>
  <c r="P381" i="53"/>
  <c r="Q51" i="22"/>
  <c r="Q59" i="22" s="1"/>
  <c r="AQ70" i="53"/>
  <c r="AJ8" i="50"/>
  <c r="AK408" i="53"/>
  <c r="J883" i="53"/>
  <c r="AK870" i="53"/>
  <c r="J396" i="53"/>
  <c r="P537" i="53"/>
  <c r="Q42" i="39"/>
  <c r="Q48" i="39" s="1"/>
  <c r="AI465" i="53"/>
  <c r="AJ52" i="21"/>
  <c r="AU21" i="21"/>
  <c r="AT472" i="53" s="1"/>
  <c r="AU18" i="21"/>
  <c r="H539" i="53"/>
  <c r="I32" i="39"/>
  <c r="AI388" i="53"/>
  <c r="AI448" i="53"/>
  <c r="AJ65" i="21"/>
  <c r="AJ77" i="21" s="1"/>
  <c r="AK537" i="53"/>
  <c r="AL42" i="39"/>
  <c r="AL48" i="39" s="1"/>
  <c r="J537" i="53"/>
  <c r="K42" i="39"/>
  <c r="K48" i="39" s="1"/>
  <c r="AM70" i="53"/>
  <c r="L418" i="53"/>
  <c r="BE424" i="53" s="1"/>
  <c r="L381" i="53"/>
  <c r="M51" i="22"/>
  <c r="M59" i="22" s="1"/>
  <c r="P396" i="53"/>
  <c r="AQ870" i="53"/>
  <c r="AJ24" i="50"/>
  <c r="AP555" i="53"/>
  <c r="AQ32" i="39"/>
  <c r="T18" i="21"/>
  <c r="T21" i="21"/>
  <c r="S457" i="53" s="1"/>
  <c r="AF537" i="53"/>
  <c r="AG42" i="39"/>
  <c r="AG48" i="39" s="1"/>
  <c r="AR555" i="53"/>
  <c r="AS32" i="39"/>
  <c r="AI435" i="53"/>
  <c r="AJ38" i="22"/>
  <c r="AI870" i="53"/>
  <c r="H396" i="53"/>
  <c r="AI387" i="53"/>
  <c r="AJ51" i="22"/>
  <c r="AJ59" i="22" s="1"/>
  <c r="AI418" i="53"/>
  <c r="AP791" i="53"/>
  <c r="AP895" i="53"/>
  <c r="F10" i="50"/>
  <c r="F5" i="39"/>
  <c r="E883" i="53"/>
  <c r="AF408" i="53"/>
  <c r="AR791" i="53"/>
  <c r="AR895" i="53"/>
  <c r="AK70" i="53"/>
  <c r="J381" i="53"/>
  <c r="J418" i="53"/>
  <c r="K51" i="22"/>
  <c r="K59" i="22" s="1"/>
  <c r="H537" i="53"/>
  <c r="I42" i="39"/>
  <c r="I48" i="39" s="1"/>
  <c r="T7" i="50"/>
  <c r="T5" i="22"/>
  <c r="M53" i="21"/>
  <c r="S537" i="53"/>
  <c r="T42" i="39"/>
  <c r="T48" i="39" s="1"/>
  <c r="Q537" i="53"/>
  <c r="R42" i="39"/>
  <c r="R48" i="39" s="1"/>
  <c r="O539" i="53"/>
  <c r="P32" i="39"/>
  <c r="O537" i="53"/>
  <c r="P42" i="39"/>
  <c r="P48" i="39" s="1"/>
  <c r="L537" i="53"/>
  <c r="BE542" i="53" s="1"/>
  <c r="M42" i="39"/>
  <c r="M48" i="39" s="1"/>
  <c r="Q539" i="53"/>
  <c r="R32" i="39"/>
  <c r="E539" i="53"/>
  <c r="F32" i="39"/>
  <c r="S396" i="53"/>
  <c r="AT870" i="53"/>
  <c r="R51" i="22"/>
  <c r="R59" i="22" s="1"/>
  <c r="AR70" i="53"/>
  <c r="Q418" i="53"/>
  <c r="Q381" i="53"/>
  <c r="Q396" i="53"/>
  <c r="AR870" i="53"/>
  <c r="Q420" i="53"/>
  <c r="R38" i="22"/>
  <c r="O396" i="53"/>
  <c r="AP870" i="53"/>
  <c r="AM870" i="53"/>
  <c r="L396" i="53"/>
  <c r="AG38" i="22"/>
  <c r="AF435" i="53"/>
  <c r="AP408" i="53"/>
  <c r="O883" i="53"/>
  <c r="AP537" i="53"/>
  <c r="AQ42" i="39"/>
  <c r="AQ48" i="39" s="1"/>
  <c r="AV42" i="39"/>
  <c r="AV48" i="39" s="1"/>
  <c r="AU537" i="53"/>
  <c r="R883" i="53"/>
  <c r="AS408" i="53"/>
  <c r="AM408" i="53"/>
  <c r="L883" i="53"/>
  <c r="AU408" i="53"/>
  <c r="T883" i="53"/>
  <c r="AS537" i="53"/>
  <c r="AT42" i="39"/>
  <c r="AT48" i="39" s="1"/>
  <c r="AM537" i="53"/>
  <c r="AN42" i="39"/>
  <c r="AN48" i="39" s="1"/>
  <c r="AQ537" i="53"/>
  <c r="AR42" i="39"/>
  <c r="AR48" i="39" s="1"/>
  <c r="AO537" i="53"/>
  <c r="AP42" i="39"/>
  <c r="AP48" i="39" s="1"/>
  <c r="AR537" i="53"/>
  <c r="AS42" i="39"/>
  <c r="AS48" i="39" s="1"/>
  <c r="P883" i="53"/>
  <c r="AQ408" i="53"/>
  <c r="AO408" i="53"/>
  <c r="N883" i="53"/>
  <c r="AR408" i="53"/>
  <c r="Q883" i="53"/>
  <c r="AN537" i="53"/>
  <c r="AO42" i="39"/>
  <c r="AO48" i="39" s="1"/>
  <c r="U883" i="53"/>
  <c r="AV408" i="53"/>
  <c r="AT408" i="53"/>
  <c r="S883" i="53"/>
  <c r="AN408" i="53"/>
  <c r="M883" i="53"/>
  <c r="AV537" i="53"/>
  <c r="AW42" i="39"/>
  <c r="AW48" i="39" s="1"/>
  <c r="AT537" i="53"/>
  <c r="AU42" i="39"/>
  <c r="AU48" i="39" s="1"/>
  <c r="AS508" i="53"/>
  <c r="AT21" i="38"/>
  <c r="AT24" i="38" s="1"/>
  <c r="R882" i="53"/>
  <c r="AS407" i="53"/>
  <c r="AQ508" i="53"/>
  <c r="AR21" i="38"/>
  <c r="AR24" i="38" s="1"/>
  <c r="AP508" i="53"/>
  <c r="AQ21" i="38"/>
  <c r="AQ24" i="38" s="1"/>
  <c r="AQ407" i="53"/>
  <c r="P882" i="53"/>
  <c r="O882" i="53"/>
  <c r="AP407" i="53"/>
  <c r="AR508" i="53"/>
  <c r="AS21" i="38"/>
  <c r="AS24" i="38" s="1"/>
  <c r="AR407" i="53"/>
  <c r="Q882" i="53"/>
  <c r="M882" i="53"/>
  <c r="AN407" i="53"/>
  <c r="AO407" i="53"/>
  <c r="N882" i="53"/>
  <c r="AN508" i="53"/>
  <c r="AO21" i="38"/>
  <c r="AO24" i="38" s="1"/>
  <c r="AO508" i="53"/>
  <c r="AP21" i="38"/>
  <c r="AP24" i="38" s="1"/>
  <c r="AU508" i="53"/>
  <c r="AV21" i="38"/>
  <c r="AV24" i="38" s="1"/>
  <c r="AV508" i="53"/>
  <c r="AW21" i="38"/>
  <c r="AW24" i="38" s="1"/>
  <c r="AV407" i="53"/>
  <c r="U882" i="53"/>
  <c r="AT508" i="53"/>
  <c r="AU21" i="38"/>
  <c r="AU24" i="38" s="1"/>
  <c r="AU407" i="53"/>
  <c r="T882" i="53"/>
  <c r="AT407" i="53"/>
  <c r="S882" i="53"/>
  <c r="BM605" i="53"/>
  <c r="AK605" i="53"/>
  <c r="AL40" i="36"/>
  <c r="AN469" i="53"/>
  <c r="AO64" i="21"/>
  <c r="AL51" i="22"/>
  <c r="AL59" i="22" s="1"/>
  <c r="AK387" i="53"/>
  <c r="AK418" i="53"/>
  <c r="BC439" i="53" s="1"/>
  <c r="AK469" i="53"/>
  <c r="AL64" i="21"/>
  <c r="AM409" i="53"/>
  <c r="L884" i="53"/>
  <c r="AL469" i="53"/>
  <c r="AM64" i="21"/>
  <c r="AN605" i="53"/>
  <c r="AO40" i="36"/>
  <c r="AM5" i="22"/>
  <c r="AM7" i="50"/>
  <c r="AM588" i="53"/>
  <c r="AN41" i="36"/>
  <c r="AN44" i="36" s="1"/>
  <c r="AL605" i="53"/>
  <c r="AM40" i="36"/>
  <c r="AM605" i="53"/>
  <c r="AN40" i="36"/>
  <c r="AK588" i="53"/>
  <c r="AL41" i="36"/>
  <c r="AL44" i="36" s="1"/>
  <c r="M884" i="53"/>
  <c r="AN409" i="53"/>
  <c r="AK409" i="53"/>
  <c r="J884" i="53"/>
  <c r="AL588" i="53"/>
  <c r="AM41" i="36"/>
  <c r="AM44" i="36" s="1"/>
  <c r="AN588" i="53"/>
  <c r="AO41" i="36"/>
  <c r="AO44" i="36" s="1"/>
  <c r="AL409" i="53"/>
  <c r="K884" i="53"/>
  <c r="W29" i="22"/>
  <c r="W23" i="50"/>
  <c r="W7" i="22"/>
  <c r="W6" i="22"/>
  <c r="W52" i="22"/>
  <c r="W66" i="21"/>
  <c r="V451" i="53" s="1"/>
  <c r="W34" i="43"/>
  <c r="W36" i="43" s="1"/>
  <c r="W13" i="43"/>
  <c r="W9" i="22"/>
  <c r="W12" i="21"/>
  <c r="W17" i="22"/>
  <c r="W23" i="22"/>
  <c r="W31" i="21"/>
  <c r="V455" i="53" s="1"/>
  <c r="W49" i="22"/>
  <c r="W26" i="22"/>
  <c r="V427" i="53" s="1"/>
  <c r="W34" i="21"/>
  <c r="W9" i="43"/>
  <c r="W13" i="50"/>
  <c r="W43" i="22"/>
  <c r="W57" i="21"/>
  <c r="W22" i="22"/>
  <c r="W30" i="21"/>
  <c r="W40" i="22"/>
  <c r="W39" i="22"/>
  <c r="V424" i="53" s="1"/>
  <c r="W27" i="22"/>
  <c r="W35" i="21"/>
  <c r="V458" i="53" s="1"/>
  <c r="W30" i="22"/>
  <c r="W32" i="1"/>
  <c r="W22" i="1"/>
  <c r="AW900" i="53"/>
  <c r="AW795" i="53"/>
  <c r="V859" i="53"/>
  <c r="V92" i="53"/>
  <c r="AW771" i="53"/>
  <c r="AX32" i="15"/>
  <c r="AW411" i="53"/>
  <c r="V886" i="53"/>
  <c r="BO193" i="53"/>
  <c r="V353" i="53"/>
  <c r="BO356" i="53" s="1"/>
  <c r="W35" i="12"/>
  <c r="W40" i="12" s="1"/>
  <c r="V420" i="53"/>
  <c r="V114" i="53"/>
  <c r="BO118" i="53" s="1"/>
  <c r="V70" i="53"/>
  <c r="V77" i="53"/>
  <c r="W38" i="17"/>
  <c r="W43" i="17" s="1"/>
  <c r="V668" i="53"/>
  <c r="BO674" i="53" s="1"/>
  <c r="W34" i="42"/>
  <c r="W39" i="42" s="1"/>
  <c r="V329" i="53"/>
  <c r="BO331" i="53" s="1"/>
  <c r="W20" i="13"/>
  <c r="W22" i="13" s="1"/>
  <c r="V315" i="53"/>
  <c r="W15" i="30"/>
  <c r="AX29" i="26"/>
  <c r="BO243" i="53"/>
  <c r="V645" i="53"/>
  <c r="W33" i="43"/>
  <c r="V231" i="53"/>
  <c r="BO235" i="53" s="1"/>
  <c r="W16" i="10"/>
  <c r="W18" i="10" s="1"/>
  <c r="AW643" i="53"/>
  <c r="BO659" i="53" s="1"/>
  <c r="AX37" i="43"/>
  <c r="AX43" i="43" s="1"/>
  <c r="AW435" i="53"/>
  <c r="AX38" i="22"/>
  <c r="AW874" i="53"/>
  <c r="V400" i="53"/>
  <c r="AW568" i="53"/>
  <c r="BO580" i="53" s="1"/>
  <c r="AX19" i="37"/>
  <c r="V862" i="53"/>
  <c r="V95" i="53"/>
  <c r="V271" i="53"/>
  <c r="BO278" i="53" s="1"/>
  <c r="W18" i="31"/>
  <c r="W21" i="31" s="1"/>
  <c r="AX17" i="57"/>
  <c r="AX54" i="21"/>
  <c r="V317" i="53"/>
  <c r="W14" i="30"/>
  <c r="W14" i="10"/>
  <c r="W13" i="31"/>
  <c r="AJ922" i="53"/>
  <c r="W20" i="6"/>
  <c r="W25" i="6" s="1"/>
  <c r="AW367" i="53"/>
  <c r="AX34" i="12"/>
  <c r="V588" i="53"/>
  <c r="W41" i="36"/>
  <c r="W44" i="36" s="1"/>
  <c r="BO638" i="53"/>
  <c r="AW753" i="53"/>
  <c r="AX33" i="15"/>
  <c r="AX38" i="15" s="1"/>
  <c r="AX33" i="17"/>
  <c r="BO619" i="53"/>
  <c r="V590" i="53"/>
  <c r="W31" i="36"/>
  <c r="AW353" i="53"/>
  <c r="AX35" i="12"/>
  <c r="AX40" i="12" s="1"/>
  <c r="V861" i="53"/>
  <c r="V94" i="53"/>
  <c r="BO632" i="53"/>
  <c r="W28" i="15"/>
  <c r="AW635" i="53"/>
  <c r="BO635" i="53" s="1"/>
  <c r="AX43" i="35"/>
  <c r="AX16" i="37"/>
  <c r="AW898" i="53"/>
  <c r="AW793" i="53"/>
  <c r="V480" i="53"/>
  <c r="W35" i="26"/>
  <c r="AW555" i="53"/>
  <c r="AX32" i="39"/>
  <c r="AW315" i="53"/>
  <c r="BO323" i="53" s="1"/>
  <c r="AX15" i="30"/>
  <c r="V860" i="53"/>
  <c r="V93" i="53"/>
  <c r="AW709" i="53"/>
  <c r="V733" i="53"/>
  <c r="W15" i="16"/>
  <c r="W17" i="16" s="1"/>
  <c r="AX27" i="20"/>
  <c r="V141" i="53"/>
  <c r="W24" i="18"/>
  <c r="V713" i="53"/>
  <c r="BO715" i="53" s="1"/>
  <c r="W17" i="49"/>
  <c r="AX27" i="21"/>
  <c r="AW467" i="53" s="1"/>
  <c r="AX80" i="21"/>
  <c r="AX25" i="21"/>
  <c r="AX5" i="21"/>
  <c r="AW388" i="53" s="1"/>
  <c r="AW72" i="53"/>
  <c r="V478" i="53"/>
  <c r="BO482" i="53" s="1"/>
  <c r="V383" i="53"/>
  <c r="W42" i="26"/>
  <c r="W50" i="26" s="1"/>
  <c r="AW871" i="53"/>
  <c r="V397" i="53"/>
  <c r="AW188" i="53"/>
  <c r="AX20" i="6"/>
  <c r="AX25" i="6" s="1"/>
  <c r="AW413" i="53"/>
  <c r="V888" i="53"/>
  <c r="AX18" i="18"/>
  <c r="AX24" i="1"/>
  <c r="AX28" i="22"/>
  <c r="V670" i="53"/>
  <c r="W28" i="42"/>
  <c r="V295" i="53"/>
  <c r="BO912" i="53" s="1"/>
  <c r="W18" i="32"/>
  <c r="W20" i="32" s="1"/>
  <c r="BO190" i="53"/>
  <c r="AW657" i="53"/>
  <c r="AX33" i="43"/>
  <c r="BO631" i="53"/>
  <c r="BO192" i="53"/>
  <c r="AW791" i="53"/>
  <c r="AW895" i="53"/>
  <c r="AW329" i="53"/>
  <c r="AX20" i="13"/>
  <c r="AX22" i="13" s="1"/>
  <c r="BO617" i="53"/>
  <c r="W12" i="18"/>
  <c r="V142" i="53" s="1"/>
  <c r="W11" i="18"/>
  <c r="AW496" i="53"/>
  <c r="AX35" i="26"/>
  <c r="BO275" i="53"/>
  <c r="V537" i="53"/>
  <c r="BO542" i="53" s="1"/>
  <c r="W42" i="39"/>
  <c r="W48" i="39" s="1"/>
  <c r="AW389" i="53"/>
  <c r="AW478" i="53"/>
  <c r="AX42" i="26"/>
  <c r="AX50" i="26" s="1"/>
  <c r="AW114" i="53"/>
  <c r="BO134" i="53" s="1"/>
  <c r="AW83" i="53"/>
  <c r="AX38" i="17"/>
  <c r="AX43" i="17" s="1"/>
  <c r="AW128" i="53" s="1"/>
  <c r="AW208" i="53"/>
  <c r="BO222" i="53" s="1"/>
  <c r="AX25" i="7"/>
  <c r="AX28" i="7" s="1"/>
  <c r="BO636" i="53"/>
  <c r="V593" i="53"/>
  <c r="W40" i="36"/>
  <c r="V753" i="53"/>
  <c r="BO757" i="53" s="1"/>
  <c r="W33" i="15"/>
  <c r="W38" i="15" s="1"/>
  <c r="BO622" i="53"/>
  <c r="BO634" i="53"/>
  <c r="V508" i="53"/>
  <c r="W21" i="38"/>
  <c r="W24" i="38" s="1"/>
  <c r="V208" i="53"/>
  <c r="W25" i="7"/>
  <c r="W28" i="7" s="1"/>
  <c r="V273" i="53"/>
  <c r="W17" i="31"/>
  <c r="BO633" i="53"/>
  <c r="AW686" i="53"/>
  <c r="AX33" i="42"/>
  <c r="AW584" i="53"/>
  <c r="BO584" i="53" s="1"/>
  <c r="AW875" i="53"/>
  <c r="V401" i="53"/>
  <c r="AX19" i="21"/>
  <c r="AX18" i="21"/>
  <c r="AX26" i="18"/>
  <c r="W24" i="43"/>
  <c r="AW713" i="53"/>
  <c r="BO725" i="53" s="1"/>
  <c r="AX17" i="49"/>
  <c r="BO630" i="53"/>
  <c r="AW733" i="53"/>
  <c r="AX15" i="16"/>
  <c r="AX17" i="16" s="1"/>
  <c r="AW869" i="53"/>
  <c r="V395" i="53"/>
  <c r="W14" i="57"/>
  <c r="AW602" i="53"/>
  <c r="AX31" i="36"/>
  <c r="AW271" i="53"/>
  <c r="BO287" i="53" s="1"/>
  <c r="AX18" i="31"/>
  <c r="AX21" i="31" s="1"/>
  <c r="AX15" i="50"/>
  <c r="AX5" i="42"/>
  <c r="V91" i="53"/>
  <c r="V858" i="53"/>
  <c r="AW537" i="53"/>
  <c r="AX42" i="39"/>
  <c r="AX48" i="39" s="1"/>
  <c r="W16" i="32"/>
  <c r="V539" i="53"/>
  <c r="W32" i="39"/>
  <c r="V485" i="53"/>
  <c r="W41" i="26"/>
  <c r="W5" i="18"/>
  <c r="W8" i="1"/>
  <c r="W25" i="15"/>
  <c r="AX13" i="18"/>
  <c r="AW153" i="53" s="1"/>
  <c r="AX11" i="18"/>
  <c r="W32" i="35"/>
  <c r="V568" i="53"/>
  <c r="BO570" i="53" s="1"/>
  <c r="W19" i="37"/>
  <c r="V882" i="53"/>
  <c r="AW407" i="53"/>
  <c r="AX21" i="42"/>
  <c r="AX31" i="50"/>
  <c r="AW767" i="53"/>
  <c r="BO767" i="53" s="1"/>
  <c r="AX28" i="15"/>
  <c r="AW896" i="53"/>
  <c r="AW792" i="53"/>
  <c r="BO191" i="53"/>
  <c r="V251" i="53"/>
  <c r="BO253" i="53" s="1"/>
  <c r="W15" i="9"/>
  <c r="AW285" i="53"/>
  <c r="AX17" i="31"/>
  <c r="AW408" i="53"/>
  <c r="V883" i="53"/>
  <c r="V159" i="53"/>
  <c r="V79" i="53"/>
  <c r="V72" i="53"/>
  <c r="W38" i="20"/>
  <c r="W44" i="20" s="1"/>
  <c r="AW159" i="53"/>
  <c r="BO176" i="53" s="1"/>
  <c r="AW85" i="53"/>
  <c r="AX38" i="20"/>
  <c r="AX44" i="20" s="1"/>
  <c r="AW251" i="53"/>
  <c r="AX15" i="9"/>
  <c r="BO161" i="53"/>
  <c r="W32" i="15"/>
  <c r="V97" i="53"/>
  <c r="V863" i="53"/>
  <c r="W27" i="20"/>
  <c r="BO244" i="53"/>
  <c r="AX7" i="21"/>
  <c r="AX6" i="21"/>
  <c r="BO343" i="53"/>
  <c r="AW508" i="53"/>
  <c r="BO525" i="53" s="1"/>
  <c r="AX21" i="38"/>
  <c r="AX24" i="38" s="1"/>
  <c r="V355" i="53"/>
  <c r="W34" i="12"/>
  <c r="AW295" i="53"/>
  <c r="AX18" i="32"/>
  <c r="AX20" i="32" s="1"/>
  <c r="X13" i="1"/>
  <c r="W860" i="53" s="1"/>
  <c r="X11" i="18"/>
  <c r="X17" i="18" s="1"/>
  <c r="X24" i="1"/>
  <c r="X32" i="1" s="1"/>
  <c r="I397" i="53"/>
  <c r="AJ871" i="53"/>
  <c r="I588" i="53"/>
  <c r="I597" i="53" s="1"/>
  <c r="J41" i="36"/>
  <c r="J44" i="36" s="1"/>
  <c r="J39" i="22"/>
  <c r="I424" i="53" s="1"/>
  <c r="AJ70" i="53"/>
  <c r="I381" i="53"/>
  <c r="I418" i="53"/>
  <c r="AY5" i="35"/>
  <c r="AY28" i="22"/>
  <c r="AY34" i="22"/>
  <c r="X55" i="22"/>
  <c r="X69" i="21"/>
  <c r="AY6" i="37"/>
  <c r="AY19" i="37" s="1"/>
  <c r="AY30" i="22"/>
  <c r="AY38" i="21"/>
  <c r="X26" i="36"/>
  <c r="AY39" i="21"/>
  <c r="AY84" i="21"/>
  <c r="X31" i="22"/>
  <c r="X39" i="21"/>
  <c r="X6" i="37"/>
  <c r="X19" i="37" s="1"/>
  <c r="AY29" i="50"/>
  <c r="AX897" i="53" s="1"/>
  <c r="AY28" i="35"/>
  <c r="AV41" i="36"/>
  <c r="AV44" i="36" s="1"/>
  <c r="AS469" i="53"/>
  <c r="AV409" i="53"/>
  <c r="U884" i="53"/>
  <c r="AS409" i="53"/>
  <c r="R884" i="53"/>
  <c r="AT409" i="53"/>
  <c r="S884" i="53"/>
  <c r="AR588" i="53"/>
  <c r="AS41" i="36"/>
  <c r="AS44" i="36" s="1"/>
  <c r="AP605" i="53"/>
  <c r="AQ40" i="36"/>
  <c r="AS588" i="53"/>
  <c r="AT41" i="36"/>
  <c r="AT44" i="36" s="1"/>
  <c r="AO605" i="53"/>
  <c r="AP40" i="36"/>
  <c r="AT605" i="53"/>
  <c r="AU40" i="36"/>
  <c r="AT39" i="22"/>
  <c r="AS439" i="53" s="1"/>
  <c r="AS605" i="53"/>
  <c r="AT40" i="36"/>
  <c r="AW588" i="53"/>
  <c r="BO605" i="53" s="1"/>
  <c r="AX41" i="36"/>
  <c r="AX44" i="36" s="1"/>
  <c r="AV605" i="53"/>
  <c r="AW40" i="36"/>
  <c r="AQ588" i="53"/>
  <c r="AR41" i="36"/>
  <c r="AR44" i="36" s="1"/>
  <c r="BM608" i="53"/>
  <c r="BM607" i="53"/>
  <c r="BM606" i="53"/>
  <c r="BM604" i="53"/>
  <c r="BM603" i="53"/>
  <c r="BM602" i="53"/>
  <c r="AU609" i="53"/>
  <c r="BM609" i="53" s="1"/>
  <c r="AP409" i="53"/>
  <c r="O884" i="53"/>
  <c r="AW409" i="53"/>
  <c r="V884" i="53"/>
  <c r="AW387" i="53"/>
  <c r="AW418" i="53"/>
  <c r="AX51" i="22"/>
  <c r="AX59" i="22" s="1"/>
  <c r="AO588" i="53"/>
  <c r="AP41" i="36"/>
  <c r="AP44" i="36" s="1"/>
  <c r="AQ409" i="53"/>
  <c r="P884" i="53"/>
  <c r="AU409" i="53"/>
  <c r="T884" i="53"/>
  <c r="AP588" i="53"/>
  <c r="AQ41" i="36"/>
  <c r="AQ44" i="36" s="1"/>
  <c r="AU8" i="50"/>
  <c r="AO409" i="53"/>
  <c r="N884" i="53"/>
  <c r="AQ605" i="53"/>
  <c r="AR40" i="36"/>
  <c r="AT388" i="53"/>
  <c r="AU65" i="21"/>
  <c r="AU77" i="21" s="1"/>
  <c r="AT448" i="53"/>
  <c r="AT418" i="53"/>
  <c r="AU51" i="22"/>
  <c r="AU59" i="22" s="1"/>
  <c r="AT387" i="53"/>
  <c r="AV588" i="53"/>
  <c r="AW41" i="36"/>
  <c r="AW44" i="36" s="1"/>
  <c r="AO418" i="53"/>
  <c r="AP51" i="22"/>
  <c r="AP59" i="22" s="1"/>
  <c r="AO387" i="53"/>
  <c r="AR605" i="53"/>
  <c r="AS40" i="36"/>
  <c r="AT588" i="53"/>
  <c r="AU41" i="36"/>
  <c r="AU44" i="36" s="1"/>
  <c r="AR409" i="53"/>
  <c r="Q884" i="53"/>
  <c r="X37" i="22"/>
  <c r="X51" i="21"/>
  <c r="X35" i="43"/>
  <c r="BP617" i="53"/>
  <c r="BP618" i="53"/>
  <c r="BP622" i="53"/>
  <c r="BP621" i="53"/>
  <c r="BP620" i="53"/>
  <c r="BP619" i="53"/>
  <c r="X42" i="22"/>
  <c r="X56" i="21"/>
  <c r="X5" i="39"/>
  <c r="X42" i="39" s="1"/>
  <c r="X48" i="39" s="1"/>
  <c r="X10" i="50"/>
  <c r="AX870" i="53" s="1"/>
  <c r="AY25" i="43"/>
  <c r="AY30" i="50"/>
  <c r="X29" i="43"/>
  <c r="AY15" i="10"/>
  <c r="AX243" i="53" s="1"/>
  <c r="AY27" i="1"/>
  <c r="AX900" i="53"/>
  <c r="AX795" i="53"/>
  <c r="AX602" i="53"/>
  <c r="AY31" i="36"/>
  <c r="X15" i="49"/>
  <c r="W715" i="53" s="1"/>
  <c r="X34" i="50"/>
  <c r="AY16" i="32"/>
  <c r="AY26" i="21"/>
  <c r="AY25" i="21"/>
  <c r="AX555" i="53"/>
  <c r="AY32" i="39"/>
  <c r="AX152" i="53"/>
  <c r="AX271" i="53"/>
  <c r="BP288" i="53" s="1"/>
  <c r="AY18" i="31"/>
  <c r="AY21" i="31" s="1"/>
  <c r="AY14" i="30"/>
  <c r="X9" i="43"/>
  <c r="X10" i="43"/>
  <c r="W188" i="53"/>
  <c r="BP190" i="53" s="1"/>
  <c r="X20" i="6"/>
  <c r="X25" i="6" s="1"/>
  <c r="W755" i="53"/>
  <c r="X28" i="15"/>
  <c r="W231" i="53"/>
  <c r="X16" i="10"/>
  <c r="X18" i="10" s="1"/>
  <c r="AX635" i="53"/>
  <c r="AY43" i="35"/>
  <c r="AX713" i="53"/>
  <c r="BP725" i="53" s="1"/>
  <c r="AY17" i="49"/>
  <c r="W753" i="53"/>
  <c r="X33" i="15"/>
  <c r="X38" i="15" s="1"/>
  <c r="AX733" i="53"/>
  <c r="BP746" i="53" s="1"/>
  <c r="AY15" i="16"/>
  <c r="AY17" i="16" s="1"/>
  <c r="W882" i="53"/>
  <c r="AX407" i="53"/>
  <c r="W863" i="53"/>
  <c r="W97" i="53"/>
  <c r="W485" i="53"/>
  <c r="X41" i="26"/>
  <c r="W141" i="53"/>
  <c r="X24" i="18"/>
  <c r="W861" i="53"/>
  <c r="W94" i="53"/>
  <c r="AY37" i="21"/>
  <c r="AY24" i="50"/>
  <c r="W315" i="53"/>
  <c r="X15" i="30"/>
  <c r="X54" i="22"/>
  <c r="W422" i="53" s="1"/>
  <c r="X68" i="21"/>
  <c r="AX895" i="53"/>
  <c r="AX791" i="53"/>
  <c r="X17" i="31"/>
  <c r="X18" i="38"/>
  <c r="X6" i="22"/>
  <c r="X11" i="22" s="1"/>
  <c r="X6" i="21"/>
  <c r="X17" i="21" s="1"/>
  <c r="AX875" i="53"/>
  <c r="W401" i="53"/>
  <c r="X12" i="43"/>
  <c r="W651" i="53" s="1"/>
  <c r="X14" i="43"/>
  <c r="X20" i="43"/>
  <c r="W650" i="53" s="1"/>
  <c r="W295" i="53"/>
  <c r="BP911" i="53" s="1"/>
  <c r="X18" i="32"/>
  <c r="X20" i="32" s="1"/>
  <c r="X32" i="36"/>
  <c r="X41" i="36" s="1"/>
  <c r="X44" i="36" s="1"/>
  <c r="W862" i="53"/>
  <c r="W95" i="53"/>
  <c r="AX771" i="53"/>
  <c r="AY32" i="15"/>
  <c r="W668" i="53"/>
  <c r="AY29" i="42"/>
  <c r="AK922" i="53"/>
  <c r="BC922" i="53" s="1"/>
  <c r="W159" i="53"/>
  <c r="W72" i="53"/>
  <c r="W79" i="53"/>
  <c r="X38" i="20"/>
  <c r="X44" i="20" s="1"/>
  <c r="W208" i="53"/>
  <c r="BP210" i="53" s="1"/>
  <c r="X25" i="7"/>
  <c r="X28" i="7" s="1"/>
  <c r="AX537" i="53"/>
  <c r="BP556" i="53" s="1"/>
  <c r="AY42" i="39"/>
  <c r="AY48" i="39" s="1"/>
  <c r="AX353" i="53"/>
  <c r="AY35" i="12"/>
  <c r="AY40" i="12" s="1"/>
  <c r="AX208" i="53"/>
  <c r="BP222" i="53" s="1"/>
  <c r="AY25" i="7"/>
  <c r="AY28" i="7" s="1"/>
  <c r="X27" i="20"/>
  <c r="AX794" i="53"/>
  <c r="AX899" i="53"/>
  <c r="AX285" i="53"/>
  <c r="BP285" i="53" s="1"/>
  <c r="AY17" i="31"/>
  <c r="X29" i="26"/>
  <c r="AX874" i="53"/>
  <c r="W400" i="53"/>
  <c r="X29" i="42"/>
  <c r="X34" i="42" s="1"/>
  <c r="X39" i="42" s="1"/>
  <c r="W912" i="53"/>
  <c r="AY7" i="21"/>
  <c r="AY6" i="21"/>
  <c r="W858" i="53"/>
  <c r="W91" i="53"/>
  <c r="W883" i="53"/>
  <c r="AX408" i="53"/>
  <c r="AX188" i="53"/>
  <c r="AY20" i="6"/>
  <c r="AY25" i="6" s="1"/>
  <c r="AY27" i="20"/>
  <c r="W568" i="53"/>
  <c r="BP570" i="53" s="1"/>
  <c r="AY5" i="22"/>
  <c r="AY7" i="50"/>
  <c r="X30" i="26"/>
  <c r="X33" i="50"/>
  <c r="X28" i="43"/>
  <c r="AX682" i="53"/>
  <c r="AY28" i="42"/>
  <c r="AX159" i="53"/>
  <c r="BP176" i="53" s="1"/>
  <c r="AX85" i="53"/>
  <c r="AY38" i="20"/>
  <c r="AY44" i="20" s="1"/>
  <c r="AX329" i="53"/>
  <c r="BP346" i="53" s="1"/>
  <c r="AY20" i="13"/>
  <c r="AY22" i="13" s="1"/>
  <c r="AX315" i="53"/>
  <c r="AY15" i="30"/>
  <c r="W355" i="53"/>
  <c r="X34" i="12"/>
  <c r="W70" i="53"/>
  <c r="W77" i="53"/>
  <c r="W114" i="53"/>
  <c r="BP118" i="53" s="1"/>
  <c r="X38" i="17"/>
  <c r="X43" i="17" s="1"/>
  <c r="AX753" i="53"/>
  <c r="BP767" i="53" s="1"/>
  <c r="AY33" i="15"/>
  <c r="AY38" i="15" s="1"/>
  <c r="W590" i="53"/>
  <c r="X31" i="36"/>
  <c r="X28" i="35"/>
  <c r="AY19" i="21"/>
  <c r="AY18" i="21"/>
  <c r="AY16" i="37"/>
  <c r="AX264" i="53"/>
  <c r="W297" i="53"/>
  <c r="X44" i="35"/>
  <c r="X50" i="35" s="1"/>
  <c r="AX154" i="53"/>
  <c r="AX231" i="53"/>
  <c r="BP245" i="53" s="1"/>
  <c r="AX409" i="53"/>
  <c r="W884" i="53"/>
  <c r="AX389" i="53"/>
  <c r="AX478" i="53"/>
  <c r="AY42" i="26"/>
  <c r="AY50" i="26" s="1"/>
  <c r="AY6" i="43"/>
  <c r="AY8" i="43" s="1"/>
  <c r="W624" i="53"/>
  <c r="BP624" i="53" s="1"/>
  <c r="BP616" i="53"/>
  <c r="W887" i="53"/>
  <c r="AX412" i="53"/>
  <c r="W539" i="53"/>
  <c r="X32" i="39"/>
  <c r="AX413" i="53"/>
  <c r="W888" i="53"/>
  <c r="W271" i="53"/>
  <c r="BP276" i="53" s="1"/>
  <c r="X18" i="31"/>
  <c r="X21" i="31" s="1"/>
  <c r="W508" i="53"/>
  <c r="BP510" i="53" s="1"/>
  <c r="X21" i="38"/>
  <c r="X24" i="38" s="1"/>
  <c r="W713" i="53"/>
  <c r="BP716" i="53" s="1"/>
  <c r="AY28" i="15"/>
  <c r="X16" i="37"/>
  <c r="AX496" i="53"/>
  <c r="AY35" i="26"/>
  <c r="X5" i="26"/>
  <c r="X17" i="50"/>
  <c r="AX605" i="53"/>
  <c r="AY40" i="36"/>
  <c r="X39" i="22"/>
  <c r="W424" i="53" s="1"/>
  <c r="AX588" i="53"/>
  <c r="AY41" i="36"/>
  <c r="AY44" i="36" s="1"/>
  <c r="AX558" i="53"/>
  <c r="AY41" i="39"/>
  <c r="AX668" i="53"/>
  <c r="AY34" i="42"/>
  <c r="AY39" i="42" s="1"/>
  <c r="W317" i="53"/>
  <c r="X14" i="30"/>
  <c r="X14" i="10"/>
  <c r="AX367" i="53"/>
  <c r="AY34" i="12"/>
  <c r="AX869" i="53"/>
  <c r="W395" i="53"/>
  <c r="W251" i="53"/>
  <c r="X15" i="9"/>
  <c r="X33" i="17"/>
  <c r="W588" i="53"/>
  <c r="X13" i="43"/>
  <c r="W733" i="53"/>
  <c r="X15" i="16"/>
  <c r="X17" i="16" s="1"/>
  <c r="AY24" i="39"/>
  <c r="AX251" i="53"/>
  <c r="AY15" i="9"/>
  <c r="AY29" i="22"/>
  <c r="AY23" i="50"/>
  <c r="AX896" i="53"/>
  <c r="AX792" i="53"/>
  <c r="BP161" i="53"/>
  <c r="W670" i="53"/>
  <c r="X28" i="42"/>
  <c r="AX343" i="53"/>
  <c r="AX295" i="53"/>
  <c r="AY18" i="32"/>
  <c r="AY20" i="32" s="1"/>
  <c r="AX568" i="53"/>
  <c r="BP580" i="53" s="1"/>
  <c r="W859" i="53"/>
  <c r="W92" i="53"/>
  <c r="X25" i="22"/>
  <c r="W426" i="53" s="1"/>
  <c r="X33" i="21"/>
  <c r="W298" i="53"/>
  <c r="AX871" i="53"/>
  <c r="W397" i="53"/>
  <c r="AX508" i="53"/>
  <c r="BP525" i="53" s="1"/>
  <c r="AY21" i="38"/>
  <c r="AY24" i="38" s="1"/>
  <c r="W353" i="53"/>
  <c r="BP360" i="53" s="1"/>
  <c r="X35" i="12"/>
  <c r="X40" i="12" s="1"/>
  <c r="AY13" i="9"/>
  <c r="W329" i="53"/>
  <c r="BP334" i="53" s="1"/>
  <c r="X20" i="13"/>
  <c r="X22" i="13" s="1"/>
  <c r="Y97" i="21"/>
  <c r="AF61" i="21"/>
  <c r="AE26" i="21"/>
  <c r="AE66" i="21"/>
  <c r="AD466" i="53" s="1"/>
  <c r="AE12" i="21"/>
  <c r="AF25" i="35"/>
  <c r="AE637" i="53" s="1"/>
  <c r="AD28" i="21"/>
  <c r="AD33" i="21"/>
  <c r="AD29" i="21"/>
  <c r="AC468" i="53" s="1"/>
  <c r="AF54" i="21"/>
  <c r="AF10" i="35"/>
  <c r="AF12" i="35" s="1"/>
  <c r="AF32" i="21"/>
  <c r="AE471" i="53" s="1"/>
  <c r="AD56" i="21"/>
  <c r="AF51" i="21"/>
  <c r="AF37" i="35"/>
  <c r="AF28" i="21"/>
  <c r="AD19" i="21"/>
  <c r="AF56" i="21"/>
  <c r="AF19" i="21"/>
  <c r="AE29" i="21"/>
  <c r="AD468" i="53" s="1"/>
  <c r="AF41" i="35"/>
  <c r="AE74" i="21"/>
  <c r="AD43" i="21"/>
  <c r="AD46" i="21"/>
  <c r="AF68" i="21"/>
  <c r="AD55" i="21"/>
  <c r="AF74" i="21"/>
  <c r="AD630" i="53"/>
  <c r="AE31" i="35"/>
  <c r="AD68" i="21"/>
  <c r="AF29" i="21"/>
  <c r="AE468" i="53" s="1"/>
  <c r="AE15" i="21"/>
  <c r="AD32" i="21"/>
  <c r="AC471" i="53" s="1"/>
  <c r="AD10" i="21"/>
  <c r="AE59" i="21"/>
  <c r="AE35" i="21"/>
  <c r="AD473" i="53" s="1"/>
  <c r="AE12" i="35"/>
  <c r="AD635" i="53"/>
  <c r="AE43" i="35"/>
  <c r="AF32" i="35"/>
  <c r="AF44" i="35" s="1"/>
  <c r="AF50" i="35" s="1"/>
  <c r="AE9" i="21"/>
  <c r="B885" i="53"/>
  <c r="AC410" i="53"/>
  <c r="AE613" i="53"/>
  <c r="AF66" i="21"/>
  <c r="AE466" i="53" s="1"/>
  <c r="AF35" i="21"/>
  <c r="AE473" i="53" s="1"/>
  <c r="AE56" i="21"/>
  <c r="AD66" i="21"/>
  <c r="AC466" i="53" s="1"/>
  <c r="AC635" i="53"/>
  <c r="AD43" i="35"/>
  <c r="AD59" i="21"/>
  <c r="AC613" i="53"/>
  <c r="AD44" i="35"/>
  <c r="AD50" i="35" s="1"/>
  <c r="AE28" i="35"/>
  <c r="AD28" i="35"/>
  <c r="AD31" i="21"/>
  <c r="AC470" i="53" s="1"/>
  <c r="AF63" i="21"/>
  <c r="AD613" i="53"/>
  <c r="AE44" i="35"/>
  <c r="AE50" i="35" s="1"/>
  <c r="AE30" i="21"/>
  <c r="AD29" i="50"/>
  <c r="AC897" i="53" s="1"/>
  <c r="AE61" i="21"/>
  <c r="AE33" i="21"/>
  <c r="AD62" i="21"/>
  <c r="AD12" i="21"/>
  <c r="AE57" i="21"/>
  <c r="AD12" i="35"/>
  <c r="AD54" i="21"/>
  <c r="AE28" i="21"/>
  <c r="AT6" i="21"/>
  <c r="AT17" i="21" s="1"/>
  <c r="AT6" i="22"/>
  <c r="AT11" i="22" s="1"/>
  <c r="AF13" i="50"/>
  <c r="AR22" i="21"/>
  <c r="AR24" i="21" s="1"/>
  <c r="AR16" i="22"/>
  <c r="AO16" i="22"/>
  <c r="AO22" i="21"/>
  <c r="AO24" i="21" s="1"/>
  <c r="AD22" i="21"/>
  <c r="AD24" i="21" s="1"/>
  <c r="AD25" i="21"/>
  <c r="X13" i="50"/>
  <c r="X17" i="22"/>
  <c r="V6" i="43"/>
  <c r="V8" i="43" s="1"/>
  <c r="X49" i="21"/>
  <c r="V13" i="50"/>
  <c r="AE38" i="21"/>
  <c r="AW29" i="50"/>
  <c r="AV897" i="53" s="1"/>
  <c r="X73" i="21"/>
  <c r="AS22" i="21"/>
  <c r="AS24" i="21" s="1"/>
  <c r="AE13" i="50"/>
  <c r="AY13" i="50"/>
  <c r="X72" i="21"/>
  <c r="X12" i="22"/>
  <c r="AE29" i="50"/>
  <c r="AD897" i="53" s="1"/>
  <c r="X29" i="50"/>
  <c r="AW13" i="50"/>
  <c r="X32" i="21"/>
  <c r="W456" i="53" s="1"/>
  <c r="AE6" i="21"/>
  <c r="X6" i="43"/>
  <c r="X8" i="43" s="1"/>
  <c r="X42" i="21"/>
  <c r="V9" i="43"/>
  <c r="V17" i="22"/>
  <c r="BO670" i="53" l="1"/>
  <c r="X28" i="22"/>
  <c r="BO355" i="53"/>
  <c r="BJ539" i="53"/>
  <c r="BN355" i="53"/>
  <c r="BP709" i="53"/>
  <c r="BN176" i="53"/>
  <c r="BO539" i="53"/>
  <c r="BO658" i="53"/>
  <c r="W38" i="22"/>
  <c r="BP343" i="53"/>
  <c r="BO579" i="53"/>
  <c r="BO590" i="53"/>
  <c r="BP670" i="53"/>
  <c r="BP287" i="53"/>
  <c r="W28" i="22"/>
  <c r="BJ605" i="53"/>
  <c r="BO485" i="53"/>
  <c r="W11" i="22"/>
  <c r="BO908" i="53"/>
  <c r="BP355" i="53"/>
  <c r="BP289" i="53"/>
  <c r="AX17" i="18"/>
  <c r="BN128" i="53"/>
  <c r="AW32" i="1"/>
  <c r="BN273" i="53"/>
  <c r="V28" i="22"/>
  <c r="AE17" i="21"/>
  <c r="W93" i="53"/>
  <c r="J51" i="22"/>
  <c r="J59" i="22" s="1"/>
  <c r="V396" i="53"/>
  <c r="BO367" i="53"/>
  <c r="BN367" i="53"/>
  <c r="AF28" i="35"/>
  <c r="BP706" i="53"/>
  <c r="BP771" i="53"/>
  <c r="BN317" i="53"/>
  <c r="AW11" i="22"/>
  <c r="BK605" i="53"/>
  <c r="BO496" i="53"/>
  <c r="AI474" i="53"/>
  <c r="AF564" i="53"/>
  <c r="AY16" i="10"/>
  <c r="AY18" i="10" s="1"/>
  <c r="BO910" i="53"/>
  <c r="BN755" i="53"/>
  <c r="AX374" i="53"/>
  <c r="BP374" i="53" s="1"/>
  <c r="BO911" i="53"/>
  <c r="BO273" i="53"/>
  <c r="BO657" i="53"/>
  <c r="BN161" i="53"/>
  <c r="AW25" i="21"/>
  <c r="AW36" i="21" s="1"/>
  <c r="U593" i="53"/>
  <c r="BN593" i="53" s="1"/>
  <c r="V40" i="36"/>
  <c r="V37" i="21"/>
  <c r="V6" i="21"/>
  <c r="V17" i="21" s="1"/>
  <c r="V30" i="50"/>
  <c r="U784" i="53" s="1"/>
  <c r="BN570" i="53"/>
  <c r="BN573" i="53"/>
  <c r="BN572" i="53"/>
  <c r="BN571" i="53"/>
  <c r="U575" i="53"/>
  <c r="BN575" i="53" s="1"/>
  <c r="BN574" i="53"/>
  <c r="AW17" i="21"/>
  <c r="V24" i="43"/>
  <c r="BN539" i="53"/>
  <c r="BN735" i="53"/>
  <c r="U739" i="53"/>
  <c r="BN739" i="53" s="1"/>
  <c r="BN736" i="53"/>
  <c r="BN737" i="53"/>
  <c r="BN738" i="53"/>
  <c r="AV204" i="53"/>
  <c r="BN204" i="53" s="1"/>
  <c r="BN202" i="53"/>
  <c r="BN203" i="53"/>
  <c r="BN201" i="53"/>
  <c r="U719" i="53"/>
  <c r="BN719" i="53" s="1"/>
  <c r="BN698" i="53"/>
  <c r="BN718" i="53"/>
  <c r="BN697" i="53"/>
  <c r="BN717" i="53"/>
  <c r="BN696" i="53"/>
  <c r="BN716" i="53"/>
  <c r="U169" i="53"/>
  <c r="BN169" i="53" s="1"/>
  <c r="BN166" i="53"/>
  <c r="BN165" i="53"/>
  <c r="BN168" i="53"/>
  <c r="BN167" i="53"/>
  <c r="BN162" i="53"/>
  <c r="AW29" i="22"/>
  <c r="AW23" i="50"/>
  <c r="AV689" i="53"/>
  <c r="BN689" i="53" s="1"/>
  <c r="BN683" i="53"/>
  <c r="BN685" i="53"/>
  <c r="BN687" i="53"/>
  <c r="BN684" i="53"/>
  <c r="BN688" i="53"/>
  <c r="BN771" i="53"/>
  <c r="U301" i="53"/>
  <c r="BN301" i="53" s="1"/>
  <c r="BN300" i="53"/>
  <c r="BN299" i="53"/>
  <c r="BN540" i="53"/>
  <c r="U548" i="53"/>
  <c r="BN548" i="53" s="1"/>
  <c r="BN543" i="53"/>
  <c r="BN544" i="53"/>
  <c r="BN545" i="53"/>
  <c r="BN546" i="53"/>
  <c r="BN547" i="53"/>
  <c r="BN541" i="53"/>
  <c r="AW21" i="21"/>
  <c r="AV472" i="53" s="1"/>
  <c r="AW18" i="21"/>
  <c r="AV247" i="53"/>
  <c r="BN247" i="53" s="1"/>
  <c r="BN244" i="53"/>
  <c r="BN246" i="53"/>
  <c r="BN590" i="53"/>
  <c r="U194" i="53"/>
  <c r="BN194" i="53" s="1"/>
  <c r="BN193" i="53"/>
  <c r="BN191" i="53"/>
  <c r="BN192" i="53"/>
  <c r="BN686" i="53"/>
  <c r="AW39" i="22"/>
  <c r="AV439" i="53" s="1"/>
  <c r="AV410" i="53"/>
  <c r="U885" i="53"/>
  <c r="BN480" i="53"/>
  <c r="AV291" i="53"/>
  <c r="BN291" i="53" s="1"/>
  <c r="BN290" i="53"/>
  <c r="BN289" i="53"/>
  <c r="BN286" i="53"/>
  <c r="BN288" i="53"/>
  <c r="BN767" i="53"/>
  <c r="U337" i="53"/>
  <c r="BN337" i="53" s="1"/>
  <c r="BN335" i="53"/>
  <c r="BN336" i="53"/>
  <c r="BN332" i="53"/>
  <c r="BN334" i="53"/>
  <c r="BN333" i="53"/>
  <c r="AW37" i="21"/>
  <c r="AW24" i="50"/>
  <c r="BN163" i="53"/>
  <c r="AV584" i="53"/>
  <c r="BN584" i="53" s="1"/>
  <c r="BN581" i="53"/>
  <c r="BN582" i="53"/>
  <c r="BN583" i="53"/>
  <c r="BN580" i="53"/>
  <c r="AV349" i="53"/>
  <c r="BN349" i="53" s="1"/>
  <c r="BN345" i="53"/>
  <c r="BN344" i="53"/>
  <c r="BN346" i="53"/>
  <c r="BN347" i="53"/>
  <c r="BN348" i="53"/>
  <c r="BN343" i="53"/>
  <c r="BN298" i="53"/>
  <c r="AV135" i="53"/>
  <c r="BN135" i="53" s="1"/>
  <c r="BN134" i="53"/>
  <c r="BN133" i="53"/>
  <c r="BN132" i="53"/>
  <c r="BN131" i="53"/>
  <c r="BN129" i="53"/>
  <c r="BN579" i="53"/>
  <c r="H548" i="53"/>
  <c r="BN331" i="53"/>
  <c r="AV267" i="53"/>
  <c r="BN267" i="53" s="1"/>
  <c r="BN265" i="53"/>
  <c r="BN264" i="53"/>
  <c r="BN266" i="53"/>
  <c r="BN190" i="53"/>
  <c r="BN745" i="53"/>
  <c r="AV749" i="53"/>
  <c r="BN749" i="53" s="1"/>
  <c r="BN748" i="53"/>
  <c r="BN746" i="53"/>
  <c r="BN747" i="53"/>
  <c r="BN911" i="53"/>
  <c r="BN245" i="53"/>
  <c r="BN699" i="53"/>
  <c r="BN263" i="53"/>
  <c r="BN909" i="53"/>
  <c r="AV374" i="53"/>
  <c r="BN374" i="53" s="1"/>
  <c r="BN369" i="53"/>
  <c r="BN371" i="53"/>
  <c r="BN373" i="53"/>
  <c r="BN368" i="53"/>
  <c r="BN370" i="53"/>
  <c r="BN372" i="53"/>
  <c r="U518" i="53"/>
  <c r="BN518" i="53" s="1"/>
  <c r="BN517" i="53"/>
  <c r="BN516" i="53"/>
  <c r="BN513" i="53"/>
  <c r="BN512" i="53"/>
  <c r="BN515" i="53"/>
  <c r="BN511" i="53"/>
  <c r="BN514" i="53"/>
  <c r="U257" i="53"/>
  <c r="BN257" i="53" s="1"/>
  <c r="BN256" i="53"/>
  <c r="BN255" i="53"/>
  <c r="BN254" i="53"/>
  <c r="AW55" i="21"/>
  <c r="V25" i="21"/>
  <c r="V32" i="21"/>
  <c r="U456" i="53" s="1"/>
  <c r="U123" i="53"/>
  <c r="BN122" i="53" s="1"/>
  <c r="BN117" i="53"/>
  <c r="BN120" i="53"/>
  <c r="BN119" i="53"/>
  <c r="BN116" i="53"/>
  <c r="BN121" i="53"/>
  <c r="BN922" i="53"/>
  <c r="BN921" i="53"/>
  <c r="BN920" i="53"/>
  <c r="BN919" i="53"/>
  <c r="BN918" i="53"/>
  <c r="AV311" i="53"/>
  <c r="BN311" i="53" s="1"/>
  <c r="BN309" i="53"/>
  <c r="BN310" i="53"/>
  <c r="BN308" i="53"/>
  <c r="BN709" i="53"/>
  <c r="BN912" i="53"/>
  <c r="BN908" i="53"/>
  <c r="AW5" i="43"/>
  <c r="AW14" i="50"/>
  <c r="AW29" i="26"/>
  <c r="BN682" i="53"/>
  <c r="V5" i="43"/>
  <c r="V14" i="50"/>
  <c r="U488" i="53"/>
  <c r="BN488" i="53" s="1"/>
  <c r="BN486" i="53"/>
  <c r="BN483" i="53"/>
  <c r="BN487" i="53"/>
  <c r="BN484" i="53"/>
  <c r="BN482" i="53"/>
  <c r="AV325" i="53"/>
  <c r="BN325" i="53" s="1"/>
  <c r="BN324" i="53"/>
  <c r="AV774" i="53"/>
  <c r="BN774" i="53" s="1"/>
  <c r="BN769" i="53"/>
  <c r="BN772" i="53"/>
  <c r="BN768" i="53"/>
  <c r="BN773" i="53"/>
  <c r="BN318" i="53"/>
  <c r="U319" i="53"/>
  <c r="BN319" i="53" s="1"/>
  <c r="AV227" i="53"/>
  <c r="BN227" i="53" s="1"/>
  <c r="BN224" i="53"/>
  <c r="BN226" i="53"/>
  <c r="BN223" i="53"/>
  <c r="BN225" i="53"/>
  <c r="AV729" i="53"/>
  <c r="BN729" i="53" s="1"/>
  <c r="BN728" i="53"/>
  <c r="BN708" i="53"/>
  <c r="BN726" i="53"/>
  <c r="BN707" i="53"/>
  <c r="BN705" i="53"/>
  <c r="BN727" i="53"/>
  <c r="U208" i="53"/>
  <c r="V25" i="7"/>
  <c r="V28" i="7" s="1"/>
  <c r="U279" i="53"/>
  <c r="BN279" i="53" s="1"/>
  <c r="BN278" i="53"/>
  <c r="BN276" i="53"/>
  <c r="BN277" i="53"/>
  <c r="BN274" i="53"/>
  <c r="BN164" i="53"/>
  <c r="AW17" i="50"/>
  <c r="AW5" i="26"/>
  <c r="U677" i="53"/>
  <c r="BN677" i="53" s="1"/>
  <c r="V7" i="50"/>
  <c r="V5" i="22"/>
  <c r="BO699" i="53"/>
  <c r="BN760" i="53"/>
  <c r="U762" i="53"/>
  <c r="BN762" i="53" s="1"/>
  <c r="BN757" i="53"/>
  <c r="BN761" i="53"/>
  <c r="BN756" i="53"/>
  <c r="BN758" i="53"/>
  <c r="BN485" i="53"/>
  <c r="BN715" i="53"/>
  <c r="U91" i="53"/>
  <c r="U858" i="53"/>
  <c r="AV184" i="53"/>
  <c r="BN184" i="53" s="1"/>
  <c r="BN181" i="53"/>
  <c r="BN180" i="53"/>
  <c r="BN179" i="53"/>
  <c r="BN177" i="53"/>
  <c r="BN182" i="53"/>
  <c r="BN183" i="53"/>
  <c r="V34" i="43"/>
  <c r="V36" i="43" s="1"/>
  <c r="V53" i="21"/>
  <c r="BN356" i="53"/>
  <c r="U362" i="53"/>
  <c r="BN362" i="53" s="1"/>
  <c r="BN360" i="53"/>
  <c r="BN358" i="53"/>
  <c r="BN359" i="53"/>
  <c r="BN361" i="53"/>
  <c r="BN357" i="53"/>
  <c r="U237" i="53"/>
  <c r="BN237" i="53" s="1"/>
  <c r="BN236" i="53"/>
  <c r="BN235" i="53"/>
  <c r="BN234" i="53"/>
  <c r="BN323" i="53"/>
  <c r="V8" i="1"/>
  <c r="U398" i="53"/>
  <c r="AV872" i="53"/>
  <c r="BN592" i="53"/>
  <c r="BN594" i="53"/>
  <c r="BN595" i="53"/>
  <c r="BN596" i="53"/>
  <c r="BN591" i="53"/>
  <c r="U645" i="53"/>
  <c r="V33" i="43"/>
  <c r="BN287" i="53"/>
  <c r="AW5" i="18"/>
  <c r="AW8" i="1"/>
  <c r="BN481" i="53"/>
  <c r="BN285" i="53"/>
  <c r="AV639" i="53"/>
  <c r="BN639" i="53" s="1"/>
  <c r="U139" i="53"/>
  <c r="U78" i="53"/>
  <c r="BN78" i="53" s="1"/>
  <c r="U71" i="53"/>
  <c r="V25" i="18"/>
  <c r="V28" i="18" s="1"/>
  <c r="BO233" i="53"/>
  <c r="BP715" i="53"/>
  <c r="BO696" i="53"/>
  <c r="AI444" i="53"/>
  <c r="AS29" i="22"/>
  <c r="AS23" i="50"/>
  <c r="AJ22" i="50"/>
  <c r="AJ32" i="50"/>
  <c r="BC540" i="53"/>
  <c r="BC545" i="53"/>
  <c r="BC546" i="53"/>
  <c r="BC543" i="53"/>
  <c r="J548" i="53"/>
  <c r="BC548" i="53" s="1"/>
  <c r="BC539" i="53"/>
  <c r="BC542" i="53"/>
  <c r="BC541" i="53"/>
  <c r="BC544" i="53"/>
  <c r="BC547" i="53"/>
  <c r="AI564" i="53"/>
  <c r="S5" i="21"/>
  <c r="S8" i="50"/>
  <c r="AS24" i="50"/>
  <c r="AS37" i="21"/>
  <c r="P24" i="50"/>
  <c r="P37" i="21"/>
  <c r="I5" i="21"/>
  <c r="I8" i="50"/>
  <c r="AG7" i="50"/>
  <c r="AG5" i="22"/>
  <c r="BJ426" i="53"/>
  <c r="BJ427" i="53"/>
  <c r="BJ428" i="53"/>
  <c r="BJ421" i="53"/>
  <c r="BJ422" i="53"/>
  <c r="BJ423" i="53"/>
  <c r="BJ424" i="53"/>
  <c r="BJ425" i="53"/>
  <c r="Q429" i="53"/>
  <c r="BJ429" i="53" s="1"/>
  <c r="BJ546" i="53"/>
  <c r="Q548" i="53"/>
  <c r="BJ548" i="53" s="1"/>
  <c r="BJ543" i="53"/>
  <c r="BJ545" i="53"/>
  <c r="BJ544" i="53"/>
  <c r="BJ547" i="53"/>
  <c r="BJ540" i="53"/>
  <c r="BJ542" i="53"/>
  <c r="BJ541" i="53"/>
  <c r="BC558" i="53"/>
  <c r="BC563" i="53"/>
  <c r="BC555" i="53"/>
  <c r="BC560" i="53"/>
  <c r="AK564" i="53"/>
  <c r="BC564" i="53" s="1"/>
  <c r="BC556" i="53"/>
  <c r="BC562" i="53"/>
  <c r="BC559" i="53"/>
  <c r="BC561" i="53"/>
  <c r="BC557" i="53"/>
  <c r="AJ16" i="50"/>
  <c r="AJ6" i="50"/>
  <c r="M5" i="21"/>
  <c r="M8" i="50"/>
  <c r="F5" i="21"/>
  <c r="F8" i="50"/>
  <c r="R5" i="21"/>
  <c r="R8" i="50"/>
  <c r="R37" i="21"/>
  <c r="R24" i="50"/>
  <c r="BK542" i="53"/>
  <c r="BK544" i="53"/>
  <c r="BK546" i="53"/>
  <c r="BK539" i="53"/>
  <c r="R548" i="53"/>
  <c r="BK548" i="53" s="1"/>
  <c r="BK541" i="53"/>
  <c r="BK545" i="53"/>
  <c r="BK543" i="53"/>
  <c r="BK547" i="53"/>
  <c r="BK540" i="53"/>
  <c r="BK427" i="53"/>
  <c r="BK428" i="53"/>
  <c r="BK420" i="53"/>
  <c r="BK421" i="53"/>
  <c r="BK422" i="53"/>
  <c r="BK423" i="53"/>
  <c r="BK424" i="53"/>
  <c r="BK425" i="53"/>
  <c r="BK426" i="53"/>
  <c r="R429" i="53"/>
  <c r="BK429" i="53" s="1"/>
  <c r="F7" i="50"/>
  <c r="F5" i="22"/>
  <c r="AG24" i="50"/>
  <c r="AG37" i="21"/>
  <c r="Q5" i="21"/>
  <c r="Q8" i="50"/>
  <c r="BE544" i="53"/>
  <c r="BE545" i="53"/>
  <c r="BE547" i="53"/>
  <c r="BE540" i="53"/>
  <c r="BE541" i="53"/>
  <c r="BE546" i="53"/>
  <c r="BE539" i="53"/>
  <c r="BE543" i="53"/>
  <c r="L548" i="53"/>
  <c r="BE548" i="53" s="1"/>
  <c r="BL539" i="53"/>
  <c r="BL545" i="53"/>
  <c r="BL542" i="53"/>
  <c r="BL546" i="53"/>
  <c r="BL543" i="53"/>
  <c r="BL547" i="53"/>
  <c r="BL544" i="53"/>
  <c r="BL541" i="53"/>
  <c r="BL540" i="53"/>
  <c r="S548" i="53"/>
  <c r="BL548" i="53" s="1"/>
  <c r="E537" i="53"/>
  <c r="E548" i="53" s="1"/>
  <c r="F42" i="39"/>
  <c r="F48" i="39" s="1"/>
  <c r="K5" i="21"/>
  <c r="K8" i="50"/>
  <c r="F29" i="22"/>
  <c r="F23" i="50"/>
  <c r="T8" i="50"/>
  <c r="T5" i="21"/>
  <c r="M64" i="21"/>
  <c r="L454" i="53"/>
  <c r="BC428" i="53"/>
  <c r="BC425" i="53"/>
  <c r="BC422" i="53"/>
  <c r="BC426" i="53"/>
  <c r="BC427" i="53"/>
  <c r="BC423" i="53"/>
  <c r="BC424" i="53"/>
  <c r="BC421" i="53"/>
  <c r="J429" i="53"/>
  <c r="BC429" i="53" s="1"/>
  <c r="BC420" i="53"/>
  <c r="AF870" i="53"/>
  <c r="E396" i="53"/>
  <c r="BE425" i="53"/>
  <c r="BE427" i="53"/>
  <c r="BE423" i="53"/>
  <c r="L429" i="53"/>
  <c r="BE429" i="53" s="1"/>
  <c r="BE428" i="53"/>
  <c r="BE421" i="53"/>
  <c r="BE420" i="53"/>
  <c r="BE426" i="53"/>
  <c r="BE422" i="53"/>
  <c r="BI547" i="53"/>
  <c r="BI541" i="53"/>
  <c r="BI543" i="53"/>
  <c r="BI546" i="53"/>
  <c r="BI544" i="53"/>
  <c r="P548" i="53"/>
  <c r="BI548" i="53" s="1"/>
  <c r="BI539" i="53"/>
  <c r="BI545" i="53"/>
  <c r="BI542" i="53"/>
  <c r="BI540" i="53"/>
  <c r="I52" i="21"/>
  <c r="H450" i="53"/>
  <c r="H420" i="53"/>
  <c r="I38" i="22"/>
  <c r="P5" i="22"/>
  <c r="P7" i="50"/>
  <c r="I7" i="50"/>
  <c r="I5" i="22"/>
  <c r="BJ420" i="53"/>
  <c r="BH539" i="53"/>
  <c r="BH544" i="53"/>
  <c r="BH541" i="53"/>
  <c r="BH540" i="53"/>
  <c r="BH547" i="53"/>
  <c r="BH543" i="53"/>
  <c r="BH546" i="53"/>
  <c r="BH545" i="53"/>
  <c r="BH542" i="53"/>
  <c r="O548" i="53"/>
  <c r="BH548" i="53" s="1"/>
  <c r="BI425" i="53"/>
  <c r="BI426" i="53"/>
  <c r="BI427" i="53"/>
  <c r="BI428" i="53"/>
  <c r="BI420" i="53"/>
  <c r="BI421" i="53"/>
  <c r="BI422" i="53"/>
  <c r="BI423" i="53"/>
  <c r="BI424" i="53"/>
  <c r="P429" i="53"/>
  <c r="BI429" i="53" s="1"/>
  <c r="I32" i="50"/>
  <c r="I22" i="50"/>
  <c r="H780" i="53" s="1"/>
  <c r="H787" i="53" s="1"/>
  <c r="F37" i="21"/>
  <c r="F24" i="50"/>
  <c r="T51" i="22"/>
  <c r="T59" i="22" s="1"/>
  <c r="S381" i="53"/>
  <c r="AT70" i="53"/>
  <c r="S418" i="53"/>
  <c r="AP880" i="53"/>
  <c r="BI895" i="53" s="1"/>
  <c r="AP780" i="53"/>
  <c r="BH791" i="53" s="1"/>
  <c r="BL559" i="53"/>
  <c r="BL560" i="53"/>
  <c r="BL561" i="53"/>
  <c r="BL562" i="53"/>
  <c r="BL563" i="53"/>
  <c r="BL555" i="53"/>
  <c r="BL556" i="53"/>
  <c r="BL557" i="53"/>
  <c r="BL558" i="53"/>
  <c r="AT564" i="53"/>
  <c r="BL564" i="53" s="1"/>
  <c r="BE557" i="53"/>
  <c r="BE558" i="53"/>
  <c r="BE561" i="53"/>
  <c r="AM564" i="53"/>
  <c r="BE564" i="53" s="1"/>
  <c r="BE560" i="53"/>
  <c r="BE555" i="53"/>
  <c r="BE563" i="53"/>
  <c r="BE559" i="53"/>
  <c r="BE562" i="53"/>
  <c r="BE556" i="53"/>
  <c r="BM560" i="53"/>
  <c r="BM561" i="53"/>
  <c r="BM562" i="53"/>
  <c r="BM563" i="53"/>
  <c r="BM555" i="53"/>
  <c r="BM556" i="53"/>
  <c r="BM557" i="53"/>
  <c r="BM558" i="53"/>
  <c r="BM559" i="53"/>
  <c r="AU564" i="53"/>
  <c r="BM564" i="53" s="1"/>
  <c r="BN561" i="53"/>
  <c r="BN562" i="53"/>
  <c r="BN563" i="53"/>
  <c r="BN555" i="53"/>
  <c r="BN556" i="53"/>
  <c r="BN557" i="53"/>
  <c r="BN558" i="53"/>
  <c r="BN559" i="53"/>
  <c r="BN560" i="53"/>
  <c r="AV564" i="53"/>
  <c r="BN564" i="53" s="1"/>
  <c r="BF563" i="53"/>
  <c r="BF562" i="53"/>
  <c r="AN564" i="53"/>
  <c r="BF564" i="53" s="1"/>
  <c r="BF561" i="53"/>
  <c r="BF559" i="53"/>
  <c r="BF560" i="53"/>
  <c r="BF556" i="53"/>
  <c r="BF558" i="53"/>
  <c r="BF555" i="53"/>
  <c r="BF557" i="53"/>
  <c r="BJ557" i="53"/>
  <c r="BJ558" i="53"/>
  <c r="BJ559" i="53"/>
  <c r="BJ560" i="53"/>
  <c r="BJ561" i="53"/>
  <c r="BJ562" i="53"/>
  <c r="BJ563" i="53"/>
  <c r="BJ555" i="53"/>
  <c r="BJ556" i="53"/>
  <c r="AR564" i="53"/>
  <c r="BJ564" i="53" s="1"/>
  <c r="BK558" i="53"/>
  <c r="BK559" i="53"/>
  <c r="BK560" i="53"/>
  <c r="BK561" i="53"/>
  <c r="BK562" i="53"/>
  <c r="BK563" i="53"/>
  <c r="BK555" i="53"/>
  <c r="BK556" i="53"/>
  <c r="BK557" i="53"/>
  <c r="AS564" i="53"/>
  <c r="BK564" i="53" s="1"/>
  <c r="BG555" i="53"/>
  <c r="BG560" i="53"/>
  <c r="BG561" i="53"/>
  <c r="BG562" i="53"/>
  <c r="AO564" i="53"/>
  <c r="BG564" i="53" s="1"/>
  <c r="BG558" i="53"/>
  <c r="BG557" i="53"/>
  <c r="BG556" i="53"/>
  <c r="BG559" i="53"/>
  <c r="BG563" i="53"/>
  <c r="BH563" i="53"/>
  <c r="BH555" i="53"/>
  <c r="BH556" i="53"/>
  <c r="BH557" i="53"/>
  <c r="BH558" i="53"/>
  <c r="BH559" i="53"/>
  <c r="BH560" i="53"/>
  <c r="BH561" i="53"/>
  <c r="BH562" i="53"/>
  <c r="AP564" i="53"/>
  <c r="BH564" i="53" s="1"/>
  <c r="BI556" i="53"/>
  <c r="BI557" i="53"/>
  <c r="BI558" i="53"/>
  <c r="BI559" i="53"/>
  <c r="BI560" i="53"/>
  <c r="BI561" i="53"/>
  <c r="BI562" i="53"/>
  <c r="BI563" i="53"/>
  <c r="BI555" i="53"/>
  <c r="AQ564" i="53"/>
  <c r="BI564" i="53" s="1"/>
  <c r="BG528" i="53"/>
  <c r="AO533" i="53"/>
  <c r="BG533" i="53" s="1"/>
  <c r="BG530" i="53"/>
  <c r="BG526" i="53"/>
  <c r="BG525" i="53"/>
  <c r="BG532" i="53"/>
  <c r="BG527" i="53"/>
  <c r="BG531" i="53"/>
  <c r="BG529" i="53"/>
  <c r="BH532" i="53"/>
  <c r="BH530" i="53"/>
  <c r="BH528" i="53"/>
  <c r="BH526" i="53"/>
  <c r="BH531" i="53"/>
  <c r="BH529" i="53"/>
  <c r="BH527" i="53"/>
  <c r="BH525" i="53"/>
  <c r="AP533" i="53"/>
  <c r="BH533" i="53" s="1"/>
  <c r="BF530" i="53"/>
  <c r="BF526" i="53"/>
  <c r="BF528" i="53"/>
  <c r="BF532" i="53"/>
  <c r="BF531" i="53"/>
  <c r="BF527" i="53"/>
  <c r="BF525" i="53"/>
  <c r="BF529" i="53"/>
  <c r="AN533" i="53"/>
  <c r="BF533" i="53" s="1"/>
  <c r="BJ531" i="53"/>
  <c r="BJ529" i="53"/>
  <c r="BJ527" i="53"/>
  <c r="BJ525" i="53"/>
  <c r="BJ532" i="53"/>
  <c r="BJ530" i="53"/>
  <c r="BJ528" i="53"/>
  <c r="BJ526" i="53"/>
  <c r="AR533" i="53"/>
  <c r="BJ533" i="53" s="1"/>
  <c r="BI531" i="53"/>
  <c r="BI529" i="53"/>
  <c r="BI527" i="53"/>
  <c r="BI525" i="53"/>
  <c r="BI532" i="53"/>
  <c r="BI530" i="53"/>
  <c r="BI528" i="53"/>
  <c r="BI526" i="53"/>
  <c r="AQ533" i="53"/>
  <c r="BI533" i="53" s="1"/>
  <c r="BK531" i="53"/>
  <c r="BK529" i="53"/>
  <c r="BK527" i="53"/>
  <c r="BK525" i="53"/>
  <c r="BK532" i="53"/>
  <c r="BK530" i="53"/>
  <c r="BK528" i="53"/>
  <c r="BK526" i="53"/>
  <c r="AS533" i="53"/>
  <c r="BK533" i="53" s="1"/>
  <c r="BL530" i="53"/>
  <c r="BL531" i="53"/>
  <c r="BL532" i="53"/>
  <c r="BL525" i="53"/>
  <c r="BL526" i="53"/>
  <c r="BL527" i="53"/>
  <c r="BL528" i="53"/>
  <c r="BL529" i="53"/>
  <c r="AT533" i="53"/>
  <c r="BL533" i="53" s="1"/>
  <c r="BN532" i="53"/>
  <c r="BN525" i="53"/>
  <c r="BN526" i="53"/>
  <c r="BN527" i="53"/>
  <c r="BN528" i="53"/>
  <c r="BN529" i="53"/>
  <c r="BN530" i="53"/>
  <c r="BN531" i="53"/>
  <c r="AV533" i="53"/>
  <c r="BN533" i="53" s="1"/>
  <c r="BM531" i="53"/>
  <c r="BM532" i="53"/>
  <c r="BM525" i="53"/>
  <c r="BM526" i="53"/>
  <c r="BM527" i="53"/>
  <c r="BM528" i="53"/>
  <c r="BM529" i="53"/>
  <c r="BM530" i="53"/>
  <c r="AU533" i="53"/>
  <c r="BM533" i="53" s="1"/>
  <c r="BF605" i="53"/>
  <c r="BC605" i="53"/>
  <c r="AW448" i="53"/>
  <c r="BO466" i="53" s="1"/>
  <c r="BC606" i="53"/>
  <c r="BC604" i="53"/>
  <c r="BC602" i="53"/>
  <c r="BC603" i="53"/>
  <c r="BC607" i="53"/>
  <c r="AK609" i="53"/>
  <c r="BC609" i="53" s="1"/>
  <c r="BC608" i="53"/>
  <c r="AL418" i="53"/>
  <c r="AM51" i="22"/>
  <c r="AM59" i="22" s="1"/>
  <c r="AL387" i="53"/>
  <c r="BD606" i="53"/>
  <c r="BD607" i="53"/>
  <c r="BD603" i="53"/>
  <c r="BD602" i="53"/>
  <c r="AL609" i="53"/>
  <c r="BD609" i="53" s="1"/>
  <c r="BD604" i="53"/>
  <c r="BD608" i="53"/>
  <c r="BC436" i="53"/>
  <c r="BC437" i="53"/>
  <c r="AK444" i="53"/>
  <c r="BC444" i="53" s="1"/>
  <c r="BC438" i="53"/>
  <c r="BC442" i="53"/>
  <c r="BC435" i="53"/>
  <c r="BC440" i="53"/>
  <c r="BC441" i="53"/>
  <c r="BC443" i="53"/>
  <c r="BE605" i="53"/>
  <c r="AM5" i="21"/>
  <c r="AM8" i="50"/>
  <c r="BD605" i="53"/>
  <c r="AN7" i="50"/>
  <c r="AN5" i="22"/>
  <c r="AN39" i="22"/>
  <c r="AM439" i="53" s="1"/>
  <c r="BE608" i="53"/>
  <c r="BE604" i="53"/>
  <c r="AM609" i="53"/>
  <c r="BE609" i="53" s="1"/>
  <c r="BE603" i="53"/>
  <c r="BE602" i="53"/>
  <c r="BE606" i="53"/>
  <c r="BE607" i="53"/>
  <c r="AL5" i="21"/>
  <c r="AL8" i="50"/>
  <c r="AO5" i="21"/>
  <c r="AO8" i="50"/>
  <c r="AO5" i="22"/>
  <c r="AO7" i="50"/>
  <c r="BF602" i="53"/>
  <c r="BF608" i="53"/>
  <c r="AN609" i="53"/>
  <c r="BF609" i="53" s="1"/>
  <c r="BF603" i="53"/>
  <c r="BF606" i="53"/>
  <c r="BF607" i="53"/>
  <c r="BF604" i="53"/>
  <c r="BO593" i="53"/>
  <c r="W27" i="21"/>
  <c r="V452" i="53" s="1"/>
  <c r="W80" i="21"/>
  <c r="W25" i="21"/>
  <c r="W38" i="21"/>
  <c r="W54" i="21"/>
  <c r="W53" i="21"/>
  <c r="W7" i="21"/>
  <c r="W6" i="21"/>
  <c r="AW872" i="53"/>
  <c r="V398" i="53"/>
  <c r="W5" i="22"/>
  <c r="W7" i="50"/>
  <c r="W5" i="43"/>
  <c r="W14" i="50"/>
  <c r="AX17" i="21"/>
  <c r="AW682" i="53"/>
  <c r="AX28" i="42"/>
  <c r="V620" i="53"/>
  <c r="W43" i="35"/>
  <c r="W44" i="35"/>
  <c r="W50" i="35" s="1"/>
  <c r="BO745" i="53"/>
  <c r="AW749" i="53"/>
  <c r="BO749" i="53" s="1"/>
  <c r="BO748" i="53"/>
  <c r="BO747" i="53"/>
  <c r="BO746" i="53"/>
  <c r="V762" i="53"/>
  <c r="BO762" i="53" s="1"/>
  <c r="BO761" i="53"/>
  <c r="BO756" i="53"/>
  <c r="BO760" i="53"/>
  <c r="BO758" i="53"/>
  <c r="BO128" i="53"/>
  <c r="V548" i="53"/>
  <c r="BO548" i="53" s="1"/>
  <c r="BO546" i="53"/>
  <c r="BO540" i="53"/>
  <c r="BO543" i="53"/>
  <c r="BO541" i="53"/>
  <c r="BO547" i="53"/>
  <c r="BO544" i="53"/>
  <c r="BO545" i="53"/>
  <c r="BO705" i="53"/>
  <c r="V719" i="53"/>
  <c r="BO719" i="53" s="1"/>
  <c r="BO716" i="53"/>
  <c r="BO695" i="53"/>
  <c r="BO718" i="53"/>
  <c r="BO697" i="53"/>
  <c r="BO698" i="53"/>
  <c r="BO717" i="53"/>
  <c r="AW374" i="53"/>
  <c r="BO374" i="53" s="1"/>
  <c r="BO372" i="53"/>
  <c r="BO373" i="53"/>
  <c r="BO370" i="53"/>
  <c r="BO371" i="53"/>
  <c r="BO368" i="53"/>
  <c r="BO369" i="53"/>
  <c r="BO317" i="53"/>
  <c r="BO165" i="53"/>
  <c r="BO164" i="53"/>
  <c r="BO162" i="53"/>
  <c r="BO168" i="53"/>
  <c r="BO166" i="53"/>
  <c r="BO167" i="53"/>
  <c r="V518" i="53"/>
  <c r="BO518" i="53" s="1"/>
  <c r="BO517" i="53"/>
  <c r="BO515" i="53"/>
  <c r="BO511" i="53"/>
  <c r="BO513" i="53"/>
  <c r="BO514" i="53"/>
  <c r="BO516" i="53"/>
  <c r="BO512" i="53"/>
  <c r="AX37" i="21"/>
  <c r="AX24" i="50"/>
  <c r="AW204" i="53"/>
  <c r="BO204" i="53" s="1"/>
  <c r="BO201" i="53"/>
  <c r="BO203" i="53"/>
  <c r="BO202" i="53"/>
  <c r="V488" i="53"/>
  <c r="BO488" i="53" s="1"/>
  <c r="BO487" i="53"/>
  <c r="BO481" i="53"/>
  <c r="BO484" i="53"/>
  <c r="BO483" i="53"/>
  <c r="BO486" i="53"/>
  <c r="AX53" i="21"/>
  <c r="BO234" i="53"/>
  <c r="V237" i="53"/>
  <c r="BO237" i="53" s="1"/>
  <c r="BO236" i="53"/>
  <c r="AW311" i="53"/>
  <c r="BO311" i="53" s="1"/>
  <c r="BO922" i="53"/>
  <c r="BO921" i="53"/>
  <c r="BO920" i="53"/>
  <c r="BO919" i="53"/>
  <c r="BO918" i="53"/>
  <c r="BO310" i="53"/>
  <c r="BO309" i="53"/>
  <c r="BO307" i="53"/>
  <c r="AW135" i="53"/>
  <c r="BO135" i="53" s="1"/>
  <c r="BO131" i="53"/>
  <c r="BO129" i="53"/>
  <c r="BO133" i="53"/>
  <c r="BO132" i="53"/>
  <c r="W17" i="18"/>
  <c r="AX22" i="1"/>
  <c r="AX32" i="1"/>
  <c r="BO163" i="53"/>
  <c r="V739" i="53"/>
  <c r="BO739" i="53" s="1"/>
  <c r="BO735" i="53"/>
  <c r="BO738" i="53"/>
  <c r="BO737" i="53"/>
  <c r="BO736" i="53"/>
  <c r="AW564" i="53"/>
  <c r="BO564" i="53" s="1"/>
  <c r="BO555" i="53"/>
  <c r="BO594" i="53"/>
  <c r="V597" i="53"/>
  <c r="BO597" i="53" s="1"/>
  <c r="BO592" i="53"/>
  <c r="BO596" i="53"/>
  <c r="BO595" i="53"/>
  <c r="BO591" i="53"/>
  <c r="BO582" i="53"/>
  <c r="BO581" i="53"/>
  <c r="BO583" i="53"/>
  <c r="V319" i="53"/>
  <c r="BO319" i="53" s="1"/>
  <c r="BO318" i="53"/>
  <c r="V123" i="53"/>
  <c r="BO122" i="53" s="1"/>
  <c r="BO120" i="53"/>
  <c r="BO119" i="53"/>
  <c r="BO121" i="53"/>
  <c r="BO116" i="53"/>
  <c r="BO117" i="53"/>
  <c r="W6" i="1"/>
  <c r="W16" i="1"/>
  <c r="AW668" i="53"/>
  <c r="AX34" i="42"/>
  <c r="AX39" i="42" s="1"/>
  <c r="AW729" i="53"/>
  <c r="BO729" i="53" s="1"/>
  <c r="BO726" i="53"/>
  <c r="BO707" i="53"/>
  <c r="BO706" i="53"/>
  <c r="BO708" i="53"/>
  <c r="BO727" i="53"/>
  <c r="BO728" i="53"/>
  <c r="V301" i="53"/>
  <c r="BO301" i="53" s="1"/>
  <c r="BO299" i="53"/>
  <c r="BO300" i="53"/>
  <c r="AW151" i="53"/>
  <c r="AX24" i="18"/>
  <c r="BO709" i="53"/>
  <c r="V169" i="53"/>
  <c r="BO169" i="53" s="1"/>
  <c r="V78" i="53"/>
  <c r="BO78" i="53" s="1"/>
  <c r="V71" i="53"/>
  <c r="V139" i="53"/>
  <c r="W25" i="18"/>
  <c r="W28" i="18" s="1"/>
  <c r="BO298" i="53"/>
  <c r="AW412" i="53"/>
  <c r="V887" i="53"/>
  <c r="V215" i="53"/>
  <c r="BO215" i="53" s="1"/>
  <c r="BO213" i="53"/>
  <c r="BO212" i="53"/>
  <c r="BO214" i="53"/>
  <c r="BO211" i="53"/>
  <c r="AW504" i="53"/>
  <c r="BO504" i="53" s="1"/>
  <c r="BO499" i="53"/>
  <c r="BO502" i="53"/>
  <c r="BO500" i="53"/>
  <c r="BO497" i="53"/>
  <c r="BO503" i="53"/>
  <c r="AX36" i="21"/>
  <c r="BO480" i="53"/>
  <c r="BO909" i="53"/>
  <c r="AW664" i="53"/>
  <c r="BO664" i="53" s="1"/>
  <c r="BO663" i="53"/>
  <c r="BO660" i="53"/>
  <c r="BO662" i="53"/>
  <c r="BO661" i="53"/>
  <c r="V337" i="53"/>
  <c r="BO337" i="53" s="1"/>
  <c r="BO336" i="53"/>
  <c r="BO332" i="53"/>
  <c r="BO334" i="53"/>
  <c r="BO335" i="53"/>
  <c r="BO333" i="53"/>
  <c r="BO510" i="53"/>
  <c r="AW184" i="53"/>
  <c r="BO184" i="53" s="1"/>
  <c r="BO182" i="53"/>
  <c r="BO179" i="53"/>
  <c r="BO177" i="53"/>
  <c r="BO183" i="53"/>
  <c r="BO181" i="53"/>
  <c r="BO180" i="53"/>
  <c r="BO285" i="53"/>
  <c r="BO297" i="53"/>
  <c r="AW639" i="53"/>
  <c r="BO639" i="53" s="1"/>
  <c r="BO755" i="53"/>
  <c r="BO141" i="53"/>
  <c r="V279" i="53"/>
  <c r="BO279" i="53" s="1"/>
  <c r="BO276" i="53"/>
  <c r="BO277" i="53"/>
  <c r="BO274" i="53"/>
  <c r="BO210" i="53"/>
  <c r="BO498" i="53"/>
  <c r="AX8" i="50"/>
  <c r="AW533" i="53"/>
  <c r="BO533" i="53" s="1"/>
  <c r="BO528" i="53"/>
  <c r="BO532" i="53"/>
  <c r="BO530" i="53"/>
  <c r="BO531" i="53"/>
  <c r="BO527" i="53"/>
  <c r="BO529" i="53"/>
  <c r="AW267" i="53"/>
  <c r="BO267" i="53" s="1"/>
  <c r="BO264" i="53"/>
  <c r="BO266" i="53"/>
  <c r="BO265" i="53"/>
  <c r="V575" i="53"/>
  <c r="BO575" i="53" s="1"/>
  <c r="BO572" i="53"/>
  <c r="BO571" i="53"/>
  <c r="BO573" i="53"/>
  <c r="BO574" i="53"/>
  <c r="BO308" i="53"/>
  <c r="BO563" i="53"/>
  <c r="BO557" i="53"/>
  <c r="BO556" i="53"/>
  <c r="BO560" i="53"/>
  <c r="BO562" i="53"/>
  <c r="BO561" i="53"/>
  <c r="BO559" i="53"/>
  <c r="AW291" i="53"/>
  <c r="BO291" i="53" s="1"/>
  <c r="BO290" i="53"/>
  <c r="BO289" i="53"/>
  <c r="BO288" i="53"/>
  <c r="AX5" i="18"/>
  <c r="AX8" i="1"/>
  <c r="BO263" i="53"/>
  <c r="AW227" i="53"/>
  <c r="BO227" i="53" s="1"/>
  <c r="BO223" i="53"/>
  <c r="BO224" i="53"/>
  <c r="BO225" i="53"/>
  <c r="BO226" i="53"/>
  <c r="BO130" i="53"/>
  <c r="AW774" i="53"/>
  <c r="BO774" i="53" s="1"/>
  <c r="BO768" i="53"/>
  <c r="BO773" i="53"/>
  <c r="BO770" i="53"/>
  <c r="BO769" i="53"/>
  <c r="BO772" i="53"/>
  <c r="BO558" i="53"/>
  <c r="BO501" i="53"/>
  <c r="V677" i="53"/>
  <c r="BO677" i="53" s="1"/>
  <c r="BO676" i="53"/>
  <c r="BO671" i="53"/>
  <c r="BO673" i="53"/>
  <c r="BO672" i="53"/>
  <c r="BO675" i="53"/>
  <c r="BO771" i="53"/>
  <c r="V257" i="53"/>
  <c r="BO257" i="53" s="1"/>
  <c r="BO254" i="53"/>
  <c r="BO255" i="53"/>
  <c r="BO256" i="53"/>
  <c r="AW899" i="53"/>
  <c r="AW794" i="53"/>
  <c r="BO526" i="53"/>
  <c r="AW349" i="53"/>
  <c r="BO349" i="53" s="1"/>
  <c r="BO348" i="53"/>
  <c r="BO345" i="53"/>
  <c r="BO347" i="53"/>
  <c r="BO346" i="53"/>
  <c r="BO344" i="53"/>
  <c r="AW325" i="53"/>
  <c r="BO325" i="53" s="1"/>
  <c r="BO324" i="53"/>
  <c r="BO286" i="53"/>
  <c r="BO178" i="53"/>
  <c r="BO759" i="53"/>
  <c r="V362" i="53"/>
  <c r="BO362" i="53" s="1"/>
  <c r="BO361" i="53"/>
  <c r="BO359" i="53"/>
  <c r="BO357" i="53"/>
  <c r="BO360" i="53"/>
  <c r="BO358" i="53"/>
  <c r="BO200" i="53"/>
  <c r="BP908" i="53"/>
  <c r="BP298" i="53"/>
  <c r="BP910" i="53"/>
  <c r="BP297" i="53"/>
  <c r="X22" i="1"/>
  <c r="BP909" i="53"/>
  <c r="BP300" i="53"/>
  <c r="BP912" i="53"/>
  <c r="J5" i="21"/>
  <c r="J8" i="50"/>
  <c r="J53" i="21"/>
  <c r="I429" i="53"/>
  <c r="AX613" i="53"/>
  <c r="AY44" i="35"/>
  <c r="AY50" i="35" s="1"/>
  <c r="BP579" i="53"/>
  <c r="AS5" i="21"/>
  <c r="AS8" i="50"/>
  <c r="AP8" i="50"/>
  <c r="AP5" i="21"/>
  <c r="AQ39" i="22"/>
  <c r="AP439" i="53" s="1"/>
  <c r="BL443" i="53"/>
  <c r="BL442" i="53"/>
  <c r="BL441" i="53"/>
  <c r="BL440" i="53"/>
  <c r="BL438" i="53"/>
  <c r="BL437" i="53"/>
  <c r="BL436" i="53"/>
  <c r="BL435" i="53"/>
  <c r="AT444" i="53"/>
  <c r="BL444" i="53" s="1"/>
  <c r="BO608" i="53"/>
  <c r="BO607" i="53"/>
  <c r="BO606" i="53"/>
  <c r="BO604" i="53"/>
  <c r="BO603" i="53"/>
  <c r="BO602" i="53"/>
  <c r="AW609" i="53"/>
  <c r="BO609" i="53" s="1"/>
  <c r="AS5" i="22"/>
  <c r="AS7" i="50"/>
  <c r="AQ53" i="21"/>
  <c r="BG442" i="53"/>
  <c r="BG440" i="53"/>
  <c r="BG435" i="53"/>
  <c r="BG438" i="53"/>
  <c r="BG436" i="53"/>
  <c r="BG443" i="53"/>
  <c r="BG437" i="53"/>
  <c r="BG441" i="53"/>
  <c r="AO444" i="53"/>
  <c r="BG444" i="53" s="1"/>
  <c r="BG439" i="53"/>
  <c r="AT474" i="53"/>
  <c r="BL474" i="53" s="1"/>
  <c r="BL473" i="53"/>
  <c r="BL472" i="53"/>
  <c r="BL471" i="53"/>
  <c r="BL470" i="53"/>
  <c r="BL468" i="53"/>
  <c r="BL467" i="53"/>
  <c r="BL466" i="53"/>
  <c r="BL465" i="53"/>
  <c r="AU16" i="50"/>
  <c r="AU6" i="50"/>
  <c r="AV5" i="22"/>
  <c r="AV7" i="50"/>
  <c r="AS53" i="21"/>
  <c r="AV39" i="22"/>
  <c r="AU439" i="53" s="1"/>
  <c r="BL439" i="53"/>
  <c r="AV5" i="21"/>
  <c r="AV8" i="50"/>
  <c r="AV53" i="21"/>
  <c r="BG603" i="53"/>
  <c r="BG608" i="53"/>
  <c r="BG602" i="53"/>
  <c r="BG607" i="53"/>
  <c r="AO609" i="53"/>
  <c r="BG609" i="53" s="1"/>
  <c r="BG606" i="53"/>
  <c r="BG604" i="53"/>
  <c r="BI608" i="53"/>
  <c r="BI607" i="53"/>
  <c r="BI606" i="53"/>
  <c r="BI604" i="53"/>
  <c r="BI603" i="53"/>
  <c r="BI602" i="53"/>
  <c r="AQ609" i="53"/>
  <c r="BI609" i="53" s="1"/>
  <c r="BL605" i="53"/>
  <c r="BH605" i="53"/>
  <c r="AW5" i="21"/>
  <c r="AW8" i="50"/>
  <c r="BK608" i="53"/>
  <c r="BK607" i="53"/>
  <c r="BK606" i="53"/>
  <c r="BK604" i="53"/>
  <c r="BK603" i="53"/>
  <c r="BK602" i="53"/>
  <c r="AS609" i="53"/>
  <c r="BK609" i="53" s="1"/>
  <c r="AS39" i="22"/>
  <c r="AR439" i="53" s="1"/>
  <c r="BL608" i="53"/>
  <c r="BL607" i="53"/>
  <c r="BL606" i="53"/>
  <c r="BL604" i="53"/>
  <c r="BL603" i="53"/>
  <c r="BL602" i="53"/>
  <c r="AT609" i="53"/>
  <c r="BL609" i="53" s="1"/>
  <c r="BN608" i="53"/>
  <c r="BN607" i="53"/>
  <c r="BN606" i="53"/>
  <c r="BN604" i="53"/>
  <c r="BN603" i="53"/>
  <c r="BN602" i="53"/>
  <c r="AV609" i="53"/>
  <c r="BN609" i="53" s="1"/>
  <c r="BH608" i="53"/>
  <c r="BH607" i="53"/>
  <c r="BH606" i="53"/>
  <c r="BH604" i="53"/>
  <c r="BH603" i="53"/>
  <c r="BH602" i="53"/>
  <c r="AP609" i="53"/>
  <c r="BH609" i="53" s="1"/>
  <c r="AR7" i="50"/>
  <c r="AR5" i="22"/>
  <c r="AT7" i="50"/>
  <c r="AT5" i="22"/>
  <c r="BL469" i="53"/>
  <c r="AW444" i="53"/>
  <c r="BO444" i="53" s="1"/>
  <c r="BO443" i="53"/>
  <c r="BO442" i="53"/>
  <c r="BO441" i="53"/>
  <c r="BO440" i="53"/>
  <c r="BO438" i="53"/>
  <c r="BO437" i="53"/>
  <c r="BO436" i="53"/>
  <c r="BO435" i="53"/>
  <c r="BO439" i="53"/>
  <c r="BG605" i="53"/>
  <c r="BJ608" i="53"/>
  <c r="BJ607" i="53"/>
  <c r="BJ606" i="53"/>
  <c r="BJ604" i="53"/>
  <c r="BJ603" i="53"/>
  <c r="BJ602" i="53"/>
  <c r="AR609" i="53"/>
  <c r="BJ609" i="53" s="1"/>
  <c r="AQ7" i="50"/>
  <c r="AQ5" i="22"/>
  <c r="AW5" i="22"/>
  <c r="AW7" i="50"/>
  <c r="AT5" i="21"/>
  <c r="AT8" i="50"/>
  <c r="AR39" i="22"/>
  <c r="AQ439" i="53" s="1"/>
  <c r="BP605" i="53"/>
  <c r="BI605" i="53"/>
  <c r="BN605" i="53"/>
  <c r="W396" i="53"/>
  <c r="X24" i="43"/>
  <c r="W537" i="53"/>
  <c r="BP543" i="53" s="1"/>
  <c r="BP511" i="53"/>
  <c r="BP684" i="53"/>
  <c r="BP688" i="53"/>
  <c r="BP687" i="53"/>
  <c r="BP685" i="53"/>
  <c r="BP683" i="53"/>
  <c r="W762" i="53"/>
  <c r="BP762" i="53" s="1"/>
  <c r="BP761" i="53"/>
  <c r="BP760" i="53"/>
  <c r="BP756" i="53"/>
  <c r="BP758" i="53"/>
  <c r="X27" i="21"/>
  <c r="W452" i="53" s="1"/>
  <c r="X80" i="21"/>
  <c r="AX311" i="53"/>
  <c r="BP311" i="53" s="1"/>
  <c r="BP920" i="53"/>
  <c r="BP922" i="53"/>
  <c r="BP921" i="53"/>
  <c r="BP919" i="53"/>
  <c r="BP918" i="53"/>
  <c r="BP309" i="53"/>
  <c r="BP310" i="53"/>
  <c r="AX435" i="53"/>
  <c r="AY38" i="22"/>
  <c r="W257" i="53"/>
  <c r="BP257" i="53" s="1"/>
  <c r="BP256" i="53"/>
  <c r="BP255" i="53"/>
  <c r="BP367" i="53"/>
  <c r="BP307" i="53"/>
  <c r="AX204" i="53"/>
  <c r="BP204" i="53" s="1"/>
  <c r="BP201" i="53"/>
  <c r="BP203" i="53"/>
  <c r="BP202" i="53"/>
  <c r="W169" i="53"/>
  <c r="BP169" i="53" s="1"/>
  <c r="BP162" i="53"/>
  <c r="BP168" i="53"/>
  <c r="BP165" i="53"/>
  <c r="BP167" i="53"/>
  <c r="BP164" i="53"/>
  <c r="BP166" i="53"/>
  <c r="W319" i="53"/>
  <c r="BP319" i="53" s="1"/>
  <c r="BP318" i="53"/>
  <c r="BP163" i="53"/>
  <c r="AY7" i="1"/>
  <c r="AY5" i="17"/>
  <c r="BP254" i="53"/>
  <c r="W279" i="53"/>
  <c r="BP279" i="53" s="1"/>
  <c r="BP278" i="53"/>
  <c r="BP274" i="53"/>
  <c r="BP502" i="53"/>
  <c r="BP503" i="53"/>
  <c r="BP500" i="53"/>
  <c r="BP499" i="53"/>
  <c r="BP497" i="53"/>
  <c r="W123" i="53"/>
  <c r="BP122" i="53" s="1"/>
  <c r="BP121" i="53"/>
  <c r="BP119" i="53"/>
  <c r="BP120" i="53"/>
  <c r="BP117" i="53"/>
  <c r="BP116" i="53"/>
  <c r="BP699" i="53"/>
  <c r="AX227" i="53"/>
  <c r="BP227" i="53" s="1"/>
  <c r="BP225" i="53"/>
  <c r="BP224" i="53"/>
  <c r="BP223" i="53"/>
  <c r="BP226" i="53"/>
  <c r="AY22" i="50"/>
  <c r="AY32" i="50"/>
  <c r="AX729" i="53"/>
  <c r="BP729" i="53" s="1"/>
  <c r="BP708" i="53"/>
  <c r="BP728" i="53"/>
  <c r="BP726" i="53"/>
  <c r="BP727" i="53"/>
  <c r="BP707" i="53"/>
  <c r="BP705" i="53"/>
  <c r="BP555" i="53"/>
  <c r="BP253" i="53"/>
  <c r="AX504" i="53"/>
  <c r="BP504" i="53" s="1"/>
  <c r="BP496" i="53"/>
  <c r="BP244" i="53"/>
  <c r="BP246" i="53"/>
  <c r="AY34" i="43"/>
  <c r="AY36" i="43" s="1"/>
  <c r="X7" i="50"/>
  <c r="X5" i="22"/>
  <c r="W362" i="53"/>
  <c r="BP362" i="53" s="1"/>
  <c r="BP361" i="53"/>
  <c r="BP359" i="53"/>
  <c r="BP358" i="53"/>
  <c r="BP356" i="53"/>
  <c r="BP357" i="53"/>
  <c r="BP308" i="53"/>
  <c r="BP558" i="53"/>
  <c r="X17" i="49"/>
  <c r="AX184" i="53"/>
  <c r="BP184" i="53" s="1"/>
  <c r="BP177" i="53"/>
  <c r="BP183" i="53"/>
  <c r="BP179" i="53"/>
  <c r="BP182" i="53"/>
  <c r="BP180" i="53"/>
  <c r="BP181" i="53"/>
  <c r="W480" i="53"/>
  <c r="X35" i="26"/>
  <c r="BP501" i="53"/>
  <c r="W215" i="53"/>
  <c r="BP215" i="53" s="1"/>
  <c r="BP211" i="53"/>
  <c r="BP212" i="53"/>
  <c r="BP214" i="53"/>
  <c r="BP213" i="53"/>
  <c r="AX465" i="53"/>
  <c r="AY52" i="21"/>
  <c r="AX749" i="53"/>
  <c r="BP749" i="53" s="1"/>
  <c r="BP745" i="53"/>
  <c r="BP748" i="53"/>
  <c r="BP747" i="53"/>
  <c r="BP755" i="53"/>
  <c r="AY36" i="21"/>
  <c r="AX247" i="53"/>
  <c r="BP247" i="53" s="1"/>
  <c r="BP243" i="53"/>
  <c r="BP277" i="53"/>
  <c r="AX793" i="53"/>
  <c r="AX898" i="53"/>
  <c r="W237" i="53"/>
  <c r="BP237" i="53" s="1"/>
  <c r="BP234" i="53"/>
  <c r="BP236" i="53"/>
  <c r="X18" i="21"/>
  <c r="X20" i="21"/>
  <c r="X29" i="22"/>
  <c r="X23" i="50"/>
  <c r="AX267" i="53"/>
  <c r="BP267" i="53" s="1"/>
  <c r="BP265" i="53"/>
  <c r="BP266" i="53"/>
  <c r="BP595" i="53"/>
  <c r="BP591" i="53"/>
  <c r="BP592" i="53"/>
  <c r="BP596" i="53"/>
  <c r="BP594" i="53"/>
  <c r="AX72" i="53"/>
  <c r="W478" i="53"/>
  <c r="BP485" i="53" s="1"/>
  <c r="W383" i="53"/>
  <c r="X42" i="26"/>
  <c r="X50" i="26" s="1"/>
  <c r="W719" i="53"/>
  <c r="BP719" i="53" s="1"/>
  <c r="BP695" i="53"/>
  <c r="BP697" i="53"/>
  <c r="BP718" i="53"/>
  <c r="BP698" i="53"/>
  <c r="X53" i="21"/>
  <c r="BP590" i="53"/>
  <c r="BP370" i="53"/>
  <c r="BP368" i="53"/>
  <c r="BP373" i="53"/>
  <c r="BP369" i="53"/>
  <c r="BP372" i="53"/>
  <c r="BP371" i="53"/>
  <c r="W593" i="53"/>
  <c r="X40" i="36"/>
  <c r="BP759" i="53"/>
  <c r="AX657" i="53"/>
  <c r="AY33" i="43"/>
  <c r="W337" i="53"/>
  <c r="BP337" i="53" s="1"/>
  <c r="BP335" i="53"/>
  <c r="BP332" i="53"/>
  <c r="BP333" i="53"/>
  <c r="BP336" i="53"/>
  <c r="W575" i="53"/>
  <c r="BP575" i="53" s="1"/>
  <c r="BP571" i="53"/>
  <c r="BP573" i="53"/>
  <c r="BP572" i="53"/>
  <c r="AX564" i="53"/>
  <c r="BP564" i="53" s="1"/>
  <c r="BP562" i="53"/>
  <c r="BP561" i="53"/>
  <c r="BP563" i="53"/>
  <c r="BP557" i="53"/>
  <c r="BP560" i="53"/>
  <c r="BP559" i="53"/>
  <c r="X5" i="43"/>
  <c r="X14" i="50"/>
  <c r="AX872" i="53"/>
  <c r="W398" i="53"/>
  <c r="BP235" i="53"/>
  <c r="BP317" i="53"/>
  <c r="AX609" i="53"/>
  <c r="BP609" i="53" s="1"/>
  <c r="BP608" i="53"/>
  <c r="BP603" i="53"/>
  <c r="BP607" i="53"/>
  <c r="BP606" i="53"/>
  <c r="BP604" i="53"/>
  <c r="BP263" i="53"/>
  <c r="AX325" i="53"/>
  <c r="BP325" i="53" s="1"/>
  <c r="BP324" i="53"/>
  <c r="AX418" i="53"/>
  <c r="AX387" i="53"/>
  <c r="AY51" i="22"/>
  <c r="AY59" i="22" s="1"/>
  <c r="AX686" i="53"/>
  <c r="BP686" i="53" s="1"/>
  <c r="AY33" i="42"/>
  <c r="BP233" i="53"/>
  <c r="BP498" i="53"/>
  <c r="BP757" i="53"/>
  <c r="W194" i="53"/>
  <c r="BP194" i="53" s="1"/>
  <c r="BP192" i="53"/>
  <c r="BP191" i="53"/>
  <c r="BP193" i="53"/>
  <c r="AX291" i="53"/>
  <c r="BP291" i="53" s="1"/>
  <c r="X25" i="43"/>
  <c r="X30" i="50"/>
  <c r="W784" i="53" s="1"/>
  <c r="BP286" i="53"/>
  <c r="X5" i="18"/>
  <c r="X8" i="1"/>
  <c r="BP331" i="53"/>
  <c r="AY5" i="43"/>
  <c r="AY14" i="50"/>
  <c r="AX533" i="53"/>
  <c r="BP533" i="53" s="1"/>
  <c r="BP528" i="53"/>
  <c r="BP530" i="53"/>
  <c r="BP531" i="53"/>
  <c r="BP532" i="53"/>
  <c r="BP527" i="53"/>
  <c r="BP529" i="53"/>
  <c r="BP526" i="53"/>
  <c r="AX584" i="53"/>
  <c r="BP584" i="53" s="1"/>
  <c r="BP582" i="53"/>
  <c r="BP581" i="53"/>
  <c r="BP583" i="53"/>
  <c r="BP275" i="53"/>
  <c r="W518" i="53"/>
  <c r="BP518" i="53" s="1"/>
  <c r="BP516" i="53"/>
  <c r="BP515" i="53"/>
  <c r="BP517" i="53"/>
  <c r="BP512" i="53"/>
  <c r="BP514" i="53"/>
  <c r="BP264" i="53"/>
  <c r="BP773" i="53"/>
  <c r="BP769" i="53"/>
  <c r="BP772" i="53"/>
  <c r="AX774" i="53"/>
  <c r="BP774" i="53" s="1"/>
  <c r="BP770" i="53"/>
  <c r="BP682" i="53"/>
  <c r="AY53" i="21"/>
  <c r="BP273" i="53"/>
  <c r="W301" i="53"/>
  <c r="BP301" i="53" s="1"/>
  <c r="BP299" i="53"/>
  <c r="BP178" i="53"/>
  <c r="BP635" i="53"/>
  <c r="AX639" i="53"/>
  <c r="BP639" i="53" s="1"/>
  <c r="BP696" i="53"/>
  <c r="BP323" i="53"/>
  <c r="BP602" i="53"/>
  <c r="BP290" i="53"/>
  <c r="AY5" i="21"/>
  <c r="AY8" i="50"/>
  <c r="AX410" i="53"/>
  <c r="W885" i="53"/>
  <c r="X34" i="43"/>
  <c r="X36" i="43" s="1"/>
  <c r="AY23" i="1"/>
  <c r="AY34" i="17"/>
  <c r="AY37" i="17" s="1"/>
  <c r="W739" i="53"/>
  <c r="BP739" i="53" s="1"/>
  <c r="BP735" i="53"/>
  <c r="BP738" i="53"/>
  <c r="BP736" i="53"/>
  <c r="BP737" i="53"/>
  <c r="BP574" i="53"/>
  <c r="BP200" i="53"/>
  <c r="AX349" i="53"/>
  <c r="BP349" i="53" s="1"/>
  <c r="BP347" i="53"/>
  <c r="BP344" i="53"/>
  <c r="BP345" i="53"/>
  <c r="BP348" i="53"/>
  <c r="AY17" i="21"/>
  <c r="W674" i="53"/>
  <c r="BP674" i="53" s="1"/>
  <c r="X33" i="42"/>
  <c r="BP673" i="53"/>
  <c r="BP675" i="53"/>
  <c r="BP671" i="53"/>
  <c r="BP672" i="53"/>
  <c r="BP676" i="53"/>
  <c r="BP717" i="53"/>
  <c r="BP513" i="53"/>
  <c r="BP768" i="53"/>
  <c r="AD639" i="53"/>
  <c r="AF62" i="21"/>
  <c r="AF33" i="21"/>
  <c r="C885" i="53"/>
  <c r="AD410" i="53"/>
  <c r="AF18" i="21"/>
  <c r="AF21" i="21"/>
  <c r="AE472" i="53" s="1"/>
  <c r="AE410" i="53"/>
  <c r="D885" i="53"/>
  <c r="AC639" i="53"/>
  <c r="AD53" i="21"/>
  <c r="AE63" i="21"/>
  <c r="AD37" i="21"/>
  <c r="AD24" i="50"/>
  <c r="AD21" i="21"/>
  <c r="AC472" i="53" s="1"/>
  <c r="AD18" i="21"/>
  <c r="AE25" i="21"/>
  <c r="AE31" i="21"/>
  <c r="AD470" i="53" s="1"/>
  <c r="AD80" i="21"/>
  <c r="AD27" i="21"/>
  <c r="AC467" i="53" s="1"/>
  <c r="AD6" i="21"/>
  <c r="AD15" i="21"/>
  <c r="AF37" i="21"/>
  <c r="AF24" i="50"/>
  <c r="AE635" i="53"/>
  <c r="AE639" i="53" s="1"/>
  <c r="AF43" i="35"/>
  <c r="X25" i="21"/>
  <c r="X36" i="21" l="1"/>
  <c r="AE36" i="21"/>
  <c r="AX689" i="53"/>
  <c r="BP689" i="53" s="1"/>
  <c r="AD17" i="21"/>
  <c r="U597" i="53"/>
  <c r="BN597" i="53" s="1"/>
  <c r="V24" i="50"/>
  <c r="V32" i="50" s="1"/>
  <c r="V36" i="21"/>
  <c r="AW6" i="1"/>
  <c r="AV89" i="53" s="1"/>
  <c r="AW16" i="1"/>
  <c r="AV478" i="53"/>
  <c r="AW42" i="26"/>
  <c r="AW50" i="26" s="1"/>
  <c r="AV389" i="53"/>
  <c r="U643" i="53"/>
  <c r="V37" i="43"/>
  <c r="V43" i="43" s="1"/>
  <c r="AV435" i="53"/>
  <c r="AW38" i="22"/>
  <c r="AV84" i="53"/>
  <c r="AW25" i="18"/>
  <c r="AW28" i="18" s="1"/>
  <c r="AV139" i="53"/>
  <c r="AW53" i="21"/>
  <c r="U145" i="53"/>
  <c r="BN145" i="53" s="1"/>
  <c r="BN144" i="53"/>
  <c r="BN143" i="53"/>
  <c r="BN142" i="53"/>
  <c r="BN77" i="53"/>
  <c r="U215" i="53"/>
  <c r="BN215" i="53" s="1"/>
  <c r="BN214" i="53"/>
  <c r="BN212" i="53"/>
  <c r="BN213" i="53"/>
  <c r="BN210" i="53"/>
  <c r="BN211" i="53"/>
  <c r="V64" i="21"/>
  <c r="U454" i="53"/>
  <c r="V5" i="21"/>
  <c r="V8" i="50"/>
  <c r="BN141" i="53"/>
  <c r="U450" i="53"/>
  <c r="V52" i="21"/>
  <c r="U381" i="53"/>
  <c r="V51" i="22"/>
  <c r="V59" i="22" s="1"/>
  <c r="AV70" i="53"/>
  <c r="U418" i="53"/>
  <c r="AW22" i="50"/>
  <c r="AW32" i="50"/>
  <c r="AV411" i="53"/>
  <c r="U886" i="53"/>
  <c r="AV465" i="53"/>
  <c r="AW52" i="21"/>
  <c r="BN79" i="53"/>
  <c r="V16" i="1"/>
  <c r="V6" i="1"/>
  <c r="U399" i="53"/>
  <c r="AV873" i="53"/>
  <c r="AW37" i="43"/>
  <c r="AW43" i="43" s="1"/>
  <c r="AV643" i="53"/>
  <c r="BH792" i="53"/>
  <c r="BH793" i="53"/>
  <c r="BH794" i="53"/>
  <c r="BH795" i="53"/>
  <c r="AP796" i="53"/>
  <c r="BH796" i="53" s="1"/>
  <c r="O381" i="53"/>
  <c r="AP70" i="53"/>
  <c r="O418" i="53"/>
  <c r="P51" i="22"/>
  <c r="P59" i="22" s="1"/>
  <c r="T16" i="50"/>
  <c r="T6" i="50"/>
  <c r="R6" i="50"/>
  <c r="R16" i="50"/>
  <c r="AI393" i="53"/>
  <c r="AI414" i="53" s="1"/>
  <c r="H880" i="53"/>
  <c r="H889" i="53" s="1"/>
  <c r="AF418" i="53"/>
  <c r="AF444" i="53" s="1"/>
  <c r="AG51" i="22"/>
  <c r="AG59" i="22" s="1"/>
  <c r="AF387" i="53"/>
  <c r="O450" i="53"/>
  <c r="P52" i="21"/>
  <c r="P8" i="50"/>
  <c r="P5" i="21"/>
  <c r="BI900" i="53"/>
  <c r="BI899" i="53"/>
  <c r="BI898" i="53"/>
  <c r="BI897" i="53"/>
  <c r="BI896" i="53"/>
  <c r="BI894" i="53"/>
  <c r="AP901" i="53"/>
  <c r="BI901" i="53" s="1"/>
  <c r="F32" i="50"/>
  <c r="F22" i="50"/>
  <c r="E780" i="53" s="1"/>
  <c r="E787" i="53" s="1"/>
  <c r="Q382" i="53"/>
  <c r="R65" i="21"/>
  <c r="R77" i="21" s="1"/>
  <c r="Q448" i="53"/>
  <c r="AR71" i="53"/>
  <c r="P32" i="50"/>
  <c r="P22" i="50"/>
  <c r="O780" i="53" s="1"/>
  <c r="E450" i="53"/>
  <c r="F52" i="21"/>
  <c r="E420" i="53"/>
  <c r="F38" i="22"/>
  <c r="F6" i="50"/>
  <c r="F16" i="50"/>
  <c r="I6" i="50"/>
  <c r="I16" i="50"/>
  <c r="AR465" i="53"/>
  <c r="AS52" i="21"/>
  <c r="AI880" i="53"/>
  <c r="AI901" i="53" s="1"/>
  <c r="AI780" i="53"/>
  <c r="AI796" i="53" s="1"/>
  <c r="K16" i="50"/>
  <c r="K6" i="50"/>
  <c r="Q6" i="50"/>
  <c r="Q16" i="50"/>
  <c r="AF71" i="53"/>
  <c r="E448" i="53"/>
  <c r="E382" i="53"/>
  <c r="F65" i="21"/>
  <c r="F77" i="21" s="1"/>
  <c r="H382" i="53"/>
  <c r="I65" i="21"/>
  <c r="I77" i="21" s="1"/>
  <c r="AI71" i="53"/>
  <c r="H448" i="53"/>
  <c r="H459" i="53" s="1"/>
  <c r="AS32" i="50"/>
  <c r="AS22" i="50"/>
  <c r="BL420" i="53"/>
  <c r="BL421" i="53"/>
  <c r="BL422" i="53"/>
  <c r="BL423" i="53"/>
  <c r="BL424" i="53"/>
  <c r="BL425" i="53"/>
  <c r="BL426" i="53"/>
  <c r="BL427" i="53"/>
  <c r="S429" i="53"/>
  <c r="BL429" i="53" s="1"/>
  <c r="BL428" i="53"/>
  <c r="AK71" i="53"/>
  <c r="J448" i="53"/>
  <c r="J382" i="53"/>
  <c r="K65" i="21"/>
  <c r="K77" i="21" s="1"/>
  <c r="P448" i="53"/>
  <c r="P382" i="53"/>
  <c r="Q65" i="21"/>
  <c r="Q77" i="21" s="1"/>
  <c r="AQ71" i="53"/>
  <c r="M6" i="50"/>
  <c r="M16" i="50"/>
  <c r="S6" i="50"/>
  <c r="S16" i="50"/>
  <c r="H418" i="53"/>
  <c r="H429" i="53" s="1"/>
  <c r="AI70" i="53"/>
  <c r="H381" i="53"/>
  <c r="I51" i="22"/>
  <c r="I59" i="22" s="1"/>
  <c r="AF465" i="53"/>
  <c r="AG52" i="21"/>
  <c r="AM71" i="53"/>
  <c r="L382" i="53"/>
  <c r="L448" i="53"/>
  <c r="M65" i="21"/>
  <c r="M77" i="21" s="1"/>
  <c r="R382" i="53"/>
  <c r="AS71" i="53"/>
  <c r="R448" i="53"/>
  <c r="S65" i="21"/>
  <c r="S77" i="21" s="1"/>
  <c r="AG5" i="21"/>
  <c r="AG8" i="50"/>
  <c r="AG22" i="50"/>
  <c r="AG32" i="50"/>
  <c r="R32" i="50"/>
  <c r="R22" i="50"/>
  <c r="Q780" i="53" s="1"/>
  <c r="AT71" i="53"/>
  <c r="S448" i="53"/>
  <c r="S382" i="53"/>
  <c r="T65" i="21"/>
  <c r="T77" i="21" s="1"/>
  <c r="E418" i="53"/>
  <c r="E429" i="53" s="1"/>
  <c r="F51" i="22"/>
  <c r="F59" i="22" s="1"/>
  <c r="E381" i="53"/>
  <c r="AF70" i="53"/>
  <c r="Q450" i="53"/>
  <c r="BJ450" i="53" s="1"/>
  <c r="R52" i="21"/>
  <c r="AR435" i="53"/>
  <c r="AS38" i="22"/>
  <c r="BO467" i="53"/>
  <c r="BO468" i="53"/>
  <c r="BO471" i="53"/>
  <c r="BO472" i="53"/>
  <c r="BO473" i="53"/>
  <c r="BO470" i="53"/>
  <c r="AN448" i="53"/>
  <c r="AN388" i="53"/>
  <c r="AO65" i="21"/>
  <c r="AO77" i="21" s="1"/>
  <c r="AM418" i="53"/>
  <c r="BE439" i="53" s="1"/>
  <c r="AN51" i="22"/>
  <c r="AN59" i="22" s="1"/>
  <c r="AM387" i="53"/>
  <c r="AL6" i="50"/>
  <c r="AL16" i="50"/>
  <c r="AK388" i="53"/>
  <c r="AK448" i="53"/>
  <c r="AL65" i="21"/>
  <c r="AL77" i="21" s="1"/>
  <c r="AN5" i="21"/>
  <c r="AN8" i="50"/>
  <c r="AN53" i="21"/>
  <c r="AO51" i="22"/>
  <c r="AO59" i="22" s="1"/>
  <c r="AN387" i="53"/>
  <c r="AN418" i="53"/>
  <c r="AM16" i="50"/>
  <c r="AM6" i="50"/>
  <c r="AO16" i="50"/>
  <c r="AO6" i="50"/>
  <c r="AM65" i="21"/>
  <c r="AM77" i="21" s="1"/>
  <c r="AL388" i="53"/>
  <c r="AL448" i="53"/>
  <c r="BD443" i="53"/>
  <c r="BD436" i="53"/>
  <c r="BD441" i="53"/>
  <c r="AL444" i="53"/>
  <c r="BD444" i="53" s="1"/>
  <c r="BD442" i="53"/>
  <c r="BD435" i="53"/>
  <c r="BD440" i="53"/>
  <c r="BD437" i="53"/>
  <c r="BD438" i="53"/>
  <c r="BD439" i="53"/>
  <c r="V381" i="53"/>
  <c r="AW70" i="53"/>
  <c r="V418" i="53"/>
  <c r="W51" i="22"/>
  <c r="W59" i="22" s="1"/>
  <c r="W24" i="50"/>
  <c r="W37" i="21"/>
  <c r="AW873" i="53"/>
  <c r="V399" i="53"/>
  <c r="V643" i="53"/>
  <c r="W37" i="43"/>
  <c r="W43" i="43" s="1"/>
  <c r="W36" i="21"/>
  <c r="W5" i="21"/>
  <c r="W8" i="50"/>
  <c r="W17" i="21"/>
  <c r="V454" i="53"/>
  <c r="W64" i="21"/>
  <c r="AX32" i="50"/>
  <c r="AX22" i="50"/>
  <c r="AW465" i="53"/>
  <c r="AX52" i="21"/>
  <c r="AX65" i="21"/>
  <c r="AX77" i="21" s="1"/>
  <c r="BO684" i="53"/>
  <c r="BO685" i="53"/>
  <c r="BO687" i="53"/>
  <c r="BO688" i="53"/>
  <c r="BO683" i="53"/>
  <c r="BO686" i="53"/>
  <c r="BO77" i="53"/>
  <c r="BO620" i="53"/>
  <c r="V624" i="53"/>
  <c r="BO624" i="53" s="1"/>
  <c r="AX16" i="1"/>
  <c r="AX6" i="1"/>
  <c r="AW89" i="53" s="1"/>
  <c r="AX16" i="50"/>
  <c r="AX6" i="50"/>
  <c r="V89" i="53"/>
  <c r="V855" i="53"/>
  <c r="AX64" i="21"/>
  <c r="AW469" i="53"/>
  <c r="BO469" i="53" s="1"/>
  <c r="AW139" i="53"/>
  <c r="BO151" i="53" s="1"/>
  <c r="AW84" i="53"/>
  <c r="AX25" i="18"/>
  <c r="AX28" i="18" s="1"/>
  <c r="V145" i="53"/>
  <c r="BO145" i="53" s="1"/>
  <c r="BO143" i="53"/>
  <c r="BO144" i="53"/>
  <c r="BO142" i="53"/>
  <c r="AW689" i="53"/>
  <c r="BO689" i="53" s="1"/>
  <c r="BO682" i="53"/>
  <c r="BO79" i="53"/>
  <c r="I454" i="53"/>
  <c r="J64" i="21"/>
  <c r="J16" i="50"/>
  <c r="J6" i="50"/>
  <c r="I382" i="53"/>
  <c r="J65" i="21"/>
  <c r="J77" i="21" s="1"/>
  <c r="I448" i="53"/>
  <c r="AJ71" i="53"/>
  <c r="BP638" i="53"/>
  <c r="BP632" i="53"/>
  <c r="BP631" i="53"/>
  <c r="BP630" i="53"/>
  <c r="BP634" i="53"/>
  <c r="BP633" i="53"/>
  <c r="BP637" i="53"/>
  <c r="BP636" i="53"/>
  <c r="AR53" i="21"/>
  <c r="AQ51" i="22"/>
  <c r="AQ59" i="22" s="1"/>
  <c r="AP387" i="53"/>
  <c r="AP418" i="53"/>
  <c r="BH439" i="53" s="1"/>
  <c r="AU469" i="53"/>
  <c r="AV64" i="21"/>
  <c r="AS418" i="53"/>
  <c r="AT51" i="22"/>
  <c r="AT59" i="22" s="1"/>
  <c r="AS387" i="53"/>
  <c r="AP469" i="53"/>
  <c r="AQ64" i="21"/>
  <c r="AV16" i="50"/>
  <c r="AV6" i="50"/>
  <c r="AQ418" i="53"/>
  <c r="AR51" i="22"/>
  <c r="AR59" i="22" s="1"/>
  <c r="AQ387" i="53"/>
  <c r="AU448" i="53"/>
  <c r="AU388" i="53"/>
  <c r="AV65" i="21"/>
  <c r="AV77" i="21" s="1"/>
  <c r="AR469" i="53"/>
  <c r="AS64" i="21"/>
  <c r="AT393" i="53"/>
  <c r="S880" i="53"/>
  <c r="AT16" i="50"/>
  <c r="AT6" i="50"/>
  <c r="AR418" i="53"/>
  <c r="BJ439" i="53" s="1"/>
  <c r="AR387" i="53"/>
  <c r="AS51" i="22"/>
  <c r="AS59" i="22" s="1"/>
  <c r="AO388" i="53"/>
  <c r="AP65" i="21"/>
  <c r="AP77" i="21" s="1"/>
  <c r="AO448" i="53"/>
  <c r="AQ5" i="21"/>
  <c r="AQ8" i="50"/>
  <c r="AR5" i="21"/>
  <c r="AR8" i="50"/>
  <c r="AS448" i="53"/>
  <c r="AS388" i="53"/>
  <c r="AT65" i="21"/>
  <c r="AT77" i="21" s="1"/>
  <c r="AW16" i="50"/>
  <c r="AW6" i="50"/>
  <c r="AP16" i="50"/>
  <c r="AP6" i="50"/>
  <c r="AW65" i="21"/>
  <c r="AW77" i="21" s="1"/>
  <c r="AV388" i="53"/>
  <c r="AV448" i="53"/>
  <c r="AS6" i="50"/>
  <c r="AS16" i="50"/>
  <c r="AV387" i="53"/>
  <c r="AV418" i="53"/>
  <c r="AW51" i="22"/>
  <c r="AW59" i="22" s="1"/>
  <c r="AU418" i="53"/>
  <c r="AU387" i="53"/>
  <c r="AV51" i="22"/>
  <c r="AV59" i="22" s="1"/>
  <c r="AR388" i="53"/>
  <c r="AR448" i="53"/>
  <c r="AS65" i="21"/>
  <c r="AS77" i="21" s="1"/>
  <c r="BP539" i="53"/>
  <c r="BP540" i="53"/>
  <c r="W548" i="53"/>
  <c r="BP548" i="53" s="1"/>
  <c r="BP547" i="53"/>
  <c r="BP542" i="53"/>
  <c r="BP544" i="53"/>
  <c r="BP546" i="53"/>
  <c r="BP545" i="53"/>
  <c r="BP541" i="53"/>
  <c r="BP441" i="53"/>
  <c r="BP439" i="53"/>
  <c r="BP437" i="53"/>
  <c r="BP440" i="53"/>
  <c r="BP438" i="53"/>
  <c r="BP436" i="53"/>
  <c r="BP442" i="53"/>
  <c r="BP443" i="53"/>
  <c r="AX444" i="53"/>
  <c r="BP444" i="53" s="1"/>
  <c r="BP435" i="53"/>
  <c r="W645" i="53"/>
  <c r="X33" i="43"/>
  <c r="AX873" i="53"/>
  <c r="W399" i="53"/>
  <c r="W488" i="53"/>
  <c r="BP488" i="53" s="1"/>
  <c r="BP481" i="53"/>
  <c r="BP482" i="53"/>
  <c r="BP483" i="53"/>
  <c r="BP487" i="53"/>
  <c r="BP486" i="53"/>
  <c r="BP484" i="53"/>
  <c r="BP480" i="53"/>
  <c r="AX114" i="53"/>
  <c r="AX83" i="53"/>
  <c r="AY38" i="17"/>
  <c r="AY43" i="17" s="1"/>
  <c r="AX128" i="53" s="1"/>
  <c r="AY5" i="18"/>
  <c r="AY8" i="1"/>
  <c r="W886" i="53"/>
  <c r="AX411" i="53"/>
  <c r="W643" i="53"/>
  <c r="X37" i="43"/>
  <c r="X43" i="43" s="1"/>
  <c r="AY18" i="18"/>
  <c r="AY24" i="1"/>
  <c r="X5" i="21"/>
  <c r="X8" i="50"/>
  <c r="AX469" i="53"/>
  <c r="AY64" i="21"/>
  <c r="AX643" i="53"/>
  <c r="AY37" i="43"/>
  <c r="AY43" i="43" s="1"/>
  <c r="W597" i="53"/>
  <c r="BP597" i="53" s="1"/>
  <c r="BP593" i="53"/>
  <c r="AX880" i="53"/>
  <c r="BQ898" i="53" s="1"/>
  <c r="AX780" i="53"/>
  <c r="BP793" i="53" s="1"/>
  <c r="X37" i="21"/>
  <c r="X24" i="50"/>
  <c r="W454" i="53"/>
  <c r="X64" i="21"/>
  <c r="AY6" i="50"/>
  <c r="AY16" i="50"/>
  <c r="X16" i="1"/>
  <c r="X6" i="1"/>
  <c r="W420" i="53"/>
  <c r="X38" i="22"/>
  <c r="W677" i="53"/>
  <c r="BP677" i="53" s="1"/>
  <c r="AX448" i="53"/>
  <c r="AX388" i="53"/>
  <c r="AY65" i="21"/>
  <c r="AY77" i="21" s="1"/>
  <c r="W71" i="53"/>
  <c r="W139" i="53"/>
  <c r="W78" i="53"/>
  <c r="X25" i="18"/>
  <c r="X28" i="18" s="1"/>
  <c r="BP657" i="53"/>
  <c r="AX70" i="53"/>
  <c r="W381" i="53"/>
  <c r="W418" i="53"/>
  <c r="X51" i="22"/>
  <c r="X59" i="22" s="1"/>
  <c r="AF81" i="21"/>
  <c r="AF27" i="21"/>
  <c r="AE467" i="53" s="1"/>
  <c r="AF25" i="21"/>
  <c r="AD36" i="21"/>
  <c r="AF58" i="21"/>
  <c r="AF15" i="21"/>
  <c r="AF6" i="21"/>
  <c r="AE53" i="21"/>
  <c r="AC469" i="53"/>
  <c r="AD64" i="21"/>
  <c r="AD5" i="21"/>
  <c r="AD8" i="50"/>
  <c r="AD22" i="50"/>
  <c r="AD32" i="50"/>
  <c r="AE37" i="21"/>
  <c r="AE24" i="50"/>
  <c r="AF22" i="50"/>
  <c r="AF32" i="50"/>
  <c r="AC465" i="53"/>
  <c r="AD52" i="21"/>
  <c r="AE5" i="21"/>
  <c r="AE8" i="50"/>
  <c r="AE465" i="53"/>
  <c r="AF52" i="21"/>
  <c r="I459" i="53" l="1"/>
  <c r="E459" i="53"/>
  <c r="V22" i="50"/>
  <c r="U780" i="53" s="1"/>
  <c r="BN785" i="53" s="1"/>
  <c r="AV664" i="53"/>
  <c r="BN664" i="53" s="1"/>
  <c r="BN662" i="53"/>
  <c r="BN660" i="53"/>
  <c r="BN661" i="53"/>
  <c r="BN658" i="53"/>
  <c r="BN663" i="53"/>
  <c r="BN659" i="53"/>
  <c r="BN657" i="53"/>
  <c r="AV469" i="53"/>
  <c r="AV474" i="53" s="1"/>
  <c r="BN474" i="53" s="1"/>
  <c r="AW64" i="21"/>
  <c r="U652" i="53"/>
  <c r="BN652" i="53" s="1"/>
  <c r="BN650" i="53"/>
  <c r="BN649" i="53"/>
  <c r="BN646" i="53"/>
  <c r="BN651" i="53"/>
  <c r="BN648" i="53"/>
  <c r="BN647" i="53"/>
  <c r="AV155" i="53"/>
  <c r="BN155" i="53" s="1"/>
  <c r="BN153" i="53"/>
  <c r="BN154" i="53"/>
  <c r="BN152" i="53"/>
  <c r="BN151" i="53"/>
  <c r="U89" i="53"/>
  <c r="U855" i="53"/>
  <c r="BN645" i="53"/>
  <c r="AV504" i="53"/>
  <c r="BN504" i="53" s="1"/>
  <c r="BN502" i="53"/>
  <c r="BN500" i="53"/>
  <c r="BN503" i="53"/>
  <c r="BN497" i="53"/>
  <c r="BN501" i="53"/>
  <c r="BN498" i="53"/>
  <c r="BN499" i="53"/>
  <c r="BN496" i="53"/>
  <c r="AV880" i="53"/>
  <c r="AV780" i="53"/>
  <c r="BN84" i="53"/>
  <c r="BN83" i="53"/>
  <c r="BN85" i="53"/>
  <c r="U429" i="53"/>
  <c r="BN429" i="53" s="1"/>
  <c r="BN421" i="53"/>
  <c r="BN423" i="53"/>
  <c r="BN426" i="53"/>
  <c r="BN427" i="53"/>
  <c r="BN428" i="53"/>
  <c r="BN422" i="53"/>
  <c r="BN425" i="53"/>
  <c r="BN424" i="53"/>
  <c r="BN420" i="53"/>
  <c r="V16" i="50"/>
  <c r="V6" i="50"/>
  <c r="AV71" i="53"/>
  <c r="V65" i="21"/>
  <c r="V77" i="21" s="1"/>
  <c r="U382" i="53"/>
  <c r="U448" i="53"/>
  <c r="BN450" i="53" s="1"/>
  <c r="AV110" i="53"/>
  <c r="BN110" i="53" s="1"/>
  <c r="BN106" i="53"/>
  <c r="BN109" i="53"/>
  <c r="BN105" i="53"/>
  <c r="BN108" i="53"/>
  <c r="BN104" i="53"/>
  <c r="BN103" i="53"/>
  <c r="BN107" i="53"/>
  <c r="BH424" i="53"/>
  <c r="BH425" i="53"/>
  <c r="BH426" i="53"/>
  <c r="BH427" i="53"/>
  <c r="BH428" i="53"/>
  <c r="BH421" i="53"/>
  <c r="BH422" i="53"/>
  <c r="BH423" i="53"/>
  <c r="O429" i="53"/>
  <c r="BH429" i="53" s="1"/>
  <c r="BH420" i="53"/>
  <c r="AF780" i="53"/>
  <c r="AF796" i="53" s="1"/>
  <c r="AF880" i="53"/>
  <c r="AF901" i="53" s="1"/>
  <c r="BE458" i="53"/>
  <c r="BE455" i="53"/>
  <c r="BE453" i="53"/>
  <c r="BE456" i="53"/>
  <c r="BE450" i="53"/>
  <c r="BE457" i="53"/>
  <c r="BE452" i="53"/>
  <c r="BE451" i="53"/>
  <c r="L459" i="53"/>
  <c r="BE459" i="53" s="1"/>
  <c r="BI453" i="53"/>
  <c r="BI454" i="53"/>
  <c r="BI455" i="53"/>
  <c r="BI456" i="53"/>
  <c r="BI457" i="53"/>
  <c r="BI458" i="53"/>
  <c r="BI450" i="53"/>
  <c r="BI451" i="53"/>
  <c r="BI452" i="53"/>
  <c r="P459" i="53"/>
  <c r="BI459" i="53" s="1"/>
  <c r="AR880" i="53"/>
  <c r="AR780" i="53"/>
  <c r="AG6" i="50"/>
  <c r="AG16" i="50"/>
  <c r="AP71" i="53"/>
  <c r="O382" i="53"/>
  <c r="O448" i="53"/>
  <c r="BH450" i="53" s="1"/>
  <c r="P65" i="21"/>
  <c r="P77" i="21" s="1"/>
  <c r="AF388" i="53"/>
  <c r="AF448" i="53"/>
  <c r="AF474" i="53" s="1"/>
  <c r="AG65" i="21"/>
  <c r="AG77" i="21" s="1"/>
  <c r="R393" i="53"/>
  <c r="AS855" i="53"/>
  <c r="BH783" i="53"/>
  <c r="BH784" i="53"/>
  <c r="BH785" i="53"/>
  <c r="BH786" i="53"/>
  <c r="O787" i="53"/>
  <c r="BH787" i="53" s="1"/>
  <c r="BH782" i="53"/>
  <c r="P6" i="50"/>
  <c r="P16" i="50"/>
  <c r="BL456" i="53"/>
  <c r="BL458" i="53"/>
  <c r="BL450" i="53"/>
  <c r="BL451" i="53"/>
  <c r="BL452" i="53"/>
  <c r="BL453" i="53"/>
  <c r="BL454" i="53"/>
  <c r="BL455" i="53"/>
  <c r="S459" i="53"/>
  <c r="BL459" i="53" s="1"/>
  <c r="BL457" i="53"/>
  <c r="BC453" i="53"/>
  <c r="BC451" i="53"/>
  <c r="BC455" i="53"/>
  <c r="BC458" i="53"/>
  <c r="BC456" i="53"/>
  <c r="BC452" i="53"/>
  <c r="BC457" i="53"/>
  <c r="BC450" i="53"/>
  <c r="J459" i="53"/>
  <c r="BC459" i="53" s="1"/>
  <c r="BC454" i="53"/>
  <c r="AQ855" i="53"/>
  <c r="P393" i="53"/>
  <c r="AI855" i="53"/>
  <c r="AI876" i="53" s="1"/>
  <c r="H393" i="53"/>
  <c r="H402" i="53" s="1"/>
  <c r="Q393" i="53"/>
  <c r="AR855" i="53"/>
  <c r="BK455" i="53"/>
  <c r="BK456" i="53"/>
  <c r="BK457" i="53"/>
  <c r="BK458" i="53"/>
  <c r="BK450" i="53"/>
  <c r="BK451" i="53"/>
  <c r="BK452" i="53"/>
  <c r="BK453" i="53"/>
  <c r="BK454" i="53"/>
  <c r="R459" i="53"/>
  <c r="BK459" i="53" s="1"/>
  <c r="AM855" i="53"/>
  <c r="L393" i="53"/>
  <c r="J393" i="53"/>
  <c r="AK855" i="53"/>
  <c r="AT855" i="53"/>
  <c r="S393" i="53"/>
  <c r="BJ783" i="53"/>
  <c r="BJ784" i="53"/>
  <c r="BJ785" i="53"/>
  <c r="BJ786" i="53"/>
  <c r="Q787" i="53"/>
  <c r="BJ787" i="53" s="1"/>
  <c r="BJ782" i="53"/>
  <c r="BE454" i="53"/>
  <c r="E393" i="53"/>
  <c r="E402" i="53" s="1"/>
  <c r="AF855" i="53"/>
  <c r="AF876" i="53" s="1"/>
  <c r="BJ454" i="53"/>
  <c r="BJ455" i="53"/>
  <c r="BJ456" i="53"/>
  <c r="BJ457" i="53"/>
  <c r="BJ458" i="53"/>
  <c r="BJ451" i="53"/>
  <c r="BJ452" i="53"/>
  <c r="BJ453" i="53"/>
  <c r="Q459" i="53"/>
  <c r="BJ459" i="53" s="1"/>
  <c r="BD465" i="53"/>
  <c r="BD470" i="53"/>
  <c r="BD473" i="53"/>
  <c r="BD466" i="53"/>
  <c r="BD472" i="53"/>
  <c r="BD467" i="53"/>
  <c r="AL474" i="53"/>
  <c r="BD474" i="53" s="1"/>
  <c r="BD468" i="53"/>
  <c r="BD471" i="53"/>
  <c r="BD469" i="53"/>
  <c r="AM469" i="53"/>
  <c r="AN64" i="21"/>
  <c r="AK474" i="53"/>
  <c r="BC474" i="53" s="1"/>
  <c r="BC467" i="53"/>
  <c r="BC473" i="53"/>
  <c r="BC466" i="53"/>
  <c r="BC471" i="53"/>
  <c r="BC472" i="53"/>
  <c r="BC470" i="53"/>
  <c r="BC468" i="53"/>
  <c r="BC465" i="53"/>
  <c r="BC469" i="53"/>
  <c r="BE436" i="53"/>
  <c r="BE441" i="53"/>
  <c r="BE442" i="53"/>
  <c r="BE437" i="53"/>
  <c r="BE435" i="53"/>
  <c r="BE440" i="53"/>
  <c r="BE443" i="53"/>
  <c r="BE438" i="53"/>
  <c r="AM444" i="53"/>
  <c r="BE444" i="53" s="1"/>
  <c r="AN393" i="53"/>
  <c r="M880" i="53"/>
  <c r="K880" i="53"/>
  <c r="AL393" i="53"/>
  <c r="AN16" i="50"/>
  <c r="AN6" i="50"/>
  <c r="J880" i="53"/>
  <c r="AK393" i="53"/>
  <c r="BF473" i="53"/>
  <c r="BF468" i="53"/>
  <c r="BF470" i="53"/>
  <c r="BF467" i="53"/>
  <c r="BF465" i="53"/>
  <c r="BF471" i="53"/>
  <c r="AN474" i="53"/>
  <c r="BF474" i="53" s="1"/>
  <c r="BF472" i="53"/>
  <c r="BF466" i="53"/>
  <c r="BF469" i="53"/>
  <c r="AN65" i="21"/>
  <c r="AN77" i="21" s="1"/>
  <c r="AM388" i="53"/>
  <c r="AM448" i="53"/>
  <c r="BF440" i="53"/>
  <c r="BF436" i="53"/>
  <c r="AN444" i="53"/>
  <c r="BF444" i="53" s="1"/>
  <c r="BF443" i="53"/>
  <c r="BF437" i="53"/>
  <c r="BF435" i="53"/>
  <c r="BF441" i="53"/>
  <c r="BF442" i="53"/>
  <c r="BF438" i="53"/>
  <c r="BF439" i="53"/>
  <c r="V450" i="53"/>
  <c r="W52" i="21"/>
  <c r="W16" i="50"/>
  <c r="W6" i="50"/>
  <c r="W22" i="50"/>
  <c r="V780" i="53" s="1"/>
  <c r="W32" i="50"/>
  <c r="V382" i="53"/>
  <c r="AW71" i="53"/>
  <c r="V448" i="53"/>
  <c r="W65" i="21"/>
  <c r="W77" i="21" s="1"/>
  <c r="BO423" i="53"/>
  <c r="BO426" i="53"/>
  <c r="BO427" i="53"/>
  <c r="BO422" i="53"/>
  <c r="BO428" i="53"/>
  <c r="BO424" i="53"/>
  <c r="V429" i="53"/>
  <c r="BO429" i="53" s="1"/>
  <c r="BO425" i="53"/>
  <c r="BO420" i="53"/>
  <c r="BO421" i="53"/>
  <c r="BO647" i="53"/>
  <c r="BO649" i="53"/>
  <c r="BO648" i="53"/>
  <c r="BO646" i="53"/>
  <c r="BO650" i="53"/>
  <c r="BO645" i="53"/>
  <c r="BO651" i="53"/>
  <c r="V652" i="53"/>
  <c r="BO652" i="53" s="1"/>
  <c r="BO96" i="53"/>
  <c r="BO91" i="53"/>
  <c r="BO93" i="53"/>
  <c r="BO97" i="53"/>
  <c r="V98" i="53"/>
  <c r="BO98" i="53" s="1"/>
  <c r="BO94" i="53"/>
  <c r="BO92" i="53"/>
  <c r="BO95" i="53"/>
  <c r="AW393" i="53"/>
  <c r="V880" i="53"/>
  <c r="BO84" i="53"/>
  <c r="BO83" i="53"/>
  <c r="BO85" i="53"/>
  <c r="AW110" i="53"/>
  <c r="BO110" i="53" s="1"/>
  <c r="BO106" i="53"/>
  <c r="BO107" i="53"/>
  <c r="BO105" i="53"/>
  <c r="BO103" i="53"/>
  <c r="BO104" i="53"/>
  <c r="BO109" i="53"/>
  <c r="BO108" i="53"/>
  <c r="AW155" i="53"/>
  <c r="BO155" i="53" s="1"/>
  <c r="BO154" i="53"/>
  <c r="BO152" i="53"/>
  <c r="BO153" i="53"/>
  <c r="AW474" i="53"/>
  <c r="BO474" i="53" s="1"/>
  <c r="BO465" i="53"/>
  <c r="V864" i="53"/>
  <c r="BP864" i="53" s="1"/>
  <c r="BP857" i="53"/>
  <c r="BP860" i="53"/>
  <c r="BP863" i="53"/>
  <c r="BP859" i="53"/>
  <c r="BP861" i="53"/>
  <c r="BP858" i="53"/>
  <c r="BP862" i="53"/>
  <c r="AW880" i="53"/>
  <c r="AW780" i="53"/>
  <c r="I393" i="53"/>
  <c r="I402" i="53" s="1"/>
  <c r="AJ855" i="53"/>
  <c r="BM443" i="53"/>
  <c r="BM442" i="53"/>
  <c r="BM441" i="53"/>
  <c r="BM440" i="53"/>
  <c r="BM438" i="53"/>
  <c r="BM437" i="53"/>
  <c r="BM436" i="53"/>
  <c r="BM435" i="53"/>
  <c r="AU444" i="53"/>
  <c r="BM444" i="53" s="1"/>
  <c r="BI443" i="53"/>
  <c r="BI442" i="53"/>
  <c r="BI441" i="53"/>
  <c r="BI440" i="53"/>
  <c r="BI438" i="53"/>
  <c r="BI437" i="53"/>
  <c r="BI436" i="53"/>
  <c r="BI435" i="53"/>
  <c r="AQ444" i="53"/>
  <c r="BI444" i="53" s="1"/>
  <c r="BK443" i="53"/>
  <c r="BK442" i="53"/>
  <c r="BK441" i="53"/>
  <c r="BK440" i="53"/>
  <c r="BK438" i="53"/>
  <c r="BK437" i="53"/>
  <c r="BK436" i="53"/>
  <c r="BK435" i="53"/>
  <c r="AS444" i="53"/>
  <c r="BK444" i="53" s="1"/>
  <c r="BK439" i="53"/>
  <c r="AX474" i="53"/>
  <c r="BP474" i="53" s="1"/>
  <c r="BK473" i="53"/>
  <c r="BK472" i="53"/>
  <c r="BK471" i="53"/>
  <c r="BK470" i="53"/>
  <c r="BK468" i="53"/>
  <c r="BK467" i="53"/>
  <c r="BK466" i="53"/>
  <c r="BK465" i="53"/>
  <c r="AS474" i="53"/>
  <c r="BK474" i="53" s="1"/>
  <c r="BK469" i="53"/>
  <c r="BJ469" i="53"/>
  <c r="T880" i="53"/>
  <c r="AU393" i="53"/>
  <c r="BN443" i="53"/>
  <c r="BN442" i="53"/>
  <c r="BN441" i="53"/>
  <c r="BN440" i="53"/>
  <c r="BN438" i="53"/>
  <c r="BN437" i="53"/>
  <c r="BN436" i="53"/>
  <c r="BN435" i="53"/>
  <c r="AV444" i="53"/>
  <c r="BN444" i="53" s="1"/>
  <c r="BN439" i="53"/>
  <c r="N880" i="53"/>
  <c r="AO393" i="53"/>
  <c r="AR6" i="50"/>
  <c r="AR16" i="50"/>
  <c r="BI439" i="53"/>
  <c r="BM469" i="53"/>
  <c r="AQ448" i="53"/>
  <c r="AR65" i="21"/>
  <c r="AR77" i="21" s="1"/>
  <c r="AQ388" i="53"/>
  <c r="BJ443" i="53"/>
  <c r="BJ442" i="53"/>
  <c r="BJ441" i="53"/>
  <c r="BJ440" i="53"/>
  <c r="BJ438" i="53"/>
  <c r="BJ437" i="53"/>
  <c r="BJ436" i="53"/>
  <c r="BJ435" i="53"/>
  <c r="AR444" i="53"/>
  <c r="BJ444" i="53" s="1"/>
  <c r="BH443" i="53"/>
  <c r="BH442" i="53"/>
  <c r="BH441" i="53"/>
  <c r="BH440" i="53"/>
  <c r="BH438" i="53"/>
  <c r="BH437" i="53"/>
  <c r="BH436" i="53"/>
  <c r="BH435" i="53"/>
  <c r="AP444" i="53"/>
  <c r="BH444" i="53" s="1"/>
  <c r="BJ473" i="53"/>
  <c r="BJ472" i="53"/>
  <c r="BJ471" i="53"/>
  <c r="BJ470" i="53"/>
  <c r="BJ468" i="53"/>
  <c r="BJ467" i="53"/>
  <c r="BJ466" i="53"/>
  <c r="BJ465" i="53"/>
  <c r="AR474" i="53"/>
  <c r="BJ474" i="53" s="1"/>
  <c r="AQ16" i="50"/>
  <c r="AQ6" i="50"/>
  <c r="R880" i="53"/>
  <c r="AS393" i="53"/>
  <c r="BM473" i="53"/>
  <c r="BM472" i="53"/>
  <c r="BM471" i="53"/>
  <c r="BM470" i="53"/>
  <c r="BM468" i="53"/>
  <c r="BM467" i="53"/>
  <c r="BM466" i="53"/>
  <c r="BM465" i="53"/>
  <c r="AU474" i="53"/>
  <c r="BM474" i="53" s="1"/>
  <c r="AR393" i="53"/>
  <c r="Q880" i="53"/>
  <c r="AV393" i="53"/>
  <c r="U880" i="53"/>
  <c r="AP448" i="53"/>
  <c r="BH469" i="53" s="1"/>
  <c r="AP388" i="53"/>
  <c r="AQ65" i="21"/>
  <c r="AQ77" i="21" s="1"/>
  <c r="BM439" i="53"/>
  <c r="BG471" i="53"/>
  <c r="BG466" i="53"/>
  <c r="BG465" i="53"/>
  <c r="BG470" i="53"/>
  <c r="BG468" i="53"/>
  <c r="BG473" i="53"/>
  <c r="BG467" i="53"/>
  <c r="AO474" i="53"/>
  <c r="BG474" i="53" s="1"/>
  <c r="BG472" i="53"/>
  <c r="BG469" i="53"/>
  <c r="BM888" i="53"/>
  <c r="BM887" i="53"/>
  <c r="BM886" i="53"/>
  <c r="BM885" i="53"/>
  <c r="BM883" i="53"/>
  <c r="BM882" i="53"/>
  <c r="S889" i="53"/>
  <c r="BM889" i="53" s="1"/>
  <c r="BM884" i="53"/>
  <c r="AQ469" i="53"/>
  <c r="AR64" i="21"/>
  <c r="BN473" i="53"/>
  <c r="BN472" i="53"/>
  <c r="BN471" i="53"/>
  <c r="BN470" i="53"/>
  <c r="BN468" i="53"/>
  <c r="BN467" i="53"/>
  <c r="BN466" i="53"/>
  <c r="BN465" i="53"/>
  <c r="BL413" i="53"/>
  <c r="BL412" i="53"/>
  <c r="BL411" i="53"/>
  <c r="BL410" i="53"/>
  <c r="BL408" i="53"/>
  <c r="BL407" i="53"/>
  <c r="AT414" i="53"/>
  <c r="BL414" i="53" s="1"/>
  <c r="BL409" i="53"/>
  <c r="W429" i="53"/>
  <c r="BP429" i="53" s="1"/>
  <c r="BP427" i="53"/>
  <c r="BP428" i="53"/>
  <c r="BP423" i="53"/>
  <c r="BP425" i="53"/>
  <c r="BP421" i="53"/>
  <c r="BP422" i="53"/>
  <c r="BP424" i="53"/>
  <c r="BP426" i="53"/>
  <c r="BP78" i="53"/>
  <c r="BP79" i="53"/>
  <c r="BP77" i="53"/>
  <c r="BP420" i="53"/>
  <c r="X16" i="50"/>
  <c r="X6" i="50"/>
  <c r="W145" i="53"/>
  <c r="BP145" i="53" s="1"/>
  <c r="BP144" i="53"/>
  <c r="BP143" i="53"/>
  <c r="BP142" i="53"/>
  <c r="BP141" i="53"/>
  <c r="W855" i="53"/>
  <c r="W89" i="53"/>
  <c r="X22" i="50"/>
  <c r="W780" i="53" s="1"/>
  <c r="X32" i="50"/>
  <c r="W448" i="53"/>
  <c r="BP454" i="53" s="1"/>
  <c r="AX71" i="53"/>
  <c r="W382" i="53"/>
  <c r="X65" i="21"/>
  <c r="X77" i="21" s="1"/>
  <c r="AY16" i="1"/>
  <c r="AY6" i="1"/>
  <c r="AX89" i="53" s="1"/>
  <c r="BP645" i="53"/>
  <c r="W450" i="53"/>
  <c r="X52" i="21"/>
  <c r="AY32" i="1"/>
  <c r="AY22" i="1"/>
  <c r="AX139" i="53"/>
  <c r="AX84" i="53"/>
  <c r="BP84" i="53" s="1"/>
  <c r="AY25" i="18"/>
  <c r="AY28" i="18" s="1"/>
  <c r="BP465" i="53"/>
  <c r="AX151" i="53"/>
  <c r="AY24" i="18"/>
  <c r="BP128" i="53"/>
  <c r="AX393" i="53"/>
  <c r="W880" i="53"/>
  <c r="BQ886" i="53" s="1"/>
  <c r="BP662" i="53"/>
  <c r="BP660" i="53"/>
  <c r="BP661" i="53"/>
  <c r="BP663" i="53"/>
  <c r="BP659" i="53"/>
  <c r="BP658" i="53"/>
  <c r="AX901" i="53"/>
  <c r="BQ901" i="53" s="1"/>
  <c r="BQ897" i="53"/>
  <c r="BQ894" i="53"/>
  <c r="BQ896" i="53"/>
  <c r="BQ895" i="53"/>
  <c r="BQ900" i="53"/>
  <c r="BQ899" i="53"/>
  <c r="BP471" i="53"/>
  <c r="BP467" i="53"/>
  <c r="BP466" i="53"/>
  <c r="BP468" i="53"/>
  <c r="BP470" i="53"/>
  <c r="BP472" i="53"/>
  <c r="BP473" i="53"/>
  <c r="BP649" i="53"/>
  <c r="W652" i="53"/>
  <c r="BP652" i="53" s="1"/>
  <c r="BP647" i="53"/>
  <c r="BP648" i="53"/>
  <c r="BP646" i="53"/>
  <c r="BP650" i="53"/>
  <c r="BP651" i="53"/>
  <c r="AX135" i="53"/>
  <c r="BP135" i="53" s="1"/>
  <c r="BP129" i="53"/>
  <c r="BP132" i="53"/>
  <c r="BP133" i="53"/>
  <c r="BP130" i="53"/>
  <c r="BP134" i="53"/>
  <c r="BP131" i="53"/>
  <c r="AX664" i="53"/>
  <c r="BP664" i="53" s="1"/>
  <c r="BP794" i="53"/>
  <c r="BP795" i="53"/>
  <c r="BP791" i="53"/>
  <c r="AX796" i="53"/>
  <c r="BP796" i="53" s="1"/>
  <c r="BP792" i="53"/>
  <c r="BP469" i="53"/>
  <c r="AF17" i="21"/>
  <c r="AF36" i="21"/>
  <c r="AF5" i="21"/>
  <c r="AF8" i="50"/>
  <c r="AF53" i="21"/>
  <c r="AD465" i="53"/>
  <c r="AE52" i="21"/>
  <c r="AE6" i="50"/>
  <c r="AE16" i="50"/>
  <c r="AD448" i="53"/>
  <c r="AD388" i="53"/>
  <c r="AE65" i="21"/>
  <c r="AE77" i="21" s="1"/>
  <c r="AC780" i="53"/>
  <c r="AC796" i="53" s="1"/>
  <c r="AC880" i="53"/>
  <c r="AC901" i="53" s="1"/>
  <c r="AD16" i="50"/>
  <c r="AD6" i="50"/>
  <c r="AD65" i="21"/>
  <c r="AD77" i="21" s="1"/>
  <c r="AC388" i="53"/>
  <c r="AC448" i="53"/>
  <c r="AC474" i="53" s="1"/>
  <c r="AE880" i="53"/>
  <c r="AE901" i="53" s="1"/>
  <c r="AE780" i="53"/>
  <c r="AE796" i="53" s="1"/>
  <c r="AD469" i="53"/>
  <c r="AE64" i="21"/>
  <c r="AE32" i="50"/>
  <c r="AE22" i="50"/>
  <c r="BP151" i="53" l="1"/>
  <c r="BP85" i="53"/>
  <c r="BP83" i="53"/>
  <c r="BN784" i="53"/>
  <c r="BN782" i="53"/>
  <c r="BN786" i="53"/>
  <c r="U787" i="53"/>
  <c r="BN787" i="53" s="1"/>
  <c r="BN783" i="53"/>
  <c r="AV796" i="53"/>
  <c r="BN796" i="53" s="1"/>
  <c r="BN793" i="53"/>
  <c r="BN791" i="53"/>
  <c r="BN792" i="53"/>
  <c r="BN794" i="53"/>
  <c r="BN795" i="53"/>
  <c r="BN469" i="53"/>
  <c r="U393" i="53"/>
  <c r="AV855" i="53"/>
  <c r="AV901" i="53"/>
  <c r="BO901" i="53" s="1"/>
  <c r="BO894" i="53"/>
  <c r="BO898" i="53"/>
  <c r="BO900" i="53"/>
  <c r="BO897" i="53"/>
  <c r="BO899" i="53"/>
  <c r="BO896" i="53"/>
  <c r="BO895" i="53"/>
  <c r="U864" i="53"/>
  <c r="BO864" i="53" s="1"/>
  <c r="BO857" i="53"/>
  <c r="BO859" i="53"/>
  <c r="BO861" i="53"/>
  <c r="BO863" i="53"/>
  <c r="BO862" i="53"/>
  <c r="BO860" i="53"/>
  <c r="BO858" i="53"/>
  <c r="U459" i="53"/>
  <c r="BN459" i="53" s="1"/>
  <c r="BN457" i="53"/>
  <c r="BN453" i="53"/>
  <c r="BN452" i="53"/>
  <c r="BN458" i="53"/>
  <c r="BN455" i="53"/>
  <c r="BN451" i="53"/>
  <c r="BN456" i="53"/>
  <c r="U98" i="53"/>
  <c r="BN98" i="53" s="1"/>
  <c r="BN96" i="53"/>
  <c r="BN92" i="53"/>
  <c r="BN93" i="53"/>
  <c r="BN97" i="53"/>
  <c r="BN95" i="53"/>
  <c r="BN94" i="53"/>
  <c r="BN91" i="53"/>
  <c r="BN454" i="53"/>
  <c r="BK900" i="53"/>
  <c r="BK899" i="53"/>
  <c r="BK898" i="53"/>
  <c r="BK897" i="53"/>
  <c r="BK896" i="53"/>
  <c r="BK894" i="53"/>
  <c r="AR901" i="53"/>
  <c r="BK901" i="53" s="1"/>
  <c r="BK895" i="53"/>
  <c r="BL395" i="53"/>
  <c r="BL397" i="53"/>
  <c r="BL398" i="53"/>
  <c r="BL399" i="53"/>
  <c r="BL400" i="53"/>
  <c r="BL401" i="53"/>
  <c r="S402" i="53"/>
  <c r="BL402" i="53" s="1"/>
  <c r="BL396" i="53"/>
  <c r="BM875" i="53"/>
  <c r="BM874" i="53"/>
  <c r="BM873" i="53"/>
  <c r="BM872" i="53"/>
  <c r="BM871" i="53"/>
  <c r="BM869" i="53"/>
  <c r="AT876" i="53"/>
  <c r="BM876" i="53" s="1"/>
  <c r="BM870" i="53"/>
  <c r="BK875" i="53"/>
  <c r="BK874" i="53"/>
  <c r="BK873" i="53"/>
  <c r="BK872" i="53"/>
  <c r="BK871" i="53"/>
  <c r="BK869" i="53"/>
  <c r="AR876" i="53"/>
  <c r="BK876" i="53" s="1"/>
  <c r="BK870" i="53"/>
  <c r="BH452" i="53"/>
  <c r="BH453" i="53"/>
  <c r="BH454" i="53"/>
  <c r="BH455" i="53"/>
  <c r="BH456" i="53"/>
  <c r="BH457" i="53"/>
  <c r="BH458" i="53"/>
  <c r="BH451" i="53"/>
  <c r="O459" i="53"/>
  <c r="BH459" i="53" s="1"/>
  <c r="BJ401" i="53"/>
  <c r="BJ395" i="53"/>
  <c r="BJ397" i="53"/>
  <c r="BJ398" i="53"/>
  <c r="BJ399" i="53"/>
  <c r="BJ400" i="53"/>
  <c r="Q402" i="53"/>
  <c r="BJ402" i="53" s="1"/>
  <c r="BJ396" i="53"/>
  <c r="BD871" i="53"/>
  <c r="BD873" i="53"/>
  <c r="BD875" i="53"/>
  <c r="AK876" i="53"/>
  <c r="BD876" i="53" s="1"/>
  <c r="BD874" i="53"/>
  <c r="BD869" i="53"/>
  <c r="BD872" i="53"/>
  <c r="BD870" i="53"/>
  <c r="BL875" i="53"/>
  <c r="BL874" i="53"/>
  <c r="BL873" i="53"/>
  <c r="BL872" i="53"/>
  <c r="BL871" i="53"/>
  <c r="BL869" i="53"/>
  <c r="AS876" i="53"/>
  <c r="BL876" i="53" s="1"/>
  <c r="BL870" i="53"/>
  <c r="BK395" i="53"/>
  <c r="BK397" i="53"/>
  <c r="BK398" i="53"/>
  <c r="BK399" i="53"/>
  <c r="BK400" i="53"/>
  <c r="BK401" i="53"/>
  <c r="R402" i="53"/>
  <c r="BK402" i="53" s="1"/>
  <c r="BK396" i="53"/>
  <c r="BC400" i="53"/>
  <c r="BC401" i="53"/>
  <c r="BC398" i="53"/>
  <c r="BC397" i="53"/>
  <c r="BC399" i="53"/>
  <c r="BC395" i="53"/>
  <c r="J402" i="53"/>
  <c r="BC402" i="53" s="1"/>
  <c r="BC396" i="53"/>
  <c r="O393" i="53"/>
  <c r="AP855" i="53"/>
  <c r="BE397" i="53"/>
  <c r="L402" i="53"/>
  <c r="BE402" i="53" s="1"/>
  <c r="BE400" i="53"/>
  <c r="BE395" i="53"/>
  <c r="BE399" i="53"/>
  <c r="BE398" i="53"/>
  <c r="BE401" i="53"/>
  <c r="BE396" i="53"/>
  <c r="BI400" i="53"/>
  <c r="BI401" i="53"/>
  <c r="BI395" i="53"/>
  <c r="BI397" i="53"/>
  <c r="BI398" i="53"/>
  <c r="BI399" i="53"/>
  <c r="P402" i="53"/>
  <c r="BI402" i="53" s="1"/>
  <c r="BI396" i="53"/>
  <c r="AF393" i="53"/>
  <c r="AF414" i="53" s="1"/>
  <c r="E880" i="53"/>
  <c r="E889" i="53" s="1"/>
  <c r="AM876" i="53"/>
  <c r="BF876" i="53" s="1"/>
  <c r="BF869" i="53"/>
  <c r="BF871" i="53"/>
  <c r="BF874" i="53"/>
  <c r="BF872" i="53"/>
  <c r="BF875" i="53"/>
  <c r="BF873" i="53"/>
  <c r="BF870" i="53"/>
  <c r="BJ875" i="53"/>
  <c r="BJ874" i="53"/>
  <c r="BJ873" i="53"/>
  <c r="BJ872" i="53"/>
  <c r="BJ871" i="53"/>
  <c r="BJ869" i="53"/>
  <c r="AQ876" i="53"/>
  <c r="BJ876" i="53" s="1"/>
  <c r="BJ870" i="53"/>
  <c r="BJ792" i="53"/>
  <c r="BJ793" i="53"/>
  <c r="BJ794" i="53"/>
  <c r="BJ795" i="53"/>
  <c r="AR796" i="53"/>
  <c r="BJ796" i="53" s="1"/>
  <c r="BJ791" i="53"/>
  <c r="BI469" i="53"/>
  <c r="BG888" i="53"/>
  <c r="BG883" i="53"/>
  <c r="BG887" i="53"/>
  <c r="BG882" i="53"/>
  <c r="BG885" i="53"/>
  <c r="BG886" i="53"/>
  <c r="M889" i="53"/>
  <c r="BG889" i="53" s="1"/>
  <c r="BG884" i="53"/>
  <c r="BF408" i="53"/>
  <c r="BF412" i="53"/>
  <c r="BF407" i="53"/>
  <c r="BF413" i="53"/>
  <c r="BF410" i="53"/>
  <c r="BF411" i="53"/>
  <c r="AN414" i="53"/>
  <c r="BF414" i="53" s="1"/>
  <c r="BF409" i="53"/>
  <c r="BC413" i="53"/>
  <c r="BC408" i="53"/>
  <c r="BC407" i="53"/>
  <c r="AK414" i="53"/>
  <c r="BC414" i="53" s="1"/>
  <c r="BC410" i="53"/>
  <c r="BC411" i="53"/>
  <c r="BC412" i="53"/>
  <c r="BC409" i="53"/>
  <c r="BD885" i="53"/>
  <c r="BD887" i="53"/>
  <c r="BD886" i="53"/>
  <c r="BD883" i="53"/>
  <c r="BD888" i="53"/>
  <c r="BD882" i="53"/>
  <c r="J889" i="53"/>
  <c r="BD889" i="53" s="1"/>
  <c r="BD884" i="53"/>
  <c r="L880" i="53"/>
  <c r="AM393" i="53"/>
  <c r="BE470" i="53"/>
  <c r="BE466" i="53"/>
  <c r="BE472" i="53"/>
  <c r="BE471" i="53"/>
  <c r="BE465" i="53"/>
  <c r="AM474" i="53"/>
  <c r="BE474" i="53" s="1"/>
  <c r="BE468" i="53"/>
  <c r="BE473" i="53"/>
  <c r="BE467" i="53"/>
  <c r="BD410" i="53"/>
  <c r="BD408" i="53"/>
  <c r="BD413" i="53"/>
  <c r="AL414" i="53"/>
  <c r="BD414" i="53" s="1"/>
  <c r="BD412" i="53"/>
  <c r="BD407" i="53"/>
  <c r="BD411" i="53"/>
  <c r="BD409" i="53"/>
  <c r="BE469" i="53"/>
  <c r="BE888" i="53"/>
  <c r="BE885" i="53"/>
  <c r="K889" i="53"/>
  <c r="BE889" i="53" s="1"/>
  <c r="BE886" i="53"/>
  <c r="BE883" i="53"/>
  <c r="BE887" i="53"/>
  <c r="BE882" i="53"/>
  <c r="BE884" i="53"/>
  <c r="V787" i="53"/>
  <c r="BO787" i="53" s="1"/>
  <c r="BO783" i="53"/>
  <c r="BO786" i="53"/>
  <c r="BO784" i="53"/>
  <c r="BO785" i="53"/>
  <c r="BO782" i="53"/>
  <c r="AW855" i="53"/>
  <c r="V393" i="53"/>
  <c r="V459" i="53"/>
  <c r="BO459" i="53" s="1"/>
  <c r="BO452" i="53"/>
  <c r="BO457" i="53"/>
  <c r="BO455" i="53"/>
  <c r="BO456" i="53"/>
  <c r="BO451" i="53"/>
  <c r="BO458" i="53"/>
  <c r="BO453" i="53"/>
  <c r="BO454" i="53"/>
  <c r="BO450" i="53"/>
  <c r="BP886" i="53"/>
  <c r="V889" i="53"/>
  <c r="BP889" i="53" s="1"/>
  <c r="BP882" i="53"/>
  <c r="BP888" i="53"/>
  <c r="BP887" i="53"/>
  <c r="BP884" i="53"/>
  <c r="BP883" i="53"/>
  <c r="BP885" i="53"/>
  <c r="AW796" i="53"/>
  <c r="BO796" i="53" s="1"/>
  <c r="BO792" i="53"/>
  <c r="BO793" i="53"/>
  <c r="BO795" i="53"/>
  <c r="BO791" i="53"/>
  <c r="BO794" i="53"/>
  <c r="AW901" i="53"/>
  <c r="BP901" i="53" s="1"/>
  <c r="BP897" i="53"/>
  <c r="BP894" i="53"/>
  <c r="BP900" i="53"/>
  <c r="BP895" i="53"/>
  <c r="BP898" i="53"/>
  <c r="BP896" i="53"/>
  <c r="BP899" i="53"/>
  <c r="BO413" i="53"/>
  <c r="BO412" i="53"/>
  <c r="BO411" i="53"/>
  <c r="BO409" i="53"/>
  <c r="BO410" i="53"/>
  <c r="BO408" i="53"/>
  <c r="BO407" i="53"/>
  <c r="AW414" i="53"/>
  <c r="BO414" i="53" s="1"/>
  <c r="AJ876" i="53"/>
  <c r="BC876" i="53" s="1"/>
  <c r="BC869" i="53"/>
  <c r="BC870" i="53"/>
  <c r="BC872" i="53"/>
  <c r="BC873" i="53"/>
  <c r="BC875" i="53"/>
  <c r="BC874" i="53"/>
  <c r="BC871" i="53"/>
  <c r="BK888" i="53"/>
  <c r="BK887" i="53"/>
  <c r="BK886" i="53"/>
  <c r="BK885" i="53"/>
  <c r="BK883" i="53"/>
  <c r="BK882" i="53"/>
  <c r="Q889" i="53"/>
  <c r="BK889" i="53" s="1"/>
  <c r="BK884" i="53"/>
  <c r="BJ413" i="53"/>
  <c r="BJ412" i="53"/>
  <c r="BJ411" i="53"/>
  <c r="BJ410" i="53"/>
  <c r="BJ408" i="53"/>
  <c r="BJ407" i="53"/>
  <c r="AR414" i="53"/>
  <c r="BJ414" i="53" s="1"/>
  <c r="BJ409" i="53"/>
  <c r="AQ393" i="53"/>
  <c r="P880" i="53"/>
  <c r="AO414" i="53"/>
  <c r="BG414" i="53" s="1"/>
  <c r="BG412" i="53"/>
  <c r="BG410" i="53"/>
  <c r="BG408" i="53"/>
  <c r="BG411" i="53"/>
  <c r="BG413" i="53"/>
  <c r="BG407" i="53"/>
  <c r="BG409" i="53"/>
  <c r="BH888" i="53"/>
  <c r="BH887" i="53"/>
  <c r="BH886" i="53"/>
  <c r="BH885" i="53"/>
  <c r="BH883" i="53"/>
  <c r="BH882" i="53"/>
  <c r="N889" i="53"/>
  <c r="BH889" i="53" s="1"/>
  <c r="BH884" i="53"/>
  <c r="BK413" i="53"/>
  <c r="BK412" i="53"/>
  <c r="BK411" i="53"/>
  <c r="BK410" i="53"/>
  <c r="BK408" i="53"/>
  <c r="BK407" i="53"/>
  <c r="AS414" i="53"/>
  <c r="BK414" i="53" s="1"/>
  <c r="BK409" i="53"/>
  <c r="BH473" i="53"/>
  <c r="BH472" i="53"/>
  <c r="BH471" i="53"/>
  <c r="BH470" i="53"/>
  <c r="BH468" i="53"/>
  <c r="BH467" i="53"/>
  <c r="BH466" i="53"/>
  <c r="BH465" i="53"/>
  <c r="AP474" i="53"/>
  <c r="BH474" i="53" s="1"/>
  <c r="BL888" i="53"/>
  <c r="BL887" i="53"/>
  <c r="BL886" i="53"/>
  <c r="BL885" i="53"/>
  <c r="BL883" i="53"/>
  <c r="BL882" i="53"/>
  <c r="R889" i="53"/>
  <c r="BL889" i="53" s="1"/>
  <c r="BL884" i="53"/>
  <c r="BI473" i="53"/>
  <c r="BI472" i="53"/>
  <c r="BI471" i="53"/>
  <c r="BI470" i="53"/>
  <c r="BI468" i="53"/>
  <c r="BI467" i="53"/>
  <c r="BI466" i="53"/>
  <c r="BI465" i="53"/>
  <c r="AQ474" i="53"/>
  <c r="BI474" i="53" s="1"/>
  <c r="BO888" i="53"/>
  <c r="BO887" i="53"/>
  <c r="BO886" i="53"/>
  <c r="BO885" i="53"/>
  <c r="BO883" i="53"/>
  <c r="BO882" i="53"/>
  <c r="U889" i="53"/>
  <c r="BO889" i="53" s="1"/>
  <c r="BO884" i="53"/>
  <c r="AP393" i="53"/>
  <c r="O880" i="53"/>
  <c r="BM413" i="53"/>
  <c r="BM412" i="53"/>
  <c r="BM411" i="53"/>
  <c r="BM410" i="53"/>
  <c r="BM408" i="53"/>
  <c r="BM407" i="53"/>
  <c r="AU414" i="53"/>
  <c r="BM414" i="53" s="1"/>
  <c r="BM409" i="53"/>
  <c r="BN413" i="53"/>
  <c r="BN412" i="53"/>
  <c r="BN411" i="53"/>
  <c r="BN410" i="53"/>
  <c r="BN408" i="53"/>
  <c r="BN407" i="53"/>
  <c r="AV414" i="53"/>
  <c r="BN414" i="53" s="1"/>
  <c r="BN409" i="53"/>
  <c r="BN888" i="53"/>
  <c r="BN887" i="53"/>
  <c r="BN886" i="53"/>
  <c r="BN885" i="53"/>
  <c r="BN883" i="53"/>
  <c r="BN882" i="53"/>
  <c r="T889" i="53"/>
  <c r="BN889" i="53" s="1"/>
  <c r="BN884" i="53"/>
  <c r="BP450" i="53"/>
  <c r="AX110" i="53"/>
  <c r="BP110" i="53" s="1"/>
  <c r="BP105" i="53"/>
  <c r="BP109" i="53"/>
  <c r="BP108" i="53"/>
  <c r="BP104" i="53"/>
  <c r="BP107" i="53"/>
  <c r="BP106" i="53"/>
  <c r="BP103" i="53"/>
  <c r="W889" i="53"/>
  <c r="BQ889" i="53" s="1"/>
  <c r="BQ883" i="53"/>
  <c r="BQ884" i="53"/>
  <c r="BQ888" i="53"/>
  <c r="BQ887" i="53"/>
  <c r="BQ882" i="53"/>
  <c r="BQ885" i="53"/>
  <c r="W864" i="53"/>
  <c r="BQ864" i="53" s="1"/>
  <c r="BQ857" i="53"/>
  <c r="BQ858" i="53"/>
  <c r="BQ863" i="53"/>
  <c r="BQ862" i="53"/>
  <c r="BQ860" i="53"/>
  <c r="BQ859" i="53"/>
  <c r="BQ861" i="53"/>
  <c r="W98" i="53"/>
  <c r="BP98" i="53" s="1"/>
  <c r="BP96" i="53"/>
  <c r="BP92" i="53"/>
  <c r="BP91" i="53"/>
  <c r="BP97" i="53"/>
  <c r="BP93" i="53"/>
  <c r="BP95" i="53"/>
  <c r="BP94" i="53"/>
  <c r="AX414" i="53"/>
  <c r="BP414" i="53" s="1"/>
  <c r="BP413" i="53"/>
  <c r="BP407" i="53"/>
  <c r="BP408" i="53"/>
  <c r="BP409" i="53"/>
  <c r="BP412" i="53"/>
  <c r="BP410" i="53"/>
  <c r="AX155" i="53"/>
  <c r="BP155" i="53" s="1"/>
  <c r="BP153" i="53"/>
  <c r="BP152" i="53"/>
  <c r="BP154" i="53"/>
  <c r="BP411" i="53"/>
  <c r="W459" i="53"/>
  <c r="BP459" i="53" s="1"/>
  <c r="BP458" i="53"/>
  <c r="BP455" i="53"/>
  <c r="BP451" i="53"/>
  <c r="BP457" i="53"/>
  <c r="BP453" i="53"/>
  <c r="BP456" i="53"/>
  <c r="BP452" i="53"/>
  <c r="W787" i="53"/>
  <c r="BP787" i="53" s="1"/>
  <c r="BP786" i="53"/>
  <c r="BP785" i="53"/>
  <c r="BP783" i="53"/>
  <c r="BP782" i="53"/>
  <c r="BP784" i="53"/>
  <c r="AX855" i="53"/>
  <c r="W393" i="53"/>
  <c r="AF64" i="21"/>
  <c r="AE469" i="53"/>
  <c r="AF6" i="50"/>
  <c r="AF16" i="50"/>
  <c r="AE388" i="53"/>
  <c r="AF65" i="21"/>
  <c r="AF77" i="21" s="1"/>
  <c r="AE448" i="53"/>
  <c r="AD880" i="53"/>
  <c r="AD901" i="53" s="1"/>
  <c r="AD780" i="53"/>
  <c r="AD796" i="53" s="1"/>
  <c r="AD474" i="53"/>
  <c r="AC393" i="53"/>
  <c r="AC414" i="53" s="1"/>
  <c r="B880" i="53"/>
  <c r="B889" i="53" s="1"/>
  <c r="C880" i="53"/>
  <c r="C889" i="53" s="1"/>
  <c r="AD393" i="53"/>
  <c r="AD414" i="53" s="1"/>
  <c r="U402" i="53" l="1"/>
  <c r="BN402" i="53" s="1"/>
  <c r="BN395" i="53"/>
  <c r="BN397" i="53"/>
  <c r="BN400" i="53"/>
  <c r="BN396" i="53"/>
  <c r="BN401" i="53"/>
  <c r="BN398" i="53"/>
  <c r="BN399" i="53"/>
  <c r="AV876" i="53"/>
  <c r="BO876" i="53" s="1"/>
  <c r="BO871" i="53"/>
  <c r="BO870" i="53"/>
  <c r="BO875" i="53"/>
  <c r="BO869" i="53"/>
  <c r="BO874" i="53"/>
  <c r="BO872" i="53"/>
  <c r="BO873" i="53"/>
  <c r="BI875" i="53"/>
  <c r="BI874" i="53"/>
  <c r="BI873" i="53"/>
  <c r="BI872" i="53"/>
  <c r="BI871" i="53"/>
  <c r="BI869" i="53"/>
  <c r="AP876" i="53"/>
  <c r="BI876" i="53" s="1"/>
  <c r="BI870" i="53"/>
  <c r="BH399" i="53"/>
  <c r="BH400" i="53"/>
  <c r="BH401" i="53"/>
  <c r="BH395" i="53"/>
  <c r="BH397" i="53"/>
  <c r="BH398" i="53"/>
  <c r="O402" i="53"/>
  <c r="BH402" i="53" s="1"/>
  <c r="BH396" i="53"/>
  <c r="BE408" i="53"/>
  <c r="AM414" i="53"/>
  <c r="BE414" i="53" s="1"/>
  <c r="BE411" i="53"/>
  <c r="BE413" i="53"/>
  <c r="BE412" i="53"/>
  <c r="BE407" i="53"/>
  <c r="BE410" i="53"/>
  <c r="BE409" i="53"/>
  <c r="BF883" i="53"/>
  <c r="BF885" i="53"/>
  <c r="BF888" i="53"/>
  <c r="BF886" i="53"/>
  <c r="BF882" i="53"/>
  <c r="L889" i="53"/>
  <c r="BF889" i="53" s="1"/>
  <c r="BF887" i="53"/>
  <c r="BF884" i="53"/>
  <c r="BO401" i="53"/>
  <c r="BO397" i="53"/>
  <c r="BO400" i="53"/>
  <c r="V402" i="53"/>
  <c r="BO402" i="53" s="1"/>
  <c r="BO395" i="53"/>
  <c r="BO399" i="53"/>
  <c r="BO396" i="53"/>
  <c r="BO398" i="53"/>
  <c r="BP869" i="53"/>
  <c r="BP874" i="53"/>
  <c r="BP870" i="53"/>
  <c r="BP871" i="53"/>
  <c r="AW876" i="53"/>
  <c r="BP876" i="53" s="1"/>
  <c r="BP872" i="53"/>
  <c r="BP873" i="53"/>
  <c r="BP875" i="53"/>
  <c r="BI888" i="53"/>
  <c r="BI887" i="53"/>
  <c r="BI886" i="53"/>
  <c r="BI885" i="53"/>
  <c r="BI883" i="53"/>
  <c r="BI882" i="53"/>
  <c r="O889" i="53"/>
  <c r="BI889" i="53" s="1"/>
  <c r="BI884" i="53"/>
  <c r="BH413" i="53"/>
  <c r="BH412" i="53"/>
  <c r="BH411" i="53"/>
  <c r="BH410" i="53"/>
  <c r="BH408" i="53"/>
  <c r="BH407" i="53"/>
  <c r="AP414" i="53"/>
  <c r="BH414" i="53" s="1"/>
  <c r="BH409" i="53"/>
  <c r="BJ888" i="53"/>
  <c r="BJ887" i="53"/>
  <c r="BJ886" i="53"/>
  <c r="BJ885" i="53"/>
  <c r="BJ883" i="53"/>
  <c r="BJ882" i="53"/>
  <c r="P889" i="53"/>
  <c r="BJ889" i="53" s="1"/>
  <c r="BJ884" i="53"/>
  <c r="BI413" i="53"/>
  <c r="BI412" i="53"/>
  <c r="BI411" i="53"/>
  <c r="BI410" i="53"/>
  <c r="BI408" i="53"/>
  <c r="BI407" i="53"/>
  <c r="AQ414" i="53"/>
  <c r="BI414" i="53" s="1"/>
  <c r="BI409" i="53"/>
  <c r="W402" i="53"/>
  <c r="BP402" i="53" s="1"/>
  <c r="BP396" i="53"/>
  <c r="BP395" i="53"/>
  <c r="BP400" i="53"/>
  <c r="BP397" i="53"/>
  <c r="BP401" i="53"/>
  <c r="BP398" i="53"/>
  <c r="BP399" i="53"/>
  <c r="BQ875" i="53"/>
  <c r="BQ874" i="53"/>
  <c r="BQ869" i="53"/>
  <c r="BQ870" i="53"/>
  <c r="BQ871" i="53"/>
  <c r="AX876" i="53"/>
  <c r="BQ876" i="53" s="1"/>
  <c r="BQ872" i="53"/>
  <c r="BQ873" i="53"/>
  <c r="AE393" i="53"/>
  <c r="AE414" i="53" s="1"/>
  <c r="D880" i="53"/>
  <c r="D889" i="53" s="1"/>
  <c r="AE474" i="53"/>
  <c r="BB24" i="15" l="1"/>
  <c r="BB11" i="15"/>
  <c r="BB27" i="15"/>
  <c r="BB31" i="15"/>
  <c r="BB23" i="15"/>
  <c r="BA773" i="53" s="1"/>
  <c r="BB22" i="15"/>
  <c r="BB37" i="15"/>
  <c r="BB8" i="15"/>
  <c r="BB20" i="15"/>
  <c r="BA772" i="53" s="1"/>
  <c r="BB19" i="15"/>
  <c r="BB36" i="15"/>
  <c r="BB21" i="15"/>
  <c r="BB18" i="15"/>
  <c r="BB30" i="15"/>
  <c r="BB17" i="15"/>
  <c r="BA770" i="53" s="1"/>
  <c r="BB35" i="15"/>
  <c r="BB7" i="15"/>
  <c r="BB16" i="15"/>
  <c r="BA769" i="53" s="1"/>
  <c r="BB15" i="15"/>
  <c r="BB34" i="15"/>
  <c r="BA768" i="53" s="1"/>
  <c r="AA24" i="15"/>
  <c r="AA11" i="15"/>
  <c r="AA27" i="15"/>
  <c r="AA31" i="15"/>
  <c r="AA23" i="15"/>
  <c r="Z761" i="53" s="1"/>
  <c r="AA22" i="15"/>
  <c r="AA37" i="15"/>
  <c r="AA8" i="15"/>
  <c r="AA20" i="15"/>
  <c r="Z760" i="53" s="1"/>
  <c r="AA19" i="15"/>
  <c r="AA36" i="15"/>
  <c r="AA21" i="15"/>
  <c r="AA18" i="15"/>
  <c r="AA30" i="15"/>
  <c r="AA17" i="15"/>
  <c r="Z758" i="53" s="1"/>
  <c r="AA35" i="15"/>
  <c r="AA7" i="15"/>
  <c r="AA16" i="15"/>
  <c r="Z757" i="53" s="1"/>
  <c r="AA15" i="15"/>
  <c r="AA34" i="15"/>
  <c r="Z756" i="53" s="1"/>
  <c r="BB16" i="16"/>
  <c r="BA747" i="53" s="1"/>
  <c r="BB10" i="16"/>
  <c r="BA746" i="53" s="1"/>
  <c r="AA16" i="16"/>
  <c r="Z737" i="53" s="1"/>
  <c r="AA10" i="16"/>
  <c r="Z736" i="53" s="1"/>
  <c r="BB12" i="42"/>
  <c r="BA688" i="53" s="1"/>
  <c r="BB27" i="42"/>
  <c r="BB32" i="42"/>
  <c r="BB26" i="42"/>
  <c r="BB7" i="42"/>
  <c r="BB18" i="42"/>
  <c r="BA687" i="53" s="1"/>
  <c r="BB31" i="42"/>
  <c r="BB38" i="42"/>
  <c r="BB17" i="42"/>
  <c r="BB37" i="42"/>
  <c r="BB25" i="42"/>
  <c r="BB11" i="42"/>
  <c r="BB30" i="42"/>
  <c r="BB19" i="42"/>
  <c r="BB16" i="42"/>
  <c r="BA685" i="53" s="1"/>
  <c r="BB24" i="42"/>
  <c r="BB36" i="42"/>
  <c r="BB23" i="42"/>
  <c r="BB22" i="42"/>
  <c r="BB10" i="42"/>
  <c r="BA684" i="53" s="1"/>
  <c r="BB35" i="42"/>
  <c r="BA683" i="53" s="1"/>
  <c r="AA12" i="42"/>
  <c r="Z676" i="53" s="1"/>
  <c r="AA27" i="42"/>
  <c r="AA32" i="42"/>
  <c r="AA26" i="42"/>
  <c r="AA7" i="42"/>
  <c r="AA18" i="42"/>
  <c r="Z675" i="53" s="1"/>
  <c r="AA31" i="42"/>
  <c r="AA38" i="42"/>
  <c r="AA17" i="42"/>
  <c r="AA37" i="42"/>
  <c r="AA25" i="42"/>
  <c r="AA11" i="42"/>
  <c r="AA30" i="42"/>
  <c r="AA19" i="42"/>
  <c r="AA16" i="42"/>
  <c r="Z673" i="53" s="1"/>
  <c r="AA24" i="42"/>
  <c r="AA36" i="42"/>
  <c r="AA23" i="42"/>
  <c r="AA22" i="42"/>
  <c r="AA10" i="42"/>
  <c r="Z672" i="53" s="1"/>
  <c r="AA35" i="42"/>
  <c r="Z671" i="53" s="1"/>
  <c r="BB12" i="9"/>
  <c r="BA266" i="53" s="1"/>
  <c r="BB11" i="9"/>
  <c r="BA265" i="53" s="1"/>
  <c r="BB10" i="9"/>
  <c r="BA264" i="53" s="1"/>
  <c r="BB10" i="10"/>
  <c r="BA246" i="53" s="1"/>
  <c r="BB9" i="10"/>
  <c r="BB8" i="10"/>
  <c r="BB17" i="10"/>
  <c r="BA244" i="53" s="1"/>
  <c r="BB13" i="7"/>
  <c r="BA226" i="53" s="1"/>
  <c r="BB22" i="7"/>
  <c r="BA225" i="53" s="1"/>
  <c r="BB21" i="7"/>
  <c r="BB27" i="7"/>
  <c r="BB18" i="7"/>
  <c r="BB12" i="7"/>
  <c r="BB20" i="7"/>
  <c r="BA224" i="53" s="1"/>
  <c r="BB8" i="7"/>
  <c r="BB11" i="7"/>
  <c r="BB7" i="7"/>
  <c r="BB15" i="7"/>
  <c r="BB26" i="7"/>
  <c r="BA223" i="53" s="1"/>
  <c r="BB10" i="6"/>
  <c r="BB17" i="6"/>
  <c r="BB7" i="6"/>
  <c r="BB24" i="6"/>
  <c r="BB16" i="6"/>
  <c r="BB23" i="6"/>
  <c r="BB22" i="6"/>
  <c r="BB14" i="6"/>
  <c r="BA202" i="53" s="1"/>
  <c r="BB15" i="6"/>
  <c r="BA203" i="53" s="1"/>
  <c r="BB21" i="6"/>
  <c r="BA201" i="53" s="1"/>
  <c r="AA12" i="9"/>
  <c r="Z256" i="53" s="1"/>
  <c r="AA11" i="9"/>
  <c r="Z255" i="53" s="1"/>
  <c r="AA10" i="9"/>
  <c r="Z254" i="53" s="1"/>
  <c r="AA10" i="10"/>
  <c r="Z236" i="53" s="1"/>
  <c r="AA9" i="10"/>
  <c r="AA8" i="10"/>
  <c r="AA17" i="10"/>
  <c r="Z234" i="53" s="1"/>
  <c r="AA13" i="7"/>
  <c r="Z214" i="53" s="1"/>
  <c r="AA22" i="7"/>
  <c r="Z213" i="53" s="1"/>
  <c r="AA21" i="7"/>
  <c r="AA27" i="7"/>
  <c r="AA18" i="7"/>
  <c r="AA12" i="7"/>
  <c r="AA20" i="7"/>
  <c r="Z212" i="53" s="1"/>
  <c r="AA8" i="7"/>
  <c r="AA11" i="7"/>
  <c r="AA7" i="7"/>
  <c r="AA15" i="7"/>
  <c r="AA26" i="7"/>
  <c r="Z211" i="53" s="1"/>
  <c r="AA10" i="6"/>
  <c r="AA17" i="6"/>
  <c r="AA7" i="6"/>
  <c r="AA24" i="6"/>
  <c r="AA16" i="6"/>
  <c r="AA23" i="6"/>
  <c r="AA22" i="6"/>
  <c r="AA14" i="6"/>
  <c r="Z192" i="53" s="1"/>
  <c r="AA15" i="6"/>
  <c r="Z193" i="53" s="1"/>
  <c r="AA21" i="6"/>
  <c r="Z191" i="53" s="1"/>
  <c r="BB13" i="30"/>
  <c r="BB10" i="30"/>
  <c r="BA324" i="53" s="1"/>
  <c r="AA13" i="30"/>
  <c r="AA10" i="30"/>
  <c r="Z318" i="53" s="1"/>
  <c r="BB10" i="13"/>
  <c r="BA348" i="53" s="1"/>
  <c r="BB17" i="13"/>
  <c r="BB21" i="13"/>
  <c r="BA347" i="53" s="1"/>
  <c r="BB16" i="13"/>
  <c r="BA346" i="53" s="1"/>
  <c r="BB13" i="13"/>
  <c r="BB8" i="13"/>
  <c r="BA345" i="53" s="1"/>
  <c r="BB12" i="13"/>
  <c r="BA344" i="53" s="1"/>
  <c r="AA10" i="13"/>
  <c r="Z336" i="53" s="1"/>
  <c r="AA17" i="13"/>
  <c r="AA21" i="13"/>
  <c r="Z335" i="53" s="1"/>
  <c r="AA16" i="13"/>
  <c r="Z334" i="53" s="1"/>
  <c r="AA13" i="13"/>
  <c r="AA8" i="13"/>
  <c r="Z333" i="53" s="1"/>
  <c r="AA12" i="13"/>
  <c r="Z332" i="53" s="1"/>
  <c r="AA23" i="12"/>
  <c r="AA10" i="12"/>
  <c r="Z361" i="53" s="1"/>
  <c r="AA33" i="12"/>
  <c r="AA22" i="12"/>
  <c r="Z360" i="53" s="1"/>
  <c r="AA32" i="12"/>
  <c r="AA19" i="12"/>
  <c r="AA39" i="12"/>
  <c r="AA18" i="12"/>
  <c r="AA38" i="12"/>
  <c r="AA31" i="12"/>
  <c r="AA9" i="12"/>
  <c r="AA20" i="12"/>
  <c r="AA17" i="12"/>
  <c r="Z358" i="53" s="1"/>
  <c r="AA16" i="12"/>
  <c r="Z357" i="53" s="1"/>
  <c r="AA37" i="12"/>
  <c r="AA30" i="12"/>
  <c r="AA29" i="12"/>
  <c r="AA28" i="12"/>
  <c r="AA15" i="12"/>
  <c r="Z356" i="53" s="1"/>
  <c r="AA8" i="12"/>
  <c r="AA12" i="12"/>
  <c r="AA27" i="12"/>
  <c r="AA26" i="12"/>
  <c r="AA36" i="12"/>
  <c r="BB23" i="12"/>
  <c r="BB10" i="12"/>
  <c r="BA373" i="53" s="1"/>
  <c r="BB33" i="12"/>
  <c r="BB22" i="12"/>
  <c r="BA372" i="53" s="1"/>
  <c r="BB32" i="12"/>
  <c r="BB19" i="12"/>
  <c r="BB39" i="12"/>
  <c r="BB18" i="12"/>
  <c r="BB38" i="12"/>
  <c r="BB31" i="12"/>
  <c r="BB9" i="12"/>
  <c r="BB20" i="12"/>
  <c r="BB17" i="12"/>
  <c r="BA370" i="53" s="1"/>
  <c r="BB16" i="12"/>
  <c r="BA369" i="53" s="1"/>
  <c r="BB37" i="12"/>
  <c r="BB30" i="12"/>
  <c r="BB29" i="12"/>
  <c r="BB28" i="12"/>
  <c r="BB15" i="12"/>
  <c r="BA368" i="53" s="1"/>
  <c r="BB8" i="12"/>
  <c r="BB12" i="12"/>
  <c r="BB27" i="12"/>
  <c r="BB26" i="12"/>
  <c r="BB36" i="12"/>
  <c r="BB34" i="1"/>
  <c r="BB5" i="14" l="1"/>
  <c r="BB18" i="1"/>
  <c r="AA15" i="42"/>
  <c r="BB15" i="42"/>
  <c r="BB13" i="10"/>
  <c r="BA245" i="53" s="1"/>
  <c r="AA19" i="7"/>
  <c r="BB19" i="7"/>
  <c r="AA13" i="10"/>
  <c r="Z235" i="53" s="1"/>
  <c r="AN919" i="53"/>
  <c r="BF919" i="53" s="1"/>
  <c r="Z909" i="53"/>
  <c r="AN921" i="53"/>
  <c r="BF921" i="53" s="1"/>
  <c r="Z911" i="53"/>
  <c r="Z910" i="53"/>
  <c r="AN920" i="53"/>
  <c r="BF920" i="53" s="1"/>
  <c r="BB8" i="57"/>
  <c r="AA8" i="57"/>
  <c r="BB7" i="57"/>
  <c r="AA7" i="57"/>
  <c r="BB9" i="57"/>
  <c r="BB14" i="57" s="1"/>
  <c r="AA9" i="57"/>
  <c r="AA14" i="57" s="1"/>
  <c r="BB6" i="57"/>
  <c r="AA6" i="57"/>
  <c r="BB16" i="57"/>
  <c r="AA16" i="57"/>
  <c r="BB15" i="57"/>
  <c r="BA705" i="53" s="1"/>
  <c r="AA15" i="57"/>
  <c r="Z695" i="53" s="1"/>
  <c r="BB5" i="57"/>
  <c r="AA5" i="57"/>
  <c r="AA29" i="42"/>
  <c r="AA29" i="15"/>
  <c r="BB16" i="49"/>
  <c r="BA16" i="49"/>
  <c r="AA16" i="49"/>
  <c r="AA6" i="49"/>
  <c r="BA6" i="49"/>
  <c r="BB6" i="49"/>
  <c r="AA9" i="49"/>
  <c r="AA14" i="49" s="1"/>
  <c r="BB9" i="49"/>
  <c r="BB14" i="49" s="1"/>
  <c r="AA7" i="49"/>
  <c r="BA7" i="49"/>
  <c r="BB7" i="49"/>
  <c r="AA8" i="49"/>
  <c r="BB8" i="49"/>
  <c r="AA6" i="15"/>
  <c r="AA9" i="15" s="1"/>
  <c r="BB6" i="15"/>
  <c r="BB9" i="15" s="1"/>
  <c r="AA14" i="15"/>
  <c r="AA25" i="15" s="1"/>
  <c r="BB14" i="15"/>
  <c r="BB25" i="15" s="1"/>
  <c r="AA10" i="15"/>
  <c r="AA12" i="15" s="1"/>
  <c r="BB10" i="15"/>
  <c r="BB12" i="15" s="1"/>
  <c r="AA13" i="15"/>
  <c r="BB13" i="15"/>
  <c r="AA6" i="16"/>
  <c r="BB6" i="16"/>
  <c r="AA9" i="16"/>
  <c r="AA12" i="16" s="1"/>
  <c r="BB9" i="16"/>
  <c r="BB12" i="16" s="1"/>
  <c r="AA43" i="26"/>
  <c r="Z481" i="53" s="1"/>
  <c r="BA43" i="26"/>
  <c r="AZ497" i="53" s="1"/>
  <c r="BB43" i="26"/>
  <c r="BA497" i="53" s="1"/>
  <c r="AA44" i="26"/>
  <c r="BA44" i="26"/>
  <c r="BB44" i="26"/>
  <c r="AA18" i="26"/>
  <c r="BA18" i="26"/>
  <c r="BB18" i="26"/>
  <c r="AA19" i="26"/>
  <c r="BA19" i="26"/>
  <c r="BB19" i="26"/>
  <c r="AA13" i="26"/>
  <c r="BA13" i="26"/>
  <c r="BB13" i="26"/>
  <c r="AA7" i="26"/>
  <c r="BA7" i="26"/>
  <c r="BB7" i="26"/>
  <c r="AA31" i="26"/>
  <c r="BA31" i="26"/>
  <c r="BB31" i="26"/>
  <c r="AA32" i="26"/>
  <c r="BA32" i="26"/>
  <c r="BB32" i="26"/>
  <c r="AA45" i="26"/>
  <c r="BA45" i="26"/>
  <c r="BB45" i="26"/>
  <c r="AA21" i="26"/>
  <c r="Z483" i="53" s="1"/>
  <c r="BA21" i="26"/>
  <c r="AZ499" i="53" s="1"/>
  <c r="BB21" i="26"/>
  <c r="BA499" i="53" s="1"/>
  <c r="AA37" i="26"/>
  <c r="BA37" i="26"/>
  <c r="BB37" i="26"/>
  <c r="AA33" i="26"/>
  <c r="BA33" i="26"/>
  <c r="BB33" i="26"/>
  <c r="AA22" i="26"/>
  <c r="Z484" i="53" s="1"/>
  <c r="BA22" i="26"/>
  <c r="AZ500" i="53" s="1"/>
  <c r="BB22" i="26"/>
  <c r="BA500" i="53" s="1"/>
  <c r="AA25" i="26"/>
  <c r="BA25" i="26"/>
  <c r="BB25" i="26"/>
  <c r="AA38" i="26"/>
  <c r="BA38" i="26"/>
  <c r="BB38" i="26"/>
  <c r="AA8" i="26"/>
  <c r="BA8" i="26"/>
  <c r="BB8" i="26"/>
  <c r="AA14" i="26"/>
  <c r="BA14" i="26"/>
  <c r="BB14" i="26"/>
  <c r="AA46" i="26"/>
  <c r="BA46" i="26"/>
  <c r="BB46" i="26"/>
  <c r="AA9" i="26"/>
  <c r="BA9" i="26"/>
  <c r="BB9" i="26"/>
  <c r="AA47" i="26"/>
  <c r="BA47" i="26"/>
  <c r="BB47" i="26"/>
  <c r="AA23" i="26"/>
  <c r="BA23" i="26"/>
  <c r="BB23" i="26"/>
  <c r="AA39" i="26"/>
  <c r="BA39" i="26"/>
  <c r="BB39" i="26"/>
  <c r="AA24" i="26"/>
  <c r="Z486" i="53" s="1"/>
  <c r="BA24" i="26"/>
  <c r="AZ502" i="53" s="1"/>
  <c r="BB24" i="26"/>
  <c r="BA502" i="53" s="1"/>
  <c r="AA10" i="26"/>
  <c r="BA10" i="26"/>
  <c r="BB10" i="26"/>
  <c r="AA48" i="26"/>
  <c r="BA48" i="26"/>
  <c r="BB48" i="26"/>
  <c r="AA26" i="26"/>
  <c r="BA26" i="26"/>
  <c r="BB26" i="26"/>
  <c r="AA27" i="26"/>
  <c r="Z487" i="53" s="1"/>
  <c r="BA27" i="26"/>
  <c r="AZ503" i="53" s="1"/>
  <c r="BB27" i="26"/>
  <c r="BA503" i="53" s="1"/>
  <c r="AA49" i="26"/>
  <c r="BA49" i="26"/>
  <c r="BB49" i="26"/>
  <c r="AA40" i="26"/>
  <c r="BA40" i="26"/>
  <c r="BB40" i="26"/>
  <c r="AA34" i="26"/>
  <c r="BA34" i="26"/>
  <c r="BB34" i="26"/>
  <c r="AA15" i="26"/>
  <c r="BA15" i="26"/>
  <c r="BB15" i="26"/>
  <c r="AA28" i="26"/>
  <c r="BA28" i="26"/>
  <c r="BB28" i="26"/>
  <c r="BA12" i="26"/>
  <c r="BB8" i="21"/>
  <c r="BB95" i="21"/>
  <c r="BB84" i="21"/>
  <c r="BB82" i="21"/>
  <c r="AA14" i="21"/>
  <c r="BB14" i="21"/>
  <c r="BB48" i="21"/>
  <c r="AA76" i="21"/>
  <c r="BB76" i="21"/>
  <c r="AA6" i="42"/>
  <c r="AA8" i="42" s="1"/>
  <c r="BB6" i="42"/>
  <c r="BB8" i="42" s="1"/>
  <c r="AA14" i="42"/>
  <c r="AA20" i="42" s="1"/>
  <c r="BB14" i="42"/>
  <c r="BB20" i="42" s="1"/>
  <c r="AA9" i="42"/>
  <c r="BB9" i="42"/>
  <c r="AA13" i="42"/>
  <c r="BB13" i="42"/>
  <c r="AA39" i="20"/>
  <c r="BB39" i="20"/>
  <c r="AA29" i="20"/>
  <c r="BB29" i="20"/>
  <c r="AA30" i="20"/>
  <c r="BB30" i="20"/>
  <c r="AA14" i="20"/>
  <c r="Z162" i="53" s="1"/>
  <c r="BB14" i="20"/>
  <c r="BA177" i="53" s="1"/>
  <c r="AA10" i="20"/>
  <c r="AA15" i="20"/>
  <c r="BB15" i="20"/>
  <c r="AA31" i="20"/>
  <c r="BB31" i="20"/>
  <c r="AA32" i="20"/>
  <c r="BB32" i="20"/>
  <c r="AA33" i="20"/>
  <c r="BB33" i="20"/>
  <c r="AA40" i="20"/>
  <c r="BB40" i="20"/>
  <c r="AA19" i="20"/>
  <c r="Z164" i="53" s="1"/>
  <c r="BB19" i="20"/>
  <c r="BA179" i="53" s="1"/>
  <c r="AA20" i="20"/>
  <c r="BB20" i="20"/>
  <c r="AA23" i="20"/>
  <c r="Z165" i="53" s="1"/>
  <c r="BB23" i="20"/>
  <c r="BA180" i="53" s="1"/>
  <c r="AA11" i="20"/>
  <c r="BB11" i="20"/>
  <c r="AA34" i="20"/>
  <c r="BB34" i="20"/>
  <c r="AA41" i="20"/>
  <c r="BB41" i="20"/>
  <c r="AA21" i="20"/>
  <c r="BB21" i="20"/>
  <c r="AA42" i="20"/>
  <c r="BB42" i="20"/>
  <c r="AA22" i="20"/>
  <c r="BB22" i="20"/>
  <c r="AA7" i="20"/>
  <c r="BB7" i="20"/>
  <c r="AA35" i="20"/>
  <c r="BB35" i="20"/>
  <c r="AA43" i="20"/>
  <c r="BB43" i="20"/>
  <c r="AA24" i="20"/>
  <c r="Z166" i="53" s="1"/>
  <c r="BB24" i="20"/>
  <c r="BA181" i="53" s="1"/>
  <c r="AA25" i="20"/>
  <c r="Z167" i="53" s="1"/>
  <c r="BB25" i="20"/>
  <c r="BA182" i="53" s="1"/>
  <c r="AA36" i="20"/>
  <c r="BB36" i="20"/>
  <c r="AA12" i="20"/>
  <c r="Z168" i="53" s="1"/>
  <c r="BB12" i="20"/>
  <c r="BA183" i="53" s="1"/>
  <c r="AA26" i="20"/>
  <c r="BB26" i="20"/>
  <c r="AA39" i="17"/>
  <c r="Z117" i="53" s="1"/>
  <c r="AA18" i="17"/>
  <c r="BB24" i="17"/>
  <c r="BB7" i="17"/>
  <c r="AA14" i="17"/>
  <c r="BB14" i="17"/>
  <c r="AA19" i="17"/>
  <c r="BB8" i="17"/>
  <c r="AA9" i="17"/>
  <c r="BB9" i="17"/>
  <c r="AA35" i="17"/>
  <c r="AA26" i="17"/>
  <c r="Z119" i="53" s="1"/>
  <c r="BB26" i="17"/>
  <c r="BA131" i="53" s="1"/>
  <c r="BB21" i="18"/>
  <c r="BB27" i="17"/>
  <c r="BB15" i="17"/>
  <c r="AA23" i="17"/>
  <c r="BB23" i="17"/>
  <c r="BB40" i="17"/>
  <c r="AA10" i="17"/>
  <c r="BB10" i="17"/>
  <c r="AA41" i="17"/>
  <c r="BB28" i="17"/>
  <c r="AA29" i="17"/>
  <c r="BB29" i="17"/>
  <c r="AA42" i="17"/>
  <c r="AA23" i="18"/>
  <c r="AA16" i="17"/>
  <c r="Z121" i="53" s="1"/>
  <c r="AA20" i="17"/>
  <c r="BB32" i="17"/>
  <c r="BA134" i="53" s="1"/>
  <c r="BB20" i="18"/>
  <c r="AA21" i="18"/>
  <c r="BB27" i="18"/>
  <c r="AA22" i="18"/>
  <c r="BB22" i="18"/>
  <c r="AA14" i="18"/>
  <c r="BB23" i="18"/>
  <c r="AA8" i="18"/>
  <c r="BB16" i="18"/>
  <c r="AA34" i="1"/>
  <c r="AA6" i="12"/>
  <c r="BB6" i="12"/>
  <c r="AA14" i="12"/>
  <c r="AA24" i="12" s="1"/>
  <c r="BB14" i="12"/>
  <c r="BB24" i="12" s="1"/>
  <c r="AA7" i="12"/>
  <c r="BB7" i="12"/>
  <c r="AA11" i="12"/>
  <c r="AA13" i="12" s="1"/>
  <c r="BB11" i="12"/>
  <c r="BB13" i="12" s="1"/>
  <c r="AA6" i="13"/>
  <c r="BB6" i="13"/>
  <c r="AA15" i="13"/>
  <c r="AA18" i="13" s="1"/>
  <c r="BB15" i="13"/>
  <c r="BB18" i="13" s="1"/>
  <c r="AA7" i="13"/>
  <c r="BB7" i="13"/>
  <c r="AA11" i="13"/>
  <c r="AA14" i="13" s="1"/>
  <c r="BB11" i="13"/>
  <c r="BB14" i="13" s="1"/>
  <c r="AA6" i="30"/>
  <c r="BB6" i="30"/>
  <c r="AA9" i="30"/>
  <c r="AA11" i="30" s="1"/>
  <c r="BB9" i="30"/>
  <c r="BB11" i="30" s="1"/>
  <c r="AA7" i="30"/>
  <c r="BB7" i="30"/>
  <c r="AA8" i="30"/>
  <c r="BB8" i="30"/>
  <c r="AA19" i="31"/>
  <c r="Z274" i="53" s="1"/>
  <c r="AA19" i="32"/>
  <c r="BB19" i="32"/>
  <c r="AA15" i="31"/>
  <c r="BB15" i="31"/>
  <c r="AA8" i="32"/>
  <c r="BB8" i="32"/>
  <c r="BB13" i="32"/>
  <c r="BA308" i="53" s="1"/>
  <c r="AA11" i="31"/>
  <c r="Z276" i="53" s="1"/>
  <c r="AA14" i="32"/>
  <c r="Z299" i="53" s="1"/>
  <c r="BB11" i="31"/>
  <c r="BA288" i="53" s="1"/>
  <c r="BB14" i="32"/>
  <c r="BA309" i="53" s="1"/>
  <c r="AA16" i="31"/>
  <c r="BB16" i="31"/>
  <c r="BB9" i="31"/>
  <c r="AA9" i="32"/>
  <c r="BB9" i="32"/>
  <c r="AA20" i="31"/>
  <c r="Z277" i="53" s="1"/>
  <c r="BB20" i="31"/>
  <c r="BA289" i="53" s="1"/>
  <c r="AA12" i="31"/>
  <c r="Z278" i="53" s="1"/>
  <c r="AA15" i="32"/>
  <c r="Z300" i="53" s="1"/>
  <c r="BB12" i="31"/>
  <c r="BA290" i="53" s="1"/>
  <c r="BB15" i="32"/>
  <c r="BA310" i="53" s="1"/>
  <c r="BB10" i="32"/>
  <c r="BB7" i="31"/>
  <c r="BB8" i="31"/>
  <c r="AA6" i="9"/>
  <c r="BB6" i="9"/>
  <c r="AA9" i="9"/>
  <c r="AA13" i="9" s="1"/>
  <c r="BB9" i="9"/>
  <c r="BB13" i="9" s="1"/>
  <c r="AA7" i="9"/>
  <c r="BB7" i="9"/>
  <c r="AA8" i="9"/>
  <c r="BB8" i="9"/>
  <c r="AA6" i="10"/>
  <c r="BB6" i="10"/>
  <c r="AA12" i="10"/>
  <c r="BB12" i="10"/>
  <c r="BB14" i="10" s="1"/>
  <c r="AA7" i="10"/>
  <c r="BB7" i="10"/>
  <c r="AA11" i="10"/>
  <c r="BB11" i="10"/>
  <c r="AA6" i="7"/>
  <c r="AA9" i="7" s="1"/>
  <c r="BB6" i="7"/>
  <c r="BB9" i="7" s="1"/>
  <c r="AA17" i="7"/>
  <c r="AA23" i="7" s="1"/>
  <c r="BB17" i="7"/>
  <c r="BB23" i="7" s="1"/>
  <c r="AA10" i="7"/>
  <c r="BB10" i="7"/>
  <c r="AA14" i="7"/>
  <c r="AA16" i="7" s="1"/>
  <c r="BB14" i="7"/>
  <c r="BB16" i="7" s="1"/>
  <c r="AA6" i="6"/>
  <c r="AA8" i="6" s="1"/>
  <c r="BB6" i="6"/>
  <c r="BB8" i="6" s="1"/>
  <c r="AA13" i="6"/>
  <c r="AA18" i="6" s="1"/>
  <c r="BB13" i="6"/>
  <c r="BB18" i="6" s="1"/>
  <c r="AA9" i="6"/>
  <c r="AA11" i="6" s="1"/>
  <c r="BB9" i="6"/>
  <c r="BB11" i="6" s="1"/>
  <c r="AA12" i="6"/>
  <c r="BB12" i="6"/>
  <c r="BB36" i="26"/>
  <c r="AA55" i="21"/>
  <c r="AA48" i="21"/>
  <c r="AA8" i="21"/>
  <c r="AA95" i="21"/>
  <c r="AA82" i="21"/>
  <c r="AA84" i="21"/>
  <c r="AA14" i="10" l="1"/>
  <c r="AA6" i="26"/>
  <c r="AA11" i="26" s="1"/>
  <c r="BA6" i="26"/>
  <c r="BA11" i="26" s="1"/>
  <c r="BA36" i="26"/>
  <c r="AZ501" i="53" s="1"/>
  <c r="BB5" i="49"/>
  <c r="BB18" i="50"/>
  <c r="BB15" i="49"/>
  <c r="BA725" i="53" s="1"/>
  <c r="BB34" i="50"/>
  <c r="BA33" i="50"/>
  <c r="BA22" i="50" s="1"/>
  <c r="BA41" i="26"/>
  <c r="BA15" i="49"/>
  <c r="AZ725" i="53" s="1"/>
  <c r="BA34" i="50"/>
  <c r="BA30" i="26"/>
  <c r="AA17" i="50"/>
  <c r="AA34" i="50"/>
  <c r="AA15" i="49"/>
  <c r="Z715" i="53" s="1"/>
  <c r="AA20" i="26"/>
  <c r="Z482" i="53" s="1"/>
  <c r="AA18" i="50"/>
  <c r="AA5" i="49"/>
  <c r="AA12" i="26"/>
  <c r="BA693" i="53"/>
  <c r="BA709" i="53" s="1"/>
  <c r="BB17" i="57"/>
  <c r="Z693" i="53"/>
  <c r="Z699" i="53" s="1"/>
  <c r="AA17" i="57"/>
  <c r="BB9" i="1"/>
  <c r="BB5" i="6"/>
  <c r="AA26" i="1"/>
  <c r="AA24" i="7"/>
  <c r="Z210" i="53" s="1"/>
  <c r="AA18" i="1"/>
  <c r="AA5" i="14"/>
  <c r="AA16" i="18"/>
  <c r="AA32" i="17"/>
  <c r="Z122" i="53" s="1"/>
  <c r="AA7" i="17"/>
  <c r="Z759" i="53"/>
  <c r="AA32" i="15"/>
  <c r="BA501" i="53"/>
  <c r="BB41" i="26"/>
  <c r="AA9" i="1"/>
  <c r="Z857" i="53" s="1"/>
  <c r="AA5" i="6"/>
  <c r="AA27" i="1"/>
  <c r="AA15" i="10"/>
  <c r="Z233" i="53" s="1"/>
  <c r="BB14" i="9"/>
  <c r="BA263" i="53" s="1"/>
  <c r="BB28" i="1"/>
  <c r="AA36" i="1"/>
  <c r="AA25" i="12"/>
  <c r="AA26" i="18"/>
  <c r="BB11" i="17"/>
  <c r="AA11" i="17"/>
  <c r="AA15" i="17"/>
  <c r="BB12" i="18"/>
  <c r="BA152" i="53" s="1"/>
  <c r="BB25" i="17"/>
  <c r="BA130" i="53" s="1"/>
  <c r="BB26" i="18"/>
  <c r="BB39" i="17"/>
  <c r="BA129" i="53" s="1"/>
  <c r="BB31" i="50"/>
  <c r="BB21" i="42"/>
  <c r="AA17" i="26"/>
  <c r="AA29" i="26" s="1"/>
  <c r="AA36" i="50"/>
  <c r="Z786" i="53" s="1"/>
  <c r="AA26" i="15"/>
  <c r="BB19" i="6"/>
  <c r="BA200" i="53" s="1"/>
  <c r="BB25" i="1"/>
  <c r="BB10" i="1"/>
  <c r="BA103" i="53" s="1"/>
  <c r="BB5" i="7"/>
  <c r="BB12" i="30"/>
  <c r="BB31" i="1"/>
  <c r="AA31" i="1"/>
  <c r="AA12" i="30"/>
  <c r="BB13" i="17"/>
  <c r="BB16" i="17"/>
  <c r="BA133" i="53" s="1"/>
  <c r="BB41" i="17"/>
  <c r="AA27" i="18"/>
  <c r="AA40" i="17"/>
  <c r="AA27" i="17"/>
  <c r="BB19" i="17"/>
  <c r="BB5" i="16"/>
  <c r="BB19" i="50"/>
  <c r="AA19" i="50"/>
  <c r="AA5" i="16"/>
  <c r="Z674" i="53"/>
  <c r="AA33" i="42"/>
  <c r="AA10" i="1"/>
  <c r="AA5" i="7"/>
  <c r="BB11" i="1"/>
  <c r="BB5" i="10"/>
  <c r="AA11" i="1"/>
  <c r="AA5" i="10"/>
  <c r="BB10" i="31"/>
  <c r="BA287" i="53" s="1"/>
  <c r="AA13" i="32"/>
  <c r="Z298" i="53" s="1"/>
  <c r="BB5" i="30"/>
  <c r="BB15" i="1"/>
  <c r="BA107" i="53" s="1"/>
  <c r="BB19" i="13"/>
  <c r="BA343" i="53" s="1"/>
  <c r="BB35" i="1"/>
  <c r="AA35" i="1"/>
  <c r="AA19" i="13"/>
  <c r="Z331" i="53" s="1"/>
  <c r="BB19" i="1"/>
  <c r="BA108" i="53" s="1"/>
  <c r="BB5" i="13"/>
  <c r="BB42" i="17"/>
  <c r="BB9" i="20"/>
  <c r="BB10" i="20"/>
  <c r="BB36" i="50"/>
  <c r="BB26" i="15"/>
  <c r="AA28" i="1"/>
  <c r="AA14" i="9"/>
  <c r="Z253" i="53" s="1"/>
  <c r="AN906" i="53"/>
  <c r="Z906" i="53"/>
  <c r="AA10" i="31"/>
  <c r="Z275" i="53" s="1"/>
  <c r="AA15" i="1"/>
  <c r="AA5" i="30"/>
  <c r="AA19" i="1"/>
  <c r="Z96" i="53" s="1"/>
  <c r="AA5" i="13"/>
  <c r="BB20" i="17"/>
  <c r="AA28" i="17"/>
  <c r="BB19" i="18"/>
  <c r="BB36" i="17"/>
  <c r="BB18" i="17"/>
  <c r="AA18" i="20"/>
  <c r="Z163" i="53" s="1"/>
  <c r="AA20" i="50"/>
  <c r="AA5" i="15"/>
  <c r="AA30" i="26"/>
  <c r="AA33" i="50"/>
  <c r="BB24" i="7"/>
  <c r="BA222" i="53" s="1"/>
  <c r="BB26" i="1"/>
  <c r="BB12" i="1"/>
  <c r="BA104" i="53" s="1"/>
  <c r="BB5" i="9"/>
  <c r="AA12" i="18"/>
  <c r="Z142" i="53" s="1"/>
  <c r="BB15" i="18"/>
  <c r="BA154" i="53" s="1"/>
  <c r="BB31" i="17"/>
  <c r="BA132" i="53" s="1"/>
  <c r="BB35" i="17"/>
  <c r="AA25" i="17"/>
  <c r="Z118" i="53" s="1"/>
  <c r="AA15" i="50"/>
  <c r="AA5" i="42"/>
  <c r="BB14" i="16"/>
  <c r="BA745" i="53" s="1"/>
  <c r="AA25" i="1"/>
  <c r="AA19" i="6"/>
  <c r="Z190" i="53" s="1"/>
  <c r="BB15" i="10"/>
  <c r="BA243" i="53" s="1"/>
  <c r="BB27" i="1"/>
  <c r="BB19" i="31"/>
  <c r="BA286" i="53" s="1"/>
  <c r="BB18" i="20"/>
  <c r="BA178" i="53" s="1"/>
  <c r="BB20" i="26"/>
  <c r="BA498" i="53" s="1"/>
  <c r="BB5" i="15"/>
  <c r="BB20" i="50"/>
  <c r="BB29" i="42"/>
  <c r="AA12" i="1"/>
  <c r="AA5" i="9"/>
  <c r="Z908" i="53"/>
  <c r="AN918" i="53"/>
  <c r="BF918" i="53" s="1"/>
  <c r="AA7" i="32"/>
  <c r="AA10" i="32"/>
  <c r="BB25" i="12"/>
  <c r="BB36" i="1"/>
  <c r="AA15" i="18"/>
  <c r="Z144" i="53" s="1"/>
  <c r="AA31" i="17"/>
  <c r="Z120" i="53" s="1"/>
  <c r="AA19" i="18"/>
  <c r="AA36" i="17"/>
  <c r="AA8" i="17"/>
  <c r="AA24" i="17"/>
  <c r="Z116" i="53" s="1"/>
  <c r="AA31" i="50"/>
  <c r="Z785" i="53" s="1"/>
  <c r="AA21" i="42"/>
  <c r="BB5" i="42"/>
  <c r="BB15" i="50"/>
  <c r="BB29" i="15"/>
  <c r="AA14" i="16"/>
  <c r="Z735" i="53" s="1"/>
  <c r="BB20" i="1"/>
  <c r="BA109" i="53" s="1"/>
  <c r="BB5" i="12"/>
  <c r="AA20" i="1"/>
  <c r="AA5" i="12"/>
  <c r="BB7" i="39"/>
  <c r="BB21" i="39"/>
  <c r="BA562" i="53" s="1"/>
  <c r="BB42" i="43"/>
  <c r="BB42" i="35"/>
  <c r="BB14" i="38"/>
  <c r="BA530" i="53" s="1"/>
  <c r="BB29" i="39"/>
  <c r="BB14" i="37"/>
  <c r="BA582" i="53" s="1"/>
  <c r="BB22" i="36"/>
  <c r="BA606" i="53" s="1"/>
  <c r="BB36" i="39"/>
  <c r="BB30" i="35"/>
  <c r="AA39" i="39"/>
  <c r="BB10" i="35"/>
  <c r="BB37" i="36"/>
  <c r="BB47" i="39"/>
  <c r="BB27" i="39"/>
  <c r="BB36" i="35"/>
  <c r="BB15" i="38"/>
  <c r="BA531" i="53" s="1"/>
  <c r="BB40" i="43"/>
  <c r="BB49" i="35"/>
  <c r="BB38" i="39"/>
  <c r="BB40" i="35"/>
  <c r="BB48" i="35"/>
  <c r="BB8" i="39"/>
  <c r="BA561" i="53" s="1"/>
  <c r="BB41" i="43"/>
  <c r="BB23" i="38"/>
  <c r="BB30" i="39"/>
  <c r="AA33" i="36"/>
  <c r="BB11" i="43"/>
  <c r="BB7" i="36"/>
  <c r="BB26" i="39"/>
  <c r="BB16" i="36"/>
  <c r="AA22" i="36"/>
  <c r="Z594" i="53" s="1"/>
  <c r="BB11" i="36"/>
  <c r="AA21" i="39"/>
  <c r="Z546" i="53" s="1"/>
  <c r="BB36" i="36"/>
  <c r="AA56" i="22"/>
  <c r="BB11" i="21"/>
  <c r="BB56" i="22"/>
  <c r="BB16" i="26"/>
  <c r="BB12" i="26"/>
  <c r="BB6" i="26"/>
  <c r="BB11" i="26" s="1"/>
  <c r="BB17" i="26"/>
  <c r="BB29" i="26" s="1"/>
  <c r="AA16" i="26"/>
  <c r="BB55" i="21"/>
  <c r="BB71" i="21"/>
  <c r="BB6" i="32"/>
  <c r="BB11" i="32"/>
  <c r="BB7" i="32"/>
  <c r="BB12" i="32"/>
  <c r="BB16" i="32" s="1"/>
  <c r="BB6" i="31"/>
  <c r="BB13" i="18"/>
  <c r="BA153" i="53" s="1"/>
  <c r="BB6" i="17"/>
  <c r="BB12" i="17" s="1"/>
  <c r="BB22" i="17"/>
  <c r="BB8" i="18"/>
  <c r="BB14" i="18"/>
  <c r="BB17" i="17"/>
  <c r="AA11" i="32"/>
  <c r="AA12" i="32"/>
  <c r="AA16" i="32" s="1"/>
  <c r="AA7" i="31"/>
  <c r="AA8" i="31"/>
  <c r="AA17" i="17"/>
  <c r="AA21" i="17" s="1"/>
  <c r="AA6" i="31"/>
  <c r="AA20" i="18"/>
  <c r="AA9" i="31"/>
  <c r="AA13" i="31" s="1"/>
  <c r="AA6" i="32"/>
  <c r="AA13" i="18"/>
  <c r="Z143" i="53" s="1"/>
  <c r="AA10" i="18"/>
  <c r="AA13" i="17"/>
  <c r="AA22" i="17"/>
  <c r="AA33" i="17" s="1"/>
  <c r="AA6" i="17"/>
  <c r="AA12" i="17" s="1"/>
  <c r="AA7" i="18"/>
  <c r="AA9" i="18" s="1"/>
  <c r="BB7" i="18"/>
  <c r="BB9" i="18" s="1"/>
  <c r="BB10" i="18"/>
  <c r="AA6" i="18"/>
  <c r="AA13" i="20"/>
  <c r="AA16" i="20" s="1"/>
  <c r="AA6" i="20"/>
  <c r="AA8" i="20" s="1"/>
  <c r="BB13" i="20"/>
  <c r="BB16" i="20" s="1"/>
  <c r="BB6" i="20"/>
  <c r="BB8" i="20" s="1"/>
  <c r="AA9" i="20"/>
  <c r="AA28" i="20"/>
  <c r="AA17" i="20"/>
  <c r="AA27" i="20" s="1"/>
  <c r="BB17" i="20"/>
  <c r="BB27" i="20" s="1"/>
  <c r="BB28" i="20"/>
  <c r="AA23" i="38"/>
  <c r="BB46" i="35"/>
  <c r="BB33" i="36"/>
  <c r="BB28" i="36"/>
  <c r="AA29" i="36"/>
  <c r="BB33" i="35"/>
  <c r="BB34" i="39"/>
  <c r="BB30" i="43"/>
  <c r="BB24" i="35"/>
  <c r="BA636" i="53" s="1"/>
  <c r="BB28" i="39"/>
  <c r="AA29" i="39"/>
  <c r="AA7" i="39"/>
  <c r="BB45" i="39"/>
  <c r="BB29" i="36"/>
  <c r="AA35" i="39"/>
  <c r="AA10" i="35"/>
  <c r="BB36" i="22"/>
  <c r="AA38" i="35"/>
  <c r="BB44" i="22"/>
  <c r="BB35" i="43"/>
  <c r="BB46" i="39"/>
  <c r="BB39" i="39"/>
  <c r="BB40" i="39"/>
  <c r="BB23" i="36"/>
  <c r="BA607" i="53" s="1"/>
  <c r="BB50" i="21"/>
  <c r="BB7" i="43"/>
  <c r="AA28" i="36"/>
  <c r="AA28" i="39"/>
  <c r="BB18" i="35"/>
  <c r="BB42" i="36"/>
  <c r="AA7" i="36"/>
  <c r="BB8" i="36"/>
  <c r="BB27" i="43"/>
  <c r="AA11" i="38"/>
  <c r="Z513" i="53" s="1"/>
  <c r="AA34" i="36"/>
  <c r="BB34" i="36"/>
  <c r="BB35" i="35"/>
  <c r="BB7" i="35"/>
  <c r="BB35" i="36"/>
  <c r="BB35" i="39"/>
  <c r="BB19" i="36"/>
  <c r="BA604" i="53" s="1"/>
  <c r="BB12" i="36"/>
  <c r="BB41" i="35"/>
  <c r="BB22" i="39"/>
  <c r="BA563" i="53" s="1"/>
  <c r="BB32" i="43"/>
  <c r="BB38" i="36"/>
  <c r="BB31" i="39"/>
  <c r="BB30" i="36"/>
  <c r="BB39" i="36"/>
  <c r="AA13" i="38"/>
  <c r="BB13" i="36"/>
  <c r="BA608" i="53" s="1"/>
  <c r="BB27" i="35"/>
  <c r="BA638" i="53" s="1"/>
  <c r="BB19" i="35"/>
  <c r="BA631" i="53" s="1"/>
  <c r="AA10" i="38"/>
  <c r="Z511" i="53" s="1"/>
  <c r="BB22" i="35"/>
  <c r="BB47" i="35"/>
  <c r="BA632" i="53" s="1"/>
  <c r="BB24" i="36"/>
  <c r="BB11" i="39"/>
  <c r="AA22" i="38"/>
  <c r="Z512" i="53" s="1"/>
  <c r="BB20" i="35"/>
  <c r="BA633" i="53" s="1"/>
  <c r="AA17" i="39"/>
  <c r="Z541" i="53" s="1"/>
  <c r="BB23" i="35"/>
  <c r="BB17" i="38"/>
  <c r="BA532" i="53" s="1"/>
  <c r="AA10" i="37"/>
  <c r="Z571" i="53" s="1"/>
  <c r="BB12" i="38"/>
  <c r="BA529" i="53" s="1"/>
  <c r="AA18" i="39"/>
  <c r="Z543" i="53" s="1"/>
  <c r="BB26" i="35"/>
  <c r="BB23" i="39"/>
  <c r="BB43" i="39"/>
  <c r="BB10" i="38"/>
  <c r="BA526" i="53" s="1"/>
  <c r="BB22" i="38"/>
  <c r="BA527" i="53" s="1"/>
  <c r="AA19" i="36"/>
  <c r="Z592" i="53" s="1"/>
  <c r="BB17" i="39"/>
  <c r="BA557" i="53" s="1"/>
  <c r="AA13" i="37"/>
  <c r="Z572" i="53" s="1"/>
  <c r="BB13" i="38"/>
  <c r="AA16" i="38"/>
  <c r="BB15" i="39"/>
  <c r="BA556" i="53" s="1"/>
  <c r="AA43" i="36"/>
  <c r="BB44" i="39"/>
  <c r="BB12" i="37"/>
  <c r="BB18" i="39"/>
  <c r="BA559" i="53" s="1"/>
  <c r="AA22" i="39"/>
  <c r="Z547" i="53" s="1"/>
  <c r="BB14" i="35"/>
  <c r="BB25" i="36"/>
  <c r="BB10" i="37"/>
  <c r="BA580" i="53" s="1"/>
  <c r="BB13" i="37"/>
  <c r="BA581" i="53" s="1"/>
  <c r="BB19" i="39"/>
  <c r="BA560" i="53" s="1"/>
  <c r="BB16" i="38"/>
  <c r="BB17" i="36"/>
  <c r="BA603" i="53" s="1"/>
  <c r="BB43" i="36"/>
  <c r="BB20" i="36"/>
  <c r="BB45" i="35"/>
  <c r="BB21" i="35"/>
  <c r="BA634" i="53" s="1"/>
  <c r="AA23" i="35"/>
  <c r="BB21" i="36"/>
  <c r="AA16" i="39"/>
  <c r="AA18" i="36"/>
  <c r="BB11" i="38"/>
  <c r="BA528" i="53" s="1"/>
  <c r="BB16" i="39"/>
  <c r="BB11" i="37"/>
  <c r="BB18" i="36"/>
  <c r="BB13" i="31" l="1"/>
  <c r="BB21" i="17"/>
  <c r="BB33" i="17"/>
  <c r="AA5" i="26"/>
  <c r="Z478" i="53" s="1"/>
  <c r="BA713" i="53"/>
  <c r="BA729" i="53" s="1"/>
  <c r="BB17" i="49"/>
  <c r="AZ496" i="53"/>
  <c r="BA35" i="26"/>
  <c r="AZ780" i="53"/>
  <c r="AZ796" i="53" s="1"/>
  <c r="AZ880" i="53"/>
  <c r="Z713" i="53"/>
  <c r="Z719" i="53" s="1"/>
  <c r="AA17" i="49"/>
  <c r="BB58" i="22"/>
  <c r="BB74" i="21"/>
  <c r="BB12" i="21"/>
  <c r="BB9" i="22"/>
  <c r="BA412" i="53"/>
  <c r="Z887" i="53"/>
  <c r="BA413" i="53"/>
  <c r="Z888" i="53"/>
  <c r="Z400" i="53"/>
  <c r="BA874" i="53"/>
  <c r="Z329" i="53"/>
  <c r="Z337" i="53" s="1"/>
  <c r="AA20" i="13"/>
  <c r="AA22" i="13" s="1"/>
  <c r="Z231" i="53"/>
  <c r="Z237" i="53" s="1"/>
  <c r="AA16" i="10"/>
  <c r="AA18" i="10" s="1"/>
  <c r="Z733" i="53"/>
  <c r="Z739" i="53" s="1"/>
  <c r="AA15" i="16"/>
  <c r="AA17" i="16" s="1"/>
  <c r="BA682" i="53"/>
  <c r="BB28" i="42"/>
  <c r="BB19" i="43"/>
  <c r="BA661" i="53" s="1"/>
  <c r="AA5" i="17"/>
  <c r="AA7" i="1"/>
  <c r="AA17" i="32"/>
  <c r="Z297" i="53" s="1"/>
  <c r="AA30" i="1"/>
  <c r="BB23" i="1"/>
  <c r="BB34" i="17"/>
  <c r="BB37" i="17" s="1"/>
  <c r="BA668" i="53"/>
  <c r="BB34" i="42"/>
  <c r="BB39" i="42" s="1"/>
  <c r="BA753" i="53"/>
  <c r="BB33" i="15"/>
  <c r="BB38" i="15" s="1"/>
  <c r="BA323" i="53"/>
  <c r="BB14" i="30"/>
  <c r="BA794" i="53"/>
  <c r="BA899" i="53"/>
  <c r="BB37" i="35"/>
  <c r="BA176" i="53"/>
  <c r="BB37" i="20"/>
  <c r="BB17" i="32"/>
  <c r="BA307" i="53" s="1"/>
  <c r="BB30" i="1"/>
  <c r="BB38" i="35"/>
  <c r="Z670" i="53"/>
  <c r="AA28" i="42"/>
  <c r="Z315" i="53"/>
  <c r="AA15" i="30"/>
  <c r="BA315" i="53"/>
  <c r="BB15" i="30"/>
  <c r="BA231" i="53"/>
  <c r="BA247" i="53" s="1"/>
  <c r="BB16" i="10"/>
  <c r="BB18" i="10" s="1"/>
  <c r="BB5" i="26"/>
  <c r="BB17" i="50"/>
  <c r="BB29" i="43"/>
  <c r="Z95" i="53"/>
  <c r="Z862" i="53"/>
  <c r="BA72" i="53"/>
  <c r="Z383" i="53"/>
  <c r="BA329" i="53"/>
  <c r="BA349" i="53" s="1"/>
  <c r="BB20" i="13"/>
  <c r="BB22" i="13" s="1"/>
  <c r="BA733" i="53"/>
  <c r="BA749" i="53" s="1"/>
  <c r="BB15" i="16"/>
  <c r="BB17" i="16" s="1"/>
  <c r="BA208" i="53"/>
  <c r="BA227" i="53" s="1"/>
  <c r="BB25" i="7"/>
  <c r="BB28" i="7" s="1"/>
  <c r="BB8" i="35"/>
  <c r="AA34" i="17"/>
  <c r="AA37" i="17" s="1"/>
  <c r="AA23" i="1"/>
  <c r="AA14" i="31"/>
  <c r="AA29" i="1"/>
  <c r="BB5" i="17"/>
  <c r="BB7" i="1"/>
  <c r="Z251" i="53"/>
  <c r="Z257" i="53" s="1"/>
  <c r="AA15" i="9"/>
  <c r="Z480" i="53"/>
  <c r="AA35" i="26"/>
  <c r="BA767" i="53"/>
  <c r="BB28" i="15"/>
  <c r="Z208" i="53"/>
  <c r="Z215" i="53" s="1"/>
  <c r="AA25" i="7"/>
  <c r="AA28" i="7" s="1"/>
  <c r="BB30" i="26"/>
  <c r="BB33" i="50"/>
  <c r="BB5" i="32"/>
  <c r="BB14" i="1"/>
  <c r="BA106" i="53" s="1"/>
  <c r="BA771" i="53"/>
  <c r="BB32" i="15"/>
  <c r="BA367" i="53"/>
  <c r="BB34" i="12"/>
  <c r="Z92" i="53"/>
  <c r="Z859" i="53"/>
  <c r="Z753" i="53"/>
  <c r="AA33" i="15"/>
  <c r="AA38" i="15" s="1"/>
  <c r="BA795" i="53"/>
  <c r="BA900" i="53"/>
  <c r="Z91" i="53"/>
  <c r="Z858" i="53"/>
  <c r="Z188" i="53"/>
  <c r="Z194" i="53" s="1"/>
  <c r="AA20" i="6"/>
  <c r="AA25" i="6" s="1"/>
  <c r="BA188" i="53"/>
  <c r="BA204" i="53" s="1"/>
  <c r="BB20" i="6"/>
  <c r="BB25" i="6" s="1"/>
  <c r="BB25" i="22"/>
  <c r="BA441" i="53" s="1"/>
  <c r="BB15" i="37"/>
  <c r="BA583" i="53" s="1"/>
  <c r="BB41" i="21"/>
  <c r="BB32" i="22"/>
  <c r="AA13" i="1"/>
  <c r="AA5" i="31"/>
  <c r="AA5" i="32"/>
  <c r="AA14" i="1"/>
  <c r="BB5" i="31"/>
  <c r="BB13" i="1"/>
  <c r="BA105" i="53" s="1"/>
  <c r="BA686" i="53"/>
  <c r="BB33" i="42"/>
  <c r="Z401" i="53"/>
  <c r="BA875" i="53"/>
  <c r="Z912" i="53"/>
  <c r="AA33" i="1"/>
  <c r="Z317" i="53"/>
  <c r="AA14" i="30"/>
  <c r="Z355" i="53"/>
  <c r="AA34" i="12"/>
  <c r="Z161" i="53"/>
  <c r="AA37" i="20"/>
  <c r="AA18" i="18"/>
  <c r="AA24" i="1"/>
  <c r="AA36" i="26"/>
  <c r="BB20" i="39"/>
  <c r="BB25" i="35"/>
  <c r="BA637" i="53" s="1"/>
  <c r="BB14" i="31"/>
  <c r="BB29" i="1"/>
  <c r="Z668" i="53"/>
  <c r="AA34" i="42"/>
  <c r="AA39" i="42" s="1"/>
  <c r="BA251" i="53"/>
  <c r="BA267" i="53" s="1"/>
  <c r="BB15" i="9"/>
  <c r="AN922" i="53"/>
  <c r="BF922" i="53" s="1"/>
  <c r="BB33" i="1"/>
  <c r="Z755" i="53"/>
  <c r="AA28" i="15"/>
  <c r="BB5" i="20"/>
  <c r="BB17" i="1"/>
  <c r="BA353" i="53"/>
  <c r="BA374" i="53" s="1"/>
  <c r="BB35" i="12"/>
  <c r="BB40" i="12" s="1"/>
  <c r="Z353" i="53"/>
  <c r="Z362" i="53" s="1"/>
  <c r="AA35" i="12"/>
  <c r="AA40" i="12" s="1"/>
  <c r="AA5" i="20"/>
  <c r="AA17" i="1"/>
  <c r="Z97" i="53"/>
  <c r="Z863" i="53"/>
  <c r="BB26" i="43"/>
  <c r="BB21" i="43"/>
  <c r="AA41" i="43"/>
  <c r="AA16" i="36"/>
  <c r="AA71" i="21"/>
  <c r="BB10" i="22"/>
  <c r="BB70" i="21"/>
  <c r="BB23" i="21"/>
  <c r="AA13" i="36"/>
  <c r="Z596" i="53" s="1"/>
  <c r="BB31" i="43"/>
  <c r="BB40" i="21"/>
  <c r="BB35" i="22"/>
  <c r="BB15" i="22"/>
  <c r="BA443" i="53" s="1"/>
  <c r="AA46" i="39"/>
  <c r="BB42" i="22"/>
  <c r="BB16" i="35"/>
  <c r="AA20" i="43"/>
  <c r="Z650" i="53" s="1"/>
  <c r="AA37" i="36"/>
  <c r="AA15" i="38"/>
  <c r="Z516" i="53" s="1"/>
  <c r="AA20" i="39"/>
  <c r="AA18" i="37"/>
  <c r="AA14" i="37"/>
  <c r="Z573" i="53" s="1"/>
  <c r="AA47" i="39"/>
  <c r="AA18" i="43"/>
  <c r="AA23" i="43"/>
  <c r="BB23" i="22"/>
  <c r="BB39" i="43"/>
  <c r="BB47" i="22"/>
  <c r="BB33" i="21"/>
  <c r="AA12" i="36"/>
  <c r="BB34" i="22"/>
  <c r="BB14" i="39"/>
  <c r="BB24" i="39" s="1"/>
  <c r="AA8" i="37"/>
  <c r="AA33" i="22"/>
  <c r="BB49" i="22"/>
  <c r="BB8" i="22"/>
  <c r="BB13" i="21"/>
  <c r="BB9" i="37"/>
  <c r="BB37" i="22"/>
  <c r="BB21" i="21"/>
  <c r="BA472" i="53" s="1"/>
  <c r="BB52" i="22"/>
  <c r="BB6" i="38"/>
  <c r="BB81" i="21"/>
  <c r="BB13" i="35"/>
  <c r="BB15" i="35" s="1"/>
  <c r="AA7" i="37"/>
  <c r="BB5" i="35"/>
  <c r="AA9" i="22"/>
  <c r="AA35" i="22"/>
  <c r="BB7" i="37"/>
  <c r="BB46" i="21"/>
  <c r="BB13" i="39"/>
  <c r="AA33" i="35"/>
  <c r="BB18" i="43"/>
  <c r="BB16" i="43"/>
  <c r="BB12" i="43"/>
  <c r="BA663" i="53" s="1"/>
  <c r="BB22" i="43"/>
  <c r="BB59" i="21"/>
  <c r="AA20" i="38"/>
  <c r="BB43" i="21"/>
  <c r="BB58" i="21"/>
  <c r="BB19" i="22"/>
  <c r="BA436" i="53" s="1"/>
  <c r="BB27" i="22"/>
  <c r="BB17" i="43"/>
  <c r="BA660" i="53" s="1"/>
  <c r="BB38" i="43"/>
  <c r="BA658" i="53" s="1"/>
  <c r="BB10" i="39"/>
  <c r="BB12" i="39" s="1"/>
  <c r="BB17" i="35"/>
  <c r="BB28" i="35" s="1"/>
  <c r="BB15" i="21"/>
  <c r="BB14" i="36"/>
  <c r="AA17" i="36"/>
  <c r="Z591" i="53" s="1"/>
  <c r="BB30" i="22"/>
  <c r="AA27" i="39"/>
  <c r="BB20" i="43"/>
  <c r="BA662" i="53" s="1"/>
  <c r="BB55" i="22"/>
  <c r="BB14" i="22"/>
  <c r="BB28" i="43"/>
  <c r="BB20" i="22"/>
  <c r="BB23" i="43"/>
  <c r="BB54" i="22"/>
  <c r="BA437" i="53" s="1"/>
  <c r="BB45" i="21"/>
  <c r="AA30" i="39"/>
  <c r="AA14" i="22"/>
  <c r="BB43" i="22"/>
  <c r="AA34" i="39"/>
  <c r="BB29" i="35"/>
  <c r="BA630" i="53" s="1"/>
  <c r="AA40" i="39"/>
  <c r="AA15" i="37"/>
  <c r="Z574" i="53" s="1"/>
  <c r="BB10" i="36"/>
  <c r="BB6" i="39"/>
  <c r="BB9" i="39" s="1"/>
  <c r="BB6" i="35"/>
  <c r="BB12" i="35" s="1"/>
  <c r="BB6" i="36"/>
  <c r="BB9" i="36" s="1"/>
  <c r="BB15" i="36"/>
  <c r="BB26" i="36" s="1"/>
  <c r="AA34" i="22"/>
  <c r="BB8" i="37"/>
  <c r="BB6" i="37"/>
  <c r="BB13" i="43"/>
  <c r="BB8" i="38"/>
  <c r="BB18" i="22"/>
  <c r="BB9" i="38"/>
  <c r="BB18" i="38" s="1"/>
  <c r="AA7" i="38"/>
  <c r="BB40" i="22"/>
  <c r="AA23" i="39"/>
  <c r="BB10" i="43"/>
  <c r="AA25" i="36"/>
  <c r="BB13" i="22"/>
  <c r="BB7" i="38"/>
  <c r="AA8" i="39"/>
  <c r="Z545" i="53" s="1"/>
  <c r="BB6" i="18"/>
  <c r="BB11" i="18"/>
  <c r="BB17" i="18" s="1"/>
  <c r="AA11" i="18"/>
  <c r="AA17" i="18" s="1"/>
  <c r="AA32" i="43"/>
  <c r="AA49" i="35"/>
  <c r="AA26" i="43"/>
  <c r="AA31" i="39"/>
  <c r="AA14" i="35"/>
  <c r="AA36" i="39"/>
  <c r="AA27" i="43"/>
  <c r="AA46" i="35"/>
  <c r="AA47" i="35"/>
  <c r="Z617" i="53" s="1"/>
  <c r="AA57" i="22"/>
  <c r="AA39" i="36"/>
  <c r="AA15" i="43"/>
  <c r="Z647" i="53" s="1"/>
  <c r="AA38" i="39"/>
  <c r="AA43" i="39"/>
  <c r="AA42" i="35"/>
  <c r="AA31" i="22"/>
  <c r="BB16" i="37" l="1"/>
  <c r="AZ901" i="53"/>
  <c r="BS901" i="53" s="1"/>
  <c r="BS894" i="53"/>
  <c r="BS897" i="53"/>
  <c r="BS899" i="53"/>
  <c r="BS900" i="53"/>
  <c r="BS896" i="53"/>
  <c r="BS898" i="53"/>
  <c r="BS895" i="53"/>
  <c r="BA325" i="53"/>
  <c r="BA774" i="53"/>
  <c r="AA5" i="18"/>
  <c r="AA8" i="1"/>
  <c r="AA16" i="1" s="1"/>
  <c r="AA41" i="35"/>
  <c r="AA48" i="22"/>
  <c r="AA38" i="36"/>
  <c r="AA40" i="35"/>
  <c r="BB18" i="37"/>
  <c r="BB56" i="21"/>
  <c r="BA613" i="53"/>
  <c r="Z677" i="53"/>
  <c r="BA271" i="53"/>
  <c r="BB18" i="31"/>
  <c r="BB21" i="31" s="1"/>
  <c r="Z485" i="53"/>
  <c r="Z488" i="53" s="1"/>
  <c r="AA41" i="26"/>
  <c r="BA496" i="53"/>
  <c r="BB35" i="26"/>
  <c r="BB29" i="21"/>
  <c r="BA468" i="53" s="1"/>
  <c r="BB21" i="22"/>
  <c r="BA438" i="53" s="1"/>
  <c r="BB33" i="39"/>
  <c r="BB26" i="50"/>
  <c r="BB25" i="39"/>
  <c r="BB27" i="50"/>
  <c r="BB17" i="37"/>
  <c r="BA579" i="53" s="1"/>
  <c r="AA32" i="1"/>
  <c r="AA22" i="1"/>
  <c r="BB31" i="35"/>
  <c r="BA83" i="53"/>
  <c r="BB38" i="17"/>
  <c r="BB43" i="17" s="1"/>
  <c r="BA128" i="53" s="1"/>
  <c r="BA135" i="53" s="1"/>
  <c r="BA114" i="53"/>
  <c r="AA42" i="26"/>
  <c r="AA50" i="26" s="1"/>
  <c r="BA689" i="53"/>
  <c r="Z77" i="53"/>
  <c r="Z114" i="53"/>
  <c r="Z123" i="53" s="1"/>
  <c r="AA38" i="17"/>
  <c r="AA43" i="17" s="1"/>
  <c r="Z70" i="53"/>
  <c r="BB5" i="18"/>
  <c r="BB8" i="1"/>
  <c r="BB28" i="50"/>
  <c r="BB27" i="36"/>
  <c r="BB67" i="21"/>
  <c r="BB53" i="22"/>
  <c r="BB5" i="38"/>
  <c r="BB9" i="50"/>
  <c r="BB30" i="21"/>
  <c r="BB22" i="22"/>
  <c r="BA285" i="53"/>
  <c r="BB17" i="31"/>
  <c r="Z141" i="53"/>
  <c r="AA24" i="18"/>
  <c r="AA30" i="22"/>
  <c r="AA26" i="39"/>
  <c r="BB20" i="38"/>
  <c r="BB42" i="21"/>
  <c r="BB33" i="22"/>
  <c r="BB19" i="38"/>
  <c r="BA525" i="53" s="1"/>
  <c r="BB25" i="50"/>
  <c r="BA894" i="53" s="1"/>
  <c r="BB11" i="50"/>
  <c r="BB5" i="37"/>
  <c r="BB39" i="21"/>
  <c r="BB31" i="22"/>
  <c r="AA24" i="35"/>
  <c r="Z621" i="53" s="1"/>
  <c r="BB15" i="43"/>
  <c r="BA659" i="53" s="1"/>
  <c r="Z94" i="53"/>
  <c r="Z861" i="53"/>
  <c r="Z273" i="53"/>
  <c r="AA17" i="31"/>
  <c r="BB7" i="21"/>
  <c r="BB7" i="22"/>
  <c r="AA19" i="35"/>
  <c r="Z616" i="53" s="1"/>
  <c r="AA18" i="35"/>
  <c r="AA40" i="22"/>
  <c r="BB5" i="39"/>
  <c r="BB10" i="50"/>
  <c r="AA35" i="35"/>
  <c r="BB63" i="21"/>
  <c r="BB48" i="22"/>
  <c r="BB12" i="50"/>
  <c r="BB5" i="36"/>
  <c r="BB32" i="35"/>
  <c r="BB44" i="35" s="1"/>
  <c r="BB50" i="35" s="1"/>
  <c r="Z295" i="53"/>
  <c r="AA18" i="32"/>
  <c r="AA20" i="32" s="1"/>
  <c r="Z762" i="53"/>
  <c r="AA8" i="35"/>
  <c r="BA389" i="53"/>
  <c r="BA478" i="53"/>
  <c r="BA504" i="53" s="1"/>
  <c r="BB42" i="26"/>
  <c r="BB50" i="26" s="1"/>
  <c r="BB18" i="18"/>
  <c r="BB24" i="1"/>
  <c r="BB32" i="36"/>
  <c r="AA27" i="35"/>
  <c r="Z623" i="53" s="1"/>
  <c r="Z271" i="53"/>
  <c r="AA18" i="31"/>
  <c r="AA21" i="31" s="1"/>
  <c r="BA295" i="53"/>
  <c r="BB18" i="32"/>
  <c r="BB20" i="32" s="1"/>
  <c r="Z319" i="53"/>
  <c r="AA24" i="22"/>
  <c r="Z425" i="53" s="1"/>
  <c r="AA14" i="38"/>
  <c r="Z515" i="53" s="1"/>
  <c r="AA48" i="35"/>
  <c r="BB72" i="21"/>
  <c r="BB57" i="22"/>
  <c r="BB34" i="21"/>
  <c r="BB26" i="22"/>
  <c r="BA442" i="53" s="1"/>
  <c r="BB61" i="21"/>
  <c r="BB46" i="22"/>
  <c r="BB32" i="21"/>
  <c r="BA471" i="53" s="1"/>
  <c r="BB24" i="22"/>
  <c r="BA440" i="53" s="1"/>
  <c r="Z93" i="53"/>
  <c r="Z860" i="53"/>
  <c r="BA85" i="53"/>
  <c r="BA159" i="53"/>
  <c r="BA184" i="53" s="1"/>
  <c r="BB38" i="20"/>
  <c r="BB44" i="20" s="1"/>
  <c r="Z72" i="53"/>
  <c r="AA38" i="20"/>
  <c r="AA44" i="20" s="1"/>
  <c r="Z159" i="53"/>
  <c r="Z169" i="53" s="1"/>
  <c r="Z79" i="53"/>
  <c r="AA28" i="43"/>
  <c r="AA10" i="21"/>
  <c r="AA13" i="39"/>
  <c r="AA19" i="43"/>
  <c r="Z649" i="53" s="1"/>
  <c r="AA45" i="39"/>
  <c r="BB34" i="43"/>
  <c r="BB36" i="43" s="1"/>
  <c r="AA36" i="22"/>
  <c r="BB9" i="43"/>
  <c r="AA18" i="22"/>
  <c r="AA21" i="35"/>
  <c r="Z619" i="53" s="1"/>
  <c r="AA58" i="22"/>
  <c r="AA13" i="21"/>
  <c r="AA11" i="21"/>
  <c r="AA7" i="43"/>
  <c r="AA16" i="43"/>
  <c r="BB14" i="43"/>
  <c r="AA21" i="43"/>
  <c r="AA23" i="36"/>
  <c r="Z595" i="53" s="1"/>
  <c r="AA12" i="38"/>
  <c r="Z514" i="53" s="1"/>
  <c r="AA47" i="22"/>
  <c r="AA31" i="43"/>
  <c r="AA22" i="43"/>
  <c r="BB6" i="43"/>
  <c r="BB8" i="43" s="1"/>
  <c r="AA38" i="43"/>
  <c r="Z646" i="53" s="1"/>
  <c r="AA29" i="43"/>
  <c r="AA40" i="43"/>
  <c r="AA39" i="43"/>
  <c r="AA6" i="37"/>
  <c r="AA22" i="35"/>
  <c r="AA49" i="21"/>
  <c r="AA81" i="21"/>
  <c r="AA70" i="21"/>
  <c r="AA55" i="22"/>
  <c r="AA26" i="21"/>
  <c r="AA38" i="21"/>
  <c r="AA75" i="21"/>
  <c r="AA10" i="43"/>
  <c r="BB54" i="21"/>
  <c r="AA53" i="22"/>
  <c r="AA15" i="21"/>
  <c r="AA35" i="43"/>
  <c r="AA72" i="21"/>
  <c r="AA19" i="39"/>
  <c r="Z544" i="53" s="1"/>
  <c r="AA46" i="21"/>
  <c r="BB28" i="21"/>
  <c r="AA43" i="21"/>
  <c r="AA45" i="21"/>
  <c r="BB73" i="21"/>
  <c r="BB10" i="21"/>
  <c r="BB19" i="21"/>
  <c r="BB12" i="22"/>
  <c r="BB26" i="21"/>
  <c r="BB17" i="22"/>
  <c r="BB28" i="22" s="1"/>
  <c r="AA20" i="21"/>
  <c r="BB6" i="22"/>
  <c r="AA8" i="38"/>
  <c r="AA39" i="21"/>
  <c r="BB35" i="21"/>
  <c r="BA473" i="53" s="1"/>
  <c r="BB66" i="21"/>
  <c r="BA466" i="53" s="1"/>
  <c r="AA42" i="21"/>
  <c r="AA12" i="43"/>
  <c r="Z651" i="53" s="1"/>
  <c r="BB68" i="21"/>
  <c r="BB38" i="21"/>
  <c r="AA54" i="21"/>
  <c r="BB16" i="22"/>
  <c r="BB49" i="21"/>
  <c r="BB9" i="21"/>
  <c r="AA44" i="21"/>
  <c r="BB13" i="50"/>
  <c r="BB29" i="50"/>
  <c r="BA897" i="53" s="1"/>
  <c r="AA50" i="21"/>
  <c r="AA17" i="43"/>
  <c r="Z648" i="53" s="1"/>
  <c r="AA8" i="36"/>
  <c r="AA32" i="22"/>
  <c r="BB57" i="21"/>
  <c r="AA12" i="21"/>
  <c r="BB44" i="21"/>
  <c r="AA73" i="21"/>
  <c r="AA12" i="37"/>
  <c r="AA74" i="21"/>
  <c r="AA58" i="21"/>
  <c r="AA33" i="39"/>
  <c r="Z542" i="53" s="1"/>
  <c r="BB20" i="21"/>
  <c r="BB69" i="21"/>
  <c r="BB51" i="21"/>
  <c r="BB62" i="21"/>
  <c r="AA13" i="43"/>
  <c r="AA13" i="22"/>
  <c r="AA63" i="21"/>
  <c r="AA42" i="36"/>
  <c r="AA11" i="37"/>
  <c r="BB47" i="21"/>
  <c r="BB75" i="21"/>
  <c r="BB31" i="21"/>
  <c r="BA470" i="53" s="1"/>
  <c r="AA6" i="38"/>
  <c r="AA7" i="22"/>
  <c r="Z279" i="53" l="1"/>
  <c r="Z301" i="53"/>
  <c r="BS910" i="53"/>
  <c r="BS911" i="53"/>
  <c r="BS909" i="53"/>
  <c r="BS908" i="53"/>
  <c r="AA6" i="1"/>
  <c r="BS912" i="53"/>
  <c r="BB11" i="22"/>
  <c r="BA311" i="53"/>
  <c r="BS918" i="53"/>
  <c r="BS919" i="53"/>
  <c r="BS920" i="53"/>
  <c r="BS921" i="53"/>
  <c r="BS922" i="53"/>
  <c r="BA605" i="53"/>
  <c r="BB40" i="36"/>
  <c r="BA558" i="53"/>
  <c r="BB41" i="39"/>
  <c r="BB29" i="22"/>
  <c r="BB23" i="50"/>
  <c r="AA24" i="36"/>
  <c r="AA35" i="36"/>
  <c r="BA602" i="53"/>
  <c r="BB31" i="36"/>
  <c r="BA291" i="53"/>
  <c r="AA37" i="35"/>
  <c r="AA49" i="22"/>
  <c r="AA26" i="35"/>
  <c r="AA15" i="36"/>
  <c r="AA21" i="36"/>
  <c r="AA30" i="43"/>
  <c r="AA25" i="35"/>
  <c r="Z622" i="53" s="1"/>
  <c r="AA36" i="36"/>
  <c r="BB22" i="1"/>
  <c r="BB32" i="1"/>
  <c r="BA896" i="53"/>
  <c r="BA792" i="53"/>
  <c r="Z885" i="53"/>
  <c r="BA410" i="53"/>
  <c r="AA30" i="35"/>
  <c r="BB24" i="43"/>
  <c r="AA45" i="35"/>
  <c r="BA151" i="53"/>
  <c r="BB24" i="18"/>
  <c r="AA30" i="36"/>
  <c r="BB5" i="22"/>
  <c r="BB7" i="50"/>
  <c r="AA7" i="35"/>
  <c r="BA635" i="53"/>
  <c r="BB43" i="35"/>
  <c r="BA408" i="53"/>
  <c r="Z883" i="53"/>
  <c r="AA41" i="39"/>
  <c r="BA639" i="53"/>
  <c r="BB80" i="21"/>
  <c r="BB27" i="21"/>
  <c r="BA467" i="53" s="1"/>
  <c r="AA42" i="43"/>
  <c r="AA36" i="35"/>
  <c r="AA11" i="39"/>
  <c r="BA537" i="53"/>
  <c r="BB42" i="39"/>
  <c r="BB48" i="39" s="1"/>
  <c r="BA568" i="53"/>
  <c r="BA584" i="53" s="1"/>
  <c r="BB19" i="37"/>
  <c r="BA407" i="53"/>
  <c r="Z882" i="53"/>
  <c r="BB6" i="1"/>
  <c r="BA89" i="53" s="1"/>
  <c r="BA110" i="53" s="1"/>
  <c r="BB16" i="1"/>
  <c r="AA27" i="22"/>
  <c r="AA17" i="38"/>
  <c r="Z517" i="53" s="1"/>
  <c r="AA32" i="21"/>
  <c r="Z456" i="53" s="1"/>
  <c r="AA44" i="39"/>
  <c r="BB5" i="43"/>
  <c r="BB14" i="50"/>
  <c r="AA61" i="21"/>
  <c r="AA46" i="22"/>
  <c r="AA10" i="22"/>
  <c r="AA14" i="36"/>
  <c r="AA20" i="36"/>
  <c r="AA20" i="35"/>
  <c r="Z618" i="53" s="1"/>
  <c r="AA15" i="39"/>
  <c r="Z540" i="53" s="1"/>
  <c r="AA10" i="36"/>
  <c r="AA11" i="36"/>
  <c r="BA588" i="53"/>
  <c r="BB41" i="36"/>
  <c r="BB44" i="36" s="1"/>
  <c r="BA508" i="53"/>
  <c r="BA533" i="53" s="1"/>
  <c r="BB21" i="38"/>
  <c r="BB24" i="38" s="1"/>
  <c r="BA84" i="53"/>
  <c r="BB25" i="18"/>
  <c r="BB28" i="18" s="1"/>
  <c r="BA139" i="53"/>
  <c r="BA155" i="53" s="1"/>
  <c r="BA555" i="53"/>
  <c r="BB32" i="39"/>
  <c r="AA25" i="50"/>
  <c r="AA19" i="38"/>
  <c r="Z510" i="53" s="1"/>
  <c r="AA62" i="21"/>
  <c r="BB39" i="22"/>
  <c r="BA439" i="53" s="1"/>
  <c r="BB25" i="43"/>
  <c r="BB30" i="50"/>
  <c r="AA27" i="50"/>
  <c r="AA17" i="37"/>
  <c r="Z570" i="53" s="1"/>
  <c r="BA409" i="53"/>
  <c r="Z884" i="53"/>
  <c r="BA895" i="53"/>
  <c r="BA791" i="53"/>
  <c r="Z71" i="53"/>
  <c r="Z78" i="53"/>
  <c r="AA25" i="18"/>
  <c r="AA28" i="18" s="1"/>
  <c r="Z139" i="53"/>
  <c r="Z145" i="53" s="1"/>
  <c r="AA6" i="39"/>
  <c r="AA9" i="39" s="1"/>
  <c r="BB22" i="21"/>
  <c r="BB24" i="21" s="1"/>
  <c r="AA32" i="36"/>
  <c r="AA10" i="39"/>
  <c r="AA12" i="39" s="1"/>
  <c r="AA44" i="22"/>
  <c r="AA23" i="22"/>
  <c r="AA69" i="21"/>
  <c r="AA16" i="35"/>
  <c r="AA32" i="35"/>
  <c r="AA16" i="22"/>
  <c r="AA13" i="35"/>
  <c r="AA15" i="35" s="1"/>
  <c r="AA14" i="39"/>
  <c r="AA24" i="39" s="1"/>
  <c r="AA6" i="43"/>
  <c r="AA8" i="43" s="1"/>
  <c r="AA17" i="35"/>
  <c r="AA41" i="21"/>
  <c r="AA14" i="43"/>
  <c r="AA24" i="43" s="1"/>
  <c r="AA7" i="21"/>
  <c r="AA39" i="22"/>
  <c r="Z424" i="53" s="1"/>
  <c r="AA23" i="21"/>
  <c r="AA40" i="21"/>
  <c r="AA6" i="35"/>
  <c r="AA12" i="35" s="1"/>
  <c r="BB18" i="21"/>
  <c r="AA6" i="36"/>
  <c r="AA9" i="36" s="1"/>
  <c r="BB6" i="21"/>
  <c r="BB17" i="21" s="1"/>
  <c r="BB25" i="21"/>
  <c r="BB36" i="21" s="1"/>
  <c r="AA67" i="21"/>
  <c r="AA35" i="21"/>
  <c r="Z458" i="53" s="1"/>
  <c r="AA29" i="35"/>
  <c r="AA12" i="22"/>
  <c r="AA47" i="21"/>
  <c r="AA31" i="21"/>
  <c r="Z455" i="53" s="1"/>
  <c r="AA20" i="22"/>
  <c r="AA9" i="37"/>
  <c r="AA16" i="37" s="1"/>
  <c r="AA9" i="38"/>
  <c r="AA18" i="38" s="1"/>
  <c r="AA5" i="35"/>
  <c r="AA52" i="22"/>
  <c r="AA28" i="35" l="1"/>
  <c r="Z89" i="53"/>
  <c r="Z98" i="53" s="1"/>
  <c r="Z855" i="53"/>
  <c r="BA609" i="53"/>
  <c r="AA68" i="21"/>
  <c r="AA54" i="22"/>
  <c r="Z422" i="53" s="1"/>
  <c r="AA21" i="21"/>
  <c r="Z457" i="53" s="1"/>
  <c r="AA15" i="22"/>
  <c r="Z428" i="53" s="1"/>
  <c r="AA33" i="21"/>
  <c r="AA25" i="22"/>
  <c r="Z426" i="53" s="1"/>
  <c r="AA34" i="21"/>
  <c r="AA26" i="22"/>
  <c r="Z427" i="53" s="1"/>
  <c r="AA6" i="22"/>
  <c r="AA8" i="22"/>
  <c r="AA34" i="43"/>
  <c r="AA36" i="43" s="1"/>
  <c r="Z620" i="53"/>
  <c r="AA43" i="35"/>
  <c r="AA11" i="50"/>
  <c r="AA5" i="37"/>
  <c r="AA11" i="43"/>
  <c r="BA387" i="53"/>
  <c r="BA418" i="53"/>
  <c r="BB51" i="22"/>
  <c r="BB59" i="22" s="1"/>
  <c r="AA26" i="36"/>
  <c r="BA435" i="53"/>
  <c r="BB38" i="22"/>
  <c r="AA9" i="50"/>
  <c r="AA5" i="38"/>
  <c r="AA18" i="21"/>
  <c r="AA19" i="21"/>
  <c r="AA19" i="22"/>
  <c r="Z421" i="53" s="1"/>
  <c r="BB5" i="21"/>
  <c r="BB8" i="50"/>
  <c r="AA28" i="50"/>
  <c r="Z783" i="53" s="1"/>
  <c r="AA27" i="36"/>
  <c r="AA21" i="22"/>
  <c r="Z423" i="53" s="1"/>
  <c r="Z593" i="53"/>
  <c r="AA40" i="36"/>
  <c r="AA51" i="21"/>
  <c r="AA37" i="22"/>
  <c r="AA57" i="21"/>
  <c r="AA43" i="22"/>
  <c r="AA5" i="43"/>
  <c r="AA14" i="50"/>
  <c r="Z615" i="53"/>
  <c r="AA31" i="35"/>
  <c r="BA793" i="53"/>
  <c r="BA898" i="53"/>
  <c r="Z886" i="53"/>
  <c r="BA411" i="53"/>
  <c r="BA564" i="53"/>
  <c r="AA56" i="21"/>
  <c r="AA42" i="22"/>
  <c r="AA26" i="50"/>
  <c r="Z782" i="53" s="1"/>
  <c r="AA25" i="39"/>
  <c r="AA10" i="50"/>
  <c r="AA5" i="39"/>
  <c r="AA25" i="43"/>
  <c r="AA30" i="50"/>
  <c r="Z784" i="53" s="1"/>
  <c r="BB53" i="21"/>
  <c r="AA12" i="50"/>
  <c r="AA5" i="36"/>
  <c r="BA657" i="53"/>
  <c r="BB33" i="43"/>
  <c r="BA643" i="53"/>
  <c r="BB37" i="43"/>
  <c r="BB43" i="43" s="1"/>
  <c r="Z613" i="53"/>
  <c r="Z624" i="53" s="1"/>
  <c r="AA44" i="35"/>
  <c r="AA50" i="35" s="1"/>
  <c r="BB37" i="21"/>
  <c r="BB24" i="50"/>
  <c r="AA59" i="21"/>
  <c r="AA22" i="22"/>
  <c r="AA30" i="21"/>
  <c r="AA29" i="21"/>
  <c r="Z453" i="53" s="1"/>
  <c r="AA9" i="43"/>
  <c r="AA22" i="21"/>
  <c r="AA24" i="21" s="1"/>
  <c r="AA29" i="50"/>
  <c r="AA13" i="50"/>
  <c r="AA66" i="21"/>
  <c r="Z451" i="53" s="1"/>
  <c r="AA17" i="22"/>
  <c r="AA28" i="22" s="1"/>
  <c r="BT857" i="53" l="1"/>
  <c r="BT863" i="53"/>
  <c r="BT858" i="53"/>
  <c r="BT862" i="53"/>
  <c r="BT859" i="53"/>
  <c r="BT860" i="53"/>
  <c r="Z864" i="53"/>
  <c r="BT864" i="53" s="1"/>
  <c r="BT861" i="53"/>
  <c r="BA444" i="53"/>
  <c r="AA11" i="22"/>
  <c r="AA25" i="21"/>
  <c r="AA28" i="21"/>
  <c r="AA37" i="21"/>
  <c r="AA24" i="50"/>
  <c r="BA469" i="53"/>
  <c r="BB64" i="21"/>
  <c r="BA388" i="53"/>
  <c r="BB65" i="21"/>
  <c r="BB77" i="21" s="1"/>
  <c r="BA448" i="53"/>
  <c r="Z568" i="53"/>
  <c r="Z575" i="53" s="1"/>
  <c r="AA19" i="37"/>
  <c r="BA664" i="53"/>
  <c r="Z645" i="53"/>
  <c r="AA33" i="43"/>
  <c r="Z399" i="53"/>
  <c r="BA873" i="53"/>
  <c r="AA27" i="21"/>
  <c r="Z452" i="53" s="1"/>
  <c r="AA80" i="21"/>
  <c r="AA23" i="50"/>
  <c r="AA29" i="22"/>
  <c r="Z537" i="53"/>
  <c r="AA42" i="39"/>
  <c r="AA48" i="39" s="1"/>
  <c r="Z643" i="53"/>
  <c r="AA37" i="43"/>
  <c r="AA43" i="43" s="1"/>
  <c r="Z398" i="53"/>
  <c r="BA872" i="53"/>
  <c r="AA53" i="21"/>
  <c r="Z396" i="53"/>
  <c r="BA870" i="53"/>
  <c r="Z590" i="53"/>
  <c r="AA31" i="36"/>
  <c r="AA5" i="22"/>
  <c r="AA7" i="50"/>
  <c r="BB32" i="50"/>
  <c r="BB22" i="50"/>
  <c r="Z588" i="53"/>
  <c r="AA41" i="36"/>
  <c r="AA44" i="36" s="1"/>
  <c r="Z539" i="53"/>
  <c r="AA32" i="39"/>
  <c r="Z508" i="53"/>
  <c r="Z518" i="53" s="1"/>
  <c r="AA21" i="38"/>
  <c r="AA24" i="38" s="1"/>
  <c r="AA9" i="21"/>
  <c r="BA465" i="53"/>
  <c r="BB52" i="21"/>
  <c r="Z397" i="53"/>
  <c r="BA871" i="53"/>
  <c r="BB16" i="50"/>
  <c r="BB6" i="50"/>
  <c r="BA869" i="53"/>
  <c r="Z395" i="53"/>
  <c r="AA6" i="21"/>
  <c r="AA17" i="21" l="1"/>
  <c r="Z652" i="53"/>
  <c r="BA70" i="53"/>
  <c r="Z418" i="53"/>
  <c r="Z381" i="53"/>
  <c r="AA51" i="22"/>
  <c r="AA59" i="22" s="1"/>
  <c r="AA5" i="21"/>
  <c r="AA8" i="50"/>
  <c r="Z597" i="53"/>
  <c r="Z548" i="53"/>
  <c r="BA780" i="53"/>
  <c r="BA796" i="53" s="1"/>
  <c r="BA880" i="53"/>
  <c r="Z420" i="53"/>
  <c r="AA38" i="22"/>
  <c r="AA32" i="50"/>
  <c r="AA22" i="50"/>
  <c r="Z780" i="53" s="1"/>
  <c r="Z787" i="53" s="1"/>
  <c r="Z454" i="53"/>
  <c r="AA64" i="21"/>
  <c r="Z450" i="53"/>
  <c r="AA52" i="21"/>
  <c r="BA393" i="53"/>
  <c r="BA414" i="53" s="1"/>
  <c r="Z880" i="53"/>
  <c r="BA474" i="53"/>
  <c r="AA36" i="21"/>
  <c r="BA901" i="53" l="1"/>
  <c r="BT901" i="53" s="1"/>
  <c r="BT900" i="53"/>
  <c r="BT899" i="53"/>
  <c r="BT894" i="53"/>
  <c r="BT897" i="53"/>
  <c r="BT895" i="53"/>
  <c r="BT896" i="53"/>
  <c r="BT898" i="53"/>
  <c r="Z889" i="53"/>
  <c r="BT889" i="53" s="1"/>
  <c r="BT888" i="53"/>
  <c r="BT887" i="53"/>
  <c r="BT882" i="53"/>
  <c r="BT883" i="53"/>
  <c r="BT884" i="53"/>
  <c r="BT885" i="53"/>
  <c r="BT886" i="53"/>
  <c r="Z448" i="53"/>
  <c r="Z459" i="53" s="1"/>
  <c r="AA65" i="21"/>
  <c r="AA77" i="21" s="1"/>
  <c r="BA71" i="53"/>
  <c r="Z382" i="53"/>
  <c r="Z429" i="53"/>
  <c r="AA16" i="50"/>
  <c r="AA6" i="50"/>
  <c r="Z393" i="53" l="1"/>
  <c r="Z402" i="53" s="1"/>
  <c r="BA855" i="53"/>
  <c r="Z9" i="10"/>
  <c r="BA15" i="6"/>
  <c r="AZ203" i="53" s="1"/>
  <c r="BA17" i="6"/>
  <c r="BA10" i="10"/>
  <c r="AZ246" i="53" s="1"/>
  <c r="BA10" i="6"/>
  <c r="BA7" i="6"/>
  <c r="BA24" i="6"/>
  <c r="Z24" i="6"/>
  <c r="BA16" i="6"/>
  <c r="Z21" i="7"/>
  <c r="BA23" i="6"/>
  <c r="BA22" i="6"/>
  <c r="BA14" i="6"/>
  <c r="AZ202" i="53" s="1"/>
  <c r="BA9" i="10"/>
  <c r="BA8" i="10"/>
  <c r="BA17" i="10"/>
  <c r="AZ244" i="53" s="1"/>
  <c r="BA21" i="6"/>
  <c r="AZ201" i="53" s="1"/>
  <c r="BA11" i="7" l="1"/>
  <c r="BA8" i="7"/>
  <c r="BA21" i="7"/>
  <c r="BA13" i="10"/>
  <c r="AZ245" i="53" s="1"/>
  <c r="BA26" i="7"/>
  <c r="AZ223" i="53" s="1"/>
  <c r="BA10" i="9"/>
  <c r="AZ264" i="53" s="1"/>
  <c r="BA15" i="7"/>
  <c r="BA19" i="7"/>
  <c r="BA20" i="7"/>
  <c r="AZ224" i="53" s="1"/>
  <c r="BA11" i="9"/>
  <c r="AZ265" i="53" s="1"/>
  <c r="BA7" i="7"/>
  <c r="BA27" i="7"/>
  <c r="BA22" i="7"/>
  <c r="AZ225" i="53" s="1"/>
  <c r="BA18" i="7"/>
  <c r="BA12" i="9"/>
  <c r="AZ266" i="53" s="1"/>
  <c r="BA13" i="7"/>
  <c r="AZ226" i="53" s="1"/>
  <c r="BA12" i="7"/>
  <c r="Z17" i="6"/>
  <c r="Z8" i="36"/>
  <c r="Z8" i="10"/>
  <c r="Z9" i="32"/>
  <c r="Z11" i="37"/>
  <c r="BA876" i="53"/>
  <c r="BT876" i="53" s="1"/>
  <c r="BT875" i="53"/>
  <c r="BT874" i="53"/>
  <c r="BT873" i="53"/>
  <c r="BT871" i="53"/>
  <c r="BT870" i="53"/>
  <c r="BT872" i="53"/>
  <c r="BT869" i="53"/>
  <c r="Z13" i="57" l="1"/>
  <c r="Y698" i="53" s="1"/>
  <c r="Z12" i="57"/>
  <c r="Y697" i="53" s="1"/>
  <c r="Z11" i="57"/>
  <c r="Z10" i="49"/>
  <c r="Y716" i="53" s="1"/>
  <c r="Z8" i="13"/>
  <c r="Y333" i="53" s="1"/>
  <c r="Z10" i="30" l="1"/>
  <c r="Y318" i="53" s="1"/>
  <c r="Z7" i="15"/>
  <c r="Z31" i="15"/>
  <c r="Z17" i="15"/>
  <c r="Y758" i="53" s="1"/>
  <c r="Z35" i="15"/>
  <c r="Z23" i="15"/>
  <c r="Y761" i="53" s="1"/>
  <c r="Z21" i="15"/>
  <c r="Z10" i="16"/>
  <c r="Y736" i="53" s="1"/>
  <c r="Z30" i="35"/>
  <c r="Z13" i="36"/>
  <c r="Y596" i="53" s="1"/>
  <c r="Z21" i="36"/>
  <c r="Z22" i="36"/>
  <c r="Y594" i="53" s="1"/>
  <c r="Z24" i="35"/>
  <c r="Y621" i="53" s="1"/>
  <c r="Z25" i="36"/>
  <c r="Z26" i="35"/>
  <c r="Z21" i="39"/>
  <c r="Y546" i="53" s="1"/>
  <c r="Z39" i="36"/>
  <c r="Z23" i="35"/>
  <c r="Z14" i="37"/>
  <c r="Y573" i="53" s="1"/>
  <c r="Z31" i="39"/>
  <c r="Z37" i="36"/>
  <c r="Z13" i="37"/>
  <c r="Y572" i="53" s="1"/>
  <c r="Z48" i="35"/>
  <c r="Z27" i="35"/>
  <c r="Y623" i="53" s="1"/>
  <c r="Z36" i="36"/>
  <c r="Z34" i="36"/>
  <c r="Z35" i="36"/>
  <c r="Z18" i="36"/>
  <c r="Z44" i="39"/>
  <c r="Z7" i="35"/>
  <c r="Z17" i="39"/>
  <c r="Y541" i="53" s="1"/>
  <c r="Z15" i="37"/>
  <c r="Y574" i="53" s="1"/>
  <c r="Z8" i="35"/>
  <c r="Z16" i="36"/>
  <c r="Z29" i="39"/>
  <c r="Z28" i="36"/>
  <c r="Z16" i="16"/>
  <c r="Y737" i="53" s="1"/>
  <c r="Z12" i="13"/>
  <c r="Y332" i="53" s="1"/>
  <c r="Z10" i="57"/>
  <c r="Y696" i="53" s="1"/>
  <c r="Z26" i="12"/>
  <c r="Z20" i="12"/>
  <c r="Z18" i="12"/>
  <c r="Z19" i="12"/>
  <c r="Z39" i="12"/>
  <c r="Z28" i="12"/>
  <c r="Z12" i="12"/>
  <c r="Z18" i="42"/>
  <c r="Y675" i="53" s="1"/>
  <c r="Z25" i="42"/>
  <c r="Z36" i="42"/>
  <c r="Z32" i="42"/>
  <c r="Z38" i="42"/>
  <c r="Z17" i="42"/>
  <c r="Z11" i="42"/>
  <c r="Z10" i="42"/>
  <c r="Y672" i="53" s="1"/>
  <c r="Z12" i="42"/>
  <c r="Y676" i="53" s="1"/>
  <c r="Z27" i="42"/>
  <c r="Z24" i="42"/>
  <c r="Z35" i="42"/>
  <c r="Y671" i="53" s="1"/>
  <c r="Z19" i="42"/>
  <c r="Z16" i="42"/>
  <c r="Y673" i="53" s="1"/>
  <c r="Z7" i="42"/>
  <c r="Z37" i="42"/>
  <c r="Z30" i="42"/>
  <c r="Z31" i="42"/>
  <c r="Z23" i="42"/>
  <c r="Z22" i="42"/>
  <c r="Z26" i="42"/>
  <c r="Z17" i="13"/>
  <c r="Z13" i="13"/>
  <c r="Z16" i="13"/>
  <c r="Y334" i="53" s="1"/>
  <c r="Z21" i="13"/>
  <c r="Y335" i="53" s="1"/>
  <c r="Z10" i="13"/>
  <c r="Y336" i="53" s="1"/>
  <c r="Z13" i="30"/>
  <c r="Z12" i="49"/>
  <c r="Y718" i="53" s="1"/>
  <c r="Z11" i="49"/>
  <c r="Y717" i="53" s="1"/>
  <c r="Z13" i="49"/>
  <c r="Z13" i="7" l="1"/>
  <c r="Y214" i="53" s="1"/>
  <c r="Z8" i="12"/>
  <c r="Z33" i="36"/>
  <c r="Z38" i="35"/>
  <c r="Z16" i="39"/>
  <c r="Z35" i="35"/>
  <c r="Z8" i="39"/>
  <c r="Y545" i="53" s="1"/>
  <c r="Z19" i="39"/>
  <c r="Y544" i="53" s="1"/>
  <c r="Z22" i="39"/>
  <c r="Y547" i="53" s="1"/>
  <c r="Z40" i="39"/>
  <c r="Z18" i="15"/>
  <c r="Z37" i="15"/>
  <c r="Z37" i="35"/>
  <c r="Z15" i="42"/>
  <c r="Z38" i="12"/>
  <c r="Z23" i="12"/>
  <c r="Z37" i="12"/>
  <c r="Z16" i="12"/>
  <c r="Y357" i="53" s="1"/>
  <c r="Z18" i="35"/>
  <c r="Z47" i="35"/>
  <c r="Y617" i="53" s="1"/>
  <c r="Z21" i="35"/>
  <c r="Y619" i="53" s="1"/>
  <c r="Z27" i="39"/>
  <c r="Z20" i="35"/>
  <c r="Y618" i="53" s="1"/>
  <c r="Z38" i="36"/>
  <c r="Z11" i="35"/>
  <c r="Z23" i="38"/>
  <c r="Z25" i="35"/>
  <c r="Y622" i="53" s="1"/>
  <c r="Z47" i="39"/>
  <c r="Z49" i="35"/>
  <c r="Z11" i="38"/>
  <c r="Y513" i="53" s="1"/>
  <c r="Z8" i="15"/>
  <c r="Z20" i="7"/>
  <c r="Y212" i="53" s="1"/>
  <c r="Z10" i="10"/>
  <c r="Y236" i="53" s="1"/>
  <c r="Z27" i="12"/>
  <c r="Z31" i="12"/>
  <c r="Z32" i="12"/>
  <c r="Z36" i="12"/>
  <c r="Z42" i="36"/>
  <c r="Z33" i="35"/>
  <c r="Z26" i="39"/>
  <c r="Z11" i="36"/>
  <c r="Z35" i="39"/>
  <c r="Z15" i="38"/>
  <c r="Y516" i="53" s="1"/>
  <c r="Z18" i="39"/>
  <c r="Y543" i="53" s="1"/>
  <c r="Z20" i="36"/>
  <c r="Z42" i="35"/>
  <c r="Z39" i="39"/>
  <c r="Z14" i="35"/>
  <c r="Z30" i="36"/>
  <c r="Z22" i="15"/>
  <c r="Z21" i="12"/>
  <c r="Y359" i="53" s="1"/>
  <c r="Z15" i="39"/>
  <c r="Y540" i="53" s="1"/>
  <c r="Z29" i="36"/>
  <c r="Z10" i="38"/>
  <c r="Y511" i="53" s="1"/>
  <c r="Z7" i="39"/>
  <c r="Z46" i="39"/>
  <c r="Z36" i="39"/>
  <c r="Z38" i="39"/>
  <c r="Z11" i="39"/>
  <c r="Z30" i="15"/>
  <c r="Z20" i="15"/>
  <c r="Y760" i="53" s="1"/>
  <c r="Z10" i="6"/>
  <c r="Z30" i="12"/>
  <c r="Z17" i="12"/>
  <c r="Y358" i="53" s="1"/>
  <c r="Z29" i="12"/>
  <c r="Z43" i="39"/>
  <c r="Z45" i="35"/>
  <c r="Z46" i="35"/>
  <c r="Z34" i="39"/>
  <c r="Z12" i="37"/>
  <c r="Z40" i="35"/>
  <c r="Z16" i="38"/>
  <c r="Z15" i="15"/>
  <c r="Z36" i="15"/>
  <c r="Z11" i="15"/>
  <c r="Z27" i="15"/>
  <c r="Z24" i="15"/>
  <c r="Z30" i="39"/>
  <c r="Z12" i="9"/>
  <c r="Y256" i="53" s="1"/>
  <c r="Z9" i="12"/>
  <c r="Z22" i="12"/>
  <c r="Y360" i="53" s="1"/>
  <c r="Z10" i="37"/>
  <c r="Y571" i="53" s="1"/>
  <c r="Z24" i="36"/>
  <c r="Z12" i="38"/>
  <c r="Y514" i="53" s="1"/>
  <c r="Z28" i="39"/>
  <c r="Z43" i="36"/>
  <c r="Z19" i="36"/>
  <c r="Y592" i="53" s="1"/>
  <c r="Z22" i="35"/>
  <c r="Z10" i="35"/>
  <c r="Z23" i="36"/>
  <c r="Y595" i="53" s="1"/>
  <c r="Z34" i="15"/>
  <c r="Y756" i="53" s="1"/>
  <c r="Z10" i="12"/>
  <c r="Y361" i="53" s="1"/>
  <c r="Z26" i="7"/>
  <c r="Y211" i="53" s="1"/>
  <c r="Z7" i="7"/>
  <c r="Z16" i="6"/>
  <c r="Z15" i="12"/>
  <c r="Y356" i="53" s="1"/>
  <c r="Z33" i="12"/>
  <c r="Z19" i="35"/>
  <c r="Y616" i="53" s="1"/>
  <c r="Z17" i="36"/>
  <c r="Y591" i="53" s="1"/>
  <c r="Z20" i="39"/>
  <c r="Z36" i="35"/>
  <c r="Z12" i="36"/>
  <c r="Z22" i="38"/>
  <c r="Y512" i="53" s="1"/>
  <c r="Z34" i="35"/>
  <c r="Z14" i="38"/>
  <c r="Y515" i="53" s="1"/>
  <c r="Z13" i="38"/>
  <c r="Z17" i="38"/>
  <c r="Y517" i="53" s="1"/>
  <c r="Z23" i="39"/>
  <c r="Z16" i="15"/>
  <c r="Y757" i="53" s="1"/>
  <c r="Z19" i="15"/>
  <c r="Z11" i="9" l="1"/>
  <c r="Y255" i="53" s="1"/>
  <c r="Z19" i="7"/>
  <c r="Z11" i="7"/>
  <c r="Z21" i="6"/>
  <c r="Y191" i="53" s="1"/>
  <c r="Z15" i="7"/>
  <c r="Z23" i="6"/>
  <c r="Z14" i="6"/>
  <c r="Y192" i="53" s="1"/>
  <c r="Z15" i="6"/>
  <c r="Y193" i="53" s="1"/>
  <c r="Z7" i="6"/>
  <c r="Z27" i="7"/>
  <c r="Z10" i="32"/>
  <c r="Z13" i="10"/>
  <c r="Y235" i="53" s="1"/>
  <c r="Z22" i="6"/>
  <c r="Z8" i="7"/>
  <c r="Z12" i="7"/>
  <c r="Z10" i="9"/>
  <c r="Y254" i="53" s="1"/>
  <c r="Z17" i="10"/>
  <c r="Y234" i="53" s="1"/>
  <c r="Z22" i="7"/>
  <c r="Y213" i="53" s="1"/>
  <c r="Z18" i="7"/>
  <c r="Z19" i="32"/>
  <c r="AM919" i="53"/>
  <c r="BE919" i="53" s="1"/>
  <c r="Y909" i="53"/>
  <c r="Y911" i="53"/>
  <c r="AM921" i="53"/>
  <c r="BE921" i="53" s="1"/>
  <c r="Z15" i="32"/>
  <c r="Y300" i="53" s="1"/>
  <c r="AM920" i="53"/>
  <c r="BE920" i="53" s="1"/>
  <c r="Y910" i="53"/>
  <c r="Z14" i="32"/>
  <c r="Y299" i="53" s="1"/>
  <c r="Z7" i="36"/>
  <c r="Z6" i="32" l="1"/>
  <c r="Z13" i="32"/>
  <c r="Y298" i="53" s="1"/>
  <c r="Z11" i="32"/>
  <c r="AZ16" i="31"/>
  <c r="AZ15" i="31"/>
  <c r="AZ12" i="31"/>
  <c r="AY290" i="53" s="1"/>
  <c r="AZ12" i="9"/>
  <c r="AY266" i="53" s="1"/>
  <c r="AZ6" i="9"/>
  <c r="AZ11" i="9"/>
  <c r="AY265" i="53" s="1"/>
  <c r="AZ9" i="9"/>
  <c r="AZ10" i="10"/>
  <c r="AY246" i="53" s="1"/>
  <c r="AZ9" i="10"/>
  <c r="AZ26" i="17"/>
  <c r="AY131" i="53" s="1"/>
  <c r="AZ13" i="10"/>
  <c r="AY245" i="53" s="1"/>
  <c r="AZ8" i="10"/>
  <c r="AZ17" i="10"/>
  <c r="AY244" i="53" s="1"/>
  <c r="AZ13" i="7"/>
  <c r="AY226" i="53" s="1"/>
  <c r="AZ22" i="7"/>
  <c r="AY225" i="53" s="1"/>
  <c r="AZ11" i="17"/>
  <c r="AZ21" i="7"/>
  <c r="AZ41" i="17"/>
  <c r="AZ27" i="7"/>
  <c r="AZ18" i="7"/>
  <c r="AZ12" i="7"/>
  <c r="AZ20" i="7"/>
  <c r="AY224" i="53" s="1"/>
  <c r="AZ8" i="7"/>
  <c r="AZ19" i="7"/>
  <c r="AZ7" i="7"/>
  <c r="AZ15" i="7"/>
  <c r="AZ26" i="7"/>
  <c r="AY223" i="53" s="1"/>
  <c r="AZ10" i="6"/>
  <c r="AZ7" i="6"/>
  <c r="AZ16" i="6"/>
  <c r="AZ23" i="6"/>
  <c r="AZ10" i="17"/>
  <c r="AZ22" i="6"/>
  <c r="AZ15" i="6"/>
  <c r="AY203" i="53" s="1"/>
  <c r="AZ6" i="6"/>
  <c r="AZ8" i="6" s="1"/>
  <c r="AZ21" i="6"/>
  <c r="AY201" i="53" s="1"/>
  <c r="Y15" i="31"/>
  <c r="Y19" i="31"/>
  <c r="X274" i="53" s="1"/>
  <c r="Y12" i="31"/>
  <c r="X278" i="53" s="1"/>
  <c r="Y12" i="9"/>
  <c r="X256" i="53" s="1"/>
  <c r="Y30" i="17"/>
  <c r="Y40" i="17"/>
  <c r="Y11" i="9"/>
  <c r="X255" i="53" s="1"/>
  <c r="Y9" i="9"/>
  <c r="Y19" i="17"/>
  <c r="Y10" i="10"/>
  <c r="X236" i="53" s="1"/>
  <c r="Y9" i="10"/>
  <c r="Y26" i="17"/>
  <c r="X119" i="53" s="1"/>
  <c r="Y8" i="17"/>
  <c r="Y13" i="10"/>
  <c r="X235" i="53" s="1"/>
  <c r="Y8" i="10"/>
  <c r="Y17" i="10"/>
  <c r="X234" i="53" s="1"/>
  <c r="Y13" i="7"/>
  <c r="X214" i="53" s="1"/>
  <c r="Y22" i="7"/>
  <c r="X213" i="53" s="1"/>
  <c r="Y21" i="7"/>
  <c r="Y41" i="17"/>
  <c r="Y27" i="7"/>
  <c r="Y18" i="7"/>
  <c r="Y12" i="7"/>
  <c r="Y20" i="7"/>
  <c r="X212" i="53" s="1"/>
  <c r="Y8" i="7"/>
  <c r="Y7" i="7"/>
  <c r="Y15" i="7"/>
  <c r="Y26" i="7"/>
  <c r="X211" i="53" s="1"/>
  <c r="Y10" i="6"/>
  <c r="Y7" i="6"/>
  <c r="Y16" i="6"/>
  <c r="Y23" i="6"/>
  <c r="Y22" i="6"/>
  <c r="Y9" i="6"/>
  <c r="Y11" i="6" s="1"/>
  <c r="Y15" i="6"/>
  <c r="X193" i="53" s="1"/>
  <c r="Y21" i="6"/>
  <c r="X191" i="53" s="1"/>
  <c r="AZ13" i="30"/>
  <c r="AZ10" i="30"/>
  <c r="AY324" i="53" s="1"/>
  <c r="Y13" i="30"/>
  <c r="Y10" i="30"/>
  <c r="X318" i="53" s="1"/>
  <c r="AZ10" i="13"/>
  <c r="AY348" i="53" s="1"/>
  <c r="AZ21" i="13"/>
  <c r="AY347" i="53" s="1"/>
  <c r="AZ16" i="13"/>
  <c r="AY346" i="53" s="1"/>
  <c r="AZ13" i="13"/>
  <c r="AZ8" i="13"/>
  <c r="AY345" i="53" s="1"/>
  <c r="AZ12" i="13"/>
  <c r="AY344" i="53" s="1"/>
  <c r="Y10" i="13"/>
  <c r="X336" i="53" s="1"/>
  <c r="Y17" i="13"/>
  <c r="Y21" i="13"/>
  <c r="X335" i="53" s="1"/>
  <c r="Y16" i="13"/>
  <c r="X334" i="53" s="1"/>
  <c r="Y8" i="13"/>
  <c r="X333" i="53" s="1"/>
  <c r="Y12" i="13"/>
  <c r="X332" i="53" s="1"/>
  <c r="Y23" i="12"/>
  <c r="Y10" i="12"/>
  <c r="X361" i="53" s="1"/>
  <c r="Y33" i="12"/>
  <c r="Y22" i="12"/>
  <c r="X360" i="53" s="1"/>
  <c r="Y21" i="12"/>
  <c r="X359" i="53" s="1"/>
  <c r="Y32" i="12"/>
  <c r="Y19" i="12"/>
  <c r="Y39" i="12"/>
  <c r="Y18" i="12"/>
  <c r="Y38" i="12"/>
  <c r="Y31" i="12"/>
  <c r="Y9" i="12"/>
  <c r="Y20" i="12"/>
  <c r="Y17" i="12"/>
  <c r="X358" i="53" s="1"/>
  <c r="Y16" i="12"/>
  <c r="X357" i="53" s="1"/>
  <c r="Y37" i="12"/>
  <c r="Y30" i="12"/>
  <c r="Y29" i="12"/>
  <c r="Y28" i="12"/>
  <c r="Y15" i="12"/>
  <c r="X356" i="53" s="1"/>
  <c r="Y12" i="12"/>
  <c r="Y27" i="12"/>
  <c r="Y26" i="12"/>
  <c r="Y36" i="12"/>
  <c r="AZ23" i="12"/>
  <c r="AZ10" i="12"/>
  <c r="AY373" i="53" s="1"/>
  <c r="AZ22" i="12"/>
  <c r="AY372" i="53" s="1"/>
  <c r="AZ21" i="12"/>
  <c r="AY371" i="53" s="1"/>
  <c r="AZ19" i="12"/>
  <c r="AZ39" i="12"/>
  <c r="AZ18" i="12"/>
  <c r="AZ38" i="12"/>
  <c r="AZ31" i="12"/>
  <c r="AZ9" i="12"/>
  <c r="AZ20" i="12"/>
  <c r="AZ17" i="12"/>
  <c r="AY370" i="53" s="1"/>
  <c r="AZ16" i="12"/>
  <c r="AY369" i="53" s="1"/>
  <c r="AZ37" i="12"/>
  <c r="AZ30" i="12"/>
  <c r="AZ29" i="12"/>
  <c r="AZ28" i="12"/>
  <c r="AZ8" i="12"/>
  <c r="AZ12" i="12"/>
  <c r="AZ27" i="12"/>
  <c r="AZ26" i="12"/>
  <c r="Y25" i="20"/>
  <c r="X167" i="53" s="1"/>
  <c r="Z14" i="39"/>
  <c r="Z24" i="39" s="1"/>
  <c r="Y12" i="57"/>
  <c r="X697" i="53" s="1"/>
  <c r="Y11" i="57"/>
  <c r="Y10" i="57"/>
  <c r="X696" i="53" s="1"/>
  <c r="AZ12" i="57"/>
  <c r="AY707" i="53" s="1"/>
  <c r="AZ11" i="57"/>
  <c r="AZ5" i="57"/>
  <c r="AY693" i="53" s="1"/>
  <c r="AZ10" i="57"/>
  <c r="AY706" i="53" s="1"/>
  <c r="AZ15" i="26"/>
  <c r="AZ13" i="49"/>
  <c r="AZ12" i="49"/>
  <c r="AY728" i="53" s="1"/>
  <c r="AZ11" i="49"/>
  <c r="AY727" i="53" s="1"/>
  <c r="AZ10" i="49"/>
  <c r="AY726" i="53" s="1"/>
  <c r="Y13" i="49"/>
  <c r="Y12" i="49"/>
  <c r="X718" i="53" s="1"/>
  <c r="Y11" i="49"/>
  <c r="X717" i="53" s="1"/>
  <c r="AZ24" i="15"/>
  <c r="AZ11" i="15"/>
  <c r="AZ27" i="15"/>
  <c r="AZ31" i="15"/>
  <c r="AZ23" i="15"/>
  <c r="AY773" i="53" s="1"/>
  <c r="AZ22" i="15"/>
  <c r="AZ37" i="15"/>
  <c r="AZ20" i="15"/>
  <c r="AY772" i="53" s="1"/>
  <c r="AZ19" i="15"/>
  <c r="AZ36" i="15"/>
  <c r="AZ21" i="15"/>
  <c r="AZ18" i="15"/>
  <c r="AZ30" i="15"/>
  <c r="AZ17" i="15"/>
  <c r="AY770" i="53" s="1"/>
  <c r="AZ35" i="15"/>
  <c r="AZ7" i="15"/>
  <c r="AZ15" i="15"/>
  <c r="AZ34" i="15"/>
  <c r="AY768" i="53" s="1"/>
  <c r="AZ11" i="16"/>
  <c r="AY748" i="53" s="1"/>
  <c r="AZ6" i="16"/>
  <c r="AZ16" i="16"/>
  <c r="AY747" i="53" s="1"/>
  <c r="AZ10" i="16"/>
  <c r="AY746" i="53" s="1"/>
  <c r="AZ12" i="42"/>
  <c r="AY688" i="53" s="1"/>
  <c r="AZ32" i="42"/>
  <c r="AZ26" i="42"/>
  <c r="AZ7" i="42"/>
  <c r="AZ18" i="42"/>
  <c r="AY687" i="53" s="1"/>
  <c r="AZ38" i="42"/>
  <c r="AZ17" i="42"/>
  <c r="AZ37" i="42"/>
  <c r="AZ11" i="42"/>
  <c r="AZ30" i="42"/>
  <c r="AZ19" i="42"/>
  <c r="AZ16" i="42"/>
  <c r="AY685" i="53" s="1"/>
  <c r="AZ24" i="42"/>
  <c r="AZ36" i="42"/>
  <c r="AZ23" i="42"/>
  <c r="AZ22" i="42"/>
  <c r="AZ15" i="42"/>
  <c r="AZ10" i="42"/>
  <c r="AY684" i="53" s="1"/>
  <c r="AZ35" i="42"/>
  <c r="AY683" i="53" s="1"/>
  <c r="Y12" i="42"/>
  <c r="X676" i="53" s="1"/>
  <c r="Y27" i="42"/>
  <c r="Y32" i="42"/>
  <c r="Y26" i="42"/>
  <c r="Y18" i="42"/>
  <c r="X675" i="53" s="1"/>
  <c r="Y31" i="42"/>
  <c r="Y38" i="42"/>
  <c r="Y17" i="42"/>
  <c r="Y25" i="42"/>
  <c r="Y11" i="42"/>
  <c r="Y19" i="42"/>
  <c r="Y16" i="42"/>
  <c r="X673" i="53" s="1"/>
  <c r="Y24" i="42"/>
  <c r="Y36" i="42"/>
  <c r="Y14" i="42"/>
  <c r="Y23" i="42"/>
  <c r="Y22" i="42"/>
  <c r="Y10" i="42"/>
  <c r="X672" i="53" s="1"/>
  <c r="Y35" i="42"/>
  <c r="X671" i="53" s="1"/>
  <c r="Y24" i="15"/>
  <c r="Y11" i="15"/>
  <c r="Y27" i="15"/>
  <c r="Y31" i="15"/>
  <c r="Y23" i="15"/>
  <c r="X761" i="53" s="1"/>
  <c r="Y22" i="15"/>
  <c r="Y37" i="15"/>
  <c r="Y8" i="15"/>
  <c r="Y20" i="15"/>
  <c r="X760" i="53" s="1"/>
  <c r="Y36" i="15"/>
  <c r="Y21" i="15"/>
  <c r="Y18" i="15"/>
  <c r="Y30" i="15"/>
  <c r="Y17" i="15"/>
  <c r="X758" i="53" s="1"/>
  <c r="Y35" i="15"/>
  <c r="Y16" i="15"/>
  <c r="X757" i="53" s="1"/>
  <c r="Y10" i="15"/>
  <c r="Y12" i="15" s="1"/>
  <c r="Y15" i="15"/>
  <c r="Y34" i="15"/>
  <c r="X756" i="53" s="1"/>
  <c r="Y11" i="16"/>
  <c r="X738" i="53" s="1"/>
  <c r="Y16" i="16"/>
  <c r="X737" i="53" s="1"/>
  <c r="Y10" i="16"/>
  <c r="X736" i="53" s="1"/>
  <c r="AZ34" i="36"/>
  <c r="AZ37" i="36"/>
  <c r="AZ18" i="35"/>
  <c r="AZ22" i="36"/>
  <c r="AY606" i="53" s="1"/>
  <c r="AZ8" i="36"/>
  <c r="AZ20" i="35"/>
  <c r="AY633" i="53" s="1"/>
  <c r="AZ36" i="36"/>
  <c r="AZ38" i="39"/>
  <c r="AZ42" i="35"/>
  <c r="AZ18" i="36"/>
  <c r="AZ46" i="35"/>
  <c r="AZ33" i="35"/>
  <c r="AZ8" i="22"/>
  <c r="AZ11" i="38"/>
  <c r="AY528" i="53" s="1"/>
  <c r="AZ35" i="35"/>
  <c r="AZ25" i="35"/>
  <c r="AY637" i="53" s="1"/>
  <c r="AZ11" i="37"/>
  <c r="AZ8" i="39"/>
  <c r="AY561" i="53" s="1"/>
  <c r="AZ24" i="35"/>
  <c r="AY636" i="53" s="1"/>
  <c r="AZ14" i="38"/>
  <c r="AY530" i="53" s="1"/>
  <c r="AZ20" i="39"/>
  <c r="AZ75" i="21"/>
  <c r="AZ23" i="38"/>
  <c r="AZ11" i="35"/>
  <c r="AZ39" i="39"/>
  <c r="AZ7" i="22"/>
  <c r="AZ34" i="39"/>
  <c r="AZ26" i="39"/>
  <c r="AZ11" i="36"/>
  <c r="AZ47" i="35"/>
  <c r="AY632" i="53" s="1"/>
  <c r="AZ16" i="39"/>
  <c r="AZ43" i="36"/>
  <c r="AZ22" i="38"/>
  <c r="AY527" i="53" s="1"/>
  <c r="AZ45" i="39"/>
  <c r="AZ12" i="36"/>
  <c r="AZ35" i="36"/>
  <c r="AZ36" i="35"/>
  <c r="AZ35" i="39"/>
  <c r="AZ37" i="35"/>
  <c r="AZ47" i="39"/>
  <c r="AZ49" i="35"/>
  <c r="AZ17" i="38"/>
  <c r="AY532" i="53" s="1"/>
  <c r="AZ23" i="39"/>
  <c r="AZ28" i="36"/>
  <c r="AZ7" i="36"/>
  <c r="AZ45" i="35"/>
  <c r="AZ7" i="39"/>
  <c r="AZ12" i="38"/>
  <c r="AY529" i="53" s="1"/>
  <c r="AZ15" i="37"/>
  <c r="AY583" i="53" s="1"/>
  <c r="AZ21" i="39"/>
  <c r="AY562" i="53" s="1"/>
  <c r="AZ15" i="38"/>
  <c r="AY531" i="53" s="1"/>
  <c r="AZ13" i="38"/>
  <c r="AZ39" i="35"/>
  <c r="AZ10" i="35"/>
  <c r="AZ6" i="36"/>
  <c r="AZ9" i="36" s="1"/>
  <c r="AZ19" i="36"/>
  <c r="AY604" i="53" s="1"/>
  <c r="AZ19" i="39"/>
  <c r="AY560" i="53" s="1"/>
  <c r="AZ17" i="39"/>
  <c r="AY557" i="53" s="1"/>
  <c r="AZ14" i="35"/>
  <c r="AZ42" i="36"/>
  <c r="AZ12" i="37"/>
  <c r="AZ22" i="35"/>
  <c r="AZ12" i="43"/>
  <c r="AY663" i="53" s="1"/>
  <c r="AZ10" i="38"/>
  <c r="AY526" i="53" s="1"/>
  <c r="AZ26" i="35"/>
  <c r="AZ21" i="35"/>
  <c r="AY634" i="53" s="1"/>
  <c r="AZ21" i="36"/>
  <c r="AZ11" i="39"/>
  <c r="AZ18" i="39"/>
  <c r="AY559" i="53" s="1"/>
  <c r="AZ15" i="22"/>
  <c r="AY443" i="53" s="1"/>
  <c r="AZ13" i="37"/>
  <c r="AY581" i="53" s="1"/>
  <c r="AZ23" i="35"/>
  <c r="AZ13" i="36"/>
  <c r="AY608" i="53" s="1"/>
  <c r="AZ20" i="36"/>
  <c r="AZ22" i="39"/>
  <c r="AY563" i="53" s="1"/>
  <c r="AZ16" i="36"/>
  <c r="Y9" i="37"/>
  <c r="AZ40" i="35"/>
  <c r="AZ39" i="36"/>
  <c r="AZ46" i="39"/>
  <c r="AZ39" i="43"/>
  <c r="AZ29" i="36"/>
  <c r="AZ16" i="38"/>
  <c r="AZ24" i="36"/>
  <c r="AZ23" i="36"/>
  <c r="AY607" i="53" s="1"/>
  <c r="AZ70" i="21"/>
  <c r="AZ25" i="36"/>
  <c r="AZ58" i="21"/>
  <c r="AZ44" i="39"/>
  <c r="AZ7" i="35"/>
  <c r="AZ34" i="22"/>
  <c r="AZ43" i="39"/>
  <c r="AZ30" i="36"/>
  <c r="AZ38" i="35"/>
  <c r="AZ43" i="21"/>
  <c r="AZ31" i="39"/>
  <c r="AZ29" i="39"/>
  <c r="AZ27" i="39"/>
  <c r="AZ14" i="37"/>
  <c r="AY582" i="53" s="1"/>
  <c r="Y8" i="36"/>
  <c r="AZ36" i="39"/>
  <c r="AZ20" i="43"/>
  <c r="AY662" i="53" s="1"/>
  <c r="AZ48" i="35"/>
  <c r="AZ28" i="39"/>
  <c r="AZ40" i="39"/>
  <c r="AZ31" i="22"/>
  <c r="Y11" i="38"/>
  <c r="X513" i="53" s="1"/>
  <c r="Y49" i="21"/>
  <c r="Y29" i="36"/>
  <c r="Y35" i="39"/>
  <c r="Y36" i="35"/>
  <c r="Y14" i="38"/>
  <c r="X515" i="53" s="1"/>
  <c r="Y37" i="35"/>
  <c r="Y22" i="38"/>
  <c r="X512" i="53" s="1"/>
  <c r="Y34" i="36"/>
  <c r="Y11" i="37"/>
  <c r="Y29" i="43"/>
  <c r="Y14" i="37"/>
  <c r="X573" i="53" s="1"/>
  <c r="Y29" i="39"/>
  <c r="Y38" i="39"/>
  <c r="Y33" i="36"/>
  <c r="Y46" i="39"/>
  <c r="Y17" i="38"/>
  <c r="X517" i="53" s="1"/>
  <c r="Y38" i="35"/>
  <c r="Y11" i="36"/>
  <c r="Y18" i="36"/>
  <c r="Y12" i="36"/>
  <c r="Y37" i="39"/>
  <c r="Y14" i="22"/>
  <c r="Y11" i="35"/>
  <c r="Y35" i="35"/>
  <c r="Y45" i="39"/>
  <c r="Y10" i="35"/>
  <c r="Y36" i="36"/>
  <c r="Y47" i="39"/>
  <c r="Y15" i="37"/>
  <c r="X574" i="53" s="1"/>
  <c r="Y30" i="39"/>
  <c r="Y13" i="37"/>
  <c r="X572" i="53" s="1"/>
  <c r="Y42" i="35"/>
  <c r="Y42" i="36"/>
  <c r="Y13" i="38"/>
  <c r="Y20" i="35"/>
  <c r="X618" i="53" s="1"/>
  <c r="Y16" i="36"/>
  <c r="Y39" i="39"/>
  <c r="Y26" i="39"/>
  <c r="Y24" i="35"/>
  <c r="X621" i="53" s="1"/>
  <c r="Y16" i="39"/>
  <c r="Y30" i="43"/>
  <c r="Y18" i="35"/>
  <c r="Y30" i="35"/>
  <c r="Y28" i="39"/>
  <c r="Y23" i="36"/>
  <c r="X595" i="53" s="1"/>
  <c r="Y20" i="36"/>
  <c r="Y7" i="39"/>
  <c r="Y21" i="39"/>
  <c r="X546" i="53" s="1"/>
  <c r="Y15" i="39"/>
  <c r="X540" i="53" s="1"/>
  <c r="Y25" i="36"/>
  <c r="Y8" i="39"/>
  <c r="X545" i="53" s="1"/>
  <c r="Y23" i="39"/>
  <c r="Y23" i="38"/>
  <c r="Y37" i="36"/>
  <c r="Y22" i="43"/>
  <c r="Y27" i="39"/>
  <c r="Y21" i="36"/>
  <c r="Y40" i="35"/>
  <c r="Y33" i="35"/>
  <c r="Y36" i="39"/>
  <c r="Y15" i="38"/>
  <c r="X516" i="53" s="1"/>
  <c r="Y12" i="38"/>
  <c r="X514" i="53" s="1"/>
  <c r="Y17" i="39"/>
  <c r="X541" i="53" s="1"/>
  <c r="Y23" i="35"/>
  <c r="Y17" i="36"/>
  <c r="X591" i="53" s="1"/>
  <c r="Y39" i="35"/>
  <c r="Y22" i="35"/>
  <c r="Y19" i="39"/>
  <c r="X544" i="53" s="1"/>
  <c r="Y45" i="35"/>
  <c r="Y12" i="37"/>
  <c r="Y49" i="35"/>
  <c r="Y34" i="39"/>
  <c r="Y53" i="22"/>
  <c r="Y40" i="43"/>
  <c r="Y44" i="39"/>
  <c r="Y13" i="36"/>
  <c r="X596" i="53" s="1"/>
  <c r="Y7" i="36"/>
  <c r="Y39" i="36"/>
  <c r="Y46" i="35"/>
  <c r="Y20" i="39"/>
  <c r="Y47" i="35"/>
  <c r="X617" i="53" s="1"/>
  <c r="Y11" i="39"/>
  <c r="Y44" i="22"/>
  <c r="Y16" i="38"/>
  <c r="Y43" i="36"/>
  <c r="Y48" i="35"/>
  <c r="Y18" i="39"/>
  <c r="X543" i="53" s="1"/>
  <c r="Y43" i="39"/>
  <c r="Y21" i="35"/>
  <c r="X619" i="53" s="1"/>
  <c r="Y30" i="36"/>
  <c r="Y7" i="35"/>
  <c r="Y14" i="35"/>
  <c r="Y8" i="35"/>
  <c r="Y25" i="35"/>
  <c r="X622" i="53" s="1"/>
  <c r="Y20" i="43"/>
  <c r="X650" i="53" s="1"/>
  <c r="Y24" i="36"/>
  <c r="Y31" i="39"/>
  <c r="Y40" i="39"/>
  <c r="Y19" i="36"/>
  <c r="X592" i="53" s="1"/>
  <c r="Y39" i="43"/>
  <c r="Y27" i="35"/>
  <c r="X623" i="53" s="1"/>
  <c r="Y22" i="39"/>
  <c r="X547" i="53" s="1"/>
  <c r="BA8" i="57"/>
  <c r="Z8" i="57"/>
  <c r="Z7" i="57"/>
  <c r="BA9" i="57"/>
  <c r="BA14" i="57" s="1"/>
  <c r="Z9" i="57"/>
  <c r="Z14" i="57" s="1"/>
  <c r="Z15" i="57"/>
  <c r="Y695" i="53" s="1"/>
  <c r="BA5" i="57"/>
  <c r="Z5" i="57"/>
  <c r="Z20" i="38"/>
  <c r="Z33" i="39"/>
  <c r="Z32" i="36"/>
  <c r="Z32" i="35"/>
  <c r="Z29" i="42"/>
  <c r="AZ14" i="16"/>
  <c r="AY745" i="53" s="1"/>
  <c r="Z29" i="15"/>
  <c r="Z6" i="15"/>
  <c r="Z9" i="15" s="1"/>
  <c r="Z14" i="15"/>
  <c r="Z25" i="15" s="1"/>
  <c r="Z10" i="15"/>
  <c r="Z12" i="15" s="1"/>
  <c r="Z13" i="15"/>
  <c r="Y6" i="16"/>
  <c r="Z9" i="16"/>
  <c r="Z12" i="16" s="1"/>
  <c r="Z7" i="16"/>
  <c r="AZ43" i="26"/>
  <c r="AY497" i="53" s="1"/>
  <c r="Y44" i="26"/>
  <c r="Y18" i="26"/>
  <c r="Z19" i="26"/>
  <c r="AZ19" i="26"/>
  <c r="Y13" i="26"/>
  <c r="Z13" i="26"/>
  <c r="AZ13" i="26"/>
  <c r="Z7" i="26"/>
  <c r="AZ7" i="26"/>
  <c r="Z32" i="26"/>
  <c r="Y45" i="26"/>
  <c r="Z45" i="26"/>
  <c r="Z37" i="26"/>
  <c r="AZ37" i="26"/>
  <c r="Y33" i="26"/>
  <c r="AZ33" i="26"/>
  <c r="Y22" i="26"/>
  <c r="X484" i="53" s="1"/>
  <c r="AZ22" i="26"/>
  <c r="AY500" i="53" s="1"/>
  <c r="Y38" i="26"/>
  <c r="Z38" i="26"/>
  <c r="AZ38" i="26"/>
  <c r="Z8" i="26"/>
  <c r="Z14" i="26"/>
  <c r="Y46" i="26"/>
  <c r="AZ46" i="26"/>
  <c r="Y9" i="26"/>
  <c r="Z9" i="26"/>
  <c r="AZ9" i="26"/>
  <c r="Z47" i="26"/>
  <c r="AZ47" i="26"/>
  <c r="Y23" i="26"/>
  <c r="Z24" i="26"/>
  <c r="Y486" i="53" s="1"/>
  <c r="Y10" i="26"/>
  <c r="Z10" i="26"/>
  <c r="Y48" i="26"/>
  <c r="AZ48" i="26"/>
  <c r="Y26" i="26"/>
  <c r="AZ26" i="26"/>
  <c r="Y27" i="26"/>
  <c r="X487" i="53" s="1"/>
  <c r="Y49" i="26"/>
  <c r="AZ49" i="26"/>
  <c r="Y40" i="26"/>
  <c r="AZ40" i="26"/>
  <c r="Y34" i="26"/>
  <c r="AZ28" i="26"/>
  <c r="Z7" i="22"/>
  <c r="Z8" i="21"/>
  <c r="Z52" i="22"/>
  <c r="AZ52" i="22"/>
  <c r="Y40" i="22"/>
  <c r="Z40" i="22"/>
  <c r="AZ30" i="22"/>
  <c r="Y18" i="22"/>
  <c r="Z18" i="22"/>
  <c r="AZ18" i="22"/>
  <c r="Y13" i="22"/>
  <c r="Z13" i="22"/>
  <c r="Z23" i="21"/>
  <c r="Z31" i="22"/>
  <c r="Y8" i="22"/>
  <c r="Z8" i="22"/>
  <c r="Y40" i="21"/>
  <c r="Z32" i="22"/>
  <c r="AZ32" i="22"/>
  <c r="Z33" i="22"/>
  <c r="AZ33" i="22"/>
  <c r="Y43" i="21"/>
  <c r="AZ81" i="21"/>
  <c r="Z54" i="22"/>
  <c r="Y422" i="53" s="1"/>
  <c r="Y20" i="22"/>
  <c r="Z20" i="22"/>
  <c r="AZ20" i="22"/>
  <c r="Z41" i="22"/>
  <c r="Z34" i="22"/>
  <c r="Y35" i="22"/>
  <c r="Z35" i="22"/>
  <c r="AZ35" i="22"/>
  <c r="Y21" i="22"/>
  <c r="X423" i="53" s="1"/>
  <c r="Z21" i="22"/>
  <c r="Y423" i="53" s="1"/>
  <c r="Z42" i="22"/>
  <c r="AZ42" i="22"/>
  <c r="Z24" i="22"/>
  <c r="Y425" i="53" s="1"/>
  <c r="AZ24" i="22"/>
  <c r="AY440" i="53" s="1"/>
  <c r="Z43" i="22"/>
  <c r="AZ43" i="22"/>
  <c r="AZ11" i="21"/>
  <c r="AZ55" i="22"/>
  <c r="Y9" i="22"/>
  <c r="AZ9" i="22"/>
  <c r="Z14" i="22"/>
  <c r="AZ14" i="22"/>
  <c r="AZ13" i="21"/>
  <c r="Y36" i="22"/>
  <c r="Z36" i="22"/>
  <c r="Z56" i="22"/>
  <c r="AZ56" i="22"/>
  <c r="Z44" i="22"/>
  <c r="AZ84" i="21"/>
  <c r="Y57" i="22"/>
  <c r="Z57" i="22"/>
  <c r="AZ57" i="22"/>
  <c r="Z82" i="21"/>
  <c r="AZ82" i="21"/>
  <c r="Y47" i="21"/>
  <c r="AZ73" i="21"/>
  <c r="Y46" i="22"/>
  <c r="Z46" i="22"/>
  <c r="AZ14" i="21"/>
  <c r="Z23" i="22"/>
  <c r="AZ23" i="22"/>
  <c r="AZ48" i="21"/>
  <c r="Z10" i="22"/>
  <c r="AZ10" i="22"/>
  <c r="Z49" i="21"/>
  <c r="Y58" i="22"/>
  <c r="Z58" i="22"/>
  <c r="AZ58" i="22"/>
  <c r="Z16" i="21"/>
  <c r="AZ16" i="21"/>
  <c r="Y50" i="21"/>
  <c r="AZ50" i="21"/>
  <c r="Y25" i="22"/>
  <c r="X426" i="53" s="1"/>
  <c r="Z25" i="22"/>
  <c r="Y426" i="53" s="1"/>
  <c r="AZ25" i="22"/>
  <c r="AY441" i="53" s="1"/>
  <c r="Y26" i="22"/>
  <c r="X427" i="53" s="1"/>
  <c r="Z26" i="22"/>
  <c r="Y427" i="53" s="1"/>
  <c r="Y75" i="21"/>
  <c r="AZ76" i="21"/>
  <c r="Y37" i="22"/>
  <c r="Z37" i="22"/>
  <c r="AZ37" i="22"/>
  <c r="Y15" i="22"/>
  <c r="X428" i="53" s="1"/>
  <c r="Z15" i="22"/>
  <c r="Y428" i="53" s="1"/>
  <c r="Y27" i="22"/>
  <c r="Z27" i="22"/>
  <c r="AZ27" i="22"/>
  <c r="Z49" i="22"/>
  <c r="AZ49" i="22"/>
  <c r="Z6" i="42"/>
  <c r="Z8" i="42" s="1"/>
  <c r="Z14" i="42"/>
  <c r="Z20" i="42" s="1"/>
  <c r="Y9" i="42"/>
  <c r="Z9" i="42"/>
  <c r="AZ9" i="42"/>
  <c r="Z13" i="42"/>
  <c r="Y38" i="43"/>
  <c r="X646" i="53" s="1"/>
  <c r="Z38" i="43"/>
  <c r="Y646" i="53" s="1"/>
  <c r="AZ38" i="43"/>
  <c r="AY658" i="53" s="1"/>
  <c r="Z26" i="43"/>
  <c r="AZ26" i="43"/>
  <c r="Y10" i="43"/>
  <c r="Z10" i="43"/>
  <c r="Y15" i="43"/>
  <c r="X647" i="53" s="1"/>
  <c r="Y27" i="43"/>
  <c r="Z27" i="43"/>
  <c r="AZ27" i="43"/>
  <c r="Y28" i="43"/>
  <c r="Z28" i="43"/>
  <c r="AZ28" i="43"/>
  <c r="Z29" i="43"/>
  <c r="AZ29" i="43"/>
  <c r="Z39" i="43"/>
  <c r="Y16" i="43"/>
  <c r="AZ16" i="43"/>
  <c r="Z30" i="43"/>
  <c r="AZ30" i="43"/>
  <c r="Y17" i="43"/>
  <c r="X648" i="53" s="1"/>
  <c r="Z17" i="43"/>
  <c r="Y648" i="53" s="1"/>
  <c r="AZ17" i="43"/>
  <c r="AY660" i="53" s="1"/>
  <c r="Z20" i="43"/>
  <c r="Y650" i="53" s="1"/>
  <c r="AZ40" i="43"/>
  <c r="Y11" i="43"/>
  <c r="Z11" i="43"/>
  <c r="AZ11" i="43"/>
  <c r="Y31" i="43"/>
  <c r="Z31" i="43"/>
  <c r="AZ31" i="43"/>
  <c r="Y41" i="43"/>
  <c r="Z41" i="43"/>
  <c r="AZ41" i="43"/>
  <c r="Z18" i="43"/>
  <c r="AZ18" i="43"/>
  <c r="Z19" i="43"/>
  <c r="Y649" i="53" s="1"/>
  <c r="Y7" i="43"/>
  <c r="Z7" i="43"/>
  <c r="AZ7" i="43"/>
  <c r="Z21" i="43"/>
  <c r="Z22" i="43"/>
  <c r="AZ22" i="43"/>
  <c r="Y42" i="43"/>
  <c r="Z42" i="43"/>
  <c r="AZ42" i="43"/>
  <c r="Y35" i="43"/>
  <c r="Z35" i="43"/>
  <c r="AZ35" i="43"/>
  <c r="AZ32" i="43"/>
  <c r="Y12" i="43"/>
  <c r="X651" i="53" s="1"/>
  <c r="Z12" i="43"/>
  <c r="Y651" i="53" s="1"/>
  <c r="Y23" i="43"/>
  <c r="Z23" i="43"/>
  <c r="AZ23" i="43"/>
  <c r="Z5" i="35"/>
  <c r="Z29" i="35"/>
  <c r="Z6" i="35"/>
  <c r="Z12" i="35" s="1"/>
  <c r="AZ6" i="35"/>
  <c r="Z17" i="35"/>
  <c r="Z28" i="35" s="1"/>
  <c r="AZ17" i="35"/>
  <c r="Y13" i="35"/>
  <c r="Y15" i="35" s="1"/>
  <c r="Z13" i="35"/>
  <c r="Z15" i="35" s="1"/>
  <c r="AZ13" i="35"/>
  <c r="AZ15" i="35" s="1"/>
  <c r="Y16" i="35"/>
  <c r="Z16" i="35"/>
  <c r="AZ16" i="35"/>
  <c r="Z6" i="36"/>
  <c r="Z9" i="36" s="1"/>
  <c r="Z15" i="36"/>
  <c r="Z26" i="36" s="1"/>
  <c r="AZ15" i="36"/>
  <c r="Y10" i="36"/>
  <c r="Z10" i="36"/>
  <c r="AZ10" i="36"/>
  <c r="Y14" i="36"/>
  <c r="Z14" i="36"/>
  <c r="AZ14" i="36"/>
  <c r="Z6" i="37"/>
  <c r="AZ6" i="37"/>
  <c r="Z9" i="37"/>
  <c r="Z16" i="37" s="1"/>
  <c r="Z7" i="37"/>
  <c r="Y8" i="37"/>
  <c r="Z8" i="37"/>
  <c r="Z6" i="39"/>
  <c r="Z9" i="39" s="1"/>
  <c r="AZ6" i="39"/>
  <c r="AZ9" i="39" s="1"/>
  <c r="Y10" i="39"/>
  <c r="Y12" i="39" s="1"/>
  <c r="Z10" i="39"/>
  <c r="Z12" i="39" s="1"/>
  <c r="AZ10" i="39"/>
  <c r="AZ12" i="39" s="1"/>
  <c r="Y13" i="39"/>
  <c r="Z13" i="39"/>
  <c r="AZ13" i="39"/>
  <c r="Z6" i="38"/>
  <c r="Z9" i="38"/>
  <c r="Z18" i="38" s="1"/>
  <c r="AZ9" i="38"/>
  <c r="AZ18" i="38" s="1"/>
  <c r="Y7" i="38"/>
  <c r="Z7" i="38"/>
  <c r="AZ7" i="38"/>
  <c r="Z8" i="38"/>
  <c r="Y39" i="20"/>
  <c r="Z39" i="20"/>
  <c r="AZ39" i="20"/>
  <c r="Y29" i="20"/>
  <c r="AZ29" i="20"/>
  <c r="Y30" i="20"/>
  <c r="Z30" i="20"/>
  <c r="AZ30" i="20"/>
  <c r="Y14" i="20"/>
  <c r="X162" i="53" s="1"/>
  <c r="Z14" i="20"/>
  <c r="Y162" i="53" s="1"/>
  <c r="AZ14" i="20"/>
  <c r="AY177" i="53" s="1"/>
  <c r="Z10" i="20"/>
  <c r="AZ10" i="20"/>
  <c r="Z15" i="20"/>
  <c r="AZ15" i="20"/>
  <c r="Y18" i="20"/>
  <c r="X163" i="53" s="1"/>
  <c r="Y31" i="20"/>
  <c r="Z31" i="20"/>
  <c r="AZ31" i="20"/>
  <c r="Y32" i="20"/>
  <c r="Z32" i="20"/>
  <c r="AZ32" i="20"/>
  <c r="Y33" i="20"/>
  <c r="Z33" i="20"/>
  <c r="AZ33" i="20"/>
  <c r="Y40" i="20"/>
  <c r="Z40" i="20"/>
  <c r="AZ40" i="20"/>
  <c r="Y19" i="20"/>
  <c r="X164" i="53" s="1"/>
  <c r="Z19" i="20"/>
  <c r="Y164" i="53" s="1"/>
  <c r="Z20" i="20"/>
  <c r="Y23" i="20"/>
  <c r="X165" i="53" s="1"/>
  <c r="Z23" i="20"/>
  <c r="Y165" i="53" s="1"/>
  <c r="Y11" i="20"/>
  <c r="Z11" i="20"/>
  <c r="AZ11" i="20"/>
  <c r="Y34" i="20"/>
  <c r="Z34" i="20"/>
  <c r="AZ34" i="20"/>
  <c r="Y41" i="20"/>
  <c r="Z41" i="20"/>
  <c r="AZ41" i="20"/>
  <c r="Y21" i="20"/>
  <c r="Z21" i="20"/>
  <c r="AZ21" i="20"/>
  <c r="Y42" i="20"/>
  <c r="Z42" i="20"/>
  <c r="Y22" i="20"/>
  <c r="Z22" i="20"/>
  <c r="AZ22" i="20"/>
  <c r="Y7" i="20"/>
  <c r="Z7" i="20"/>
  <c r="AZ7" i="20"/>
  <c r="Y35" i="20"/>
  <c r="Z35" i="20"/>
  <c r="Y43" i="20"/>
  <c r="Z43" i="20"/>
  <c r="AZ43" i="20"/>
  <c r="Z24" i="20"/>
  <c r="Y166" i="53" s="1"/>
  <c r="AZ24" i="20"/>
  <c r="AY181" i="53" s="1"/>
  <c r="Z25" i="20"/>
  <c r="Y167" i="53" s="1"/>
  <c r="Y36" i="20"/>
  <c r="Z36" i="20"/>
  <c r="AZ36" i="20"/>
  <c r="Y12" i="20"/>
  <c r="X168" i="53" s="1"/>
  <c r="Z12" i="20"/>
  <c r="Y168" i="53" s="1"/>
  <c r="AZ12" i="20"/>
  <c r="AY183" i="53" s="1"/>
  <c r="Y26" i="20"/>
  <c r="Z26" i="20"/>
  <c r="AZ26" i="20"/>
  <c r="AZ39" i="17"/>
  <c r="AY129" i="53" s="1"/>
  <c r="BA39" i="17"/>
  <c r="AZ129" i="53" s="1"/>
  <c r="Z18" i="17"/>
  <c r="BA18" i="17"/>
  <c r="Z24" i="17"/>
  <c r="Y116" i="53" s="1"/>
  <c r="BA24" i="17"/>
  <c r="AZ7" i="17"/>
  <c r="BA7" i="17"/>
  <c r="Y14" i="17"/>
  <c r="Z8" i="17"/>
  <c r="AZ8" i="17"/>
  <c r="BA8" i="17"/>
  <c r="Z35" i="17"/>
  <c r="Z36" i="17"/>
  <c r="BA36" i="17"/>
  <c r="Z26" i="17"/>
  <c r="Y119" i="53" s="1"/>
  <c r="Z20" i="18"/>
  <c r="BA20" i="18"/>
  <c r="Z21" i="18"/>
  <c r="Y27" i="17"/>
  <c r="AZ27" i="17"/>
  <c r="Y15" i="17"/>
  <c r="Z23" i="17"/>
  <c r="BA23" i="17"/>
  <c r="Y10" i="17"/>
  <c r="BA41" i="17"/>
  <c r="Z28" i="17"/>
  <c r="Z22" i="18"/>
  <c r="BA22" i="18"/>
  <c r="Z29" i="17"/>
  <c r="Z23" i="18"/>
  <c r="BA23" i="18"/>
  <c r="AZ30" i="17"/>
  <c r="BA30" i="17"/>
  <c r="BA31" i="17"/>
  <c r="AZ132" i="53" s="1"/>
  <c r="Z16" i="17"/>
  <c r="Y121" i="53" s="1"/>
  <c r="BA16" i="17"/>
  <c r="AZ133" i="53" s="1"/>
  <c r="BA20" i="17"/>
  <c r="BA26" i="18"/>
  <c r="BA21" i="18"/>
  <c r="Z14" i="18"/>
  <c r="BA15" i="18"/>
  <c r="AZ154" i="53" s="1"/>
  <c r="BA8" i="18"/>
  <c r="Z34" i="1"/>
  <c r="AZ34" i="1"/>
  <c r="Y6" i="12"/>
  <c r="Z6" i="12"/>
  <c r="Z14" i="12"/>
  <c r="Z24" i="12" s="1"/>
  <c r="AZ14" i="12"/>
  <c r="Z7" i="12"/>
  <c r="AZ7" i="12"/>
  <c r="Z11" i="12"/>
  <c r="Z13" i="12" s="1"/>
  <c r="AZ11" i="12"/>
  <c r="AZ13" i="12" s="1"/>
  <c r="Y6" i="13"/>
  <c r="Z6" i="13"/>
  <c r="AZ6" i="13"/>
  <c r="Z15" i="13"/>
  <c r="Z18" i="13" s="1"/>
  <c r="AZ15" i="13"/>
  <c r="Y7" i="13"/>
  <c r="Z7" i="13"/>
  <c r="AZ7" i="13"/>
  <c r="Y11" i="13"/>
  <c r="Z11" i="13"/>
  <c r="Z14" i="13" s="1"/>
  <c r="AZ11" i="13"/>
  <c r="AZ14" i="13" s="1"/>
  <c r="Z6" i="30"/>
  <c r="Z9" i="30"/>
  <c r="Z11" i="30" s="1"/>
  <c r="Z7" i="30"/>
  <c r="AZ7" i="30"/>
  <c r="Y8" i="30"/>
  <c r="Z8" i="30"/>
  <c r="Y19" i="32"/>
  <c r="Z19" i="31"/>
  <c r="Y274" i="53" s="1"/>
  <c r="AZ19" i="32"/>
  <c r="BA19" i="32"/>
  <c r="BA15" i="31"/>
  <c r="Y8" i="32"/>
  <c r="AZ8" i="32"/>
  <c r="BA8" i="32"/>
  <c r="Y11" i="31"/>
  <c r="X276" i="53" s="1"/>
  <c r="Z11" i="31"/>
  <c r="Y276" i="53" s="1"/>
  <c r="AZ11" i="31"/>
  <c r="AY288" i="53" s="1"/>
  <c r="BA14" i="32"/>
  <c r="AZ309" i="53" s="1"/>
  <c r="Z16" i="31"/>
  <c r="BA16" i="31"/>
  <c r="Y9" i="32"/>
  <c r="AZ9" i="32"/>
  <c r="BA9" i="32"/>
  <c r="Y20" i="31"/>
  <c r="X277" i="53" s="1"/>
  <c r="AZ20" i="31"/>
  <c r="AY289" i="53" s="1"/>
  <c r="BA20" i="31"/>
  <c r="AZ289" i="53" s="1"/>
  <c r="Y15" i="32"/>
  <c r="X300" i="53" s="1"/>
  <c r="AZ15" i="32"/>
  <c r="AY310" i="53" s="1"/>
  <c r="BA12" i="31"/>
  <c r="AZ290" i="53" s="1"/>
  <c r="Y10" i="32"/>
  <c r="AZ10" i="32"/>
  <c r="BA12" i="32"/>
  <c r="BA7" i="31"/>
  <c r="Y6" i="9"/>
  <c r="Z6" i="9"/>
  <c r="BA6" i="9"/>
  <c r="Z9" i="9"/>
  <c r="Z13" i="9" s="1"/>
  <c r="BA9" i="9"/>
  <c r="BA13" i="9" s="1"/>
  <c r="Y7" i="9"/>
  <c r="Z7" i="9"/>
  <c r="AZ7" i="9"/>
  <c r="BA7" i="9"/>
  <c r="Z8" i="9"/>
  <c r="BA8" i="9"/>
  <c r="Z6" i="10"/>
  <c r="BA6" i="10"/>
  <c r="Z12" i="10"/>
  <c r="Z14" i="10" s="1"/>
  <c r="BA12" i="10"/>
  <c r="BA14" i="10" s="1"/>
  <c r="Y7" i="10"/>
  <c r="Z7" i="10"/>
  <c r="AZ7" i="10"/>
  <c r="BA7" i="10"/>
  <c r="Y11" i="10"/>
  <c r="Z11" i="10"/>
  <c r="AZ11" i="10"/>
  <c r="BA11" i="10"/>
  <c r="Z6" i="7"/>
  <c r="Z9" i="7" s="1"/>
  <c r="AZ6" i="7"/>
  <c r="AZ9" i="7" s="1"/>
  <c r="BA6" i="7"/>
  <c r="BA9" i="7" s="1"/>
  <c r="Z17" i="7"/>
  <c r="Z23" i="7" s="1"/>
  <c r="BA17" i="7"/>
  <c r="BA23" i="7" s="1"/>
  <c r="Z10" i="7"/>
  <c r="BA10" i="7"/>
  <c r="Z14" i="7"/>
  <c r="Z16" i="7" s="1"/>
  <c r="BA14" i="7"/>
  <c r="BA16" i="7" s="1"/>
  <c r="Z6" i="6"/>
  <c r="Z8" i="6" s="1"/>
  <c r="BA6" i="6"/>
  <c r="BA8" i="6" s="1"/>
  <c r="Z13" i="6"/>
  <c r="Z18" i="6" s="1"/>
  <c r="BA13" i="6"/>
  <c r="BA18" i="6" s="1"/>
  <c r="Z9" i="6"/>
  <c r="Z11" i="6" s="1"/>
  <c r="BA9" i="6"/>
  <c r="BA11" i="6" s="1"/>
  <c r="Z12" i="6"/>
  <c r="BA12" i="6"/>
  <c r="Z6" i="26"/>
  <c r="Z11" i="26" s="1"/>
  <c r="BA8" i="31"/>
  <c r="Z56" i="21"/>
  <c r="Y55" i="21"/>
  <c r="Y21" i="21"/>
  <c r="X457" i="53" s="1"/>
  <c r="Y51" i="21"/>
  <c r="Z28" i="21"/>
  <c r="Z61" i="21"/>
  <c r="Z33" i="21"/>
  <c r="Z57" i="21"/>
  <c r="Z15" i="21"/>
  <c r="Z31" i="21"/>
  <c r="Y455" i="53" s="1"/>
  <c r="Z69" i="21"/>
  <c r="Z42" i="21"/>
  <c r="Z74" i="21"/>
  <c r="Z71" i="21"/>
  <c r="Z20" i="21"/>
  <c r="Z55" i="21"/>
  <c r="Z68" i="21"/>
  <c r="Z46" i="21"/>
  <c r="Z9" i="21"/>
  <c r="Z7" i="21"/>
  <c r="Z39" i="21"/>
  <c r="Z50" i="21"/>
  <c r="Y18" i="37"/>
  <c r="Z21" i="21"/>
  <c r="Y457" i="53" s="1"/>
  <c r="Z11" i="21"/>
  <c r="Z59" i="21"/>
  <c r="Z14" i="21"/>
  <c r="Z76" i="21"/>
  <c r="Y82" i="21"/>
  <c r="Y48" i="21"/>
  <c r="Z13" i="21"/>
  <c r="Z35" i="21"/>
  <c r="Y458" i="53" s="1"/>
  <c r="Z26" i="21"/>
  <c r="Z58" i="21"/>
  <c r="Z32" i="21"/>
  <c r="Y456" i="53" s="1"/>
  <c r="Z41" i="21"/>
  <c r="Z40" i="21"/>
  <c r="Z72" i="21"/>
  <c r="Z54" i="21"/>
  <c r="Z48" i="21"/>
  <c r="Y14" i="21"/>
  <c r="Z70" i="21"/>
  <c r="Z45" i="21"/>
  <c r="Y76" i="21"/>
  <c r="Z73" i="21"/>
  <c r="Y11" i="21"/>
  <c r="Y29" i="21"/>
  <c r="X453" i="53" s="1"/>
  <c r="Z81" i="21"/>
  <c r="Y72" i="21"/>
  <c r="Y67" i="21"/>
  <c r="Y12" i="22"/>
  <c r="Y12" i="21"/>
  <c r="Y35" i="21"/>
  <c r="X458" i="53" s="1"/>
  <c r="Y9" i="21"/>
  <c r="Y59" i="21"/>
  <c r="Y45" i="21"/>
  <c r="Y74" i="21"/>
  <c r="Y13" i="43"/>
  <c r="Y9" i="43"/>
  <c r="Y26" i="21"/>
  <c r="Y28" i="21"/>
  <c r="AZ6" i="43"/>
  <c r="AZ8" i="43" s="1"/>
  <c r="AZ12" i="21"/>
  <c r="AZ20" i="21"/>
  <c r="AZ56" i="21"/>
  <c r="AZ69" i="21"/>
  <c r="AZ66" i="21"/>
  <c r="AY466" i="53" s="1"/>
  <c r="AZ26" i="21"/>
  <c r="AZ45" i="21"/>
  <c r="AZ44" i="21"/>
  <c r="AZ28" i="21"/>
  <c r="AZ31" i="21"/>
  <c r="AY470" i="53" s="1"/>
  <c r="AZ33" i="21"/>
  <c r="AZ15" i="21"/>
  <c r="AZ32" i="21"/>
  <c r="AY471" i="53" s="1"/>
  <c r="AZ41" i="21"/>
  <c r="AZ38" i="21"/>
  <c r="AZ39" i="21"/>
  <c r="AZ51" i="21"/>
  <c r="AZ55" i="21"/>
  <c r="AZ42" i="21"/>
  <c r="AZ9" i="21"/>
  <c r="AZ74" i="21"/>
  <c r="AZ72" i="21"/>
  <c r="AZ7" i="21"/>
  <c r="AZ35" i="21"/>
  <c r="AY473" i="53" s="1"/>
  <c r="AZ21" i="21"/>
  <c r="AY472" i="53" s="1"/>
  <c r="AZ71" i="21"/>
  <c r="AZ57" i="21"/>
  <c r="Y84" i="21"/>
  <c r="Z51" i="21"/>
  <c r="Z75" i="21"/>
  <c r="Z84" i="21"/>
  <c r="Z29" i="21"/>
  <c r="Y453" i="53" s="1"/>
  <c r="Z66" i="21"/>
  <c r="Y451" i="53" s="1"/>
  <c r="Y22" i="22"/>
  <c r="Y43" i="22"/>
  <c r="Y33" i="39"/>
  <c r="Y54" i="21"/>
  <c r="AZ26" i="22"/>
  <c r="AY442" i="53" s="1"/>
  <c r="AZ22" i="22"/>
  <c r="AZ21" i="22"/>
  <c r="AY438" i="53" s="1"/>
  <c r="AZ46" i="22"/>
  <c r="Y14" i="15"/>
  <c r="Y37" i="26"/>
  <c r="Y6" i="42"/>
  <c r="AZ6" i="42"/>
  <c r="AZ8" i="42" s="1"/>
  <c r="AZ14" i="42"/>
  <c r="AZ20" i="42" s="1"/>
  <c r="AZ18" i="26"/>
  <c r="AZ14" i="15"/>
  <c r="AZ32" i="26"/>
  <c r="AZ45" i="26"/>
  <c r="AZ34" i="26"/>
  <c r="Y25" i="26"/>
  <c r="Y39" i="26"/>
  <c r="Y15" i="26"/>
  <c r="AZ39" i="26"/>
  <c r="AZ9" i="57"/>
  <c r="AZ14" i="57" s="1"/>
  <c r="AZ7" i="49"/>
  <c r="AZ7" i="57"/>
  <c r="Y7" i="57"/>
  <c r="AZ24" i="26"/>
  <c r="AY502" i="53" s="1"/>
  <c r="Y55" i="22"/>
  <c r="Y9" i="16"/>
  <c r="Y12" i="16" s="1"/>
  <c r="Y13" i="15"/>
  <c r="Y6" i="15"/>
  <c r="AZ13" i="15"/>
  <c r="AZ10" i="15"/>
  <c r="AZ12" i="15" s="1"/>
  <c r="Y9" i="49"/>
  <c r="AZ16" i="49"/>
  <c r="AZ9" i="49"/>
  <c r="AZ14" i="49" s="1"/>
  <c r="AZ16" i="57"/>
  <c r="AZ20" i="26"/>
  <c r="AY498" i="53" s="1"/>
  <c r="AZ9" i="16"/>
  <c r="AZ12" i="16" s="1"/>
  <c r="AZ32" i="35"/>
  <c r="Y47" i="26"/>
  <c r="AZ21" i="26"/>
  <c r="AY499" i="53" s="1"/>
  <c r="AZ49" i="21"/>
  <c r="Y31" i="26"/>
  <c r="Y18" i="43"/>
  <c r="AZ29" i="42"/>
  <c r="Y20" i="21"/>
  <c r="Y32" i="43"/>
  <c r="Y32" i="22"/>
  <c r="Y34" i="22"/>
  <c r="Y6" i="36"/>
  <c r="Y9" i="36" s="1"/>
  <c r="AZ20" i="38"/>
  <c r="AZ15" i="57"/>
  <c r="AY705" i="53" s="1"/>
  <c r="Y5" i="57"/>
  <c r="X693" i="53" s="1"/>
  <c r="X699" i="53" s="1"/>
  <c r="Y9" i="57"/>
  <c r="Y14" i="57" s="1"/>
  <c r="Y15" i="57"/>
  <c r="X695" i="53" s="1"/>
  <c r="Y27" i="18"/>
  <c r="Y34" i="21"/>
  <c r="Y46" i="21"/>
  <c r="AZ13" i="18"/>
  <c r="AY153" i="53" s="1"/>
  <c r="AZ32" i="36"/>
  <c r="AZ33" i="39"/>
  <c r="Y10" i="22"/>
  <c r="Y33" i="22"/>
  <c r="Y19" i="22"/>
  <c r="X421" i="53" s="1"/>
  <c r="Y52" i="22"/>
  <c r="Y61" i="21"/>
  <c r="Y57" i="21"/>
  <c r="Y16" i="49"/>
  <c r="Y16" i="57"/>
  <c r="Y17" i="57" s="1"/>
  <c r="Y19" i="21"/>
  <c r="Y33" i="21"/>
  <c r="Y20" i="38"/>
  <c r="Y54" i="22"/>
  <c r="X422" i="53" s="1"/>
  <c r="Y32" i="35"/>
  <c r="Y23" i="22"/>
  <c r="Y6" i="35"/>
  <c r="Y12" i="35" s="1"/>
  <c r="AZ13" i="43"/>
  <c r="BA11" i="32"/>
  <c r="BA17" i="17"/>
  <c r="BA13" i="17"/>
  <c r="BA6" i="17"/>
  <c r="BA19" i="18"/>
  <c r="Y7" i="32"/>
  <c r="Z19" i="18"/>
  <c r="Z22" i="17"/>
  <c r="Y13" i="18"/>
  <c r="X143" i="53" s="1"/>
  <c r="AZ9" i="20"/>
  <c r="Z28" i="20"/>
  <c r="AZ13" i="20"/>
  <c r="AZ16" i="20" s="1"/>
  <c r="Y6" i="20"/>
  <c r="Y8" i="20" s="1"/>
  <c r="Y69" i="21"/>
  <c r="Y15" i="21"/>
  <c r="Y73" i="21"/>
  <c r="Y42" i="21"/>
  <c r="Y68" i="21"/>
  <c r="Y16" i="21"/>
  <c r="Y41" i="21"/>
  <c r="Y31" i="21"/>
  <c r="X455" i="53" s="1"/>
  <c r="AZ34" i="43"/>
  <c r="AZ36" i="43" s="1"/>
  <c r="Y26" i="43"/>
  <c r="Y7" i="37"/>
  <c r="Y5" i="35"/>
  <c r="Y49" i="22"/>
  <c r="Y10" i="21"/>
  <c r="AZ14" i="39"/>
  <c r="Y15" i="36"/>
  <c r="Y19" i="43"/>
  <c r="X649" i="53" s="1"/>
  <c r="Y21" i="43"/>
  <c r="Y17" i="35"/>
  <c r="AZ21" i="43"/>
  <c r="Y9" i="38"/>
  <c r="Y14" i="39"/>
  <c r="Y24" i="39" s="1"/>
  <c r="AZ34" i="21"/>
  <c r="AZ29" i="21"/>
  <c r="AY468" i="53" s="1"/>
  <c r="Y30" i="21"/>
  <c r="AZ10" i="21"/>
  <c r="Y66" i="21"/>
  <c r="X451" i="53" s="1"/>
  <c r="Y44" i="21"/>
  <c r="Y6" i="43"/>
  <c r="Y8" i="43" s="1"/>
  <c r="AZ7" i="32" l="1"/>
  <c r="AZ6" i="32"/>
  <c r="Z12" i="32"/>
  <c r="Z8" i="18"/>
  <c r="Z30" i="1"/>
  <c r="BA9" i="1"/>
  <c r="BA5" i="6"/>
  <c r="BA14" i="9"/>
  <c r="AZ263" i="53" s="1"/>
  <c r="BA28" i="1"/>
  <c r="BA13" i="32"/>
  <c r="AZ308" i="53" s="1"/>
  <c r="BA14" i="18"/>
  <c r="BA29" i="17"/>
  <c r="BA35" i="17"/>
  <c r="BA11" i="1"/>
  <c r="BA5" i="10"/>
  <c r="BA11" i="31"/>
  <c r="AZ288" i="53" s="1"/>
  <c r="BA10" i="31"/>
  <c r="AZ287" i="53" s="1"/>
  <c r="BA14" i="17"/>
  <c r="BA23" i="1"/>
  <c r="BA34" i="17"/>
  <c r="BA5" i="17"/>
  <c r="BA7" i="1"/>
  <c r="BA12" i="1"/>
  <c r="AZ104" i="53" s="1"/>
  <c r="BA5" i="9"/>
  <c r="BA27" i="18"/>
  <c r="BA40" i="17"/>
  <c r="BA19" i="17"/>
  <c r="BA21" i="17" s="1"/>
  <c r="Z8" i="32"/>
  <c r="Z7" i="32"/>
  <c r="BA10" i="32"/>
  <c r="BA16" i="18"/>
  <c r="BA32" i="17"/>
  <c r="AZ134" i="53" s="1"/>
  <c r="BA10" i="17"/>
  <c r="BA12" i="17" s="1"/>
  <c r="BA25" i="17"/>
  <c r="AZ130" i="53" s="1"/>
  <c r="BA19" i="6"/>
  <c r="AZ200" i="53" s="1"/>
  <c r="BA25" i="1"/>
  <c r="BA24" i="7"/>
  <c r="AZ222" i="53" s="1"/>
  <c r="BA26" i="1"/>
  <c r="BA15" i="32"/>
  <c r="AZ310" i="53" s="1"/>
  <c r="BA15" i="10"/>
  <c r="AZ243" i="53" s="1"/>
  <c r="BA27" i="1"/>
  <c r="BA11" i="17"/>
  <c r="BA28" i="17"/>
  <c r="BA10" i="1"/>
  <c r="AZ103" i="53" s="1"/>
  <c r="BA5" i="7"/>
  <c r="BA6" i="31"/>
  <c r="BA19" i="31"/>
  <c r="AZ286" i="53" s="1"/>
  <c r="BA42" i="17"/>
  <c r="BA15" i="17"/>
  <c r="BA13" i="18"/>
  <c r="AZ153" i="53" s="1"/>
  <c r="BA26" i="17"/>
  <c r="AZ131" i="53" s="1"/>
  <c r="Y35" i="17"/>
  <c r="Y29" i="17"/>
  <c r="Y14" i="18"/>
  <c r="Y20" i="17"/>
  <c r="Y22" i="18"/>
  <c r="Y32" i="17"/>
  <c r="X122" i="53" s="1"/>
  <c r="Y16" i="18"/>
  <c r="Y18" i="17"/>
  <c r="Y36" i="17"/>
  <c r="Y19" i="18"/>
  <c r="AZ35" i="17"/>
  <c r="AZ15" i="17"/>
  <c r="AZ29" i="17"/>
  <c r="AZ14" i="18"/>
  <c r="AZ20" i="17"/>
  <c r="AZ32" i="17"/>
  <c r="AY134" i="53" s="1"/>
  <c r="AZ16" i="18"/>
  <c r="AZ18" i="17"/>
  <c r="AZ36" i="17"/>
  <c r="AZ19" i="18"/>
  <c r="AZ19" i="31"/>
  <c r="AY286" i="53" s="1"/>
  <c r="AZ12" i="10"/>
  <c r="AZ14" i="10" s="1"/>
  <c r="Y12" i="10"/>
  <c r="Y14" i="10" s="1"/>
  <c r="Y9" i="31"/>
  <c r="Y17" i="7"/>
  <c r="Y8" i="9"/>
  <c r="Y10" i="31"/>
  <c r="X275" i="53" s="1"/>
  <c r="Y13" i="17"/>
  <c r="AZ9" i="6"/>
  <c r="AZ11" i="6" s="1"/>
  <c r="Y13" i="6"/>
  <c r="AZ6" i="10"/>
  <c r="AZ10" i="31"/>
  <c r="AY287" i="53" s="1"/>
  <c r="Y6" i="10"/>
  <c r="AZ17" i="7"/>
  <c r="AZ23" i="7" s="1"/>
  <c r="Y12" i="18"/>
  <c r="X142" i="53" s="1"/>
  <c r="AZ8" i="30"/>
  <c r="Y7" i="30"/>
  <c r="AZ9" i="30"/>
  <c r="AZ11" i="30" s="1"/>
  <c r="AZ6" i="30"/>
  <c r="Y6" i="30"/>
  <c r="Y23" i="18"/>
  <c r="AZ23" i="18"/>
  <c r="AZ21" i="18"/>
  <c r="AZ22" i="18"/>
  <c r="Y80" i="21"/>
  <c r="Y161" i="53"/>
  <c r="Y32" i="36"/>
  <c r="Y19" i="50"/>
  <c r="Y5" i="16"/>
  <c r="AY558" i="53"/>
  <c r="Y19" i="6"/>
  <c r="X190" i="53" s="1"/>
  <c r="Y25" i="1"/>
  <c r="AZ12" i="30"/>
  <c r="AZ31" i="1"/>
  <c r="Y31" i="1"/>
  <c r="Y12" i="30"/>
  <c r="Y5" i="14"/>
  <c r="Y18" i="1"/>
  <c r="AZ17" i="37"/>
  <c r="AY579" i="53" s="1"/>
  <c r="AZ27" i="50"/>
  <c r="Z27" i="50"/>
  <c r="Z17" i="37"/>
  <c r="Y570" i="53" s="1"/>
  <c r="Z63" i="21"/>
  <c r="Z48" i="22"/>
  <c r="AZ5" i="35"/>
  <c r="AZ30" i="35"/>
  <c r="AZ27" i="35"/>
  <c r="AY638" i="53" s="1"/>
  <c r="AZ7" i="37"/>
  <c r="AZ10" i="37"/>
  <c r="AY580" i="53" s="1"/>
  <c r="AZ9" i="37"/>
  <c r="AZ16" i="37" s="1"/>
  <c r="AZ15" i="39"/>
  <c r="AY556" i="53" s="1"/>
  <c r="AZ19" i="35"/>
  <c r="AY631" i="53" s="1"/>
  <c r="AZ6" i="38"/>
  <c r="AZ8" i="37"/>
  <c r="AZ8" i="35"/>
  <c r="Y19" i="15"/>
  <c r="Y30" i="42"/>
  <c r="Z13" i="1"/>
  <c r="Z5" i="31"/>
  <c r="AY605" i="53"/>
  <c r="AZ18" i="37"/>
  <c r="Y18" i="50"/>
  <c r="Y5" i="49"/>
  <c r="X713" i="53" s="1"/>
  <c r="X542" i="53"/>
  <c r="Y41" i="39"/>
  <c r="X908" i="53"/>
  <c r="AL918" i="53"/>
  <c r="BD918" i="53" s="1"/>
  <c r="Y25" i="17"/>
  <c r="X118" i="53" s="1"/>
  <c r="Z5" i="37"/>
  <c r="Z11" i="50"/>
  <c r="Z13" i="50"/>
  <c r="Y28" i="26"/>
  <c r="Y14" i="16"/>
  <c r="X735" i="53" s="1"/>
  <c r="Y13" i="42"/>
  <c r="Y25" i="39"/>
  <c r="Y26" i="50"/>
  <c r="X782" i="53" s="1"/>
  <c r="Z5" i="17"/>
  <c r="Z7" i="1"/>
  <c r="AZ13" i="42"/>
  <c r="Y18" i="21"/>
  <c r="X620" i="53"/>
  <c r="Y43" i="35"/>
  <c r="BQ695" i="53"/>
  <c r="AY635" i="53"/>
  <c r="AZ43" i="35"/>
  <c r="AZ17" i="57"/>
  <c r="AZ26" i="15"/>
  <c r="AZ36" i="50"/>
  <c r="AZ44" i="26"/>
  <c r="AZ5" i="39"/>
  <c r="AY537" i="53" s="1"/>
  <c r="AZ10" i="50"/>
  <c r="Y14" i="9"/>
  <c r="X253" i="53" s="1"/>
  <c r="Y28" i="1"/>
  <c r="Z11" i="17"/>
  <c r="AZ5" i="36"/>
  <c r="AY588" i="53" s="1"/>
  <c r="AZ12" i="50"/>
  <c r="Y26" i="35"/>
  <c r="Y10" i="50"/>
  <c r="Y5" i="39"/>
  <c r="Y28" i="50"/>
  <c r="X783" i="53" s="1"/>
  <c r="Y27" i="36"/>
  <c r="AZ12" i="26"/>
  <c r="AZ14" i="26"/>
  <c r="AZ15" i="49"/>
  <c r="AY725" i="53" s="1"/>
  <c r="AZ34" i="50"/>
  <c r="AZ27" i="1"/>
  <c r="AZ15" i="10"/>
  <c r="AY243" i="53" s="1"/>
  <c r="Z12" i="1"/>
  <c r="Z5" i="9"/>
  <c r="Z36" i="1"/>
  <c r="Z25" i="12"/>
  <c r="Z29" i="20"/>
  <c r="Z37" i="20" s="1"/>
  <c r="Y6" i="38"/>
  <c r="AZ23" i="21"/>
  <c r="Y7" i="15"/>
  <c r="Y9" i="15" s="1"/>
  <c r="Y7" i="49"/>
  <c r="Y17" i="49" s="1"/>
  <c r="AZ31" i="26"/>
  <c r="AY709" i="53"/>
  <c r="Y34" i="1"/>
  <c r="AZ36" i="12"/>
  <c r="AZ15" i="12"/>
  <c r="AY368" i="53" s="1"/>
  <c r="AZ6" i="12"/>
  <c r="AZ32" i="12"/>
  <c r="AZ33" i="12"/>
  <c r="Y14" i="12"/>
  <c r="Y24" i="12" s="1"/>
  <c r="Y8" i="12"/>
  <c r="Y7" i="12"/>
  <c r="Y11" i="12"/>
  <c r="Y13" i="12" s="1"/>
  <c r="Y13" i="13"/>
  <c r="Y14" i="13" s="1"/>
  <c r="Y15" i="13"/>
  <c r="Y18" i="13" s="1"/>
  <c r="AZ42" i="20"/>
  <c r="AZ17" i="13"/>
  <c r="AZ25" i="20"/>
  <c r="AY182" i="53" s="1"/>
  <c r="Y9" i="30"/>
  <c r="Y11" i="30" s="1"/>
  <c r="AZ26" i="18"/>
  <c r="Y6" i="6"/>
  <c r="Y8" i="6" s="1"/>
  <c r="Y14" i="6"/>
  <c r="X192" i="53" s="1"/>
  <c r="Y24" i="6"/>
  <c r="Y12" i="6"/>
  <c r="Y17" i="6"/>
  <c r="Y10" i="1"/>
  <c r="Y5" i="7"/>
  <c r="Y11" i="7"/>
  <c r="Y10" i="7"/>
  <c r="Y14" i="7"/>
  <c r="Y16" i="7" s="1"/>
  <c r="Y6" i="7"/>
  <c r="Y9" i="7" s="1"/>
  <c r="Y6" i="31"/>
  <c r="Y8" i="31"/>
  <c r="Y16" i="31"/>
  <c r="X910" i="53"/>
  <c r="AL920" i="53"/>
  <c r="BD920" i="53" s="1"/>
  <c r="Y6" i="32"/>
  <c r="AZ13" i="6"/>
  <c r="AZ14" i="6"/>
  <c r="AY202" i="53" s="1"/>
  <c r="AZ24" i="6"/>
  <c r="AZ12" i="6"/>
  <c r="AZ17" i="6"/>
  <c r="AZ5" i="7"/>
  <c r="AZ10" i="1"/>
  <c r="AY103" i="53" s="1"/>
  <c r="AZ11" i="7"/>
  <c r="AZ10" i="7"/>
  <c r="AZ14" i="7"/>
  <c r="AZ16" i="7" s="1"/>
  <c r="AZ12" i="1"/>
  <c r="AY104" i="53" s="1"/>
  <c r="AZ5" i="9"/>
  <c r="AZ8" i="9"/>
  <c r="AZ14" i="9"/>
  <c r="AY263" i="53" s="1"/>
  <c r="AZ28" i="1"/>
  <c r="AZ7" i="31"/>
  <c r="AZ8" i="31"/>
  <c r="Y20" i="50"/>
  <c r="Y5" i="15"/>
  <c r="BQ699" i="53"/>
  <c r="AZ5" i="15"/>
  <c r="AZ20" i="50"/>
  <c r="Y19" i="26"/>
  <c r="Z18" i="37"/>
  <c r="Z10" i="31"/>
  <c r="Y275" i="53" s="1"/>
  <c r="Z35" i="1"/>
  <c r="Z33" i="1" s="1"/>
  <c r="Z19" i="13"/>
  <c r="Y331" i="53" s="1"/>
  <c r="Z25" i="50"/>
  <c r="Z19" i="38"/>
  <c r="Y510" i="53" s="1"/>
  <c r="AZ8" i="38"/>
  <c r="AZ29" i="35"/>
  <c r="AZ47" i="21"/>
  <c r="AZ27" i="42"/>
  <c r="X613" i="53"/>
  <c r="Z17" i="1"/>
  <c r="Z5" i="20"/>
  <c r="AY686" i="53"/>
  <c r="AZ27" i="26"/>
  <c r="AY503" i="53" s="1"/>
  <c r="Y29" i="15"/>
  <c r="AZ25" i="26"/>
  <c r="Y25" i="15"/>
  <c r="AZ68" i="21"/>
  <c r="AZ54" i="22"/>
  <c r="AY437" i="53" s="1"/>
  <c r="AZ13" i="32"/>
  <c r="AY308" i="53" s="1"/>
  <c r="AZ18" i="13"/>
  <c r="Z20" i="1"/>
  <c r="Z5" i="12"/>
  <c r="AZ20" i="20"/>
  <c r="AZ12" i="35"/>
  <c r="Y37" i="42"/>
  <c r="Y70" i="21"/>
  <c r="AZ25" i="42"/>
  <c r="AZ61" i="21"/>
  <c r="AZ24" i="39"/>
  <c r="Y12" i="50"/>
  <c r="Y5" i="36"/>
  <c r="AZ5" i="49"/>
  <c r="AZ18" i="50"/>
  <c r="Y11" i="50"/>
  <c r="Y5" i="37"/>
  <c r="Y29" i="42"/>
  <c r="Y15" i="49"/>
  <c r="X715" i="53" s="1"/>
  <c r="BQ715" i="53" s="1"/>
  <c r="Y34" i="50"/>
  <c r="Y26" i="15"/>
  <c r="Y36" i="50"/>
  <c r="X786" i="53" s="1"/>
  <c r="Y15" i="50"/>
  <c r="Y5" i="42"/>
  <c r="AZ24" i="12"/>
  <c r="Z40" i="17"/>
  <c r="Z27" i="18"/>
  <c r="Z7" i="17"/>
  <c r="Y615" i="53"/>
  <c r="Z31" i="35"/>
  <c r="AZ15" i="43"/>
  <c r="AY659" i="53" s="1"/>
  <c r="Y35" i="36"/>
  <c r="Y22" i="36"/>
  <c r="X594" i="53" s="1"/>
  <c r="Y38" i="36"/>
  <c r="Y6" i="39"/>
  <c r="Y9" i="39" s="1"/>
  <c r="Y8" i="38"/>
  <c r="Y28" i="36"/>
  <c r="Y29" i="35"/>
  <c r="Y44" i="35" s="1"/>
  <c r="Y50" i="35" s="1"/>
  <c r="Y6" i="37"/>
  <c r="AZ8" i="15"/>
  <c r="AZ10" i="26"/>
  <c r="Z10" i="1"/>
  <c r="Z5" i="7"/>
  <c r="Z11" i="1"/>
  <c r="Z5" i="10"/>
  <c r="Y906" i="53"/>
  <c r="AM906" i="53"/>
  <c r="Z15" i="31"/>
  <c r="Z19" i="17"/>
  <c r="Z26" i="18"/>
  <c r="Z39" i="17"/>
  <c r="Y117" i="53" s="1"/>
  <c r="Z12" i="50"/>
  <c r="Z5" i="36"/>
  <c r="Z15" i="43"/>
  <c r="Y647" i="53" s="1"/>
  <c r="Z19" i="22"/>
  <c r="Y421" i="53" s="1"/>
  <c r="Y620" i="53"/>
  <c r="Z43" i="35"/>
  <c r="BQ622" i="53"/>
  <c r="BQ607" i="53"/>
  <c r="AZ38" i="36"/>
  <c r="AZ17" i="36"/>
  <c r="AY603" i="53" s="1"/>
  <c r="AZ37" i="39"/>
  <c r="AZ41" i="39" s="1"/>
  <c r="Y7" i="42"/>
  <c r="Y8" i="42" s="1"/>
  <c r="BQ718" i="53"/>
  <c r="BQ696" i="53"/>
  <c r="Y19" i="7"/>
  <c r="Y23" i="7" s="1"/>
  <c r="Z28" i="1"/>
  <c r="Z14" i="9"/>
  <c r="Y253" i="53" s="1"/>
  <c r="Z18" i="1"/>
  <c r="Z5" i="14"/>
  <c r="Z25" i="17"/>
  <c r="Y118" i="53" s="1"/>
  <c r="Z14" i="17"/>
  <c r="Z18" i="20"/>
  <c r="Y163" i="53" s="1"/>
  <c r="Z25" i="39"/>
  <c r="Z26" i="50"/>
  <c r="Y782" i="53" s="1"/>
  <c r="Z28" i="50"/>
  <c r="Y783" i="53" s="1"/>
  <c r="Z27" i="36"/>
  <c r="Z12" i="21"/>
  <c r="Z9" i="22"/>
  <c r="Y20" i="26"/>
  <c r="X482" i="53" s="1"/>
  <c r="Z36" i="50"/>
  <c r="Y786" i="53" s="1"/>
  <c r="Z26" i="15"/>
  <c r="BQ621" i="53"/>
  <c r="BQ563" i="53"/>
  <c r="BQ557" i="53"/>
  <c r="AZ31" i="42"/>
  <c r="AZ33" i="42" s="1"/>
  <c r="AZ6" i="15"/>
  <c r="AZ9" i="15" s="1"/>
  <c r="Z25" i="1"/>
  <c r="Z19" i="6"/>
  <c r="Y190" i="53" s="1"/>
  <c r="AM918" i="53"/>
  <c r="BE918" i="53" s="1"/>
  <c r="Y908" i="53"/>
  <c r="Y13" i="32"/>
  <c r="X298" i="53" s="1"/>
  <c r="Z31" i="1"/>
  <c r="Z12" i="30"/>
  <c r="Y36" i="1"/>
  <c r="Y25" i="12"/>
  <c r="Z10" i="17"/>
  <c r="Y17" i="37"/>
  <c r="X570" i="53" s="1"/>
  <c r="Y27" i="50"/>
  <c r="Z67" i="21"/>
  <c r="Z53" i="22"/>
  <c r="Z19" i="50"/>
  <c r="Z5" i="16"/>
  <c r="BQ697" i="53"/>
  <c r="Z5" i="32"/>
  <c r="Z14" i="1"/>
  <c r="Z32" i="43"/>
  <c r="Z15" i="50"/>
  <c r="Z5" i="42"/>
  <c r="Z30" i="21"/>
  <c r="Z22" i="22"/>
  <c r="AZ40" i="21"/>
  <c r="Z20" i="50"/>
  <c r="Z5" i="15"/>
  <c r="Y593" i="53"/>
  <c r="Z40" i="36"/>
  <c r="Y10" i="38"/>
  <c r="X511" i="53" s="1"/>
  <c r="BQ559" i="53"/>
  <c r="Y10" i="9"/>
  <c r="X254" i="53" s="1"/>
  <c r="AZ10" i="9"/>
  <c r="AY264" i="53" s="1"/>
  <c r="Z26" i="1"/>
  <c r="Z24" i="7"/>
  <c r="Y210" i="53" s="1"/>
  <c r="Z15" i="1"/>
  <c r="Z5" i="30"/>
  <c r="AZ35" i="1"/>
  <c r="AZ19" i="13"/>
  <c r="AY343" i="53" s="1"/>
  <c r="Y35" i="1"/>
  <c r="Y19" i="13"/>
  <c r="X331" i="53" s="1"/>
  <c r="Z19" i="1"/>
  <c r="Y96" i="53" s="1"/>
  <c r="Z5" i="13"/>
  <c r="Z20" i="17"/>
  <c r="Z30" i="17"/>
  <c r="Z15" i="17"/>
  <c r="Z9" i="50"/>
  <c r="Z5" i="38"/>
  <c r="AZ26" i="36"/>
  <c r="Y613" i="53"/>
  <c r="Y624" i="53" s="1"/>
  <c r="Z44" i="35"/>
  <c r="Z50" i="35" s="1"/>
  <c r="Z16" i="43"/>
  <c r="Y674" i="53"/>
  <c r="Z33" i="42"/>
  <c r="BQ623" i="53"/>
  <c r="Y19" i="35"/>
  <c r="X616" i="53" s="1"/>
  <c r="BQ616" i="53" s="1"/>
  <c r="BQ617" i="53"/>
  <c r="BQ608" i="53"/>
  <c r="BQ560" i="53"/>
  <c r="AZ30" i="39"/>
  <c r="AZ33" i="36"/>
  <c r="AZ40" i="36" s="1"/>
  <c r="AZ16" i="15"/>
  <c r="AY769" i="53" s="1"/>
  <c r="Y10" i="49"/>
  <c r="X716" i="53" s="1"/>
  <c r="Z16" i="32"/>
  <c r="Z9" i="1"/>
  <c r="Y857" i="53" s="1"/>
  <c r="Z5" i="6"/>
  <c r="Z27" i="1"/>
  <c r="Z15" i="10"/>
  <c r="Y233" i="53" s="1"/>
  <c r="Z12" i="31"/>
  <c r="Y278" i="53" s="1"/>
  <c r="Z20" i="31"/>
  <c r="Y277" i="53" s="1"/>
  <c r="Z12" i="18"/>
  <c r="Y142" i="53" s="1"/>
  <c r="Z15" i="18"/>
  <c r="Y144" i="53" s="1"/>
  <c r="Z31" i="17"/>
  <c r="Y120" i="53" s="1"/>
  <c r="Z31" i="50"/>
  <c r="Y785" i="53" s="1"/>
  <c r="Z21" i="42"/>
  <c r="Y759" i="53"/>
  <c r="Z32" i="15"/>
  <c r="BQ618" i="53"/>
  <c r="BQ562" i="53"/>
  <c r="BQ561" i="53"/>
  <c r="Y24" i="26"/>
  <c r="X486" i="53" s="1"/>
  <c r="X909" i="53"/>
  <c r="AL919" i="53"/>
  <c r="BD919" i="53" s="1"/>
  <c r="AL921" i="53"/>
  <c r="BD921" i="53" s="1"/>
  <c r="X911" i="53"/>
  <c r="Z16" i="18"/>
  <c r="Z32" i="17"/>
  <c r="Y122" i="53" s="1"/>
  <c r="Z42" i="17"/>
  <c r="Z41" i="17"/>
  <c r="Z10" i="50"/>
  <c r="Z5" i="39"/>
  <c r="Z38" i="21"/>
  <c r="Z30" i="22"/>
  <c r="Y542" i="53"/>
  <c r="Z41" i="39"/>
  <c r="BQ619" i="53"/>
  <c r="Y10" i="37"/>
  <c r="X571" i="53" s="1"/>
  <c r="BQ604" i="53"/>
  <c r="BQ606" i="53"/>
  <c r="Y15" i="42"/>
  <c r="Y20" i="42" s="1"/>
  <c r="BQ717" i="53"/>
  <c r="AZ693" i="53"/>
  <c r="AZ709" i="53" s="1"/>
  <c r="BA17" i="57"/>
  <c r="BA16" i="26"/>
  <c r="BA8" i="49"/>
  <c r="BA17" i="26"/>
  <c r="BA18" i="50"/>
  <c r="BA5" i="49"/>
  <c r="BA20" i="26"/>
  <c r="AZ498" i="53" s="1"/>
  <c r="BA5" i="26"/>
  <c r="BA17" i="50"/>
  <c r="BA6" i="50" s="1"/>
  <c r="BA9" i="49"/>
  <c r="BA14" i="49" s="1"/>
  <c r="Z9" i="49"/>
  <c r="Z14" i="49" s="1"/>
  <c r="Z34" i="26"/>
  <c r="Z48" i="26"/>
  <c r="Z39" i="26"/>
  <c r="Z36" i="26"/>
  <c r="Z22" i="26"/>
  <c r="Y484" i="53" s="1"/>
  <c r="Z27" i="26"/>
  <c r="Y487" i="53" s="1"/>
  <c r="Z16" i="49"/>
  <c r="Z49" i="26"/>
  <c r="Z33" i="26"/>
  <c r="Z28" i="26"/>
  <c r="Z23" i="26"/>
  <c r="Z34" i="50"/>
  <c r="Z15" i="49"/>
  <c r="Y715" i="53" s="1"/>
  <c r="Z18" i="50"/>
  <c r="Z5" i="49"/>
  <c r="Z15" i="26"/>
  <c r="Z26" i="26"/>
  <c r="Z46" i="26"/>
  <c r="Z25" i="26"/>
  <c r="Z20" i="26"/>
  <c r="Y482" i="53" s="1"/>
  <c r="Z31" i="26"/>
  <c r="Z18" i="26"/>
  <c r="Z44" i="26"/>
  <c r="Z43" i="26"/>
  <c r="Y481" i="53" s="1"/>
  <c r="Z8" i="49"/>
  <c r="Z7" i="49"/>
  <c r="Y693" i="53"/>
  <c r="Y699" i="53" s="1"/>
  <c r="Z16" i="57"/>
  <c r="Z17" i="57" s="1"/>
  <c r="Z40" i="26"/>
  <c r="Z21" i="26"/>
  <c r="Y483" i="53" s="1"/>
  <c r="BA6" i="32"/>
  <c r="BA7" i="32"/>
  <c r="BA9" i="31"/>
  <c r="BA13" i="31" s="1"/>
  <c r="BA22" i="17"/>
  <c r="BA33" i="17" s="1"/>
  <c r="BA7" i="18"/>
  <c r="BA9" i="18" s="1"/>
  <c r="BA10" i="18"/>
  <c r="BA6" i="18"/>
  <c r="Z9" i="31"/>
  <c r="Z13" i="18"/>
  <c r="Y143" i="53" s="1"/>
  <c r="Z6" i="17"/>
  <c r="Z12" i="17" s="1"/>
  <c r="Z17" i="17"/>
  <c r="Z21" i="17" s="1"/>
  <c r="Z6" i="31"/>
  <c r="Z7" i="18"/>
  <c r="Z9" i="18" s="1"/>
  <c r="Z8" i="31"/>
  <c r="Z7" i="31"/>
  <c r="Z13" i="17"/>
  <c r="Z10" i="18"/>
  <c r="Z9" i="20"/>
  <c r="Z6" i="20"/>
  <c r="Z8" i="20" s="1"/>
  <c r="Z17" i="20"/>
  <c r="Z27" i="20" s="1"/>
  <c r="Z13" i="20"/>
  <c r="Z16" i="20" s="1"/>
  <c r="Z13" i="43"/>
  <c r="Z9" i="43"/>
  <c r="Z14" i="43"/>
  <c r="Z24" i="43" s="1"/>
  <c r="Z29" i="50"/>
  <c r="Z47" i="21"/>
  <c r="Z10" i="21"/>
  <c r="Z16" i="22"/>
  <c r="Z12" i="22"/>
  <c r="Z44" i="21"/>
  <c r="Z22" i="21"/>
  <c r="Z24" i="21" s="1"/>
  <c r="Z34" i="21"/>
  <c r="Z6" i="43"/>
  <c r="Z8" i="43" s="1"/>
  <c r="Z6" i="22"/>
  <c r="Z11" i="22" s="1"/>
  <c r="Z17" i="22"/>
  <c r="Z28" i="22" s="1"/>
  <c r="Z43" i="21"/>
  <c r="AZ17" i="22"/>
  <c r="AZ17" i="26"/>
  <c r="Y14" i="43"/>
  <c r="Y24" i="43" s="1"/>
  <c r="AZ6" i="26"/>
  <c r="AZ11" i="26" s="1"/>
  <c r="Y27" i="21"/>
  <c r="X452" i="53" s="1"/>
  <c r="Y17" i="22"/>
  <c r="Y6" i="26"/>
  <c r="Y56" i="22"/>
  <c r="AZ40" i="17" l="1"/>
  <c r="AZ27" i="18"/>
  <c r="Y13" i="31"/>
  <c r="Z17" i="32"/>
  <c r="Y297" i="53" s="1"/>
  <c r="AZ83" i="53"/>
  <c r="AZ114" i="53"/>
  <c r="BA38" i="17"/>
  <c r="BA43" i="17" s="1"/>
  <c r="AZ128" i="53" s="1"/>
  <c r="AZ135" i="53" s="1"/>
  <c r="BA37" i="17"/>
  <c r="BA16" i="32"/>
  <c r="AZ231" i="53"/>
  <c r="AZ247" i="53" s="1"/>
  <c r="BA16" i="10"/>
  <c r="BA18" i="10" s="1"/>
  <c r="BA18" i="18"/>
  <c r="BA24" i="1"/>
  <c r="BA12" i="18"/>
  <c r="AZ152" i="53" s="1"/>
  <c r="AZ208" i="53"/>
  <c r="AZ227" i="53" s="1"/>
  <c r="BA25" i="7"/>
  <c r="BA28" i="7" s="1"/>
  <c r="AZ188" i="53"/>
  <c r="AZ204" i="53" s="1"/>
  <c r="BA20" i="6"/>
  <c r="BA25" i="6" s="1"/>
  <c r="BA14" i="1"/>
  <c r="AZ106" i="53" s="1"/>
  <c r="BA5" i="32"/>
  <c r="AZ251" i="53"/>
  <c r="AZ267" i="53" s="1"/>
  <c r="BA15" i="9"/>
  <c r="BA30" i="1"/>
  <c r="BA17" i="32"/>
  <c r="AZ307" i="53" s="1"/>
  <c r="BA29" i="1"/>
  <c r="BA14" i="31"/>
  <c r="BA13" i="1"/>
  <c r="AZ105" i="53" s="1"/>
  <c r="BA5" i="31"/>
  <c r="Z11" i="18"/>
  <c r="Z17" i="18" s="1"/>
  <c r="Z13" i="31"/>
  <c r="Y16" i="17"/>
  <c r="X121" i="53" s="1"/>
  <c r="Y8" i="18"/>
  <c r="Y39" i="17"/>
  <c r="X117" i="53" s="1"/>
  <c r="Y26" i="18"/>
  <c r="AZ18" i="6"/>
  <c r="AZ9" i="31"/>
  <c r="AZ13" i="31" s="1"/>
  <c r="AZ16" i="17"/>
  <c r="AY133" i="53" s="1"/>
  <c r="AZ8" i="18"/>
  <c r="Y28" i="17"/>
  <c r="AZ6" i="17"/>
  <c r="AZ12" i="17" s="1"/>
  <c r="AZ28" i="17"/>
  <c r="Y5" i="43"/>
  <c r="Y14" i="50"/>
  <c r="Z39" i="22"/>
  <c r="Y424" i="53" s="1"/>
  <c r="Z18" i="21"/>
  <c r="Z19" i="21"/>
  <c r="Z5" i="22"/>
  <c r="Z7" i="50"/>
  <c r="Y670" i="53"/>
  <c r="Z28" i="42"/>
  <c r="Y861" i="53"/>
  <c r="Y94" i="53"/>
  <c r="AZ16" i="26"/>
  <c r="AZ5" i="37"/>
  <c r="AY568" i="53" s="1"/>
  <c r="AZ11" i="50"/>
  <c r="AZ16" i="22"/>
  <c r="AY413" i="53"/>
  <c r="X888" i="53"/>
  <c r="AZ19" i="17"/>
  <c r="AZ17" i="17"/>
  <c r="AZ21" i="17" s="1"/>
  <c r="Y27" i="1"/>
  <c r="Y15" i="10"/>
  <c r="X233" i="53" s="1"/>
  <c r="Y7" i="17"/>
  <c r="AZ19" i="1"/>
  <c r="AY108" i="53" s="1"/>
  <c r="AZ5" i="13"/>
  <c r="Y19" i="1"/>
  <c r="X96" i="53" s="1"/>
  <c r="Y5" i="13"/>
  <c r="Y10" i="20"/>
  <c r="Y9" i="20"/>
  <c r="AZ18" i="20"/>
  <c r="AY178" i="53" s="1"/>
  <c r="AZ17" i="20"/>
  <c r="Y251" i="53"/>
  <c r="Y257" i="53" s="1"/>
  <c r="Z15" i="9"/>
  <c r="X537" i="53"/>
  <c r="Y42" i="39"/>
  <c r="Y48" i="39" s="1"/>
  <c r="AY409" i="53"/>
  <c r="X884" i="53"/>
  <c r="AY408" i="53"/>
  <c r="X883" i="53"/>
  <c r="X539" i="53"/>
  <c r="BQ539" i="53" s="1"/>
  <c r="Y32" i="39"/>
  <c r="Y398" i="53"/>
  <c r="AZ872" i="53"/>
  <c r="AZ19" i="43"/>
  <c r="AY661" i="53" s="1"/>
  <c r="AZ13" i="22"/>
  <c r="AZ12" i="22"/>
  <c r="AZ28" i="35"/>
  <c r="Z5" i="43"/>
  <c r="Z14" i="50"/>
  <c r="Z14" i="31"/>
  <c r="Z29" i="1"/>
  <c r="Y45" i="22"/>
  <c r="Y295" i="53"/>
  <c r="BR908" i="53" s="1"/>
  <c r="Z18" i="32"/>
  <c r="Z20" i="32" s="1"/>
  <c r="AZ48" i="22"/>
  <c r="AZ63" i="21"/>
  <c r="Y16" i="22"/>
  <c r="Y42" i="22"/>
  <c r="Y56" i="21"/>
  <c r="Y33" i="42"/>
  <c r="X674" i="53"/>
  <c r="AZ19" i="38"/>
  <c r="AY525" i="53" s="1"/>
  <c r="AZ25" i="50"/>
  <c r="AY894" i="53" s="1"/>
  <c r="AY753" i="53"/>
  <c r="AZ6" i="31"/>
  <c r="AY251" i="53"/>
  <c r="AZ15" i="9"/>
  <c r="X906" i="53"/>
  <c r="X912" i="53" s="1"/>
  <c r="AL906" i="53"/>
  <c r="AL922" i="53" s="1"/>
  <c r="BD922" i="53" s="1"/>
  <c r="Y17" i="17"/>
  <c r="Y21" i="17" s="1"/>
  <c r="AZ5" i="30"/>
  <c r="AZ15" i="1"/>
  <c r="AY107" i="53" s="1"/>
  <c r="Y15" i="1"/>
  <c r="Y5" i="30"/>
  <c r="AZ23" i="20"/>
  <c r="AY180" i="53" s="1"/>
  <c r="Y92" i="53"/>
  <c r="Y859" i="53"/>
  <c r="X396" i="53"/>
  <c r="AY870" i="53"/>
  <c r="BQ603" i="53"/>
  <c r="BQ542" i="53"/>
  <c r="BQ605" i="53"/>
  <c r="Y16" i="37"/>
  <c r="AZ40" i="22"/>
  <c r="AM922" i="53"/>
  <c r="BE922" i="53" s="1"/>
  <c r="Y21" i="26"/>
  <c r="X483" i="53" s="1"/>
  <c r="Y17" i="26"/>
  <c r="X615" i="53"/>
  <c r="BQ615" i="53" s="1"/>
  <c r="Y31" i="35"/>
  <c r="Y13" i="21"/>
  <c r="X668" i="53"/>
  <c r="X588" i="53"/>
  <c r="Y41" i="36"/>
  <c r="Y44" i="36" s="1"/>
  <c r="AZ5" i="42"/>
  <c r="AZ15" i="50"/>
  <c r="AZ9" i="50"/>
  <c r="AZ5" i="38"/>
  <c r="AZ25" i="17"/>
  <c r="AY130" i="53" s="1"/>
  <c r="AZ22" i="17"/>
  <c r="Y11" i="32"/>
  <c r="AZ35" i="20"/>
  <c r="AZ19" i="20"/>
  <c r="AY179" i="53" s="1"/>
  <c r="Y28" i="35"/>
  <c r="BQ716" i="53"/>
  <c r="X719" i="53"/>
  <c r="BQ719" i="53" s="1"/>
  <c r="BQ698" i="53"/>
  <c r="AZ26" i="50"/>
  <c r="AZ25" i="39"/>
  <c r="AY613" i="53"/>
  <c r="AZ44" i="35"/>
  <c r="AZ50" i="35" s="1"/>
  <c r="AZ14" i="30"/>
  <c r="AY323" i="53"/>
  <c r="Y14" i="49"/>
  <c r="Y40" i="36"/>
  <c r="X593" i="53"/>
  <c r="BQ593" i="53" s="1"/>
  <c r="AZ30" i="21"/>
  <c r="Z34" i="43"/>
  <c r="Z36" i="43" s="1"/>
  <c r="Z23" i="1"/>
  <c r="Z34" i="17"/>
  <c r="Z37" i="17" s="1"/>
  <c r="AZ44" i="22"/>
  <c r="AZ59" i="21"/>
  <c r="Y753" i="53"/>
  <c r="Z33" i="15"/>
  <c r="Z38" i="15" s="1"/>
  <c r="AZ45" i="22"/>
  <c r="AZ60" i="21"/>
  <c r="Y588" i="53"/>
  <c r="Z41" i="36"/>
  <c r="Z44" i="36" s="1"/>
  <c r="Y912" i="53"/>
  <c r="Y58" i="21"/>
  <c r="AY874" i="53"/>
  <c r="X400" i="53"/>
  <c r="Y19" i="37"/>
  <c r="X568" i="53"/>
  <c r="AY871" i="53"/>
  <c r="X397" i="53"/>
  <c r="Y353" i="53"/>
  <c r="Z35" i="12"/>
  <c r="Z40" i="12" s="1"/>
  <c r="Y18" i="38"/>
  <c r="AY630" i="53"/>
  <c r="AZ31" i="35"/>
  <c r="AZ11" i="32"/>
  <c r="AZ14" i="17"/>
  <c r="AZ13" i="17"/>
  <c r="AZ7" i="18"/>
  <c r="AZ9" i="18" s="1"/>
  <c r="AZ42" i="17"/>
  <c r="Y13" i="9"/>
  <c r="Y11" i="1"/>
  <c r="Y5" i="10"/>
  <c r="Y42" i="17"/>
  <c r="Y9" i="1"/>
  <c r="X857" i="53" s="1"/>
  <c r="Y5" i="6"/>
  <c r="AZ6" i="18"/>
  <c r="Y24" i="20"/>
  <c r="X166" i="53" s="1"/>
  <c r="Y14" i="26"/>
  <c r="Y12" i="26"/>
  <c r="Y31" i="50"/>
  <c r="X785" i="53" s="1"/>
  <c r="Y21" i="42"/>
  <c r="Y34" i="42" s="1"/>
  <c r="Y39" i="42" s="1"/>
  <c r="Y7" i="22"/>
  <c r="Y6" i="22"/>
  <c r="Y11" i="22" s="1"/>
  <c r="X590" i="53"/>
  <c r="BQ590" i="53" s="1"/>
  <c r="Y31" i="36"/>
  <c r="Y36" i="26"/>
  <c r="Y568" i="53"/>
  <c r="Y575" i="53" s="1"/>
  <c r="Z19" i="37"/>
  <c r="Y271" i="53"/>
  <c r="Z18" i="31"/>
  <c r="Z21" i="31" s="1"/>
  <c r="AZ5" i="22"/>
  <c r="AZ7" i="50"/>
  <c r="Y537" i="53"/>
  <c r="Z42" i="39"/>
  <c r="Z48" i="39" s="1"/>
  <c r="AZ29" i="15"/>
  <c r="AZ36" i="22"/>
  <c r="AZ46" i="21"/>
  <c r="Y315" i="53"/>
  <c r="Z15" i="30"/>
  <c r="Y401" i="53"/>
  <c r="AZ875" i="53"/>
  <c r="Y668" i="53"/>
  <c r="Y677" i="53" s="1"/>
  <c r="Z34" i="42"/>
  <c r="Z39" i="42" s="1"/>
  <c r="Y755" i="53"/>
  <c r="Z28" i="15"/>
  <c r="Y590" i="53"/>
  <c r="Z31" i="36"/>
  <c r="Z27" i="21"/>
  <c r="Y452" i="53" s="1"/>
  <c r="Z80" i="21"/>
  <c r="Y397" i="53"/>
  <c r="AZ871" i="53"/>
  <c r="Y231" i="53"/>
  <c r="Y237" i="53" s="1"/>
  <c r="Z16" i="10"/>
  <c r="Z18" i="10" s="1"/>
  <c r="Y48" i="22"/>
  <c r="Y63" i="21"/>
  <c r="Y97" i="53"/>
  <c r="Y863" i="53"/>
  <c r="AZ29" i="50"/>
  <c r="AY897" i="53" s="1"/>
  <c r="X753" i="53"/>
  <c r="Y33" i="15"/>
  <c r="Y38" i="15" s="1"/>
  <c r="AZ5" i="10"/>
  <c r="AZ11" i="1"/>
  <c r="AZ5" i="6"/>
  <c r="AZ9" i="1"/>
  <c r="Y6" i="17"/>
  <c r="Y20" i="20"/>
  <c r="Y17" i="20"/>
  <c r="Y27" i="20" s="1"/>
  <c r="Y9" i="50"/>
  <c r="Y5" i="38"/>
  <c r="Y25" i="43"/>
  <c r="Y30" i="50"/>
  <c r="X784" i="53" s="1"/>
  <c r="Y93" i="53"/>
  <c r="Y860" i="53"/>
  <c r="AZ19" i="22"/>
  <c r="AY436" i="53" s="1"/>
  <c r="BQ638" i="53"/>
  <c r="Z25" i="21"/>
  <c r="Z36" i="21" s="1"/>
  <c r="Y396" i="53"/>
  <c r="AZ870" i="53"/>
  <c r="Y508" i="53"/>
  <c r="Y518" i="53" s="1"/>
  <c r="Z21" i="38"/>
  <c r="Z24" i="38" s="1"/>
  <c r="Y95" i="53"/>
  <c r="Y862" i="53"/>
  <c r="Y400" i="53"/>
  <c r="AZ874" i="53"/>
  <c r="X355" i="53"/>
  <c r="Y34" i="12"/>
  <c r="Y32" i="26"/>
  <c r="Y25" i="50"/>
  <c r="Y19" i="38"/>
  <c r="X510" i="53" s="1"/>
  <c r="AZ27" i="36"/>
  <c r="AZ41" i="36" s="1"/>
  <c r="AZ44" i="36" s="1"/>
  <c r="AZ28" i="50"/>
  <c r="X401" i="53"/>
  <c r="AY875" i="53"/>
  <c r="AZ23" i="17"/>
  <c r="Y7" i="31"/>
  <c r="Y12" i="1"/>
  <c r="Y5" i="9"/>
  <c r="X208" i="53"/>
  <c r="Y23" i="17"/>
  <c r="Y22" i="17"/>
  <c r="Y5" i="12"/>
  <c r="Y20" i="1"/>
  <c r="AZ6" i="20"/>
  <c r="AZ8" i="20" s="1"/>
  <c r="AZ23" i="26"/>
  <c r="AZ29" i="26" s="1"/>
  <c r="Y7" i="26"/>
  <c r="Y355" i="53"/>
  <c r="Z34" i="12"/>
  <c r="AZ19" i="37"/>
  <c r="Z33" i="17"/>
  <c r="BQ556" i="53"/>
  <c r="BQ580" i="53"/>
  <c r="AZ10" i="43"/>
  <c r="AZ9" i="43"/>
  <c r="BQ558" i="53"/>
  <c r="Y11" i="26"/>
  <c r="Z29" i="22"/>
  <c r="Z23" i="50"/>
  <c r="AZ21" i="42"/>
  <c r="AZ31" i="50"/>
  <c r="AZ869" i="53"/>
  <c r="Y395" i="53"/>
  <c r="Y329" i="53"/>
  <c r="Y337" i="53" s="1"/>
  <c r="Z20" i="13"/>
  <c r="Z22" i="13" s="1"/>
  <c r="Z25" i="7"/>
  <c r="Z28" i="7" s="1"/>
  <c r="Y208" i="53"/>
  <c r="Y215" i="53" s="1"/>
  <c r="Y30" i="22"/>
  <c r="Y38" i="21"/>
  <c r="Y24" i="22"/>
  <c r="X425" i="53" s="1"/>
  <c r="Y32" i="21"/>
  <c r="X456" i="53" s="1"/>
  <c r="Y28" i="15"/>
  <c r="X755" i="53"/>
  <c r="AZ17" i="49"/>
  <c r="AY713" i="53"/>
  <c r="Y31" i="22"/>
  <c r="Y39" i="21"/>
  <c r="AZ29" i="1"/>
  <c r="AZ14" i="31"/>
  <c r="AZ13" i="9"/>
  <c r="AZ26" i="1"/>
  <c r="AZ24" i="7"/>
  <c r="AY222" i="53" s="1"/>
  <c r="AY208" i="53"/>
  <c r="Y14" i="32"/>
  <c r="X299" i="53" s="1"/>
  <c r="Y11" i="17"/>
  <c r="X858" i="53"/>
  <c r="X91" i="53"/>
  <c r="AZ36" i="1"/>
  <c r="AZ25" i="12"/>
  <c r="AZ5" i="12"/>
  <c r="AZ20" i="1"/>
  <c r="AY109" i="53" s="1"/>
  <c r="BQ709" i="53"/>
  <c r="AZ19" i="50"/>
  <c r="AZ5" i="16"/>
  <c r="BQ725" i="53"/>
  <c r="AY900" i="53"/>
  <c r="AY795" i="53"/>
  <c r="Y114" i="53"/>
  <c r="Y123" i="53" s="1"/>
  <c r="Y77" i="53"/>
  <c r="Y70" i="53"/>
  <c r="Y16" i="26"/>
  <c r="AZ42" i="39"/>
  <c r="AZ48" i="39" s="1"/>
  <c r="Y39" i="22"/>
  <c r="X424" i="53" s="1"/>
  <c r="Y5" i="26"/>
  <c r="Y17" i="50"/>
  <c r="Y81" i="21"/>
  <c r="Z53" i="21"/>
  <c r="Z25" i="43"/>
  <c r="Z30" i="50"/>
  <c r="Y784" i="53" s="1"/>
  <c r="Y188" i="53"/>
  <c r="Y194" i="53" s="1"/>
  <c r="Z20" i="6"/>
  <c r="Z25" i="6" s="1"/>
  <c r="AZ53" i="22"/>
  <c r="AZ67" i="21"/>
  <c r="Y733" i="53"/>
  <c r="Y739" i="53" s="1"/>
  <c r="Z15" i="16"/>
  <c r="Z17" i="16" s="1"/>
  <c r="Y317" i="53"/>
  <c r="Z14" i="30"/>
  <c r="Y539" i="53"/>
  <c r="Z32" i="39"/>
  <c r="Y91" i="53"/>
  <c r="Y858" i="53"/>
  <c r="BQ594" i="53"/>
  <c r="X759" i="53"/>
  <c r="BQ759" i="53" s="1"/>
  <c r="Y32" i="15"/>
  <c r="Y159" i="53"/>
  <c r="Y169" i="53" s="1"/>
  <c r="Y79" i="53"/>
  <c r="Y72" i="53"/>
  <c r="Z38" i="20"/>
  <c r="Z44" i="20" s="1"/>
  <c r="Y43" i="26"/>
  <c r="X481" i="53" s="1"/>
  <c r="AZ13" i="50"/>
  <c r="AZ14" i="32"/>
  <c r="AY309" i="53" s="1"/>
  <c r="AZ12" i="32"/>
  <c r="AZ20" i="18"/>
  <c r="AZ31" i="17"/>
  <c r="AY132" i="53" s="1"/>
  <c r="AZ15" i="18"/>
  <c r="AY154" i="53" s="1"/>
  <c r="AZ25" i="1"/>
  <c r="AZ19" i="6"/>
  <c r="AY200" i="53" s="1"/>
  <c r="Y12" i="32"/>
  <c r="Y16" i="32" s="1"/>
  <c r="Y21" i="18"/>
  <c r="Y26" i="1"/>
  <c r="Y24" i="7"/>
  <c r="X210" i="53" s="1"/>
  <c r="Y31" i="17"/>
  <c r="X120" i="53" s="1"/>
  <c r="Y15" i="18"/>
  <c r="X144" i="53" s="1"/>
  <c r="Y18" i="6"/>
  <c r="Y15" i="20"/>
  <c r="Y13" i="20"/>
  <c r="AZ18" i="1"/>
  <c r="AZ5" i="14"/>
  <c r="Y26" i="36"/>
  <c r="AY767" i="53"/>
  <c r="BQ767" i="53" s="1"/>
  <c r="AZ28" i="15"/>
  <c r="BQ620" i="53"/>
  <c r="AZ6" i="22"/>
  <c r="AZ11" i="22" s="1"/>
  <c r="AZ6" i="21"/>
  <c r="AZ17" i="21" s="1"/>
  <c r="AZ14" i="43"/>
  <c r="AZ24" i="43" s="1"/>
  <c r="X317" i="53"/>
  <c r="Y14" i="30"/>
  <c r="AZ25" i="15"/>
  <c r="Y15" i="16"/>
  <c r="Y17" i="16" s="1"/>
  <c r="X733" i="53"/>
  <c r="AZ713" i="53"/>
  <c r="AZ729" i="53" s="1"/>
  <c r="BA17" i="49"/>
  <c r="Y880" i="53"/>
  <c r="AZ393" i="53"/>
  <c r="AZ414" i="53" s="1"/>
  <c r="AZ478" i="53"/>
  <c r="AZ504" i="53" s="1"/>
  <c r="BA42" i="26"/>
  <c r="BA50" i="26" s="1"/>
  <c r="AZ389" i="53"/>
  <c r="BA29" i="26"/>
  <c r="Z17" i="26"/>
  <c r="Z29" i="26" s="1"/>
  <c r="Y485" i="53"/>
  <c r="Z41" i="26"/>
  <c r="Z30" i="26"/>
  <c r="Z33" i="50"/>
  <c r="Z16" i="26"/>
  <c r="Y713" i="53"/>
  <c r="Y719" i="53" s="1"/>
  <c r="Z17" i="49"/>
  <c r="Z12" i="26"/>
  <c r="Z5" i="26"/>
  <c r="Z17" i="50"/>
  <c r="BA11" i="18"/>
  <c r="BA17" i="18" s="1"/>
  <c r="Z6" i="18"/>
  <c r="Z6" i="21"/>
  <c r="Z17" i="21" s="1"/>
  <c r="Y71" i="21"/>
  <c r="Y29" i="50"/>
  <c r="Y13" i="50"/>
  <c r="Z38" i="17" l="1"/>
  <c r="Z43" i="17" s="1"/>
  <c r="AZ151" i="53"/>
  <c r="BA24" i="18"/>
  <c r="AZ271" i="53"/>
  <c r="BA18" i="31"/>
  <c r="BA21" i="31" s="1"/>
  <c r="AZ295" i="53"/>
  <c r="BA18" i="32"/>
  <c r="BA20" i="32" s="1"/>
  <c r="BA5" i="18"/>
  <c r="BA8" i="1"/>
  <c r="AZ285" i="53"/>
  <c r="BA17" i="31"/>
  <c r="BA22" i="1"/>
  <c r="BA32" i="1"/>
  <c r="BR912" i="53"/>
  <c r="Y7" i="18"/>
  <c r="Y9" i="18" s="1"/>
  <c r="Y33" i="17"/>
  <c r="X739" i="53"/>
  <c r="BQ739" i="53" s="1"/>
  <c r="BQ736" i="53"/>
  <c r="BQ737" i="53"/>
  <c r="BQ738" i="53"/>
  <c r="AY682" i="53"/>
  <c r="AZ28" i="42"/>
  <c r="AZ5" i="43"/>
  <c r="AZ14" i="50"/>
  <c r="Y548" i="53"/>
  <c r="Y7" i="21"/>
  <c r="Y6" i="21"/>
  <c r="Y17" i="21" s="1"/>
  <c r="AZ17" i="1"/>
  <c r="AZ5" i="20"/>
  <c r="Y762" i="53"/>
  <c r="AZ12" i="18"/>
  <c r="AY152" i="53" s="1"/>
  <c r="AZ11" i="18"/>
  <c r="AY412" i="53"/>
  <c r="X887" i="53"/>
  <c r="AZ39" i="22"/>
  <c r="AY439" i="53" s="1"/>
  <c r="AY315" i="53"/>
  <c r="BQ323" i="53" s="1"/>
  <c r="AZ15" i="30"/>
  <c r="Y23" i="21"/>
  <c r="Y22" i="21"/>
  <c r="Y60" i="21"/>
  <c r="Y643" i="53"/>
  <c r="Z37" i="43"/>
  <c r="Z43" i="43" s="1"/>
  <c r="AY873" i="53"/>
  <c r="X399" i="53"/>
  <c r="AZ5" i="17"/>
  <c r="AZ7" i="1"/>
  <c r="AZ27" i="21"/>
  <c r="AY467" i="53" s="1"/>
  <c r="AZ80" i="21"/>
  <c r="Y33" i="43"/>
  <c r="X645" i="53"/>
  <c r="Y12" i="17"/>
  <c r="BQ755" i="53"/>
  <c r="X762" i="53"/>
  <c r="BQ762" i="53" s="1"/>
  <c r="BQ760" i="53"/>
  <c r="BQ756" i="53"/>
  <c r="BQ761" i="53"/>
  <c r="BQ758" i="53"/>
  <c r="BQ757" i="53"/>
  <c r="Y319" i="53"/>
  <c r="AZ34" i="42"/>
  <c r="AZ39" i="42" s="1"/>
  <c r="AY668" i="53"/>
  <c r="AZ54" i="21"/>
  <c r="AZ28" i="22"/>
  <c r="Y13" i="1"/>
  <c r="Y5" i="31"/>
  <c r="AZ10" i="18"/>
  <c r="Y418" i="53"/>
  <c r="AZ70" i="53"/>
  <c r="Y381" i="53"/>
  <c r="Z51" i="22"/>
  <c r="Z59" i="22" s="1"/>
  <c r="X643" i="53"/>
  <c r="Y16" i="20"/>
  <c r="AZ16" i="32"/>
  <c r="Y25" i="21"/>
  <c r="Y36" i="21" s="1"/>
  <c r="AZ36" i="26"/>
  <c r="AZ35" i="12"/>
  <c r="AZ40" i="12" s="1"/>
  <c r="AY353" i="53"/>
  <c r="Y30" i="1"/>
  <c r="Y17" i="32"/>
  <c r="X297" i="53" s="1"/>
  <c r="AY285" i="53"/>
  <c r="AZ17" i="31"/>
  <c r="AZ17" i="32"/>
  <c r="AY307" i="53" s="1"/>
  <c r="AZ30" i="1"/>
  <c r="AY418" i="53"/>
  <c r="AY387" i="53"/>
  <c r="X485" i="53"/>
  <c r="BQ485" i="53" s="1"/>
  <c r="Y41" i="26"/>
  <c r="X188" i="53"/>
  <c r="Y20" i="6"/>
  <c r="Y25" i="6" s="1"/>
  <c r="BQ630" i="53"/>
  <c r="X624" i="53"/>
  <c r="BQ624" i="53" s="1"/>
  <c r="AZ22" i="21"/>
  <c r="AZ24" i="21" s="1"/>
  <c r="Y28" i="22"/>
  <c r="Y29" i="22"/>
  <c r="Y23" i="50"/>
  <c r="AY367" i="53"/>
  <c r="AZ34" i="12"/>
  <c r="Y420" i="53"/>
  <c r="Z38" i="22"/>
  <c r="X863" i="53"/>
  <c r="X97" i="53"/>
  <c r="Y25" i="7"/>
  <c r="Y28" i="7" s="1"/>
  <c r="BQ436" i="53"/>
  <c r="X508" i="53"/>
  <c r="Y21" i="38"/>
  <c r="Y24" i="38" s="1"/>
  <c r="Y6" i="18"/>
  <c r="AZ30" i="50"/>
  <c r="AZ25" i="43"/>
  <c r="X670" i="53"/>
  <c r="BQ670" i="53" s="1"/>
  <c r="Y28" i="42"/>
  <c r="AZ13" i="1"/>
  <c r="AY105" i="53" s="1"/>
  <c r="AZ5" i="31"/>
  <c r="Y14" i="1"/>
  <c r="Y5" i="32"/>
  <c r="BQ263" i="53"/>
  <c r="AY267" i="53"/>
  <c r="BQ267" i="53" s="1"/>
  <c r="BQ265" i="53"/>
  <c r="BQ266" i="53"/>
  <c r="BQ674" i="53"/>
  <c r="BQ264" i="53"/>
  <c r="X548" i="53"/>
  <c r="BQ548" i="53" s="1"/>
  <c r="BQ547" i="53"/>
  <c r="BQ540" i="53"/>
  <c r="BQ543" i="53"/>
  <c r="BQ541" i="53"/>
  <c r="BQ546" i="53"/>
  <c r="BQ544" i="53"/>
  <c r="BQ545" i="53"/>
  <c r="Y7" i="50"/>
  <c r="Y5" i="22"/>
  <c r="BQ481" i="53"/>
  <c r="X383" i="53"/>
  <c r="X478" i="53"/>
  <c r="AY72" i="53"/>
  <c r="AY729" i="53"/>
  <c r="BQ729" i="53" s="1"/>
  <c r="BQ708" i="53"/>
  <c r="BQ706" i="53"/>
  <c r="BQ705" i="53"/>
  <c r="BQ728" i="53"/>
  <c r="BQ707" i="53"/>
  <c r="BQ726" i="53"/>
  <c r="BQ727" i="53"/>
  <c r="X353" i="53"/>
  <c r="BQ355" i="53" s="1"/>
  <c r="Y35" i="12"/>
  <c r="Y40" i="12" s="1"/>
  <c r="BQ210" i="53"/>
  <c r="X215" i="53"/>
  <c r="BQ215" i="53" s="1"/>
  <c r="BQ213" i="53"/>
  <c r="BQ214" i="53"/>
  <c r="BQ212" i="53"/>
  <c r="BQ211" i="53"/>
  <c r="Y30" i="26"/>
  <c r="Y42" i="26" s="1"/>
  <c r="Y50" i="26" s="1"/>
  <c r="Y33" i="50"/>
  <c r="X395" i="53"/>
  <c r="AY869" i="53"/>
  <c r="AZ14" i="1"/>
  <c r="AY106" i="53" s="1"/>
  <c r="AZ5" i="32"/>
  <c r="BQ570" i="53"/>
  <c r="X575" i="53"/>
  <c r="BQ575" i="53" s="1"/>
  <c r="BQ573" i="53"/>
  <c r="BQ572" i="53"/>
  <c r="BQ574" i="53"/>
  <c r="AY639" i="53"/>
  <c r="BQ639" i="53" s="1"/>
  <c r="BQ633" i="53"/>
  <c r="BQ636" i="53"/>
  <c r="BQ637" i="53"/>
  <c r="BQ634" i="53"/>
  <c r="BQ632" i="53"/>
  <c r="AZ5" i="26"/>
  <c r="AZ17" i="50"/>
  <c r="BQ571" i="53"/>
  <c r="X329" i="53"/>
  <c r="Y20" i="13"/>
  <c r="Y22" i="13" s="1"/>
  <c r="Y34" i="17"/>
  <c r="Y37" i="17" s="1"/>
  <c r="Y23" i="1"/>
  <c r="AZ23" i="1"/>
  <c r="AZ34" i="17"/>
  <c r="AZ37" i="17" s="1"/>
  <c r="AY872" i="53"/>
  <c r="X398" i="53"/>
  <c r="Z5" i="18"/>
  <c r="Z8" i="1"/>
  <c r="Y17" i="1"/>
  <c r="Y5" i="20"/>
  <c r="AZ25" i="7"/>
  <c r="AZ28" i="7" s="1"/>
  <c r="BQ735" i="53"/>
  <c r="X251" i="53"/>
  <c r="Y15" i="9"/>
  <c r="AZ20" i="6"/>
  <c r="AZ25" i="6" s="1"/>
  <c r="AY188" i="53"/>
  <c r="AZ25" i="21"/>
  <c r="AZ36" i="21" s="1"/>
  <c r="AY555" i="53"/>
  <c r="AZ32" i="39"/>
  <c r="X315" i="53"/>
  <c r="Y15" i="30"/>
  <c r="AZ19" i="21"/>
  <c r="AZ18" i="21"/>
  <c r="Y20" i="18"/>
  <c r="Y37" i="21"/>
  <c r="Y24" i="50"/>
  <c r="Z5" i="21"/>
  <c r="Z8" i="50"/>
  <c r="Z16" i="50" s="1"/>
  <c r="AZ28" i="20"/>
  <c r="AZ33" i="1"/>
  <c r="Y645" i="53"/>
  <c r="Z33" i="43"/>
  <c r="AY733" i="53"/>
  <c r="AZ15" i="16"/>
  <c r="AZ17" i="16" s="1"/>
  <c r="AY227" i="53"/>
  <c r="BQ227" i="53" s="1"/>
  <c r="BQ225" i="53"/>
  <c r="BQ226" i="53"/>
  <c r="BQ224" i="53"/>
  <c r="BQ223" i="53"/>
  <c r="X859" i="53"/>
  <c r="X92" i="53"/>
  <c r="AY896" i="53"/>
  <c r="AY792" i="53"/>
  <c r="Y28" i="20"/>
  <c r="Y33" i="1"/>
  <c r="Y5" i="17"/>
  <c r="Y7" i="1"/>
  <c r="AY771" i="53"/>
  <c r="BQ771" i="53" s="1"/>
  <c r="AZ32" i="15"/>
  <c r="AZ29" i="22"/>
  <c r="AZ51" i="22" s="1"/>
  <c r="AZ59" i="22" s="1"/>
  <c r="AZ23" i="50"/>
  <c r="Y597" i="53"/>
  <c r="AY895" i="53"/>
  <c r="AY791" i="53"/>
  <c r="AY508" i="53"/>
  <c r="AZ21" i="38"/>
  <c r="AZ24" i="38" s="1"/>
  <c r="X597" i="53"/>
  <c r="BQ597" i="53" s="1"/>
  <c r="BQ591" i="53"/>
  <c r="BQ592" i="53"/>
  <c r="BQ595" i="53"/>
  <c r="BQ596" i="53"/>
  <c r="Y29" i="26"/>
  <c r="X862" i="53"/>
  <c r="X95" i="53"/>
  <c r="Y10" i="18"/>
  <c r="AZ33" i="15"/>
  <c r="AZ38" i="15" s="1"/>
  <c r="Y273" i="53"/>
  <c r="Y279" i="53" s="1"/>
  <c r="Z17" i="31"/>
  <c r="AZ27" i="20"/>
  <c r="AY329" i="53"/>
  <c r="AZ20" i="13"/>
  <c r="AZ22" i="13" s="1"/>
  <c r="Z24" i="50"/>
  <c r="Z32" i="50" s="1"/>
  <c r="Z37" i="21"/>
  <c r="Z18" i="18"/>
  <c r="Z24" i="1"/>
  <c r="Z22" i="50"/>
  <c r="Y780" i="53" s="1"/>
  <c r="Y787" i="53" s="1"/>
  <c r="AZ30" i="26"/>
  <c r="AZ33" i="50"/>
  <c r="X885" i="53"/>
  <c r="AY410" i="53"/>
  <c r="Y454" i="53"/>
  <c r="Z64" i="21"/>
  <c r="BQ222" i="53"/>
  <c r="AY794" i="53"/>
  <c r="AY899" i="53"/>
  <c r="Y11" i="18"/>
  <c r="Y17" i="18" s="1"/>
  <c r="Y29" i="1"/>
  <c r="Y14" i="31"/>
  <c r="AY602" i="53"/>
  <c r="AZ31" i="36"/>
  <c r="Y34" i="43"/>
  <c r="Y36" i="43" s="1"/>
  <c r="AY231" i="53"/>
  <c r="AZ16" i="10"/>
  <c r="AZ18" i="10" s="1"/>
  <c r="X231" i="53"/>
  <c r="Y16" i="10"/>
  <c r="Y18" i="10" s="1"/>
  <c r="Y362" i="53"/>
  <c r="BQ631" i="53"/>
  <c r="BQ635" i="53"/>
  <c r="AZ33" i="17"/>
  <c r="AY407" i="53"/>
  <c r="X882" i="53"/>
  <c r="X677" i="53"/>
  <c r="BQ677" i="53" s="1"/>
  <c r="BQ675" i="53"/>
  <c r="BQ676" i="53"/>
  <c r="BQ672" i="53"/>
  <c r="BQ673" i="53"/>
  <c r="BQ671" i="53"/>
  <c r="BQ483" i="53"/>
  <c r="BQ769" i="53"/>
  <c r="BQ768" i="53"/>
  <c r="BQ770" i="53"/>
  <c r="BQ773" i="53"/>
  <c r="BQ772" i="53"/>
  <c r="Y301" i="53"/>
  <c r="BR909" i="53"/>
  <c r="BR911" i="53"/>
  <c r="BR910" i="53"/>
  <c r="Y399" i="53"/>
  <c r="AZ873" i="53"/>
  <c r="BQ579" i="53"/>
  <c r="AY584" i="53"/>
  <c r="BQ584" i="53" s="1"/>
  <c r="BQ583" i="53"/>
  <c r="BQ581" i="53"/>
  <c r="BQ582" i="53"/>
  <c r="BS886" i="53"/>
  <c r="BS888" i="53"/>
  <c r="BS885" i="53"/>
  <c r="BS884" i="53"/>
  <c r="Y889" i="53"/>
  <c r="BS889" i="53" s="1"/>
  <c r="BS887" i="53"/>
  <c r="BS883" i="53"/>
  <c r="BS882" i="53"/>
  <c r="AZ72" i="53"/>
  <c r="Y383" i="53"/>
  <c r="Y478" i="53"/>
  <c r="Z42" i="26"/>
  <c r="Z50" i="26" s="1"/>
  <c r="Y480" i="53"/>
  <c r="Z35" i="26"/>
  <c r="BA16" i="1" l="1"/>
  <c r="BA6" i="1"/>
  <c r="AZ89" i="53" s="1"/>
  <c r="AZ110" i="53" s="1"/>
  <c r="AZ84" i="53"/>
  <c r="AZ139" i="53"/>
  <c r="AZ155" i="53" s="1"/>
  <c r="BA25" i="18"/>
  <c r="BA28" i="18" s="1"/>
  <c r="BR921" i="53"/>
  <c r="BR920" i="53"/>
  <c r="BR919" i="53"/>
  <c r="BR918" i="53"/>
  <c r="AZ311" i="53"/>
  <c r="BR922" i="53"/>
  <c r="AZ291" i="53"/>
  <c r="AZ17" i="18"/>
  <c r="Y5" i="21"/>
  <c r="Y8" i="50"/>
  <c r="Y17" i="31"/>
  <c r="X273" i="53"/>
  <c r="X70" i="53"/>
  <c r="X114" i="53"/>
  <c r="X77" i="53"/>
  <c r="Y38" i="17"/>
  <c r="Y43" i="17" s="1"/>
  <c r="AZ18" i="18"/>
  <c r="AZ24" i="1"/>
  <c r="X319" i="53"/>
  <c r="BQ319" i="53" s="1"/>
  <c r="BQ318" i="53"/>
  <c r="BQ317" i="53"/>
  <c r="BQ511" i="53"/>
  <c r="X518" i="53"/>
  <c r="BQ518" i="53" s="1"/>
  <c r="BQ516" i="53"/>
  <c r="BQ514" i="53"/>
  <c r="BQ512" i="53"/>
  <c r="BQ513" i="53"/>
  <c r="BQ517" i="53"/>
  <c r="BQ515" i="53"/>
  <c r="AY501" i="53"/>
  <c r="AZ41" i="26"/>
  <c r="AY774" i="53"/>
  <c r="BQ774" i="53" s="1"/>
  <c r="Y18" i="18"/>
  <c r="Y24" i="1"/>
  <c r="BQ200" i="53"/>
  <c r="AY204" i="53"/>
  <c r="BQ204" i="53" s="1"/>
  <c r="BQ201" i="53"/>
  <c r="BQ203" i="53"/>
  <c r="BQ202" i="53"/>
  <c r="AY70" i="53"/>
  <c r="Y51" i="22"/>
  <c r="Y59" i="22" s="1"/>
  <c r="X381" i="53"/>
  <c r="X418" i="53"/>
  <c r="BQ367" i="53"/>
  <c r="X161" i="53"/>
  <c r="BQ161" i="53" s="1"/>
  <c r="Y37" i="20"/>
  <c r="X159" i="53"/>
  <c r="X79" i="53"/>
  <c r="Y38" i="20"/>
  <c r="Y44" i="20" s="1"/>
  <c r="X72" i="53"/>
  <c r="AY478" i="53"/>
  <c r="AY389" i="53"/>
  <c r="AZ42" i="26"/>
  <c r="AZ50" i="26" s="1"/>
  <c r="Y429" i="53"/>
  <c r="AY114" i="53"/>
  <c r="AZ38" i="17"/>
  <c r="AZ43" i="17" s="1"/>
  <c r="AY128" i="53" s="1"/>
  <c r="AY83" i="53"/>
  <c r="Z6" i="50"/>
  <c r="AY325" i="53"/>
  <c r="BQ325" i="53" s="1"/>
  <c r="BQ324" i="53"/>
  <c r="BQ682" i="53"/>
  <c r="BQ243" i="53"/>
  <c r="AY247" i="53"/>
  <c r="BQ247" i="53" s="1"/>
  <c r="BQ244" i="53"/>
  <c r="BQ246" i="53"/>
  <c r="BQ245" i="53"/>
  <c r="AZ35" i="26"/>
  <c r="AY496" i="53"/>
  <c r="AY349" i="53"/>
  <c r="BQ349" i="53" s="1"/>
  <c r="BQ345" i="53"/>
  <c r="BQ346" i="53"/>
  <c r="BQ347" i="53"/>
  <c r="BQ348" i="53"/>
  <c r="BQ344" i="53"/>
  <c r="BQ343" i="53"/>
  <c r="AY435" i="53"/>
  <c r="BQ435" i="53" s="1"/>
  <c r="AZ38" i="22"/>
  <c r="AY176" i="53"/>
  <c r="AZ37" i="20"/>
  <c r="BQ555" i="53"/>
  <c r="AY564" i="53"/>
  <c r="BQ564" i="53" s="1"/>
  <c r="X295" i="53"/>
  <c r="BQ297" i="53" s="1"/>
  <c r="Y18" i="32"/>
  <c r="Y20" i="32" s="1"/>
  <c r="AY657" i="53"/>
  <c r="BQ657" i="53" s="1"/>
  <c r="AZ33" i="43"/>
  <c r="AY444" i="53"/>
  <c r="BQ444" i="53" s="1"/>
  <c r="BQ443" i="53"/>
  <c r="BQ442" i="53"/>
  <c r="BQ441" i="53"/>
  <c r="BQ440" i="53"/>
  <c r="BQ438" i="53"/>
  <c r="BQ437" i="53"/>
  <c r="AZ53" i="21"/>
  <c r="Y652" i="53"/>
  <c r="Y5" i="18"/>
  <c r="Y8" i="1"/>
  <c r="BQ525" i="53"/>
  <c r="AY533" i="53"/>
  <c r="BQ533" i="53" s="1"/>
  <c r="BQ531" i="53"/>
  <c r="BQ529" i="53"/>
  <c r="BQ527" i="53"/>
  <c r="BQ528" i="53"/>
  <c r="BQ532" i="53"/>
  <c r="BQ526" i="53"/>
  <c r="BQ530" i="53"/>
  <c r="BQ487" i="53"/>
  <c r="BQ484" i="53"/>
  <c r="BQ482" i="53"/>
  <c r="BQ486" i="53"/>
  <c r="X861" i="53"/>
  <c r="X94" i="53"/>
  <c r="AY898" i="53"/>
  <c r="AY793" i="53"/>
  <c r="Y18" i="31"/>
  <c r="Y21" i="31" s="1"/>
  <c r="X271" i="53"/>
  <c r="BQ645" i="53"/>
  <c r="AZ5" i="21"/>
  <c r="AZ8" i="50"/>
  <c r="AZ6" i="50" s="1"/>
  <c r="Z32" i="1"/>
  <c r="Z22" i="1"/>
  <c r="AZ71" i="53"/>
  <c r="Y448" i="53"/>
  <c r="Y382" i="53"/>
  <c r="Z65" i="21"/>
  <c r="Z77" i="21" s="1"/>
  <c r="Z6" i="1"/>
  <c r="Z16" i="1"/>
  <c r="BQ510" i="53"/>
  <c r="AY374" i="53"/>
  <c r="BQ374" i="53" s="1"/>
  <c r="BQ373" i="53"/>
  <c r="BQ372" i="53"/>
  <c r="BQ370" i="53"/>
  <c r="BQ371" i="53"/>
  <c r="BQ369" i="53"/>
  <c r="BQ368" i="53"/>
  <c r="Y37" i="43"/>
  <c r="Y43" i="43" s="1"/>
  <c r="X93" i="53"/>
  <c r="X860" i="53"/>
  <c r="AY689" i="53"/>
  <c r="BQ689" i="53" s="1"/>
  <c r="BQ688" i="53"/>
  <c r="BQ687" i="53"/>
  <c r="BQ684" i="53"/>
  <c r="BQ685" i="53"/>
  <c r="BQ683" i="53"/>
  <c r="BQ686" i="53"/>
  <c r="Y53" i="21"/>
  <c r="AZ37" i="21"/>
  <c r="AZ24" i="50"/>
  <c r="AY411" i="53"/>
  <c r="X886" i="53"/>
  <c r="BQ233" i="53"/>
  <c r="X237" i="53"/>
  <c r="BQ237" i="53" s="1"/>
  <c r="BQ234" i="53"/>
  <c r="BQ235" i="53"/>
  <c r="BQ236" i="53"/>
  <c r="BQ602" i="53"/>
  <c r="AY609" i="53"/>
  <c r="BQ609" i="53" s="1"/>
  <c r="Y141" i="53"/>
  <c r="Z24" i="18"/>
  <c r="AY749" i="53"/>
  <c r="BQ749" i="53" s="1"/>
  <c r="BQ745" i="53"/>
  <c r="BQ746" i="53"/>
  <c r="BQ747" i="53"/>
  <c r="BQ748" i="53"/>
  <c r="Y22" i="50"/>
  <c r="X780" i="53" s="1"/>
  <c r="Y32" i="50"/>
  <c r="Y139" i="53"/>
  <c r="Y71" i="53"/>
  <c r="Y78" i="53"/>
  <c r="Z25" i="18"/>
  <c r="Z28" i="18" s="1"/>
  <c r="X337" i="53"/>
  <c r="BQ337" i="53" s="1"/>
  <c r="BQ335" i="53"/>
  <c r="BQ336" i="53"/>
  <c r="BQ332" i="53"/>
  <c r="BQ333" i="53"/>
  <c r="BQ334" i="53"/>
  <c r="BQ331" i="53"/>
  <c r="AY295" i="53"/>
  <c r="BQ307" i="53" s="1"/>
  <c r="AZ18" i="32"/>
  <c r="AZ20" i="32" s="1"/>
  <c r="X480" i="53"/>
  <c r="BQ480" i="53" s="1"/>
  <c r="Y35" i="26"/>
  <c r="AY271" i="53"/>
  <c r="BQ285" i="53" s="1"/>
  <c r="AZ18" i="31"/>
  <c r="AZ21" i="31" s="1"/>
  <c r="X420" i="53"/>
  <c r="BQ420" i="53" s="1"/>
  <c r="Y38" i="22"/>
  <c r="BQ190" i="53"/>
  <c r="X194" i="53"/>
  <c r="BQ194" i="53" s="1"/>
  <c r="BQ193" i="53"/>
  <c r="BQ191" i="53"/>
  <c r="BQ192" i="53"/>
  <c r="X652" i="53"/>
  <c r="BQ652" i="53" s="1"/>
  <c r="BQ646" i="53"/>
  <c r="BQ647" i="53"/>
  <c r="BQ649" i="53"/>
  <c r="BQ651" i="53"/>
  <c r="BQ648" i="53"/>
  <c r="BQ650" i="53"/>
  <c r="Y24" i="21"/>
  <c r="BQ439" i="53"/>
  <c r="AY159" i="53"/>
  <c r="AY85" i="53"/>
  <c r="AZ38" i="20"/>
  <c r="AZ44" i="20" s="1"/>
  <c r="AZ37" i="43"/>
  <c r="AZ43" i="43" s="1"/>
  <c r="AY643" i="53"/>
  <c r="Y450" i="53"/>
  <c r="Z52" i="21"/>
  <c r="X450" i="53"/>
  <c r="Y52" i="21"/>
  <c r="BQ253" i="53"/>
  <c r="X257" i="53"/>
  <c r="BQ257" i="53" s="1"/>
  <c r="BQ255" i="53"/>
  <c r="BQ256" i="53"/>
  <c r="BQ254" i="53"/>
  <c r="X362" i="53"/>
  <c r="BQ362" i="53" s="1"/>
  <c r="BQ361" i="53"/>
  <c r="BQ357" i="53"/>
  <c r="BQ358" i="53"/>
  <c r="BQ359" i="53"/>
  <c r="BQ360" i="53"/>
  <c r="BQ356" i="53"/>
  <c r="AZ5" i="18"/>
  <c r="AZ8" i="1"/>
  <c r="Y488" i="53"/>
  <c r="Y145" i="53" l="1"/>
  <c r="BQ501" i="53"/>
  <c r="AZ25" i="18"/>
  <c r="AZ28" i="18" s="1"/>
  <c r="AY139" i="53"/>
  <c r="AY84" i="53"/>
  <c r="BQ84" i="53" s="1"/>
  <c r="AY664" i="53"/>
  <c r="BQ664" i="53" s="1"/>
  <c r="BQ663" i="53"/>
  <c r="BQ662" i="53"/>
  <c r="BQ660" i="53"/>
  <c r="BQ658" i="53"/>
  <c r="BQ659" i="53"/>
  <c r="BQ661" i="53"/>
  <c r="X279" i="53"/>
  <c r="BQ279" i="53" s="1"/>
  <c r="BQ275" i="53"/>
  <c r="BQ276" i="53"/>
  <c r="BQ278" i="53"/>
  <c r="BQ274" i="53"/>
  <c r="BQ277" i="53"/>
  <c r="Y25" i="18"/>
  <c r="Y28" i="18" s="1"/>
  <c r="X139" i="53"/>
  <c r="X78" i="53"/>
  <c r="BQ78" i="53" s="1"/>
  <c r="X71" i="53"/>
  <c r="BQ128" i="53"/>
  <c r="BQ424" i="53"/>
  <c r="X429" i="53"/>
  <c r="BQ429" i="53" s="1"/>
  <c r="BQ427" i="53"/>
  <c r="BQ423" i="53"/>
  <c r="BQ422" i="53"/>
  <c r="BQ428" i="53"/>
  <c r="BQ426" i="53"/>
  <c r="BQ421" i="53"/>
  <c r="BQ425" i="53"/>
  <c r="BQ116" i="53"/>
  <c r="X123" i="53"/>
  <c r="BQ122" i="53" s="1"/>
  <c r="BQ121" i="53"/>
  <c r="BQ119" i="53"/>
  <c r="BQ117" i="53"/>
  <c r="BQ118" i="53"/>
  <c r="BQ120" i="53"/>
  <c r="AZ16" i="1"/>
  <c r="AZ6" i="1"/>
  <c r="AY89" i="53" s="1"/>
  <c r="X787" i="53"/>
  <c r="BQ787" i="53" s="1"/>
  <c r="BQ786" i="53"/>
  <c r="BQ783" i="53"/>
  <c r="BQ782" i="53"/>
  <c r="BQ784" i="53"/>
  <c r="BQ785" i="53"/>
  <c r="BR886" i="53"/>
  <c r="BQ912" i="53"/>
  <c r="X301" i="53"/>
  <c r="BQ301" i="53" s="1"/>
  <c r="BQ300" i="53"/>
  <c r="BQ298" i="53"/>
  <c r="BQ911" i="53"/>
  <c r="BQ910" i="53"/>
  <c r="BQ909" i="53"/>
  <c r="BQ908" i="53"/>
  <c r="BQ299" i="53"/>
  <c r="AY135" i="53"/>
  <c r="BQ135" i="53" s="1"/>
  <c r="BQ134" i="53"/>
  <c r="BQ131" i="53"/>
  <c r="BQ133" i="53"/>
  <c r="BQ129" i="53"/>
  <c r="BQ130" i="53"/>
  <c r="BQ132" i="53"/>
  <c r="Y22" i="1"/>
  <c r="Y32" i="1"/>
  <c r="AY504" i="53"/>
  <c r="BQ504" i="53" s="1"/>
  <c r="BQ498" i="53"/>
  <c r="BQ499" i="53"/>
  <c r="BQ500" i="53"/>
  <c r="BQ502" i="53"/>
  <c r="BQ497" i="53"/>
  <c r="BQ503" i="53"/>
  <c r="BQ922" i="53"/>
  <c r="BQ918" i="53"/>
  <c r="BQ919" i="53"/>
  <c r="BQ921" i="53"/>
  <c r="BQ920" i="53"/>
  <c r="AY311" i="53"/>
  <c r="BQ311" i="53" s="1"/>
  <c r="BQ310" i="53"/>
  <c r="BQ308" i="53"/>
  <c r="BQ309" i="53"/>
  <c r="BQ496" i="53"/>
  <c r="Y24" i="18"/>
  <c r="X141" i="53"/>
  <c r="Y16" i="1"/>
  <c r="Y6" i="1"/>
  <c r="AZ16" i="50"/>
  <c r="Y89" i="53"/>
  <c r="Y98" i="53" s="1"/>
  <c r="Y855" i="53"/>
  <c r="X488" i="53"/>
  <c r="BQ488" i="53" s="1"/>
  <c r="X169" i="53"/>
  <c r="BQ169" i="53" s="1"/>
  <c r="BQ168" i="53"/>
  <c r="BQ162" i="53"/>
  <c r="BQ164" i="53"/>
  <c r="BQ167" i="53"/>
  <c r="BQ165" i="53"/>
  <c r="BQ163" i="53"/>
  <c r="BQ166" i="53"/>
  <c r="BQ273" i="53"/>
  <c r="BQ176" i="53"/>
  <c r="AY184" i="53"/>
  <c r="BQ184" i="53" s="1"/>
  <c r="BQ177" i="53"/>
  <c r="BQ181" i="53"/>
  <c r="BQ183" i="53"/>
  <c r="BQ182" i="53"/>
  <c r="BQ178" i="53"/>
  <c r="BQ179" i="53"/>
  <c r="BQ180" i="53"/>
  <c r="X880" i="53"/>
  <c r="AY393" i="53"/>
  <c r="AZ65" i="21"/>
  <c r="AZ77" i="21" s="1"/>
  <c r="AY469" i="53"/>
  <c r="BQ469" i="53" s="1"/>
  <c r="AZ64" i="21"/>
  <c r="AZ22" i="1"/>
  <c r="AZ32" i="1"/>
  <c r="AZ32" i="50"/>
  <c r="AZ22" i="50"/>
  <c r="AY465" i="53"/>
  <c r="BQ465" i="53" s="1"/>
  <c r="AZ52" i="21"/>
  <c r="AY448" i="53"/>
  <c r="AY388" i="53"/>
  <c r="AY151" i="53"/>
  <c r="AZ24" i="18"/>
  <c r="Y16" i="50"/>
  <c r="Y6" i="50"/>
  <c r="AY291" i="53"/>
  <c r="BQ291" i="53" s="1"/>
  <c r="BQ287" i="53"/>
  <c r="BQ286" i="53"/>
  <c r="BQ290" i="53"/>
  <c r="BQ289" i="53"/>
  <c r="BQ288" i="53"/>
  <c r="X454" i="53"/>
  <c r="Y64" i="21"/>
  <c r="Y459" i="53"/>
  <c r="Y393" i="53"/>
  <c r="Y402" i="53" s="1"/>
  <c r="AZ855" i="53"/>
  <c r="X382" i="53"/>
  <c r="AY71" i="53"/>
  <c r="Y65" i="21"/>
  <c r="Y77" i="21" s="1"/>
  <c r="X448" i="53"/>
  <c r="BQ79" i="53" l="1"/>
  <c r="BQ83" i="53"/>
  <c r="BQ85" i="53"/>
  <c r="BQ151" i="53"/>
  <c r="BQ141" i="53"/>
  <c r="BQ454" i="53"/>
  <c r="AY780" i="53"/>
  <c r="AY880" i="53"/>
  <c r="X393" i="53"/>
  <c r="AY855" i="53"/>
  <c r="AY414" i="53"/>
  <c r="BQ414" i="53" s="1"/>
  <c r="BQ408" i="53"/>
  <c r="BQ413" i="53"/>
  <c r="BQ409" i="53"/>
  <c r="BQ412" i="53"/>
  <c r="BQ410" i="53"/>
  <c r="BQ407" i="53"/>
  <c r="BQ411" i="53"/>
  <c r="X459" i="53"/>
  <c r="BQ459" i="53" s="1"/>
  <c r="BQ453" i="53"/>
  <c r="BQ458" i="53"/>
  <c r="BQ457" i="53"/>
  <c r="BQ451" i="53"/>
  <c r="BQ455" i="53"/>
  <c r="BQ452" i="53"/>
  <c r="BQ456" i="53"/>
  <c r="BQ450" i="53"/>
  <c r="X889" i="53"/>
  <c r="BR889" i="53" s="1"/>
  <c r="BR884" i="53"/>
  <c r="BR883" i="53"/>
  <c r="BR888" i="53"/>
  <c r="BR885" i="53"/>
  <c r="BR882" i="53"/>
  <c r="BR887" i="53"/>
  <c r="X145" i="53"/>
  <c r="BQ145" i="53" s="1"/>
  <c r="BQ143" i="53"/>
  <c r="BQ142" i="53"/>
  <c r="BQ144" i="53"/>
  <c r="Y864" i="53"/>
  <c r="BS864" i="53" s="1"/>
  <c r="BS857" i="53"/>
  <c r="BS858" i="53"/>
  <c r="BS860" i="53"/>
  <c r="BS862" i="53"/>
  <c r="BS859" i="53"/>
  <c r="BS861" i="53"/>
  <c r="BS863" i="53"/>
  <c r="BS872" i="53"/>
  <c r="BS874" i="53"/>
  <c r="BS875" i="53"/>
  <c r="BS873" i="53"/>
  <c r="BS869" i="53"/>
  <c r="BS871" i="53"/>
  <c r="AZ876" i="53"/>
  <c r="BS876" i="53" s="1"/>
  <c r="BS870" i="53"/>
  <c r="X89" i="53"/>
  <c r="X855" i="53"/>
  <c r="AY155" i="53"/>
  <c r="BQ155" i="53" s="1"/>
  <c r="BQ153" i="53"/>
  <c r="BQ154" i="53"/>
  <c r="BQ152" i="53"/>
  <c r="AY474" i="53"/>
  <c r="BQ474" i="53" s="1"/>
  <c r="BQ472" i="53"/>
  <c r="BQ473" i="53"/>
  <c r="BQ471" i="53"/>
  <c r="BQ466" i="53"/>
  <c r="BQ470" i="53"/>
  <c r="BQ468" i="53"/>
  <c r="BQ467" i="53"/>
  <c r="AY110" i="53"/>
  <c r="BQ110" i="53" s="1"/>
  <c r="BQ103" i="53"/>
  <c r="BQ104" i="53"/>
  <c r="BQ109" i="53"/>
  <c r="BQ108" i="53"/>
  <c r="BQ107" i="53"/>
  <c r="BQ105" i="53"/>
  <c r="BQ106" i="53"/>
  <c r="BQ77" i="53"/>
  <c r="X98" i="53" l="1"/>
  <c r="BQ98" i="53" s="1"/>
  <c r="BQ91" i="53"/>
  <c r="BQ96" i="53"/>
  <c r="BQ95" i="53"/>
  <c r="BQ97" i="53"/>
  <c r="BQ92" i="53"/>
  <c r="BQ94" i="53"/>
  <c r="BQ93" i="53"/>
  <c r="AY796" i="53"/>
  <c r="BQ796" i="53" s="1"/>
  <c r="BQ795" i="53"/>
  <c r="BQ794" i="53"/>
  <c r="BQ791" i="53"/>
  <c r="BQ792" i="53"/>
  <c r="BQ793" i="53"/>
  <c r="AY876" i="53"/>
  <c r="BR876" i="53" s="1"/>
  <c r="BR875" i="53"/>
  <c r="BR871" i="53"/>
  <c r="BR870" i="53"/>
  <c r="BR874" i="53"/>
  <c r="BR873" i="53"/>
  <c r="BR869" i="53"/>
  <c r="BR872" i="53"/>
  <c r="X402" i="53"/>
  <c r="BQ402" i="53" s="1"/>
  <c r="BQ401" i="53"/>
  <c r="BQ396" i="53"/>
  <c r="BQ397" i="53"/>
  <c r="BQ400" i="53"/>
  <c r="BQ398" i="53"/>
  <c r="BQ395" i="53"/>
  <c r="BQ399" i="53"/>
  <c r="X864" i="53"/>
  <c r="BR864" i="53" s="1"/>
  <c r="BR857" i="53"/>
  <c r="BR858" i="53"/>
  <c r="BR859" i="53"/>
  <c r="BR862" i="53"/>
  <c r="BR863" i="53"/>
  <c r="BR861" i="53"/>
  <c r="BR860" i="53"/>
  <c r="AY901" i="53"/>
  <c r="BR901" i="53" s="1"/>
  <c r="BR897" i="53"/>
  <c r="BR900" i="53"/>
  <c r="BR894" i="53"/>
  <c r="BR895" i="53"/>
  <c r="BR899" i="53"/>
  <c r="BR896" i="53"/>
  <c r="BR898" i="53"/>
</calcChain>
</file>

<file path=xl/sharedStrings.xml><?xml version="1.0" encoding="utf-8"?>
<sst xmlns="http://schemas.openxmlformats.org/spreadsheetml/2006/main" count="1278" uniqueCount="239">
  <si>
    <t>Sawn wood</t>
  </si>
  <si>
    <t>Plywood</t>
  </si>
  <si>
    <t>Other wood</t>
  </si>
  <si>
    <t>Paper</t>
  </si>
  <si>
    <t>Total</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</si>
  <si>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</si>
  <si>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</si>
  <si>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</si>
  <si>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</si>
  <si>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</si>
  <si>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</si>
  <si>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</si>
  <si>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</si>
  <si>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Pulpwood </t>
  </si>
  <si>
    <t xml:space="preserve">Wood-based pulp </t>
  </si>
  <si>
    <t xml:space="preserve"> Paper sector:</t>
  </si>
  <si>
    <t xml:space="preserve"> Timber sector:</t>
  </si>
  <si>
    <t xml:space="preserve"> Total</t>
  </si>
  <si>
    <t>(US$ billion, cif, nominal)</t>
  </si>
  <si>
    <t xml:space="preserve">Paper </t>
  </si>
  <si>
    <t xml:space="preserve">Furniture </t>
  </si>
  <si>
    <t xml:space="preserve">Others </t>
  </si>
  <si>
    <t xml:space="preserve"> Africa: </t>
  </si>
  <si>
    <t xml:space="preserve">Cameroon </t>
  </si>
  <si>
    <t xml:space="preserve">Indonesia </t>
  </si>
  <si>
    <t xml:space="preserve">Australia </t>
  </si>
  <si>
    <t xml:space="preserve">New Zealand </t>
  </si>
  <si>
    <t xml:space="preserve">Thailand </t>
  </si>
  <si>
    <t xml:space="preserve">Vietnam </t>
  </si>
  <si>
    <t xml:space="preserve"> Russia </t>
  </si>
  <si>
    <t xml:space="preserve">Brazil </t>
  </si>
  <si>
    <t xml:space="preserve">Taiwan </t>
  </si>
  <si>
    <t xml:space="preserve">Philippines </t>
  </si>
  <si>
    <t xml:space="preserve">Chile </t>
  </si>
  <si>
    <t>Others</t>
  </si>
  <si>
    <t xml:space="preserve">Singapore </t>
  </si>
  <si>
    <t xml:space="preserve">Mexico </t>
  </si>
  <si>
    <t xml:space="preserve">Belgium </t>
  </si>
  <si>
    <t xml:space="preserve">France </t>
  </si>
  <si>
    <t xml:space="preserve">Germany </t>
  </si>
  <si>
    <t xml:space="preserve">South Korea </t>
  </si>
  <si>
    <t xml:space="preserve">South Africa </t>
  </si>
  <si>
    <t xml:space="preserve">China </t>
  </si>
  <si>
    <t xml:space="preserve"> Source</t>
  </si>
  <si>
    <t xml:space="preserve"> Product group</t>
  </si>
  <si>
    <t xml:space="preserve">Poland </t>
  </si>
  <si>
    <t xml:space="preserve">Italy </t>
  </si>
  <si>
    <t xml:space="preserve">Sweden </t>
  </si>
  <si>
    <t xml:space="preserve">Denmark </t>
  </si>
  <si>
    <t>Other Timber Sector</t>
  </si>
  <si>
    <t>VPA Core products</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</si>
  <si>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</si>
  <si>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</si>
  <si>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</si>
  <si>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</si>
  <si>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</si>
  <si>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</si>
  <si>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</si>
  <si>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</si>
  <si>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440121, 440122, 440130 (wood chips and residues),  4701, 4702, 4703, 4704, 4705 (wood-based pulp),  48 (paper)</t>
  </si>
  <si>
    <t xml:space="preserve">Congo (Brazzaville) </t>
  </si>
  <si>
    <t xml:space="preserve">Norway </t>
  </si>
  <si>
    <t xml:space="preserve">Austria </t>
  </si>
  <si>
    <t xml:space="preserve">Finland </t>
  </si>
  <si>
    <t>(million tonnes)</t>
  </si>
  <si>
    <t xml:space="preserve">Other panels </t>
  </si>
  <si>
    <t xml:space="preserve">Mouldings &amp; Joinery </t>
  </si>
  <si>
    <t xml:space="preserve">Netherlands </t>
  </si>
  <si>
    <t>Import value (US$ million, cif, nominal)</t>
  </si>
  <si>
    <t>RWE volume (million cubic metres)</t>
  </si>
  <si>
    <t>Wood pulp</t>
  </si>
  <si>
    <t>Source</t>
  </si>
  <si>
    <t xml:space="preserve">Ivory Coast </t>
  </si>
  <si>
    <t xml:space="preserve">Lithuania </t>
  </si>
  <si>
    <t xml:space="preserve">Spain </t>
  </si>
  <si>
    <t xml:space="preserve">UK </t>
  </si>
  <si>
    <t xml:space="preserve">India </t>
  </si>
  <si>
    <t xml:space="preserve">Egypt </t>
  </si>
  <si>
    <t xml:space="preserve">Japan </t>
  </si>
  <si>
    <t xml:space="preserve">Lebanon </t>
  </si>
  <si>
    <t xml:space="preserve">Turkey </t>
  </si>
  <si>
    <t xml:space="preserve">Ukraine </t>
  </si>
  <si>
    <t xml:space="preserve">Switzerland </t>
  </si>
  <si>
    <t xml:space="preserve">Ireland </t>
  </si>
  <si>
    <t xml:space="preserve">Slovenia </t>
  </si>
  <si>
    <r>
      <t>Estimated</t>
    </r>
    <r>
      <rPr>
        <b/>
        <sz val="12"/>
        <rFont val="Arial"/>
        <family val="2"/>
      </rPr>
      <t xml:space="preserve"> RWE Volume</t>
    </r>
  </si>
  <si>
    <r>
      <t>Estimated</t>
    </r>
    <r>
      <rPr>
        <b/>
        <sz val="12"/>
        <rFont val="Arial"/>
        <family val="2"/>
      </rPr>
      <t xml:space="preserve"> weight</t>
    </r>
  </si>
  <si>
    <t>Import value (US$ billion, cif, nominal)</t>
  </si>
  <si>
    <t>Wooden furniture</t>
  </si>
  <si>
    <t>Other panels</t>
  </si>
  <si>
    <t>Imports from all countries</t>
  </si>
  <si>
    <t xml:space="preserve">Algeria </t>
  </si>
  <si>
    <t xml:space="preserve"> South America: </t>
  </si>
  <si>
    <t xml:space="preserve"> North America: </t>
  </si>
  <si>
    <t xml:space="preserve">Canada </t>
  </si>
  <si>
    <t xml:space="preserve">USA </t>
  </si>
  <si>
    <t xml:space="preserve">Nigeria </t>
  </si>
  <si>
    <t xml:space="preserve">United Arab Emirates </t>
  </si>
  <si>
    <t xml:space="preserve">Syria </t>
  </si>
  <si>
    <t xml:space="preserve">Saudi Arabia </t>
  </si>
  <si>
    <t xml:space="preserve">Iran </t>
  </si>
  <si>
    <t xml:space="preserve">Angola </t>
  </si>
  <si>
    <t xml:space="preserve">Kenya </t>
  </si>
  <si>
    <t xml:space="preserve">Libya </t>
  </si>
  <si>
    <t xml:space="preserve">Sierra Leone </t>
  </si>
  <si>
    <t xml:space="preserve">Sudan </t>
  </si>
  <si>
    <t xml:space="preserve">Cambodia </t>
  </si>
  <si>
    <t xml:space="preserve">Hong Kong </t>
  </si>
  <si>
    <t xml:space="preserve">Malaysia </t>
  </si>
  <si>
    <t xml:space="preserve">Greece </t>
  </si>
  <si>
    <t xml:space="preserve">Bahrain </t>
  </si>
  <si>
    <t xml:space="preserve">Palestine </t>
  </si>
  <si>
    <t xml:space="preserve">Yemen </t>
  </si>
  <si>
    <t xml:space="preserve">Bangladesh </t>
  </si>
  <si>
    <t xml:space="preserve">Pakistan </t>
  </si>
  <si>
    <t xml:space="preserve">Solomon Islands </t>
  </si>
  <si>
    <t xml:space="preserve">Sri Lanka </t>
  </si>
  <si>
    <t xml:space="preserve">Morocco </t>
  </si>
  <si>
    <t xml:space="preserve">Brunei </t>
  </si>
  <si>
    <t xml:space="preserve">Jordan </t>
  </si>
  <si>
    <t xml:space="preserve">Kuwait </t>
  </si>
  <si>
    <t xml:space="preserve">Oman </t>
  </si>
  <si>
    <t xml:space="preserve">Qatar </t>
  </si>
  <si>
    <t xml:space="preserve">Maldives </t>
  </si>
  <si>
    <t xml:space="preserve">Mauritius </t>
  </si>
  <si>
    <t xml:space="preserve">Papua New Guinea </t>
  </si>
  <si>
    <t xml:space="preserve"> East Asia: </t>
  </si>
  <si>
    <t xml:space="preserve"> Rest of World:</t>
  </si>
  <si>
    <t xml:space="preserve">Others  </t>
  </si>
  <si>
    <r>
      <t xml:space="preserve">(US$ </t>
    </r>
    <r>
      <rPr>
        <sz val="10"/>
        <color indexed="12"/>
        <rFont val="Arial"/>
        <family val="2"/>
      </rPr>
      <t>billion</t>
    </r>
    <r>
      <rPr>
        <sz val="10"/>
        <rFont val="Arial"/>
        <family val="2"/>
      </rPr>
      <t>, cif, nominal)</t>
    </r>
  </si>
  <si>
    <t>Export value</t>
  </si>
  <si>
    <t>(US$ billion, fob, nominal)</t>
  </si>
  <si>
    <t>Exports to all countries</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</si>
  <si>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</si>
  <si>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</si>
  <si>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 xml:space="preserve">Roundwood equivalent ("RWE") volume </t>
    </r>
    <r>
      <rPr>
        <sz val="10"/>
        <rFont val="Arial"/>
        <family val="2"/>
      </rPr>
      <t>(- a measure of the volume of logs used in making a given quantity of product)</t>
    </r>
  </si>
  <si>
    <t>in units of cubic metres per tonne - weight by 1.6 (wood chips and wood residues),  2.8 (wooden furniture), 3.5 (paper),  4.5 (wood-based pulp)</t>
  </si>
  <si>
    <t>volume by 1.4 (particleboard), 1.8 (sawn wood and fibre board), 1.9 (veneer and mouldings),  2 (picture frames),  2.3 (plywood),  2.5 (joinery, ornaments, "not elsewhere specified") and -</t>
  </si>
  <si>
    <t>4410 (particleboard),  4411 (fibre board),  4414 (picture frames),  4409 (mouldings),  4418 (joinery),  4420 (ornaments),  44219099 (not elsewhere specified)</t>
  </si>
  <si>
    <t>Mouldings &amp; joinery</t>
  </si>
  <si>
    <t xml:space="preserve"> Russia  </t>
  </si>
  <si>
    <t xml:space="preserve"> Middle East </t>
  </si>
  <si>
    <t xml:space="preserve"> Africa </t>
  </si>
  <si>
    <t xml:space="preserve"> South America </t>
  </si>
  <si>
    <t xml:space="preserve"> Rest of World </t>
  </si>
  <si>
    <t xml:space="preserve"> North America </t>
  </si>
  <si>
    <t xml:space="preserve"> Africa  </t>
  </si>
  <si>
    <t xml:space="preserve"> Middle East:</t>
  </si>
  <si>
    <t xml:space="preserve"> South America  </t>
  </si>
  <si>
    <t>Malaysia's imports of wood-based products  (by product)</t>
  </si>
  <si>
    <t>Malaysia's imports of VPA core products  (by supplying country)</t>
  </si>
  <si>
    <t>Malaysia's imports of logs   (by supplying country)</t>
  </si>
  <si>
    <t>Malaysia's imports of sawn wood  (by supplying country)</t>
  </si>
  <si>
    <t>Malaysia's imports of veneer  (by supplying country)</t>
  </si>
  <si>
    <t>Malaysia's imports of plywood  (by supplying country)</t>
  </si>
  <si>
    <t>Malaysia's imports of other panels  (by supplying country)</t>
  </si>
  <si>
    <t>Malaysia's imports of mouldings &amp; joinery  (by supplying country)</t>
  </si>
  <si>
    <t>Malaysia's imports of wooden furniture  (by supplying country)</t>
  </si>
  <si>
    <t>Malaysia's imports of pulp  (by supplying country)</t>
  </si>
  <si>
    <t>Malaysia's imports of paper  (by supplying country)</t>
  </si>
  <si>
    <t>Malaysia's imports of other Timber Sector products  (by supplying country)</t>
  </si>
  <si>
    <t xml:space="preserve">Middle East </t>
  </si>
  <si>
    <t>Export value (US$ billion, fob, nominal)</t>
  </si>
  <si>
    <t>Middle East</t>
  </si>
  <si>
    <t xml:space="preserve"> Middle East: </t>
  </si>
  <si>
    <t>Malaysia's imports of wood-based products  (overview)</t>
  </si>
  <si>
    <t>Malaysia's exports of wood-based products  (overview)</t>
  </si>
  <si>
    <t>Malaysia's exports of wood-based products  (by product)</t>
  </si>
  <si>
    <t>Malaysia's trade in wood-based products  (overview)</t>
  </si>
  <si>
    <t>Exports</t>
  </si>
  <si>
    <t>Imports</t>
  </si>
  <si>
    <r>
      <t xml:space="preserve">This workbook summarises the RWE volume and trade value for </t>
    </r>
    <r>
      <rPr>
        <b/>
        <sz val="10"/>
        <color indexed="10"/>
        <rFont val="Arial"/>
        <family val="2"/>
      </rPr>
      <t>Malaysia</t>
    </r>
    <r>
      <rPr>
        <sz val="10"/>
        <rFont val="Arial"/>
        <family val="2"/>
      </rPr>
      <t>'s imports and exports of wood-based products.</t>
    </r>
  </si>
  <si>
    <t>Where the source provides import value but does not provide either weight, volume or surface area, the import value per unit of weight or volume ("unit value") is assumed based on assessment of the unit value of similar products for which weight or volume is provided.</t>
  </si>
  <si>
    <t>For Malaysia's exports pf each type of wooden furniture, the unit export value is assumed to equal the sum of export values to the EU, Japan, South Korea and Taiwan divided by the sum of weights declared as imports from Malaysia by those countries.  For its imports, the unit import value assumed in UN Comtrade has been adopted.</t>
  </si>
  <si>
    <t>For Timber Sector products, volume has been determined by multiplying weight by 1.4 m3/tonne if volume is not reported by the source.</t>
  </si>
  <si>
    <t>Malaysia's exports of VPA core products to the EU  (by destination country)</t>
  </si>
  <si>
    <t>Italy</t>
  </si>
  <si>
    <t>France</t>
  </si>
  <si>
    <t>Spain</t>
  </si>
  <si>
    <t>Netherlands</t>
  </si>
  <si>
    <t>Belgium</t>
  </si>
  <si>
    <t>UK</t>
  </si>
  <si>
    <t>The EU's imports of VPA core products from Malaysia - by member state</t>
  </si>
  <si>
    <t>Germany</t>
  </si>
  <si>
    <t>Denmark</t>
  </si>
  <si>
    <t>The EU's imports of other Timber Sector products from Malaysia - by member state</t>
  </si>
  <si>
    <t>Ireland</t>
  </si>
  <si>
    <t>Malaysia's trade in wood-based products  (by product)</t>
  </si>
  <si>
    <t>Exports to world</t>
  </si>
  <si>
    <t>Exports to EU</t>
  </si>
  <si>
    <t>Export value  (US$ billion, cif, nominal)</t>
  </si>
  <si>
    <t>EU imports of selected groups of timber products from Malaysia  (RWE volume, by importing country)</t>
  </si>
  <si>
    <t>Malaysia's trade in wood-based products  (comparison between EU and the total, by product)</t>
  </si>
  <si>
    <t>Malaysia's exports of VPA core products  (by destination country)</t>
  </si>
  <si>
    <t>Malaysia's exports of other Timber Sector products  (by destination country)</t>
  </si>
  <si>
    <t>Malaysia's exports of logs   (by destination country)</t>
  </si>
  <si>
    <t>Malaysia's exports of sawn wood  (by destination country)</t>
  </si>
  <si>
    <t>Malaysia's exports of veneer  (by destination country)</t>
  </si>
  <si>
    <t>Malaysia's exports of plywood  (by destination country)</t>
  </si>
  <si>
    <t>Malaysia's exports of other panels  (by destination country)</t>
  </si>
  <si>
    <t>Malaysia's exports of mouldings &amp; joinery  (by destination country)</t>
  </si>
  <si>
    <t>Malaysia's exports of wooden furniture  (by destination country)</t>
  </si>
  <si>
    <t>Malaysia's exports of chips and residues  (by destination country)</t>
  </si>
  <si>
    <t>Malaysia's exports of paper  (by destination country)</t>
  </si>
  <si>
    <t>Malaysia's imports of mouldings  (by supplying country)</t>
  </si>
  <si>
    <r>
      <t>Paper Sector products</t>
    </r>
    <r>
      <rPr>
        <sz val="10"/>
        <rFont val="Arial"/>
        <family val="2"/>
      </rPr>
      <t xml:space="preserve"> are here defined as wood chips, wood residues, wood-based pulp, and paper.  They exclude waste paper and pulp based on this, and pulpwood logs.</t>
    </r>
  </si>
  <si>
    <r>
      <t>Other panels</t>
    </r>
    <r>
      <rPr>
        <sz val="10"/>
        <rFont val="Arial"/>
        <family val="2"/>
      </rPr>
      <t xml:space="preserve"> are here defined as wood-based panels other than plywood and veneer.</t>
    </r>
  </si>
  <si>
    <t>Paper Sector</t>
  </si>
  <si>
    <t>Malaysia's imports of Paper Sector products  (by supplying country)</t>
  </si>
  <si>
    <t>Malaysia's exports of Paper Sector products  (by destination country)</t>
  </si>
  <si>
    <t xml:space="preserve"> Destination</t>
  </si>
  <si>
    <r>
      <t>Estimated</t>
    </r>
    <r>
      <rPr>
        <b/>
        <sz val="12"/>
        <rFont val="Arial"/>
        <family val="2"/>
      </rPr>
      <t xml:space="preserve"> volume</t>
    </r>
  </si>
  <si>
    <t>Anomalies in the source data have been identified by comparing unit value for each monthly statistic of bilateral trade.  Anomalous data have then been revised by assuming that the import value is correct and the weight or volume is wrong, and then dividing import value by the unit value.   A number of anomalies remain (e.g. for imports of veneer, particleboard, fibre board and mouldings).</t>
  </si>
  <si>
    <t>(US$ million, fob, nominal)</t>
  </si>
  <si>
    <t>Malaysia's exports of wood-based pulp  (by destination country)</t>
  </si>
  <si>
    <r>
      <t xml:space="preserve">Estimated </t>
    </r>
    <r>
      <rPr>
        <b/>
        <sz val="12"/>
        <rFont val="Arial"/>
        <family val="2"/>
      </rPr>
      <t>volume</t>
    </r>
  </si>
  <si>
    <t xml:space="preserve">Iraq </t>
  </si>
  <si>
    <t xml:space="preserve">Myanmar </t>
  </si>
  <si>
    <r>
      <t xml:space="preserve">The source for data for 2010-2017 inclusive is UN Comtrade (much of whose data for physical quantity comprises estimates), except for imports of veneer (for which volume estimates are derived from the sum of volumes for Peninsular Malaysia, Sabah and Sarawak as </t>
    </r>
    <r>
      <rPr>
        <i/>
        <sz val="10"/>
        <rFont val="Arial"/>
        <family val="2"/>
      </rPr>
      <t>per</t>
    </r>
    <r>
      <rPr>
        <sz val="10"/>
        <rFont val="Arial"/>
        <family val="2"/>
      </rPr>
      <t xml:space="preserve"> Malaysia Timber Industry Board)</t>
    </r>
  </si>
  <si>
    <t>The source of trade statistics for timber on which this analysis is made is [2000-2004] World Trade Atlas, [2005-2009 9-digit, 2010 4-digit] Department of Statistics, Malaysia, and [2011 to date] UN Comtrade</t>
  </si>
  <si>
    <t>No source data prior to 2013</t>
  </si>
  <si>
    <t>Malaysia's exports of pellets  (by destination country)</t>
  </si>
  <si>
    <t>EU-28</t>
  </si>
  <si>
    <t>NB From 2014 logs destined for Indonesia jave derived from plantations</t>
  </si>
  <si>
    <t>NB Comparison with Malaysia's exports of pulp indicates that much imported from Indonesia is in trasit - to China</t>
  </si>
  <si>
    <t>Imports from EU-27 plus UK</t>
  </si>
  <si>
    <t>Exports to EU-27 plus UK</t>
  </si>
  <si>
    <t xml:space="preserve"> EU-27 plus UK:</t>
  </si>
  <si>
    <t xml:space="preserve"> EU-27 plus UK </t>
  </si>
  <si>
    <t xml:space="preserve"> North America  </t>
  </si>
  <si>
    <t xml:space="preserve"> Africa</t>
  </si>
  <si>
    <t xml:space="preserve">  </t>
  </si>
  <si>
    <r>
      <t xml:space="preserve">The source of trade statistics for pulp, paper and wooden furniture on which this analysis is made is [2000-2004] World Trade Atlas and [2005 to date] UN Comtrade, for example:  </t>
    </r>
    <r>
      <rPr>
        <sz val="10"/>
        <color indexed="12"/>
        <rFont val="Arial"/>
        <family val="2"/>
      </rPr>
      <t>http://comtrade.un.org/db/dqQuickQuery.aspx?cc=4801*,%20-4801&amp;px=H2&amp;r=458&amp;y=2009&amp;p=ALL&amp;rg=1&amp;so=8</t>
    </r>
  </si>
  <si>
    <t xml:space="preserve">Uruguay </t>
  </si>
  <si>
    <r>
      <t>Estimated</t>
    </r>
    <r>
      <rPr>
        <sz val="10"/>
        <color theme="0"/>
        <rFont val="Arial"/>
        <family val="2"/>
      </rPr>
      <t xml:space="preserve"> RWE volume (million cubic metres)</t>
    </r>
  </si>
  <si>
    <r>
      <t>Estimated</t>
    </r>
    <r>
      <rPr>
        <sz val="10"/>
        <color theme="0"/>
        <rFont val="Arial"/>
        <family val="2"/>
      </rPr>
      <t xml:space="preserve"> wood volume (million cubic metres)</t>
    </r>
  </si>
  <si>
    <r>
      <t xml:space="preserve"> </t>
    </r>
    <r>
      <rPr>
        <i/>
        <sz val="10"/>
        <color theme="0"/>
        <rFont val="Arial"/>
        <family val="2"/>
      </rPr>
      <t>Estimated</t>
    </r>
    <r>
      <rPr>
        <sz val="10"/>
        <color theme="0"/>
        <rFont val="Arial"/>
        <family val="2"/>
      </rPr>
      <t xml:space="preserve"> weight (million tonne)</t>
    </r>
  </si>
  <si>
    <r>
      <t xml:space="preserve"> </t>
    </r>
    <r>
      <rPr>
        <i/>
        <sz val="10"/>
        <color theme="0"/>
        <rFont val="Arial"/>
        <family val="2"/>
      </rPr>
      <t>Estimated</t>
    </r>
    <r>
      <rPr>
        <sz val="10"/>
        <color theme="0"/>
        <rFont val="Arial"/>
        <family val="2"/>
      </rPr>
      <t xml:space="preserve"> weight (million tonnes)</t>
    </r>
  </si>
  <si>
    <r>
      <t xml:space="preserve">Estimated </t>
    </r>
    <r>
      <rPr>
        <sz val="10"/>
        <color theme="0"/>
        <rFont val="Arial"/>
        <family val="2"/>
      </rPr>
      <t>RWE volume (million cubic metres)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</si>
</sst>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8">
    <font>
      <sz val="10"/>
      <name val="Arial"/>
    </font>
    <font>
      <sz val="10"/>
      <name val="Arial"/>
      <family val="2"/>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b/>
      <sz val="10"/>
      <color indexed="10"/>
      <name val="Arial"/>
      <family val="2"/>
    </font>
    <font>
      <sz val="10"/>
      <color indexed="12"/>
      <name val="Arial"/>
      <family val="2"/>
    </font>
    <font>
      <b/>
      <sz val="11"/>
      <name val="Arial"/>
      <family val="2"/>
    </font>
    <font>
      <sz val="11"/>
      <name val="Arial"/>
      <family val="2"/>
    </font>
    <font>
      <b/>
      <sz val="10"/>
      <color theme="0"/>
      <name val="Arial"/>
      <family val="2"/>
    </font>
    <font>
      <sz val="10"/>
      <color theme="0"/>
      <name val="Arial"/>
      <family val="2"/>
    </font>
    <font>
      <i/>
      <sz val="10"/>
      <color rgb="FFFF0000"/>
      <name val="Arial"/>
      <family val="2"/>
    </font>
    <font>
      <i/>
      <sz val="10"/>
      <color theme="0"/>
      <name val="Arial"/>
      <family val="2"/>
    </font>
  </fonts>
  <fills count="3">
    <fill>
      <patternFill patternType="none"/>
    </fill>
    <fill>
      <patternFill patternType="gray125"/>
    </fill>
    <fill>
      <patternFill patternType="solid">
        <fgColor indexed="52"/>
        <bgColor indexed="64"/>
      </patternFill>
    </fill>
  </fills>
  <borders count="67">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double">
        <color indexed="64"/>
      </left>
      <right style="thin">
        <color indexed="64"/>
      </right>
      <top/>
      <bottom/>
      <diagonal/>
    </border>
    <border>
      <left style="double">
        <color indexed="64"/>
      </left>
      <right style="double">
        <color indexed="64"/>
      </right>
      <top/>
      <bottom style="dotted">
        <color indexed="64"/>
      </bottom>
      <diagonal/>
    </border>
    <border>
      <left/>
      <right style="thin">
        <color indexed="64"/>
      </right>
      <top/>
      <bottom/>
      <diagonal/>
    </border>
    <border>
      <left style="thin">
        <color indexed="64"/>
      </left>
      <right style="thin">
        <color indexed="64"/>
      </right>
      <top style="thin">
        <color indexed="64"/>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style="double">
        <color indexed="64"/>
      </top>
      <bottom style="dotted">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double">
        <color indexed="64"/>
      </left>
      <right style="double">
        <color indexed="64"/>
      </right>
      <top style="double">
        <color indexed="64"/>
      </top>
      <bottom style="dotted">
        <color indexed="64"/>
      </bottom>
      <diagonal/>
    </border>
    <border>
      <left style="thin">
        <color indexed="64"/>
      </left>
      <right style="thin">
        <color indexed="64"/>
      </right>
      <top style="double">
        <color indexed="64"/>
      </top>
      <bottom/>
      <diagonal/>
    </border>
    <border>
      <left style="double">
        <color indexed="64"/>
      </left>
      <right style="thin">
        <color indexed="64"/>
      </right>
      <top style="double">
        <color indexed="64"/>
      </top>
      <bottom style="dotted">
        <color indexed="64"/>
      </bottom>
      <diagonal/>
    </border>
    <border>
      <left style="double">
        <color indexed="64"/>
      </left>
      <right style="thin">
        <color indexed="64"/>
      </right>
      <top style="double">
        <color indexed="64"/>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double">
        <color indexed="64"/>
      </left>
      <right style="thin">
        <color indexed="64"/>
      </right>
      <top style="thin">
        <color indexed="64"/>
      </top>
      <bottom style="dotted">
        <color indexed="64"/>
      </bottom>
      <diagonal/>
    </border>
    <border>
      <left style="double">
        <color indexed="64"/>
      </left>
      <right style="thin">
        <color indexed="64"/>
      </right>
      <top/>
      <bottom style="thin">
        <color indexed="64"/>
      </bottom>
      <diagonal/>
    </border>
    <border>
      <left style="double">
        <color indexed="64"/>
      </left>
      <right style="thin">
        <color indexed="64"/>
      </right>
      <top/>
      <bottom style="double">
        <color indexed="64"/>
      </bottom>
      <diagonal/>
    </border>
    <border>
      <left style="double">
        <color indexed="64"/>
      </left>
      <right style="double">
        <color indexed="64"/>
      </right>
      <top style="dotted">
        <color indexed="64"/>
      </top>
      <bottom style="thin">
        <color indexed="64"/>
      </bottom>
      <diagonal/>
    </border>
    <border>
      <left/>
      <right/>
      <top style="thin">
        <color indexed="64"/>
      </top>
      <bottom style="dotted">
        <color indexed="64"/>
      </bottom>
      <diagonal/>
    </border>
    <border>
      <left/>
      <right/>
      <top/>
      <bottom style="double">
        <color indexed="64"/>
      </bottom>
      <diagonal/>
    </border>
    <border>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style="thin">
        <color indexed="64"/>
      </left>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right style="thin">
        <color indexed="64"/>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style="double">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bottom style="dotted">
        <color indexed="64"/>
      </bottom>
      <diagonal/>
    </border>
    <border>
      <left style="thin">
        <color indexed="64"/>
      </left>
      <right style="double">
        <color indexed="64"/>
      </right>
      <top/>
      <bottom style="double">
        <color indexed="64"/>
      </bottom>
      <diagonal/>
    </border>
    <border>
      <left style="double">
        <color indexed="64"/>
      </left>
      <right/>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s>
  <cellStyleXfs count="1">
    <xf numFmtId="0" fontId="0" fillId="0" borderId="0"/>
  </cellStyleXfs>
  <cellXfs count="329">
    <xf numFmtId="0" fontId="0" fillId="0" borderId="0" xfId="0"/>
    <xf numFmtId="0" fontId="3" fillId="0" borderId="0" xfId="0" applyFont="1"/>
    <xf numFmtId="0" fontId="4"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2" fontId="0" fillId="0" borderId="6" xfId="0" applyNumberFormat="1" applyBorder="1" applyAlignment="1">
      <alignment horizontal="center"/>
    </xf>
    <xf numFmtId="0" fontId="3" fillId="0" borderId="7" xfId="0" applyFont="1" applyBorder="1" applyAlignment="1">
      <alignment horizontal="left"/>
    </xf>
    <xf numFmtId="4" fontId="0" fillId="0" borderId="6" xfId="0" applyNumberFormat="1" applyBorder="1" applyAlignment="1">
      <alignment horizontal="center"/>
    </xf>
    <xf numFmtId="4" fontId="4" fillId="0" borderId="8" xfId="0" applyNumberFormat="1" applyFont="1" applyBorder="1" applyAlignment="1">
      <alignment horizontal="center"/>
    </xf>
    <xf numFmtId="4" fontId="4" fillId="0" borderId="6" xfId="0" applyNumberFormat="1" applyFont="1" applyBorder="1" applyAlignment="1">
      <alignment horizontal="center"/>
    </xf>
    <xf numFmtId="4" fontId="4" fillId="0" borderId="2" xfId="0" applyNumberFormat="1" applyFont="1" applyBorder="1"/>
    <xf numFmtId="0" fontId="3" fillId="0" borderId="9" xfId="0" applyFont="1" applyBorder="1" applyAlignment="1">
      <alignment horizontal="left"/>
    </xf>
    <xf numFmtId="2" fontId="4" fillId="0" borderId="6" xfId="0" applyNumberFormat="1" applyFont="1" applyBorder="1" applyAlignment="1">
      <alignment horizontal="center"/>
    </xf>
    <xf numFmtId="3" fontId="4" fillId="0" borderId="2" xfId="0" applyNumberFormat="1" applyFont="1" applyBorder="1"/>
    <xf numFmtId="165" fontId="5" fillId="0" borderId="2" xfId="0" applyNumberFormat="1" applyFont="1" applyBorder="1" applyAlignment="1">
      <alignment vertical="center"/>
    </xf>
    <xf numFmtId="0" fontId="9" fillId="0" borderId="0" xfId="0" applyFont="1"/>
    <xf numFmtId="2" fontId="4" fillId="0" borderId="10" xfId="0" applyNumberFormat="1" applyFont="1" applyBorder="1" applyAlignment="1">
      <alignment horizontal="center"/>
    </xf>
    <xf numFmtId="4" fontId="4" fillId="0" borderId="10" xfId="0" applyNumberFormat="1" applyFont="1" applyBorder="1" applyAlignment="1">
      <alignment horizontal="center"/>
    </xf>
    <xf numFmtId="0" fontId="5" fillId="0" borderId="5" xfId="0" applyFont="1" applyBorder="1" applyAlignment="1">
      <alignment horizontal="right" vertical="center"/>
    </xf>
    <xf numFmtId="0" fontId="5" fillId="0" borderId="2" xfId="0" applyFont="1" applyBorder="1" applyAlignment="1">
      <alignment horizontal="right" vertical="center"/>
    </xf>
    <xf numFmtId="4" fontId="3" fillId="0" borderId="11" xfId="0" applyNumberFormat="1" applyFont="1" applyBorder="1" applyAlignment="1">
      <alignment horizontal="center"/>
    </xf>
    <xf numFmtId="0" fontId="3" fillId="0" borderId="9" xfId="0" applyFont="1" applyBorder="1"/>
    <xf numFmtId="0" fontId="3" fillId="0" borderId="1" xfId="0" applyFont="1" applyBorder="1" applyAlignment="1">
      <alignment vertical="center"/>
    </xf>
    <xf numFmtId="4" fontId="3" fillId="0" borderId="12" xfId="0" applyNumberFormat="1" applyFont="1" applyBorder="1" applyAlignment="1">
      <alignment horizontal="center"/>
    </xf>
    <xf numFmtId="0" fontId="0" fillId="0" borderId="0" xfId="0" applyAlignment="1">
      <alignment horizontal="right"/>
    </xf>
    <xf numFmtId="4" fontId="3" fillId="0" borderId="13" xfId="0" applyNumberFormat="1" applyFont="1" applyBorder="1" applyAlignment="1">
      <alignment horizontal="center"/>
    </xf>
    <xf numFmtId="3" fontId="0" fillId="0" borderId="0" xfId="0" applyNumberFormat="1" applyAlignment="1">
      <alignment horizontal="center"/>
    </xf>
    <xf numFmtId="4" fontId="3" fillId="0" borderId="14" xfId="0" applyNumberFormat="1" applyFont="1" applyBorder="1" applyAlignment="1">
      <alignment horizontal="center"/>
    </xf>
    <xf numFmtId="4" fontId="3" fillId="0" borderId="15" xfId="0" applyNumberFormat="1" applyFont="1" applyBorder="1" applyAlignment="1">
      <alignment horizontal="center"/>
    </xf>
    <xf numFmtId="4" fontId="3" fillId="0" borderId="16" xfId="0" applyNumberFormat="1" applyFont="1" applyBorder="1" applyAlignment="1">
      <alignment horizontal="center"/>
    </xf>
    <xf numFmtId="0" fontId="4" fillId="0" borderId="2" xfId="0" applyFont="1" applyBorder="1"/>
    <xf numFmtId="0" fontId="0" fillId="0" borderId="3" xfId="0" applyBorder="1"/>
    <xf numFmtId="4" fontId="0" fillId="0" borderId="17" xfId="0" applyNumberFormat="1" applyBorder="1" applyAlignment="1">
      <alignment horizontal="center"/>
    </xf>
    <xf numFmtId="2" fontId="0" fillId="0" borderId="18" xfId="0" applyNumberFormat="1" applyBorder="1" applyAlignment="1">
      <alignment horizontal="center"/>
    </xf>
    <xf numFmtId="2" fontId="0" fillId="0" borderId="19" xfId="0" applyNumberFormat="1" applyBorder="1" applyAlignment="1">
      <alignment horizontal="center"/>
    </xf>
    <xf numFmtId="4" fontId="0" fillId="0" borderId="18" xfId="0" applyNumberFormat="1" applyBorder="1" applyAlignment="1">
      <alignment horizontal="center"/>
    </xf>
    <xf numFmtId="4" fontId="0" fillId="0" borderId="19" xfId="0" applyNumberFormat="1" applyBorder="1" applyAlignment="1">
      <alignment horizontal="center"/>
    </xf>
    <xf numFmtId="4" fontId="4" fillId="0" borderId="17" xfId="0" applyNumberFormat="1" applyFont="1" applyBorder="1" applyAlignment="1">
      <alignment horizontal="center"/>
    </xf>
    <xf numFmtId="2" fontId="0" fillId="0" borderId="17" xfId="0" applyNumberFormat="1" applyBorder="1" applyAlignment="1">
      <alignment horizontal="center"/>
    </xf>
    <xf numFmtId="0" fontId="0" fillId="0" borderId="0" xfId="0" applyAlignment="1">
      <alignment horizontal="center"/>
    </xf>
    <xf numFmtId="4" fontId="3" fillId="0" borderId="20" xfId="0" applyNumberFormat="1" applyFont="1" applyBorder="1" applyAlignment="1">
      <alignment horizontal="center"/>
    </xf>
    <xf numFmtId="4" fontId="3" fillId="0" borderId="21" xfId="0" applyNumberFormat="1" applyFont="1" applyBorder="1" applyAlignment="1">
      <alignment horizontal="center"/>
    </xf>
    <xf numFmtId="4" fontId="0" fillId="0" borderId="10" xfId="0" applyNumberFormat="1" applyBorder="1" applyAlignment="1">
      <alignment horizontal="center"/>
    </xf>
    <xf numFmtId="2" fontId="0" fillId="0" borderId="22" xfId="0" applyNumberFormat="1" applyBorder="1" applyAlignment="1">
      <alignment horizontal="center"/>
    </xf>
    <xf numFmtId="4" fontId="0" fillId="0" borderId="22" xfId="0" applyNumberFormat="1" applyBorder="1" applyAlignment="1">
      <alignment horizontal="center"/>
    </xf>
    <xf numFmtId="2" fontId="0" fillId="0" borderId="10" xfId="0" applyNumberFormat="1" applyBorder="1" applyAlignment="1">
      <alignment horizontal="center"/>
    </xf>
    <xf numFmtId="4" fontId="3" fillId="0" borderId="23" xfId="0" applyNumberFormat="1" applyFont="1" applyBorder="1" applyAlignment="1">
      <alignment horizontal="center"/>
    </xf>
    <xf numFmtId="0" fontId="3" fillId="0" borderId="24" xfId="0" applyFont="1" applyBorder="1" applyAlignment="1">
      <alignment horizontal="left"/>
    </xf>
    <xf numFmtId="0" fontId="4" fillId="0" borderId="2" xfId="0" applyFont="1" applyBorder="1" applyAlignment="1">
      <alignment horizontal="right"/>
    </xf>
    <xf numFmtId="164" fontId="3" fillId="0" borderId="25" xfId="0" applyNumberFormat="1" applyFont="1" applyBorder="1" applyAlignment="1">
      <alignment horizontal="center" vertical="center"/>
    </xf>
    <xf numFmtId="4" fontId="3" fillId="0" borderId="26" xfId="0" applyNumberFormat="1" applyFont="1" applyBorder="1" applyAlignment="1">
      <alignment horizontal="center"/>
    </xf>
    <xf numFmtId="164" fontId="3" fillId="0" borderId="27" xfId="0" applyNumberFormat="1" applyFont="1" applyBorder="1" applyAlignment="1">
      <alignment horizontal="center" vertical="center"/>
    </xf>
    <xf numFmtId="0" fontId="8" fillId="0" borderId="0" xfId="0" applyFont="1"/>
    <xf numFmtId="0" fontId="12" fillId="0" borderId="28" xfId="0" applyFont="1" applyBorder="1" applyAlignment="1">
      <alignment horizontal="center"/>
    </xf>
    <xf numFmtId="0" fontId="12" fillId="0" borderId="29" xfId="0" applyFont="1" applyBorder="1" applyAlignment="1">
      <alignment horizontal="center"/>
    </xf>
    <xf numFmtId="0" fontId="12" fillId="0" borderId="30" xfId="0" applyFont="1" applyBorder="1" applyAlignment="1">
      <alignment horizontal="center"/>
    </xf>
    <xf numFmtId="4" fontId="13" fillId="0" borderId="2" xfId="0" applyNumberFormat="1" applyFont="1" applyBorder="1"/>
    <xf numFmtId="4" fontId="3" fillId="0" borderId="31" xfId="0" applyNumberFormat="1" applyFont="1" applyBorder="1" applyAlignment="1">
      <alignment horizontal="center"/>
    </xf>
    <xf numFmtId="2" fontId="0" fillId="0" borderId="32" xfId="0" applyNumberFormat="1" applyBorder="1" applyAlignment="1">
      <alignment horizontal="center"/>
    </xf>
    <xf numFmtId="4" fontId="0" fillId="0" borderId="32" xfId="0" applyNumberFormat="1" applyBorder="1" applyAlignment="1">
      <alignment horizontal="center"/>
    </xf>
    <xf numFmtId="4" fontId="0" fillId="0" borderId="8" xfId="0" applyNumberFormat="1" applyBorder="1" applyAlignment="1">
      <alignment horizontal="center"/>
    </xf>
    <xf numFmtId="2" fontId="4" fillId="0" borderId="17" xfId="0" applyNumberFormat="1" applyFont="1" applyBorder="1" applyAlignment="1">
      <alignment horizontal="center"/>
    </xf>
    <xf numFmtId="4" fontId="3" fillId="0" borderId="25" xfId="0" applyNumberFormat="1" applyFont="1" applyBorder="1" applyAlignment="1">
      <alignment horizontal="center" vertical="center"/>
    </xf>
    <xf numFmtId="4" fontId="3" fillId="0" borderId="27" xfId="0" applyNumberFormat="1" applyFont="1" applyBorder="1" applyAlignment="1">
      <alignment horizontal="center" vertical="center"/>
    </xf>
    <xf numFmtId="4" fontId="5" fillId="0" borderId="2" xfId="0" applyNumberFormat="1" applyFont="1" applyBorder="1" applyAlignment="1">
      <alignment vertical="center"/>
    </xf>
    <xf numFmtId="4" fontId="4" fillId="0" borderId="33" xfId="0" applyNumberFormat="1" applyFont="1" applyBorder="1" applyAlignment="1">
      <alignment horizontal="center"/>
    </xf>
    <xf numFmtId="4" fontId="4" fillId="0" borderId="29" xfId="0" applyNumberFormat="1" applyFont="1" applyBorder="1" applyAlignment="1">
      <alignment horizontal="center"/>
    </xf>
    <xf numFmtId="4" fontId="5" fillId="0" borderId="8" xfId="0" applyNumberFormat="1" applyFont="1" applyBorder="1" applyAlignment="1">
      <alignment horizontal="center" vertical="center"/>
    </xf>
    <xf numFmtId="4" fontId="5" fillId="0" borderId="10" xfId="0" applyNumberFormat="1" applyFont="1" applyBorder="1" applyAlignment="1">
      <alignment horizontal="center" vertical="center"/>
    </xf>
    <xf numFmtId="4" fontId="4" fillId="0" borderId="28" xfId="0" applyNumberFormat="1" applyFont="1" applyBorder="1" applyAlignment="1">
      <alignment horizontal="center"/>
    </xf>
    <xf numFmtId="0" fontId="5" fillId="0" borderId="34" xfId="0" applyFont="1" applyBorder="1" applyAlignment="1">
      <alignment horizontal="right" vertical="center"/>
    </xf>
    <xf numFmtId="0" fontId="3" fillId="0" borderId="7" xfId="0" applyFont="1" applyBorder="1"/>
    <xf numFmtId="3" fontId="3" fillId="0" borderId="31" xfId="0" applyNumberFormat="1" applyFont="1" applyBorder="1" applyAlignment="1">
      <alignment horizontal="center"/>
    </xf>
    <xf numFmtId="3" fontId="3" fillId="0" borderId="11" xfId="0" applyNumberFormat="1" applyFont="1" applyBorder="1" applyAlignment="1">
      <alignment horizontal="center"/>
    </xf>
    <xf numFmtId="3" fontId="5" fillId="0" borderId="2" xfId="0" applyNumberFormat="1" applyFont="1" applyBorder="1" applyAlignment="1">
      <alignment vertical="center"/>
    </xf>
    <xf numFmtId="164" fontId="3" fillId="0" borderId="31" xfId="0" applyNumberFormat="1" applyFont="1" applyBorder="1" applyAlignment="1">
      <alignment horizontal="center"/>
    </xf>
    <xf numFmtId="164" fontId="3" fillId="0" borderId="11" xfId="0" applyNumberFormat="1" applyFont="1" applyBorder="1" applyAlignment="1">
      <alignment horizontal="center"/>
    </xf>
    <xf numFmtId="164" fontId="4" fillId="0" borderId="8" xfId="0" applyNumberFormat="1" applyFont="1" applyBorder="1" applyAlignment="1">
      <alignment horizontal="center"/>
    </xf>
    <xf numFmtId="164" fontId="4" fillId="0" borderId="6" xfId="0" applyNumberFormat="1" applyFont="1" applyBorder="1" applyAlignment="1">
      <alignment horizontal="center"/>
    </xf>
    <xf numFmtId="164" fontId="4" fillId="0" borderId="33" xfId="0" applyNumberFormat="1" applyFont="1" applyBorder="1" applyAlignment="1">
      <alignment horizontal="center"/>
    </xf>
    <xf numFmtId="164" fontId="4" fillId="0" borderId="29" xfId="0" applyNumberFormat="1" applyFont="1" applyBorder="1" applyAlignment="1">
      <alignment horizontal="center"/>
    </xf>
    <xf numFmtId="4" fontId="5" fillId="0" borderId="0" xfId="0" applyNumberFormat="1" applyFont="1" applyAlignment="1">
      <alignment horizontal="center" vertical="center"/>
    </xf>
    <xf numFmtId="4" fontId="4" fillId="0" borderId="0" xfId="0" applyNumberFormat="1" applyFont="1" applyAlignment="1">
      <alignment horizontal="center"/>
    </xf>
    <xf numFmtId="2" fontId="4" fillId="0" borderId="0" xfId="0" applyNumberFormat="1" applyFont="1" applyAlignment="1">
      <alignment horizontal="center"/>
    </xf>
    <xf numFmtId="3" fontId="3" fillId="0" borderId="20" xfId="0" applyNumberFormat="1" applyFont="1" applyBorder="1" applyAlignment="1">
      <alignment horizontal="center"/>
    </xf>
    <xf numFmtId="164" fontId="4" fillId="0" borderId="17" xfId="0" applyNumberFormat="1" applyFont="1" applyBorder="1" applyAlignment="1">
      <alignment horizontal="center"/>
    </xf>
    <xf numFmtId="164" fontId="4" fillId="0" borderId="30" xfId="0" applyNumberFormat="1" applyFont="1" applyBorder="1" applyAlignment="1">
      <alignment horizontal="center"/>
    </xf>
    <xf numFmtId="4" fontId="4" fillId="0" borderId="30" xfId="0" applyNumberFormat="1" applyFont="1" applyBorder="1" applyAlignment="1">
      <alignment horizontal="center"/>
    </xf>
    <xf numFmtId="164" fontId="3" fillId="0" borderId="20" xfId="0" applyNumberFormat="1" applyFont="1" applyBorder="1" applyAlignment="1">
      <alignment horizontal="center"/>
    </xf>
    <xf numFmtId="4" fontId="3" fillId="0" borderId="35" xfId="0" applyNumberFormat="1" applyFont="1" applyBorder="1" applyAlignment="1">
      <alignment horizontal="center"/>
    </xf>
    <xf numFmtId="4" fontId="4" fillId="0" borderId="36" xfId="0" applyNumberFormat="1" applyFont="1" applyBorder="1" applyAlignment="1">
      <alignment horizontal="center"/>
    </xf>
    <xf numFmtId="4" fontId="0" fillId="0" borderId="3" xfId="0" applyNumberFormat="1" applyBorder="1"/>
    <xf numFmtId="0" fontId="0" fillId="0" borderId="37" xfId="0" applyBorder="1"/>
    <xf numFmtId="2" fontId="4" fillId="0" borderId="8" xfId="0" applyNumberFormat="1" applyFont="1" applyBorder="1" applyAlignment="1">
      <alignment horizontal="center"/>
    </xf>
    <xf numFmtId="165" fontId="4" fillId="0" borderId="8" xfId="0" applyNumberFormat="1" applyFont="1" applyBorder="1" applyAlignment="1">
      <alignment horizontal="center"/>
    </xf>
    <xf numFmtId="165" fontId="4" fillId="0" borderId="6" xfId="0" applyNumberFormat="1" applyFont="1" applyBorder="1" applyAlignment="1">
      <alignment horizontal="center"/>
    </xf>
    <xf numFmtId="165" fontId="4" fillId="0" borderId="17" xfId="0" applyNumberFormat="1" applyFont="1" applyBorder="1" applyAlignment="1">
      <alignment horizontal="center"/>
    </xf>
    <xf numFmtId="164" fontId="3" fillId="0" borderId="23" xfId="0" applyNumberFormat="1" applyFont="1" applyBorder="1" applyAlignment="1">
      <alignment horizontal="center"/>
    </xf>
    <xf numFmtId="164" fontId="4" fillId="0" borderId="10" xfId="0" applyNumberFormat="1" applyFont="1" applyBorder="1" applyAlignment="1">
      <alignment horizontal="center"/>
    </xf>
    <xf numFmtId="164" fontId="4" fillId="0" borderId="0" xfId="0" applyNumberFormat="1" applyFont="1" applyAlignment="1">
      <alignment horizontal="center"/>
    </xf>
    <xf numFmtId="2" fontId="3" fillId="0" borderId="38" xfId="0" applyNumberFormat="1" applyFont="1" applyBorder="1" applyAlignment="1">
      <alignment horizontal="center" vertical="center"/>
    </xf>
    <xf numFmtId="2" fontId="3" fillId="0" borderId="25" xfId="0" applyNumberFormat="1" applyFont="1" applyBorder="1" applyAlignment="1">
      <alignment horizontal="center" vertical="center"/>
    </xf>
    <xf numFmtId="2" fontId="3" fillId="0" borderId="39" xfId="0" applyNumberFormat="1" applyFont="1" applyBorder="1" applyAlignment="1">
      <alignment horizontal="center" vertical="center"/>
    </xf>
    <xf numFmtId="2" fontId="0" fillId="0" borderId="33" xfId="0" applyNumberFormat="1" applyBorder="1" applyAlignment="1">
      <alignment horizontal="center"/>
    </xf>
    <xf numFmtId="2" fontId="0" fillId="0" borderId="29" xfId="0" applyNumberFormat="1" applyBorder="1" applyAlignment="1">
      <alignment horizontal="center"/>
    </xf>
    <xf numFmtId="2" fontId="0" fillId="0" borderId="30" xfId="0" applyNumberFormat="1" applyBorder="1" applyAlignment="1">
      <alignment horizontal="center"/>
    </xf>
    <xf numFmtId="4" fontId="0" fillId="0" borderId="28" xfId="0" applyNumberFormat="1" applyBorder="1" applyAlignment="1">
      <alignment horizontal="center"/>
    </xf>
    <xf numFmtId="4" fontId="0" fillId="0" borderId="29" xfId="0" applyNumberFormat="1" applyBorder="1" applyAlignment="1">
      <alignment horizontal="center"/>
    </xf>
    <xf numFmtId="0" fontId="0" fillId="0" borderId="0" xfId="0" applyAlignment="1">
      <alignment vertical="center" wrapText="1"/>
    </xf>
    <xf numFmtId="0" fontId="13" fillId="0" borderId="2" xfId="0" applyFont="1" applyBorder="1"/>
    <xf numFmtId="4" fontId="5" fillId="0" borderId="17" xfId="0" applyNumberFormat="1" applyFont="1" applyBorder="1" applyAlignment="1">
      <alignment horizontal="center" vertical="center"/>
    </xf>
    <xf numFmtId="0" fontId="12" fillId="0" borderId="33" xfId="0" applyFont="1" applyBorder="1" applyAlignment="1">
      <alignment horizontal="center"/>
    </xf>
    <xf numFmtId="4" fontId="5" fillId="0" borderId="6" xfId="0" applyNumberFormat="1" applyFont="1" applyBorder="1" applyAlignment="1">
      <alignment horizontal="center" vertical="center"/>
    </xf>
    <xf numFmtId="2" fontId="3" fillId="0" borderId="31" xfId="0" applyNumberFormat="1" applyFont="1" applyBorder="1" applyAlignment="1">
      <alignment horizontal="center"/>
    </xf>
    <xf numFmtId="2" fontId="3" fillId="0" borderId="11" xfId="0" applyNumberFormat="1" applyFont="1" applyBorder="1" applyAlignment="1">
      <alignment horizontal="center"/>
    </xf>
    <xf numFmtId="2" fontId="3" fillId="0" borderId="20" xfId="0" applyNumberFormat="1" applyFont="1" applyBorder="1" applyAlignment="1">
      <alignment horizontal="center"/>
    </xf>
    <xf numFmtId="0" fontId="12" fillId="0" borderId="40" xfId="0" applyFont="1" applyBorder="1" applyAlignment="1">
      <alignment horizontal="center"/>
    </xf>
    <xf numFmtId="4" fontId="3" fillId="0" borderId="41" xfId="0" applyNumberFormat="1" applyFont="1" applyBorder="1" applyAlignment="1">
      <alignment horizontal="center" vertical="center"/>
    </xf>
    <xf numFmtId="0" fontId="0" fillId="0" borderId="3" xfId="0" applyBorder="1" applyAlignment="1">
      <alignment vertical="center"/>
    </xf>
    <xf numFmtId="0" fontId="4" fillId="0" borderId="2" xfId="0" applyFont="1" applyBorder="1" applyAlignment="1">
      <alignment horizontal="right" vertical="center"/>
    </xf>
    <xf numFmtId="4" fontId="4" fillId="0" borderId="10" xfId="0" applyNumberFormat="1" applyFont="1" applyBorder="1" applyAlignment="1">
      <alignment horizontal="center" vertical="center"/>
    </xf>
    <xf numFmtId="4" fontId="4" fillId="0" borderId="6" xfId="0" applyNumberFormat="1" applyFont="1" applyBorder="1" applyAlignment="1">
      <alignment horizontal="center" vertical="center"/>
    </xf>
    <xf numFmtId="4" fontId="4" fillId="0" borderId="17" xfId="0" applyNumberFormat="1" applyFont="1" applyBorder="1" applyAlignment="1">
      <alignment horizontal="center" vertical="center"/>
    </xf>
    <xf numFmtId="3" fontId="3" fillId="0" borderId="38" xfId="0" applyNumberFormat="1" applyFont="1" applyBorder="1" applyAlignment="1">
      <alignment horizontal="center" vertical="center"/>
    </xf>
    <xf numFmtId="3" fontId="3" fillId="0" borderId="25" xfId="0" applyNumberFormat="1" applyFont="1" applyBorder="1" applyAlignment="1">
      <alignment horizontal="center" vertical="center"/>
    </xf>
    <xf numFmtId="3" fontId="3" fillId="0" borderId="39" xfId="0" applyNumberFormat="1" applyFont="1" applyBorder="1" applyAlignment="1">
      <alignment horizontal="center" vertical="center"/>
    </xf>
    <xf numFmtId="164" fontId="3" fillId="0" borderId="12" xfId="0" applyNumberFormat="1" applyFont="1" applyBorder="1" applyAlignment="1">
      <alignment horizontal="center"/>
    </xf>
    <xf numFmtId="164" fontId="3" fillId="0" borderId="13" xfId="0" applyNumberFormat="1" applyFont="1" applyBorder="1" applyAlignment="1">
      <alignment horizontal="center"/>
    </xf>
    <xf numFmtId="164" fontId="3" fillId="0" borderId="16" xfId="0" applyNumberFormat="1" applyFont="1" applyBorder="1" applyAlignment="1">
      <alignment horizontal="center"/>
    </xf>
    <xf numFmtId="164" fontId="0" fillId="0" borderId="10" xfId="0" applyNumberFormat="1" applyBorder="1" applyAlignment="1">
      <alignment horizontal="center"/>
    </xf>
    <xf numFmtId="164" fontId="0" fillId="0" borderId="6" xfId="0" applyNumberFormat="1" applyBorder="1" applyAlignment="1">
      <alignment horizontal="center"/>
    </xf>
    <xf numFmtId="164" fontId="0" fillId="0" borderId="17" xfId="0" applyNumberFormat="1" applyBorder="1" applyAlignment="1">
      <alignment horizontal="center"/>
    </xf>
    <xf numFmtId="0" fontId="3" fillId="0" borderId="4" xfId="0" applyFont="1" applyBorder="1" applyAlignment="1">
      <alignment horizontal="left" vertical="center"/>
    </xf>
    <xf numFmtId="4" fontId="3" fillId="0" borderId="42" xfId="0" applyNumberFormat="1" applyFont="1" applyBorder="1" applyAlignment="1">
      <alignment horizontal="center" vertical="center"/>
    </xf>
    <xf numFmtId="4" fontId="3" fillId="0" borderId="43" xfId="0" applyNumberFormat="1" applyFont="1" applyBorder="1" applyAlignment="1">
      <alignment horizontal="center" vertical="center"/>
    </xf>
    <xf numFmtId="4" fontId="3" fillId="0" borderId="44" xfId="0" applyNumberFormat="1" applyFont="1" applyBorder="1" applyAlignment="1">
      <alignment horizontal="center" vertical="center"/>
    </xf>
    <xf numFmtId="4" fontId="4" fillId="0" borderId="5" xfId="0" applyNumberFormat="1" applyFont="1" applyBorder="1" applyAlignment="1">
      <alignment vertical="center"/>
    </xf>
    <xf numFmtId="4" fontId="3" fillId="0" borderId="45" xfId="0" applyNumberFormat="1" applyFont="1" applyBorder="1" applyAlignment="1">
      <alignment horizontal="center" vertical="center"/>
    </xf>
    <xf numFmtId="165" fontId="3" fillId="0" borderId="38" xfId="0" applyNumberFormat="1" applyFont="1" applyBorder="1" applyAlignment="1">
      <alignment horizontal="center" vertical="center"/>
    </xf>
    <xf numFmtId="165" fontId="3" fillId="0" borderId="25" xfId="0" applyNumberFormat="1" applyFont="1" applyBorder="1" applyAlignment="1">
      <alignment horizontal="center" vertical="center"/>
    </xf>
    <xf numFmtId="165" fontId="3" fillId="0" borderId="39" xfId="0" applyNumberFormat="1" applyFont="1" applyBorder="1" applyAlignment="1">
      <alignment horizontal="center" vertical="center"/>
    </xf>
    <xf numFmtId="0" fontId="3" fillId="0" borderId="9" xfId="0" applyFont="1" applyBorder="1" applyAlignment="1">
      <alignment horizontal="left" vertical="center"/>
    </xf>
    <xf numFmtId="4" fontId="3" fillId="0" borderId="12" xfId="0" applyNumberFormat="1" applyFont="1" applyBorder="1" applyAlignment="1">
      <alignment horizontal="center" vertical="center"/>
    </xf>
    <xf numFmtId="4" fontId="3" fillId="0" borderId="13" xfId="0" applyNumberFormat="1" applyFont="1" applyBorder="1" applyAlignment="1">
      <alignment horizontal="center" vertical="center"/>
    </xf>
    <xf numFmtId="4" fontId="3" fillId="0" borderId="16" xfId="0" applyNumberFormat="1" applyFont="1" applyBorder="1" applyAlignment="1">
      <alignment horizontal="center" vertical="center"/>
    </xf>
    <xf numFmtId="4" fontId="4" fillId="0" borderId="2" xfId="0" applyNumberFormat="1" applyFont="1" applyBorder="1" applyAlignment="1">
      <alignment vertical="center"/>
    </xf>
    <xf numFmtId="0" fontId="3" fillId="0" borderId="7" xfId="0" applyFont="1" applyBorder="1" applyAlignment="1">
      <alignment horizontal="left" vertical="center"/>
    </xf>
    <xf numFmtId="4" fontId="3" fillId="0" borderId="23" xfId="0" applyNumberFormat="1" applyFont="1" applyBorder="1" applyAlignment="1">
      <alignment horizontal="center" vertical="center"/>
    </xf>
    <xf numFmtId="4" fontId="3" fillId="0" borderId="11" xfId="0" applyNumberFormat="1" applyFont="1" applyBorder="1" applyAlignment="1">
      <alignment horizontal="center" vertical="center"/>
    </xf>
    <xf numFmtId="4" fontId="3" fillId="0" borderId="20" xfId="0" applyNumberFormat="1" applyFont="1" applyBorder="1" applyAlignment="1">
      <alignment horizontal="center" vertical="center"/>
    </xf>
    <xf numFmtId="0" fontId="0" fillId="0" borderId="2" xfId="0" applyBorder="1" applyAlignment="1">
      <alignment vertical="center"/>
    </xf>
    <xf numFmtId="0" fontId="3" fillId="0" borderId="46" xfId="0" applyFont="1" applyBorder="1" applyAlignment="1">
      <alignment horizontal="left" vertical="center"/>
    </xf>
    <xf numFmtId="4" fontId="3" fillId="0" borderId="47" xfId="0" applyNumberFormat="1" applyFont="1" applyBorder="1" applyAlignment="1">
      <alignment horizontal="center" vertical="center"/>
    </xf>
    <xf numFmtId="4" fontId="3" fillId="0" borderId="48" xfId="0" applyNumberFormat="1" applyFont="1" applyBorder="1" applyAlignment="1">
      <alignment horizontal="center" vertical="center"/>
    </xf>
    <xf numFmtId="4" fontId="3" fillId="0" borderId="49" xfId="0" applyNumberFormat="1" applyFont="1" applyBorder="1" applyAlignment="1">
      <alignment horizontal="center" vertical="center"/>
    </xf>
    <xf numFmtId="0" fontId="3" fillId="0" borderId="50" xfId="0" applyFont="1" applyBorder="1" applyAlignment="1">
      <alignment vertical="center"/>
    </xf>
    <xf numFmtId="2" fontId="3" fillId="0" borderId="51" xfId="0" applyNumberFormat="1" applyFont="1" applyBorder="1" applyAlignment="1">
      <alignment horizontal="center" vertical="center"/>
    </xf>
    <xf numFmtId="2" fontId="3" fillId="0" borderId="41" xfId="0" applyNumberFormat="1" applyFont="1" applyBorder="1" applyAlignment="1">
      <alignment horizontal="center" vertical="center"/>
    </xf>
    <xf numFmtId="2" fontId="3" fillId="0" borderId="40" xfId="0" applyNumberFormat="1" applyFont="1" applyBorder="1" applyAlignment="1">
      <alignment horizontal="center" vertical="center"/>
    </xf>
    <xf numFmtId="3" fontId="4" fillId="0" borderId="3" xfId="0" applyNumberFormat="1" applyFont="1" applyBorder="1"/>
    <xf numFmtId="4" fontId="3" fillId="0" borderId="52" xfId="0" applyNumberFormat="1" applyFont="1" applyBorder="1" applyAlignment="1">
      <alignment horizontal="center" vertical="center"/>
    </xf>
    <xf numFmtId="0" fontId="3" fillId="0" borderId="53" xfId="0" applyFont="1" applyBorder="1" applyAlignment="1">
      <alignment horizontal="left" vertical="center"/>
    </xf>
    <xf numFmtId="4" fontId="3" fillId="0" borderId="54" xfId="0" applyNumberFormat="1" applyFont="1" applyBorder="1" applyAlignment="1">
      <alignment horizontal="center" vertical="center"/>
    </xf>
    <xf numFmtId="4" fontId="3" fillId="0" borderId="55" xfId="0" applyNumberFormat="1" applyFont="1" applyBorder="1" applyAlignment="1">
      <alignment horizontal="center" vertical="center"/>
    </xf>
    <xf numFmtId="4" fontId="3" fillId="0" borderId="56" xfId="0" applyNumberFormat="1" applyFont="1" applyBorder="1" applyAlignment="1">
      <alignment horizontal="center" vertical="center"/>
    </xf>
    <xf numFmtId="164" fontId="4" fillId="0" borderId="2" xfId="0" applyNumberFormat="1" applyFont="1" applyBorder="1"/>
    <xf numFmtId="165" fontId="3" fillId="0" borderId="27" xfId="0" applyNumberFormat="1" applyFont="1" applyBorder="1" applyAlignment="1">
      <alignment horizontal="center" vertical="center"/>
    </xf>
    <xf numFmtId="3" fontId="3" fillId="0" borderId="12" xfId="0" applyNumberFormat="1" applyFont="1" applyBorder="1" applyAlignment="1">
      <alignment horizontal="center"/>
    </xf>
    <xf numFmtId="3" fontId="3" fillId="0" borderId="13" xfId="0" applyNumberFormat="1" applyFont="1" applyBorder="1" applyAlignment="1">
      <alignment horizontal="center"/>
    </xf>
    <xf numFmtId="3" fontId="3" fillId="0" borderId="16" xfId="0" applyNumberFormat="1" applyFont="1" applyBorder="1" applyAlignment="1">
      <alignment horizontal="center"/>
    </xf>
    <xf numFmtId="3" fontId="0" fillId="0" borderId="10" xfId="0" applyNumberFormat="1" applyBorder="1" applyAlignment="1">
      <alignment horizontal="center"/>
    </xf>
    <xf numFmtId="3" fontId="0" fillId="0" borderId="6" xfId="0" applyNumberFormat="1" applyBorder="1" applyAlignment="1">
      <alignment horizontal="center"/>
    </xf>
    <xf numFmtId="3" fontId="0" fillId="0" borderId="17" xfId="0" applyNumberFormat="1" applyBorder="1" applyAlignment="1">
      <alignment horizontal="center"/>
    </xf>
    <xf numFmtId="2" fontId="0" fillId="0" borderId="8" xfId="0" applyNumberFormat="1" applyBorder="1" applyAlignment="1">
      <alignment horizontal="center"/>
    </xf>
    <xf numFmtId="4" fontId="3" fillId="0" borderId="57" xfId="0" applyNumberFormat="1" applyFont="1" applyBorder="1" applyAlignment="1">
      <alignment horizontal="center"/>
    </xf>
    <xf numFmtId="0" fontId="3" fillId="0" borderId="5" xfId="0" applyFont="1" applyBorder="1" applyAlignment="1">
      <alignment horizontal="left" vertical="center"/>
    </xf>
    <xf numFmtId="4" fontId="3" fillId="0" borderId="22" xfId="0" applyNumberFormat="1" applyFont="1" applyBorder="1" applyAlignment="1">
      <alignment horizontal="center" vertical="center"/>
    </xf>
    <xf numFmtId="4" fontId="3" fillId="0" borderId="18" xfId="0" applyNumberFormat="1" applyFont="1" applyBorder="1" applyAlignment="1">
      <alignment horizontal="center" vertical="center"/>
    </xf>
    <xf numFmtId="4" fontId="3" fillId="0" borderId="19" xfId="0" applyNumberFormat="1" applyFont="1" applyBorder="1" applyAlignment="1">
      <alignment horizontal="center" vertical="center"/>
    </xf>
    <xf numFmtId="164" fontId="3" fillId="0" borderId="57" xfId="0" applyNumberFormat="1" applyFont="1" applyBorder="1" applyAlignment="1">
      <alignment horizontal="center"/>
    </xf>
    <xf numFmtId="165" fontId="3" fillId="0" borderId="12" xfId="0" applyNumberFormat="1" applyFont="1" applyBorder="1" applyAlignment="1">
      <alignment horizontal="center"/>
    </xf>
    <xf numFmtId="165" fontId="3" fillId="0" borderId="13" xfId="0" applyNumberFormat="1" applyFont="1" applyBorder="1" applyAlignment="1">
      <alignment horizontal="center"/>
    </xf>
    <xf numFmtId="165" fontId="3" fillId="0" borderId="16" xfId="0" applyNumberFormat="1" applyFont="1" applyBorder="1" applyAlignment="1">
      <alignment horizontal="center"/>
    </xf>
    <xf numFmtId="165" fontId="0" fillId="0" borderId="2" xfId="0" applyNumberFormat="1" applyBorder="1"/>
    <xf numFmtId="165" fontId="0" fillId="0" borderId="10" xfId="0" applyNumberFormat="1" applyBorder="1" applyAlignment="1">
      <alignment horizontal="center"/>
    </xf>
    <xf numFmtId="165" fontId="0" fillId="0" borderId="6" xfId="0" applyNumberFormat="1" applyBorder="1" applyAlignment="1">
      <alignment horizontal="center"/>
    </xf>
    <xf numFmtId="165" fontId="0" fillId="0" borderId="17" xfId="0" applyNumberFormat="1" applyBorder="1" applyAlignment="1">
      <alignment horizontal="center"/>
    </xf>
    <xf numFmtId="2" fontId="3" fillId="0" borderId="46" xfId="0" applyNumberFormat="1" applyFont="1" applyBorder="1" applyAlignment="1">
      <alignment horizontal="left" vertical="center"/>
    </xf>
    <xf numFmtId="2" fontId="3" fillId="0" borderId="47" xfId="0" applyNumberFormat="1" applyFont="1" applyBorder="1" applyAlignment="1">
      <alignment horizontal="center" vertical="center"/>
    </xf>
    <xf numFmtId="2" fontId="3" fillId="0" borderId="48" xfId="0" applyNumberFormat="1" applyFont="1" applyBorder="1" applyAlignment="1">
      <alignment horizontal="center" vertical="center"/>
    </xf>
    <xf numFmtId="2" fontId="3" fillId="0" borderId="49" xfId="0" applyNumberFormat="1" applyFont="1" applyBorder="1" applyAlignment="1">
      <alignment horizontal="center" vertical="center"/>
    </xf>
    <xf numFmtId="3" fontId="5" fillId="0" borderId="8" xfId="0" applyNumberFormat="1" applyFont="1" applyBorder="1" applyAlignment="1">
      <alignment horizontal="center" vertical="center"/>
    </xf>
    <xf numFmtId="3" fontId="5" fillId="0" borderId="10" xfId="0" applyNumberFormat="1" applyFont="1" applyBorder="1" applyAlignment="1">
      <alignment horizontal="center" vertical="center"/>
    </xf>
    <xf numFmtId="3" fontId="5" fillId="0" borderId="0" xfId="0" applyNumberFormat="1" applyFont="1" applyAlignment="1">
      <alignment horizontal="center" vertical="center"/>
    </xf>
    <xf numFmtId="3" fontId="5" fillId="0" borderId="17" xfId="0" applyNumberFormat="1" applyFont="1" applyBorder="1" applyAlignment="1">
      <alignment horizontal="center" vertical="center"/>
    </xf>
    <xf numFmtId="164" fontId="5" fillId="0" borderId="8" xfId="0" applyNumberFormat="1" applyFont="1" applyBorder="1" applyAlignment="1">
      <alignment horizontal="center" vertical="center"/>
    </xf>
    <xf numFmtId="164" fontId="5" fillId="0" borderId="10" xfId="0" applyNumberFormat="1" applyFont="1" applyBorder="1" applyAlignment="1">
      <alignment horizontal="center" vertical="center"/>
    </xf>
    <xf numFmtId="164" fontId="5" fillId="0" borderId="0" xfId="0" applyNumberFormat="1" applyFont="1" applyAlignment="1">
      <alignment horizontal="center" vertical="center"/>
    </xf>
    <xf numFmtId="164" fontId="5" fillId="0" borderId="6" xfId="0" applyNumberFormat="1" applyFont="1" applyBorder="1" applyAlignment="1">
      <alignment horizontal="center" vertical="center"/>
    </xf>
    <xf numFmtId="3" fontId="4" fillId="0" borderId="8" xfId="0" applyNumberFormat="1" applyFont="1" applyBorder="1" applyAlignment="1">
      <alignment horizontal="center"/>
    </xf>
    <xf numFmtId="3" fontId="4" fillId="0" borderId="6" xfId="0" applyNumberFormat="1" applyFont="1" applyBorder="1" applyAlignment="1">
      <alignment horizontal="center"/>
    </xf>
    <xf numFmtId="3" fontId="4" fillId="0" borderId="17" xfId="0" applyNumberFormat="1" applyFont="1" applyBorder="1" applyAlignment="1">
      <alignment horizontal="center"/>
    </xf>
    <xf numFmtId="165" fontId="3" fillId="0" borderId="9" xfId="0" applyNumberFormat="1" applyFont="1" applyBorder="1"/>
    <xf numFmtId="165" fontId="3" fillId="0" borderId="31" xfId="0" applyNumberFormat="1" applyFont="1" applyBorder="1" applyAlignment="1">
      <alignment horizontal="center"/>
    </xf>
    <xf numFmtId="165" fontId="3" fillId="0" borderId="11" xfId="0" applyNumberFormat="1" applyFont="1" applyBorder="1" applyAlignment="1">
      <alignment horizontal="center"/>
    </xf>
    <xf numFmtId="165" fontId="3" fillId="0" borderId="20" xfId="0" applyNumberFormat="1" applyFont="1" applyBorder="1" applyAlignment="1">
      <alignment horizontal="center"/>
    </xf>
    <xf numFmtId="164" fontId="0" fillId="0" borderId="32" xfId="0" applyNumberFormat="1" applyBorder="1" applyAlignment="1">
      <alignment horizontal="center"/>
    </xf>
    <xf numFmtId="164" fontId="0" fillId="0" borderId="18" xfId="0" applyNumberFormat="1" applyBorder="1" applyAlignment="1">
      <alignment horizontal="center"/>
    </xf>
    <xf numFmtId="164" fontId="5" fillId="0" borderId="17" xfId="0" applyNumberFormat="1" applyFont="1" applyBorder="1" applyAlignment="1">
      <alignment horizontal="center" vertical="center"/>
    </xf>
    <xf numFmtId="0" fontId="0" fillId="0" borderId="0" xfId="0" applyAlignment="1">
      <alignment vertical="center"/>
    </xf>
    <xf numFmtId="3" fontId="3" fillId="0" borderId="0" xfId="0" applyNumberFormat="1" applyFont="1"/>
    <xf numFmtId="0" fontId="0" fillId="0" borderId="0" xfId="0" applyAlignment="1">
      <alignment wrapText="1"/>
    </xf>
    <xf numFmtId="0" fontId="8" fillId="0" borderId="0" xfId="0" applyFont="1" applyAlignment="1">
      <alignment horizontal="right"/>
    </xf>
    <xf numFmtId="4" fontId="8" fillId="0" borderId="0" xfId="0" applyNumberFormat="1" applyFont="1" applyAlignment="1">
      <alignment horizontal="center"/>
    </xf>
    <xf numFmtId="3" fontId="8" fillId="0" borderId="0" xfId="0" applyNumberFormat="1" applyFont="1" applyAlignment="1">
      <alignment horizontal="center"/>
    </xf>
    <xf numFmtId="4" fontId="0" fillId="0" borderId="58" xfId="0" applyNumberFormat="1" applyBorder="1" applyAlignment="1">
      <alignment horizontal="center"/>
    </xf>
    <xf numFmtId="0" fontId="12" fillId="0" borderId="41" xfId="0" applyFont="1" applyBorder="1" applyAlignment="1">
      <alignment horizontal="center"/>
    </xf>
    <xf numFmtId="3" fontId="5" fillId="0" borderId="6" xfId="0" applyNumberFormat="1" applyFont="1" applyBorder="1" applyAlignment="1">
      <alignment horizontal="center" vertical="center"/>
    </xf>
    <xf numFmtId="0" fontId="0" fillId="0" borderId="59" xfId="0" applyBorder="1"/>
    <xf numFmtId="164" fontId="5" fillId="0" borderId="2" xfId="0" applyNumberFormat="1" applyFont="1" applyBorder="1" applyAlignment="1">
      <alignment vertical="center"/>
    </xf>
    <xf numFmtId="0" fontId="4" fillId="0" borderId="59" xfId="0" applyFont="1" applyBorder="1"/>
    <xf numFmtId="3" fontId="3" fillId="0" borderId="27" xfId="0" applyNumberFormat="1" applyFont="1" applyBorder="1" applyAlignment="1">
      <alignment horizontal="center" vertical="center"/>
    </xf>
    <xf numFmtId="3" fontId="3" fillId="0" borderId="47" xfId="0" applyNumberFormat="1" applyFont="1" applyBorder="1" applyAlignment="1">
      <alignment horizontal="center" vertical="center"/>
    </xf>
    <xf numFmtId="3" fontId="3" fillId="0" borderId="48" xfId="0" applyNumberFormat="1" applyFont="1" applyBorder="1" applyAlignment="1">
      <alignment horizontal="center" vertical="center"/>
    </xf>
    <xf numFmtId="3" fontId="0" fillId="0" borderId="22" xfId="0" applyNumberFormat="1" applyBorder="1" applyAlignment="1">
      <alignment horizontal="center"/>
    </xf>
    <xf numFmtId="3" fontId="0" fillId="0" borderId="18" xfId="0" applyNumberFormat="1" applyBorder="1" applyAlignment="1">
      <alignment horizontal="center"/>
    </xf>
    <xf numFmtId="3" fontId="0" fillId="0" borderId="28" xfId="0" applyNumberFormat="1" applyBorder="1" applyAlignment="1">
      <alignment horizontal="center"/>
    </xf>
    <xf numFmtId="3" fontId="0" fillId="0" borderId="29" xfId="0" applyNumberFormat="1" applyBorder="1" applyAlignment="1">
      <alignment horizontal="center"/>
    </xf>
    <xf numFmtId="3" fontId="3" fillId="0" borderId="45" xfId="0" applyNumberFormat="1" applyFont="1" applyBorder="1" applyAlignment="1">
      <alignment horizontal="center" vertical="center"/>
    </xf>
    <xf numFmtId="3" fontId="3" fillId="0" borderId="43" xfId="0" applyNumberFormat="1" applyFont="1" applyBorder="1" applyAlignment="1">
      <alignment horizontal="center" vertical="center"/>
    </xf>
    <xf numFmtId="3" fontId="3" fillId="0" borderId="12" xfId="0" applyNumberFormat="1" applyFont="1" applyBorder="1" applyAlignment="1">
      <alignment horizontal="center" vertical="center"/>
    </xf>
    <xf numFmtId="3" fontId="3" fillId="0" borderId="13" xfId="0" applyNumberFormat="1" applyFont="1" applyBorder="1" applyAlignment="1">
      <alignment horizontal="center" vertical="center"/>
    </xf>
    <xf numFmtId="3" fontId="3" fillId="0" borderId="23" xfId="0" applyNumberFormat="1" applyFont="1" applyBorder="1" applyAlignment="1">
      <alignment horizontal="center" vertical="center"/>
    </xf>
    <xf numFmtId="3" fontId="3" fillId="0" borderId="11" xfId="0" applyNumberFormat="1" applyFont="1" applyBorder="1" applyAlignment="1">
      <alignment horizontal="center" vertical="center"/>
    </xf>
    <xf numFmtId="0" fontId="1" fillId="0" borderId="0" xfId="0" applyFont="1"/>
    <xf numFmtId="0" fontId="14" fillId="0" borderId="0" xfId="0" applyFont="1"/>
    <xf numFmtId="0" fontId="15" fillId="0" borderId="0" xfId="0" applyFont="1"/>
    <xf numFmtId="4" fontId="15" fillId="0" borderId="0" xfId="0" applyNumberFormat="1" applyFont="1"/>
    <xf numFmtId="2" fontId="14" fillId="0" borderId="38" xfId="0" applyNumberFormat="1" applyFont="1" applyBorder="1" applyAlignment="1">
      <alignment horizontal="center" vertical="center"/>
    </xf>
    <xf numFmtId="2" fontId="14" fillId="0" borderId="25" xfId="0" applyNumberFormat="1" applyFont="1" applyBorder="1" applyAlignment="1">
      <alignment horizontal="center" vertical="center"/>
    </xf>
    <xf numFmtId="2" fontId="14" fillId="0" borderId="39" xfId="0" applyNumberFormat="1" applyFont="1" applyBorder="1" applyAlignment="1">
      <alignment horizontal="center" vertical="center"/>
    </xf>
    <xf numFmtId="4" fontId="14" fillId="0" borderId="42" xfId="0" applyNumberFormat="1" applyFont="1" applyBorder="1" applyAlignment="1">
      <alignment horizontal="center" vertical="center"/>
    </xf>
    <xf numFmtId="4" fontId="14" fillId="0" borderId="43" xfId="0" applyNumberFormat="1" applyFont="1" applyBorder="1" applyAlignment="1">
      <alignment horizontal="center" vertical="center"/>
    </xf>
    <xf numFmtId="4" fontId="14" fillId="0" borderId="44" xfId="0" applyNumberFormat="1" applyFont="1" applyBorder="1" applyAlignment="1">
      <alignment horizontal="center" vertical="center"/>
    </xf>
    <xf numFmtId="4" fontId="14" fillId="0" borderId="47" xfId="0" applyNumberFormat="1" applyFont="1" applyBorder="1" applyAlignment="1">
      <alignment horizontal="center" vertical="center"/>
    </xf>
    <xf numFmtId="4" fontId="14" fillId="0" borderId="48" xfId="0" applyNumberFormat="1" applyFont="1" applyBorder="1" applyAlignment="1">
      <alignment horizontal="center" vertical="center"/>
    </xf>
    <xf numFmtId="4" fontId="14" fillId="0" borderId="49" xfId="0" applyNumberFormat="1" applyFont="1" applyBorder="1" applyAlignment="1">
      <alignment horizontal="center" vertical="center"/>
    </xf>
    <xf numFmtId="4" fontId="14" fillId="0" borderId="12" xfId="0" applyNumberFormat="1" applyFont="1" applyBorder="1" applyAlignment="1">
      <alignment horizontal="center"/>
    </xf>
    <xf numFmtId="4" fontId="14" fillId="0" borderId="13" xfId="0" applyNumberFormat="1" applyFont="1" applyBorder="1" applyAlignment="1">
      <alignment horizontal="center"/>
    </xf>
    <xf numFmtId="4" fontId="14" fillId="0" borderId="16" xfId="0" applyNumberFormat="1" applyFont="1" applyBorder="1" applyAlignment="1">
      <alignment horizontal="center"/>
    </xf>
    <xf numFmtId="4" fontId="15" fillId="0" borderId="10" xfId="0" applyNumberFormat="1" applyFont="1" applyBorder="1" applyAlignment="1">
      <alignment horizontal="center"/>
    </xf>
    <xf numFmtId="4" fontId="15" fillId="0" borderId="6" xfId="0" applyNumberFormat="1" applyFont="1" applyBorder="1" applyAlignment="1">
      <alignment horizontal="center"/>
    </xf>
    <xf numFmtId="4" fontId="15" fillId="0" borderId="17" xfId="0" applyNumberFormat="1" applyFont="1" applyBorder="1" applyAlignment="1">
      <alignment horizontal="center"/>
    </xf>
    <xf numFmtId="4" fontId="15" fillId="0" borderId="8" xfId="0" applyNumberFormat="1" applyFont="1" applyBorder="1" applyAlignment="1">
      <alignment horizontal="center"/>
    </xf>
    <xf numFmtId="2" fontId="15" fillId="0" borderId="22" xfId="0" applyNumberFormat="1" applyFont="1" applyBorder="1" applyAlignment="1">
      <alignment horizontal="center"/>
    </xf>
    <xf numFmtId="2" fontId="15" fillId="0" borderId="18" xfId="0" applyNumberFormat="1" applyFont="1" applyBorder="1" applyAlignment="1">
      <alignment horizontal="center"/>
    </xf>
    <xf numFmtId="2" fontId="15" fillId="0" borderId="19" xfId="0" applyNumberFormat="1" applyFont="1" applyBorder="1" applyAlignment="1">
      <alignment horizontal="center"/>
    </xf>
    <xf numFmtId="4" fontId="14" fillId="0" borderId="12" xfId="0" applyNumberFormat="1" applyFont="1" applyBorder="1" applyAlignment="1">
      <alignment horizontal="center" vertical="center"/>
    </xf>
    <xf numFmtId="4" fontId="14" fillId="0" borderId="13" xfId="0" applyNumberFormat="1" applyFont="1" applyBorder="1" applyAlignment="1">
      <alignment horizontal="center" vertical="center"/>
    </xf>
    <xf numFmtId="4" fontId="14" fillId="0" borderId="16" xfId="0" applyNumberFormat="1" applyFont="1" applyBorder="1" applyAlignment="1">
      <alignment horizontal="center" vertical="center"/>
    </xf>
    <xf numFmtId="4" fontId="14" fillId="0" borderId="23" xfId="0" applyNumberFormat="1" applyFont="1" applyBorder="1" applyAlignment="1">
      <alignment horizontal="center" vertical="center"/>
    </xf>
    <xf numFmtId="4" fontId="14" fillId="0" borderId="11" xfId="0" applyNumberFormat="1" applyFont="1" applyBorder="1" applyAlignment="1">
      <alignment horizontal="center" vertical="center"/>
    </xf>
    <xf numFmtId="4" fontId="14" fillId="0" borderId="20" xfId="0" applyNumberFormat="1" applyFont="1" applyBorder="1" applyAlignment="1">
      <alignment horizontal="center" vertical="center"/>
    </xf>
    <xf numFmtId="4" fontId="14" fillId="0" borderId="54" xfId="0" applyNumberFormat="1" applyFont="1" applyBorder="1" applyAlignment="1">
      <alignment horizontal="center" vertical="center"/>
    </xf>
    <xf numFmtId="4" fontId="14" fillId="0" borderId="55" xfId="0" applyNumberFormat="1" applyFont="1" applyBorder="1" applyAlignment="1">
      <alignment horizontal="center" vertical="center"/>
    </xf>
    <xf numFmtId="4" fontId="14" fillId="0" borderId="56" xfId="0" applyNumberFormat="1" applyFont="1" applyBorder="1" applyAlignment="1">
      <alignment horizontal="center" vertical="center"/>
    </xf>
    <xf numFmtId="4" fontId="14" fillId="0" borderId="27" xfId="0" applyNumberFormat="1" applyFont="1" applyBorder="1" applyAlignment="1">
      <alignment horizontal="center" vertical="center"/>
    </xf>
    <xf numFmtId="4" fontId="14" fillId="0" borderId="25" xfId="0" applyNumberFormat="1" applyFont="1" applyBorder="1" applyAlignment="1">
      <alignment horizontal="center" vertical="center"/>
    </xf>
    <xf numFmtId="4" fontId="14" fillId="0" borderId="45" xfId="0" applyNumberFormat="1" applyFont="1" applyBorder="1" applyAlignment="1">
      <alignment horizontal="center" vertical="center"/>
    </xf>
    <xf numFmtId="4" fontId="15" fillId="0" borderId="22" xfId="0" applyNumberFormat="1" applyFont="1" applyBorder="1" applyAlignment="1">
      <alignment horizontal="center"/>
    </xf>
    <xf numFmtId="4" fontId="15" fillId="0" borderId="18" xfId="0" applyNumberFormat="1" applyFont="1" applyBorder="1" applyAlignment="1">
      <alignment horizontal="center"/>
    </xf>
    <xf numFmtId="0" fontId="1" fillId="0" borderId="2" xfId="0" applyFont="1" applyBorder="1" applyAlignment="1">
      <alignment horizontal="right"/>
    </xf>
    <xf numFmtId="0" fontId="16" fillId="0" borderId="2" xfId="0" applyFont="1" applyBorder="1" applyAlignment="1">
      <alignment horizontal="left" vertical="center"/>
    </xf>
    <xf numFmtId="4" fontId="0" fillId="0" borderId="2" xfId="0" applyNumberFormat="1" applyBorder="1"/>
    <xf numFmtId="4" fontId="0" fillId="0" borderId="59" xfId="0" applyNumberFormat="1" applyBorder="1"/>
    <xf numFmtId="4" fontId="0" fillId="0" borderId="2" xfId="0" applyNumberFormat="1" applyBorder="1" applyAlignment="1">
      <alignment vertical="center"/>
    </xf>
    <xf numFmtId="4" fontId="0" fillId="0" borderId="3" xfId="0" applyNumberFormat="1" applyBorder="1" applyAlignment="1">
      <alignment vertical="center"/>
    </xf>
    <xf numFmtId="4" fontId="0" fillId="0" borderId="0" xfId="0" applyNumberFormat="1"/>
    <xf numFmtId="4" fontId="0" fillId="0" borderId="0" xfId="0" applyNumberFormat="1" applyAlignment="1">
      <alignment horizontal="center"/>
    </xf>
    <xf numFmtId="3" fontId="4" fillId="0" borderId="10" xfId="0" applyNumberFormat="1" applyFont="1" applyBorder="1" applyAlignment="1">
      <alignment horizontal="center"/>
    </xf>
    <xf numFmtId="3" fontId="0" fillId="0" borderId="59" xfId="0" applyNumberFormat="1" applyBorder="1"/>
    <xf numFmtId="0" fontId="15" fillId="0" borderId="0" xfId="0" applyFont="1" applyAlignment="1">
      <alignment horizontal="center"/>
    </xf>
    <xf numFmtId="3" fontId="15" fillId="0" borderId="0" xfId="0" applyNumberFormat="1" applyFont="1" applyAlignment="1">
      <alignment horizontal="left"/>
    </xf>
    <xf numFmtId="3" fontId="15" fillId="0" borderId="0" xfId="0" applyNumberFormat="1" applyFont="1"/>
    <xf numFmtId="9" fontId="15" fillId="0" borderId="0" xfId="0" applyNumberFormat="1" applyFont="1"/>
    <xf numFmtId="164" fontId="15" fillId="0" borderId="0" xfId="0" applyNumberFormat="1" applyFont="1"/>
    <xf numFmtId="165" fontId="15" fillId="0" borderId="0" xfId="0" applyNumberFormat="1" applyFont="1"/>
    <xf numFmtId="165" fontId="15" fillId="0" borderId="0" xfId="0" applyNumberFormat="1" applyFont="1" applyAlignment="1">
      <alignment horizontal="left"/>
    </xf>
    <xf numFmtId="2" fontId="15" fillId="0" borderId="0" xfId="0" applyNumberFormat="1" applyFont="1"/>
    <xf numFmtId="1" fontId="15" fillId="0" borderId="0" xfId="0" applyNumberFormat="1" applyFont="1"/>
    <xf numFmtId="0" fontId="15" fillId="2" borderId="0" xfId="0" applyFont="1" applyFill="1"/>
    <xf numFmtId="165" fontId="15" fillId="2" borderId="0" xfId="0" applyNumberFormat="1" applyFont="1" applyFill="1"/>
    <xf numFmtId="0" fontId="15" fillId="0" borderId="0" xfId="0" applyFont="1" applyAlignment="1">
      <alignment horizontal="left"/>
    </xf>
    <xf numFmtId="0" fontId="0" fillId="0" borderId="0" xfId="0" applyAlignment="1">
      <alignment horizontal="left" wrapText="1"/>
    </xf>
    <xf numFmtId="0" fontId="0" fillId="0" borderId="0" xfId="0" applyAlignment="1">
      <alignment horizontal="left" vertical="center" wrapText="1"/>
    </xf>
    <xf numFmtId="0" fontId="1" fillId="0" borderId="0" xfId="0" applyFont="1" applyAlignment="1">
      <alignment horizontal="left" wrapText="1"/>
    </xf>
    <xf numFmtId="0" fontId="6" fillId="0" borderId="60" xfId="0" applyFont="1" applyBorder="1" applyAlignment="1">
      <alignment horizontal="center"/>
    </xf>
    <xf numFmtId="0" fontId="6" fillId="0" borderId="37" xfId="0" applyFont="1" applyBorder="1" applyAlignment="1">
      <alignment horizontal="center"/>
    </xf>
    <xf numFmtId="0" fontId="6" fillId="0" borderId="61" xfId="0" applyFont="1" applyBorder="1" applyAlignment="1">
      <alignment horizontal="center"/>
    </xf>
    <xf numFmtId="0" fontId="0" fillId="0" borderId="62" xfId="0" applyBorder="1" applyAlignment="1">
      <alignment horizontal="center"/>
    </xf>
    <xf numFmtId="0" fontId="0" fillId="0" borderId="36" xfId="0" applyBorder="1" applyAlignment="1">
      <alignment horizontal="center"/>
    </xf>
    <xf numFmtId="0" fontId="0" fillId="0" borderId="63" xfId="0" applyBorder="1" applyAlignment="1">
      <alignment horizontal="center"/>
    </xf>
    <xf numFmtId="0" fontId="3" fillId="0" borderId="64" xfId="0" applyFont="1" applyBorder="1" applyAlignment="1">
      <alignment horizontal="center"/>
    </xf>
    <xf numFmtId="0" fontId="3" fillId="0" borderId="65" xfId="0" applyFont="1" applyBorder="1" applyAlignment="1">
      <alignment horizontal="center"/>
    </xf>
    <xf numFmtId="0" fontId="3" fillId="0" borderId="66" xfId="0" applyFont="1" applyBorder="1" applyAlignment="1">
      <alignment horizontal="center"/>
    </xf>
    <xf numFmtId="4" fontId="3" fillId="0" borderId="64" xfId="0" applyNumberFormat="1" applyFont="1" applyBorder="1" applyAlignment="1">
      <alignment horizontal="center"/>
    </xf>
    <xf numFmtId="4" fontId="3" fillId="0" borderId="65" xfId="0" applyNumberFormat="1" applyFont="1" applyBorder="1" applyAlignment="1">
      <alignment horizontal="center"/>
    </xf>
    <xf numFmtId="4" fontId="3" fillId="0" borderId="66" xfId="0" applyNumberFormat="1" applyFont="1" applyBorder="1" applyAlignment="1">
      <alignment horizontal="center"/>
    </xf>
    <xf numFmtId="0" fontId="3" fillId="0" borderId="1" xfId="0" applyFont="1" applyBorder="1" applyAlignment="1">
      <alignment vertical="center"/>
    </xf>
    <xf numFmtId="0" fontId="0" fillId="0" borderId="3" xfId="0" applyBorder="1" applyAlignment="1">
      <alignment vertical="center"/>
    </xf>
    <xf numFmtId="0" fontId="7" fillId="0" borderId="60" xfId="0" applyFont="1" applyBorder="1" applyAlignment="1">
      <alignment horizontal="center"/>
    </xf>
    <xf numFmtId="0" fontId="7" fillId="0" borderId="37" xfId="0" applyFont="1" applyBorder="1" applyAlignment="1">
      <alignment horizontal="center"/>
    </xf>
    <xf numFmtId="0" fontId="7" fillId="0" borderId="61" xfId="0" applyFont="1" applyBorder="1" applyAlignment="1">
      <alignment horizontal="center"/>
    </xf>
    <xf numFmtId="0" fontId="4" fillId="0" borderId="62" xfId="0" applyFont="1" applyBorder="1" applyAlignment="1">
      <alignment horizontal="center"/>
    </xf>
    <xf numFmtId="0" fontId="4" fillId="0" borderId="36" xfId="0" applyFont="1" applyBorder="1" applyAlignment="1">
      <alignment horizontal="center"/>
    </xf>
    <xf numFmtId="0" fontId="4" fillId="0" borderId="63" xfId="0" applyFont="1" applyBorder="1" applyAlignment="1">
      <alignment horizontal="center"/>
    </xf>
    <xf numFmtId="0" fontId="3" fillId="0" borderId="1" xfId="0" applyFont="1" applyBorder="1" applyAlignment="1">
      <alignment horizontal="left" vertical="center"/>
    </xf>
    <xf numFmtId="0" fontId="3" fillId="0" borderId="2" xfId="0" applyFont="1" applyBorder="1" applyAlignment="1">
      <alignment horizontal="left" vertical="center"/>
    </xf>
    <xf numFmtId="0" fontId="3" fillId="0" borderId="3" xfId="0" applyFont="1" applyBorder="1" applyAlignment="1">
      <alignment horizontal="left" vertical="center"/>
    </xf>
    <xf numFmtId="0" fontId="1" fillId="0" borderId="62" xfId="0" applyFont="1" applyBorder="1" applyAlignment="1">
      <alignment horizontal="center"/>
    </xf>
    <xf numFmtId="0" fontId="1" fillId="0" borderId="36" xfId="0" applyFont="1" applyBorder="1" applyAlignment="1">
      <alignment horizontal="center"/>
    </xf>
    <xf numFmtId="0" fontId="1" fillId="0" borderId="63" xfId="0" applyFont="1" applyBorder="1" applyAlignment="1">
      <alignment horizontal="center"/>
    </xf>
    <xf numFmtId="0" fontId="15" fillId="0" borderId="0" xfId="0" applyFont="1" applyAlignment="1">
      <alignment horizontal="center"/>
    </xf>
    <xf numFmtId="0" fontId="17" fillId="0" borderId="0" xfId="0" applyFont="1" applyAlignment="1">
      <alignment horizontal="center"/>
    </xf>
    <xf numFmtId="1" fontId="15" fillId="0" borderId="0" xfId="0" applyNumberFormat="1" applyFont="1" applyAlignment="1">
      <alignment horizontal="center"/>
    </xf>
  </cellXfs>
  <cellStyles count="1">
    <cellStyle name="Normal" xfId="0" builtinId="0"/>
  </cellStyles>
  <dxfs count="0"/>
  <tableStyles count="0" defaultTableStyle="TableStyleMedium2" defaultPivotStyle="PivotStyleLight16"/>
  <colors>
    <mruColors>
      <color rgb="FF66FF33"/>
      <color rgb="FF993300"/>
      <color rgb="FF008080"/>
      <color rgb="FF3333FF"/>
      <color rgb="FF0099FF"/>
      <color rgb="FF333399"/>
      <color rgb="FF00CC00"/>
      <color rgb="FF00CCFF"/>
      <color rgb="FFFFCC00"/>
      <color rgb="FFFF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4.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7.xml"/><Relationship Id="rId47" Type="http://schemas.openxmlformats.org/officeDocument/2006/relationships/externalLink" Target="externalLinks/externalLink12.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2.xml"/><Relationship Id="rId40" Type="http://schemas.openxmlformats.org/officeDocument/2006/relationships/externalLink" Target="externalLinks/externalLink5.xml"/><Relationship Id="rId45"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8.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3.xml"/><Relationship Id="rId46" Type="http://schemas.openxmlformats.org/officeDocument/2006/relationships/externalLink" Target="externalLinks/externalLink11.xml"/><Relationship Id="rId20" Type="http://schemas.openxmlformats.org/officeDocument/2006/relationships/worksheet" Target="worksheets/sheet20.xml"/><Relationship Id="rId41"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1669017868882523E-2"/>
          <c:w val="0.78960765615523065"/>
          <c:h val="0.6383542754367908"/>
        </c:manualLayout>
      </c:layout>
      <c:barChart>
        <c:barDir val="col"/>
        <c:grouping val="stacked"/>
        <c:varyColors val="0"/>
        <c:ser>
          <c:idx val="0"/>
          <c:order val="0"/>
          <c:tx>
            <c:strRef>
              <c:f>' '!$A$70</c:f>
              <c:strCache>
                <c:ptCount val="1"/>
                <c:pt idx="0">
                  <c:v>VPA core products </c:v>
                </c:pt>
              </c:strCache>
            </c:strRef>
          </c:tx>
          <c:spPr>
            <a:solidFill>
              <a:srgbClr val="00FF00"/>
            </a:solidFill>
            <a:ln w="12700">
              <a:solidFill>
                <a:srgbClr val="000000"/>
              </a:solidFill>
              <a:prstDash val="solid"/>
            </a:ln>
          </c:spPr>
          <c:invertIfNegative val="0"/>
          <c:cat>
            <c:numRef>
              <c:f>' '!$B$69:$BB$69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'!$B$70:$BB$70</c:f>
              <c:numCache>
                <c:formatCode>#,##0</c:formatCode>
                <c:ptCount val="51"/>
                <c:pt idx="0">
                  <c:v>2.2908982566520004</c:v>
                </c:pt>
                <c:pt idx="1">
                  <c:v>2.0516534544799998</c:v>
                </c:pt>
                <c:pt idx="2">
                  <c:v>1.947370676</c:v>
                </c:pt>
                <c:pt idx="3">
                  <c:v>1.81438116312</c:v>
                </c:pt>
                <c:pt idx="4">
                  <c:v>2.4170212819999999</c:v>
                </c:pt>
                <c:pt idx="5">
                  <c:v>1.8944288436297143</c:v>
                </c:pt>
                <c:pt idx="6">
                  <c:v>2.1157149631291237</c:v>
                </c:pt>
                <c:pt idx="7">
                  <c:v>1.6173272534242207</c:v>
                </c:pt>
                <c:pt idx="8">
                  <c:v>1.2891032611061111</c:v>
                </c:pt>
                <c:pt idx="9">
                  <c:v>1.0899142007123903</c:v>
                </c:pt>
                <c:pt idx="10">
                  <c:v>1.0701782660371431</c:v>
                </c:pt>
                <c:pt idx="11">
                  <c:v>1.3218176237812695</c:v>
                </c:pt>
                <c:pt idx="12">
                  <c:v>1.1409137515699999</c:v>
                </c:pt>
                <c:pt idx="13">
                  <c:v>0.82472847634733315</c:v>
                </c:pt>
                <c:pt idx="14">
                  <c:v>1.5898312214599997</c:v>
                </c:pt>
                <c:pt idx="15">
                  <c:v>1.7053571617199996</c:v>
                </c:pt>
                <c:pt idx="16">
                  <c:v>1.4819468335399995</c:v>
                </c:pt>
                <c:pt idx="17">
                  <c:v>1.684948630439999</c:v>
                </c:pt>
                <c:pt idx="18">
                  <c:v>3.160228510373333</c:v>
                </c:pt>
                <c:pt idx="19">
                  <c:v>3.1236951945486657</c:v>
                </c:pt>
                <c:pt idx="20">
                  <c:v>3.3659271023133317</c:v>
                </c:pt>
                <c:pt idx="21">
                  <c:v>4.1463862744399993</c:v>
                </c:pt>
                <c:pt idx="22">
                  <c:v>2.6394475802047825</c:v>
                </c:pt>
                <c:pt idx="23">
                  <c:v>3.9603423835747069</c:v>
                </c:pt>
                <c:pt idx="24">
                  <c:v>4.2468410554371996</c:v>
                </c:pt>
                <c:pt idx="26">
                  <c:v>22.328930905749903</c:v>
                </c:pt>
                <c:pt idx="27">
                  <c:v>18.985478843406884</c:v>
                </c:pt>
                <c:pt idx="28">
                  <c:v>19.368974210000005</c:v>
                </c:pt>
                <c:pt idx="29">
                  <c:v>19.994445460000009</c:v>
                </c:pt>
                <c:pt idx="30">
                  <c:v>21.62564296</c:v>
                </c:pt>
                <c:pt idx="31">
                  <c:v>22.843031088523453</c:v>
                </c:pt>
                <c:pt idx="32">
                  <c:v>21.985725627812464</c:v>
                </c:pt>
                <c:pt idx="33">
                  <c:v>19.905780515915708</c:v>
                </c:pt>
                <c:pt idx="34">
                  <c:v>20.374766335221807</c:v>
                </c:pt>
                <c:pt idx="35">
                  <c:v>17.157186967420866</c:v>
                </c:pt>
                <c:pt idx="36">
                  <c:v>17.602528954636661</c:v>
                </c:pt>
                <c:pt idx="37">
                  <c:v>15.006405896190472</c:v>
                </c:pt>
                <c:pt idx="38">
                  <c:v>15.00312484042</c:v>
                </c:pt>
                <c:pt idx="39">
                  <c:v>13.843972077656922</c:v>
                </c:pt>
                <c:pt idx="40">
                  <c:v>14.016744563539994</c:v>
                </c:pt>
                <c:pt idx="41">
                  <c:v>12.796482155026665</c:v>
                </c:pt>
                <c:pt idx="42">
                  <c:v>12.484679244960001</c:v>
                </c:pt>
                <c:pt idx="43">
                  <c:v>12.510017623890004</c:v>
                </c:pt>
                <c:pt idx="44">
                  <c:v>10.584780303159997</c:v>
                </c:pt>
                <c:pt idx="45">
                  <c:v>8.5527415621635274</c:v>
                </c:pt>
                <c:pt idx="46">
                  <c:v>6.9281233647799993</c:v>
                </c:pt>
                <c:pt idx="47">
                  <c:v>6.2035769884333343</c:v>
                </c:pt>
                <c:pt idx="48">
                  <c:v>5.7606836408774589</c:v>
                </c:pt>
                <c:pt idx="49">
                  <c:v>5.6929000387114392</c:v>
                </c:pt>
                <c:pt idx="50">
                  <c:v>5.1033274035236165</c:v>
                </c:pt>
              </c:numCache>
            </c:numRef>
          </c:val>
          <c:extLst>
            <c:ext xmlns:c16="http://schemas.microsoft.com/office/drawing/2014/chart" uri="{C3380CC4-5D6E-409C-BE32-E72D297353CC}">
              <c16:uniqueId val="{00000000-4799-4A0F-B524-DCC95506A6D2}"/>
            </c:ext>
          </c:extLst>
        </c:ser>
        <c:ser>
          <c:idx val="1"/>
          <c:order val="1"/>
          <c:tx>
            <c:strRef>
              <c:f>' '!$A$71</c:f>
              <c:strCache>
                <c:ptCount val="1"/>
                <c:pt idx="0">
                  <c:v>Other Timber Sector</c:v>
                </c:pt>
              </c:strCache>
            </c:strRef>
          </c:tx>
          <c:spPr>
            <a:solidFill>
              <a:srgbClr val="808000"/>
            </a:solidFill>
            <a:ln w="12700">
              <a:solidFill>
                <a:srgbClr val="000000"/>
              </a:solidFill>
              <a:prstDash val="solid"/>
            </a:ln>
          </c:spPr>
          <c:invertIfNegative val="0"/>
          <c:cat>
            <c:numRef>
              <c:f>' '!$B$69:$BB$69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'!$B$71:$BB$71</c:f>
              <c:numCache>
                <c:formatCode>#,##0</c:formatCode>
                <c:ptCount val="51"/>
                <c:pt idx="0">
                  <c:v>0.37918085866666695</c:v>
                </c:pt>
                <c:pt idx="1">
                  <c:v>0.25233641293333342</c:v>
                </c:pt>
                <c:pt idx="2">
                  <c:v>0.57531793064285774</c:v>
                </c:pt>
                <c:pt idx="3">
                  <c:v>0.52706150652142847</c:v>
                </c:pt>
                <c:pt idx="4">
                  <c:v>0.90831161251428549</c:v>
                </c:pt>
                <c:pt idx="5">
                  <c:v>0.83098257499804062</c:v>
                </c:pt>
                <c:pt idx="6">
                  <c:v>1.0149206402991426</c:v>
                </c:pt>
                <c:pt idx="7">
                  <c:v>1.1473582926690129</c:v>
                </c:pt>
                <c:pt idx="8">
                  <c:v>1.1233375706292641</c:v>
                </c:pt>
                <c:pt idx="9">
                  <c:v>0.9577851337607356</c:v>
                </c:pt>
                <c:pt idx="10">
                  <c:v>0.72188053119999995</c:v>
                </c:pt>
                <c:pt idx="11">
                  <c:v>0.68504554705999987</c:v>
                </c:pt>
                <c:pt idx="12">
                  <c:v>0.72358271412000008</c:v>
                </c:pt>
                <c:pt idx="13">
                  <c:v>0.59296841883999996</c:v>
                </c:pt>
                <c:pt idx="14">
                  <c:v>0.67726514569999963</c:v>
                </c:pt>
                <c:pt idx="15">
                  <c:v>0.69505495514000004</c:v>
                </c:pt>
                <c:pt idx="16">
                  <c:v>0.8086683942399997</c:v>
                </c:pt>
                <c:pt idx="17">
                  <c:v>0.95853657841333384</c:v>
                </c:pt>
                <c:pt idx="18">
                  <c:v>0.88549080792000012</c:v>
                </c:pt>
                <c:pt idx="19">
                  <c:v>0.98676219291999989</c:v>
                </c:pt>
                <c:pt idx="20">
                  <c:v>1.9908302294999998</c:v>
                </c:pt>
                <c:pt idx="21">
                  <c:v>2.1474995565600006</c:v>
                </c:pt>
                <c:pt idx="22">
                  <c:v>1.3484751162661137</c:v>
                </c:pt>
                <c:pt idx="23">
                  <c:v>1.8237604154375204</c:v>
                </c:pt>
                <c:pt idx="24">
                  <c:v>2.5364212022657995</c:v>
                </c:pt>
                <c:pt idx="26">
                  <c:v>5.4273180860961645</c:v>
                </c:pt>
                <c:pt idx="27">
                  <c:v>4.6452645059960762</c:v>
                </c:pt>
                <c:pt idx="28">
                  <c:v>5.173348031378822</c:v>
                </c:pt>
                <c:pt idx="29">
                  <c:v>5.3858734584337755</c:v>
                </c:pt>
                <c:pt idx="30">
                  <c:v>6.3021007600261276</c:v>
                </c:pt>
                <c:pt idx="31">
                  <c:v>7.6905579045027581</c:v>
                </c:pt>
                <c:pt idx="32">
                  <c:v>8.0264273684734988</c:v>
                </c:pt>
                <c:pt idx="33">
                  <c:v>7.9499949486959416</c:v>
                </c:pt>
                <c:pt idx="34">
                  <c:v>8.2161865780671057</c:v>
                </c:pt>
                <c:pt idx="35">
                  <c:v>7.7493793084395381</c:v>
                </c:pt>
                <c:pt idx="36">
                  <c:v>7.778125401820307</c:v>
                </c:pt>
                <c:pt idx="37">
                  <c:v>7.4212796042368359</c:v>
                </c:pt>
                <c:pt idx="38">
                  <c:v>6.5260825644471199</c:v>
                </c:pt>
                <c:pt idx="39">
                  <c:v>5.646783496452878</c:v>
                </c:pt>
                <c:pt idx="40">
                  <c:v>4.5311674467444432</c:v>
                </c:pt>
                <c:pt idx="41">
                  <c:v>4.173404000402221</c:v>
                </c:pt>
                <c:pt idx="42">
                  <c:v>4.8616631969288866</c:v>
                </c:pt>
                <c:pt idx="43">
                  <c:v>3.7871010782599996</c:v>
                </c:pt>
                <c:pt idx="44">
                  <c:v>3.871270355820001</c:v>
                </c:pt>
                <c:pt idx="45">
                  <c:v>4.2977687967666665</c:v>
                </c:pt>
                <c:pt idx="46">
                  <c:v>4.1933034873666655</c:v>
                </c:pt>
                <c:pt idx="47">
                  <c:v>3.99327453744</c:v>
                </c:pt>
                <c:pt idx="48">
                  <c:v>3.9237543452317953</c:v>
                </c:pt>
                <c:pt idx="49">
                  <c:v>3.3762520344514617</c:v>
                </c:pt>
                <c:pt idx="50">
                  <c:v>3.6112317691517331</c:v>
                </c:pt>
              </c:numCache>
            </c:numRef>
          </c:val>
          <c:extLst>
            <c:ext xmlns:c16="http://schemas.microsoft.com/office/drawing/2014/chart" uri="{C3380CC4-5D6E-409C-BE32-E72D297353CC}">
              <c16:uniqueId val="{00000001-4799-4A0F-B524-DCC95506A6D2}"/>
            </c:ext>
          </c:extLst>
        </c:ser>
        <c:ser>
          <c:idx val="2"/>
          <c:order val="2"/>
          <c:tx>
            <c:strRef>
              <c:f>' '!$A$72</c:f>
              <c:strCache>
                <c:ptCount val="1"/>
                <c:pt idx="0">
                  <c:v>Paper Sector</c:v>
                </c:pt>
              </c:strCache>
            </c:strRef>
          </c:tx>
          <c:spPr>
            <a:solidFill>
              <a:srgbClr val="FF0000"/>
            </a:solidFill>
            <a:ln w="12700">
              <a:solidFill>
                <a:srgbClr val="000000"/>
              </a:solidFill>
              <a:prstDash val="solid"/>
            </a:ln>
          </c:spPr>
          <c:invertIfNegative val="0"/>
          <c:cat>
            <c:numRef>
              <c:f>' '!$B$69:$BB$69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'!$B$72:$BB$72</c:f>
              <c:numCache>
                <c:formatCode>#,##0</c:formatCode>
                <c:ptCount val="51"/>
                <c:pt idx="0">
                  <c:v>5.3477396600468934</c:v>
                </c:pt>
                <c:pt idx="1">
                  <c:v>5.3522391151899997</c:v>
                </c:pt>
                <c:pt idx="2">
                  <c:v>5.3884371481200004</c:v>
                </c:pt>
                <c:pt idx="3">
                  <c:v>5.8266701371949958</c:v>
                </c:pt>
                <c:pt idx="4">
                  <c:v>6.5016790537500011</c:v>
                </c:pt>
                <c:pt idx="5">
                  <c:v>6.1471715874999999</c:v>
                </c:pt>
                <c:pt idx="6">
                  <c:v>8.4764061058499998</c:v>
                </c:pt>
                <c:pt idx="7">
                  <c:v>7.9922138343361206</c:v>
                </c:pt>
                <c:pt idx="8">
                  <c:v>7.1624941497399979</c:v>
                </c:pt>
                <c:pt idx="9">
                  <c:v>5.3874892545714266</c:v>
                </c:pt>
                <c:pt idx="10">
                  <c:v>6.793866110239998</c:v>
                </c:pt>
                <c:pt idx="11">
                  <c:v>4.9293276229999989</c:v>
                </c:pt>
                <c:pt idx="12">
                  <c:v>6.7381622900000027</c:v>
                </c:pt>
                <c:pt idx="13">
                  <c:v>6.1026279826214278</c:v>
                </c:pt>
                <c:pt idx="14">
                  <c:v>6.934553922260001</c:v>
                </c:pt>
                <c:pt idx="15">
                  <c:v>6.0743936669200007</c:v>
                </c:pt>
                <c:pt idx="16">
                  <c:v>7.0668385766299959</c:v>
                </c:pt>
                <c:pt idx="17">
                  <c:v>6.7742172488199994</c:v>
                </c:pt>
                <c:pt idx="18">
                  <c:v>7.5059510905400009</c:v>
                </c:pt>
                <c:pt idx="19">
                  <c:v>8.6120501067800017</c:v>
                </c:pt>
                <c:pt idx="20">
                  <c:v>8.8554172641599997</c:v>
                </c:pt>
                <c:pt idx="21">
                  <c:v>9.6492493288799999</c:v>
                </c:pt>
                <c:pt idx="22">
                  <c:v>10.331985854823026</c:v>
                </c:pt>
                <c:pt idx="23">
                  <c:v>8.7827535066114777</c:v>
                </c:pt>
                <c:pt idx="24">
                  <c:v>9.7602095274847986</c:v>
                </c:pt>
                <c:pt idx="26">
                  <c:v>1.60661596957</c:v>
                </c:pt>
                <c:pt idx="27">
                  <c:v>1.7279317855724996</c:v>
                </c:pt>
                <c:pt idx="28">
                  <c:v>1.7408004494999993</c:v>
                </c:pt>
                <c:pt idx="29">
                  <c:v>1.8970213064999997</c:v>
                </c:pt>
                <c:pt idx="30">
                  <c:v>1.9130047759999995</c:v>
                </c:pt>
                <c:pt idx="31">
                  <c:v>2.0157706824296553</c:v>
                </c:pt>
                <c:pt idx="32">
                  <c:v>2.3856983915790289</c:v>
                </c:pt>
                <c:pt idx="33">
                  <c:v>2.8100214992399586</c:v>
                </c:pt>
                <c:pt idx="34">
                  <c:v>2.8408675401200005</c:v>
                </c:pt>
                <c:pt idx="35">
                  <c:v>2.4783391113179984</c:v>
                </c:pt>
                <c:pt idx="36">
                  <c:v>2.8278552523400009</c:v>
                </c:pt>
                <c:pt idx="37">
                  <c:v>2.6695931187145461</c:v>
                </c:pt>
                <c:pt idx="38">
                  <c:v>2.947506911430001</c:v>
                </c:pt>
                <c:pt idx="39">
                  <c:v>2.5912694546300017</c:v>
                </c:pt>
                <c:pt idx="40">
                  <c:v>3.0649500716500011</c:v>
                </c:pt>
                <c:pt idx="41">
                  <c:v>2.9288694424799995</c:v>
                </c:pt>
                <c:pt idx="42">
                  <c:v>3.0307858381399995</c:v>
                </c:pt>
                <c:pt idx="43">
                  <c:v>2.9312279300600004</c:v>
                </c:pt>
                <c:pt idx="44">
                  <c:v>3.2062406533299992</c:v>
                </c:pt>
                <c:pt idx="45">
                  <c:v>3.9436408986300009</c:v>
                </c:pt>
                <c:pt idx="46">
                  <c:v>5.6937498256000003</c:v>
                </c:pt>
                <c:pt idx="47">
                  <c:v>7.0935486720199972</c:v>
                </c:pt>
                <c:pt idx="48">
                  <c:v>7.7931256620817031</c:v>
                </c:pt>
                <c:pt idx="49">
                  <c:v>10.369060723100798</c:v>
                </c:pt>
                <c:pt idx="50">
                  <c:v>13.917947058956283</c:v>
                </c:pt>
              </c:numCache>
            </c:numRef>
          </c:val>
          <c:extLst>
            <c:ext xmlns:c16="http://schemas.microsoft.com/office/drawing/2014/chart" uri="{C3380CC4-5D6E-409C-BE32-E72D297353CC}">
              <c16:uniqueId val="{00000002-4799-4A0F-B524-DCC95506A6D2}"/>
            </c:ext>
          </c:extLst>
        </c:ser>
        <c:dLbls>
          <c:showLegendKey val="0"/>
          <c:showVal val="0"/>
          <c:showCatName val="0"/>
          <c:showSerName val="0"/>
          <c:showPercent val="0"/>
          <c:showBubbleSize val="0"/>
        </c:dLbls>
        <c:gapWidth val="0"/>
        <c:overlap val="100"/>
        <c:axId val="1148117967"/>
        <c:axId val="1"/>
      </c:barChart>
      <c:catAx>
        <c:axId val="11481179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75" b="1" i="0" u="none" strike="noStrike" baseline="0">
                    <a:solidFill>
                      <a:srgbClr val="000000"/>
                    </a:solidFill>
                    <a:latin typeface="Arial"/>
                    <a:ea typeface="Arial"/>
                    <a:cs typeface="Arial"/>
                  </a:defRPr>
                </a:pPr>
                <a:r>
                  <a:rPr lang="en-GB" sz="1275" b="1" i="0" u="none" strike="noStrike" baseline="0">
                    <a:solidFill>
                      <a:srgbClr val="000000"/>
                    </a:solidFill>
                    <a:latin typeface="Arial"/>
                    <a:cs typeface="Arial"/>
                  </a:rPr>
                  <a:t>Estimated RWE volume</a:t>
                </a:r>
                <a:endParaRPr lang="en-GB" sz="1100" b="0" i="0" u="none" strike="noStrike" baseline="0">
                  <a:solidFill>
                    <a:srgbClr val="000000"/>
                  </a:solidFill>
                  <a:latin typeface="Arial"/>
                  <a:cs typeface="Arial"/>
                </a:endParaRPr>
              </a:p>
              <a:p>
                <a:pPr>
                  <a:defRPr sz="1275" b="1" i="0" u="none" strike="noStrike" baseline="0">
                    <a:solidFill>
                      <a:srgbClr val="000000"/>
                    </a:solidFill>
                    <a:latin typeface="Arial"/>
                    <a:ea typeface="Arial"/>
                    <a:cs typeface="Arial"/>
                  </a:defRPr>
                </a:pPr>
                <a:r>
                  <a:rPr lang="en-GB" sz="1075" b="0" i="0" u="none" strike="noStrike" baseline="0">
                    <a:solidFill>
                      <a:srgbClr val="000000"/>
                    </a:solidFill>
                    <a:latin typeface="Arial"/>
                    <a:cs typeface="Arial"/>
                  </a:rPr>
                  <a:t>(million cubic metres)</a:t>
                </a:r>
              </a:p>
            </c:rich>
          </c:tx>
          <c:layout>
            <c:manualLayout>
              <c:xMode val="edge"/>
              <c:yMode val="edge"/>
              <c:x val="2.9167565135021712E-2"/>
              <c:y val="0.131670986317249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n-US"/>
          </a:p>
        </c:txPr>
        <c:crossAx val="1148117967"/>
        <c:crosses val="autoZero"/>
        <c:crossBetween val="between"/>
      </c:valAx>
      <c:spPr>
        <a:noFill/>
        <a:ln w="12700">
          <a:solidFill>
            <a:srgbClr val="808080"/>
          </a:solidFill>
          <a:prstDash val="solid"/>
        </a:ln>
      </c:spPr>
    </c:plotArea>
    <c:legend>
      <c:legendPos val="b"/>
      <c:layout>
        <c:manualLayout>
          <c:xMode val="edge"/>
          <c:yMode val="edge"/>
          <c:x val="8.229420163095412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669017868882523E-2"/>
          <c:w val="0.69064627444712123"/>
          <c:h val="0.6000196844836676"/>
        </c:manualLayout>
      </c:layout>
      <c:barChart>
        <c:barDir val="col"/>
        <c:grouping val="stacked"/>
        <c:varyColors val="0"/>
        <c:ser>
          <c:idx val="0"/>
          <c:order val="0"/>
          <c:tx>
            <c:strRef>
              <c:f>' '!$A$857</c:f>
              <c:strCache>
                <c:ptCount val="1"/>
                <c:pt idx="0">
                  <c:v>Logs </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'!$B$857:$BB$857</c:f>
              <c:numCache>
                <c:formatCode>#,##0.0</c:formatCode>
                <c:ptCount val="51"/>
                <c:pt idx="0">
                  <c:v>0.84426699999999988</c:v>
                </c:pt>
                <c:pt idx="1">
                  <c:v>0.75997789999999998</c:v>
                </c:pt>
                <c:pt idx="2">
                  <c:v>0.43755899999999986</c:v>
                </c:pt>
                <c:pt idx="3">
                  <c:v>0.10168788599999999</c:v>
                </c:pt>
                <c:pt idx="4">
                  <c:v>9.2897362999999983E-2</c:v>
                </c:pt>
                <c:pt idx="5">
                  <c:v>8.588310987144257E-2</c:v>
                </c:pt>
                <c:pt idx="6">
                  <c:v>0.13528628343892424</c:v>
                </c:pt>
                <c:pt idx="7">
                  <c:v>8.8677157403409687E-2</c:v>
                </c:pt>
                <c:pt idx="8">
                  <c:v>7.9993031833333339E-2</c:v>
                </c:pt>
                <c:pt idx="9">
                  <c:v>3.1427544799999999E-2</c:v>
                </c:pt>
                <c:pt idx="10">
                  <c:v>5.085924E-2</c:v>
                </c:pt>
                <c:pt idx="11">
                  <c:v>0.13766300000000001</c:v>
                </c:pt>
                <c:pt idx="12">
                  <c:v>8.8799000000000003E-2</c:v>
                </c:pt>
                <c:pt idx="13">
                  <c:v>4.5964205399999992E-2</c:v>
                </c:pt>
                <c:pt idx="14">
                  <c:v>5.061199999999999E-2</c:v>
                </c:pt>
                <c:pt idx="15">
                  <c:v>2.8732999999999998E-2</c:v>
                </c:pt>
                <c:pt idx="16">
                  <c:v>1.3527859999999999E-2</c:v>
                </c:pt>
                <c:pt idx="17">
                  <c:v>1.0078999999999998E-2</c:v>
                </c:pt>
                <c:pt idx="18">
                  <c:v>0.25796800000000003</c:v>
                </c:pt>
                <c:pt idx="19">
                  <c:v>0.14845500000000003</c:v>
                </c:pt>
                <c:pt idx="20">
                  <c:v>0.33455460833333334</c:v>
                </c:pt>
                <c:pt idx="21">
                  <c:v>0.42301100000000003</c:v>
                </c:pt>
                <c:pt idx="22">
                  <c:v>0.32173624471199996</c:v>
                </c:pt>
                <c:pt idx="23">
                  <c:v>0.15600155014766667</c:v>
                </c:pt>
                <c:pt idx="24">
                  <c:v>5.4077861000000005E-2</c:v>
                </c:pt>
              </c:numCache>
            </c:numRef>
          </c:val>
          <c:extLst>
            <c:ext xmlns:c16="http://schemas.microsoft.com/office/drawing/2014/chart" uri="{C3380CC4-5D6E-409C-BE32-E72D297353CC}">
              <c16:uniqueId val="{00000000-AC02-4D9E-AA30-AE46E7DB9521}"/>
            </c:ext>
          </c:extLst>
        </c:ser>
        <c:ser>
          <c:idx val="1"/>
          <c:order val="1"/>
          <c:tx>
            <c:strRef>
              <c:f>' '!$A$858</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'!$B$858:$BB$858</c:f>
              <c:numCache>
                <c:formatCode>#,##0.0</c:formatCode>
                <c:ptCount val="51"/>
                <c:pt idx="0">
                  <c:v>1.2966926674520001</c:v>
                </c:pt>
                <c:pt idx="1">
                  <c:v>1.03073600448</c:v>
                </c:pt>
                <c:pt idx="2">
                  <c:v>1.3805990379999995</c:v>
                </c:pt>
                <c:pt idx="3">
                  <c:v>1.5380290125200002</c:v>
                </c:pt>
                <c:pt idx="4">
                  <c:v>2.1237745620000004</c:v>
                </c:pt>
                <c:pt idx="5">
                  <c:v>1.6390296807289695</c:v>
                </c:pt>
                <c:pt idx="6">
                  <c:v>1.6877224432003473</c:v>
                </c:pt>
                <c:pt idx="7">
                  <c:v>1.2258139275173634</c:v>
                </c:pt>
                <c:pt idx="8">
                  <c:v>0.84279804351166676</c:v>
                </c:pt>
                <c:pt idx="9">
                  <c:v>0.56903470432072412</c:v>
                </c:pt>
                <c:pt idx="10">
                  <c:v>0.53270907386666666</c:v>
                </c:pt>
                <c:pt idx="11">
                  <c:v>0.53401370840999995</c:v>
                </c:pt>
                <c:pt idx="12">
                  <c:v>0.58870840599999985</c:v>
                </c:pt>
                <c:pt idx="13">
                  <c:v>0.38991277998399992</c:v>
                </c:pt>
                <c:pt idx="14">
                  <c:v>0.45795385999999993</c:v>
                </c:pt>
                <c:pt idx="15">
                  <c:v>0.46734869999999984</c:v>
                </c:pt>
                <c:pt idx="16">
                  <c:v>0.41919448965333328</c:v>
                </c:pt>
                <c:pt idx="17">
                  <c:v>0.50765805999999991</c:v>
                </c:pt>
                <c:pt idx="18">
                  <c:v>0.69490713413333338</c:v>
                </c:pt>
                <c:pt idx="19">
                  <c:v>0.67107944072866688</c:v>
                </c:pt>
                <c:pt idx="20">
                  <c:v>0.69518721999999988</c:v>
                </c:pt>
                <c:pt idx="21">
                  <c:v>0.78989456000000013</c:v>
                </c:pt>
                <c:pt idx="22">
                  <c:v>0.61397948355711718</c:v>
                </c:pt>
                <c:pt idx="23">
                  <c:v>0.6825550993608015</c:v>
                </c:pt>
                <c:pt idx="24">
                  <c:v>0.79054571414000019</c:v>
                </c:pt>
              </c:numCache>
            </c:numRef>
          </c:val>
          <c:extLst>
            <c:ext xmlns:c16="http://schemas.microsoft.com/office/drawing/2014/chart" uri="{C3380CC4-5D6E-409C-BE32-E72D297353CC}">
              <c16:uniqueId val="{00000001-AC02-4D9E-AA30-AE46E7DB9521}"/>
            </c:ext>
          </c:extLst>
        </c:ser>
        <c:ser>
          <c:idx val="2"/>
          <c:order val="2"/>
          <c:tx>
            <c:strRef>
              <c:f>' '!$A$859</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'!$B$859:$BB$859</c:f>
              <c:numCache>
                <c:formatCode>#,##0.0</c:formatCode>
                <c:ptCount val="51"/>
                <c:pt idx="0">
                  <c:v>4.7181899999999999E-2</c:v>
                </c:pt>
                <c:pt idx="1">
                  <c:v>5.8943710000000003E-2</c:v>
                </c:pt>
                <c:pt idx="2">
                  <c:v>4.4100199999999992E-2</c:v>
                </c:pt>
                <c:pt idx="3">
                  <c:v>2.1252689999999998E-2</c:v>
                </c:pt>
                <c:pt idx="4">
                  <c:v>3.7800499999999987E-2</c:v>
                </c:pt>
                <c:pt idx="5">
                  <c:v>7.5582414824940339E-2</c:v>
                </c:pt>
                <c:pt idx="6">
                  <c:v>0.1875392321437562</c:v>
                </c:pt>
                <c:pt idx="7">
                  <c:v>0.16904762947794535</c:v>
                </c:pt>
                <c:pt idx="8">
                  <c:v>0.14690061590000003</c:v>
                </c:pt>
                <c:pt idx="9">
                  <c:v>0.15538223159999998</c:v>
                </c:pt>
                <c:pt idx="10">
                  <c:v>0.28211505711714274</c:v>
                </c:pt>
                <c:pt idx="11">
                  <c:v>0.55068906679126983</c:v>
                </c:pt>
                <c:pt idx="12">
                  <c:v>0.38815139180999991</c:v>
                </c:pt>
                <c:pt idx="13">
                  <c:v>0.32933369696999992</c:v>
                </c:pt>
                <c:pt idx="14">
                  <c:v>1.0054888747999997</c:v>
                </c:pt>
                <c:pt idx="15">
                  <c:v>1.1254561990599998</c:v>
                </c:pt>
                <c:pt idx="16">
                  <c:v>0.94687094998666677</c:v>
                </c:pt>
                <c:pt idx="17">
                  <c:v>1.0409857012399999</c:v>
                </c:pt>
                <c:pt idx="18">
                  <c:v>2.0650293025599993</c:v>
                </c:pt>
                <c:pt idx="19">
                  <c:v>2.2007617817799998</c:v>
                </c:pt>
                <c:pt idx="20">
                  <c:v>2.0336230233599997</c:v>
                </c:pt>
                <c:pt idx="21">
                  <c:v>2.65805531566</c:v>
                </c:pt>
                <c:pt idx="22">
                  <c:v>1.4584936484987667</c:v>
                </c:pt>
                <c:pt idx="23">
                  <c:v>2.6835370510301662</c:v>
                </c:pt>
                <c:pt idx="24">
                  <c:v>3.1509547257972002</c:v>
                </c:pt>
              </c:numCache>
            </c:numRef>
          </c:val>
          <c:extLst>
            <c:ext xmlns:c16="http://schemas.microsoft.com/office/drawing/2014/chart" uri="{C3380CC4-5D6E-409C-BE32-E72D297353CC}">
              <c16:uniqueId val="{00000002-AC02-4D9E-AA30-AE46E7DB9521}"/>
            </c:ext>
          </c:extLst>
        </c:ser>
        <c:ser>
          <c:idx val="5"/>
          <c:order val="3"/>
          <c:tx>
            <c:strRef>
              <c:f>' '!$A$860</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'!$B$860:$BB$860</c:f>
              <c:numCache>
                <c:formatCode>#,##0.0</c:formatCode>
                <c:ptCount val="51"/>
                <c:pt idx="0">
                  <c:v>0.11697135999999997</c:v>
                </c:pt>
                <c:pt idx="1">
                  <c:v>8.4885199999999994E-2</c:v>
                </c:pt>
                <c:pt idx="2">
                  <c:v>0.23572353599999996</c:v>
                </c:pt>
                <c:pt idx="3">
                  <c:v>0.20047891739999998</c:v>
                </c:pt>
                <c:pt idx="4">
                  <c:v>0.42534159999999999</c:v>
                </c:pt>
                <c:pt idx="5">
                  <c:v>0.37950780640462162</c:v>
                </c:pt>
                <c:pt idx="6">
                  <c:v>0.42048752509714765</c:v>
                </c:pt>
                <c:pt idx="7">
                  <c:v>0.54603111922544334</c:v>
                </c:pt>
                <c:pt idx="8">
                  <c:v>0.49947315370422224</c:v>
                </c:pt>
                <c:pt idx="9">
                  <c:v>0.63769742833787868</c:v>
                </c:pt>
                <c:pt idx="10">
                  <c:v>0.41954775295999996</c:v>
                </c:pt>
                <c:pt idx="11">
                  <c:v>0.40788887803999996</c:v>
                </c:pt>
                <c:pt idx="12">
                  <c:v>0.41970279903999996</c:v>
                </c:pt>
                <c:pt idx="13">
                  <c:v>0.37312545116000001</c:v>
                </c:pt>
                <c:pt idx="14">
                  <c:v>0.38044305208000001</c:v>
                </c:pt>
                <c:pt idx="15">
                  <c:v>0.32026487780000001</c:v>
                </c:pt>
                <c:pt idx="16">
                  <c:v>0.37350313111999994</c:v>
                </c:pt>
                <c:pt idx="17">
                  <c:v>0.46777793523999989</c:v>
                </c:pt>
                <c:pt idx="18">
                  <c:v>0.37327555355999997</c:v>
                </c:pt>
                <c:pt idx="19">
                  <c:v>0.39404662667999996</c:v>
                </c:pt>
                <c:pt idx="20">
                  <c:v>1.27559326328</c:v>
                </c:pt>
                <c:pt idx="21">
                  <c:v>1.2950621790399999</c:v>
                </c:pt>
                <c:pt idx="22">
                  <c:v>0.60442567251323054</c:v>
                </c:pt>
                <c:pt idx="23">
                  <c:v>1.1253792232127799</c:v>
                </c:pt>
                <c:pt idx="24">
                  <c:v>1.6858426846000001</c:v>
                </c:pt>
              </c:numCache>
            </c:numRef>
          </c:val>
          <c:extLst>
            <c:ext xmlns:c16="http://schemas.microsoft.com/office/drawing/2014/chart" uri="{C3380CC4-5D6E-409C-BE32-E72D297353CC}">
              <c16:uniqueId val="{00000003-AC02-4D9E-AA30-AE46E7DB9521}"/>
            </c:ext>
          </c:extLst>
        </c:ser>
        <c:ser>
          <c:idx val="6"/>
          <c:order val="4"/>
          <c:tx>
            <c:strRef>
              <c:f>' '!$A$861</c:f>
              <c:strCache>
                <c:ptCount val="1"/>
                <c:pt idx="0">
                  <c:v>Mouldings &amp; Joinery </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'!$B$861:$BB$861</c:f>
              <c:numCache>
                <c:formatCode>#,##0.0</c:formatCode>
                <c:ptCount val="51"/>
                <c:pt idx="0">
                  <c:v>0.14690579999999998</c:v>
                </c:pt>
                <c:pt idx="1">
                  <c:v>6.3225387100000002E-2</c:v>
                </c:pt>
                <c:pt idx="2">
                  <c:v>0.135273059</c:v>
                </c:pt>
                <c:pt idx="3">
                  <c:v>0.12860632349999998</c:v>
                </c:pt>
                <c:pt idx="4">
                  <c:v>0.19967019999999999</c:v>
                </c:pt>
                <c:pt idx="5">
                  <c:v>0.14378434506554946</c:v>
                </c:pt>
                <c:pt idx="6">
                  <c:v>0.22546699973655254</c:v>
                </c:pt>
                <c:pt idx="7">
                  <c:v>0.23065285606245767</c:v>
                </c:pt>
                <c:pt idx="8">
                  <c:v>0.29344014263095236</c:v>
                </c:pt>
                <c:pt idx="9">
                  <c:v>0.13512128334285714</c:v>
                </c:pt>
                <c:pt idx="10">
                  <c:v>9.5735666040000014E-2</c:v>
                </c:pt>
                <c:pt idx="11">
                  <c:v>8.2115326580000023E-2</c:v>
                </c:pt>
                <c:pt idx="12">
                  <c:v>9.6682465740000001E-2</c:v>
                </c:pt>
                <c:pt idx="13">
                  <c:v>6.3916346900000004E-2</c:v>
                </c:pt>
                <c:pt idx="14">
                  <c:v>9.1498365979999982E-2</c:v>
                </c:pt>
                <c:pt idx="15">
                  <c:v>9.1451936099999978E-2</c:v>
                </c:pt>
                <c:pt idx="16">
                  <c:v>9.7643694400000036E-2</c:v>
                </c:pt>
                <c:pt idx="17">
                  <c:v>0.10233915691999997</c:v>
                </c:pt>
                <c:pt idx="18">
                  <c:v>0.13407870952000001</c:v>
                </c:pt>
                <c:pt idx="19">
                  <c:v>0.11485379569999996</c:v>
                </c:pt>
                <c:pt idx="20">
                  <c:v>0.10983327502000001</c:v>
                </c:pt>
                <c:pt idx="21">
                  <c:v>0.11322984512000001</c:v>
                </c:pt>
                <c:pt idx="22">
                  <c:v>0.10089985189629996</c:v>
                </c:pt>
                <c:pt idx="23">
                  <c:v>8.5467179889759978E-2</c:v>
                </c:pt>
                <c:pt idx="24">
                  <c:v>0.19139547206499993</c:v>
                </c:pt>
              </c:numCache>
            </c:numRef>
          </c:val>
          <c:extLst>
            <c:ext xmlns:c16="http://schemas.microsoft.com/office/drawing/2014/chart" uri="{C3380CC4-5D6E-409C-BE32-E72D297353CC}">
              <c16:uniqueId val="{00000004-AC02-4D9E-AA30-AE46E7DB9521}"/>
            </c:ext>
          </c:extLst>
        </c:ser>
        <c:ser>
          <c:idx val="7"/>
          <c:order val="5"/>
          <c:tx>
            <c:strRef>
              <c:f>' '!$A$862</c:f>
              <c:strCache>
                <c:ptCount val="1"/>
                <c:pt idx="0">
                  <c:v>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'!$B$862:$BB$862</c:f>
              <c:numCache>
                <c:formatCode>#,##0.0</c:formatCode>
                <c:ptCount val="51"/>
                <c:pt idx="0">
                  <c:v>2.9270698666666668E-2</c:v>
                </c:pt>
                <c:pt idx="1">
                  <c:v>4.2056505833333348E-2</c:v>
                </c:pt>
                <c:pt idx="2">
                  <c:v>0.1040560406428571</c:v>
                </c:pt>
                <c:pt idx="3">
                  <c:v>0.12496289827142855</c:v>
                </c:pt>
                <c:pt idx="4">
                  <c:v>0.18222471251428568</c:v>
                </c:pt>
                <c:pt idx="5">
                  <c:v>0.19020482999999996</c:v>
                </c:pt>
                <c:pt idx="6">
                  <c:v>0.22348471297142855</c:v>
                </c:pt>
                <c:pt idx="7">
                  <c:v>0.24519555415714278</c:v>
                </c:pt>
                <c:pt idx="8">
                  <c:v>0.18697652939408976</c:v>
                </c:pt>
                <c:pt idx="9">
                  <c:v>6.9213373599999961E-2</c:v>
                </c:pt>
                <c:pt idx="10">
                  <c:v>9.1756383599999977E-2</c:v>
                </c:pt>
                <c:pt idx="11">
                  <c:v>0.10010932399999997</c:v>
                </c:pt>
                <c:pt idx="12">
                  <c:v>0.10145668119999995</c:v>
                </c:pt>
                <c:pt idx="13">
                  <c:v>9.3805737200000017E-2</c:v>
                </c:pt>
                <c:pt idx="14">
                  <c:v>0.1050990304</c:v>
                </c:pt>
                <c:pt idx="15">
                  <c:v>0.13451070639999999</c:v>
                </c:pt>
                <c:pt idx="16">
                  <c:v>0.17800174279999995</c:v>
                </c:pt>
                <c:pt idx="17">
                  <c:v>0.22292062240000002</c:v>
                </c:pt>
                <c:pt idx="18">
                  <c:v>0.21592930239999997</c:v>
                </c:pt>
                <c:pt idx="19">
                  <c:v>0.27351182879999991</c:v>
                </c:pt>
                <c:pt idx="20">
                  <c:v>0.36002589279999991</c:v>
                </c:pt>
                <c:pt idx="21">
                  <c:v>0.41573557480000012</c:v>
                </c:pt>
                <c:pt idx="22">
                  <c:v>0.32227711749404986</c:v>
                </c:pt>
                <c:pt idx="23">
                  <c:v>0.22624355587399991</c:v>
                </c:pt>
                <c:pt idx="24">
                  <c:v>0.27494061738919995</c:v>
                </c:pt>
              </c:numCache>
            </c:numRef>
          </c:val>
          <c:extLst>
            <c:ext xmlns:c16="http://schemas.microsoft.com/office/drawing/2014/chart" uri="{C3380CC4-5D6E-409C-BE32-E72D297353CC}">
              <c16:uniqueId val="{00000005-AC02-4D9E-AA30-AE46E7DB9521}"/>
            </c:ext>
          </c:extLst>
        </c:ser>
        <c:ser>
          <c:idx val="8"/>
          <c:order val="6"/>
          <c:tx>
            <c:strRef>
              <c:f>' '!$A$863</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'!$B$863:$BB$863</c:f>
              <c:numCache>
                <c:formatCode>#,##0.0</c:formatCode>
                <c:ptCount val="51"/>
                <c:pt idx="0">
                  <c:v>5.1210380766068937</c:v>
                </c:pt>
                <c:pt idx="1">
                  <c:v>5.087152699999999</c:v>
                </c:pt>
                <c:pt idx="2">
                  <c:v>4.9982184011199999</c:v>
                </c:pt>
                <c:pt idx="3">
                  <c:v>5.5551846971949965</c:v>
                </c:pt>
                <c:pt idx="4">
                  <c:v>6.116103003150001</c:v>
                </c:pt>
                <c:pt idx="5">
                  <c:v>5.3702957454999991</c:v>
                </c:pt>
                <c:pt idx="6">
                  <c:v>7.315128194849998</c:v>
                </c:pt>
                <c:pt idx="7">
                  <c:v>6.9163053840299984</c:v>
                </c:pt>
                <c:pt idx="8">
                  <c:v>6.1945257079999987</c:v>
                </c:pt>
                <c:pt idx="9">
                  <c:v>4.7106260180000001</c:v>
                </c:pt>
                <c:pt idx="10">
                  <c:v>6.136586218349998</c:v>
                </c:pt>
                <c:pt idx="11">
                  <c:v>4.3055471899999986</c:v>
                </c:pt>
                <c:pt idx="12">
                  <c:v>5.9634152899999995</c:v>
                </c:pt>
                <c:pt idx="13">
                  <c:v>5.4409157442500025</c:v>
                </c:pt>
                <c:pt idx="14">
                  <c:v>6.1497756809999986</c:v>
                </c:pt>
                <c:pt idx="15">
                  <c:v>5.3731339484199978</c:v>
                </c:pt>
                <c:pt idx="16">
                  <c:v>6.3187116089999957</c:v>
                </c:pt>
                <c:pt idx="17">
                  <c:v>5.9670548944999986</c:v>
                </c:pt>
                <c:pt idx="18">
                  <c:v>6.6616799514999991</c:v>
                </c:pt>
                <c:pt idx="19">
                  <c:v>6.6054957919999993</c:v>
                </c:pt>
                <c:pt idx="20">
                  <c:v>6.3635075419999971</c:v>
                </c:pt>
                <c:pt idx="21">
                  <c:v>6.3503041699999976</c:v>
                </c:pt>
                <c:pt idx="22">
                  <c:v>5.2623791887274995</c:v>
                </c:pt>
                <c:pt idx="23">
                  <c:v>4.8047830631500004</c:v>
                </c:pt>
                <c:pt idx="24">
                  <c:v>5.3833848184304998</c:v>
                </c:pt>
              </c:numCache>
            </c:numRef>
          </c:val>
          <c:extLst>
            <c:ext xmlns:c16="http://schemas.microsoft.com/office/drawing/2014/chart" uri="{C3380CC4-5D6E-409C-BE32-E72D297353CC}">
              <c16:uniqueId val="{00000006-AC02-4D9E-AA30-AE46E7DB9521}"/>
            </c:ext>
          </c:extLst>
        </c:ser>
        <c:ser>
          <c:idx val="9"/>
          <c:order val="7"/>
          <c:tx>
            <c:strRef>
              <c:f>' '!$A$864</c:f>
              <c:strCache>
                <c:ptCount val="1"/>
                <c:pt idx="0">
                  <c:v>Others</c:v>
                </c:pt>
              </c:strCache>
            </c:strRef>
          </c:tx>
          <c:spPr>
            <a:solidFill>
              <a:srgbClr val="993300"/>
            </a:solid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'!$B$864:$BB$864</c:f>
              <c:numCache>
                <c:formatCode>#,##0.0</c:formatCode>
                <c:ptCount val="51"/>
                <c:pt idx="0">
                  <c:v>0.41549127264000063</c:v>
                </c:pt>
                <c:pt idx="1">
                  <c:v>0.52925157518999999</c:v>
                </c:pt>
                <c:pt idx="2">
                  <c:v>0.57559648000000063</c:v>
                </c:pt>
                <c:pt idx="3">
                  <c:v>0.4979103819499997</c:v>
                </c:pt>
                <c:pt idx="4">
                  <c:v>0.64920000760000107</c:v>
                </c:pt>
                <c:pt idx="5">
                  <c:v>0.9882950737322318</c:v>
                </c:pt>
                <c:pt idx="6">
                  <c:v>1.4119263178401127</c:v>
                </c:pt>
                <c:pt idx="7">
                  <c:v>1.3351757525555943</c:v>
                </c:pt>
                <c:pt idx="8">
                  <c:v>1.33082775650111</c:v>
                </c:pt>
                <c:pt idx="9">
                  <c:v>1.1266860050430925</c:v>
                </c:pt>
                <c:pt idx="10">
                  <c:v>0.97661551554333315</c:v>
                </c:pt>
                <c:pt idx="11">
                  <c:v>0.8181643000199994</c:v>
                </c:pt>
                <c:pt idx="12">
                  <c:v>0.95574272190000364</c:v>
                </c:pt>
                <c:pt idx="13">
                  <c:v>0.7833509159447587</c:v>
                </c:pt>
                <c:pt idx="14">
                  <c:v>0.96077942516000192</c:v>
                </c:pt>
                <c:pt idx="15">
                  <c:v>0.93390641600000279</c:v>
                </c:pt>
                <c:pt idx="16">
                  <c:v>1.0100003274500011</c:v>
                </c:pt>
                <c:pt idx="17">
                  <c:v>1.0988870873733347</c:v>
                </c:pt>
                <c:pt idx="18">
                  <c:v>1.148802455160002</c:v>
                </c:pt>
                <c:pt idx="19">
                  <c:v>2.3143032285600018</c:v>
                </c:pt>
                <c:pt idx="20">
                  <c:v>3.0398497711800037</c:v>
                </c:pt>
                <c:pt idx="21">
                  <c:v>3.8978425152600025</c:v>
                </c:pt>
                <c:pt idx="22">
                  <c:v>5.6357173438949602</c:v>
                </c:pt>
                <c:pt idx="23">
                  <c:v>4.8028895829585316</c:v>
                </c:pt>
                <c:pt idx="24">
                  <c:v>5.0123298917658978</c:v>
                </c:pt>
              </c:numCache>
            </c:numRef>
          </c:val>
          <c:extLst>
            <c:ext xmlns:c16="http://schemas.microsoft.com/office/drawing/2014/chart" uri="{C3380CC4-5D6E-409C-BE32-E72D297353CC}">
              <c16:uniqueId val="{00000007-AC02-4D9E-AA30-AE46E7DB9521}"/>
            </c:ext>
          </c:extLst>
        </c:ser>
        <c:dLbls>
          <c:showLegendKey val="0"/>
          <c:showVal val="0"/>
          <c:showCatName val="0"/>
          <c:showSerName val="0"/>
          <c:showPercent val="0"/>
          <c:showBubbleSize val="0"/>
        </c:dLbls>
        <c:gapWidth val="0"/>
        <c:overlap val="100"/>
        <c:axId val="1148113167"/>
        <c:axId val="1"/>
      </c:barChart>
      <c:barChart>
        <c:barDir val="col"/>
        <c:grouping val="stacked"/>
        <c:varyColors val="0"/>
        <c:ser>
          <c:idx val="4"/>
          <c:order val="8"/>
          <c:tx>
            <c:strRef>
              <c:f>' '!$A$865</c:f>
              <c:strCache>
                <c:ptCount val="1"/>
              </c:strCache>
            </c:strRef>
          </c:tx>
          <c:spPr>
            <a:noFill/>
            <a:ln w="25400">
              <a:noFill/>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'!$B$865:$BB$865</c:f>
              <c:numCache>
                <c:formatCode>General</c:formatCode>
                <c:ptCount val="51"/>
              </c:numCache>
            </c:numRef>
          </c:val>
          <c:extLst>
            <c:ext xmlns:c16="http://schemas.microsoft.com/office/drawing/2014/chart" uri="{C3380CC4-5D6E-409C-BE32-E72D297353CC}">
              <c16:uniqueId val="{00000008-AC02-4D9E-AA30-AE46E7DB9521}"/>
            </c:ext>
          </c:extLst>
        </c:ser>
        <c:ser>
          <c:idx val="10"/>
          <c:order val="9"/>
          <c:tx>
            <c:strRef>
              <c:f>' '!$A$866</c:f>
              <c:strCache>
                <c:ptCount val="1"/>
              </c:strCache>
            </c:strRef>
          </c:tx>
          <c:spPr>
            <a:noFill/>
            <a:ln w="25400">
              <a:noFill/>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'!$B$866:$BB$866</c:f>
              <c:numCache>
                <c:formatCode>General</c:formatCode>
                <c:ptCount val="51"/>
              </c:numCache>
            </c:numRef>
          </c:val>
          <c:extLst>
            <c:ext xmlns:c16="http://schemas.microsoft.com/office/drawing/2014/chart" uri="{C3380CC4-5D6E-409C-BE32-E72D297353CC}">
              <c16:uniqueId val="{00000009-AC02-4D9E-AA30-AE46E7DB9521}"/>
            </c:ext>
          </c:extLst>
        </c:ser>
        <c:ser>
          <c:idx val="11"/>
          <c:order val="10"/>
          <c:tx>
            <c:strRef>
              <c:f>' '!$A$867</c:f>
              <c:strCache>
                <c:ptCount val="1"/>
              </c:strCache>
            </c:strRef>
          </c:tx>
          <c:spPr>
            <a:noFill/>
            <a:ln w="25400">
              <a:noFill/>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'!$B$867:$BB$867</c:f>
              <c:numCache>
                <c:formatCode>General</c:formatCode>
                <c:ptCount val="51"/>
              </c:numCache>
            </c:numRef>
          </c:val>
          <c:extLst>
            <c:ext xmlns:c16="http://schemas.microsoft.com/office/drawing/2014/chart" uri="{C3380CC4-5D6E-409C-BE32-E72D297353CC}">
              <c16:uniqueId val="{0000000A-AC02-4D9E-AA30-AE46E7DB9521}"/>
            </c:ext>
          </c:extLst>
        </c:ser>
        <c:ser>
          <c:idx val="12"/>
          <c:order val="11"/>
          <c:tx>
            <c:strRef>
              <c:f>' '!$A$868</c:f>
              <c:strCache>
                <c:ptCount val="1"/>
              </c:strCache>
            </c:strRef>
          </c:tx>
          <c:spPr>
            <a:noFill/>
            <a:ln w="25400">
              <a:noFill/>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'!$B$868:$BB$868</c:f>
              <c:numCache>
                <c:formatCode>General</c:formatCode>
                <c:ptCount val="51"/>
              </c:numCache>
            </c:numRef>
          </c:val>
          <c:extLst>
            <c:ext xmlns:c16="http://schemas.microsoft.com/office/drawing/2014/chart" uri="{C3380CC4-5D6E-409C-BE32-E72D297353CC}">
              <c16:uniqueId val="{0000000B-AC02-4D9E-AA30-AE46E7DB9521}"/>
            </c:ext>
          </c:extLst>
        </c:ser>
        <c:ser>
          <c:idx val="13"/>
          <c:order val="12"/>
          <c:tx>
            <c:strRef>
              <c:f>' '!$A$869</c:f>
              <c:strCache>
                <c:ptCount val="1"/>
                <c:pt idx="0">
                  <c:v>Logs </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'!$B$869:$BB$869</c:f>
              <c:numCache>
                <c:formatCode>General</c:formatCode>
                <c:ptCount val="51"/>
                <c:pt idx="26" formatCode="#,##0.0">
                  <c:v>6.8189469999999988</c:v>
                </c:pt>
                <c:pt idx="27" formatCode="#,##0.0">
                  <c:v>5.0237247154471545</c:v>
                </c:pt>
                <c:pt idx="28" formatCode="#,##0.0">
                  <c:v>5.1476899999999999</c:v>
                </c:pt>
                <c:pt idx="29" formatCode="#,##0.0">
                  <c:v>5.5053930000000015</c:v>
                </c:pt>
                <c:pt idx="30" formatCode="#,##0.0">
                  <c:v>5.2065789999999996</c:v>
                </c:pt>
                <c:pt idx="31" formatCode="#,##0.0">
                  <c:v>5.7589160000000001</c:v>
                </c:pt>
                <c:pt idx="32" formatCode="#,##0.0">
                  <c:v>4.7716408680803344</c:v>
                </c:pt>
                <c:pt idx="33" formatCode="#,##0.0">
                  <c:v>4.6436729564460668</c:v>
                </c:pt>
                <c:pt idx="34" formatCode="#,##0.0">
                  <c:v>4.1842380021666665</c:v>
                </c:pt>
                <c:pt idx="35" formatCode="#,##0.0">
                  <c:v>4.1906897799999996</c:v>
                </c:pt>
                <c:pt idx="36" formatCode="#,##0.0">
                  <c:v>4.3910014106666662</c:v>
                </c:pt>
                <c:pt idx="37" formatCode="#,##0.0">
                  <c:v>3.3147740000000003</c:v>
                </c:pt>
                <c:pt idx="38" formatCode="#,##0.0">
                  <c:v>3.0125929999999999</c:v>
                </c:pt>
                <c:pt idx="39" formatCode="#,##0.0">
                  <c:v>3.2774363062169258</c:v>
                </c:pt>
                <c:pt idx="40" formatCode="#,##0.0">
                  <c:v>3.2208579999999998</c:v>
                </c:pt>
                <c:pt idx="41" formatCode="#,##0.0">
                  <c:v>3.0245139999999999</c:v>
                </c:pt>
                <c:pt idx="42" formatCode="#,##0.0">
                  <c:v>2.838797</c:v>
                </c:pt>
                <c:pt idx="43" formatCode="#,##0.0">
                  <c:v>2.5718220000000001</c:v>
                </c:pt>
                <c:pt idx="44" formatCode="#,##0.0">
                  <c:v>1.6397980000000001</c:v>
                </c:pt>
                <c:pt idx="45" formatCode="#,##0.0">
                  <c:v>1.3467639999999999</c:v>
                </c:pt>
                <c:pt idx="46" formatCode="#,##0.0">
                  <c:v>0.94451786500000012</c:v>
                </c:pt>
                <c:pt idx="47" formatCode="#,##0.0">
                  <c:v>0.5756847033333331</c:v>
                </c:pt>
                <c:pt idx="48" formatCode="#,##0.0">
                  <c:v>0.56467650262550007</c:v>
                </c:pt>
                <c:pt idx="49" formatCode="#,##0.0">
                  <c:v>0.64265538921559995</c:v>
                </c:pt>
                <c:pt idx="50" formatCode="#,##0.0">
                  <c:v>0.65433225519000004</c:v>
                </c:pt>
              </c:numCache>
            </c:numRef>
          </c:val>
          <c:extLst>
            <c:ext xmlns:c16="http://schemas.microsoft.com/office/drawing/2014/chart" uri="{C3380CC4-5D6E-409C-BE32-E72D297353CC}">
              <c16:uniqueId val="{0000000C-AC02-4D9E-AA30-AE46E7DB9521}"/>
            </c:ext>
          </c:extLst>
        </c:ser>
        <c:ser>
          <c:idx val="14"/>
          <c:order val="13"/>
          <c:tx>
            <c:strRef>
              <c:f>' '!$A$870</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'!$B$870:$BB$870</c:f>
              <c:numCache>
                <c:formatCode>General</c:formatCode>
                <c:ptCount val="51"/>
                <c:pt idx="26" formatCode="#,##0.0">
                  <c:v>5.8001942057499045</c:v>
                </c:pt>
                <c:pt idx="27" formatCode="#,##0.0">
                  <c:v>4.4353382279597353</c:v>
                </c:pt>
                <c:pt idx="28" formatCode="#,##0.0">
                  <c:v>4.4418373999999989</c:v>
                </c:pt>
                <c:pt idx="29" formatCode="#,##0.0">
                  <c:v>4.5471207600000003</c:v>
                </c:pt>
                <c:pt idx="30" formatCode="#,##0.0">
                  <c:v>5.0192742600000013</c:v>
                </c:pt>
                <c:pt idx="31" formatCode="#,##0.0">
                  <c:v>5.861552678407671</c:v>
                </c:pt>
                <c:pt idx="32" formatCode="#,##0.0">
                  <c:v>5.1956199230251032</c:v>
                </c:pt>
                <c:pt idx="33" formatCode="#,##0.0">
                  <c:v>4.5785045066963548</c:v>
                </c:pt>
                <c:pt idx="34" formatCode="#,##0.0">
                  <c:v>4.7556398994051454</c:v>
                </c:pt>
                <c:pt idx="35" formatCode="#,##0.0">
                  <c:v>3.5949064514208686</c:v>
                </c:pt>
                <c:pt idx="36" formatCode="#,##0.0">
                  <c:v>4.1920581683500009</c:v>
                </c:pt>
                <c:pt idx="37" formatCode="#,##0.0">
                  <c:v>3.7941358000000003</c:v>
                </c:pt>
                <c:pt idx="38" formatCode="#,##0.0">
                  <c:v>3.7179433200000003</c:v>
                </c:pt>
                <c:pt idx="39" formatCode="#,##0.0">
                  <c:v>2.5938733529800002</c:v>
                </c:pt>
                <c:pt idx="40" formatCode="#,##0.0">
                  <c:v>3.350111400999999</c:v>
                </c:pt>
                <c:pt idx="41" formatCode="#,##0.0">
                  <c:v>3.6233219446666665</c:v>
                </c:pt>
                <c:pt idx="42" formatCode="#,##0.0">
                  <c:v>3.6035719174000009</c:v>
                </c:pt>
                <c:pt idx="43" formatCode="#,##0.0">
                  <c:v>3.9385858512</c:v>
                </c:pt>
                <c:pt idx="44" formatCode="#,##0.0">
                  <c:v>3.5143999799999994</c:v>
                </c:pt>
                <c:pt idx="45" formatCode="#,##0.0">
                  <c:v>3.2898738118235302</c:v>
                </c:pt>
                <c:pt idx="46" formatCode="#,##0.0">
                  <c:v>2.4212283804800001</c:v>
                </c:pt>
                <c:pt idx="47" formatCode="#,##0.0">
                  <c:v>2.2177370142199999</c:v>
                </c:pt>
                <c:pt idx="48" formatCode="#,##0.0">
                  <c:v>2.2084945194194914</c:v>
                </c:pt>
                <c:pt idx="49" formatCode="#,##0.0">
                  <c:v>2.5651978968470392</c:v>
                </c:pt>
                <c:pt idx="50" formatCode="#,##0.0">
                  <c:v>1.782161622433617</c:v>
                </c:pt>
              </c:numCache>
            </c:numRef>
          </c:val>
          <c:extLst>
            <c:ext xmlns:c16="http://schemas.microsoft.com/office/drawing/2014/chart" uri="{C3380CC4-5D6E-409C-BE32-E72D297353CC}">
              <c16:uniqueId val="{0000000D-AC02-4D9E-AA30-AE46E7DB9521}"/>
            </c:ext>
          </c:extLst>
        </c:ser>
        <c:ser>
          <c:idx val="15"/>
          <c:order val="14"/>
          <c:tx>
            <c:strRef>
              <c:f>' '!$A$871</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'!$B$871:$BB$871</c:f>
              <c:numCache>
                <c:formatCode>General</c:formatCode>
                <c:ptCount val="51"/>
                <c:pt idx="26" formatCode="#,##0.0">
                  <c:v>7.995752200000001</c:v>
                </c:pt>
                <c:pt idx="27" formatCode="#,##0.0">
                  <c:v>8.2806048999999984</c:v>
                </c:pt>
                <c:pt idx="28" formatCode="#,##0.0">
                  <c:v>8.6398895099999979</c:v>
                </c:pt>
                <c:pt idx="29" formatCode="#,##0.0">
                  <c:v>9.0643919999999998</c:v>
                </c:pt>
                <c:pt idx="30" formatCode="#,##0.0">
                  <c:v>10.672002299999997</c:v>
                </c:pt>
                <c:pt idx="31" formatCode="#,##0.0">
                  <c:v>10.435111210115776</c:v>
                </c:pt>
                <c:pt idx="32" formatCode="#,##0.0">
                  <c:v>11.385016236707026</c:v>
                </c:pt>
                <c:pt idx="33" formatCode="#,##0.0">
                  <c:v>10.058599952773294</c:v>
                </c:pt>
                <c:pt idx="34" formatCode="#,##0.0">
                  <c:v>10.651176433650001</c:v>
                </c:pt>
                <c:pt idx="35" formatCode="#,##0.0">
                  <c:v>8.8387604360000012</c:v>
                </c:pt>
                <c:pt idx="36" formatCode="#,##0.0">
                  <c:v>8.4365816756200012</c:v>
                </c:pt>
                <c:pt idx="37" formatCode="#,##0.0">
                  <c:v>7.4023769961904762</c:v>
                </c:pt>
                <c:pt idx="38" formatCode="#,##0.0">
                  <c:v>7.7642226204199973</c:v>
                </c:pt>
                <c:pt idx="39" formatCode="#,##0.0">
                  <c:v>7.5536155184600018</c:v>
                </c:pt>
                <c:pt idx="40" formatCode="#,##0.0">
                  <c:v>7.0336157625399967</c:v>
                </c:pt>
                <c:pt idx="41" formatCode="#,##0.0">
                  <c:v>5.7095030103599989</c:v>
                </c:pt>
                <c:pt idx="42" formatCode="#,##0.0">
                  <c:v>5.6049265275599991</c:v>
                </c:pt>
                <c:pt idx="43" formatCode="#,##0.0">
                  <c:v>5.5922858726899971</c:v>
                </c:pt>
                <c:pt idx="44" formatCode="#,##0.0">
                  <c:v>4.888265323159998</c:v>
                </c:pt>
                <c:pt idx="45" formatCode="#,##0.0">
                  <c:v>3.8466492503399996</c:v>
                </c:pt>
                <c:pt idx="46" formatCode="#,##0.0">
                  <c:v>3.4585401649599996</c:v>
                </c:pt>
                <c:pt idx="47" formatCode="#,##0.0">
                  <c:v>3.3006785020800011</c:v>
                </c:pt>
                <c:pt idx="48" formatCode="#,##0.0">
                  <c:v>2.8496949358924684</c:v>
                </c:pt>
                <c:pt idx="49" formatCode="#,##0.0">
                  <c:v>2.4166778720799997</c:v>
                </c:pt>
                <c:pt idx="50" formatCode="#,##0.0">
                  <c:v>2.5601185667000004</c:v>
                </c:pt>
              </c:numCache>
            </c:numRef>
          </c:val>
          <c:extLst>
            <c:ext xmlns:c16="http://schemas.microsoft.com/office/drawing/2014/chart" uri="{C3380CC4-5D6E-409C-BE32-E72D297353CC}">
              <c16:uniqueId val="{0000000E-AC02-4D9E-AA30-AE46E7DB9521}"/>
            </c:ext>
          </c:extLst>
        </c:ser>
        <c:ser>
          <c:idx val="16"/>
          <c:order val="15"/>
          <c:tx>
            <c:strRef>
              <c:f>' '!$A$872</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'!$B$872:$BB$872</c:f>
              <c:numCache>
                <c:formatCode>General</c:formatCode>
                <c:ptCount val="51"/>
                <c:pt idx="26" formatCode="#,##0.0">
                  <c:v>2.1209243999999998</c:v>
                </c:pt>
                <c:pt idx="27" formatCode="#,##0.0">
                  <c:v>2.3092083999999997</c:v>
                </c:pt>
                <c:pt idx="28" formatCode="#,##0.0">
                  <c:v>2.0568815383639998</c:v>
                </c:pt>
                <c:pt idx="29" formatCode="#,##0.0">
                  <c:v>2.5068302381402421</c:v>
                </c:pt>
                <c:pt idx="30" formatCode="#,##0.0">
                  <c:v>2.9447178408000001</c:v>
                </c:pt>
                <c:pt idx="31" formatCode="#,##0.0">
                  <c:v>3.6871310748255692</c:v>
                </c:pt>
                <c:pt idx="32" formatCode="#,##0.0">
                  <c:v>3.878336290594631</c:v>
                </c:pt>
                <c:pt idx="33" formatCode="#,##0.0">
                  <c:v>3.7347679080976319</c:v>
                </c:pt>
                <c:pt idx="34" formatCode="#,##0.0">
                  <c:v>4.015884787890001</c:v>
                </c:pt>
                <c:pt idx="35" formatCode="#,##0.0">
                  <c:v>3.6442002035822205</c:v>
                </c:pt>
                <c:pt idx="36" formatCode="#,##0.0">
                  <c:v>3.6822289883266666</c:v>
                </c:pt>
                <c:pt idx="37" formatCode="#,##0.0">
                  <c:v>3.0726417642222215</c:v>
                </c:pt>
                <c:pt idx="38" formatCode="#,##0.0">
                  <c:v>2.3824239014200002</c:v>
                </c:pt>
                <c:pt idx="39" formatCode="#,##0.0">
                  <c:v>1.8205602329599995</c:v>
                </c:pt>
                <c:pt idx="40" formatCode="#,##0.0">
                  <c:v>1.6563213533999999</c:v>
                </c:pt>
                <c:pt idx="41" formatCode="#,##0.0">
                  <c:v>1.4621845336000003</c:v>
                </c:pt>
                <c:pt idx="42" formatCode="#,##0.0">
                  <c:v>1.6668996901199997</c:v>
                </c:pt>
                <c:pt idx="43" formatCode="#,##0.0">
                  <c:v>1.4296747805199996</c:v>
                </c:pt>
                <c:pt idx="44" formatCode="#,##0.0">
                  <c:v>1.6338251389599996</c:v>
                </c:pt>
                <c:pt idx="45" formatCode="#,##0.0">
                  <c:v>1.4339594242400002</c:v>
                </c:pt>
                <c:pt idx="46" formatCode="#,##0.0">
                  <c:v>1.3731608013199996</c:v>
                </c:pt>
                <c:pt idx="47" formatCode="#,##0.0">
                  <c:v>1.1231930371199998</c:v>
                </c:pt>
                <c:pt idx="48" formatCode="#,##0.0">
                  <c:v>1.6405858816518817</c:v>
                </c:pt>
                <c:pt idx="49" formatCode="#,##0.0">
                  <c:v>1.1094914554903197</c:v>
                </c:pt>
                <c:pt idx="50" formatCode="#,##0.0">
                  <c:v>1.0632995317999998</c:v>
                </c:pt>
              </c:numCache>
            </c:numRef>
          </c:val>
          <c:extLst>
            <c:ext xmlns:c16="http://schemas.microsoft.com/office/drawing/2014/chart" uri="{C3380CC4-5D6E-409C-BE32-E72D297353CC}">
              <c16:uniqueId val="{0000000F-AC02-4D9E-AA30-AE46E7DB9521}"/>
            </c:ext>
          </c:extLst>
        </c:ser>
        <c:ser>
          <c:idx val="18"/>
          <c:order val="16"/>
          <c:tx>
            <c:strRef>
              <c:f>' '!$A$873</c:f>
              <c:strCache>
                <c:ptCount val="1"/>
                <c:pt idx="0">
                  <c:v>Mouldings &amp; Joinery </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'!$B$873:$BB$873</c:f>
              <c:numCache>
                <c:formatCode>General</c:formatCode>
                <c:ptCount val="51"/>
                <c:pt idx="26" formatCode="#,##0.0">
                  <c:v>1.4783068736935694</c:v>
                </c:pt>
                <c:pt idx="27" formatCode="#,##0.0">
                  <c:v>1.2780254688795816</c:v>
                </c:pt>
                <c:pt idx="28" formatCode="#,##0.0">
                  <c:v>1.1146770838738158</c:v>
                </c:pt>
                <c:pt idx="29" formatCode="#,##0.0">
                  <c:v>1.0563238911599997</c:v>
                </c:pt>
                <c:pt idx="30" formatCode="#,##0.0">
                  <c:v>1.3562445779999994</c:v>
                </c:pt>
                <c:pt idx="31" formatCode="#,##0.0">
                  <c:v>1.4224258954061588</c:v>
                </c:pt>
                <c:pt idx="32" formatCode="#,##0.0">
                  <c:v>1.3629336566752392</c:v>
                </c:pt>
                <c:pt idx="33" formatCode="#,##0.0">
                  <c:v>1.3204834820142453</c:v>
                </c:pt>
                <c:pt idx="34" formatCode="#,##0.0">
                  <c:v>1.3257936222082674</c:v>
                </c:pt>
                <c:pt idx="35" formatCode="#,##0.0">
                  <c:v>1.1219851479299994</c:v>
                </c:pt>
                <c:pt idx="36" formatCode="#,##0.0">
                  <c:v>1.17566464837</c:v>
                </c:pt>
                <c:pt idx="37" formatCode="#,##0.0">
                  <c:v>1.3139126211250001</c:v>
                </c:pt>
                <c:pt idx="38" formatCode="#,##0.0">
                  <c:v>1.2949706513749999</c:v>
                </c:pt>
                <c:pt idx="39" formatCode="#,##0.0">
                  <c:v>1.0548656610859493</c:v>
                </c:pt>
                <c:pt idx="40" formatCode="#,##0.0">
                  <c:v>0.95894322929999987</c:v>
                </c:pt>
                <c:pt idx="41" formatCode="#,##0.0">
                  <c:v>0.9291840187</c:v>
                </c:pt>
                <c:pt idx="42" formatCode="#,##0.0">
                  <c:v>0.9798633965400001</c:v>
                </c:pt>
                <c:pt idx="43" formatCode="#,##0.0">
                  <c:v>0.75277367447999999</c:v>
                </c:pt>
                <c:pt idx="44" formatCode="#,##0.0">
                  <c:v>0.71703828000000003</c:v>
                </c:pt>
                <c:pt idx="45" formatCode="#,##0.0">
                  <c:v>0.76072613525999977</c:v>
                </c:pt>
                <c:pt idx="46" formatCode="#,##0.0">
                  <c:v>0.64403689951999976</c:v>
                </c:pt>
                <c:pt idx="47" formatCode="#,##0.0">
                  <c:v>0.65413396440000005</c:v>
                </c:pt>
                <c:pt idx="48" formatCode="#,##0.0">
                  <c:v>0.56590714191430658</c:v>
                </c:pt>
                <c:pt idx="49" formatCode="#,##0.0">
                  <c:v>0.53023212190913982</c:v>
                </c:pt>
                <c:pt idx="50" formatCode="#,##0.0">
                  <c:v>0.78793691212833328</c:v>
                </c:pt>
              </c:numCache>
            </c:numRef>
          </c:val>
          <c:extLst>
            <c:ext xmlns:c16="http://schemas.microsoft.com/office/drawing/2014/chart" uri="{C3380CC4-5D6E-409C-BE32-E72D297353CC}">
              <c16:uniqueId val="{00000010-AC02-4D9E-AA30-AE46E7DB9521}"/>
            </c:ext>
          </c:extLst>
        </c:ser>
        <c:ser>
          <c:idx val="3"/>
          <c:order val="17"/>
          <c:tx>
            <c:strRef>
              <c:f>' '!$A$874</c:f>
              <c:strCache>
                <c:ptCount val="1"/>
                <c:pt idx="0">
                  <c:v>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'!$B$874:$BB$874</c:f>
              <c:numCache>
                <c:formatCode>General</c:formatCode>
                <c:ptCount val="51"/>
                <c:pt idx="26" formatCode="#,##0.0">
                  <c:v>1.5220393090025963</c:v>
                </c:pt>
                <c:pt idx="27" formatCode="#,##0.0">
                  <c:v>0.76904412281649248</c:v>
                </c:pt>
                <c:pt idx="28" formatCode="#,##0.0">
                  <c:v>1.5560958476410038</c:v>
                </c:pt>
                <c:pt idx="29" formatCode="#,##0.0">
                  <c:v>1.1846072491335315</c:v>
                </c:pt>
                <c:pt idx="30" formatCode="#,##0.0">
                  <c:v>1.4749303712261292</c:v>
                </c:pt>
                <c:pt idx="31" formatCode="#,##0.0">
                  <c:v>2.2306078172727943</c:v>
                </c:pt>
                <c:pt idx="32" formatCode="#,##0.0">
                  <c:v>2.3603883159650771</c:v>
                </c:pt>
                <c:pt idx="33" formatCode="#,##0.0">
                  <c:v>2.3831321384150983</c:v>
                </c:pt>
                <c:pt idx="34" formatCode="#,##0.0">
                  <c:v>2.5717521428393271</c:v>
                </c:pt>
                <c:pt idx="35" formatCode="#,##0.0">
                  <c:v>2.5451744448673188</c:v>
                </c:pt>
                <c:pt idx="36" formatCode="#,##0.0">
                  <c:v>2.5780076059826911</c:v>
                </c:pt>
                <c:pt idx="37" formatCode="#,##0.0">
                  <c:v>2.4464555909438968</c:v>
                </c:pt>
                <c:pt idx="38" formatCode="#,##0.0">
                  <c:v>2.3197850534721169</c:v>
                </c:pt>
                <c:pt idx="39" formatCode="#,##0.0">
                  <c:v>2.2044029568448358</c:v>
                </c:pt>
                <c:pt idx="40" formatCode="#,##0.0">
                  <c:v>1.3565648291999999</c:v>
                </c:pt>
                <c:pt idx="41" formatCode="#,##0.0">
                  <c:v>1.245927942</c:v>
                </c:pt>
                <c:pt idx="42" formatCode="#,##0.0">
                  <c:v>1.5745253776000001</c:v>
                </c:pt>
                <c:pt idx="43" formatCode="#,##0.0">
                  <c:v>1.2828804968</c:v>
                </c:pt>
                <c:pt idx="44" formatCode="#,##0.0">
                  <c:v>1.3854916991999995</c:v>
                </c:pt>
                <c:pt idx="45" formatCode="#,##0.0">
                  <c:v>1.4244487347999999</c:v>
                </c:pt>
                <c:pt idx="46" formatCode="#,##0.0">
                  <c:v>1.5643172271999997</c:v>
                </c:pt>
                <c:pt idx="47" formatCode="#,##0.0">
                  <c:v>1.5367119655999999</c:v>
                </c:pt>
                <c:pt idx="48" formatCode="#,##0.0">
                  <c:v>1.5322933573830311</c:v>
                </c:pt>
                <c:pt idx="49" formatCode="#,##0.0">
                  <c:v>1.2583186503663997</c:v>
                </c:pt>
                <c:pt idx="50" formatCode="#,##0.0">
                  <c:v>1.2625208712395999</c:v>
                </c:pt>
              </c:numCache>
            </c:numRef>
          </c:val>
          <c:extLst>
            <c:ext xmlns:c16="http://schemas.microsoft.com/office/drawing/2014/chart" uri="{C3380CC4-5D6E-409C-BE32-E72D297353CC}">
              <c16:uniqueId val="{00000011-AC02-4D9E-AA30-AE46E7DB9521}"/>
            </c:ext>
          </c:extLst>
        </c:ser>
        <c:ser>
          <c:idx val="17"/>
          <c:order val="18"/>
          <c:tx>
            <c:strRef>
              <c:f>' '!$A$875</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'!$B$875:$BB$875</c:f>
              <c:numCache>
                <c:formatCode>General</c:formatCode>
                <c:ptCount val="51"/>
                <c:pt idx="26" formatCode="#,##0.0">
                  <c:v>1.1033021139000001</c:v>
                </c:pt>
                <c:pt idx="27" formatCode="#,##0.0">
                  <c:v>1.3427562774044997</c:v>
                </c:pt>
                <c:pt idx="28" formatCode="#,##0.0">
                  <c:v>1.3313661479999999</c:v>
                </c:pt>
                <c:pt idx="29" formatCode="#,##0.0">
                  <c:v>1.5240554594999998</c:v>
                </c:pt>
                <c:pt idx="30" formatCode="#,##0.0">
                  <c:v>1.5261197272999996</c:v>
                </c:pt>
                <c:pt idx="31" formatCode="#,##0.0">
                  <c:v>1.4719157950000004</c:v>
                </c:pt>
                <c:pt idx="32" formatCode="#,##0.0">
                  <c:v>1.6693161858100003</c:v>
                </c:pt>
                <c:pt idx="33" formatCode="#,##0.0">
                  <c:v>2.0027123626999996</c:v>
                </c:pt>
                <c:pt idx="34" formatCode="#,##0.0">
                  <c:v>2.0253460640000007</c:v>
                </c:pt>
                <c:pt idx="35" formatCode="#,##0.0">
                  <c:v>1.9990508614999993</c:v>
                </c:pt>
                <c:pt idx="36" formatCode="#,##0.0">
                  <c:v>2.2629230085000005</c:v>
                </c:pt>
                <c:pt idx="37" formatCode="#,##0.0">
                  <c:v>2.1796436795000003</c:v>
                </c:pt>
                <c:pt idx="38" formatCode="#,##0.0">
                  <c:v>2.2211075215000005</c:v>
                </c:pt>
                <c:pt idx="39" formatCode="#,##0.0">
                  <c:v>1.6592852184999991</c:v>
                </c:pt>
                <c:pt idx="40" formatCode="#,##0.0">
                  <c:v>2.0823285140000003</c:v>
                </c:pt>
                <c:pt idx="41" formatCode="#,##0.0">
                  <c:v>2.132950753499999</c:v>
                </c:pt>
                <c:pt idx="42" formatCode="#,##0.0">
                  <c:v>2.1925185625000005</c:v>
                </c:pt>
                <c:pt idx="43" formatCode="#,##0.0">
                  <c:v>2.2636998544999996</c:v>
                </c:pt>
                <c:pt idx="44" formatCode="#,##0.0">
                  <c:v>2.3630987309999991</c:v>
                </c:pt>
                <c:pt idx="45" formatCode="#,##0.0">
                  <c:v>2.9000678875000001</c:v>
                </c:pt>
                <c:pt idx="46" formatCode="#,##0.0">
                  <c:v>2.795076257749999</c:v>
                </c:pt>
                <c:pt idx="47" formatCode="#,##0.0">
                  <c:v>4.4877236460000036</c:v>
                </c:pt>
                <c:pt idx="48" formatCode="#,##0.0">
                  <c:v>5.1156454162764984</c:v>
                </c:pt>
                <c:pt idx="49" formatCode="#,##0.0">
                  <c:v>8.5967049127889972</c:v>
                </c:pt>
                <c:pt idx="50" formatCode="#,##0.0">
                  <c:v>11.460274739550002</c:v>
                </c:pt>
              </c:numCache>
            </c:numRef>
          </c:val>
          <c:extLst>
            <c:ext xmlns:c16="http://schemas.microsoft.com/office/drawing/2014/chart" uri="{C3380CC4-5D6E-409C-BE32-E72D297353CC}">
              <c16:uniqueId val="{00000012-AC02-4D9E-AA30-AE46E7DB9521}"/>
            </c:ext>
          </c:extLst>
        </c:ser>
        <c:ser>
          <c:idx val="19"/>
          <c:order val="19"/>
          <c:tx>
            <c:strRef>
              <c:f>' '!$A$876</c:f>
              <c:strCache>
                <c:ptCount val="1"/>
                <c:pt idx="0">
                  <c:v>Others</c:v>
                </c:pt>
              </c:strCache>
            </c:strRef>
          </c:tx>
          <c:spPr>
            <a:solidFill>
              <a:srgbClr val="993300"/>
            </a:solidFill>
            <a:ln w="12700">
              <a:solidFill>
                <a:srgbClr val="000000"/>
              </a:solidFill>
              <a:prstDash val="solid"/>
            </a:ln>
          </c:spPr>
          <c:invertIfNegative val="0"/>
          <c:cat>
            <c:numRef>
              <c:f>' '!$B$856:$BB$856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'!$B$876:$BB$876</c:f>
              <c:numCache>
                <c:formatCode>General</c:formatCode>
                <c:ptCount val="51"/>
                <c:pt idx="26" formatCode="#,##0.0">
                  <c:v>2.5233988590699994</c:v>
                </c:pt>
                <c:pt idx="27" formatCode="#,##0.0">
                  <c:v>1.9199730224680032</c:v>
                </c:pt>
                <c:pt idx="28" formatCode="#,##0.0">
                  <c:v>1.9946851630000033</c:v>
                </c:pt>
                <c:pt idx="29" formatCode="#,##0.0">
                  <c:v>1.8886176270000021</c:v>
                </c:pt>
                <c:pt idx="30" formatCode="#,##0.0">
                  <c:v>1.6408804187000072</c:v>
                </c:pt>
                <c:pt idx="31" formatCode="#,##0.0">
                  <c:v>1.6816992044278898</c:v>
                </c:pt>
                <c:pt idx="32" formatCode="#,##0.0">
                  <c:v>1.7745999110075772</c:v>
                </c:pt>
                <c:pt idx="33" formatCode="#,##0.0">
                  <c:v>1.9439236567089253</c:v>
                </c:pt>
                <c:pt idx="34" formatCode="#,##0.0">
                  <c:v>1.9019895012495134</c:v>
                </c:pt>
                <c:pt idx="35" formatCode="#,##0.0">
                  <c:v>1.4501380618780004</c:v>
                </c:pt>
                <c:pt idx="36" formatCode="#,##0.0">
                  <c:v>1.4900441029809528</c:v>
                </c:pt>
                <c:pt idx="37" formatCode="#,##0.0">
                  <c:v>1.5733381671602658</c:v>
                </c:pt>
                <c:pt idx="38" formatCode="#,##0.0">
                  <c:v>1.763668248110001</c:v>
                </c:pt>
                <c:pt idx="39" formatCode="#,##0.0">
                  <c:v>1.9179857816920958</c:v>
                </c:pt>
                <c:pt idx="40" formatCode="#,##0.0">
                  <c:v>1.9541189924944433</c:v>
                </c:pt>
                <c:pt idx="41" formatCode="#,##0.0">
                  <c:v>1.7711693950822216</c:v>
                </c:pt>
                <c:pt idx="42" formatCode="#,##0.0">
                  <c:v>1.9160258083088841</c:v>
                </c:pt>
                <c:pt idx="43" formatCode="#,##0.0">
                  <c:v>1.3966241020200023</c:v>
                </c:pt>
                <c:pt idx="44" formatCode="#,##0.0">
                  <c:v>1.5203741599899985</c:v>
                </c:pt>
                <c:pt idx="45" formatCode="#,##0.0">
                  <c:v>1.7916620135966621</c:v>
                </c:pt>
                <c:pt idx="46" formatCode="#,##0.0">
                  <c:v>3.614299081516668</c:v>
                </c:pt>
                <c:pt idx="47" formatCode="#,##0.0">
                  <c:v>3.3945373651399962</c:v>
                </c:pt>
                <c:pt idx="48" formatCode="#,##0.0">
                  <c:v>3.0002658930277804</c:v>
                </c:pt>
                <c:pt idx="49" formatCode="#,##0.0">
                  <c:v>2.3189344975662038</c:v>
                </c:pt>
                <c:pt idx="50" formatCode="#,##0.0">
                  <c:v>3.0618617325900814</c:v>
                </c:pt>
              </c:numCache>
            </c:numRef>
          </c:val>
          <c:extLst>
            <c:ext xmlns:c16="http://schemas.microsoft.com/office/drawing/2014/chart" uri="{C3380CC4-5D6E-409C-BE32-E72D297353CC}">
              <c16:uniqueId val="{00000013-AC02-4D9E-AA30-AE46E7DB9521}"/>
            </c:ext>
          </c:extLst>
        </c:ser>
        <c:dLbls>
          <c:showLegendKey val="0"/>
          <c:showVal val="0"/>
          <c:showCatName val="0"/>
          <c:showSerName val="0"/>
          <c:showPercent val="0"/>
          <c:showBubbleSize val="0"/>
        </c:dLbls>
        <c:gapWidth val="0"/>
        <c:overlap val="100"/>
        <c:axId val="3"/>
        <c:axId val="4"/>
      </c:barChart>
      <c:catAx>
        <c:axId val="11481131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2.3959071360910692E-2"/>
              <c:y val="0.1333377076630372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1481131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Estimated RWE volume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(million cubic metres)</a:t>
                </a:r>
              </a:p>
            </c:rich>
          </c:tx>
          <c:layout>
            <c:manualLayout>
              <c:xMode val="edge"/>
              <c:yMode val="edge"/>
              <c:x val="0.91148641046942858"/>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200" b="0" i="0" u="none" strike="noStrike" baseline="0">
                <a:solidFill>
                  <a:srgbClr val="000000"/>
                </a:solidFill>
                <a:latin typeface="Arial"/>
                <a:ea typeface="Arial"/>
                <a:cs typeface="Arial"/>
              </a:defRPr>
            </a:pPr>
            <a:endParaRPr lang="en-US"/>
          </a:p>
        </c:txPr>
      </c:legendEntry>
      <c:legendEntry>
        <c:idx val="11"/>
        <c:txPr>
          <a:bodyPr/>
          <a:lstStyle/>
          <a:p>
            <a:pPr>
              <a:defRPr sz="920" b="0" i="0" u="none" strike="noStrike" baseline="0">
                <a:solidFill>
                  <a:srgbClr val="000000"/>
                </a:solidFill>
                <a:latin typeface="Arial"/>
                <a:ea typeface="Arial"/>
                <a:cs typeface="Arial"/>
              </a:defRPr>
            </a:pPr>
            <a:endParaRPr lang="en-US"/>
          </a:p>
        </c:txPr>
      </c:legendEntry>
      <c:layout>
        <c:manualLayout>
          <c:xMode val="edge"/>
          <c:yMode val="edge"/>
          <c:x val="3.0209263889843917E-2"/>
          <c:y val="0.86669509980974213"/>
          <c:w val="0.93752887933998363"/>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7.8335903252034378E-2"/>
          <c:w val="0.66564550433138836"/>
          <c:h val="0.61835361928733523"/>
        </c:manualLayout>
      </c:layout>
      <c:barChart>
        <c:barDir val="col"/>
        <c:grouping val="stacked"/>
        <c:varyColors val="0"/>
        <c:ser>
          <c:idx val="0"/>
          <c:order val="0"/>
          <c:tx>
            <c:strRef>
              <c:f>' '!$A$273</c:f>
              <c:strCache>
                <c:ptCount val="1"/>
                <c:pt idx="0">
                  <c:v>EU-28</c:v>
                </c:pt>
              </c:strCache>
            </c:strRef>
          </c:tx>
          <c:spPr>
            <a:solidFill>
              <a:srgbClr val="00FF00"/>
            </a:solid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'!$B$273:$BB$273</c:f>
              <c:numCache>
                <c:formatCode>0.00</c:formatCode>
                <c:ptCount val="51"/>
                <c:pt idx="0">
                  <c:v>2.9499959999999992E-2</c:v>
                </c:pt>
                <c:pt idx="1">
                  <c:v>1.8844E-2</c:v>
                </c:pt>
                <c:pt idx="2">
                  <c:v>7.3949120000000007E-2</c:v>
                </c:pt>
                <c:pt idx="3">
                  <c:v>3.2305778E-2</c:v>
                </c:pt>
                <c:pt idx="4">
                  <c:v>6.5327879999999991E-2</c:v>
                </c:pt>
                <c:pt idx="5">
                  <c:v>2.3947621699206979E-2</c:v>
                </c:pt>
                <c:pt idx="6">
                  <c:v>1.2054619142103498E-2</c:v>
                </c:pt>
                <c:pt idx="7">
                  <c:v>6.018997366116708E-3</c:v>
                </c:pt>
                <c:pt idx="8">
                  <c:v>1.0391778805333334E-2</c:v>
                </c:pt>
                <c:pt idx="9">
                  <c:v>1.0219864759999997E-2</c:v>
                </c:pt>
                <c:pt idx="10">
                  <c:v>9.9298463599999994E-3</c:v>
                </c:pt>
                <c:pt idx="11">
                  <c:v>9.0079427200000003E-3</c:v>
                </c:pt>
                <c:pt idx="12">
                  <c:v>1.1221292039999999E-2</c:v>
                </c:pt>
                <c:pt idx="13">
                  <c:v>1.1020010959999996E-2</c:v>
                </c:pt>
                <c:pt idx="14">
                  <c:v>1.4950839119999998E-2</c:v>
                </c:pt>
                <c:pt idx="15">
                  <c:v>8.1389800800000002E-3</c:v>
                </c:pt>
                <c:pt idx="16">
                  <c:v>1.4221967760000001E-2</c:v>
                </c:pt>
                <c:pt idx="17">
                  <c:v>1.078468244E-2</c:v>
                </c:pt>
                <c:pt idx="18">
                  <c:v>1.323803992E-2</c:v>
                </c:pt>
                <c:pt idx="19">
                  <c:v>1.6805127639999997E-2</c:v>
                </c:pt>
                <c:pt idx="20">
                  <c:v>3.6419224519999994E-2</c:v>
                </c:pt>
                <c:pt idx="21">
                  <c:v>4.0399671759999992E-2</c:v>
                </c:pt>
                <c:pt idx="22">
                  <c:v>5.644249999822095E-2</c:v>
                </c:pt>
                <c:pt idx="23">
                  <c:v>3.2737046384600003E-2</c:v>
                </c:pt>
                <c:pt idx="24">
                  <c:v>3.0632207199999994E-2</c:v>
                </c:pt>
              </c:numCache>
            </c:numRef>
          </c:val>
          <c:extLst>
            <c:ext xmlns:c16="http://schemas.microsoft.com/office/drawing/2014/chart" uri="{C3380CC4-5D6E-409C-BE32-E72D297353CC}">
              <c16:uniqueId val="{00000000-494A-4D4B-AC8E-F8CB8944154B}"/>
            </c:ext>
          </c:extLst>
        </c:ser>
        <c:ser>
          <c:idx val="1"/>
          <c:order val="1"/>
          <c:tx>
            <c:strRef>
              <c:f>' '!$A$274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'!$B$274:$BB$274</c:f>
              <c:numCache>
                <c:formatCode>0.00</c:formatCode>
                <c:ptCount val="51"/>
                <c:pt idx="0">
                  <c:v>0</c:v>
                </c:pt>
                <c:pt idx="1">
                  <c:v>0</c:v>
                </c:pt>
                <c:pt idx="2">
                  <c:v>9.9324800000000005E-3</c:v>
                </c:pt>
                <c:pt idx="3">
                  <c:v>2.376816E-2</c:v>
                </c:pt>
                <c:pt idx="4">
                  <c:v>1.0337280000000001E-2</c:v>
                </c:pt>
                <c:pt idx="5">
                  <c:v>1.1595128737292636E-2</c:v>
                </c:pt>
                <c:pt idx="6">
                  <c:v>6.932397625656771E-3</c:v>
                </c:pt>
                <c:pt idx="7">
                  <c:v>5.3166984187207542E-3</c:v>
                </c:pt>
                <c:pt idx="8">
                  <c:v>5.6362048399999989E-3</c:v>
                </c:pt>
                <c:pt idx="9">
                  <c:v>2.5159209599999996E-2</c:v>
                </c:pt>
                <c:pt idx="10">
                  <c:v>5.0956925599999993E-3</c:v>
                </c:pt>
                <c:pt idx="11">
                  <c:v>2.4575907999999998E-3</c:v>
                </c:pt>
                <c:pt idx="12">
                  <c:v>1.4550046E-3</c:v>
                </c:pt>
                <c:pt idx="13">
                  <c:v>8.1671688000000005E-4</c:v>
                </c:pt>
                <c:pt idx="14">
                  <c:v>1.6373825999999999E-3</c:v>
                </c:pt>
                <c:pt idx="15">
                  <c:v>1.1994343200000001E-3</c:v>
                </c:pt>
                <c:pt idx="16">
                  <c:v>1.5938005999999998E-3</c:v>
                </c:pt>
                <c:pt idx="17">
                  <c:v>1.4974660399999997E-3</c:v>
                </c:pt>
                <c:pt idx="18">
                  <c:v>7.4681459999999993E-4</c:v>
                </c:pt>
                <c:pt idx="19">
                  <c:v>8.1113507999999983E-4</c:v>
                </c:pt>
                <c:pt idx="20">
                  <c:v>5.4578915999999999E-4</c:v>
                </c:pt>
                <c:pt idx="21">
                  <c:v>1.374534E-4</c:v>
                </c:pt>
                <c:pt idx="22">
                  <c:v>4.363446342857142E-5</c:v>
                </c:pt>
                <c:pt idx="23">
                  <c:v>2.4832117799999998E-5</c:v>
                </c:pt>
                <c:pt idx="24">
                  <c:v>0</c:v>
                </c:pt>
              </c:numCache>
            </c:numRef>
          </c:val>
          <c:extLst>
            <c:ext xmlns:c16="http://schemas.microsoft.com/office/drawing/2014/chart" uri="{C3380CC4-5D6E-409C-BE32-E72D297353CC}">
              <c16:uniqueId val="{00000001-494A-4D4B-AC8E-F8CB8944154B}"/>
            </c:ext>
          </c:extLst>
        </c:ser>
        <c:ser>
          <c:idx val="2"/>
          <c:order val="2"/>
          <c:tx>
            <c:strRef>
              <c:f>' '!$A$275</c:f>
              <c:strCache>
                <c:ptCount val="1"/>
                <c:pt idx="0">
                  <c:v>China </c:v>
                </c:pt>
              </c:strCache>
            </c:strRef>
          </c:tx>
          <c:spPr>
            <a:solidFill>
              <a:srgbClr val="FF0000"/>
            </a:solid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'!$B$275:$BB$275</c:f>
              <c:numCache>
                <c:formatCode>0.00</c:formatCode>
                <c:ptCount val="51"/>
                <c:pt idx="0">
                  <c:v>2.5073999999999999E-3</c:v>
                </c:pt>
                <c:pt idx="1">
                  <c:v>1.0890000000000001E-3</c:v>
                </c:pt>
                <c:pt idx="2">
                  <c:v>1.63494E-2</c:v>
                </c:pt>
                <c:pt idx="3">
                  <c:v>4.7447999999999995E-3</c:v>
                </c:pt>
                <c:pt idx="4">
                  <c:v>1.8495040000000001E-2</c:v>
                </c:pt>
                <c:pt idx="5">
                  <c:v>1.0147282135380135E-2</c:v>
                </c:pt>
                <c:pt idx="6">
                  <c:v>1.0284283426969422E-2</c:v>
                </c:pt>
                <c:pt idx="7">
                  <c:v>2.5867401816901711E-2</c:v>
                </c:pt>
                <c:pt idx="8">
                  <c:v>2.6916764119999999E-2</c:v>
                </c:pt>
                <c:pt idx="9">
                  <c:v>4.4288483213333348E-2</c:v>
                </c:pt>
                <c:pt idx="10">
                  <c:v>2.7101693919999999E-2</c:v>
                </c:pt>
                <c:pt idx="11">
                  <c:v>3.9141042919999994E-2</c:v>
                </c:pt>
                <c:pt idx="12">
                  <c:v>4.719693916E-2</c:v>
                </c:pt>
                <c:pt idx="13">
                  <c:v>4.8408104639999998E-2</c:v>
                </c:pt>
                <c:pt idx="14">
                  <c:v>3.3014897999999994E-2</c:v>
                </c:pt>
                <c:pt idx="15">
                  <c:v>3.5898838080000002E-2</c:v>
                </c:pt>
                <c:pt idx="16">
                  <c:v>4.2064692599999988E-2</c:v>
                </c:pt>
                <c:pt idx="17">
                  <c:v>6.0667361159999995E-2</c:v>
                </c:pt>
                <c:pt idx="18">
                  <c:v>5.6402678639999988E-2</c:v>
                </c:pt>
                <c:pt idx="19">
                  <c:v>5.4353827639999991E-2</c:v>
                </c:pt>
                <c:pt idx="20">
                  <c:v>7.6416517520000005E-2</c:v>
                </c:pt>
                <c:pt idx="21">
                  <c:v>8.7724827119999987E-2</c:v>
                </c:pt>
                <c:pt idx="22">
                  <c:v>6.4731018865714293E-2</c:v>
                </c:pt>
                <c:pt idx="23">
                  <c:v>7.4726820637839989E-2</c:v>
                </c:pt>
                <c:pt idx="24">
                  <c:v>8.8758165200000003E-2</c:v>
                </c:pt>
              </c:numCache>
            </c:numRef>
          </c:val>
          <c:extLst>
            <c:ext xmlns:c16="http://schemas.microsoft.com/office/drawing/2014/chart" uri="{C3380CC4-5D6E-409C-BE32-E72D297353CC}">
              <c16:uniqueId val="{00000002-494A-4D4B-AC8E-F8CB8944154B}"/>
            </c:ext>
          </c:extLst>
        </c:ser>
        <c:ser>
          <c:idx val="3"/>
          <c:order val="3"/>
          <c:tx>
            <c:strRef>
              <c:f>' '!$A$276</c:f>
              <c:strCache>
                <c:ptCount val="1"/>
                <c:pt idx="0">
                  <c:v>Indonesia </c:v>
                </c:pt>
              </c:strCache>
            </c:strRef>
          </c:tx>
          <c:spPr>
            <a:solidFill>
              <a:srgbClr val="0000FF"/>
            </a:solid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'!$B$276:$BB$276</c:f>
              <c:numCache>
                <c:formatCode>0.00</c:formatCode>
                <c:ptCount val="51"/>
                <c:pt idx="0">
                  <c:v>1.021448E-2</c:v>
                </c:pt>
                <c:pt idx="1">
                  <c:v>3.7229999999999997E-3</c:v>
                </c:pt>
                <c:pt idx="2">
                  <c:v>2.3811279999999997E-2</c:v>
                </c:pt>
                <c:pt idx="3">
                  <c:v>1.2144027999999998E-2</c:v>
                </c:pt>
                <c:pt idx="4">
                  <c:v>2.351644E-2</c:v>
                </c:pt>
                <c:pt idx="5">
                  <c:v>1.3718005058978334E-2</c:v>
                </c:pt>
                <c:pt idx="6">
                  <c:v>8.275414251088924E-3</c:v>
                </c:pt>
                <c:pt idx="7">
                  <c:v>2.0321857640000003E-2</c:v>
                </c:pt>
                <c:pt idx="8">
                  <c:v>6.4090682879999986E-2</c:v>
                </c:pt>
                <c:pt idx="9">
                  <c:v>2.457534464E-2</c:v>
                </c:pt>
                <c:pt idx="10">
                  <c:v>3.5921398799999998E-3</c:v>
                </c:pt>
                <c:pt idx="11">
                  <c:v>9.0401656800000001E-3</c:v>
                </c:pt>
                <c:pt idx="12">
                  <c:v>2.7325718280000001E-2</c:v>
                </c:pt>
                <c:pt idx="13">
                  <c:v>3.2591453159999992E-2</c:v>
                </c:pt>
                <c:pt idx="14">
                  <c:v>3.5700386399999999E-2</c:v>
                </c:pt>
                <c:pt idx="15">
                  <c:v>2.4817452239999999E-2</c:v>
                </c:pt>
                <c:pt idx="16">
                  <c:v>1.797549796E-2</c:v>
                </c:pt>
                <c:pt idx="17">
                  <c:v>2.2325130239999998E-2</c:v>
                </c:pt>
                <c:pt idx="18">
                  <c:v>2.452860116E-2</c:v>
                </c:pt>
                <c:pt idx="19">
                  <c:v>1.621235448E-2</c:v>
                </c:pt>
                <c:pt idx="20">
                  <c:v>2.2013108599999998E-2</c:v>
                </c:pt>
                <c:pt idx="21">
                  <c:v>1.3003852679999999E-2</c:v>
                </c:pt>
                <c:pt idx="22">
                  <c:v>2.4242019099428573E-2</c:v>
                </c:pt>
                <c:pt idx="23">
                  <c:v>2.8675890209680002E-2</c:v>
                </c:pt>
                <c:pt idx="24">
                  <c:v>3.0829512399999995E-2</c:v>
                </c:pt>
              </c:numCache>
            </c:numRef>
          </c:val>
          <c:extLst>
            <c:ext xmlns:c16="http://schemas.microsoft.com/office/drawing/2014/chart" uri="{C3380CC4-5D6E-409C-BE32-E72D297353CC}">
              <c16:uniqueId val="{00000003-494A-4D4B-AC8E-F8CB8944154B}"/>
            </c:ext>
          </c:extLst>
        </c:ser>
        <c:ser>
          <c:idx val="4"/>
          <c:order val="4"/>
          <c:tx>
            <c:strRef>
              <c:f>' '!$A$277</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'!$B$277:$BB$277</c:f>
              <c:numCache>
                <c:formatCode>0.00</c:formatCode>
                <c:ptCount val="51"/>
                <c:pt idx="0">
                  <c:v>2.7269999999999998E-3</c:v>
                </c:pt>
                <c:pt idx="1">
                  <c:v>5.223456E-4</c:v>
                </c:pt>
                <c:pt idx="2">
                  <c:v>9.4723200000000011E-3</c:v>
                </c:pt>
                <c:pt idx="3">
                  <c:v>1.3813560000000003E-2</c:v>
                </c:pt>
                <c:pt idx="4">
                  <c:v>6.6042000000000002E-3</c:v>
                </c:pt>
                <c:pt idx="5">
                  <c:v>1.1002724620382235E-2</c:v>
                </c:pt>
                <c:pt idx="6">
                  <c:v>9.2569399356596752E-3</c:v>
                </c:pt>
                <c:pt idx="7">
                  <c:v>8.903160000000002E-3</c:v>
                </c:pt>
                <c:pt idx="8">
                  <c:v>1.2823944E-2</c:v>
                </c:pt>
                <c:pt idx="9">
                  <c:v>2.5847337345454545E-2</c:v>
                </c:pt>
                <c:pt idx="10">
                  <c:v>2.4765571039999996E-2</c:v>
                </c:pt>
                <c:pt idx="11">
                  <c:v>2.1471633960000003E-2</c:v>
                </c:pt>
                <c:pt idx="12">
                  <c:v>1.9245847319999999E-2</c:v>
                </c:pt>
                <c:pt idx="13">
                  <c:v>1.7752694400000005E-2</c:v>
                </c:pt>
                <c:pt idx="14">
                  <c:v>1.8095202999999997E-2</c:v>
                </c:pt>
                <c:pt idx="15">
                  <c:v>1.6929496079999998E-2</c:v>
                </c:pt>
                <c:pt idx="16">
                  <c:v>1.3072192559999999E-2</c:v>
                </c:pt>
                <c:pt idx="17">
                  <c:v>7.0786937199999993E-3</c:v>
                </c:pt>
                <c:pt idx="18">
                  <c:v>7.0768026000000003E-3</c:v>
                </c:pt>
                <c:pt idx="19">
                  <c:v>8.1223531200000001E-3</c:v>
                </c:pt>
                <c:pt idx="20">
                  <c:v>1.1633519520000002E-2</c:v>
                </c:pt>
                <c:pt idx="21">
                  <c:v>1.035519212E-2</c:v>
                </c:pt>
                <c:pt idx="22">
                  <c:v>9.2892516017142861E-3</c:v>
                </c:pt>
                <c:pt idx="23">
                  <c:v>3.073920318E-3</c:v>
                </c:pt>
                <c:pt idx="24">
                  <c:v>4.5869220000000002E-3</c:v>
                </c:pt>
              </c:numCache>
            </c:numRef>
          </c:val>
          <c:extLst>
            <c:ext xmlns:c16="http://schemas.microsoft.com/office/drawing/2014/chart" uri="{C3380CC4-5D6E-409C-BE32-E72D297353CC}">
              <c16:uniqueId val="{00000004-494A-4D4B-AC8E-F8CB8944154B}"/>
            </c:ext>
          </c:extLst>
        </c:ser>
        <c:ser>
          <c:idx val="6"/>
          <c:order val="5"/>
          <c:tx>
            <c:strRef>
              <c:f>' '!$A$278</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'!$B$278:$BB$278</c:f>
              <c:numCache>
                <c:formatCode>0.00</c:formatCode>
                <c:ptCount val="51"/>
                <c:pt idx="0">
                  <c:v>7.2022519999999979E-2</c:v>
                </c:pt>
                <c:pt idx="1">
                  <c:v>6.0575799999999999E-2</c:v>
                </c:pt>
                <c:pt idx="2">
                  <c:v>8.2363598999999996E-2</c:v>
                </c:pt>
                <c:pt idx="3">
                  <c:v>9.938104339999998E-2</c:v>
                </c:pt>
                <c:pt idx="4">
                  <c:v>0.27553791999999999</c:v>
                </c:pt>
                <c:pt idx="5">
                  <c:v>0.30230154021141536</c:v>
                </c:pt>
                <c:pt idx="6">
                  <c:v>0.3516697482668168</c:v>
                </c:pt>
                <c:pt idx="7">
                  <c:v>0.47281372911085873</c:v>
                </c:pt>
                <c:pt idx="8">
                  <c:v>0.36369756213000004</c:v>
                </c:pt>
                <c:pt idx="9">
                  <c:v>0.4871113543524242</c:v>
                </c:pt>
                <c:pt idx="10">
                  <c:v>0.33823874783999996</c:v>
                </c:pt>
                <c:pt idx="11">
                  <c:v>0.31890326271999997</c:v>
                </c:pt>
                <c:pt idx="12">
                  <c:v>0.30451175523999996</c:v>
                </c:pt>
                <c:pt idx="13">
                  <c:v>0.25215785084000003</c:v>
                </c:pt>
                <c:pt idx="14">
                  <c:v>0.25921481656000001</c:v>
                </c:pt>
                <c:pt idx="15">
                  <c:v>0.22343386715999999</c:v>
                </c:pt>
                <c:pt idx="16">
                  <c:v>0.26770828699999999</c:v>
                </c:pt>
                <c:pt idx="17">
                  <c:v>0.34831616315999991</c:v>
                </c:pt>
                <c:pt idx="18">
                  <c:v>0.25784427955999994</c:v>
                </c:pt>
                <c:pt idx="19">
                  <c:v>0.28304250323999997</c:v>
                </c:pt>
                <c:pt idx="20">
                  <c:v>1.1075638383599999</c:v>
                </c:pt>
                <c:pt idx="21">
                  <c:v>1.1224011951599999</c:v>
                </c:pt>
                <c:pt idx="22">
                  <c:v>0.42952918154780945</c:v>
                </c:pt>
                <c:pt idx="23">
                  <c:v>0.95543843394855998</c:v>
                </c:pt>
                <c:pt idx="24">
                  <c:v>1.4629163513999996</c:v>
                </c:pt>
              </c:numCache>
            </c:numRef>
          </c:val>
          <c:extLst>
            <c:ext xmlns:c16="http://schemas.microsoft.com/office/drawing/2014/chart" uri="{C3380CC4-5D6E-409C-BE32-E72D297353CC}">
              <c16:uniqueId val="{00000005-494A-4D4B-AC8E-F8CB8944154B}"/>
            </c:ext>
          </c:extLst>
        </c:ser>
        <c:ser>
          <c:idx val="8"/>
          <c:order val="6"/>
          <c:tx>
            <c:strRef>
              <c:f>' '!$A$279</c:f>
              <c:strCache>
                <c:ptCount val="1"/>
                <c:pt idx="0">
                  <c:v>Others</c:v>
                </c:pt>
              </c:strCache>
            </c:strRef>
          </c:tx>
          <c:spPr>
            <a:solidFill>
              <a:srgbClr val="993300"/>
            </a:solid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'!$B$279:$BB$279</c:f>
              <c:numCache>
                <c:formatCode>0.00</c:formatCode>
                <c:ptCount val="51"/>
                <c:pt idx="0">
                  <c:v>0</c:v>
                </c:pt>
                <c:pt idx="1">
                  <c:v>1.3105439999999691E-4</c:v>
                </c:pt>
                <c:pt idx="2">
                  <c:v>1.9845336999999963E-2</c:v>
                </c:pt>
                <c:pt idx="3">
                  <c:v>1.432154799999999E-2</c:v>
                </c:pt>
                <c:pt idx="4">
                  <c:v>2.5522839999999991E-2</c:v>
                </c:pt>
                <c:pt idx="5">
                  <c:v>6.7955039419659302E-3</c:v>
                </c:pt>
                <c:pt idx="6">
                  <c:v>2.2014122448852591E-2</c:v>
                </c:pt>
                <c:pt idx="7">
                  <c:v>6.7892748728454189E-3</c:v>
                </c:pt>
                <c:pt idx="8">
                  <c:v>1.5916216928888893E-2</c:v>
                </c:pt>
                <c:pt idx="9">
                  <c:v>2.0495834426666582E-2</c:v>
                </c:pt>
                <c:pt idx="10">
                  <c:v>1.082406135999997E-2</c:v>
                </c:pt>
                <c:pt idx="11">
                  <c:v>7.8672392399999902E-3</c:v>
                </c:pt>
                <c:pt idx="12">
                  <c:v>8.7462423999999928E-3</c:v>
                </c:pt>
                <c:pt idx="13">
                  <c:v>1.0378620279999973E-2</c:v>
                </c:pt>
                <c:pt idx="14">
                  <c:v>1.7829526400000018E-2</c:v>
                </c:pt>
                <c:pt idx="15">
                  <c:v>9.8468098400000259E-3</c:v>
                </c:pt>
                <c:pt idx="16">
                  <c:v>1.6866692639999958E-2</c:v>
                </c:pt>
                <c:pt idx="17">
                  <c:v>1.7108438479999988E-2</c:v>
                </c:pt>
                <c:pt idx="18">
                  <c:v>1.3438337080000029E-2</c:v>
                </c:pt>
                <c:pt idx="19">
                  <c:v>1.4699325480000025E-2</c:v>
                </c:pt>
                <c:pt idx="20">
                  <c:v>2.1001265600000041E-2</c:v>
                </c:pt>
                <c:pt idx="21">
                  <c:v>2.1039986799999966E-2</c:v>
                </c:pt>
                <c:pt idx="22">
                  <c:v>2.0148066936914399E-2</c:v>
                </c:pt>
                <c:pt idx="23">
                  <c:v>3.0702279596299897E-2</c:v>
                </c:pt>
                <c:pt idx="24">
                  <c:v>6.8119526400000519E-2</c:v>
                </c:pt>
              </c:numCache>
            </c:numRef>
          </c:val>
          <c:extLst>
            <c:ext xmlns:c16="http://schemas.microsoft.com/office/drawing/2014/chart" uri="{C3380CC4-5D6E-409C-BE32-E72D297353CC}">
              <c16:uniqueId val="{00000006-494A-4D4B-AC8E-F8CB8944154B}"/>
            </c:ext>
          </c:extLst>
        </c:ser>
        <c:ser>
          <c:idx val="9"/>
          <c:order val="7"/>
          <c:tx>
            <c:strRef>
              <c:f>' '!$A$280</c:f>
              <c:strCache>
                <c:ptCount val="1"/>
              </c:strCache>
            </c:strRef>
          </c:tx>
          <c:spPr>
            <a:noFill/>
            <a:ln w="25400">
              <a:noFill/>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'!$B$280:$BB$280</c:f>
              <c:numCache>
                <c:formatCode>0.0</c:formatCode>
                <c:ptCount val="51"/>
              </c:numCache>
            </c:numRef>
          </c:val>
          <c:extLst>
            <c:ext xmlns:c16="http://schemas.microsoft.com/office/drawing/2014/chart" uri="{C3380CC4-5D6E-409C-BE32-E72D297353CC}">
              <c16:uniqueId val="{00000007-494A-4D4B-AC8E-F8CB8944154B}"/>
            </c:ext>
          </c:extLst>
        </c:ser>
        <c:dLbls>
          <c:showLegendKey val="0"/>
          <c:showVal val="0"/>
          <c:showCatName val="0"/>
          <c:showSerName val="0"/>
          <c:showPercent val="0"/>
          <c:showBubbleSize val="0"/>
        </c:dLbls>
        <c:gapWidth val="0"/>
        <c:overlap val="100"/>
        <c:axId val="1642352367"/>
        <c:axId val="1"/>
      </c:barChart>
      <c:barChart>
        <c:barDir val="col"/>
        <c:grouping val="stacked"/>
        <c:varyColors val="0"/>
        <c:ser>
          <c:idx val="10"/>
          <c:order val="8"/>
          <c:tx>
            <c:strRef>
              <c:f>' '!$A$281</c:f>
              <c:strCache>
                <c:ptCount val="1"/>
              </c:strCache>
            </c:strRef>
          </c:tx>
          <c:spPr>
            <a:noFill/>
            <a:ln w="25400">
              <a:noFill/>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'!$B$281:$BB$281</c:f>
              <c:numCache>
                <c:formatCode>0.0</c:formatCode>
                <c:ptCount val="51"/>
              </c:numCache>
            </c:numRef>
          </c:val>
          <c:extLst>
            <c:ext xmlns:c16="http://schemas.microsoft.com/office/drawing/2014/chart" uri="{C3380CC4-5D6E-409C-BE32-E72D297353CC}">
              <c16:uniqueId val="{00000008-494A-4D4B-AC8E-F8CB8944154B}"/>
            </c:ext>
          </c:extLst>
        </c:ser>
        <c:ser>
          <c:idx val="11"/>
          <c:order val="9"/>
          <c:tx>
            <c:strRef>
              <c:f>' '!$A$282</c:f>
              <c:strCache>
                <c:ptCount val="1"/>
              </c:strCache>
            </c:strRef>
          </c:tx>
          <c:spPr>
            <a:noFill/>
            <a:ln w="25400">
              <a:noFill/>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'!$B$282:$BB$282</c:f>
              <c:numCache>
                <c:formatCode>General</c:formatCode>
                <c:ptCount val="51"/>
              </c:numCache>
            </c:numRef>
          </c:val>
          <c:extLst>
            <c:ext xmlns:c16="http://schemas.microsoft.com/office/drawing/2014/chart" uri="{C3380CC4-5D6E-409C-BE32-E72D297353CC}">
              <c16:uniqueId val="{00000009-494A-4D4B-AC8E-F8CB8944154B}"/>
            </c:ext>
          </c:extLst>
        </c:ser>
        <c:ser>
          <c:idx val="12"/>
          <c:order val="10"/>
          <c:tx>
            <c:strRef>
              <c:f>' '!$A$283</c:f>
              <c:strCache>
                <c:ptCount val="1"/>
              </c:strCache>
            </c:strRef>
          </c:tx>
          <c:spPr>
            <a:noFill/>
            <a:ln w="25400">
              <a:noFill/>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'!$B$283:$BB$283</c:f>
              <c:numCache>
                <c:formatCode>#,##0</c:formatCode>
                <c:ptCount val="51"/>
              </c:numCache>
            </c:numRef>
          </c:val>
          <c:extLst>
            <c:ext xmlns:c16="http://schemas.microsoft.com/office/drawing/2014/chart" uri="{C3380CC4-5D6E-409C-BE32-E72D297353CC}">
              <c16:uniqueId val="{0000000A-494A-4D4B-AC8E-F8CB8944154B}"/>
            </c:ext>
          </c:extLst>
        </c:ser>
        <c:ser>
          <c:idx val="14"/>
          <c:order val="11"/>
          <c:tx>
            <c:strRef>
              <c:f>' '!$A$284</c:f>
              <c:strCache>
                <c:ptCount val="1"/>
              </c:strCache>
            </c:strRef>
          </c:tx>
          <c:spPr>
            <a:solidFill>
              <a:srgbClr val="00FF00"/>
            </a:solid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'!$B$284:$BB$284</c:f>
              <c:numCache>
                <c:formatCode>General</c:formatCode>
                <c:ptCount val="51"/>
              </c:numCache>
            </c:numRef>
          </c:val>
          <c:extLst>
            <c:ext xmlns:c16="http://schemas.microsoft.com/office/drawing/2014/chart" uri="{C3380CC4-5D6E-409C-BE32-E72D297353CC}">
              <c16:uniqueId val="{0000000B-494A-4D4B-AC8E-F8CB8944154B}"/>
            </c:ext>
          </c:extLst>
        </c:ser>
        <c:ser>
          <c:idx val="5"/>
          <c:order val="12"/>
          <c:tx>
            <c:strRef>
              <c:f>' '!$A$285</c:f>
              <c:strCache>
                <c:ptCount val="1"/>
                <c:pt idx="0">
                  <c:v>EU-28</c:v>
                </c:pt>
              </c:strCache>
            </c:strRef>
          </c:tx>
          <c:spPr>
            <a:solidFill>
              <a:srgbClr val="00FF00"/>
            </a:solid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'!$B$285:$BB$285</c:f>
              <c:numCache>
                <c:formatCode>General</c:formatCode>
                <c:ptCount val="51"/>
                <c:pt idx="26" formatCode="0">
                  <c:v>4.0150000000000006</c:v>
                </c:pt>
                <c:pt idx="27" formatCode="0">
                  <c:v>4.7699999999999996</c:v>
                </c:pt>
                <c:pt idx="28" formatCode="0">
                  <c:v>7.6880000000000015</c:v>
                </c:pt>
                <c:pt idx="29" formatCode="0">
                  <c:v>6.3080000000000007</c:v>
                </c:pt>
                <c:pt idx="30" formatCode="0">
                  <c:v>9.011000000000001</c:v>
                </c:pt>
                <c:pt idx="31" formatCode="0">
                  <c:v>4.4307981544625408</c:v>
                </c:pt>
                <c:pt idx="32" formatCode="0">
                  <c:v>2.7912035953125733</c:v>
                </c:pt>
                <c:pt idx="33" formatCode="0">
                  <c:v>1.5808690337008882</c:v>
                </c:pt>
                <c:pt idx="34" formatCode="0">
                  <c:v>1.2803415818224668</c:v>
                </c:pt>
                <c:pt idx="35" formatCode="0">
                  <c:v>1.1143279698092221</c:v>
                </c:pt>
                <c:pt idx="36" formatCode="0">
                  <c:v>2.9230873614865445</c:v>
                </c:pt>
                <c:pt idx="37" formatCode="0">
                  <c:v>2.6822189999999999</c:v>
                </c:pt>
                <c:pt idx="38" formatCode="0">
                  <c:v>3.5530209999999993</c:v>
                </c:pt>
                <c:pt idx="39" formatCode="0">
                  <c:v>3.4410920000000003</c:v>
                </c:pt>
                <c:pt idx="40" formatCode="0">
                  <c:v>5.1097900000000003</c:v>
                </c:pt>
                <c:pt idx="41" formatCode="0">
                  <c:v>2.6295589999999995</c:v>
                </c:pt>
                <c:pt idx="42" formatCode="0">
                  <c:v>3.9288419999999991</c:v>
                </c:pt>
                <c:pt idx="43" formatCode="0">
                  <c:v>2.8839420000000002</c:v>
                </c:pt>
                <c:pt idx="44" formatCode="0">
                  <c:v>3.7757680000000007</c:v>
                </c:pt>
                <c:pt idx="45" formatCode="0">
                  <c:v>4.4095610000000001</c:v>
                </c:pt>
                <c:pt idx="46" formatCode="0">
                  <c:v>5.9247400000000017</c:v>
                </c:pt>
                <c:pt idx="47" formatCode="0">
                  <c:v>7.1847970000000005</c:v>
                </c:pt>
                <c:pt idx="48" formatCode="0">
                  <c:v>10.577503111000002</c:v>
                </c:pt>
                <c:pt idx="49" formatCode="0">
                  <c:v>8.1021496810000002</c:v>
                </c:pt>
                <c:pt idx="50" formatCode="0">
                  <c:v>8.5994716500000017</c:v>
                </c:pt>
              </c:numCache>
            </c:numRef>
          </c:val>
          <c:extLst>
            <c:ext xmlns:c16="http://schemas.microsoft.com/office/drawing/2014/chart" uri="{C3380CC4-5D6E-409C-BE32-E72D297353CC}">
              <c16:uniqueId val="{0000000C-494A-4D4B-AC8E-F8CB8944154B}"/>
            </c:ext>
          </c:extLst>
        </c:ser>
        <c:ser>
          <c:idx val="15"/>
          <c:order val="13"/>
          <c:tx>
            <c:strRef>
              <c:f>' '!$A$286</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'!$B$286:$BB$286</c:f>
              <c:numCache>
                <c:formatCode>General</c:formatCode>
                <c:ptCount val="51"/>
                <c:pt idx="26" formatCode="0">
                  <c:v>0</c:v>
                </c:pt>
                <c:pt idx="27" formatCode="0">
                  <c:v>0</c:v>
                </c:pt>
                <c:pt idx="28" formatCode="0">
                  <c:v>0.98899999999999988</c:v>
                </c:pt>
                <c:pt idx="29" formatCode="0">
                  <c:v>1.093</c:v>
                </c:pt>
                <c:pt idx="30" formatCode="0">
                  <c:v>1.2959999999999998</c:v>
                </c:pt>
                <c:pt idx="31" formatCode="0">
                  <c:v>1.5670015121296026</c:v>
                </c:pt>
                <c:pt idx="32" formatCode="0">
                  <c:v>1.0437055624893277</c:v>
                </c:pt>
                <c:pt idx="33" formatCode="0">
                  <c:v>1.1104352930332739</c:v>
                </c:pt>
                <c:pt idx="34" formatCode="0">
                  <c:v>1.1352637796871299</c:v>
                </c:pt>
                <c:pt idx="35" formatCode="0">
                  <c:v>2.9149406850333071</c:v>
                </c:pt>
                <c:pt idx="36" formatCode="0">
                  <c:v>1.1877153295211245</c:v>
                </c:pt>
                <c:pt idx="37" formatCode="0">
                  <c:v>0.58346699999999996</c:v>
                </c:pt>
                <c:pt idx="38" formatCode="0">
                  <c:v>0.36532200000000004</c:v>
                </c:pt>
                <c:pt idx="39" formatCode="0">
                  <c:v>0.19636299999999998</c:v>
                </c:pt>
                <c:pt idx="40" formatCode="0">
                  <c:v>0.44084099999999998</c:v>
                </c:pt>
                <c:pt idx="41" formatCode="0">
                  <c:v>0.34159</c:v>
                </c:pt>
                <c:pt idx="42" formatCode="0">
                  <c:v>0.43277299999999996</c:v>
                </c:pt>
                <c:pt idx="43" formatCode="0">
                  <c:v>0.39496500000000001</c:v>
                </c:pt>
                <c:pt idx="44" formatCode="0">
                  <c:v>0.20203299999999999</c:v>
                </c:pt>
                <c:pt idx="45" formatCode="0">
                  <c:v>0.17572699999999999</c:v>
                </c:pt>
                <c:pt idx="46" formatCode="0">
                  <c:v>0.15284</c:v>
                </c:pt>
                <c:pt idx="47" formatCode="0">
                  <c:v>4.1506000000000008E-2</c:v>
                </c:pt>
                <c:pt idx="48" formatCode="0">
                  <c:v>8.4844789999999996E-3</c:v>
                </c:pt>
                <c:pt idx="49" formatCode="0">
                  <c:v>9.1287950000000003E-3</c:v>
                </c:pt>
                <c:pt idx="50" formatCode="0">
                  <c:v>0</c:v>
                </c:pt>
              </c:numCache>
            </c:numRef>
          </c:val>
          <c:extLst>
            <c:ext xmlns:c16="http://schemas.microsoft.com/office/drawing/2014/chart" uri="{C3380CC4-5D6E-409C-BE32-E72D297353CC}">
              <c16:uniqueId val="{0000000D-494A-4D4B-AC8E-F8CB8944154B}"/>
            </c:ext>
          </c:extLst>
        </c:ser>
        <c:ser>
          <c:idx val="16"/>
          <c:order val="14"/>
          <c:tx>
            <c:strRef>
              <c:f>' '!$A$287</c:f>
              <c:strCache>
                <c:ptCount val="1"/>
                <c:pt idx="0">
                  <c:v>China </c:v>
                </c:pt>
              </c:strCache>
            </c:strRef>
          </c:tx>
          <c:spPr>
            <a:solidFill>
              <a:srgbClr val="FF0000"/>
            </a:solid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'!$B$287:$BB$287</c:f>
              <c:numCache>
                <c:formatCode>General</c:formatCode>
                <c:ptCount val="51"/>
                <c:pt idx="26" formatCode="0">
                  <c:v>1.4139999999999999</c:v>
                </c:pt>
                <c:pt idx="27" formatCode="0">
                  <c:v>0.97699999999999998</c:v>
                </c:pt>
                <c:pt idx="28" formatCode="0">
                  <c:v>0.7649999999999999</c:v>
                </c:pt>
                <c:pt idx="29" formatCode="0">
                  <c:v>0.56700000000000006</c:v>
                </c:pt>
                <c:pt idx="30" formatCode="0">
                  <c:v>1.2270000000000001</c:v>
                </c:pt>
                <c:pt idx="31" formatCode="0">
                  <c:v>2.1100410510620988</c:v>
                </c:pt>
                <c:pt idx="32" formatCode="0">
                  <c:v>1.9637990187880778</c:v>
                </c:pt>
                <c:pt idx="33" formatCode="0">
                  <c:v>3.8781823738581624</c:v>
                </c:pt>
                <c:pt idx="34" formatCode="0">
                  <c:v>2.950889256615195</c:v>
                </c:pt>
                <c:pt idx="35" formatCode="0">
                  <c:v>3.9006069696888721</c:v>
                </c:pt>
                <c:pt idx="36" formatCode="0">
                  <c:v>7.2609178180666438</c:v>
                </c:pt>
                <c:pt idx="37" formatCode="0">
                  <c:v>10.725140999999999</c:v>
                </c:pt>
                <c:pt idx="38" formatCode="0">
                  <c:v>14.53058</c:v>
                </c:pt>
                <c:pt idx="39" formatCode="0">
                  <c:v>14.318657999999999</c:v>
                </c:pt>
                <c:pt idx="40" formatCode="0">
                  <c:v>10.115222000000001</c:v>
                </c:pt>
                <c:pt idx="41" formatCode="0">
                  <c:v>11.083419000000001</c:v>
                </c:pt>
                <c:pt idx="42" formatCode="0">
                  <c:v>11.548009</c:v>
                </c:pt>
                <c:pt idx="43" formatCode="0">
                  <c:v>16.221624999999996</c:v>
                </c:pt>
                <c:pt idx="44" formatCode="0">
                  <c:v>15.990074</c:v>
                </c:pt>
                <c:pt idx="45" formatCode="0">
                  <c:v>13.984694999999999</c:v>
                </c:pt>
                <c:pt idx="46" formatCode="0">
                  <c:v>16.153912999999999</c:v>
                </c:pt>
                <c:pt idx="47" formatCode="0">
                  <c:v>12.744551</c:v>
                </c:pt>
                <c:pt idx="48" formatCode="0">
                  <c:v>13.08912003</c:v>
                </c:pt>
                <c:pt idx="49" formatCode="0">
                  <c:v>16.014545488</c:v>
                </c:pt>
                <c:pt idx="50" formatCode="0">
                  <c:v>17.327346062</c:v>
                </c:pt>
              </c:numCache>
            </c:numRef>
          </c:val>
          <c:extLst>
            <c:ext xmlns:c16="http://schemas.microsoft.com/office/drawing/2014/chart" uri="{C3380CC4-5D6E-409C-BE32-E72D297353CC}">
              <c16:uniqueId val="{0000000E-494A-4D4B-AC8E-F8CB8944154B}"/>
            </c:ext>
          </c:extLst>
        </c:ser>
        <c:ser>
          <c:idx val="17"/>
          <c:order val="15"/>
          <c:tx>
            <c:strRef>
              <c:f>' '!$A$288</c:f>
              <c:strCache>
                <c:ptCount val="1"/>
                <c:pt idx="0">
                  <c:v>Indonesia </c:v>
                </c:pt>
              </c:strCache>
            </c:strRef>
          </c:tx>
          <c:spPr>
            <a:solidFill>
              <a:srgbClr val="0000FF"/>
            </a:solid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'!$B$288:$BB$288</c:f>
              <c:numCache>
                <c:formatCode>General</c:formatCode>
                <c:ptCount val="51"/>
                <c:pt idx="26" formatCode="0">
                  <c:v>4.7560000000000011</c:v>
                </c:pt>
                <c:pt idx="27" formatCode="0">
                  <c:v>3.4649999999999999</c:v>
                </c:pt>
                <c:pt idx="28" formatCode="0">
                  <c:v>2.2999999999999998</c:v>
                </c:pt>
                <c:pt idx="29" formatCode="0">
                  <c:v>2.4009999999999998</c:v>
                </c:pt>
                <c:pt idx="30" formatCode="0">
                  <c:v>1.9350000000000001</c:v>
                </c:pt>
                <c:pt idx="31" formatCode="0">
                  <c:v>1.758349191037067</c:v>
                </c:pt>
                <c:pt idx="32" formatCode="0">
                  <c:v>0.88835748222499544</c:v>
                </c:pt>
                <c:pt idx="33" formatCode="0">
                  <c:v>2.8745151040327546</c:v>
                </c:pt>
                <c:pt idx="34" formatCode="0">
                  <c:v>6.1201115655149669</c:v>
                </c:pt>
                <c:pt idx="35" formatCode="0">
                  <c:v>1.7471956941114883</c:v>
                </c:pt>
                <c:pt idx="36" formatCode="0">
                  <c:v>0.81790578988962415</c:v>
                </c:pt>
                <c:pt idx="37" formatCode="0">
                  <c:v>2.0876059999999996</c:v>
                </c:pt>
                <c:pt idx="38" formatCode="0">
                  <c:v>6.9483949999999997</c:v>
                </c:pt>
                <c:pt idx="39" formatCode="0">
                  <c:v>8.8270320000000009</c:v>
                </c:pt>
                <c:pt idx="40" formatCode="0">
                  <c:v>9.8829729999999998</c:v>
                </c:pt>
                <c:pt idx="41" formatCode="0">
                  <c:v>7.1520710000000003</c:v>
                </c:pt>
                <c:pt idx="42" formatCode="0">
                  <c:v>4.4351950000000002</c:v>
                </c:pt>
                <c:pt idx="43" formatCode="0">
                  <c:v>5.8063889999999994</c:v>
                </c:pt>
                <c:pt idx="44" formatCode="0">
                  <c:v>6.5222639999999998</c:v>
                </c:pt>
                <c:pt idx="45" formatCode="0">
                  <c:v>4.0035169999999995</c:v>
                </c:pt>
                <c:pt idx="46" formatCode="0">
                  <c:v>2.8503859999999999</c:v>
                </c:pt>
                <c:pt idx="47" formatCode="0">
                  <c:v>2.0392500000000005</c:v>
                </c:pt>
                <c:pt idx="48" formatCode="0">
                  <c:v>4.7137259360000003</c:v>
                </c:pt>
                <c:pt idx="49" formatCode="0">
                  <c:v>5.1322058300000002</c:v>
                </c:pt>
                <c:pt idx="50" formatCode="0">
                  <c:v>5.3586108870000011</c:v>
                </c:pt>
              </c:numCache>
            </c:numRef>
          </c:val>
          <c:extLst>
            <c:ext xmlns:c16="http://schemas.microsoft.com/office/drawing/2014/chart" uri="{C3380CC4-5D6E-409C-BE32-E72D297353CC}">
              <c16:uniqueId val="{0000000F-494A-4D4B-AC8E-F8CB8944154B}"/>
            </c:ext>
          </c:extLst>
        </c:ser>
        <c:ser>
          <c:idx val="18"/>
          <c:order val="16"/>
          <c:tx>
            <c:strRef>
              <c:f>' '!$A$289</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'!$B$289:$BB$289</c:f>
              <c:numCache>
                <c:formatCode>General</c:formatCode>
                <c:ptCount val="51"/>
                <c:pt idx="26" formatCode="0">
                  <c:v>1.431</c:v>
                </c:pt>
                <c:pt idx="27" formatCode="0">
                  <c:v>0.76400000000000001</c:v>
                </c:pt>
                <c:pt idx="28" formatCode="0">
                  <c:v>1.7030000000000001</c:v>
                </c:pt>
                <c:pt idx="29" formatCode="0">
                  <c:v>1.153</c:v>
                </c:pt>
                <c:pt idx="30" formatCode="0">
                  <c:v>1.0760000000000001</c:v>
                </c:pt>
                <c:pt idx="31" formatCode="0">
                  <c:v>1.5684289695162417</c:v>
                </c:pt>
                <c:pt idx="32" formatCode="0">
                  <c:v>1.2291870939122258</c:v>
                </c:pt>
                <c:pt idx="33" formatCode="0">
                  <c:v>1.2824969801636774</c:v>
                </c:pt>
                <c:pt idx="34" formatCode="0">
                  <c:v>2.1370542520842228</c:v>
                </c:pt>
                <c:pt idx="35" formatCode="0">
                  <c:v>3.3673259688024531</c:v>
                </c:pt>
                <c:pt idx="36" formatCode="0">
                  <c:v>5.4580237271977801</c:v>
                </c:pt>
                <c:pt idx="37" formatCode="0">
                  <c:v>5.0585050000000003</c:v>
                </c:pt>
                <c:pt idx="38" formatCode="0">
                  <c:v>4.8317160000000001</c:v>
                </c:pt>
                <c:pt idx="39" formatCode="0">
                  <c:v>4.8971260000000001</c:v>
                </c:pt>
                <c:pt idx="40" formatCode="0">
                  <c:v>5.0960220000000005</c:v>
                </c:pt>
                <c:pt idx="41" formatCode="0">
                  <c:v>5.0418529999999997</c:v>
                </c:pt>
                <c:pt idx="42" formatCode="0">
                  <c:v>3.3623439999999998</c:v>
                </c:pt>
                <c:pt idx="43" formatCode="0">
                  <c:v>1.8788750000000001</c:v>
                </c:pt>
                <c:pt idx="44" formatCode="0">
                  <c:v>2.0053700000000001</c:v>
                </c:pt>
                <c:pt idx="45" formatCode="0">
                  <c:v>2.1744349999999999</c:v>
                </c:pt>
                <c:pt idx="46" formatCode="0">
                  <c:v>1.9190459999999998</c:v>
                </c:pt>
                <c:pt idx="47" formatCode="0">
                  <c:v>2.041766</c:v>
                </c:pt>
                <c:pt idx="48" formatCode="0">
                  <c:v>1.806243367</c:v>
                </c:pt>
                <c:pt idx="49" formatCode="0">
                  <c:v>0.76191926999999982</c:v>
                </c:pt>
                <c:pt idx="50" formatCode="0">
                  <c:v>1.0738831639999997</c:v>
                </c:pt>
              </c:numCache>
            </c:numRef>
          </c:val>
          <c:extLst>
            <c:ext xmlns:c16="http://schemas.microsoft.com/office/drawing/2014/chart" uri="{C3380CC4-5D6E-409C-BE32-E72D297353CC}">
              <c16:uniqueId val="{00000010-494A-4D4B-AC8E-F8CB8944154B}"/>
            </c:ext>
          </c:extLst>
        </c:ser>
        <c:ser>
          <c:idx val="19"/>
          <c:order val="17"/>
          <c:tx>
            <c:strRef>
              <c:f>' '!$A$290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'!$B$290:$BB$290</c:f>
              <c:numCache>
                <c:formatCode>General</c:formatCode>
                <c:ptCount val="51"/>
                <c:pt idx="26" formatCode="0">
                  <c:v>10.692</c:v>
                </c:pt>
                <c:pt idx="27" formatCode="0">
                  <c:v>9.052999999999999</c:v>
                </c:pt>
                <c:pt idx="28" formatCode="0">
                  <c:v>7.8819999999999997</c:v>
                </c:pt>
                <c:pt idx="29" formatCode="0">
                  <c:v>12.786000000000001</c:v>
                </c:pt>
                <c:pt idx="30" formatCode="0">
                  <c:v>26.976999999999997</c:v>
                </c:pt>
                <c:pt idx="31" formatCode="0">
                  <c:v>31.935339912299991</c:v>
                </c:pt>
                <c:pt idx="32" formatCode="0">
                  <c:v>37.099988733842295</c:v>
                </c:pt>
                <c:pt idx="33" formatCode="0">
                  <c:v>55.817161111299775</c:v>
                </c:pt>
                <c:pt idx="34" formatCode="0">
                  <c:v>69.087582532010757</c:v>
                </c:pt>
                <c:pt idx="35" formatCode="0">
                  <c:v>61.502627695702252</c:v>
                </c:pt>
                <c:pt idx="36" formatCode="0">
                  <c:v>88.445966671376311</c:v>
                </c:pt>
                <c:pt idx="37" formatCode="0">
                  <c:v>82.581531999999996</c:v>
                </c:pt>
                <c:pt idx="38" formatCode="0">
                  <c:v>87.507645999999994</c:v>
                </c:pt>
                <c:pt idx="39" formatCode="0">
                  <c:v>71.660091999999992</c:v>
                </c:pt>
                <c:pt idx="40" formatCode="0">
                  <c:v>77.068368000000007</c:v>
                </c:pt>
                <c:pt idx="41" formatCode="0">
                  <c:v>68.547370000000001</c:v>
                </c:pt>
                <c:pt idx="42" formatCode="0">
                  <c:v>70.818518999999995</c:v>
                </c:pt>
                <c:pt idx="43" formatCode="0">
                  <c:v>85.634649999999993</c:v>
                </c:pt>
                <c:pt idx="44" formatCode="0">
                  <c:v>68.755490000000009</c:v>
                </c:pt>
                <c:pt idx="45" formatCode="0">
                  <c:v>66.950575000000001</c:v>
                </c:pt>
                <c:pt idx="46" formatCode="0">
                  <c:v>109.79354799999999</c:v>
                </c:pt>
                <c:pt idx="47" formatCode="0">
                  <c:v>132.38493999999997</c:v>
                </c:pt>
                <c:pt idx="48" formatCode="0">
                  <c:v>90.067158282999983</c:v>
                </c:pt>
                <c:pt idx="49" formatCode="0">
                  <c:v>105.254719909</c:v>
                </c:pt>
                <c:pt idx="50" formatCode="0">
                  <c:v>148.72663118000003</c:v>
                </c:pt>
              </c:numCache>
            </c:numRef>
          </c:val>
          <c:extLst>
            <c:ext xmlns:c16="http://schemas.microsoft.com/office/drawing/2014/chart" uri="{C3380CC4-5D6E-409C-BE32-E72D297353CC}">
              <c16:uniqueId val="{00000011-494A-4D4B-AC8E-F8CB8944154B}"/>
            </c:ext>
          </c:extLst>
        </c:ser>
        <c:ser>
          <c:idx val="20"/>
          <c:order val="18"/>
          <c:tx>
            <c:strRef>
              <c:f>' '!$A$291</c:f>
              <c:strCache>
                <c:ptCount val="1"/>
                <c:pt idx="0">
                  <c:v>Others</c:v>
                </c:pt>
              </c:strCache>
            </c:strRef>
          </c:tx>
          <c:spPr>
            <a:solidFill>
              <a:srgbClr val="993300"/>
            </a:solidFill>
            <a:ln w="12700">
              <a:solidFill>
                <a:srgbClr val="000000"/>
              </a:solidFill>
              <a:prstDash val="solid"/>
            </a:ln>
          </c:spPr>
          <c:invertIfNegative val="0"/>
          <c:cat>
            <c:numRef>
              <c:f>' '!$B$272:$BB$272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'!$B$291:$BB$291</c:f>
              <c:numCache>
                <c:formatCode>General</c:formatCode>
                <c:ptCount val="51"/>
                <c:pt idx="26" formatCode="0">
                  <c:v>0</c:v>
                </c:pt>
                <c:pt idx="27" formatCode="0">
                  <c:v>6.6000000000006054E-2</c:v>
                </c:pt>
                <c:pt idx="28" formatCode="0">
                  <c:v>1.397000000000002</c:v>
                </c:pt>
                <c:pt idx="29" formatCode="0">
                  <c:v>1.3509999999999955</c:v>
                </c:pt>
                <c:pt idx="30" formatCode="0">
                  <c:v>2.7690000000000055</c:v>
                </c:pt>
                <c:pt idx="31" formatCode="0">
                  <c:v>1.3347151686490974</c:v>
                </c:pt>
                <c:pt idx="32" formatCode="0">
                  <c:v>2.5630440982056797</c:v>
                </c:pt>
                <c:pt idx="33" formatCode="0">
                  <c:v>1.9230192541853199</c:v>
                </c:pt>
                <c:pt idx="34" formatCode="0">
                  <c:v>2.6291944775670544</c:v>
                </c:pt>
                <c:pt idx="35" formatCode="0">
                  <c:v>3.7955521991331693</c:v>
                </c:pt>
                <c:pt idx="36" formatCode="0">
                  <c:v>2.9193759694195336</c:v>
                </c:pt>
                <c:pt idx="37" formatCode="0">
                  <c:v>2.181207999999998</c:v>
                </c:pt>
                <c:pt idx="38" formatCode="0">
                  <c:v>2.360354000000001</c:v>
                </c:pt>
                <c:pt idx="39" formatCode="0">
                  <c:v>2.9341659999999905</c:v>
                </c:pt>
                <c:pt idx="40" formatCode="0">
                  <c:v>5.2424809999999837</c:v>
                </c:pt>
                <c:pt idx="41" formatCode="0">
                  <c:v>3.0786219999999958</c:v>
                </c:pt>
                <c:pt idx="42" formatCode="0">
                  <c:v>4.5740860000000083</c:v>
                </c:pt>
                <c:pt idx="43" formatCode="0">
                  <c:v>4.3414010000000047</c:v>
                </c:pt>
                <c:pt idx="44" formatCode="0">
                  <c:v>3.760130000000018</c:v>
                </c:pt>
                <c:pt idx="45" formatCode="0">
                  <c:v>3.6872779999999921</c:v>
                </c:pt>
                <c:pt idx="46" formatCode="0">
                  <c:v>3.5946020000000374</c:v>
                </c:pt>
                <c:pt idx="47" formatCode="0">
                  <c:v>3.6853340000000117</c:v>
                </c:pt>
                <c:pt idx="48" formatCode="0">
                  <c:v>4.1263532009999864</c:v>
                </c:pt>
                <c:pt idx="49" formatCode="0">
                  <c:v>4.9911492450000026</c:v>
                </c:pt>
                <c:pt idx="50" formatCode="0">
                  <c:v>5.7087833339999747</c:v>
                </c:pt>
              </c:numCache>
            </c:numRef>
          </c:val>
          <c:extLst>
            <c:ext xmlns:c16="http://schemas.microsoft.com/office/drawing/2014/chart" uri="{C3380CC4-5D6E-409C-BE32-E72D297353CC}">
              <c16:uniqueId val="{00000012-494A-4D4B-AC8E-F8CB8944154B}"/>
            </c:ext>
          </c:extLst>
        </c:ser>
        <c:dLbls>
          <c:showLegendKey val="0"/>
          <c:showVal val="0"/>
          <c:showCatName val="0"/>
          <c:showSerName val="0"/>
          <c:showPercent val="0"/>
          <c:showBubbleSize val="0"/>
        </c:dLbls>
        <c:gapWidth val="0"/>
        <c:overlap val="100"/>
        <c:axId val="3"/>
        <c:axId val="4"/>
      </c:barChart>
      <c:catAx>
        <c:axId val="16423523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2.1875673851266285E-2"/>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6423523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2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million, cif, nominal) </a:t>
                </a:r>
                <a:r>
                  <a:rPr lang="en-GB" sz="1150" b="0" i="0" u="none" strike="noStrike" baseline="0">
                    <a:solidFill>
                      <a:srgbClr val="FFFFFF"/>
                    </a:solidFill>
                    <a:latin typeface="Arial"/>
                    <a:cs typeface="Arial"/>
                  </a:rPr>
                  <a:t>)</a:t>
                </a:r>
              </a:p>
            </c:rich>
          </c:tx>
          <c:layout>
            <c:manualLayout>
              <c:xMode val="edge"/>
              <c:yMode val="edge"/>
              <c:x val="0.91044471171460628"/>
              <c:y val="0.1300042649714613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2084937741110199E-2"/>
          <c:y val="0.87669542788446986"/>
          <c:w val="0.83960919638669651"/>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6.6668853831518618E-2"/>
          <c:w val="0.66981229935067721"/>
          <c:h val="0.64502116081994265"/>
        </c:manualLayout>
      </c:layout>
      <c:barChart>
        <c:barDir val="col"/>
        <c:grouping val="stacked"/>
        <c:varyColors val="0"/>
        <c:ser>
          <c:idx val="0"/>
          <c:order val="0"/>
          <c:tx>
            <c:strRef>
              <c:f>' '!$A$233</c:f>
              <c:strCache>
                <c:ptCount val="1"/>
                <c:pt idx="0">
                  <c:v>EU-28</c:v>
                </c:pt>
              </c:strCache>
            </c:strRef>
          </c:tx>
          <c:spPr>
            <a:solidFill>
              <a:srgbClr val="00FF00"/>
            </a:solid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'!$B$233:$BB$233</c:f>
              <c:numCache>
                <c:formatCode>0.00</c:formatCode>
                <c:ptCount val="51"/>
                <c:pt idx="0">
                  <c:v>6.6069999999999983E-3</c:v>
                </c:pt>
                <c:pt idx="1">
                  <c:v>4.712E-3</c:v>
                </c:pt>
                <c:pt idx="2">
                  <c:v>3.1529999999999991E-3</c:v>
                </c:pt>
                <c:pt idx="3">
                  <c:v>9.4186300000000008E-3</c:v>
                </c:pt>
                <c:pt idx="4">
                  <c:v>1.5832799999999998E-2</c:v>
                </c:pt>
                <c:pt idx="5">
                  <c:v>9.9018190637470901E-3</c:v>
                </c:pt>
                <c:pt idx="6">
                  <c:v>9.5328460814015116E-3</c:v>
                </c:pt>
                <c:pt idx="7">
                  <c:v>1.0077563872570182E-2</c:v>
                </c:pt>
                <c:pt idx="8">
                  <c:v>6.5809999999999974E-3</c:v>
                </c:pt>
                <c:pt idx="9">
                  <c:v>6.9357145499999995E-3</c:v>
                </c:pt>
                <c:pt idx="10">
                  <c:v>3.3882897999999999E-3</c:v>
                </c:pt>
                <c:pt idx="11">
                  <c:v>3.1869306000000003E-3</c:v>
                </c:pt>
                <c:pt idx="12">
                  <c:v>3.2864440000000003E-3</c:v>
                </c:pt>
                <c:pt idx="13">
                  <c:v>2.8116368E-3</c:v>
                </c:pt>
                <c:pt idx="14">
                  <c:v>4.2325457999999984E-3</c:v>
                </c:pt>
                <c:pt idx="15">
                  <c:v>4.8223195999999979E-3</c:v>
                </c:pt>
                <c:pt idx="16">
                  <c:v>6.0359573999999982E-3</c:v>
                </c:pt>
                <c:pt idx="17">
                  <c:v>6.6740632000000001E-3</c:v>
                </c:pt>
                <c:pt idx="18">
                  <c:v>5.3498619999999995E-3</c:v>
                </c:pt>
                <c:pt idx="19">
                  <c:v>4.4647539999999996E-3</c:v>
                </c:pt>
                <c:pt idx="20">
                  <c:v>1.0294079599999995E-2</c:v>
                </c:pt>
                <c:pt idx="21">
                  <c:v>1.0031996799999996E-2</c:v>
                </c:pt>
                <c:pt idx="22">
                  <c:v>1.9956749124999996E-2</c:v>
                </c:pt>
                <c:pt idx="23">
                  <c:v>2.1817511508199997E-2</c:v>
                </c:pt>
                <c:pt idx="24">
                  <c:v>8.0116170000000004E-3</c:v>
                </c:pt>
              </c:numCache>
            </c:numRef>
          </c:val>
          <c:extLst>
            <c:ext xmlns:c16="http://schemas.microsoft.com/office/drawing/2014/chart" uri="{C3380CC4-5D6E-409C-BE32-E72D297353CC}">
              <c16:uniqueId val="{00000000-02AF-41B1-B0D2-A6BD3E33D3EA}"/>
            </c:ext>
          </c:extLst>
        </c:ser>
        <c:ser>
          <c:idx val="1"/>
          <c:order val="1"/>
          <c:tx>
            <c:strRef>
              <c:f>' '!$A$234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'!$B$234:$BB$234</c:f>
              <c:numCache>
                <c:formatCode>0.00</c:formatCode>
                <c:ptCount val="51"/>
                <c:pt idx="0">
                  <c:v>0</c:v>
                </c:pt>
                <c:pt idx="1">
                  <c:v>0</c:v>
                </c:pt>
                <c:pt idx="2">
                  <c:v>1.4914999999999999E-4</c:v>
                </c:pt>
                <c:pt idx="3">
                  <c:v>5.0759999999999989E-3</c:v>
                </c:pt>
                <c:pt idx="4">
                  <c:v>8.7999999999999998E-5</c:v>
                </c:pt>
                <c:pt idx="5">
                  <c:v>1.1900000000000001E-4</c:v>
                </c:pt>
                <c:pt idx="6">
                  <c:v>5.9203300456103336E-4</c:v>
                </c:pt>
                <c:pt idx="7">
                  <c:v>1.1838923143346414E-2</c:v>
                </c:pt>
                <c:pt idx="8">
                  <c:v>6.9570999999999994E-2</c:v>
                </c:pt>
                <c:pt idx="9">
                  <c:v>0.11494599999999999</c:v>
                </c:pt>
                <c:pt idx="10">
                  <c:v>7.9061413333333316E-2</c:v>
                </c:pt>
                <c:pt idx="11">
                  <c:v>2.5686194799999999E-2</c:v>
                </c:pt>
                <c:pt idx="12">
                  <c:v>1.2730851E-2</c:v>
                </c:pt>
                <c:pt idx="13">
                  <c:v>6.9424179999999988E-3</c:v>
                </c:pt>
                <c:pt idx="14">
                  <c:v>9.4017125999999972E-3</c:v>
                </c:pt>
                <c:pt idx="15">
                  <c:v>1.0190324199999998E-2</c:v>
                </c:pt>
                <c:pt idx="16">
                  <c:v>1.2601230999999999E-2</c:v>
                </c:pt>
                <c:pt idx="17">
                  <c:v>1.4949104799999998E-2</c:v>
                </c:pt>
                <c:pt idx="18">
                  <c:v>1.0914592799999999E-2</c:v>
                </c:pt>
                <c:pt idx="19">
                  <c:v>1.0571307599999998E-2</c:v>
                </c:pt>
                <c:pt idx="20">
                  <c:v>2.4748025399999995E-2</c:v>
                </c:pt>
                <c:pt idx="21">
                  <c:v>6.0802335999999993E-3</c:v>
                </c:pt>
                <c:pt idx="22">
                  <c:v>5.0148584999999988E-5</c:v>
                </c:pt>
                <c:pt idx="23">
                  <c:v>2.1138010039999997E-4</c:v>
                </c:pt>
                <c:pt idx="24">
                  <c:v>5.6800099999999992E-3</c:v>
                </c:pt>
              </c:numCache>
            </c:numRef>
          </c:val>
          <c:extLst>
            <c:ext xmlns:c16="http://schemas.microsoft.com/office/drawing/2014/chart" uri="{C3380CC4-5D6E-409C-BE32-E72D297353CC}">
              <c16:uniqueId val="{00000001-02AF-41B1-B0D2-A6BD3E33D3EA}"/>
            </c:ext>
          </c:extLst>
        </c:ser>
        <c:ser>
          <c:idx val="2"/>
          <c:order val="2"/>
          <c:tx>
            <c:strRef>
              <c:f>' '!$A$235</c:f>
              <c:strCache>
                <c:ptCount val="1"/>
                <c:pt idx="0">
                  <c:v>China </c:v>
                </c:pt>
              </c:strCache>
            </c:strRef>
          </c:tx>
          <c:spPr>
            <a:solidFill>
              <a:srgbClr val="FF0000"/>
            </a:solid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'!$B$235:$BB$235</c:f>
              <c:numCache>
                <c:formatCode>0.00</c:formatCode>
                <c:ptCount val="51"/>
                <c:pt idx="0">
                  <c:v>2.8519999999999995E-3</c:v>
                </c:pt>
                <c:pt idx="1">
                  <c:v>6.781999999999999E-3</c:v>
                </c:pt>
                <c:pt idx="2">
                  <c:v>8.4585599999999986E-3</c:v>
                </c:pt>
                <c:pt idx="3">
                  <c:v>9.6399999999999975E-3</c:v>
                </c:pt>
                <c:pt idx="4">
                  <c:v>1.8738940000000003E-2</c:v>
                </c:pt>
                <c:pt idx="5">
                  <c:v>1.66508899413749E-2</c:v>
                </c:pt>
                <c:pt idx="6">
                  <c:v>2.0541835417279112E-2</c:v>
                </c:pt>
                <c:pt idx="7">
                  <c:v>2.1653976607789966E-2</c:v>
                </c:pt>
                <c:pt idx="8">
                  <c:v>1.950908911111111E-2</c:v>
                </c:pt>
                <c:pt idx="9">
                  <c:v>3.3972475833333328E-2</c:v>
                </c:pt>
                <c:pt idx="10">
                  <c:v>1.5875134799999999E-2</c:v>
                </c:pt>
                <c:pt idx="11">
                  <c:v>1.6259315799999997E-2</c:v>
                </c:pt>
                <c:pt idx="12">
                  <c:v>1.5102380999999998E-2</c:v>
                </c:pt>
                <c:pt idx="13">
                  <c:v>1.1905953466666666E-2</c:v>
                </c:pt>
                <c:pt idx="14">
                  <c:v>1.6045198399999999E-2</c:v>
                </c:pt>
                <c:pt idx="15">
                  <c:v>1.5971944799999999E-2</c:v>
                </c:pt>
                <c:pt idx="16">
                  <c:v>1.9480397E-2</c:v>
                </c:pt>
                <c:pt idx="17">
                  <c:v>2.0822225399999995E-2</c:v>
                </c:pt>
                <c:pt idx="18">
                  <c:v>2.0436141199999997E-2</c:v>
                </c:pt>
                <c:pt idx="19">
                  <c:v>1.4670052599999995E-2</c:v>
                </c:pt>
                <c:pt idx="20">
                  <c:v>4.0967509799999989E-2</c:v>
                </c:pt>
                <c:pt idx="21">
                  <c:v>4.1110011600000003E-2</c:v>
                </c:pt>
                <c:pt idx="22">
                  <c:v>4.2276189632999998E-2</c:v>
                </c:pt>
                <c:pt idx="23">
                  <c:v>0.13793663718373331</c:v>
                </c:pt>
                <c:pt idx="24">
                  <c:v>5.8863923999999991E-2</c:v>
                </c:pt>
              </c:numCache>
            </c:numRef>
          </c:val>
          <c:extLst>
            <c:ext xmlns:c16="http://schemas.microsoft.com/office/drawing/2014/chart" uri="{C3380CC4-5D6E-409C-BE32-E72D297353CC}">
              <c16:uniqueId val="{00000002-02AF-41B1-B0D2-A6BD3E33D3EA}"/>
            </c:ext>
          </c:extLst>
        </c:ser>
        <c:ser>
          <c:idx val="3"/>
          <c:order val="3"/>
          <c:tx>
            <c:strRef>
              <c:f>' '!$A$236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'!$B$236:$BB$236</c:f>
              <c:numCache>
                <c:formatCode>0.00</c:formatCode>
                <c:ptCount val="51"/>
                <c:pt idx="0">
                  <c:v>9.4199999999999978E-3</c:v>
                </c:pt>
                <c:pt idx="1">
                  <c:v>5.4935999999999992E-2</c:v>
                </c:pt>
                <c:pt idx="2">
                  <c:v>1.21636E-2</c:v>
                </c:pt>
                <c:pt idx="3">
                  <c:v>6.2595739999999995E-3</c:v>
                </c:pt>
                <c:pt idx="4">
                  <c:v>2.2058640000000001E-2</c:v>
                </c:pt>
                <c:pt idx="5">
                  <c:v>3.7239999999999999E-3</c:v>
                </c:pt>
                <c:pt idx="6">
                  <c:v>3.7625913201296307E-3</c:v>
                </c:pt>
                <c:pt idx="7">
                  <c:v>5.3150438737344565E-3</c:v>
                </c:pt>
                <c:pt idx="8">
                  <c:v>4.7790000000000003E-3</c:v>
                </c:pt>
                <c:pt idx="9">
                  <c:v>3.7552131999999991E-3</c:v>
                </c:pt>
                <c:pt idx="10">
                  <c:v>2.9005115999999991E-3</c:v>
                </c:pt>
                <c:pt idx="11">
                  <c:v>2.1737029999999995E-3</c:v>
                </c:pt>
                <c:pt idx="12">
                  <c:v>2.2016442000000001E-3</c:v>
                </c:pt>
                <c:pt idx="13">
                  <c:v>3.5531299999999994E-3</c:v>
                </c:pt>
                <c:pt idx="14">
                  <c:v>2.9293333999999994E-3</c:v>
                </c:pt>
                <c:pt idx="15">
                  <c:v>3.1619055999999993E-3</c:v>
                </c:pt>
                <c:pt idx="16">
                  <c:v>4.1857275999999995E-3</c:v>
                </c:pt>
                <c:pt idx="17">
                  <c:v>3.0447645999999999E-3</c:v>
                </c:pt>
                <c:pt idx="18">
                  <c:v>3.2862329999999995E-3</c:v>
                </c:pt>
                <c:pt idx="19">
                  <c:v>3.6055096E-3</c:v>
                </c:pt>
                <c:pt idx="20">
                  <c:v>1.0073103599999998E-2</c:v>
                </c:pt>
                <c:pt idx="21">
                  <c:v>7.3700731999999988E-3</c:v>
                </c:pt>
                <c:pt idx="22">
                  <c:v>4.66812075E-3</c:v>
                </c:pt>
                <c:pt idx="23">
                  <c:v>9.5282420897999983E-3</c:v>
                </c:pt>
                <c:pt idx="24">
                  <c:v>4.3155029999999992E-3</c:v>
                </c:pt>
              </c:numCache>
            </c:numRef>
          </c:val>
          <c:extLst>
            <c:ext xmlns:c16="http://schemas.microsoft.com/office/drawing/2014/chart" uri="{C3380CC4-5D6E-409C-BE32-E72D297353CC}">
              <c16:uniqueId val="{00000003-02AF-41B1-B0D2-A6BD3E33D3EA}"/>
            </c:ext>
          </c:extLst>
        </c:ser>
        <c:ser>
          <c:idx val="6"/>
          <c:order val="4"/>
          <c:tx>
            <c:strRef>
              <c:f>' '!$A$237</c:f>
              <c:strCache>
                <c:ptCount val="1"/>
                <c:pt idx="0">
                  <c:v>Others</c:v>
                </c:pt>
              </c:strCache>
            </c:strRef>
          </c:tx>
          <c:spPr>
            <a:solidFill>
              <a:srgbClr val="993300"/>
            </a:solid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'!$B$237:$BB$237</c:f>
              <c:numCache>
                <c:formatCode>0.00</c:formatCode>
                <c:ptCount val="51"/>
                <c:pt idx="0">
                  <c:v>3.5203467999999988E-2</c:v>
                </c:pt>
                <c:pt idx="1">
                  <c:v>3.9883599999999991E-2</c:v>
                </c:pt>
                <c:pt idx="2">
                  <c:v>2.0871710000000002E-2</c:v>
                </c:pt>
                <c:pt idx="3">
                  <c:v>5.034872999999998E-2</c:v>
                </c:pt>
                <c:pt idx="4">
                  <c:v>2.8833650000000002E-2</c:v>
                </c:pt>
                <c:pt idx="5">
                  <c:v>1.9043047944542341E-2</c:v>
                </c:pt>
                <c:pt idx="6">
                  <c:v>2.0921749095626802E-2</c:v>
                </c:pt>
                <c:pt idx="7">
                  <c:v>2.1529513042297103E-2</c:v>
                </c:pt>
                <c:pt idx="8">
                  <c:v>1.5039684499999997E-2</c:v>
                </c:pt>
                <c:pt idx="9">
                  <c:v>1.6216764833333314E-2</c:v>
                </c:pt>
                <c:pt idx="10">
                  <c:v>6.4035426000000339E-3</c:v>
                </c:pt>
                <c:pt idx="11">
                  <c:v>5.036933999999979E-3</c:v>
                </c:pt>
                <c:pt idx="12">
                  <c:v>6.2865502000000045E-3</c:v>
                </c:pt>
                <c:pt idx="13">
                  <c:v>6.112016466666665E-3</c:v>
                </c:pt>
                <c:pt idx="14">
                  <c:v>7.2735712000000091E-3</c:v>
                </c:pt>
                <c:pt idx="15">
                  <c:v>9.9689071999999948E-3</c:v>
                </c:pt>
                <c:pt idx="16">
                  <c:v>1.1566967999999997E-2</c:v>
                </c:pt>
                <c:pt idx="17">
                  <c:v>2.094451E-2</c:v>
                </c:pt>
                <c:pt idx="18">
                  <c:v>3.4920578200000017E-2</c:v>
                </c:pt>
                <c:pt idx="19">
                  <c:v>2.110888779999999E-2</c:v>
                </c:pt>
                <c:pt idx="20">
                  <c:v>7.3160571400000013E-2</c:v>
                </c:pt>
                <c:pt idx="21">
                  <c:v>8.0368420999999968E-2</c:v>
                </c:pt>
                <c:pt idx="22">
                  <c:v>6.2121530557999974E-2</c:v>
                </c:pt>
                <c:pt idx="23">
                  <c:v>6.1163430715800021E-2</c:v>
                </c:pt>
                <c:pt idx="24">
                  <c:v>5.5372500999999991E-2</c:v>
                </c:pt>
              </c:numCache>
            </c:numRef>
          </c:val>
          <c:extLst>
            <c:ext xmlns:c16="http://schemas.microsoft.com/office/drawing/2014/chart" uri="{C3380CC4-5D6E-409C-BE32-E72D297353CC}">
              <c16:uniqueId val="{00000004-02AF-41B1-B0D2-A6BD3E33D3EA}"/>
            </c:ext>
          </c:extLst>
        </c:ser>
        <c:ser>
          <c:idx val="7"/>
          <c:order val="5"/>
          <c:tx>
            <c:strRef>
              <c:f>' '!$A$238</c:f>
              <c:strCache>
                <c:ptCount val="1"/>
              </c:strCache>
            </c:strRef>
          </c:tx>
          <c:spPr>
            <a:noFill/>
            <a:ln w="25400">
              <a:noFill/>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'!$B$238:$BB$238</c:f>
              <c:numCache>
                <c:formatCode>0.00</c:formatCode>
                <c:ptCount val="51"/>
              </c:numCache>
            </c:numRef>
          </c:val>
          <c:extLst>
            <c:ext xmlns:c16="http://schemas.microsoft.com/office/drawing/2014/chart" uri="{C3380CC4-5D6E-409C-BE32-E72D297353CC}">
              <c16:uniqueId val="{00000005-02AF-41B1-B0D2-A6BD3E33D3EA}"/>
            </c:ext>
          </c:extLst>
        </c:ser>
        <c:ser>
          <c:idx val="8"/>
          <c:order val="6"/>
          <c:tx>
            <c:strRef>
              <c:f>' '!$A$239</c:f>
              <c:strCache>
                <c:ptCount val="1"/>
              </c:strCache>
            </c:strRef>
          </c:tx>
          <c:spPr>
            <a:noFill/>
            <a:ln w="25400">
              <a:noFill/>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'!$B$239:$BB$239</c:f>
              <c:numCache>
                <c:formatCode>0.00</c:formatCode>
                <c:ptCount val="51"/>
              </c:numCache>
            </c:numRef>
          </c:val>
          <c:extLst>
            <c:ext xmlns:c16="http://schemas.microsoft.com/office/drawing/2014/chart" uri="{C3380CC4-5D6E-409C-BE32-E72D297353CC}">
              <c16:uniqueId val="{00000006-02AF-41B1-B0D2-A6BD3E33D3EA}"/>
            </c:ext>
          </c:extLst>
        </c:ser>
        <c:ser>
          <c:idx val="9"/>
          <c:order val="7"/>
          <c:tx>
            <c:strRef>
              <c:f>' '!$A$240</c:f>
              <c:strCache>
                <c:ptCount val="1"/>
              </c:strCache>
            </c:strRef>
          </c:tx>
          <c:spPr>
            <a:noFill/>
            <a:ln w="25400">
              <a:noFill/>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'!$B$240:$BB$240</c:f>
              <c:numCache>
                <c:formatCode>0.00</c:formatCode>
                <c:ptCount val="51"/>
              </c:numCache>
            </c:numRef>
          </c:val>
          <c:extLst>
            <c:ext xmlns:c16="http://schemas.microsoft.com/office/drawing/2014/chart" uri="{C3380CC4-5D6E-409C-BE32-E72D297353CC}">
              <c16:uniqueId val="{00000007-02AF-41B1-B0D2-A6BD3E33D3EA}"/>
            </c:ext>
          </c:extLst>
        </c:ser>
        <c:ser>
          <c:idx val="10"/>
          <c:order val="8"/>
          <c:tx>
            <c:strRef>
              <c:f>' '!$A$241</c:f>
              <c:strCache>
                <c:ptCount val="1"/>
              </c:strCache>
            </c:strRef>
          </c:tx>
          <c:spPr>
            <a:noFill/>
            <a:ln w="25400">
              <a:noFill/>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'!$B$241:$BB$241</c:f>
              <c:numCache>
                <c:formatCode>0.00</c:formatCode>
                <c:ptCount val="51"/>
              </c:numCache>
            </c:numRef>
          </c:val>
          <c:extLst>
            <c:ext xmlns:c16="http://schemas.microsoft.com/office/drawing/2014/chart" uri="{C3380CC4-5D6E-409C-BE32-E72D297353CC}">
              <c16:uniqueId val="{00000008-02AF-41B1-B0D2-A6BD3E33D3EA}"/>
            </c:ext>
          </c:extLst>
        </c:ser>
        <c:dLbls>
          <c:showLegendKey val="0"/>
          <c:showVal val="0"/>
          <c:showCatName val="0"/>
          <c:showSerName val="0"/>
          <c:showPercent val="0"/>
          <c:showBubbleSize val="0"/>
        </c:dLbls>
        <c:gapWidth val="0"/>
        <c:overlap val="100"/>
        <c:axId val="1642355167"/>
        <c:axId val="1"/>
      </c:barChart>
      <c:barChart>
        <c:barDir val="col"/>
        <c:grouping val="stacked"/>
        <c:varyColors val="0"/>
        <c:ser>
          <c:idx val="11"/>
          <c:order val="9"/>
          <c:tx>
            <c:strRef>
              <c:f>' '!$A$242</c:f>
              <c:strCache>
                <c:ptCount val="1"/>
              </c:strCache>
            </c:strRef>
          </c:tx>
          <c:spPr>
            <a:noFill/>
            <a:ln w="25400">
              <a:noFill/>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'!$B$242:$BB$242</c:f>
              <c:numCache>
                <c:formatCode>0.00</c:formatCode>
                <c:ptCount val="51"/>
              </c:numCache>
            </c:numRef>
          </c:val>
          <c:extLst>
            <c:ext xmlns:c16="http://schemas.microsoft.com/office/drawing/2014/chart" uri="{C3380CC4-5D6E-409C-BE32-E72D297353CC}">
              <c16:uniqueId val="{00000009-02AF-41B1-B0D2-A6BD3E33D3EA}"/>
            </c:ext>
          </c:extLst>
        </c:ser>
        <c:ser>
          <c:idx val="12"/>
          <c:order val="10"/>
          <c:tx>
            <c:strRef>
              <c:f>' '!$A$243</c:f>
              <c:strCache>
                <c:ptCount val="1"/>
                <c:pt idx="0">
                  <c:v>EU-28</c:v>
                </c:pt>
              </c:strCache>
            </c:strRef>
          </c:tx>
          <c:spPr>
            <a:solidFill>
              <a:srgbClr val="00FF00"/>
            </a:solid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'!$B$243:$BB$243</c:f>
              <c:numCache>
                <c:formatCode>0.00</c:formatCode>
                <c:ptCount val="51"/>
                <c:pt idx="26" formatCode="0">
                  <c:v>3.42</c:v>
                </c:pt>
                <c:pt idx="27" formatCode="0">
                  <c:v>2.6550000000000002</c:v>
                </c:pt>
                <c:pt idx="28" formatCode="0">
                  <c:v>5.6840000000000002</c:v>
                </c:pt>
                <c:pt idx="29" formatCode="0">
                  <c:v>3.073</c:v>
                </c:pt>
                <c:pt idx="30" formatCode="0">
                  <c:v>6.7430000000000003</c:v>
                </c:pt>
                <c:pt idx="31" formatCode="0">
                  <c:v>6.998635034581822</c:v>
                </c:pt>
                <c:pt idx="32" formatCode="0">
                  <c:v>5.8276716196685978</c:v>
                </c:pt>
                <c:pt idx="33" formatCode="0">
                  <c:v>8.0423931657101839</c:v>
                </c:pt>
                <c:pt idx="34" formatCode="0">
                  <c:v>5.7088113038644117</c:v>
                </c:pt>
                <c:pt idx="35" formatCode="0">
                  <c:v>4.0541557598044724</c:v>
                </c:pt>
                <c:pt idx="36" formatCode="0">
                  <c:v>6.5702989266711302</c:v>
                </c:pt>
                <c:pt idx="37" formatCode="0">
                  <c:v>6.4846590000000006</c:v>
                </c:pt>
                <c:pt idx="38" formatCode="0">
                  <c:v>6.5012439999999998</c:v>
                </c:pt>
                <c:pt idx="39" formatCode="0">
                  <c:v>5.2647180000000002</c:v>
                </c:pt>
                <c:pt idx="40" formatCode="0">
                  <c:v>7.7134999999999998</c:v>
                </c:pt>
                <c:pt idx="41" formatCode="0">
                  <c:v>8.642513000000001</c:v>
                </c:pt>
                <c:pt idx="42" formatCode="0">
                  <c:v>9.485522999999997</c:v>
                </c:pt>
                <c:pt idx="43" formatCode="0">
                  <c:v>10.764731000000001</c:v>
                </c:pt>
                <c:pt idx="44" formatCode="0">
                  <c:v>9.3384380000000036</c:v>
                </c:pt>
                <c:pt idx="45" formatCode="0">
                  <c:v>9.8581689999999984</c:v>
                </c:pt>
                <c:pt idx="46" formatCode="0">
                  <c:v>10.599428</c:v>
                </c:pt>
                <c:pt idx="47" formatCode="0">
                  <c:v>10.600043999999999</c:v>
                </c:pt>
                <c:pt idx="48" formatCode="0">
                  <c:v>19.956749124999998</c:v>
                </c:pt>
                <c:pt idx="49" formatCode="0">
                  <c:v>13.768069367000001</c:v>
                </c:pt>
                <c:pt idx="50" formatCode="0">
                  <c:v>10.896682914999998</c:v>
                </c:pt>
              </c:numCache>
            </c:numRef>
          </c:val>
          <c:extLst>
            <c:ext xmlns:c16="http://schemas.microsoft.com/office/drawing/2014/chart" uri="{C3380CC4-5D6E-409C-BE32-E72D297353CC}">
              <c16:uniqueId val="{0000000A-02AF-41B1-B0D2-A6BD3E33D3EA}"/>
            </c:ext>
          </c:extLst>
        </c:ser>
        <c:ser>
          <c:idx val="13"/>
          <c:order val="11"/>
          <c:tx>
            <c:strRef>
              <c:f>' '!$A$244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'!$B$244:$BB$244</c:f>
              <c:numCache>
                <c:formatCode>0.00</c:formatCode>
                <c:ptCount val="51"/>
                <c:pt idx="26" formatCode="0">
                  <c:v>0</c:v>
                </c:pt>
                <c:pt idx="27" formatCode="0">
                  <c:v>0</c:v>
                </c:pt>
                <c:pt idx="28" formatCode="0">
                  <c:v>0.21700000000000003</c:v>
                </c:pt>
                <c:pt idx="29" formatCode="0">
                  <c:v>4.2999999999999997E-2</c:v>
                </c:pt>
                <c:pt idx="30" formatCode="0">
                  <c:v>0.17</c:v>
                </c:pt>
                <c:pt idx="31" formatCode="0">
                  <c:v>0.2288639840302214</c:v>
                </c:pt>
                <c:pt idx="32" formatCode="0">
                  <c:v>0.33294453353706294</c:v>
                </c:pt>
                <c:pt idx="33" formatCode="0">
                  <c:v>3.7853774916681622</c:v>
                </c:pt>
                <c:pt idx="34" formatCode="0">
                  <c:v>22.561992867532958</c:v>
                </c:pt>
                <c:pt idx="35" formatCode="0">
                  <c:v>33.673943193917012</c:v>
                </c:pt>
                <c:pt idx="36" formatCode="0">
                  <c:v>35.490072057273196</c:v>
                </c:pt>
                <c:pt idx="37" formatCode="0">
                  <c:v>57.053601</c:v>
                </c:pt>
                <c:pt idx="38" formatCode="0">
                  <c:v>30.230960999999997</c:v>
                </c:pt>
                <c:pt idx="39" formatCode="0">
                  <c:v>16.831498</c:v>
                </c:pt>
                <c:pt idx="40" formatCode="0">
                  <c:v>22.705911999999998</c:v>
                </c:pt>
                <c:pt idx="41" formatCode="0">
                  <c:v>24.315094999999999</c:v>
                </c:pt>
                <c:pt idx="42" formatCode="0">
                  <c:v>26.974874999999997</c:v>
                </c:pt>
                <c:pt idx="43" formatCode="0">
                  <c:v>33.333487000000005</c:v>
                </c:pt>
                <c:pt idx="44" formatCode="0">
                  <c:v>26.202814999999998</c:v>
                </c:pt>
                <c:pt idx="45" formatCode="0">
                  <c:v>24.750909999999998</c:v>
                </c:pt>
                <c:pt idx="46" formatCode="0">
                  <c:v>10.215909999999999</c:v>
                </c:pt>
                <c:pt idx="47" formatCode="0">
                  <c:v>2.528867</c:v>
                </c:pt>
                <c:pt idx="48" formatCode="0">
                  <c:v>5.0148584999999996E-2</c:v>
                </c:pt>
                <c:pt idx="49" formatCode="0">
                  <c:v>0.154458701</c:v>
                </c:pt>
                <c:pt idx="50" formatCode="0">
                  <c:v>1.485075253</c:v>
                </c:pt>
              </c:numCache>
            </c:numRef>
          </c:val>
          <c:extLst>
            <c:ext xmlns:c16="http://schemas.microsoft.com/office/drawing/2014/chart" uri="{C3380CC4-5D6E-409C-BE32-E72D297353CC}">
              <c16:uniqueId val="{0000000B-02AF-41B1-B0D2-A6BD3E33D3EA}"/>
            </c:ext>
          </c:extLst>
        </c:ser>
        <c:ser>
          <c:idx val="14"/>
          <c:order val="12"/>
          <c:tx>
            <c:strRef>
              <c:f>' '!$A$245</c:f>
              <c:strCache>
                <c:ptCount val="1"/>
                <c:pt idx="0">
                  <c:v>China </c:v>
                </c:pt>
              </c:strCache>
            </c:strRef>
          </c:tx>
          <c:spPr>
            <a:solidFill>
              <a:srgbClr val="FF0000"/>
            </a:solid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'!$B$245:$BB$245</c:f>
              <c:numCache>
                <c:formatCode>0.00</c:formatCode>
                <c:ptCount val="51"/>
                <c:pt idx="26" formatCode="0">
                  <c:v>4.8289999999999997</c:v>
                </c:pt>
                <c:pt idx="27" formatCode="0">
                  <c:v>8.4600000000000009</c:v>
                </c:pt>
                <c:pt idx="28" formatCode="0">
                  <c:v>9.4609999999999985</c:v>
                </c:pt>
                <c:pt idx="29" formatCode="0">
                  <c:v>9.2759999999999998</c:v>
                </c:pt>
                <c:pt idx="30" formatCode="0">
                  <c:v>14.471000000000004</c:v>
                </c:pt>
                <c:pt idx="31" formatCode="0">
                  <c:v>16.836298239838893</c:v>
                </c:pt>
                <c:pt idx="32" formatCode="0">
                  <c:v>22.553278275855387</c:v>
                </c:pt>
                <c:pt idx="33" formatCode="0">
                  <c:v>22.896399869989377</c:v>
                </c:pt>
                <c:pt idx="34" formatCode="0">
                  <c:v>24.021915898536232</c:v>
                </c:pt>
                <c:pt idx="35" formatCode="0">
                  <c:v>22.543341976856606</c:v>
                </c:pt>
                <c:pt idx="36" formatCode="0">
                  <c:v>34.412107671359216</c:v>
                </c:pt>
                <c:pt idx="37" formatCode="0">
                  <c:v>34.021094000000005</c:v>
                </c:pt>
                <c:pt idx="38" formatCode="0">
                  <c:v>32.140674999999995</c:v>
                </c:pt>
                <c:pt idx="39" formatCode="0">
                  <c:v>25.175364999999996</c:v>
                </c:pt>
                <c:pt idx="40" formatCode="0">
                  <c:v>31.071702999999999</c:v>
                </c:pt>
                <c:pt idx="41" formatCode="0">
                  <c:v>31.066580999999996</c:v>
                </c:pt>
                <c:pt idx="42" formatCode="0">
                  <c:v>32.275884999999995</c:v>
                </c:pt>
                <c:pt idx="43" formatCode="0">
                  <c:v>36.001903999999996</c:v>
                </c:pt>
                <c:pt idx="44" formatCode="0">
                  <c:v>36.956058999999996</c:v>
                </c:pt>
                <c:pt idx="45" formatCode="0">
                  <c:v>31.307760999999996</c:v>
                </c:pt>
                <c:pt idx="46" formatCode="0">
                  <c:v>34.852571999999995</c:v>
                </c:pt>
                <c:pt idx="47" formatCode="0">
                  <c:v>42.272858000000006</c:v>
                </c:pt>
                <c:pt idx="48" formatCode="0">
                  <c:v>42.276189633000008</c:v>
                </c:pt>
                <c:pt idx="49" formatCode="0">
                  <c:v>40.292867895000001</c:v>
                </c:pt>
                <c:pt idx="50" formatCode="0">
                  <c:v>43.187149717999993</c:v>
                </c:pt>
              </c:numCache>
            </c:numRef>
          </c:val>
          <c:extLst>
            <c:ext xmlns:c16="http://schemas.microsoft.com/office/drawing/2014/chart" uri="{C3380CC4-5D6E-409C-BE32-E72D297353CC}">
              <c16:uniqueId val="{0000000C-02AF-41B1-B0D2-A6BD3E33D3EA}"/>
            </c:ext>
          </c:extLst>
        </c:ser>
        <c:ser>
          <c:idx val="15"/>
          <c:order val="13"/>
          <c:tx>
            <c:strRef>
              <c:f>' '!$A$246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'!$B$246:$BB$246</c:f>
              <c:numCache>
                <c:formatCode>0.00</c:formatCode>
                <c:ptCount val="51"/>
                <c:pt idx="26" formatCode="0">
                  <c:v>12.461</c:v>
                </c:pt>
                <c:pt idx="27" formatCode="0">
                  <c:v>12.186999999999999</c:v>
                </c:pt>
                <c:pt idx="28" formatCode="0">
                  <c:v>11.027000000000001</c:v>
                </c:pt>
                <c:pt idx="29" formatCode="0">
                  <c:v>5.1610000000000005</c:v>
                </c:pt>
                <c:pt idx="30" formatCode="0">
                  <c:v>10.282</c:v>
                </c:pt>
                <c:pt idx="31" formatCode="0">
                  <c:v>7.3600209832187042</c:v>
                </c:pt>
                <c:pt idx="32" formatCode="0">
                  <c:v>6.2028853686057932</c:v>
                </c:pt>
                <c:pt idx="33" formatCode="0">
                  <c:v>6.8363139077409683</c:v>
                </c:pt>
                <c:pt idx="34" formatCode="0">
                  <c:v>4.850962863034515</c:v>
                </c:pt>
                <c:pt idx="35" formatCode="0">
                  <c:v>3.9733783581530218</c:v>
                </c:pt>
                <c:pt idx="36" formatCode="0">
                  <c:v>6.4644845055902236</c:v>
                </c:pt>
                <c:pt idx="37" formatCode="0">
                  <c:v>4.6973009999999995</c:v>
                </c:pt>
                <c:pt idx="38" formatCode="0">
                  <c:v>5.0823139999999993</c:v>
                </c:pt>
                <c:pt idx="39" formatCode="0">
                  <c:v>7.905456</c:v>
                </c:pt>
                <c:pt idx="40" formatCode="0">
                  <c:v>6.3532469999999996</c:v>
                </c:pt>
                <c:pt idx="41" formatCode="0">
                  <c:v>6.8115169999999994</c:v>
                </c:pt>
                <c:pt idx="42" formatCode="0">
                  <c:v>8.1529290000000003</c:v>
                </c:pt>
                <c:pt idx="43" formatCode="0">
                  <c:v>6.2372269999999999</c:v>
                </c:pt>
                <c:pt idx="44" formatCode="0">
                  <c:v>6.5770619999999997</c:v>
                </c:pt>
                <c:pt idx="45" formatCode="0">
                  <c:v>7.6242910000000004</c:v>
                </c:pt>
                <c:pt idx="46" formatCode="0">
                  <c:v>7.4344709999999994</c:v>
                </c:pt>
                <c:pt idx="47" formatCode="0">
                  <c:v>6.4083439999999996</c:v>
                </c:pt>
                <c:pt idx="48" formatCode="0">
                  <c:v>4.6681207499999999</c:v>
                </c:pt>
                <c:pt idx="49" formatCode="0">
                  <c:v>4.5347055229999995</c:v>
                </c:pt>
                <c:pt idx="50" formatCode="0">
                  <c:v>3.5340459719999999</c:v>
                </c:pt>
              </c:numCache>
            </c:numRef>
          </c:val>
          <c:extLst>
            <c:ext xmlns:c16="http://schemas.microsoft.com/office/drawing/2014/chart" uri="{C3380CC4-5D6E-409C-BE32-E72D297353CC}">
              <c16:uniqueId val="{0000000D-02AF-41B1-B0D2-A6BD3E33D3EA}"/>
            </c:ext>
          </c:extLst>
        </c:ser>
        <c:ser>
          <c:idx val="17"/>
          <c:order val="14"/>
          <c:tx>
            <c:strRef>
              <c:f>' '!$A$247</c:f>
              <c:strCache>
                <c:ptCount val="1"/>
                <c:pt idx="0">
                  <c:v>Others</c:v>
                </c:pt>
              </c:strCache>
            </c:strRef>
          </c:tx>
          <c:spPr>
            <a:solidFill>
              <a:srgbClr val="993300"/>
            </a:solidFill>
            <a:ln w="12700">
              <a:solidFill>
                <a:srgbClr val="000000"/>
              </a:solidFill>
              <a:prstDash val="solid"/>
            </a:ln>
          </c:spPr>
          <c:invertIfNegative val="0"/>
          <c:cat>
            <c:numRef>
              <c:f>' '!$B$232:$BB$232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'!$B$247:$BB$247</c:f>
              <c:numCache>
                <c:formatCode>0.00</c:formatCode>
                <c:ptCount val="51"/>
                <c:pt idx="26" formatCode="0">
                  <c:v>7.4811450000000015</c:v>
                </c:pt>
                <c:pt idx="27" formatCode="0">
                  <c:v>7.2970000000000041</c:v>
                </c:pt>
                <c:pt idx="28" formatCode="0">
                  <c:v>9.6099999999999959</c:v>
                </c:pt>
                <c:pt idx="29" formatCode="0">
                  <c:v>5.389999999999997</c:v>
                </c:pt>
                <c:pt idx="30" formatCode="0">
                  <c:v>10.839999999999996</c:v>
                </c:pt>
                <c:pt idx="31" formatCode="0">
                  <c:v>13.146520781660097</c:v>
                </c:pt>
                <c:pt idx="32" formatCode="0">
                  <c:v>12.51932753360925</c:v>
                </c:pt>
                <c:pt idx="33" formatCode="0">
                  <c:v>10.812895792603932</c:v>
                </c:pt>
                <c:pt idx="34" formatCode="0">
                  <c:v>9.7432334884689169</c:v>
                </c:pt>
                <c:pt idx="35" formatCode="0">
                  <c:v>7.0167565815342243</c:v>
                </c:pt>
                <c:pt idx="36" formatCode="0">
                  <c:v>14.203984032816223</c:v>
                </c:pt>
                <c:pt idx="37" formatCode="0">
                  <c:v>10.747081999999963</c:v>
                </c:pt>
                <c:pt idx="38" formatCode="0">
                  <c:v>13.973399999999984</c:v>
                </c:pt>
                <c:pt idx="39" formatCode="0">
                  <c:v>13.736430999999996</c:v>
                </c:pt>
                <c:pt idx="40" formatCode="0">
                  <c:v>15.617249999999999</c:v>
                </c:pt>
                <c:pt idx="41" formatCode="0">
                  <c:v>21.319023000000001</c:v>
                </c:pt>
                <c:pt idx="42" formatCode="0">
                  <c:v>18.612557999999979</c:v>
                </c:pt>
                <c:pt idx="43" formatCode="0">
                  <c:v>28.236346999999981</c:v>
                </c:pt>
                <c:pt idx="44" formatCode="0">
                  <c:v>43.686397999999997</c:v>
                </c:pt>
                <c:pt idx="45" formatCode="0">
                  <c:v>34.31242199999997</c:v>
                </c:pt>
                <c:pt idx="46" formatCode="0">
                  <c:v>27.365740000000002</c:v>
                </c:pt>
                <c:pt idx="47" formatCode="0">
                  <c:v>32.998496999999986</c:v>
                </c:pt>
                <c:pt idx="48" formatCode="0">
                  <c:v>62.12153055800006</c:v>
                </c:pt>
                <c:pt idx="49" formatCode="0">
                  <c:v>19.029742583000022</c:v>
                </c:pt>
                <c:pt idx="50" formatCode="0">
                  <c:v>15.955460609999989</c:v>
                </c:pt>
              </c:numCache>
            </c:numRef>
          </c:val>
          <c:extLst>
            <c:ext xmlns:c16="http://schemas.microsoft.com/office/drawing/2014/chart" uri="{C3380CC4-5D6E-409C-BE32-E72D297353CC}">
              <c16:uniqueId val="{0000000E-02AF-41B1-B0D2-A6BD3E33D3EA}"/>
            </c:ext>
          </c:extLst>
        </c:ser>
        <c:dLbls>
          <c:showLegendKey val="0"/>
          <c:showVal val="0"/>
          <c:showCatName val="0"/>
          <c:showSerName val="0"/>
          <c:showPercent val="0"/>
          <c:showBubbleSize val="0"/>
        </c:dLbls>
        <c:gapWidth val="0"/>
        <c:overlap val="100"/>
        <c:axId val="3"/>
        <c:axId val="4"/>
      </c:barChart>
      <c:catAx>
        <c:axId val="16423551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cubic metres) </a:t>
                </a:r>
                <a:r>
                  <a:rPr lang="en-GB" sz="1075" b="0" i="0" u="none" strike="noStrike" baseline="0">
                    <a:solidFill>
                      <a:srgbClr val="FFFFFF"/>
                    </a:solidFill>
                    <a:latin typeface="Arial"/>
                    <a:cs typeface="Arial"/>
                  </a:rPr>
                  <a:t>)</a:t>
                </a:r>
              </a:p>
            </c:rich>
          </c:tx>
          <c:layout>
            <c:manualLayout>
              <c:xMode val="edge"/>
              <c:yMode val="edge"/>
              <c:x val="2.9167565135021712E-2"/>
              <c:y val="0.1916729547656160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423551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90419451918567306"/>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6877984198464981E-2"/>
          <c:y val="0.90336296941707728"/>
          <c:w val="0.74793970596234249"/>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7.1669017868882523E-2"/>
          <c:w val="0.69168797320194353"/>
          <c:h val="0.6383542754367908"/>
        </c:manualLayout>
      </c:layout>
      <c:barChart>
        <c:barDir val="col"/>
        <c:grouping val="stacked"/>
        <c:varyColors val="0"/>
        <c:ser>
          <c:idx val="0"/>
          <c:order val="0"/>
          <c:tx>
            <c:strRef>
              <c:f>' '!$A$77</c:f>
              <c:strCache>
                <c:ptCount val="1"/>
                <c:pt idx="0">
                  <c:v>VPA core products </c:v>
                </c:pt>
              </c:strCache>
            </c:strRef>
          </c:tx>
          <c:spPr>
            <a:solidFill>
              <a:srgbClr val="00FF00"/>
            </a:solidFill>
            <a:ln w="12700">
              <a:solidFill>
                <a:srgbClr val="000000"/>
              </a:solidFill>
              <a:prstDash val="solid"/>
            </a:ln>
          </c:spPr>
          <c:invertIfNegative val="0"/>
          <c:cat>
            <c:numRef>
              <c:f>' '!$B$76:$BB$76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'!$B$77:$BB$77</c:f>
              <c:numCache>
                <c:formatCode>#,##0</c:formatCode>
                <c:ptCount val="51"/>
                <c:pt idx="0">
                  <c:v>2.2908982566520004</c:v>
                </c:pt>
                <c:pt idx="1">
                  <c:v>2.0516534544799998</c:v>
                </c:pt>
                <c:pt idx="2">
                  <c:v>1.947370676</c:v>
                </c:pt>
                <c:pt idx="3">
                  <c:v>1.81438116312</c:v>
                </c:pt>
                <c:pt idx="4">
                  <c:v>2.4170212819999999</c:v>
                </c:pt>
                <c:pt idx="5">
                  <c:v>1.8944288436297143</c:v>
                </c:pt>
                <c:pt idx="6">
                  <c:v>2.1157149631291237</c:v>
                </c:pt>
                <c:pt idx="7">
                  <c:v>1.6173272534242207</c:v>
                </c:pt>
                <c:pt idx="8">
                  <c:v>1.2891032611061111</c:v>
                </c:pt>
                <c:pt idx="9">
                  <c:v>1.0899142007123903</c:v>
                </c:pt>
                <c:pt idx="10">
                  <c:v>1.0701782660371431</c:v>
                </c:pt>
                <c:pt idx="11">
                  <c:v>1.3218176237812695</c:v>
                </c:pt>
                <c:pt idx="12">
                  <c:v>1.1409137515699999</c:v>
                </c:pt>
                <c:pt idx="13">
                  <c:v>0.82472847634733315</c:v>
                </c:pt>
                <c:pt idx="14">
                  <c:v>1.5898312214599997</c:v>
                </c:pt>
                <c:pt idx="15">
                  <c:v>1.7053571617199996</c:v>
                </c:pt>
                <c:pt idx="16">
                  <c:v>1.4819468335399995</c:v>
                </c:pt>
                <c:pt idx="17">
                  <c:v>1.684948630439999</c:v>
                </c:pt>
                <c:pt idx="18">
                  <c:v>3.160228510373333</c:v>
                </c:pt>
                <c:pt idx="19">
                  <c:v>3.1236951945486657</c:v>
                </c:pt>
                <c:pt idx="20">
                  <c:v>3.3659271023133317</c:v>
                </c:pt>
                <c:pt idx="21">
                  <c:v>4.1463862744399993</c:v>
                </c:pt>
                <c:pt idx="22">
                  <c:v>2.6394475802047825</c:v>
                </c:pt>
                <c:pt idx="23">
                  <c:v>3.9603423835747069</c:v>
                </c:pt>
                <c:pt idx="24">
                  <c:v>4.2468410554371996</c:v>
                </c:pt>
              </c:numCache>
            </c:numRef>
          </c:val>
          <c:extLst>
            <c:ext xmlns:c16="http://schemas.microsoft.com/office/drawing/2014/chart" uri="{C3380CC4-5D6E-409C-BE32-E72D297353CC}">
              <c16:uniqueId val="{00000000-E56A-4811-B11C-21DAD935C896}"/>
            </c:ext>
          </c:extLst>
        </c:ser>
        <c:ser>
          <c:idx val="1"/>
          <c:order val="1"/>
          <c:tx>
            <c:strRef>
              <c:f>' '!$A$78</c:f>
              <c:strCache>
                <c:ptCount val="1"/>
                <c:pt idx="0">
                  <c:v>Other Timber Sector</c:v>
                </c:pt>
              </c:strCache>
            </c:strRef>
          </c:tx>
          <c:spPr>
            <a:solidFill>
              <a:srgbClr val="808000"/>
            </a:solidFill>
            <a:ln w="12700">
              <a:solidFill>
                <a:srgbClr val="000000"/>
              </a:solidFill>
              <a:prstDash val="solid"/>
            </a:ln>
          </c:spPr>
          <c:invertIfNegative val="0"/>
          <c:cat>
            <c:numRef>
              <c:f>' '!$B$76:$BB$76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'!$B$78:$BB$78</c:f>
              <c:numCache>
                <c:formatCode>#,##0</c:formatCode>
                <c:ptCount val="51"/>
                <c:pt idx="0">
                  <c:v>0.37918085866666695</c:v>
                </c:pt>
                <c:pt idx="1">
                  <c:v>0.25233641293333342</c:v>
                </c:pt>
                <c:pt idx="2">
                  <c:v>0.57531793064285774</c:v>
                </c:pt>
                <c:pt idx="3">
                  <c:v>0.52706150652142847</c:v>
                </c:pt>
                <c:pt idx="4">
                  <c:v>0.90831161251428549</c:v>
                </c:pt>
                <c:pt idx="5">
                  <c:v>0.83098257499804062</c:v>
                </c:pt>
                <c:pt idx="6">
                  <c:v>1.0149206402991426</c:v>
                </c:pt>
                <c:pt idx="7">
                  <c:v>1.1473582926690129</c:v>
                </c:pt>
                <c:pt idx="8">
                  <c:v>1.1233375706292641</c:v>
                </c:pt>
                <c:pt idx="9">
                  <c:v>0.9577851337607356</c:v>
                </c:pt>
                <c:pt idx="10">
                  <c:v>0.72188053119999995</c:v>
                </c:pt>
                <c:pt idx="11">
                  <c:v>0.68504554705999987</c:v>
                </c:pt>
                <c:pt idx="12">
                  <c:v>0.72358271412000008</c:v>
                </c:pt>
                <c:pt idx="13">
                  <c:v>0.59296841883999996</c:v>
                </c:pt>
                <c:pt idx="14">
                  <c:v>0.67726514569999963</c:v>
                </c:pt>
                <c:pt idx="15">
                  <c:v>0.69505495514000004</c:v>
                </c:pt>
                <c:pt idx="16">
                  <c:v>0.8086683942399997</c:v>
                </c:pt>
                <c:pt idx="17">
                  <c:v>0.95853657841333384</c:v>
                </c:pt>
                <c:pt idx="18">
                  <c:v>0.88549080792000012</c:v>
                </c:pt>
                <c:pt idx="19">
                  <c:v>0.98676219291999989</c:v>
                </c:pt>
                <c:pt idx="20">
                  <c:v>1.9908302294999998</c:v>
                </c:pt>
                <c:pt idx="21">
                  <c:v>2.1474995565600006</c:v>
                </c:pt>
                <c:pt idx="22">
                  <c:v>1.3484751162661137</c:v>
                </c:pt>
                <c:pt idx="23">
                  <c:v>1.8237604154375204</c:v>
                </c:pt>
                <c:pt idx="24">
                  <c:v>2.5364212022657995</c:v>
                </c:pt>
              </c:numCache>
            </c:numRef>
          </c:val>
          <c:extLst>
            <c:ext xmlns:c16="http://schemas.microsoft.com/office/drawing/2014/chart" uri="{C3380CC4-5D6E-409C-BE32-E72D297353CC}">
              <c16:uniqueId val="{00000001-E56A-4811-B11C-21DAD935C896}"/>
            </c:ext>
          </c:extLst>
        </c:ser>
        <c:ser>
          <c:idx val="2"/>
          <c:order val="2"/>
          <c:tx>
            <c:strRef>
              <c:f>' '!$A$79</c:f>
              <c:strCache>
                <c:ptCount val="1"/>
                <c:pt idx="0">
                  <c:v>Paper Sector</c:v>
                </c:pt>
              </c:strCache>
            </c:strRef>
          </c:tx>
          <c:spPr>
            <a:solidFill>
              <a:srgbClr val="FF0000"/>
            </a:solidFill>
            <a:ln w="12700">
              <a:solidFill>
                <a:srgbClr val="000000"/>
              </a:solidFill>
              <a:prstDash val="solid"/>
            </a:ln>
          </c:spPr>
          <c:invertIfNegative val="0"/>
          <c:cat>
            <c:numRef>
              <c:f>' '!$B$76:$BB$76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'!$B$79:$BB$79</c:f>
              <c:numCache>
                <c:formatCode>#,##0</c:formatCode>
                <c:ptCount val="51"/>
                <c:pt idx="0">
                  <c:v>5.3477396600468934</c:v>
                </c:pt>
                <c:pt idx="1">
                  <c:v>5.3522391151899997</c:v>
                </c:pt>
                <c:pt idx="2">
                  <c:v>5.3884371481200004</c:v>
                </c:pt>
                <c:pt idx="3">
                  <c:v>5.8266701371949958</c:v>
                </c:pt>
                <c:pt idx="4">
                  <c:v>6.5016790537500011</c:v>
                </c:pt>
                <c:pt idx="5">
                  <c:v>6.1471715874999999</c:v>
                </c:pt>
                <c:pt idx="6">
                  <c:v>8.4764061058499998</c:v>
                </c:pt>
                <c:pt idx="7">
                  <c:v>7.9922138343361206</c:v>
                </c:pt>
                <c:pt idx="8">
                  <c:v>7.1624941497399979</c:v>
                </c:pt>
                <c:pt idx="9">
                  <c:v>5.3874892545714266</c:v>
                </c:pt>
                <c:pt idx="10">
                  <c:v>6.793866110239998</c:v>
                </c:pt>
                <c:pt idx="11">
                  <c:v>4.9293276229999989</c:v>
                </c:pt>
                <c:pt idx="12">
                  <c:v>6.7381622900000027</c:v>
                </c:pt>
                <c:pt idx="13">
                  <c:v>6.1026279826214278</c:v>
                </c:pt>
                <c:pt idx="14">
                  <c:v>6.934553922260001</c:v>
                </c:pt>
                <c:pt idx="15">
                  <c:v>6.0743936669200007</c:v>
                </c:pt>
                <c:pt idx="16">
                  <c:v>7.0668385766299959</c:v>
                </c:pt>
                <c:pt idx="17">
                  <c:v>6.7742172488199994</c:v>
                </c:pt>
                <c:pt idx="18">
                  <c:v>7.5059510905400009</c:v>
                </c:pt>
                <c:pt idx="19">
                  <c:v>8.6120501067800017</c:v>
                </c:pt>
                <c:pt idx="20">
                  <c:v>8.8554172641599997</c:v>
                </c:pt>
                <c:pt idx="21">
                  <c:v>9.6492493288799999</c:v>
                </c:pt>
                <c:pt idx="22">
                  <c:v>10.331985854823026</c:v>
                </c:pt>
                <c:pt idx="23">
                  <c:v>8.7827535066114777</c:v>
                </c:pt>
                <c:pt idx="24">
                  <c:v>9.7602095274847986</c:v>
                </c:pt>
              </c:numCache>
            </c:numRef>
          </c:val>
          <c:extLst>
            <c:ext xmlns:c16="http://schemas.microsoft.com/office/drawing/2014/chart" uri="{C3380CC4-5D6E-409C-BE32-E72D297353CC}">
              <c16:uniqueId val="{00000002-E56A-4811-B11C-21DAD935C896}"/>
            </c:ext>
          </c:extLst>
        </c:ser>
        <c:ser>
          <c:idx val="3"/>
          <c:order val="3"/>
          <c:tx>
            <c:strRef>
              <c:f>' '!$A$80</c:f>
              <c:strCache>
                <c:ptCount val="1"/>
              </c:strCache>
            </c:strRef>
          </c:tx>
          <c:spPr>
            <a:noFill/>
            <a:ln w="25400">
              <a:noFill/>
            </a:ln>
          </c:spPr>
          <c:invertIfNegative val="0"/>
          <c:cat>
            <c:numRef>
              <c:f>' '!$B$76:$BB$76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'!$B$80:$BB$80</c:f>
              <c:numCache>
                <c:formatCode>General</c:formatCode>
                <c:ptCount val="51"/>
              </c:numCache>
            </c:numRef>
          </c:val>
          <c:extLst>
            <c:ext xmlns:c16="http://schemas.microsoft.com/office/drawing/2014/chart" uri="{C3380CC4-5D6E-409C-BE32-E72D297353CC}">
              <c16:uniqueId val="{00000003-E56A-4811-B11C-21DAD935C896}"/>
            </c:ext>
          </c:extLst>
        </c:ser>
        <c:ser>
          <c:idx val="4"/>
          <c:order val="4"/>
          <c:tx>
            <c:strRef>
              <c:f>' '!$A$81</c:f>
              <c:strCache>
                <c:ptCount val="1"/>
              </c:strCache>
            </c:strRef>
          </c:tx>
          <c:spPr>
            <a:noFill/>
            <a:ln w="25400">
              <a:noFill/>
            </a:ln>
          </c:spPr>
          <c:invertIfNegative val="0"/>
          <c:cat>
            <c:numRef>
              <c:f>' '!$B$76:$BB$76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'!$B$81:$BB$81</c:f>
              <c:numCache>
                <c:formatCode>#,##0</c:formatCode>
                <c:ptCount val="51"/>
              </c:numCache>
            </c:numRef>
          </c:val>
          <c:extLst>
            <c:ext xmlns:c16="http://schemas.microsoft.com/office/drawing/2014/chart" uri="{C3380CC4-5D6E-409C-BE32-E72D297353CC}">
              <c16:uniqueId val="{00000004-E56A-4811-B11C-21DAD935C896}"/>
            </c:ext>
          </c:extLst>
        </c:ser>
        <c:ser>
          <c:idx val="5"/>
          <c:order val="5"/>
          <c:tx>
            <c:strRef>
              <c:f>' '!$A$82</c:f>
              <c:strCache>
                <c:ptCount val="1"/>
              </c:strCache>
            </c:strRef>
          </c:tx>
          <c:spPr>
            <a:noFill/>
            <a:ln w="25400">
              <a:noFill/>
            </a:ln>
          </c:spPr>
          <c:invertIfNegative val="0"/>
          <c:cat>
            <c:numRef>
              <c:f>' '!$B$76:$BB$76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'!$B$82:$BB$82</c:f>
              <c:numCache>
                <c:formatCode>#,##0</c:formatCode>
                <c:ptCount val="51"/>
              </c:numCache>
            </c:numRef>
          </c:val>
          <c:extLst>
            <c:ext xmlns:c16="http://schemas.microsoft.com/office/drawing/2014/chart" uri="{C3380CC4-5D6E-409C-BE32-E72D297353CC}">
              <c16:uniqueId val="{00000005-E56A-4811-B11C-21DAD935C896}"/>
            </c:ext>
          </c:extLst>
        </c:ser>
        <c:dLbls>
          <c:showLegendKey val="0"/>
          <c:showVal val="0"/>
          <c:showCatName val="0"/>
          <c:showSerName val="0"/>
          <c:showPercent val="0"/>
          <c:showBubbleSize val="0"/>
        </c:dLbls>
        <c:gapWidth val="0"/>
        <c:overlap val="100"/>
        <c:axId val="1905154111"/>
        <c:axId val="1"/>
      </c:barChart>
      <c:barChart>
        <c:barDir val="col"/>
        <c:grouping val="stacked"/>
        <c:varyColors val="0"/>
        <c:ser>
          <c:idx val="6"/>
          <c:order val="6"/>
          <c:tx>
            <c:strRef>
              <c:f>' '!$A$83</c:f>
              <c:strCache>
                <c:ptCount val="1"/>
                <c:pt idx="0">
                  <c:v>VPA core products </c:v>
                </c:pt>
              </c:strCache>
            </c:strRef>
          </c:tx>
          <c:spPr>
            <a:solidFill>
              <a:srgbClr val="00FF00"/>
            </a:solidFill>
            <a:ln w="12700">
              <a:solidFill>
                <a:srgbClr val="000000"/>
              </a:solidFill>
              <a:prstDash val="solid"/>
            </a:ln>
          </c:spPr>
          <c:invertIfNegative val="0"/>
          <c:cat>
            <c:numRef>
              <c:f>' '!$B$76:$BB$76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'!$B$83:$BB$83</c:f>
              <c:numCache>
                <c:formatCode>#,##0</c:formatCode>
                <c:ptCount val="51"/>
                <c:pt idx="26" formatCode="#,##0.0">
                  <c:v>0.20065575799999999</c:v>
                </c:pt>
                <c:pt idx="27" formatCode="#,##0.0">
                  <c:v>0.18932599999999999</c:v>
                </c:pt>
                <c:pt idx="28" formatCode="#,##0.0">
                  <c:v>0.19539200000000001</c:v>
                </c:pt>
                <c:pt idx="29" formatCode="#,##0.0">
                  <c:v>0.15135000000000007</c:v>
                </c:pt>
                <c:pt idx="30" formatCode="#,##0.0">
                  <c:v>0.25872099999999998</c:v>
                </c:pt>
                <c:pt idx="31" formatCode="#,##0.0">
                  <c:v>0.25481440941569122</c:v>
                </c:pt>
                <c:pt idx="32" formatCode="#,##0.0">
                  <c:v>0.29037582141731777</c:v>
                </c:pt>
                <c:pt idx="33" formatCode="#,##0.0">
                  <c:v>0.30361313214997787</c:v>
                </c:pt>
                <c:pt idx="34" formatCode="#,##0.0">
                  <c:v>0.30337088358226577</c:v>
                </c:pt>
                <c:pt idx="35" formatCode="#,##0.0">
                  <c:v>0.21685787508355259</c:v>
                </c:pt>
                <c:pt idx="36" formatCode="#,##0.0">
                  <c:v>0.28829194607426833</c:v>
                </c:pt>
                <c:pt idx="37" formatCode="#,##0.0">
                  <c:v>0.36489868399999986</c:v>
                </c:pt>
                <c:pt idx="38" formatCode="#,##0.0">
                  <c:v>0.34714378099999998</c:v>
                </c:pt>
                <c:pt idx="39" formatCode="#,##0.0">
                  <c:v>0.329802973</c:v>
                </c:pt>
                <c:pt idx="40" formatCode="#,##0.0">
                  <c:v>0.39725220599999994</c:v>
                </c:pt>
                <c:pt idx="41" formatCode="#,##0.0">
                  <c:v>0.3699669000000001</c:v>
                </c:pt>
                <c:pt idx="42" formatCode="#,##0.0">
                  <c:v>0.35913326499999992</c:v>
                </c:pt>
                <c:pt idx="43" formatCode="#,##0.0">
                  <c:v>0.41536766999999986</c:v>
                </c:pt>
                <c:pt idx="44" formatCode="#,##0.0">
                  <c:v>0.60046973100000012</c:v>
                </c:pt>
                <c:pt idx="45" formatCode="#,##0.0">
                  <c:v>0.53759027399999992</c:v>
                </c:pt>
                <c:pt idx="46" formatCode="#,##0.0">
                  <c:v>0.51324385799999994</c:v>
                </c:pt>
                <c:pt idx="47" formatCode="#,##0.0">
                  <c:v>0.73038045299999987</c:v>
                </c:pt>
                <c:pt idx="48" formatCode="#,##0.0">
                  <c:v>0.7588112851879999</c:v>
                </c:pt>
                <c:pt idx="49" formatCode="#,##0.0">
                  <c:v>0.60100291186400001</c:v>
                </c:pt>
                <c:pt idx="50" formatCode="#,##0.0">
                  <c:v>0.61241395183699998</c:v>
                </c:pt>
              </c:numCache>
            </c:numRef>
          </c:val>
          <c:extLst>
            <c:ext xmlns:c16="http://schemas.microsoft.com/office/drawing/2014/chart" uri="{C3380CC4-5D6E-409C-BE32-E72D297353CC}">
              <c16:uniqueId val="{00000006-E56A-4811-B11C-21DAD935C896}"/>
            </c:ext>
          </c:extLst>
        </c:ser>
        <c:ser>
          <c:idx val="7"/>
          <c:order val="7"/>
          <c:tx>
            <c:strRef>
              <c:f>' '!$A$84</c:f>
              <c:strCache>
                <c:ptCount val="1"/>
                <c:pt idx="0">
                  <c:v>Other Timber Sector</c:v>
                </c:pt>
              </c:strCache>
            </c:strRef>
          </c:tx>
          <c:spPr>
            <a:solidFill>
              <a:srgbClr val="808000"/>
            </a:solidFill>
            <a:ln w="12700">
              <a:solidFill>
                <a:srgbClr val="000000"/>
              </a:solidFill>
              <a:prstDash val="solid"/>
            </a:ln>
          </c:spPr>
          <c:invertIfNegative val="0"/>
          <c:cat>
            <c:numRef>
              <c:f>' '!$B$76:$BB$76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'!$B$84:$BB$84</c:f>
              <c:numCache>
                <c:formatCode>#,##0</c:formatCode>
                <c:ptCount val="51"/>
                <c:pt idx="26" formatCode="#,##0.0">
                  <c:v>7.5840651999999981E-2</c:v>
                </c:pt>
                <c:pt idx="27" formatCode="#,##0.0">
                  <c:v>7.6552010000000004E-2</c:v>
                </c:pt>
                <c:pt idx="28" formatCode="#,##0.0">
                  <c:v>0.11725537000000001</c:v>
                </c:pt>
                <c:pt idx="29" formatCode="#,##0.0">
                  <c:v>0.13737954600000002</c:v>
                </c:pt>
                <c:pt idx="30" formatCode="#,##0.0">
                  <c:v>0.22032752000000003</c:v>
                </c:pt>
                <c:pt idx="31" formatCode="#,##0.0">
                  <c:v>0.22779534848175839</c:v>
                </c:pt>
                <c:pt idx="32" formatCode="#,##0.0">
                  <c:v>0.27453411284269091</c:v>
                </c:pt>
                <c:pt idx="33" formatCode="#,##0.0">
                  <c:v>0.32389158535713142</c:v>
                </c:pt>
                <c:pt idx="34" formatCode="#,##0.0">
                  <c:v>0.34068770042237378</c:v>
                </c:pt>
                <c:pt idx="35" formatCode="#,##0.0">
                  <c:v>0.25929917227314275</c:v>
                </c:pt>
                <c:pt idx="36" formatCode="#,##0.0">
                  <c:v>0.3297484989257316</c:v>
                </c:pt>
                <c:pt idx="37" formatCode="#,##0.0">
                  <c:v>0.33244161000000005</c:v>
                </c:pt>
                <c:pt idx="38" formatCode="#,##0.0">
                  <c:v>0.35019831899999998</c:v>
                </c:pt>
                <c:pt idx="39" formatCode="#,##0.0">
                  <c:v>0.33129513299999996</c:v>
                </c:pt>
                <c:pt idx="40" formatCode="#,##0.0">
                  <c:v>0.35016954099999986</c:v>
                </c:pt>
                <c:pt idx="41" formatCode="#,##0.0">
                  <c:v>0.39864918199999988</c:v>
                </c:pt>
                <c:pt idx="42" formatCode="#,##0.0">
                  <c:v>0.43778773899999995</c:v>
                </c:pt>
                <c:pt idx="43" formatCode="#,##0.0">
                  <c:v>0.5050395860000001</c:v>
                </c:pt>
                <c:pt idx="44" formatCode="#,##0.0">
                  <c:v>0.51078247999999993</c:v>
                </c:pt>
                <c:pt idx="45" formatCode="#,##0.0">
                  <c:v>0.54475717800000001</c:v>
                </c:pt>
                <c:pt idx="46" formatCode="#,##0.0">
                  <c:v>0.7463436170000004</c:v>
                </c:pt>
                <c:pt idx="47" formatCode="#,##0.0">
                  <c:v>0.91674557700000014</c:v>
                </c:pt>
                <c:pt idx="48" formatCode="#,##0.0">
                  <c:v>0.79044920067000013</c:v>
                </c:pt>
                <c:pt idx="49" formatCode="#,##0.0">
                  <c:v>0.64942553005899972</c:v>
                </c:pt>
                <c:pt idx="50" formatCode="#,##0.0">
                  <c:v>0</c:v>
                </c:pt>
              </c:numCache>
            </c:numRef>
          </c:val>
          <c:extLst>
            <c:ext xmlns:c16="http://schemas.microsoft.com/office/drawing/2014/chart" uri="{C3380CC4-5D6E-409C-BE32-E72D297353CC}">
              <c16:uniqueId val="{00000007-E56A-4811-B11C-21DAD935C896}"/>
            </c:ext>
          </c:extLst>
        </c:ser>
        <c:ser>
          <c:idx val="8"/>
          <c:order val="8"/>
          <c:tx>
            <c:strRef>
              <c:f>' '!$A$85</c:f>
              <c:strCache>
                <c:ptCount val="1"/>
                <c:pt idx="0">
                  <c:v>Paper Sector</c:v>
                </c:pt>
              </c:strCache>
            </c:strRef>
          </c:tx>
          <c:spPr>
            <a:solidFill>
              <a:srgbClr val="FF0000"/>
            </a:solidFill>
            <a:ln w="12700">
              <a:solidFill>
                <a:srgbClr val="000000"/>
              </a:solidFill>
              <a:prstDash val="solid"/>
            </a:ln>
          </c:spPr>
          <c:invertIfNegative val="0"/>
          <c:cat>
            <c:numRef>
              <c:f>' '!$B$76:$BB$76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'!$B$85:$BB$85</c:f>
              <c:numCache>
                <c:formatCode>#,##0</c:formatCode>
                <c:ptCount val="51"/>
                <c:pt idx="26" formatCode="#,##0.0">
                  <c:v>1.1091852389999999</c:v>
                </c:pt>
                <c:pt idx="27" formatCode="#,##0.0">
                  <c:v>0.95045473600000041</c:v>
                </c:pt>
                <c:pt idx="28" formatCode="#,##0.0">
                  <c:v>0.97985443799999938</c:v>
                </c:pt>
                <c:pt idx="29" formatCode="#,##0.0">
                  <c:v>0.96205825299999981</c:v>
                </c:pt>
                <c:pt idx="30" formatCode="#,##0.0">
                  <c:v>1.2994311380000001</c:v>
                </c:pt>
                <c:pt idx="31" formatCode="#,##0.0">
                  <c:v>1.4060882030000001</c:v>
                </c:pt>
                <c:pt idx="32" formatCode="#,##0.0">
                  <c:v>1.5645129799999995</c:v>
                </c:pt>
                <c:pt idx="33" formatCode="#,##0.0">
                  <c:v>1.8261260498571428</c:v>
                </c:pt>
                <c:pt idx="34" formatCode="#,##0.0">
                  <c:v>1.8679720096453931</c:v>
                </c:pt>
                <c:pt idx="35" formatCode="#,##0.0">
                  <c:v>1.4504151810000003</c:v>
                </c:pt>
                <c:pt idx="36" formatCode="#,##0.0">
                  <c:v>2.0328173863458905</c:v>
                </c:pt>
                <c:pt idx="37" formatCode="#,##0.0">
                  <c:v>2.1484789019999995</c:v>
                </c:pt>
                <c:pt idx="38" formatCode="#,##0.0">
                  <c:v>2.1081147960000002</c:v>
                </c:pt>
                <c:pt idx="39" formatCode="#,##0.0">
                  <c:v>1.9856051670000003</c:v>
                </c:pt>
                <c:pt idx="40" formatCode="#,##0.0">
                  <c:v>1.9799643530000004</c:v>
                </c:pt>
                <c:pt idx="41" formatCode="#,##0.0">
                  <c:v>1.6859163689999994</c:v>
                </c:pt>
                <c:pt idx="42" formatCode="#,##0.0">
                  <c:v>1.8398396749999995</c:v>
                </c:pt>
                <c:pt idx="43" formatCode="#,##0.0">
                  <c:v>1.924269577999999</c:v>
                </c:pt>
                <c:pt idx="44" formatCode="#,##0.0">
                  <c:v>2.2525490329999998</c:v>
                </c:pt>
                <c:pt idx="45" formatCode="#,##0.0">
                  <c:v>2.3095958749999994</c:v>
                </c:pt>
                <c:pt idx="46" formatCode="#,##0.0">
                  <c:v>2.0360924649999999</c:v>
                </c:pt>
                <c:pt idx="47" formatCode="#,##0.0">
                  <c:v>2.3263657099999997</c:v>
                </c:pt>
                <c:pt idx="48" formatCode="#,##0.0">
                  <c:v>2.3350356973769997</c:v>
                </c:pt>
                <c:pt idx="49" formatCode="#,##0.0">
                  <c:v>1.9817292783330001</c:v>
                </c:pt>
                <c:pt idx="50" formatCode="#,##0.0">
                  <c:v>2.1288962348</c:v>
                </c:pt>
              </c:numCache>
            </c:numRef>
          </c:val>
          <c:extLst>
            <c:ext xmlns:c16="http://schemas.microsoft.com/office/drawing/2014/chart" uri="{C3380CC4-5D6E-409C-BE32-E72D297353CC}">
              <c16:uniqueId val="{00000008-E56A-4811-B11C-21DAD935C896}"/>
            </c:ext>
          </c:extLst>
        </c:ser>
        <c:dLbls>
          <c:showLegendKey val="0"/>
          <c:showVal val="0"/>
          <c:showCatName val="0"/>
          <c:showSerName val="0"/>
          <c:showPercent val="0"/>
          <c:showBubbleSize val="0"/>
        </c:dLbls>
        <c:gapWidth val="0"/>
        <c:overlap val="100"/>
        <c:axId val="3"/>
        <c:axId val="4"/>
      </c:barChart>
      <c:catAx>
        <c:axId val="19051541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6042468870555099E-2"/>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051541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 </a:t>
                </a:r>
                <a:r>
                  <a:rPr lang="en-GB" sz="1100" b="0" i="0" u="none" strike="noStrike" baseline="0">
                    <a:solidFill>
                      <a:srgbClr val="FFFFFF"/>
                    </a:solidFill>
                    <a:latin typeface="Arial"/>
                    <a:cs typeface="Arial"/>
                  </a:rPr>
                  <a:t>)</a:t>
                </a:r>
              </a:p>
            </c:rich>
          </c:tx>
          <c:layout>
            <c:manualLayout>
              <c:xMode val="edge"/>
              <c:yMode val="edge"/>
              <c:x val="0.91356980797907295"/>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666872030862106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1669017868882523E-2"/>
          <c:w val="0.69481306946641008"/>
          <c:h val="0.64502116081994265"/>
        </c:manualLayout>
      </c:layout>
      <c:barChart>
        <c:barDir val="col"/>
        <c:grouping val="stacked"/>
        <c:varyColors val="0"/>
        <c:ser>
          <c:idx val="0"/>
          <c:order val="0"/>
          <c:tx>
            <c:strRef>
              <c:f>' '!$A$190</c:f>
              <c:strCache>
                <c:ptCount val="1"/>
                <c:pt idx="0">
                  <c:v>EU-28</c:v>
                </c:pt>
              </c:strCache>
            </c:strRef>
          </c:tx>
          <c:spPr>
            <a:solidFill>
              <a:srgbClr val="00FF00"/>
            </a:solid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'!$B$190:$BB$190</c:f>
              <c:numCache>
                <c:formatCode>0.00</c:formatCode>
                <c:ptCount val="51"/>
                <c:pt idx="0">
                  <c:v>1.794E-3</c:v>
                </c:pt>
                <c:pt idx="1">
                  <c:v>9.3499999999999996E-4</c:v>
                </c:pt>
                <c:pt idx="2">
                  <c:v>1.1415999999999999E-2</c:v>
                </c:pt>
                <c:pt idx="3">
                  <c:v>6.8599999999999998E-3</c:v>
                </c:pt>
                <c:pt idx="4">
                  <c:v>5.3526200000000006E-3</c:v>
                </c:pt>
                <c:pt idx="5">
                  <c:v>9.7997801532549514E-3</c:v>
                </c:pt>
                <c:pt idx="6">
                  <c:v>6.6760845243481037E-3</c:v>
                </c:pt>
                <c:pt idx="7">
                  <c:v>8.0132081754690655E-3</c:v>
                </c:pt>
                <c:pt idx="8">
                  <c:v>3.4144086666666662E-3</c:v>
                </c:pt>
                <c:pt idx="9">
                  <c:v>1.4659999999999999E-3</c:v>
                </c:pt>
                <c:pt idx="10">
                  <c:v>3.1570000000000001E-3</c:v>
                </c:pt>
                <c:pt idx="11">
                  <c:v>2.9779999999999997E-3</c:v>
                </c:pt>
                <c:pt idx="12">
                  <c:v>3.4349999999999997E-3</c:v>
                </c:pt>
                <c:pt idx="13">
                  <c:v>4.0616655333333331E-3</c:v>
                </c:pt>
                <c:pt idx="14">
                  <c:v>2.7060000000000001E-3</c:v>
                </c:pt>
                <c:pt idx="15">
                  <c:v>2.8449999999999999E-3</c:v>
                </c:pt>
                <c:pt idx="16">
                  <c:v>2.3739999999999998E-3</c:v>
                </c:pt>
                <c:pt idx="17">
                  <c:v>1.1659999999999999E-3</c:v>
                </c:pt>
                <c:pt idx="18">
                  <c:v>1.4689999999999998E-3</c:v>
                </c:pt>
                <c:pt idx="19">
                  <c:v>9.2599999999999996E-4</c:v>
                </c:pt>
                <c:pt idx="20">
                  <c:v>8.8600000000000007E-4</c:v>
                </c:pt>
                <c:pt idx="21">
                  <c:v>1.3469999999999999E-3</c:v>
                </c:pt>
                <c:pt idx="22">
                  <c:v>6.4078154500000009E-4</c:v>
                </c:pt>
                <c:pt idx="23">
                  <c:v>8.4223678999999999E-4</c:v>
                </c:pt>
                <c:pt idx="24">
                  <c:v>5.7173999999999994E-4</c:v>
                </c:pt>
              </c:numCache>
            </c:numRef>
          </c:val>
          <c:extLst>
            <c:ext xmlns:c16="http://schemas.microsoft.com/office/drawing/2014/chart" uri="{C3380CC4-5D6E-409C-BE32-E72D297353CC}">
              <c16:uniqueId val="{00000000-D0A0-4735-B50B-CFA453641524}"/>
            </c:ext>
          </c:extLst>
        </c:ser>
        <c:ser>
          <c:idx val="1"/>
          <c:order val="1"/>
          <c:tx>
            <c:strRef>
              <c:f>' '!$A$191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'!$B$191:$BB$191</c:f>
              <c:numCache>
                <c:formatCode>0.00</c:formatCode>
                <c:ptCount val="51"/>
                <c:pt idx="0">
                  <c:v>0</c:v>
                </c:pt>
                <c:pt idx="1">
                  <c:v>0</c:v>
                </c:pt>
                <c:pt idx="2">
                  <c:v>1.0900000000000001E-4</c:v>
                </c:pt>
                <c:pt idx="3">
                  <c:v>1.3899999999999999E-4</c:v>
                </c:pt>
                <c:pt idx="4">
                  <c:v>1.4300000000000001E-4</c:v>
                </c:pt>
                <c:pt idx="5">
                  <c:v>2.8299999999999999E-4</c:v>
                </c:pt>
                <c:pt idx="6">
                  <c:v>3.6051E-2</c:v>
                </c:pt>
                <c:pt idx="7">
                  <c:v>2.8808999999999998E-2</c:v>
                </c:pt>
                <c:pt idx="8">
                  <c:v>6.3699999999999998E-4</c:v>
                </c:pt>
                <c:pt idx="9">
                  <c:v>7.5600000000000005E-4</c:v>
                </c:pt>
                <c:pt idx="10">
                  <c:v>1.1644999999999999E-2</c:v>
                </c:pt>
                <c:pt idx="11">
                  <c:v>2.9933999999999999E-2</c:v>
                </c:pt>
                <c:pt idx="12">
                  <c:v>3.3299999999999996E-4</c:v>
                </c:pt>
                <c:pt idx="13">
                  <c:v>1.3080221999999999E-3</c:v>
                </c:pt>
                <c:pt idx="14">
                  <c:v>3.0600000000000001E-4</c:v>
                </c:pt>
                <c:pt idx="15">
                  <c:v>7.5999999999999993E-4</c:v>
                </c:pt>
                <c:pt idx="16">
                  <c:v>1.3269999999999998E-3</c:v>
                </c:pt>
                <c:pt idx="17">
                  <c:v>1.0089999999999999E-3</c:v>
                </c:pt>
                <c:pt idx="18">
                  <c:v>0.20958399999999999</c:v>
                </c:pt>
                <c:pt idx="19">
                  <c:v>0.10329199999999999</c:v>
                </c:pt>
                <c:pt idx="20">
                  <c:v>0.251218</c:v>
                </c:pt>
                <c:pt idx="21">
                  <c:v>0.34680899999999998</c:v>
                </c:pt>
                <c:pt idx="22">
                  <c:v>0.18644672723366665</c:v>
                </c:pt>
                <c:pt idx="23">
                  <c:v>0.12064642760000001</c:v>
                </c:pt>
                <c:pt idx="24">
                  <c:v>1.8791245000000002E-2</c:v>
                </c:pt>
              </c:numCache>
            </c:numRef>
          </c:val>
          <c:extLst>
            <c:ext xmlns:c16="http://schemas.microsoft.com/office/drawing/2014/chart" uri="{C3380CC4-5D6E-409C-BE32-E72D297353CC}">
              <c16:uniqueId val="{00000001-D0A0-4735-B50B-CFA453641524}"/>
            </c:ext>
          </c:extLst>
        </c:ser>
        <c:ser>
          <c:idx val="2"/>
          <c:order val="2"/>
          <c:tx>
            <c:strRef>
              <c:f>' '!$A$192</c:f>
              <c:strCache>
                <c:ptCount val="1"/>
                <c:pt idx="0">
                  <c:v>Myanmar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'!$B$192:$BB$192</c:f>
              <c:numCache>
                <c:formatCode>0.00</c:formatCode>
                <c:ptCount val="51"/>
                <c:pt idx="0">
                  <c:v>1.2331999999999999E-2</c:v>
                </c:pt>
                <c:pt idx="1">
                  <c:v>1.7706999999999997E-2</c:v>
                </c:pt>
                <c:pt idx="2">
                  <c:v>3.8528E-2</c:v>
                </c:pt>
                <c:pt idx="3">
                  <c:v>2.8139999999999998E-2</c:v>
                </c:pt>
                <c:pt idx="4">
                  <c:v>5.1034999999999997E-2</c:v>
                </c:pt>
                <c:pt idx="5">
                  <c:v>1.4140999999999999E-2</c:v>
                </c:pt>
                <c:pt idx="6">
                  <c:v>1.1729999999999999E-2</c:v>
                </c:pt>
                <c:pt idx="7">
                  <c:v>3.3928320728447586E-3</c:v>
                </c:pt>
                <c:pt idx="8">
                  <c:v>5.3220999999999989E-3</c:v>
                </c:pt>
                <c:pt idx="9">
                  <c:v>5.3738948000000009E-3</c:v>
                </c:pt>
                <c:pt idx="10">
                  <c:v>6.4348299999999999E-3</c:v>
                </c:pt>
                <c:pt idx="11">
                  <c:v>2.8379999999999998E-3</c:v>
                </c:pt>
                <c:pt idx="12">
                  <c:v>5.7199999999999994E-3</c:v>
                </c:pt>
                <c:pt idx="13">
                  <c:v>2.9831280666666659E-3</c:v>
                </c:pt>
                <c:pt idx="14">
                  <c:v>9.441999999999999E-3</c:v>
                </c:pt>
                <c:pt idx="15">
                  <c:v>7.0899999999999999E-4</c:v>
                </c:pt>
                <c:pt idx="16">
                  <c:v>3.9099999999999996E-4</c:v>
                </c:pt>
                <c:pt idx="17">
                  <c:v>1.3449999999999998E-3</c:v>
                </c:pt>
                <c:pt idx="18">
                  <c:v>7.2000000000000002E-5</c:v>
                </c:pt>
                <c:pt idx="19">
                  <c:v>0</c:v>
                </c:pt>
                <c:pt idx="20">
                  <c:v>0</c:v>
                </c:pt>
                <c:pt idx="21">
                  <c:v>0</c:v>
                </c:pt>
                <c:pt idx="22">
                  <c:v>7.3727633999999998E-4</c:v>
                </c:pt>
                <c:pt idx="23">
                  <c:v>0</c:v>
                </c:pt>
                <c:pt idx="24">
                  <c:v>0</c:v>
                </c:pt>
              </c:numCache>
            </c:numRef>
          </c:val>
          <c:extLst>
            <c:ext xmlns:c16="http://schemas.microsoft.com/office/drawing/2014/chart" uri="{C3380CC4-5D6E-409C-BE32-E72D297353CC}">
              <c16:uniqueId val="{00000002-D0A0-4735-B50B-CFA453641524}"/>
            </c:ext>
          </c:extLst>
        </c:ser>
        <c:ser>
          <c:idx val="8"/>
          <c:order val="3"/>
          <c:tx>
            <c:strRef>
              <c:f>' '!$A$193</c:f>
              <c:strCache>
                <c:ptCount val="1"/>
                <c:pt idx="0">
                  <c:v>Indonesia </c:v>
                </c:pt>
              </c:strCache>
            </c:strRef>
          </c:tx>
          <c:spPr>
            <a:solidFill>
              <a:srgbClr val="0000FF"/>
            </a:solid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'!$B$193:$BB$193</c:f>
              <c:numCache>
                <c:formatCode>0.00</c:formatCode>
                <c:ptCount val="51"/>
                <c:pt idx="0">
                  <c:v>0.75655199999999989</c:v>
                </c:pt>
                <c:pt idx="1">
                  <c:v>0.67996499999999993</c:v>
                </c:pt>
                <c:pt idx="2">
                  <c:v>0.29127999999999998</c:v>
                </c:pt>
                <c:pt idx="3">
                  <c:v>1.3513845999999999E-2</c:v>
                </c:pt>
                <c:pt idx="4">
                  <c:v>5.9699999999999996E-3</c:v>
                </c:pt>
                <c:pt idx="5">
                  <c:v>4.3948154532956144E-3</c:v>
                </c:pt>
                <c:pt idx="6">
                  <c:v>1.6439999999999998E-3</c:v>
                </c:pt>
                <c:pt idx="7">
                  <c:v>2.0859999999999997E-3</c:v>
                </c:pt>
                <c:pt idx="8">
                  <c:v>1.6489199999999999E-2</c:v>
                </c:pt>
                <c:pt idx="9">
                  <c:v>9.6794999999999989E-3</c:v>
                </c:pt>
                <c:pt idx="10">
                  <c:v>3.8609133333333333E-3</c:v>
                </c:pt>
                <c:pt idx="11">
                  <c:v>8.8970000000000004E-3</c:v>
                </c:pt>
                <c:pt idx="12">
                  <c:v>2.5491E-2</c:v>
                </c:pt>
                <c:pt idx="13">
                  <c:v>3.1471366666666668E-3</c:v>
                </c:pt>
                <c:pt idx="14">
                  <c:v>9.8409999999999991E-3</c:v>
                </c:pt>
                <c:pt idx="15">
                  <c:v>1.1734999999999999E-2</c:v>
                </c:pt>
                <c:pt idx="16">
                  <c:v>1.3438599999999999E-3</c:v>
                </c:pt>
                <c:pt idx="17">
                  <c:v>3.7719999999999997E-3</c:v>
                </c:pt>
                <c:pt idx="18">
                  <c:v>2.7469999999999999E-3</c:v>
                </c:pt>
                <c:pt idx="19">
                  <c:v>3.6929999999999997E-3</c:v>
                </c:pt>
                <c:pt idx="20">
                  <c:v>2.7269999999999998E-3</c:v>
                </c:pt>
                <c:pt idx="21">
                  <c:v>2.702E-3</c:v>
                </c:pt>
                <c:pt idx="22">
                  <c:v>3.4115610666666661E-4</c:v>
                </c:pt>
                <c:pt idx="23">
                  <c:v>1.0437169333333334E-4</c:v>
                </c:pt>
                <c:pt idx="24">
                  <c:v>3.8808999999999994E-5</c:v>
                </c:pt>
              </c:numCache>
            </c:numRef>
          </c:val>
          <c:extLst>
            <c:ext xmlns:c16="http://schemas.microsoft.com/office/drawing/2014/chart" uri="{C3380CC4-5D6E-409C-BE32-E72D297353CC}">
              <c16:uniqueId val="{00000003-D0A0-4735-B50B-CFA453641524}"/>
            </c:ext>
          </c:extLst>
        </c:ser>
        <c:ser>
          <c:idx val="9"/>
          <c:order val="4"/>
          <c:tx>
            <c:strRef>
              <c:f>' '!$A$194</c:f>
              <c:strCache>
                <c:ptCount val="1"/>
                <c:pt idx="0">
                  <c:v>Others</c:v>
                </c:pt>
              </c:strCache>
            </c:strRef>
          </c:tx>
          <c:spPr>
            <a:solidFill>
              <a:srgbClr val="993300"/>
            </a:solid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'!$B$194:$BB$194</c:f>
              <c:numCache>
                <c:formatCode>0.00</c:formatCode>
                <c:ptCount val="51"/>
                <c:pt idx="0">
                  <c:v>7.3589000000000016E-2</c:v>
                </c:pt>
                <c:pt idx="1">
                  <c:v>6.1370900000000006E-2</c:v>
                </c:pt>
                <c:pt idx="2">
                  <c:v>9.6225999999999867E-2</c:v>
                </c:pt>
                <c:pt idx="3">
                  <c:v>5.3035039999999992E-2</c:v>
                </c:pt>
                <c:pt idx="4">
                  <c:v>3.039674299999999E-2</c:v>
                </c:pt>
                <c:pt idx="5">
                  <c:v>5.7264514264892007E-2</c:v>
                </c:pt>
                <c:pt idx="6">
                  <c:v>7.9185198914576135E-2</c:v>
                </c:pt>
                <c:pt idx="7">
                  <c:v>4.6376117155095868E-2</c:v>
                </c:pt>
                <c:pt idx="8">
                  <c:v>5.4130323166666675E-2</c:v>
                </c:pt>
                <c:pt idx="9">
                  <c:v>1.4152149999999999E-2</c:v>
                </c:pt>
                <c:pt idx="10">
                  <c:v>2.5761496666666668E-2</c:v>
                </c:pt>
                <c:pt idx="11">
                  <c:v>9.3016000000000015E-2</c:v>
                </c:pt>
                <c:pt idx="12">
                  <c:v>5.3820000000000007E-2</c:v>
                </c:pt>
                <c:pt idx="13">
                  <c:v>3.4464252933333328E-2</c:v>
                </c:pt>
                <c:pt idx="14">
                  <c:v>2.8316999999999991E-2</c:v>
                </c:pt>
                <c:pt idx="15">
                  <c:v>1.2683999999999997E-2</c:v>
                </c:pt>
                <c:pt idx="16">
                  <c:v>8.0920000000000002E-3</c:v>
                </c:pt>
                <c:pt idx="17">
                  <c:v>2.7869999999999978E-3</c:v>
                </c:pt>
                <c:pt idx="18">
                  <c:v>4.4096000000000052E-2</c:v>
                </c:pt>
                <c:pt idx="19">
                  <c:v>4.0544000000000038E-2</c:v>
                </c:pt>
                <c:pt idx="20">
                  <c:v>7.9723608333333362E-2</c:v>
                </c:pt>
                <c:pt idx="21">
                  <c:v>7.2153000000000078E-2</c:v>
                </c:pt>
                <c:pt idx="22">
                  <c:v>0.13357030348666665</c:v>
                </c:pt>
                <c:pt idx="23">
                  <c:v>3.4408514064333331E-2</c:v>
                </c:pt>
                <c:pt idx="24">
                  <c:v>3.4676067000000005E-2</c:v>
                </c:pt>
              </c:numCache>
            </c:numRef>
          </c:val>
          <c:extLst>
            <c:ext xmlns:c16="http://schemas.microsoft.com/office/drawing/2014/chart" uri="{C3380CC4-5D6E-409C-BE32-E72D297353CC}">
              <c16:uniqueId val="{00000004-D0A0-4735-B50B-CFA453641524}"/>
            </c:ext>
          </c:extLst>
        </c:ser>
        <c:dLbls>
          <c:showLegendKey val="0"/>
          <c:showVal val="0"/>
          <c:showCatName val="0"/>
          <c:showSerName val="0"/>
          <c:showPercent val="0"/>
          <c:showBubbleSize val="0"/>
        </c:dLbls>
        <c:gapWidth val="0"/>
        <c:overlap val="100"/>
        <c:axId val="315025903"/>
        <c:axId val="1"/>
      </c:barChart>
      <c:barChart>
        <c:barDir val="col"/>
        <c:grouping val="stacked"/>
        <c:varyColors val="0"/>
        <c:ser>
          <c:idx val="4"/>
          <c:order val="5"/>
          <c:tx>
            <c:strRef>
              <c:f>' '!$A$195</c:f>
              <c:strCache>
                <c:ptCount val="1"/>
              </c:strCache>
            </c:strRef>
          </c:tx>
          <c:spPr>
            <a:noFill/>
            <a:ln w="25400">
              <a:noFill/>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'!$B$195:$BB$195</c:f>
              <c:numCache>
                <c:formatCode>#,##0</c:formatCode>
                <c:ptCount val="51"/>
              </c:numCache>
            </c:numRef>
          </c:val>
          <c:extLst>
            <c:ext xmlns:c16="http://schemas.microsoft.com/office/drawing/2014/chart" uri="{C3380CC4-5D6E-409C-BE32-E72D297353CC}">
              <c16:uniqueId val="{00000005-D0A0-4735-B50B-CFA453641524}"/>
            </c:ext>
          </c:extLst>
        </c:ser>
        <c:ser>
          <c:idx val="10"/>
          <c:order val="6"/>
          <c:tx>
            <c:strRef>
              <c:f>' '!$A$196</c:f>
              <c:strCache>
                <c:ptCount val="1"/>
              </c:strCache>
            </c:strRef>
          </c:tx>
          <c:spPr>
            <a:noFill/>
            <a:ln w="25400">
              <a:noFill/>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'!$B$196:$BB$196</c:f>
              <c:numCache>
                <c:formatCode>#,##0</c:formatCode>
                <c:ptCount val="51"/>
              </c:numCache>
            </c:numRef>
          </c:val>
          <c:extLst>
            <c:ext xmlns:c16="http://schemas.microsoft.com/office/drawing/2014/chart" uri="{C3380CC4-5D6E-409C-BE32-E72D297353CC}">
              <c16:uniqueId val="{00000006-D0A0-4735-B50B-CFA453641524}"/>
            </c:ext>
          </c:extLst>
        </c:ser>
        <c:ser>
          <c:idx val="11"/>
          <c:order val="7"/>
          <c:tx>
            <c:strRef>
              <c:f>' '!$A$197</c:f>
              <c:strCache>
                <c:ptCount val="1"/>
              </c:strCache>
            </c:strRef>
          </c:tx>
          <c:spPr>
            <a:noFill/>
            <a:ln w="25400">
              <a:noFill/>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'!$B$197:$BB$197</c:f>
              <c:numCache>
                <c:formatCode>#,##0</c:formatCode>
                <c:ptCount val="51"/>
              </c:numCache>
            </c:numRef>
          </c:val>
          <c:extLst>
            <c:ext xmlns:c16="http://schemas.microsoft.com/office/drawing/2014/chart" uri="{C3380CC4-5D6E-409C-BE32-E72D297353CC}">
              <c16:uniqueId val="{00000007-D0A0-4735-B50B-CFA453641524}"/>
            </c:ext>
          </c:extLst>
        </c:ser>
        <c:ser>
          <c:idx val="12"/>
          <c:order val="8"/>
          <c:tx>
            <c:strRef>
              <c:f>' '!$A$198</c:f>
              <c:strCache>
                <c:ptCount val="1"/>
              </c:strCache>
            </c:strRef>
          </c:tx>
          <c:spPr>
            <a:noFill/>
            <a:ln w="25400">
              <a:noFill/>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'!$B$198:$BB$198</c:f>
              <c:numCache>
                <c:formatCode>General</c:formatCode>
                <c:ptCount val="51"/>
              </c:numCache>
            </c:numRef>
          </c:val>
          <c:extLst>
            <c:ext xmlns:c16="http://schemas.microsoft.com/office/drawing/2014/chart" uri="{C3380CC4-5D6E-409C-BE32-E72D297353CC}">
              <c16:uniqueId val="{00000008-D0A0-4735-B50B-CFA453641524}"/>
            </c:ext>
          </c:extLst>
        </c:ser>
        <c:ser>
          <c:idx val="13"/>
          <c:order val="9"/>
          <c:tx>
            <c:strRef>
              <c:f>' '!$A$199</c:f>
              <c:strCache>
                <c:ptCount val="1"/>
              </c:strCache>
            </c:strRef>
          </c:tx>
          <c:spPr>
            <a:noFill/>
            <a:ln w="25400">
              <a:noFill/>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'!$B$199:$BB$199</c:f>
              <c:numCache>
                <c:formatCode>General</c:formatCode>
                <c:ptCount val="51"/>
              </c:numCache>
            </c:numRef>
          </c:val>
          <c:extLst>
            <c:ext xmlns:c16="http://schemas.microsoft.com/office/drawing/2014/chart" uri="{C3380CC4-5D6E-409C-BE32-E72D297353CC}">
              <c16:uniqueId val="{00000009-D0A0-4735-B50B-CFA453641524}"/>
            </c:ext>
          </c:extLst>
        </c:ser>
        <c:ser>
          <c:idx val="14"/>
          <c:order val="10"/>
          <c:tx>
            <c:strRef>
              <c:f>' '!$A$200</c:f>
              <c:strCache>
                <c:ptCount val="1"/>
                <c:pt idx="0">
                  <c:v>EU-28</c:v>
                </c:pt>
              </c:strCache>
            </c:strRef>
          </c:tx>
          <c:spPr>
            <a:solidFill>
              <a:srgbClr val="00FF00"/>
            </a:solid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'!$B$200:$BB$200</c:f>
              <c:numCache>
                <c:formatCode>General</c:formatCode>
                <c:ptCount val="51"/>
                <c:pt idx="26" formatCode="0">
                  <c:v>0.45800000000000002</c:v>
                </c:pt>
                <c:pt idx="27" formatCode="0">
                  <c:v>0.245</c:v>
                </c:pt>
                <c:pt idx="28" formatCode="0">
                  <c:v>1.657</c:v>
                </c:pt>
                <c:pt idx="29" formatCode="0">
                  <c:v>1.135</c:v>
                </c:pt>
                <c:pt idx="30" formatCode="0">
                  <c:v>1.3699999999999999</c:v>
                </c:pt>
                <c:pt idx="31" formatCode="0">
                  <c:v>1.8895474701314789</c:v>
                </c:pt>
                <c:pt idx="32" formatCode="0">
                  <c:v>1.3083130161088448</c:v>
                </c:pt>
                <c:pt idx="33" formatCode="0">
                  <c:v>1.4877844346235756</c:v>
                </c:pt>
                <c:pt idx="34" formatCode="0">
                  <c:v>0.98659462477989357</c:v>
                </c:pt>
                <c:pt idx="35" formatCode="0">
                  <c:v>0.41090450565816999</c:v>
                </c:pt>
                <c:pt idx="36" formatCode="0">
                  <c:v>0.69173429637415762</c:v>
                </c:pt>
                <c:pt idx="37" formatCode="0">
                  <c:v>0.77003199999999994</c:v>
                </c:pt>
                <c:pt idx="38" formatCode="0">
                  <c:v>0.89956900000000006</c:v>
                </c:pt>
                <c:pt idx="39" formatCode="0">
                  <c:v>1.260294</c:v>
                </c:pt>
                <c:pt idx="40" formatCode="0">
                  <c:v>0.66219600000000001</c:v>
                </c:pt>
                <c:pt idx="41" formatCode="0">
                  <c:v>0.50361700000000009</c:v>
                </c:pt>
                <c:pt idx="42" formatCode="0">
                  <c:v>0.41449000000000003</c:v>
                </c:pt>
                <c:pt idx="43" formatCode="0">
                  <c:v>0.24426400000000001</c:v>
                </c:pt>
                <c:pt idx="44" formatCode="0">
                  <c:v>0.35430899999999999</c:v>
                </c:pt>
                <c:pt idx="45" formatCode="0">
                  <c:v>0.19862199999999997</c:v>
                </c:pt>
                <c:pt idx="46" formatCode="0">
                  <c:v>0.18438599999999999</c:v>
                </c:pt>
                <c:pt idx="47" formatCode="0">
                  <c:v>0.314973</c:v>
                </c:pt>
                <c:pt idx="48" formatCode="0">
                  <c:v>0.12674592600000001</c:v>
                </c:pt>
                <c:pt idx="49" formatCode="0">
                  <c:v>0.18694351399999998</c:v>
                </c:pt>
                <c:pt idx="50" formatCode="0">
                  <c:v>0.13532169599999999</c:v>
                </c:pt>
              </c:numCache>
            </c:numRef>
          </c:val>
          <c:extLst>
            <c:ext xmlns:c16="http://schemas.microsoft.com/office/drawing/2014/chart" uri="{C3380CC4-5D6E-409C-BE32-E72D297353CC}">
              <c16:uniqueId val="{0000000A-D0A0-4735-B50B-CFA453641524}"/>
            </c:ext>
          </c:extLst>
        </c:ser>
        <c:ser>
          <c:idx val="19"/>
          <c:order val="11"/>
          <c:tx>
            <c:strRef>
              <c:f>' '!$A$201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'!$B$201:$BB$201</c:f>
              <c:numCache>
                <c:formatCode>General</c:formatCode>
                <c:ptCount val="51"/>
                <c:pt idx="26" formatCode="0">
                  <c:v>0</c:v>
                </c:pt>
                <c:pt idx="27" formatCode="0">
                  <c:v>0</c:v>
                </c:pt>
                <c:pt idx="28" formatCode="0">
                  <c:v>6.5000000000000002E-2</c:v>
                </c:pt>
                <c:pt idx="29" formatCode="0">
                  <c:v>1.2E-2</c:v>
                </c:pt>
                <c:pt idx="30" formatCode="0">
                  <c:v>5.1999999999999998E-2</c:v>
                </c:pt>
                <c:pt idx="31" formatCode="0">
                  <c:v>5.7702443171916279E-2</c:v>
                </c:pt>
                <c:pt idx="32" formatCode="0">
                  <c:v>3.9001877399559559</c:v>
                </c:pt>
                <c:pt idx="33" formatCode="0">
                  <c:v>4.3037147140008827</c:v>
                </c:pt>
                <c:pt idx="34" formatCode="0">
                  <c:v>0.4833554919846062</c:v>
                </c:pt>
                <c:pt idx="35" formatCode="0">
                  <c:v>0.53715902435610396</c:v>
                </c:pt>
                <c:pt idx="36" formatCode="0">
                  <c:v>0.86486831420759525</c:v>
                </c:pt>
                <c:pt idx="37" formatCode="0">
                  <c:v>3.9705469999999998</c:v>
                </c:pt>
                <c:pt idx="38" formatCode="0">
                  <c:v>0.17879999999999999</c:v>
                </c:pt>
                <c:pt idx="39" formatCode="0">
                  <c:v>0.26347399999999999</c:v>
                </c:pt>
                <c:pt idx="40" formatCode="0">
                  <c:v>0.24387899999999998</c:v>
                </c:pt>
                <c:pt idx="41" formatCode="0">
                  <c:v>0.27471999999999996</c:v>
                </c:pt>
                <c:pt idx="42" formatCode="0">
                  <c:v>0.301452</c:v>
                </c:pt>
                <c:pt idx="43" formatCode="0">
                  <c:v>0.19894499999999998</c:v>
                </c:pt>
                <c:pt idx="44" formatCode="0">
                  <c:v>29.104122999999998</c:v>
                </c:pt>
                <c:pt idx="45" formatCode="0">
                  <c:v>13.286856999999999</c:v>
                </c:pt>
                <c:pt idx="46" formatCode="0">
                  <c:v>25.588701</c:v>
                </c:pt>
                <c:pt idx="47" formatCode="0">
                  <c:v>42.319598999999997</c:v>
                </c:pt>
                <c:pt idx="48" formatCode="0">
                  <c:v>28.021859771999999</c:v>
                </c:pt>
                <c:pt idx="49" formatCode="0">
                  <c:v>14.507217848</c:v>
                </c:pt>
                <c:pt idx="50" formatCode="0">
                  <c:v>2.3461212439999994</c:v>
                </c:pt>
              </c:numCache>
            </c:numRef>
          </c:val>
          <c:extLst>
            <c:ext xmlns:c16="http://schemas.microsoft.com/office/drawing/2014/chart" uri="{C3380CC4-5D6E-409C-BE32-E72D297353CC}">
              <c16:uniqueId val="{0000000B-D0A0-4735-B50B-CFA453641524}"/>
            </c:ext>
          </c:extLst>
        </c:ser>
        <c:ser>
          <c:idx val="3"/>
          <c:order val="12"/>
          <c:tx>
            <c:strRef>
              <c:f>' '!$A$202</c:f>
              <c:strCache>
                <c:ptCount val="1"/>
                <c:pt idx="0">
                  <c:v>Myanmar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'!$B$202:$BB$202</c:f>
              <c:numCache>
                <c:formatCode>General</c:formatCode>
                <c:ptCount val="51"/>
                <c:pt idx="26" formatCode="0">
                  <c:v>10.111000000000001</c:v>
                </c:pt>
                <c:pt idx="27" formatCode="0">
                  <c:v>13.872999999999999</c:v>
                </c:pt>
                <c:pt idx="28" formatCode="0">
                  <c:v>13.171000000000001</c:v>
                </c:pt>
                <c:pt idx="29" formatCode="0">
                  <c:v>15.431000000000003</c:v>
                </c:pt>
                <c:pt idx="30" formatCode="0">
                  <c:v>20.869</c:v>
                </c:pt>
                <c:pt idx="31" formatCode="0">
                  <c:v>12.717694732895241</c:v>
                </c:pt>
                <c:pt idx="32" formatCode="0">
                  <c:v>16.030843923228176</c:v>
                </c:pt>
                <c:pt idx="33" formatCode="0">
                  <c:v>4.2318647307373247</c:v>
                </c:pt>
                <c:pt idx="34" formatCode="0">
                  <c:v>17.083187563267234</c:v>
                </c:pt>
                <c:pt idx="35" formatCode="0">
                  <c:v>4.8352327568331077</c:v>
                </c:pt>
                <c:pt idx="36" formatCode="0">
                  <c:v>7.0659396246687098</c:v>
                </c:pt>
                <c:pt idx="37" formatCode="0">
                  <c:v>4.2423209999999996</c:v>
                </c:pt>
                <c:pt idx="38" formatCode="0">
                  <c:v>4.1378950000000003</c:v>
                </c:pt>
                <c:pt idx="39" formatCode="0">
                  <c:v>1.4365729999999999</c:v>
                </c:pt>
                <c:pt idx="40" formatCode="0">
                  <c:v>8.7380189999999995</c:v>
                </c:pt>
                <c:pt idx="41" formatCode="0">
                  <c:v>1.5242629999999999</c:v>
                </c:pt>
                <c:pt idx="42" formatCode="0">
                  <c:v>0.75307799999999991</c:v>
                </c:pt>
                <c:pt idx="43" formatCode="0">
                  <c:v>3.3632079999999998</c:v>
                </c:pt>
                <c:pt idx="44" formatCode="0">
                  <c:v>5.6655999999999998E-2</c:v>
                </c:pt>
                <c:pt idx="45" formatCode="0">
                  <c:v>0</c:v>
                </c:pt>
                <c:pt idx="46" formatCode="0">
                  <c:v>0</c:v>
                </c:pt>
                <c:pt idx="47" formatCode="0">
                  <c:v>0</c:v>
                </c:pt>
                <c:pt idx="48" formatCode="0">
                  <c:v>0.22118290199999999</c:v>
                </c:pt>
                <c:pt idx="49" formatCode="0">
                  <c:v>0</c:v>
                </c:pt>
                <c:pt idx="50" formatCode="0">
                  <c:v>0</c:v>
                </c:pt>
              </c:numCache>
            </c:numRef>
          </c:val>
          <c:extLst>
            <c:ext xmlns:c16="http://schemas.microsoft.com/office/drawing/2014/chart" uri="{C3380CC4-5D6E-409C-BE32-E72D297353CC}">
              <c16:uniqueId val="{0000000C-D0A0-4735-B50B-CFA453641524}"/>
            </c:ext>
          </c:extLst>
        </c:ser>
        <c:ser>
          <c:idx val="5"/>
          <c:order val="13"/>
          <c:tx>
            <c:strRef>
              <c:f>' '!$A$203</c:f>
              <c:strCache>
                <c:ptCount val="1"/>
                <c:pt idx="0">
                  <c:v>Indonesia </c:v>
                </c:pt>
              </c:strCache>
            </c:strRef>
          </c:tx>
          <c:spPr>
            <a:solidFill>
              <a:srgbClr val="0000FF"/>
            </a:solid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'!$B$203:$BB$203</c:f>
              <c:numCache>
                <c:formatCode>General</c:formatCode>
                <c:ptCount val="51"/>
                <c:pt idx="26" formatCode="0">
                  <c:v>37.715000000000003</c:v>
                </c:pt>
                <c:pt idx="27" formatCode="0">
                  <c:v>41.570999999999998</c:v>
                </c:pt>
                <c:pt idx="28" formatCode="0">
                  <c:v>23.905999999999999</c:v>
                </c:pt>
                <c:pt idx="29" formatCode="0">
                  <c:v>1.3699999999999994</c:v>
                </c:pt>
                <c:pt idx="30" formatCode="0">
                  <c:v>0.216</c:v>
                </c:pt>
                <c:pt idx="31" formatCode="0">
                  <c:v>0.59467225162963189</c:v>
                </c:pt>
                <c:pt idx="32" formatCode="0">
                  <c:v>0.15410704258079502</c:v>
                </c:pt>
                <c:pt idx="33" formatCode="0">
                  <c:v>0.2259247975860714</c:v>
                </c:pt>
                <c:pt idx="34" formatCode="0">
                  <c:v>1.0174444711871644</c:v>
                </c:pt>
                <c:pt idx="35" formatCode="0">
                  <c:v>0.75458993784182082</c:v>
                </c:pt>
                <c:pt idx="36" formatCode="0">
                  <c:v>1.0435274992974379</c:v>
                </c:pt>
                <c:pt idx="37" formatCode="0">
                  <c:v>1.320648</c:v>
                </c:pt>
                <c:pt idx="38" formatCode="0">
                  <c:v>2.5008399999999997</c:v>
                </c:pt>
                <c:pt idx="39" formatCode="0">
                  <c:v>0.94414100000000001</c:v>
                </c:pt>
                <c:pt idx="40" formatCode="0">
                  <c:v>0.93090000000000006</c:v>
                </c:pt>
                <c:pt idx="41" formatCode="0">
                  <c:v>0.44815199999999999</c:v>
                </c:pt>
                <c:pt idx="42" formatCode="0">
                  <c:v>0.26877200000000001</c:v>
                </c:pt>
                <c:pt idx="43" formatCode="0">
                  <c:v>0.175178</c:v>
                </c:pt>
                <c:pt idx="44" formatCode="0">
                  <c:v>0.45148500000000003</c:v>
                </c:pt>
                <c:pt idx="45" formatCode="0">
                  <c:v>0.42740400000000001</c:v>
                </c:pt>
                <c:pt idx="46" formatCode="0">
                  <c:v>0.52445900000000001</c:v>
                </c:pt>
                <c:pt idx="47" formatCode="0">
                  <c:v>0.56732500000000008</c:v>
                </c:pt>
                <c:pt idx="48" formatCode="0">
                  <c:v>5.1173415999999992E-2</c:v>
                </c:pt>
                <c:pt idx="49" formatCode="0">
                  <c:v>1.5655754000000001E-2</c:v>
                </c:pt>
                <c:pt idx="50" formatCode="0">
                  <c:v>2.0177964E-2</c:v>
                </c:pt>
              </c:numCache>
            </c:numRef>
          </c:val>
          <c:extLst>
            <c:ext xmlns:c16="http://schemas.microsoft.com/office/drawing/2014/chart" uri="{C3380CC4-5D6E-409C-BE32-E72D297353CC}">
              <c16:uniqueId val="{0000000D-D0A0-4735-B50B-CFA453641524}"/>
            </c:ext>
          </c:extLst>
        </c:ser>
        <c:ser>
          <c:idx val="6"/>
          <c:order val="14"/>
          <c:tx>
            <c:strRef>
              <c:f>' '!$A$204</c:f>
              <c:strCache>
                <c:ptCount val="1"/>
                <c:pt idx="0">
                  <c:v>Others</c:v>
                </c:pt>
              </c:strCache>
            </c:strRef>
          </c:tx>
          <c:spPr>
            <a:solidFill>
              <a:srgbClr val="993300"/>
            </a:solidFill>
            <a:ln w="12700">
              <a:solidFill>
                <a:srgbClr val="000000"/>
              </a:solidFill>
              <a:prstDash val="solid"/>
            </a:ln>
          </c:spPr>
          <c:invertIfNegative val="0"/>
          <c:cat>
            <c:numRef>
              <c:f>' '!$B$189:$BB$189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'!$B$204:$BB$204</c:f>
              <c:numCache>
                <c:formatCode>General</c:formatCode>
                <c:ptCount val="51"/>
                <c:pt idx="26" formatCode="0">
                  <c:v>12.906999999999996</c:v>
                </c:pt>
                <c:pt idx="27" formatCode="0">
                  <c:v>11.94700000000001</c:v>
                </c:pt>
                <c:pt idx="28" formatCode="0">
                  <c:v>16.805000000000007</c:v>
                </c:pt>
                <c:pt idx="29" formatCode="0">
                  <c:v>10.769000000000002</c:v>
                </c:pt>
                <c:pt idx="30" formatCode="0">
                  <c:v>10.362000000000005</c:v>
                </c:pt>
                <c:pt idx="31" formatCode="0">
                  <c:v>13.900195045355082</c:v>
                </c:pt>
                <c:pt idx="32" formatCode="0">
                  <c:v>16.079012028383673</c:v>
                </c:pt>
                <c:pt idx="33" formatCode="0">
                  <c:v>14.572402819484132</c:v>
                </c:pt>
                <c:pt idx="34" formatCode="0">
                  <c:v>14.821765383166184</c:v>
                </c:pt>
                <c:pt idx="35" formatCode="0">
                  <c:v>6.3141233058059925</c:v>
                </c:pt>
                <c:pt idx="36" formatCode="0">
                  <c:v>8.2753326884768903</c:v>
                </c:pt>
                <c:pt idx="37" formatCode="0">
                  <c:v>18.385933000000001</c:v>
                </c:pt>
                <c:pt idx="38" formatCode="0">
                  <c:v>12.314178999999996</c:v>
                </c:pt>
                <c:pt idx="39" formatCode="0">
                  <c:v>12.479338</c:v>
                </c:pt>
                <c:pt idx="40" formatCode="0">
                  <c:v>11.016781000000002</c:v>
                </c:pt>
                <c:pt idx="41" formatCode="0">
                  <c:v>5.971483000000001</c:v>
                </c:pt>
                <c:pt idx="42" formatCode="0">
                  <c:v>4.662941</c:v>
                </c:pt>
                <c:pt idx="43" formatCode="0">
                  <c:v>2.5281739999999995</c:v>
                </c:pt>
                <c:pt idx="44" formatCode="0">
                  <c:v>9.1552920000000135</c:v>
                </c:pt>
                <c:pt idx="45" formatCode="0">
                  <c:v>8.1904819999999869</c:v>
                </c:pt>
                <c:pt idx="46" formatCode="0">
                  <c:v>9.2384890000000084</c:v>
                </c:pt>
                <c:pt idx="47" formatCode="0">
                  <c:v>10.922032999999992</c:v>
                </c:pt>
                <c:pt idx="48" formatCode="0">
                  <c:v>20.551989722000009</c:v>
                </c:pt>
                <c:pt idx="49" formatCode="0">
                  <c:v>6.3380503570000002</c:v>
                </c:pt>
                <c:pt idx="50" formatCode="0">
                  <c:v>6.8188208970000002</c:v>
                </c:pt>
              </c:numCache>
            </c:numRef>
          </c:val>
          <c:extLst>
            <c:ext xmlns:c16="http://schemas.microsoft.com/office/drawing/2014/chart" uri="{C3380CC4-5D6E-409C-BE32-E72D297353CC}">
              <c16:uniqueId val="{0000000E-D0A0-4735-B50B-CFA453641524}"/>
            </c:ext>
          </c:extLst>
        </c:ser>
        <c:dLbls>
          <c:showLegendKey val="0"/>
          <c:showVal val="0"/>
          <c:showCatName val="0"/>
          <c:showSerName val="0"/>
          <c:showPercent val="0"/>
          <c:showBubbleSize val="0"/>
        </c:dLbls>
        <c:gapWidth val="0"/>
        <c:overlap val="100"/>
        <c:axId val="3"/>
        <c:axId val="4"/>
      </c:barChart>
      <c:catAx>
        <c:axId val="31502590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75" b="0" i="0" u="none" strike="noStrike" baseline="0">
                    <a:solidFill>
                      <a:srgbClr val="FFFFFF"/>
                    </a:solidFill>
                    <a:latin typeface="Arial"/>
                    <a:cs typeface="Arial"/>
                  </a:rPr>
                  <a:t>( </a:t>
                </a:r>
                <a:r>
                  <a:rPr lang="en-GB" sz="1150" b="0" i="0" u="none" strike="noStrike" baseline="0">
                    <a:solidFill>
                      <a:srgbClr val="993300"/>
                    </a:solidFill>
                    <a:latin typeface="Arial"/>
                    <a:cs typeface="Arial"/>
                  </a:rPr>
                  <a:t>(million cubic metres) </a:t>
                </a:r>
                <a:r>
                  <a:rPr lang="en-GB" sz="1150" b="0" i="0" u="none" strike="noStrike" baseline="0">
                    <a:solidFill>
                      <a:srgbClr val="FFFFFF"/>
                    </a:solidFill>
                    <a:latin typeface="Arial"/>
                    <a:cs typeface="Arial"/>
                  </a:rPr>
                  <a:t>)</a:t>
                </a:r>
              </a:p>
            </c:rich>
          </c:tx>
          <c:layout>
            <c:manualLayout>
              <c:xMode val="edge"/>
              <c:yMode val="edge"/>
              <c:x val="1.8750577586799672E-2"/>
              <c:y val="0.178339183999312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1502590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 </a:t>
                </a:r>
                <a:r>
                  <a:rPr lang="en-GB" sz="1125" b="0" i="0" u="none" strike="noStrike" baseline="0">
                    <a:solidFill>
                      <a:srgbClr val="0000FF"/>
                    </a:solidFill>
                    <a:latin typeface="Arial"/>
                    <a:cs typeface="Arial"/>
                  </a:rPr>
                  <a:t>(US$ million, cif, nominal)</a:t>
                </a:r>
                <a:r>
                  <a:rPr lang="en-GB" sz="1125" b="0" i="0" u="none" strike="noStrike" baseline="0">
                    <a:solidFill>
                      <a:srgbClr val="FFFFFF"/>
                    </a:solidFill>
                    <a:latin typeface="Arial"/>
                    <a:cs typeface="Arial"/>
                  </a:rPr>
                  <a:t> )</a:t>
                </a:r>
              </a:p>
            </c:rich>
          </c:tx>
          <c:layout>
            <c:manualLayout>
              <c:xMode val="edge"/>
              <c:yMode val="edge"/>
              <c:x val="0.91148641046942858"/>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3960611592376491E-2"/>
          <c:y val="0.91336329749180512"/>
          <c:w val="0.86669336401207375"/>
          <c:h val="6.166868979415472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563010201673045"/>
          <c:y val="7.1669017868882523E-2"/>
          <c:w val="0.67918758814407698"/>
          <c:h val="0.57168542160527214"/>
        </c:manualLayout>
      </c:layout>
      <c:barChart>
        <c:barDir val="col"/>
        <c:grouping val="stacked"/>
        <c:varyColors val="0"/>
        <c:ser>
          <c:idx val="0"/>
          <c:order val="0"/>
          <c:tx>
            <c:strRef>
              <c:f>' '!$A$91</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'!$B$91:$BB$91</c:f>
              <c:numCache>
                <c:formatCode>#,##0</c:formatCode>
                <c:ptCount val="51"/>
                <c:pt idx="0">
                  <c:v>1.2966926674520001</c:v>
                </c:pt>
                <c:pt idx="1">
                  <c:v>1.03073600448</c:v>
                </c:pt>
                <c:pt idx="2">
                  <c:v>1.3805990379999995</c:v>
                </c:pt>
                <c:pt idx="3">
                  <c:v>1.5380290125200002</c:v>
                </c:pt>
                <c:pt idx="4">
                  <c:v>2.1237745620000004</c:v>
                </c:pt>
                <c:pt idx="5">
                  <c:v>1.6390296807289695</c:v>
                </c:pt>
                <c:pt idx="6">
                  <c:v>1.6877224432003473</c:v>
                </c:pt>
                <c:pt idx="7">
                  <c:v>1.2258139275173634</c:v>
                </c:pt>
                <c:pt idx="8">
                  <c:v>0.84279804351166676</c:v>
                </c:pt>
                <c:pt idx="9">
                  <c:v>0.56903470432072412</c:v>
                </c:pt>
                <c:pt idx="10">
                  <c:v>0.53270907386666666</c:v>
                </c:pt>
                <c:pt idx="11">
                  <c:v>0.53401370840999995</c:v>
                </c:pt>
                <c:pt idx="12">
                  <c:v>0.58870840599999985</c:v>
                </c:pt>
                <c:pt idx="13">
                  <c:v>0.38991277998399992</c:v>
                </c:pt>
                <c:pt idx="14">
                  <c:v>0.45795385999999993</c:v>
                </c:pt>
                <c:pt idx="15">
                  <c:v>0.46734869999999984</c:v>
                </c:pt>
                <c:pt idx="16">
                  <c:v>0.41919448965333328</c:v>
                </c:pt>
                <c:pt idx="17">
                  <c:v>0.50765805999999991</c:v>
                </c:pt>
                <c:pt idx="18">
                  <c:v>0.69490713413333338</c:v>
                </c:pt>
                <c:pt idx="19">
                  <c:v>0.67107944072866688</c:v>
                </c:pt>
                <c:pt idx="20">
                  <c:v>0.69518721999999988</c:v>
                </c:pt>
                <c:pt idx="21">
                  <c:v>0.78989456000000013</c:v>
                </c:pt>
                <c:pt idx="22">
                  <c:v>0.61397948355711718</c:v>
                </c:pt>
                <c:pt idx="23">
                  <c:v>0.6825550993608015</c:v>
                </c:pt>
                <c:pt idx="24">
                  <c:v>0.79054571414000019</c:v>
                </c:pt>
              </c:numCache>
            </c:numRef>
          </c:val>
          <c:extLst>
            <c:ext xmlns:c16="http://schemas.microsoft.com/office/drawing/2014/chart" uri="{C3380CC4-5D6E-409C-BE32-E72D297353CC}">
              <c16:uniqueId val="{00000000-87EA-4B83-B1E9-9A53883C5B08}"/>
            </c:ext>
          </c:extLst>
        </c:ser>
        <c:ser>
          <c:idx val="1"/>
          <c:order val="1"/>
          <c:tx>
            <c:strRef>
              <c:f>' '!$A$92</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'!$B$92:$BB$92</c:f>
              <c:numCache>
                <c:formatCode>#,##0</c:formatCode>
                <c:ptCount val="51"/>
                <c:pt idx="0">
                  <c:v>4.7181899999999999E-2</c:v>
                </c:pt>
                <c:pt idx="1">
                  <c:v>5.8943710000000003E-2</c:v>
                </c:pt>
                <c:pt idx="2">
                  <c:v>4.4100199999999992E-2</c:v>
                </c:pt>
                <c:pt idx="3">
                  <c:v>2.1252689999999998E-2</c:v>
                </c:pt>
                <c:pt idx="4">
                  <c:v>3.7800499999999987E-2</c:v>
                </c:pt>
                <c:pt idx="5">
                  <c:v>7.5582414824940339E-2</c:v>
                </c:pt>
                <c:pt idx="6">
                  <c:v>0.1875392321437562</c:v>
                </c:pt>
                <c:pt idx="7">
                  <c:v>0.16904762947794535</c:v>
                </c:pt>
                <c:pt idx="8">
                  <c:v>0.14690061590000003</c:v>
                </c:pt>
                <c:pt idx="9">
                  <c:v>0.15538223159999998</c:v>
                </c:pt>
                <c:pt idx="10">
                  <c:v>0.28211505711714274</c:v>
                </c:pt>
                <c:pt idx="11">
                  <c:v>0.55068906679126983</c:v>
                </c:pt>
                <c:pt idx="12">
                  <c:v>0.38815139180999991</c:v>
                </c:pt>
                <c:pt idx="13">
                  <c:v>0.32933369696999992</c:v>
                </c:pt>
                <c:pt idx="14">
                  <c:v>1.0054888747999997</c:v>
                </c:pt>
                <c:pt idx="15">
                  <c:v>1.1254561990599998</c:v>
                </c:pt>
                <c:pt idx="16">
                  <c:v>0.94687094998666677</c:v>
                </c:pt>
                <c:pt idx="17">
                  <c:v>1.0409857012399999</c:v>
                </c:pt>
                <c:pt idx="18">
                  <c:v>2.0650293025599993</c:v>
                </c:pt>
                <c:pt idx="19">
                  <c:v>2.2007617817799998</c:v>
                </c:pt>
                <c:pt idx="20">
                  <c:v>2.0336230233599997</c:v>
                </c:pt>
                <c:pt idx="21">
                  <c:v>2.65805531566</c:v>
                </c:pt>
                <c:pt idx="22">
                  <c:v>1.4584936484987667</c:v>
                </c:pt>
                <c:pt idx="23">
                  <c:v>2.6835370510301662</c:v>
                </c:pt>
                <c:pt idx="24">
                  <c:v>3.1509547257972002</c:v>
                </c:pt>
              </c:numCache>
            </c:numRef>
          </c:val>
          <c:extLst>
            <c:ext xmlns:c16="http://schemas.microsoft.com/office/drawing/2014/chart" uri="{C3380CC4-5D6E-409C-BE32-E72D297353CC}">
              <c16:uniqueId val="{00000001-87EA-4B83-B1E9-9A53883C5B08}"/>
            </c:ext>
          </c:extLst>
        </c:ser>
        <c:ser>
          <c:idx val="2"/>
          <c:order val="2"/>
          <c:tx>
            <c:strRef>
              <c:f>' '!$A$93</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'!$B$93:$BB$93</c:f>
              <c:numCache>
                <c:formatCode>#,##0</c:formatCode>
                <c:ptCount val="51"/>
                <c:pt idx="0">
                  <c:v>0.11697135999999997</c:v>
                </c:pt>
                <c:pt idx="1">
                  <c:v>8.4885199999999994E-2</c:v>
                </c:pt>
                <c:pt idx="2">
                  <c:v>0.23572353599999996</c:v>
                </c:pt>
                <c:pt idx="3">
                  <c:v>0.20047891739999998</c:v>
                </c:pt>
                <c:pt idx="4">
                  <c:v>0.42534159999999999</c:v>
                </c:pt>
                <c:pt idx="5">
                  <c:v>0.37950780640462162</c:v>
                </c:pt>
                <c:pt idx="6">
                  <c:v>0.42048752509714765</c:v>
                </c:pt>
                <c:pt idx="7">
                  <c:v>0.54603111922544334</c:v>
                </c:pt>
                <c:pt idx="8">
                  <c:v>0.49947315370422224</c:v>
                </c:pt>
                <c:pt idx="9">
                  <c:v>0.63769742833787868</c:v>
                </c:pt>
                <c:pt idx="10">
                  <c:v>0.41954775295999996</c:v>
                </c:pt>
                <c:pt idx="11">
                  <c:v>0.40788887803999996</c:v>
                </c:pt>
                <c:pt idx="12">
                  <c:v>0.41970279903999996</c:v>
                </c:pt>
                <c:pt idx="13">
                  <c:v>0.37312545116000001</c:v>
                </c:pt>
                <c:pt idx="14">
                  <c:v>0.38044305208000001</c:v>
                </c:pt>
                <c:pt idx="15">
                  <c:v>0.32026487780000001</c:v>
                </c:pt>
                <c:pt idx="16">
                  <c:v>0.37350313111999994</c:v>
                </c:pt>
                <c:pt idx="17">
                  <c:v>0.46777793523999989</c:v>
                </c:pt>
                <c:pt idx="18">
                  <c:v>0.37327555355999997</c:v>
                </c:pt>
                <c:pt idx="19">
                  <c:v>0.39404662667999996</c:v>
                </c:pt>
                <c:pt idx="20">
                  <c:v>1.27559326328</c:v>
                </c:pt>
                <c:pt idx="21">
                  <c:v>1.2950621790399999</c:v>
                </c:pt>
                <c:pt idx="22">
                  <c:v>0.60442567251323054</c:v>
                </c:pt>
                <c:pt idx="23">
                  <c:v>1.1253792232127799</c:v>
                </c:pt>
                <c:pt idx="24">
                  <c:v>1.6858426846000001</c:v>
                </c:pt>
              </c:numCache>
            </c:numRef>
          </c:val>
          <c:extLst>
            <c:ext xmlns:c16="http://schemas.microsoft.com/office/drawing/2014/chart" uri="{C3380CC4-5D6E-409C-BE32-E72D297353CC}">
              <c16:uniqueId val="{00000002-87EA-4B83-B1E9-9A53883C5B08}"/>
            </c:ext>
          </c:extLst>
        </c:ser>
        <c:ser>
          <c:idx val="5"/>
          <c:order val="3"/>
          <c:tx>
            <c:strRef>
              <c:f>' '!$A$94</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'!$B$94:$BB$94</c:f>
              <c:numCache>
                <c:formatCode>#,##0</c:formatCode>
                <c:ptCount val="51"/>
                <c:pt idx="0">
                  <c:v>0.14690579999999998</c:v>
                </c:pt>
                <c:pt idx="1">
                  <c:v>6.3225387100000002E-2</c:v>
                </c:pt>
                <c:pt idx="2">
                  <c:v>0.135273059</c:v>
                </c:pt>
                <c:pt idx="3">
                  <c:v>0.12860632349999998</c:v>
                </c:pt>
                <c:pt idx="4">
                  <c:v>0.19967019999999999</c:v>
                </c:pt>
                <c:pt idx="5">
                  <c:v>0.14378434506554946</c:v>
                </c:pt>
                <c:pt idx="6">
                  <c:v>0.22546699973655254</c:v>
                </c:pt>
                <c:pt idx="7">
                  <c:v>0.23065285606245767</c:v>
                </c:pt>
                <c:pt idx="8">
                  <c:v>0.29344014263095236</c:v>
                </c:pt>
                <c:pt idx="9">
                  <c:v>0.13512128334285714</c:v>
                </c:pt>
                <c:pt idx="10">
                  <c:v>9.5735666040000014E-2</c:v>
                </c:pt>
                <c:pt idx="11">
                  <c:v>8.2115326580000023E-2</c:v>
                </c:pt>
                <c:pt idx="12">
                  <c:v>9.6682465740000001E-2</c:v>
                </c:pt>
                <c:pt idx="13">
                  <c:v>6.3916346900000004E-2</c:v>
                </c:pt>
                <c:pt idx="14">
                  <c:v>9.1498365979999982E-2</c:v>
                </c:pt>
                <c:pt idx="15">
                  <c:v>9.1451936099999978E-2</c:v>
                </c:pt>
                <c:pt idx="16">
                  <c:v>9.7643694400000036E-2</c:v>
                </c:pt>
                <c:pt idx="17">
                  <c:v>0.10233915691999997</c:v>
                </c:pt>
                <c:pt idx="18">
                  <c:v>0.13407870952000001</c:v>
                </c:pt>
                <c:pt idx="19">
                  <c:v>0.11485379569999996</c:v>
                </c:pt>
                <c:pt idx="20">
                  <c:v>0.10983327502000001</c:v>
                </c:pt>
                <c:pt idx="21">
                  <c:v>0.11322984512000001</c:v>
                </c:pt>
                <c:pt idx="22">
                  <c:v>0.10089985189629996</c:v>
                </c:pt>
                <c:pt idx="23">
                  <c:v>8.5467179889759978E-2</c:v>
                </c:pt>
                <c:pt idx="24">
                  <c:v>0.19139547206499993</c:v>
                </c:pt>
              </c:numCache>
            </c:numRef>
          </c:val>
          <c:extLst>
            <c:ext xmlns:c16="http://schemas.microsoft.com/office/drawing/2014/chart" uri="{C3380CC4-5D6E-409C-BE32-E72D297353CC}">
              <c16:uniqueId val="{00000003-87EA-4B83-B1E9-9A53883C5B08}"/>
            </c:ext>
          </c:extLst>
        </c:ser>
        <c:ser>
          <c:idx val="6"/>
          <c:order val="4"/>
          <c:tx>
            <c:strRef>
              <c:f>' '!$A$95</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'!$B$95:$BB$95</c:f>
              <c:numCache>
                <c:formatCode>#,##0</c:formatCode>
                <c:ptCount val="51"/>
                <c:pt idx="0">
                  <c:v>2.9270698666666668E-2</c:v>
                </c:pt>
                <c:pt idx="1">
                  <c:v>4.2056505833333348E-2</c:v>
                </c:pt>
                <c:pt idx="2">
                  <c:v>0.1040560406428571</c:v>
                </c:pt>
                <c:pt idx="3">
                  <c:v>0.12496289827142855</c:v>
                </c:pt>
                <c:pt idx="4">
                  <c:v>0.18222471251428568</c:v>
                </c:pt>
                <c:pt idx="5">
                  <c:v>0.19020482999999996</c:v>
                </c:pt>
                <c:pt idx="6">
                  <c:v>0.22348471297142855</c:v>
                </c:pt>
                <c:pt idx="7">
                  <c:v>0.24519555415714278</c:v>
                </c:pt>
                <c:pt idx="8">
                  <c:v>0.18697652939408976</c:v>
                </c:pt>
                <c:pt idx="9">
                  <c:v>6.9213373599999961E-2</c:v>
                </c:pt>
                <c:pt idx="10">
                  <c:v>9.1756383599999977E-2</c:v>
                </c:pt>
                <c:pt idx="11">
                  <c:v>0.10010932399999997</c:v>
                </c:pt>
                <c:pt idx="12">
                  <c:v>0.10145668119999995</c:v>
                </c:pt>
                <c:pt idx="13">
                  <c:v>9.3805737200000017E-2</c:v>
                </c:pt>
                <c:pt idx="14">
                  <c:v>0.1050990304</c:v>
                </c:pt>
                <c:pt idx="15">
                  <c:v>0.13451070639999999</c:v>
                </c:pt>
                <c:pt idx="16">
                  <c:v>0.17800174279999995</c:v>
                </c:pt>
                <c:pt idx="17">
                  <c:v>0.22292062240000002</c:v>
                </c:pt>
                <c:pt idx="18">
                  <c:v>0.21592930239999997</c:v>
                </c:pt>
                <c:pt idx="19">
                  <c:v>0.27351182879999991</c:v>
                </c:pt>
                <c:pt idx="20">
                  <c:v>0.36002589279999991</c:v>
                </c:pt>
                <c:pt idx="21">
                  <c:v>0.41573557480000012</c:v>
                </c:pt>
                <c:pt idx="22">
                  <c:v>0.32227711749404986</c:v>
                </c:pt>
                <c:pt idx="23">
                  <c:v>0.22624355587399991</c:v>
                </c:pt>
                <c:pt idx="24">
                  <c:v>0.27494061738919995</c:v>
                </c:pt>
              </c:numCache>
            </c:numRef>
          </c:val>
          <c:extLst>
            <c:ext xmlns:c16="http://schemas.microsoft.com/office/drawing/2014/chart" uri="{C3380CC4-5D6E-409C-BE32-E72D297353CC}">
              <c16:uniqueId val="{00000004-87EA-4B83-B1E9-9A53883C5B08}"/>
            </c:ext>
          </c:extLst>
        </c:ser>
        <c:ser>
          <c:idx val="7"/>
          <c:order val="5"/>
          <c:tx>
            <c:strRef>
              <c:f>' '!$A$96</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'!$B$96:$BB$96</c:f>
              <c:numCache>
                <c:formatCode>#,##0</c:formatCode>
                <c:ptCount val="51"/>
                <c:pt idx="0">
                  <c:v>0.22605983099999999</c:v>
                </c:pt>
                <c:pt idx="1">
                  <c:v>0.25873459649999997</c:v>
                </c:pt>
                <c:pt idx="2">
                  <c:v>0.38935739699999994</c:v>
                </c:pt>
                <c:pt idx="3">
                  <c:v>0.270513</c:v>
                </c:pt>
                <c:pt idx="4">
                  <c:v>0.38473649999999998</c:v>
                </c:pt>
                <c:pt idx="5">
                  <c:v>0.77687584199999982</c:v>
                </c:pt>
                <c:pt idx="6">
                  <c:v>1.1612779109999998</c:v>
                </c:pt>
                <c:pt idx="7">
                  <c:v>1.0759084503061227</c:v>
                </c:pt>
                <c:pt idx="8">
                  <c:v>0.96796838700000032</c:v>
                </c:pt>
                <c:pt idx="9">
                  <c:v>0.67686323657142844</c:v>
                </c:pt>
                <c:pt idx="10">
                  <c:v>0.64460154599999997</c:v>
                </c:pt>
                <c:pt idx="11">
                  <c:v>0.62378043299999986</c:v>
                </c:pt>
                <c:pt idx="12">
                  <c:v>0.77474699999999985</c:v>
                </c:pt>
                <c:pt idx="13">
                  <c:v>0.65582546657142848</c:v>
                </c:pt>
                <c:pt idx="14">
                  <c:v>0.78152955749999986</c:v>
                </c:pt>
                <c:pt idx="15">
                  <c:v>0.70125971850000002</c:v>
                </c:pt>
                <c:pt idx="16">
                  <c:v>0.74274347699999999</c:v>
                </c:pt>
                <c:pt idx="17">
                  <c:v>0.80107347599999978</c:v>
                </c:pt>
                <c:pt idx="18">
                  <c:v>0.83299113450000006</c:v>
                </c:pt>
                <c:pt idx="19">
                  <c:v>1.9934738729999999</c:v>
                </c:pt>
                <c:pt idx="20">
                  <c:v>2.4832634489999998</c:v>
                </c:pt>
                <c:pt idx="21">
                  <c:v>3.2878279349999997</c:v>
                </c:pt>
                <c:pt idx="22">
                  <c:v>5.0597720698499975</c:v>
                </c:pt>
                <c:pt idx="23">
                  <c:v>3.9700740627900002</c:v>
                </c:pt>
                <c:pt idx="24">
                  <c:v>4.3705252905029992</c:v>
                </c:pt>
              </c:numCache>
            </c:numRef>
          </c:val>
          <c:extLst>
            <c:ext xmlns:c16="http://schemas.microsoft.com/office/drawing/2014/chart" uri="{C3380CC4-5D6E-409C-BE32-E72D297353CC}">
              <c16:uniqueId val="{00000005-87EA-4B83-B1E9-9A53883C5B08}"/>
            </c:ext>
          </c:extLst>
        </c:ser>
        <c:ser>
          <c:idx val="8"/>
          <c:order val="6"/>
          <c:tx>
            <c:strRef>
              <c:f>' '!$A$97</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'!$B$97:$BB$97</c:f>
              <c:numCache>
                <c:formatCode>#,##0</c:formatCode>
                <c:ptCount val="51"/>
                <c:pt idx="0">
                  <c:v>5.1210380766068937</c:v>
                </c:pt>
                <c:pt idx="1">
                  <c:v>5.087152699999999</c:v>
                </c:pt>
                <c:pt idx="2">
                  <c:v>4.9982184011199999</c:v>
                </c:pt>
                <c:pt idx="3">
                  <c:v>5.5551846971949965</c:v>
                </c:pt>
                <c:pt idx="4">
                  <c:v>6.116103003150001</c:v>
                </c:pt>
                <c:pt idx="5">
                  <c:v>5.3702957454999991</c:v>
                </c:pt>
                <c:pt idx="6">
                  <c:v>7.315128194849998</c:v>
                </c:pt>
                <c:pt idx="7">
                  <c:v>6.9163053840299984</c:v>
                </c:pt>
                <c:pt idx="8">
                  <c:v>6.1945257079999987</c:v>
                </c:pt>
                <c:pt idx="9">
                  <c:v>4.7106260180000001</c:v>
                </c:pt>
                <c:pt idx="10">
                  <c:v>6.136586218349998</c:v>
                </c:pt>
                <c:pt idx="11">
                  <c:v>4.3055471899999986</c:v>
                </c:pt>
                <c:pt idx="12">
                  <c:v>5.9634152899999995</c:v>
                </c:pt>
                <c:pt idx="13">
                  <c:v>5.4409157442500025</c:v>
                </c:pt>
                <c:pt idx="14">
                  <c:v>6.1497756809999986</c:v>
                </c:pt>
                <c:pt idx="15">
                  <c:v>5.3731339484199978</c:v>
                </c:pt>
                <c:pt idx="16">
                  <c:v>6.3187116089999957</c:v>
                </c:pt>
                <c:pt idx="17">
                  <c:v>5.9670548944999986</c:v>
                </c:pt>
                <c:pt idx="18">
                  <c:v>6.6616799514999991</c:v>
                </c:pt>
                <c:pt idx="19">
                  <c:v>6.6054957919999993</c:v>
                </c:pt>
                <c:pt idx="20">
                  <c:v>6.3635075419999971</c:v>
                </c:pt>
                <c:pt idx="21">
                  <c:v>6.3503041699999976</c:v>
                </c:pt>
                <c:pt idx="22">
                  <c:v>5.2623791887274995</c:v>
                </c:pt>
                <c:pt idx="23">
                  <c:v>4.8047830631500004</c:v>
                </c:pt>
                <c:pt idx="24">
                  <c:v>5.3833848184304998</c:v>
                </c:pt>
              </c:numCache>
            </c:numRef>
          </c:val>
          <c:extLst>
            <c:ext xmlns:c16="http://schemas.microsoft.com/office/drawing/2014/chart" uri="{C3380CC4-5D6E-409C-BE32-E72D297353CC}">
              <c16:uniqueId val="{00000006-87EA-4B83-B1E9-9A53883C5B08}"/>
            </c:ext>
          </c:extLst>
        </c:ser>
        <c:ser>
          <c:idx val="9"/>
          <c:order val="7"/>
          <c:tx>
            <c:strRef>
              <c:f>' '!$A$98</c:f>
              <c:strCache>
                <c:ptCount val="1"/>
                <c:pt idx="0">
                  <c:v>Other wood</c:v>
                </c:pt>
              </c:strCache>
            </c:strRef>
          </c:tx>
          <c:spPr>
            <a:solidFill>
              <a:srgbClr val="993300"/>
            </a:solid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'!$B$98:$BB$98</c:f>
              <c:numCache>
                <c:formatCode>#,##0</c:formatCode>
                <c:ptCount val="51"/>
                <c:pt idx="0">
                  <c:v>1.0336984416400004</c:v>
                </c:pt>
                <c:pt idx="1">
                  <c:v>1.0304948786899999</c:v>
                </c:pt>
                <c:pt idx="2">
                  <c:v>0.6237980830000005</c:v>
                </c:pt>
                <c:pt idx="3">
                  <c:v>0.32908526794999915</c:v>
                </c:pt>
                <c:pt idx="4">
                  <c:v>0.35736087060000088</c:v>
                </c:pt>
                <c:pt idx="5">
                  <c:v>0.2973023416036753</c:v>
                </c:pt>
                <c:pt idx="6">
                  <c:v>0.38593469027903637</c:v>
                </c:pt>
                <c:pt idx="7">
                  <c:v>0.34794445965288112</c:v>
                </c:pt>
                <c:pt idx="8">
                  <c:v>0.44285240133444326</c:v>
                </c:pt>
                <c:pt idx="9">
                  <c:v>0.4812503132716639</c:v>
                </c:pt>
                <c:pt idx="10">
                  <c:v>0.38287320954333381</c:v>
                </c:pt>
                <c:pt idx="11">
                  <c:v>0.33204686701999986</c:v>
                </c:pt>
                <c:pt idx="12">
                  <c:v>0.26979472190000386</c:v>
                </c:pt>
                <c:pt idx="13">
                  <c:v>0.17348965477333067</c:v>
                </c:pt>
                <c:pt idx="14">
                  <c:v>0.22986186766000216</c:v>
                </c:pt>
                <c:pt idx="15">
                  <c:v>0.26137969750000245</c:v>
                </c:pt>
                <c:pt idx="16">
                  <c:v>0.28078471044999986</c:v>
                </c:pt>
                <c:pt idx="17">
                  <c:v>0.30789261137333312</c:v>
                </c:pt>
                <c:pt idx="18">
                  <c:v>0.5737793206600017</c:v>
                </c:pt>
                <c:pt idx="19">
                  <c:v>0.46928435556000281</c:v>
                </c:pt>
                <c:pt idx="20">
                  <c:v>0.89114093051333576</c:v>
                </c:pt>
                <c:pt idx="21">
                  <c:v>1.0330255802600039</c:v>
                </c:pt>
                <c:pt idx="22">
                  <c:v>0.89768151875696134</c:v>
                </c:pt>
                <c:pt idx="23">
                  <c:v>0.9888170703161947</c:v>
                </c:pt>
                <c:pt idx="24">
                  <c:v>0.69588246226289741</c:v>
                </c:pt>
              </c:numCache>
            </c:numRef>
          </c:val>
          <c:extLst>
            <c:ext xmlns:c16="http://schemas.microsoft.com/office/drawing/2014/chart" uri="{C3380CC4-5D6E-409C-BE32-E72D297353CC}">
              <c16:uniqueId val="{00000007-87EA-4B83-B1E9-9A53883C5B08}"/>
            </c:ext>
          </c:extLst>
        </c:ser>
        <c:dLbls>
          <c:showLegendKey val="0"/>
          <c:showVal val="0"/>
          <c:showCatName val="0"/>
          <c:showSerName val="0"/>
          <c:showPercent val="0"/>
          <c:showBubbleSize val="0"/>
        </c:dLbls>
        <c:gapWidth val="0"/>
        <c:overlap val="100"/>
        <c:axId val="315026303"/>
        <c:axId val="1"/>
      </c:barChart>
      <c:barChart>
        <c:barDir val="col"/>
        <c:grouping val="stacked"/>
        <c:varyColors val="0"/>
        <c:ser>
          <c:idx val="4"/>
          <c:order val="8"/>
          <c:tx>
            <c:strRef>
              <c:f>' '!$A$99</c:f>
              <c:strCache>
                <c:ptCount val="1"/>
              </c:strCache>
            </c:strRef>
          </c:tx>
          <c:spPr>
            <a:noFill/>
            <a:ln w="25400">
              <a:noFill/>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'!$B$99:$BB$99</c:f>
              <c:numCache>
                <c:formatCode>General</c:formatCode>
                <c:ptCount val="51"/>
              </c:numCache>
            </c:numRef>
          </c:val>
          <c:extLst>
            <c:ext xmlns:c16="http://schemas.microsoft.com/office/drawing/2014/chart" uri="{C3380CC4-5D6E-409C-BE32-E72D297353CC}">
              <c16:uniqueId val="{00000008-87EA-4B83-B1E9-9A53883C5B08}"/>
            </c:ext>
          </c:extLst>
        </c:ser>
        <c:ser>
          <c:idx val="10"/>
          <c:order val="9"/>
          <c:tx>
            <c:strRef>
              <c:f>' '!$A$100</c:f>
              <c:strCache>
                <c:ptCount val="1"/>
              </c:strCache>
            </c:strRef>
          </c:tx>
          <c:spPr>
            <a:noFill/>
            <a:ln w="25400">
              <a:noFill/>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'!$B$100:$BB$100</c:f>
              <c:numCache>
                <c:formatCode>General</c:formatCode>
                <c:ptCount val="51"/>
              </c:numCache>
            </c:numRef>
          </c:val>
          <c:extLst>
            <c:ext xmlns:c16="http://schemas.microsoft.com/office/drawing/2014/chart" uri="{C3380CC4-5D6E-409C-BE32-E72D297353CC}">
              <c16:uniqueId val="{00000009-87EA-4B83-B1E9-9A53883C5B08}"/>
            </c:ext>
          </c:extLst>
        </c:ser>
        <c:ser>
          <c:idx val="11"/>
          <c:order val="10"/>
          <c:tx>
            <c:strRef>
              <c:f>' '!$A$101</c:f>
              <c:strCache>
                <c:ptCount val="1"/>
              </c:strCache>
            </c:strRef>
          </c:tx>
          <c:spPr>
            <a:noFill/>
            <a:ln w="25400">
              <a:noFill/>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'!$B$101:$BB$101</c:f>
              <c:numCache>
                <c:formatCode>General</c:formatCode>
                <c:ptCount val="51"/>
              </c:numCache>
            </c:numRef>
          </c:val>
          <c:extLst>
            <c:ext xmlns:c16="http://schemas.microsoft.com/office/drawing/2014/chart" uri="{C3380CC4-5D6E-409C-BE32-E72D297353CC}">
              <c16:uniqueId val="{0000000A-87EA-4B83-B1E9-9A53883C5B08}"/>
            </c:ext>
          </c:extLst>
        </c:ser>
        <c:ser>
          <c:idx val="12"/>
          <c:order val="11"/>
          <c:tx>
            <c:strRef>
              <c:f>' '!$A$102</c:f>
              <c:strCache>
                <c:ptCount val="1"/>
              </c:strCache>
            </c:strRef>
          </c:tx>
          <c:spPr>
            <a:noFill/>
            <a:ln w="25400">
              <a:noFill/>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'!$B$102:$BB$102</c:f>
              <c:numCache>
                <c:formatCode>General</c:formatCode>
                <c:ptCount val="51"/>
              </c:numCache>
            </c:numRef>
          </c:val>
          <c:extLst>
            <c:ext xmlns:c16="http://schemas.microsoft.com/office/drawing/2014/chart" uri="{C3380CC4-5D6E-409C-BE32-E72D297353CC}">
              <c16:uniqueId val="{0000000B-87EA-4B83-B1E9-9A53883C5B08}"/>
            </c:ext>
          </c:extLst>
        </c:ser>
        <c:ser>
          <c:idx val="13"/>
          <c:order val="12"/>
          <c:tx>
            <c:strRef>
              <c:f>' '!$A$103</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'!$B$103:$BB$103</c:f>
              <c:numCache>
                <c:formatCode>General</c:formatCode>
                <c:ptCount val="51"/>
                <c:pt idx="26" formatCode="#,##0.0">
                  <c:v>0.105368613</c:v>
                </c:pt>
                <c:pt idx="27" formatCode="#,##0.0">
                  <c:v>8.4034999999999985E-2</c:v>
                </c:pt>
                <c:pt idx="28" formatCode="#,##0.0">
                  <c:v>9.8381999999999983E-2</c:v>
                </c:pt>
                <c:pt idx="29" formatCode="#,##0.0">
                  <c:v>9.8516999999999993E-2</c:v>
                </c:pt>
                <c:pt idx="30" formatCode="#,##0.0">
                  <c:v>0.17911899999999994</c:v>
                </c:pt>
                <c:pt idx="31" formatCode="#,##0.0">
                  <c:v>0.17211231989550635</c:v>
                </c:pt>
                <c:pt idx="32" formatCode="#,##0.0">
                  <c:v>0.1814008299989614</c:v>
                </c:pt>
                <c:pt idx="33" formatCode="#,##0.0">
                  <c:v>0.20020719415728375</c:v>
                </c:pt>
                <c:pt idx="34" formatCode="#,##0.0">
                  <c:v>0.17729795558295428</c:v>
                </c:pt>
                <c:pt idx="35" formatCode="#,##0.0">
                  <c:v>0.10977667667367084</c:v>
                </c:pt>
                <c:pt idx="36" formatCode="#,##0.0">
                  <c:v>0.12689881519273499</c:v>
                </c:pt>
                <c:pt idx="37" formatCode="#,##0.0">
                  <c:v>0.14575436699999997</c:v>
                </c:pt>
                <c:pt idx="38" formatCode="#,##0.0">
                  <c:v>0.16003764999999995</c:v>
                </c:pt>
                <c:pt idx="39" formatCode="#,##0.0">
                  <c:v>0.14912977699999999</c:v>
                </c:pt>
                <c:pt idx="40" formatCode="#,##0.0">
                  <c:v>0.143982734</c:v>
                </c:pt>
                <c:pt idx="41" formatCode="#,##0.0">
                  <c:v>0.11473282800000001</c:v>
                </c:pt>
                <c:pt idx="42" formatCode="#,##0.0">
                  <c:v>0.105859304</c:v>
                </c:pt>
                <c:pt idx="43" formatCode="#,##0.0">
                  <c:v>0.12263124399999999</c:v>
                </c:pt>
                <c:pt idx="44" formatCode="#,##0.0">
                  <c:v>0.15402864099999999</c:v>
                </c:pt>
                <c:pt idx="45" formatCode="#,##0.0">
                  <c:v>0.14203193099999997</c:v>
                </c:pt>
                <c:pt idx="46" formatCode="#,##0.0">
                  <c:v>0.13403060599999994</c:v>
                </c:pt>
                <c:pt idx="47" formatCode="#,##0.0">
                  <c:v>0.19139442000000004</c:v>
                </c:pt>
                <c:pt idx="48" formatCode="#,##0.0">
                  <c:v>0.20574767521399995</c:v>
                </c:pt>
                <c:pt idx="49" formatCode="#,##0.0">
                  <c:v>0.154759189706</c:v>
                </c:pt>
                <c:pt idx="50" formatCode="#,##0.0">
                  <c:v>0.16605883846</c:v>
                </c:pt>
              </c:numCache>
            </c:numRef>
          </c:val>
          <c:extLst>
            <c:ext xmlns:c16="http://schemas.microsoft.com/office/drawing/2014/chart" uri="{C3380CC4-5D6E-409C-BE32-E72D297353CC}">
              <c16:uniqueId val="{0000000C-87EA-4B83-B1E9-9A53883C5B08}"/>
            </c:ext>
          </c:extLst>
        </c:ser>
        <c:ser>
          <c:idx val="14"/>
          <c:order val="13"/>
          <c:tx>
            <c:strRef>
              <c:f>' '!$A$104</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'!$B$104:$BB$104</c:f>
              <c:numCache>
                <c:formatCode>General</c:formatCode>
                <c:ptCount val="51"/>
                <c:pt idx="26" formatCode="#,##0.0">
                  <c:v>6.3630000000000006E-3</c:v>
                </c:pt>
                <c:pt idx="27" formatCode="#,##0.0">
                  <c:v>7.3010000000000011E-3</c:v>
                </c:pt>
                <c:pt idx="28" formatCode="#,##0.0">
                  <c:v>7.0639999999999991E-3</c:v>
                </c:pt>
                <c:pt idx="29" formatCode="#,##0.0">
                  <c:v>2.3079999999999997E-3</c:v>
                </c:pt>
                <c:pt idx="30" formatCode="#,##0.0">
                  <c:v>5.5970000000000004E-3</c:v>
                </c:pt>
                <c:pt idx="31" formatCode="#,##0.0">
                  <c:v>1.0861486023803274E-2</c:v>
                </c:pt>
                <c:pt idx="32" formatCode="#,##0.0">
                  <c:v>2.5374733352931736E-2</c:v>
                </c:pt>
                <c:pt idx="33" formatCode="#,##0.0">
                  <c:v>2.7698650703173136E-2</c:v>
                </c:pt>
                <c:pt idx="34" formatCode="#,##0.0">
                  <c:v>2.5780258668269211E-2</c:v>
                </c:pt>
                <c:pt idx="35" formatCode="#,##0.0">
                  <c:v>2.3378517514779384E-2</c:v>
                </c:pt>
                <c:pt idx="36" formatCode="#,##0.0">
                  <c:v>4.7002515561172617E-2</c:v>
                </c:pt>
                <c:pt idx="37" formatCode="#,##0.0">
                  <c:v>7.8221130999999985E-2</c:v>
                </c:pt>
                <c:pt idx="38" formatCode="#,##0.0">
                  <c:v>8.0045822999999988E-2</c:v>
                </c:pt>
                <c:pt idx="39" formatCode="#,##0.0">
                  <c:v>9.6636202000000004E-2</c:v>
                </c:pt>
                <c:pt idx="40" formatCode="#,##0.0">
                  <c:v>0.14887828100000003</c:v>
                </c:pt>
                <c:pt idx="41" formatCode="#,##0.0">
                  <c:v>0.154860725</c:v>
                </c:pt>
                <c:pt idx="42" formatCode="#,##0.0">
                  <c:v>0.15178594800000003</c:v>
                </c:pt>
                <c:pt idx="43" formatCode="#,##0.0">
                  <c:v>0.17189722499999996</c:v>
                </c:pt>
                <c:pt idx="44" formatCode="#,##0.0">
                  <c:v>0.28491276200000004</c:v>
                </c:pt>
                <c:pt idx="45" formatCode="#,##0.0">
                  <c:v>0.26580004700000004</c:v>
                </c:pt>
                <c:pt idx="46" formatCode="#,##0.0">
                  <c:v>0.25339348199999995</c:v>
                </c:pt>
                <c:pt idx="47" formatCode="#,##0.0">
                  <c:v>0.39036846599999991</c:v>
                </c:pt>
                <c:pt idx="48" formatCode="#,##0.0">
                  <c:v>0.37514466551100001</c:v>
                </c:pt>
                <c:pt idx="49" formatCode="#,##0.0">
                  <c:v>0.34760295413000003</c:v>
                </c:pt>
                <c:pt idx="50" formatCode="#,##0.0">
                  <c:v>0.36211157880400002</c:v>
                </c:pt>
              </c:numCache>
            </c:numRef>
          </c:val>
          <c:extLst>
            <c:ext xmlns:c16="http://schemas.microsoft.com/office/drawing/2014/chart" uri="{C3380CC4-5D6E-409C-BE32-E72D297353CC}">
              <c16:uniqueId val="{0000000D-87EA-4B83-B1E9-9A53883C5B08}"/>
            </c:ext>
          </c:extLst>
        </c:ser>
        <c:ser>
          <c:idx val="15"/>
          <c:order val="14"/>
          <c:tx>
            <c:strRef>
              <c:f>' '!$A$105</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'!$B$105:$BB$105</c:f>
              <c:numCache>
                <c:formatCode>General</c:formatCode>
                <c:ptCount val="51"/>
                <c:pt idx="26" formatCode="#,##0.0">
                  <c:v>2.2308000000000001E-2</c:v>
                </c:pt>
                <c:pt idx="27" formatCode="#,##0.0">
                  <c:v>1.9095000000000001E-2</c:v>
                </c:pt>
                <c:pt idx="28" formatCode="#,##0.0">
                  <c:v>2.2724000000000001E-2</c:v>
                </c:pt>
                <c:pt idx="29" formatCode="#,##0.0">
                  <c:v>2.5658999999999994E-2</c:v>
                </c:pt>
                <c:pt idx="30" formatCode="#,##0.0">
                  <c:v>4.4291000000000004E-2</c:v>
                </c:pt>
                <c:pt idx="31" formatCode="#,##0.0">
                  <c:v>4.4704673959156643E-2</c:v>
                </c:pt>
                <c:pt idx="32" formatCode="#,##0.0">
                  <c:v>4.7579285584775179E-2</c:v>
                </c:pt>
                <c:pt idx="33" formatCode="#,##0.0">
                  <c:v>6.8466679150273851E-2</c:v>
                </c:pt>
                <c:pt idx="34" formatCode="#,##0.0">
                  <c:v>8.5340437445301787E-2</c:v>
                </c:pt>
                <c:pt idx="35" formatCode="#,##0.0">
                  <c:v>7.8342577182280757E-2</c:v>
                </c:pt>
                <c:pt idx="36" formatCode="#,##0.0">
                  <c:v>0.10901299266695756</c:v>
                </c:pt>
                <c:pt idx="37" formatCode="#,##0.0">
                  <c:v>0.105899678</c:v>
                </c:pt>
                <c:pt idx="38" formatCode="#,##0.0">
                  <c:v>0.12009703399999999</c:v>
                </c:pt>
                <c:pt idx="39" formatCode="#,##0.0">
                  <c:v>0.10627452899999999</c:v>
                </c:pt>
                <c:pt idx="40" formatCode="#,##0.0">
                  <c:v>0.11295569699999999</c:v>
                </c:pt>
                <c:pt idx="41" formatCode="#,##0.0">
                  <c:v>9.7874483999999998E-2</c:v>
                </c:pt>
                <c:pt idx="42" formatCode="#,##0.0">
                  <c:v>9.9099767999999991E-2</c:v>
                </c:pt>
                <c:pt idx="43" formatCode="#,##0.0">
                  <c:v>0.117161847</c:v>
                </c:pt>
                <c:pt idx="44" formatCode="#,##0.0">
                  <c:v>0.10101112900000002</c:v>
                </c:pt>
                <c:pt idx="45" formatCode="#,##0.0">
                  <c:v>9.5385787999999985E-2</c:v>
                </c:pt>
                <c:pt idx="46" formatCode="#,##0.0">
                  <c:v>0.14038907500000003</c:v>
                </c:pt>
                <c:pt idx="47" formatCode="#,##0.0">
                  <c:v>0.16012214399999999</c:v>
                </c:pt>
                <c:pt idx="48" formatCode="#,##0.0">
                  <c:v>0.12438858840699997</c:v>
                </c:pt>
                <c:pt idx="49" formatCode="#,##0.0">
                  <c:v>0.14026581821799999</c:v>
                </c:pt>
                <c:pt idx="50" formatCode="#,##0.0">
                  <c:v>0.186794726277</c:v>
                </c:pt>
              </c:numCache>
            </c:numRef>
          </c:val>
          <c:extLst>
            <c:ext xmlns:c16="http://schemas.microsoft.com/office/drawing/2014/chart" uri="{C3380CC4-5D6E-409C-BE32-E72D297353CC}">
              <c16:uniqueId val="{0000000E-87EA-4B83-B1E9-9A53883C5B08}"/>
            </c:ext>
          </c:extLst>
        </c:ser>
        <c:ser>
          <c:idx val="16"/>
          <c:order val="15"/>
          <c:tx>
            <c:strRef>
              <c:f>' '!$A$106</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'!$B$106:$BB$106</c:f>
              <c:numCache>
                <c:formatCode>General</c:formatCode>
                <c:ptCount val="51"/>
                <c:pt idx="26" formatCode="#,##0.0">
                  <c:v>2.1840000000000005E-2</c:v>
                </c:pt>
                <c:pt idx="27" formatCode="#,##0.0">
                  <c:v>1.7150000000000002E-2</c:v>
                </c:pt>
                <c:pt idx="28" formatCode="#,##0.0">
                  <c:v>1.9082999999999999E-2</c:v>
                </c:pt>
                <c:pt idx="29" formatCode="#,##0.0">
                  <c:v>2.4907000000000006E-2</c:v>
                </c:pt>
                <c:pt idx="30" formatCode="#,##0.0">
                  <c:v>3.3028000000000002E-2</c:v>
                </c:pt>
                <c:pt idx="31" formatCode="#,##0.0">
                  <c:v>3.0246230590082603E-2</c:v>
                </c:pt>
                <c:pt idx="32" formatCode="#,##0.0">
                  <c:v>4.5883242294564239E-2</c:v>
                </c:pt>
                <c:pt idx="33" formatCode="#,##0.0">
                  <c:v>6.126106531093399E-2</c:v>
                </c:pt>
                <c:pt idx="34" formatCode="#,##0.0">
                  <c:v>5.4542260342552565E-2</c:v>
                </c:pt>
                <c:pt idx="35" formatCode="#,##0.0">
                  <c:v>3.9095057397423874E-2</c:v>
                </c:pt>
                <c:pt idx="36" formatCode="#,##0.0">
                  <c:v>5.9331576487685354E-2</c:v>
                </c:pt>
                <c:pt idx="37" formatCode="#,##0.0">
                  <c:v>5.603035499999999E-2</c:v>
                </c:pt>
                <c:pt idx="38" formatCode="#,##0.0">
                  <c:v>5.8975528999999999E-2</c:v>
                </c:pt>
                <c:pt idx="39" formatCode="#,##0.0">
                  <c:v>4.8730255999999979E-2</c:v>
                </c:pt>
                <c:pt idx="40" formatCode="#,##0.0">
                  <c:v>4.9375536999999997E-2</c:v>
                </c:pt>
                <c:pt idx="41" formatCode="#,##0.0">
                  <c:v>4.7561699999999991E-2</c:v>
                </c:pt>
                <c:pt idx="42" formatCode="#,##0.0">
                  <c:v>4.8007963999999979E-2</c:v>
                </c:pt>
                <c:pt idx="43" formatCode="#,##0.0">
                  <c:v>6.2677917000000027E-2</c:v>
                </c:pt>
                <c:pt idx="44" formatCode="#,##0.0">
                  <c:v>7.5376639999999981E-2</c:v>
                </c:pt>
                <c:pt idx="45" formatCode="#,##0.0">
                  <c:v>5.9627859999999998E-2</c:v>
                </c:pt>
                <c:pt idx="46" formatCode="#,##0.0">
                  <c:v>6.6344469000000003E-2</c:v>
                </c:pt>
                <c:pt idx="47" formatCode="#,##0.0">
                  <c:v>7.0217918999999976E-2</c:v>
                </c:pt>
                <c:pt idx="48" formatCode="#,##0.0">
                  <c:v>6.2582012289000011E-2</c:v>
                </c:pt>
                <c:pt idx="49" formatCode="#,##0.0">
                  <c:v>4.8942853844000003E-2</c:v>
                </c:pt>
                <c:pt idx="50" formatCode="#,##0.0">
                  <c:v>6.3438231273000009E-2</c:v>
                </c:pt>
              </c:numCache>
            </c:numRef>
          </c:val>
          <c:extLst>
            <c:ext xmlns:c16="http://schemas.microsoft.com/office/drawing/2014/chart" uri="{C3380CC4-5D6E-409C-BE32-E72D297353CC}">
              <c16:uniqueId val="{0000000F-87EA-4B83-B1E9-9A53883C5B08}"/>
            </c:ext>
          </c:extLst>
        </c:ser>
        <c:ser>
          <c:idx val="18"/>
          <c:order val="16"/>
          <c:tx>
            <c:strRef>
              <c:f>' '!$A$107</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'!$B$107:$BB$107</c:f>
              <c:numCache>
                <c:formatCode>General</c:formatCode>
                <c:ptCount val="51"/>
                <c:pt idx="26" formatCode="#,##0.0">
                  <c:v>1.8474652000000005E-2</c:v>
                </c:pt>
                <c:pt idx="27" formatCode="#,##0.0">
                  <c:v>2.5464009999999995E-2</c:v>
                </c:pt>
                <c:pt idx="28" formatCode="#,##0.0">
                  <c:v>5.5837369999999997E-2</c:v>
                </c:pt>
                <c:pt idx="29" formatCode="#,##0.0">
                  <c:v>6.6684545999999983E-2</c:v>
                </c:pt>
                <c:pt idx="30" formatCode="#,##0.0">
                  <c:v>9.9191520000000019E-2</c:v>
                </c:pt>
                <c:pt idx="31" formatCode="#,##0.0">
                  <c:v>0.11680068599999996</c:v>
                </c:pt>
                <c:pt idx="32" formatCode="#,##0.0">
                  <c:v>0.13839738199999993</c:v>
                </c:pt>
                <c:pt idx="33" formatCode="#,##0.0">
                  <c:v>0.15315369899999998</c:v>
                </c:pt>
                <c:pt idx="34" formatCode="#,##0.0">
                  <c:v>0.15839340784711475</c:v>
                </c:pt>
                <c:pt idx="35" formatCode="#,##0.0">
                  <c:v>0.10825005400000003</c:v>
                </c:pt>
                <c:pt idx="36" formatCode="#,##0.0">
                  <c:v>0.12139191999999997</c:v>
                </c:pt>
                <c:pt idx="37" formatCode="#,##0.0">
                  <c:v>0.12611032399999994</c:v>
                </c:pt>
                <c:pt idx="38" formatCode="#,##0.0">
                  <c:v>0.12650260299999999</c:v>
                </c:pt>
                <c:pt idx="39" formatCode="#,##0.0">
                  <c:v>0.13053126400000004</c:v>
                </c:pt>
                <c:pt idx="40" formatCode="#,##0.0">
                  <c:v>0.14405723000000001</c:v>
                </c:pt>
                <c:pt idx="41" formatCode="#,##0.0">
                  <c:v>0.19726828600000001</c:v>
                </c:pt>
                <c:pt idx="42" formatCode="#,##0.0">
                  <c:v>0.22848808499999998</c:v>
                </c:pt>
                <c:pt idx="43" formatCode="#,##0.0">
                  <c:v>0.26516709700000007</c:v>
                </c:pt>
                <c:pt idx="44" formatCode="#,##0.0">
                  <c:v>0.27894371000000001</c:v>
                </c:pt>
                <c:pt idx="45" formatCode="#,##0.0">
                  <c:v>0.32915416199999997</c:v>
                </c:pt>
                <c:pt idx="46" formatCode="#,##0.0">
                  <c:v>0.45931114199999995</c:v>
                </c:pt>
                <c:pt idx="47" formatCode="#,##0.0">
                  <c:v>0.55563996699999973</c:v>
                </c:pt>
                <c:pt idx="48" formatCode="#,##0.0">
                  <c:v>0.48542838925799991</c:v>
                </c:pt>
                <c:pt idx="49" formatCode="#,##0.0">
                  <c:v>0.35392679436899993</c:v>
                </c:pt>
                <c:pt idx="50" formatCode="#,##0.0">
                  <c:v>0.41188582480500008</c:v>
                </c:pt>
              </c:numCache>
            </c:numRef>
          </c:val>
          <c:extLst>
            <c:ext xmlns:c16="http://schemas.microsoft.com/office/drawing/2014/chart" uri="{C3380CC4-5D6E-409C-BE32-E72D297353CC}">
              <c16:uniqueId val="{00000010-87EA-4B83-B1E9-9A53883C5B08}"/>
            </c:ext>
          </c:extLst>
        </c:ser>
        <c:ser>
          <c:idx val="3"/>
          <c:order val="17"/>
          <c:tx>
            <c:strRef>
              <c:f>' '!$A$108</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'!$B$108:$BB$108</c:f>
              <c:numCache>
                <c:formatCode>General</c:formatCode>
                <c:ptCount val="51"/>
                <c:pt idx="26" formatCode="#,##0.0">
                  <c:v>3.7387999999999998E-2</c:v>
                </c:pt>
                <c:pt idx="27" formatCode="#,##0.0">
                  <c:v>3.3085999999999997E-2</c:v>
                </c:pt>
                <c:pt idx="28" formatCode="#,##0.0">
                  <c:v>3.6179000000000003E-2</c:v>
                </c:pt>
                <c:pt idx="29" formatCode="#,##0.0">
                  <c:v>3.0927E-2</c:v>
                </c:pt>
                <c:pt idx="30" formatCode="#,##0.0">
                  <c:v>5.3380999999999998E-2</c:v>
                </c:pt>
                <c:pt idx="31" formatCode="#,##0.0">
                  <c:v>0.10076911000000001</c:v>
                </c:pt>
                <c:pt idx="32" formatCode="#,##0.0">
                  <c:v>0.15760233300000001</c:v>
                </c:pt>
                <c:pt idx="33" formatCode="#,##0.0">
                  <c:v>0.1799636748571429</c:v>
                </c:pt>
                <c:pt idx="34" formatCode="#,##0.0">
                  <c:v>0.15521070850807142</c:v>
                </c:pt>
                <c:pt idx="35" formatCode="#,##0.0">
                  <c:v>0.102829585</c:v>
                </c:pt>
                <c:pt idx="36" formatCode="#,##0.0">
                  <c:v>0.127555582</c:v>
                </c:pt>
                <c:pt idx="37" formatCode="#,##0.0">
                  <c:v>0.15399859599999996</c:v>
                </c:pt>
                <c:pt idx="38" formatCode="#,##0.0">
                  <c:v>0.12935471099999998</c:v>
                </c:pt>
                <c:pt idx="39" formatCode="#,##0.0">
                  <c:v>0.10195309299999999</c:v>
                </c:pt>
                <c:pt idx="40" formatCode="#,##0.0">
                  <c:v>0.12881994599999999</c:v>
                </c:pt>
                <c:pt idx="41" formatCode="#,##0.0">
                  <c:v>0.11609476699999999</c:v>
                </c:pt>
                <c:pt idx="42" formatCode="#,##0.0">
                  <c:v>0.108419766</c:v>
                </c:pt>
                <c:pt idx="43" formatCode="#,##0.0">
                  <c:v>0.123880913</c:v>
                </c:pt>
                <c:pt idx="44" formatCode="#,##0.0">
                  <c:v>0.15576066499999996</c:v>
                </c:pt>
                <c:pt idx="45" formatCode="#,##0.0">
                  <c:v>0.32836029799999994</c:v>
                </c:pt>
                <c:pt idx="46" formatCode="#,##0.0">
                  <c:v>0.34464827399999998</c:v>
                </c:pt>
                <c:pt idx="47" formatCode="#,##0.0">
                  <c:v>0.30466504799999994</c:v>
                </c:pt>
                <c:pt idx="48" formatCode="#,##0.0">
                  <c:v>0.31763933398500005</c:v>
                </c:pt>
                <c:pt idx="49" formatCode="#,##0.0">
                  <c:v>0.25955989823799996</c:v>
                </c:pt>
                <c:pt idx="50" formatCode="#,##0.0">
                  <c:v>0.26909740109099994</c:v>
                </c:pt>
              </c:numCache>
            </c:numRef>
          </c:val>
          <c:extLst>
            <c:ext xmlns:c16="http://schemas.microsoft.com/office/drawing/2014/chart" uri="{C3380CC4-5D6E-409C-BE32-E72D297353CC}">
              <c16:uniqueId val="{00000011-87EA-4B83-B1E9-9A53883C5B08}"/>
            </c:ext>
          </c:extLst>
        </c:ser>
        <c:ser>
          <c:idx val="17"/>
          <c:order val="18"/>
          <c:tx>
            <c:strRef>
              <c:f>' '!$A$109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'!$B$109:$BB$109</c:f>
              <c:numCache>
                <c:formatCode>General</c:formatCode>
                <c:ptCount val="51"/>
                <c:pt idx="26" formatCode="#,##0.0">
                  <c:v>1.0717520000000003</c:v>
                </c:pt>
                <c:pt idx="27" formatCode="#,##0.0">
                  <c:v>0.91726700000000017</c:v>
                </c:pt>
                <c:pt idx="28" formatCode="#,##0.0">
                  <c:v>0.94355599999999951</c:v>
                </c:pt>
                <c:pt idx="29" formatCode="#,##0.0">
                  <c:v>0.9309019999999999</c:v>
                </c:pt>
                <c:pt idx="30" formatCode="#,##0.0">
                  <c:v>1.2458969999999998</c:v>
                </c:pt>
                <c:pt idx="31" formatCode="#,##0.0">
                  <c:v>1.3053190929999998</c:v>
                </c:pt>
                <c:pt idx="32" formatCode="#,##0.0">
                  <c:v>1.4069106469999999</c:v>
                </c:pt>
                <c:pt idx="33" formatCode="#,##0.0">
                  <c:v>1.6461623750000001</c:v>
                </c:pt>
                <c:pt idx="34" formatCode="#,##0.0">
                  <c:v>1.7127612909294971</c:v>
                </c:pt>
                <c:pt idx="35" formatCode="#,##0.0">
                  <c:v>1.3475855960000003</c:v>
                </c:pt>
                <c:pt idx="36" formatCode="#,##0.0">
                  <c:v>1.9052491260000006</c:v>
                </c:pt>
                <c:pt idx="37" formatCode="#,##0.0">
                  <c:v>1.9944803059999998</c:v>
                </c:pt>
                <c:pt idx="38" formatCode="#,##0.0">
                  <c:v>1.9787600850000002</c:v>
                </c:pt>
                <c:pt idx="39" formatCode="#,##0.0">
                  <c:v>1.8829719210000002</c:v>
                </c:pt>
                <c:pt idx="40" formatCode="#,##0.0">
                  <c:v>1.8511444069999996</c:v>
                </c:pt>
                <c:pt idx="41" formatCode="#,##0.0">
                  <c:v>1.5689536589999997</c:v>
                </c:pt>
                <c:pt idx="42" formatCode="#,##0.0">
                  <c:v>1.7301481590000001</c:v>
                </c:pt>
                <c:pt idx="43" formatCode="#,##0.0">
                  <c:v>1.7989360909999994</c:v>
                </c:pt>
                <c:pt idx="44" formatCode="#,##0.0">
                  <c:v>2.0945874390000001</c:v>
                </c:pt>
                <c:pt idx="45" formatCode="#,##0.0">
                  <c:v>1.9785453200000005</c:v>
                </c:pt>
                <c:pt idx="46" formatCode="#,##0.0">
                  <c:v>1.6895280120000002</c:v>
                </c:pt>
                <c:pt idx="47" formatCode="#,##0.0">
                  <c:v>2.0190393939999995</c:v>
                </c:pt>
                <c:pt idx="48" formatCode="#,##0.0">
                  <c:v>2.014860344426999</c:v>
                </c:pt>
                <c:pt idx="49" formatCode="#,##0.0">
                  <c:v>1.7195398877130001</c:v>
                </c:pt>
                <c:pt idx="50" formatCode="#,##0.0">
                  <c:v>1.8582738989849998</c:v>
                </c:pt>
              </c:numCache>
            </c:numRef>
          </c:val>
          <c:extLst>
            <c:ext xmlns:c16="http://schemas.microsoft.com/office/drawing/2014/chart" uri="{C3380CC4-5D6E-409C-BE32-E72D297353CC}">
              <c16:uniqueId val="{00000012-87EA-4B83-B1E9-9A53883C5B08}"/>
            </c:ext>
          </c:extLst>
        </c:ser>
        <c:ser>
          <c:idx val="19"/>
          <c:order val="19"/>
          <c:tx>
            <c:strRef>
              <c:f>' '!$A$110</c:f>
              <c:strCache>
                <c:ptCount val="1"/>
                <c:pt idx="0">
                  <c:v>Other wood</c:v>
                </c:pt>
              </c:strCache>
            </c:strRef>
          </c:tx>
          <c:spPr>
            <a:solidFill>
              <a:srgbClr val="993300"/>
            </a:solidFill>
            <a:ln w="12700">
              <a:solidFill>
                <a:srgbClr val="000000"/>
              </a:solidFill>
              <a:prstDash val="solid"/>
            </a:ln>
          </c:spPr>
          <c:invertIfNegative val="0"/>
          <c:cat>
            <c:numRef>
              <c:f>' '!$B$90:$BB$90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'!$B$110:$BB$110</c:f>
              <c:numCache>
                <c:formatCode>General</c:formatCode>
                <c:ptCount val="51"/>
                <c:pt idx="26" formatCode="#,##0.0">
                  <c:v>0.1021873839999996</c:v>
                </c:pt>
                <c:pt idx="27" formatCode="#,##0.0">
                  <c:v>0.11293473600000015</c:v>
                </c:pt>
                <c:pt idx="28" formatCode="#,##0.0">
                  <c:v>0.10967643799999993</c:v>
                </c:pt>
                <c:pt idx="29" formatCode="#,##0.0">
                  <c:v>7.0883252999999868E-2</c:v>
                </c:pt>
                <c:pt idx="30" formatCode="#,##0.0">
                  <c:v>0.11797513800000048</c:v>
                </c:pt>
                <c:pt idx="31" formatCode="#,##0.0">
                  <c:v>0.1078843614289009</c:v>
                </c:pt>
                <c:pt idx="32" formatCode="#,##0.0">
                  <c:v>0.1262744610287756</c:v>
                </c:pt>
                <c:pt idx="33" formatCode="#,##0.0">
                  <c:v>0.11671742918544448</c:v>
                </c:pt>
                <c:pt idx="34" formatCode="#,##0.0">
                  <c:v>0.1427042743262712</c:v>
                </c:pt>
                <c:pt idx="35" formatCode="#,##0.0">
                  <c:v>0.11731416458854049</c:v>
                </c:pt>
                <c:pt idx="36" formatCode="#,##0.0">
                  <c:v>0.154415303437339</c:v>
                </c:pt>
                <c:pt idx="37" formatCode="#,##0.0">
                  <c:v>0.18532443899999995</c:v>
                </c:pt>
                <c:pt idx="38" formatCode="#,##0.0">
                  <c:v>0.15168346099999974</c:v>
                </c:pt>
                <c:pt idx="39" formatCode="#,##0.0">
                  <c:v>0.13047623100000028</c:v>
                </c:pt>
                <c:pt idx="40" formatCode="#,##0.0">
                  <c:v>0.14817226800000061</c:v>
                </c:pt>
                <c:pt idx="41" formatCode="#,##0.0">
                  <c:v>0.15718600199999999</c:v>
                </c:pt>
                <c:pt idx="42" formatCode="#,##0.0">
                  <c:v>0.16495168499999924</c:v>
                </c:pt>
                <c:pt idx="43" formatCode="#,##0.0">
                  <c:v>0.18232449999999956</c:v>
                </c:pt>
                <c:pt idx="44" formatCode="#,##0.0">
                  <c:v>0.21918025799999974</c:v>
                </c:pt>
                <c:pt idx="45" formatCode="#,##0.0">
                  <c:v>0.19303792099999884</c:v>
                </c:pt>
                <c:pt idx="46" formatCode="#,##0.0">
                  <c:v>0.20803488000000003</c:v>
                </c:pt>
                <c:pt idx="47" formatCode="#,##0.0">
                  <c:v>0.28204438200000093</c:v>
                </c:pt>
                <c:pt idx="48" formatCode="#,##0.0">
                  <c:v>0.29850517414400102</c:v>
                </c:pt>
                <c:pt idx="49" formatCode="#,##0.0">
                  <c:v>0.20756032403799951</c:v>
                </c:pt>
                <c:pt idx="50" formatCode="#,##0.0">
                  <c:v>0</c:v>
                </c:pt>
              </c:numCache>
            </c:numRef>
          </c:val>
          <c:extLst>
            <c:ext xmlns:c16="http://schemas.microsoft.com/office/drawing/2014/chart" uri="{C3380CC4-5D6E-409C-BE32-E72D297353CC}">
              <c16:uniqueId val="{00000013-87EA-4B83-B1E9-9A53883C5B08}"/>
            </c:ext>
          </c:extLst>
        </c:ser>
        <c:dLbls>
          <c:showLegendKey val="0"/>
          <c:showVal val="0"/>
          <c:showCatName val="0"/>
          <c:showSerName val="0"/>
          <c:showPercent val="0"/>
          <c:showBubbleSize val="0"/>
        </c:dLbls>
        <c:gapWidth val="0"/>
        <c:overlap val="100"/>
        <c:axId val="3"/>
        <c:axId val="4"/>
      </c:barChart>
      <c:catAx>
        <c:axId val="31502630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3.6459456418777139E-2"/>
              <c:y val="0.120003936896733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1502630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 </a:t>
                </a:r>
                <a:r>
                  <a:rPr lang="en-GB" sz="1075" b="0" i="0" u="none" strike="noStrike" baseline="0">
                    <a:solidFill>
                      <a:srgbClr val="FFFFFF"/>
                    </a:solidFill>
                    <a:latin typeface="Arial"/>
                    <a:cs typeface="Arial"/>
                  </a:rPr>
                  <a:t>)</a:t>
                </a:r>
              </a:p>
            </c:rich>
          </c:tx>
          <c:layout>
            <c:manualLayout>
              <c:xMode val="edge"/>
              <c:yMode val="edge"/>
              <c:x val="0.91044471171460628"/>
              <c:y val="0.1283375436256733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0209263889843917E-2"/>
          <c:y val="0.82669378751083089"/>
          <c:w val="0.93752887933998363"/>
          <c:h val="0.14500475708355301"/>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1200" verticalDpi="120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7.1669017868882523E-2"/>
          <c:w val="0.65835361304763296"/>
          <c:h val="0.64168771812836678"/>
        </c:manualLayout>
      </c:layout>
      <c:barChart>
        <c:barDir val="col"/>
        <c:grouping val="stacked"/>
        <c:varyColors val="0"/>
        <c:ser>
          <c:idx val="0"/>
          <c:order val="0"/>
          <c:tx>
            <c:strRef>
              <c:f>' '!$A$210</c:f>
              <c:strCache>
                <c:ptCount val="1"/>
                <c:pt idx="0">
                  <c:v>EU-28</c:v>
                </c:pt>
              </c:strCache>
            </c:strRef>
          </c:tx>
          <c:spPr>
            <a:solidFill>
              <a:srgbClr val="00FF00"/>
            </a:solid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'!$B$210:$BB$210</c:f>
              <c:numCache>
                <c:formatCode>0.00</c:formatCode>
                <c:ptCount val="51"/>
                <c:pt idx="0">
                  <c:v>2.6761999999999998E-2</c:v>
                </c:pt>
                <c:pt idx="1">
                  <c:v>2.3661679999999997E-2</c:v>
                </c:pt>
                <c:pt idx="2">
                  <c:v>3.2501500000000003E-2</c:v>
                </c:pt>
                <c:pt idx="3">
                  <c:v>1.3009580000000001E-2</c:v>
                </c:pt>
                <c:pt idx="4">
                  <c:v>4.1508900000000008E-2</c:v>
                </c:pt>
                <c:pt idx="5">
                  <c:v>2.0942166436104408E-2</c:v>
                </c:pt>
                <c:pt idx="6">
                  <c:v>2.3895024606998445E-2</c:v>
                </c:pt>
                <c:pt idx="7">
                  <c:v>1.4762279944891012E-2</c:v>
                </c:pt>
                <c:pt idx="8">
                  <c:v>9.4571732499999974E-3</c:v>
                </c:pt>
                <c:pt idx="9">
                  <c:v>1.0333794199999998E-2</c:v>
                </c:pt>
                <c:pt idx="10">
                  <c:v>1.6417658333333331E-2</c:v>
                </c:pt>
                <c:pt idx="11">
                  <c:v>2.8083999999999991E-2</c:v>
                </c:pt>
                <c:pt idx="12">
                  <c:v>3.5704999999999994E-2</c:v>
                </c:pt>
                <c:pt idx="13">
                  <c:v>4.2504462000000007E-2</c:v>
                </c:pt>
                <c:pt idx="14">
                  <c:v>4.1429999999999981E-2</c:v>
                </c:pt>
                <c:pt idx="15">
                  <c:v>6.0389999999999992E-2</c:v>
                </c:pt>
                <c:pt idx="16">
                  <c:v>5.6553014999999998E-2</c:v>
                </c:pt>
                <c:pt idx="17">
                  <c:v>8.2859000000000002E-2</c:v>
                </c:pt>
                <c:pt idx="18">
                  <c:v>9.5995999999999998E-2</c:v>
                </c:pt>
                <c:pt idx="19">
                  <c:v>0.11959799999999998</c:v>
                </c:pt>
                <c:pt idx="20">
                  <c:v>0.11499099999999998</c:v>
                </c:pt>
                <c:pt idx="21">
                  <c:v>9.5334999999999989E-2</c:v>
                </c:pt>
                <c:pt idx="22">
                  <c:v>6.6677711978819054E-2</c:v>
                </c:pt>
                <c:pt idx="23">
                  <c:v>5.4342513663333328E-2</c:v>
                </c:pt>
                <c:pt idx="24">
                  <c:v>5.3679544999999981E-2</c:v>
                </c:pt>
              </c:numCache>
            </c:numRef>
          </c:val>
          <c:extLst>
            <c:ext xmlns:c16="http://schemas.microsoft.com/office/drawing/2014/chart" uri="{C3380CC4-5D6E-409C-BE32-E72D297353CC}">
              <c16:uniqueId val="{00000000-F294-42D1-A27D-D3FCD68431C2}"/>
            </c:ext>
          </c:extLst>
        </c:ser>
        <c:ser>
          <c:idx val="1"/>
          <c:order val="1"/>
          <c:tx>
            <c:strRef>
              <c:f>' '!$A$211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'!$B$211:$BB$211</c:f>
              <c:numCache>
                <c:formatCode>0.00</c:formatCode>
                <c:ptCount val="51"/>
                <c:pt idx="0">
                  <c:v>0</c:v>
                </c:pt>
                <c:pt idx="1">
                  <c:v>0</c:v>
                </c:pt>
                <c:pt idx="2">
                  <c:v>1.343E-3</c:v>
                </c:pt>
                <c:pt idx="3">
                  <c:v>1.0939999999999999E-3</c:v>
                </c:pt>
                <c:pt idx="4">
                  <c:v>7.796E-3</c:v>
                </c:pt>
                <c:pt idx="5">
                  <c:v>9.7509498215898292E-3</c:v>
                </c:pt>
                <c:pt idx="6">
                  <c:v>1.3324999999999997E-2</c:v>
                </c:pt>
                <c:pt idx="7">
                  <c:v>2.4908712264173825E-2</c:v>
                </c:pt>
                <c:pt idx="8">
                  <c:v>1.6644999999999993E-2</c:v>
                </c:pt>
                <c:pt idx="9">
                  <c:v>1.8870227666666663E-2</c:v>
                </c:pt>
                <c:pt idx="10">
                  <c:v>2.1380653333333333E-2</c:v>
                </c:pt>
                <c:pt idx="11">
                  <c:v>1.8940999999999996E-2</c:v>
                </c:pt>
                <c:pt idx="12">
                  <c:v>1.6629999999999999E-2</c:v>
                </c:pt>
                <c:pt idx="13">
                  <c:v>1.4487436599999997E-2</c:v>
                </c:pt>
                <c:pt idx="14">
                  <c:v>1.5379999999999998E-2</c:v>
                </c:pt>
                <c:pt idx="15">
                  <c:v>2.3766999999999993E-2</c:v>
                </c:pt>
                <c:pt idx="16">
                  <c:v>2.5387999999999997E-2</c:v>
                </c:pt>
                <c:pt idx="17">
                  <c:v>2.5418999999999997E-2</c:v>
                </c:pt>
                <c:pt idx="18">
                  <c:v>3.9913999999999991E-2</c:v>
                </c:pt>
                <c:pt idx="19">
                  <c:v>3.2698432999999992E-2</c:v>
                </c:pt>
                <c:pt idx="20">
                  <c:v>3.0030999999999995E-2</c:v>
                </c:pt>
                <c:pt idx="21">
                  <c:v>3.5763999999999997E-2</c:v>
                </c:pt>
                <c:pt idx="22">
                  <c:v>3.0839127884203454E-2</c:v>
                </c:pt>
                <c:pt idx="23">
                  <c:v>3.5520822789999996E-2</c:v>
                </c:pt>
                <c:pt idx="24">
                  <c:v>1.6074808999999999E-2</c:v>
                </c:pt>
              </c:numCache>
            </c:numRef>
          </c:val>
          <c:extLst>
            <c:ext xmlns:c16="http://schemas.microsoft.com/office/drawing/2014/chart" uri="{C3380CC4-5D6E-409C-BE32-E72D297353CC}">
              <c16:uniqueId val="{00000001-F294-42D1-A27D-D3FCD68431C2}"/>
            </c:ext>
          </c:extLst>
        </c:ser>
        <c:ser>
          <c:idx val="2"/>
          <c:order val="2"/>
          <c:tx>
            <c:strRef>
              <c:f>' '!$A$212</c:f>
              <c:strCache>
                <c:ptCount val="1"/>
                <c:pt idx="0">
                  <c:v>Indonesia </c:v>
                </c:pt>
              </c:strCache>
            </c:strRef>
          </c:tx>
          <c:spPr>
            <a:solidFill>
              <a:srgbClr val="0000FF"/>
            </a:solid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'!$B$212:$BB$212</c:f>
              <c:numCache>
                <c:formatCode>0.00</c:formatCode>
                <c:ptCount val="51"/>
                <c:pt idx="0">
                  <c:v>0.49425199999999986</c:v>
                </c:pt>
                <c:pt idx="1">
                  <c:v>0.44399029999999995</c:v>
                </c:pt>
                <c:pt idx="2">
                  <c:v>0.55657699999999988</c:v>
                </c:pt>
                <c:pt idx="3">
                  <c:v>0.65692358599999978</c:v>
                </c:pt>
                <c:pt idx="4">
                  <c:v>0.8160092000000001</c:v>
                </c:pt>
                <c:pt idx="5">
                  <c:v>0.57761167305023553</c:v>
                </c:pt>
                <c:pt idx="6">
                  <c:v>0.42656417485831177</c:v>
                </c:pt>
                <c:pt idx="7">
                  <c:v>0.20747172248553142</c:v>
                </c:pt>
                <c:pt idx="8">
                  <c:v>9.6321867499999991E-2</c:v>
                </c:pt>
                <c:pt idx="9">
                  <c:v>3.6544999999999987E-2</c:v>
                </c:pt>
                <c:pt idx="10">
                  <c:v>2.2580999999999993E-2</c:v>
                </c:pt>
                <c:pt idx="11">
                  <c:v>2.1728000000000001E-2</c:v>
                </c:pt>
                <c:pt idx="12">
                  <c:v>1.4791999999999998E-2</c:v>
                </c:pt>
                <c:pt idx="13">
                  <c:v>6.875775199999999E-3</c:v>
                </c:pt>
                <c:pt idx="14">
                  <c:v>1.3468999999999998E-2</c:v>
                </c:pt>
                <c:pt idx="15">
                  <c:v>6.8619999999999992E-3</c:v>
                </c:pt>
                <c:pt idx="16">
                  <c:v>5.3359999999999987E-3</c:v>
                </c:pt>
                <c:pt idx="17">
                  <c:v>2.2689999999999997E-3</c:v>
                </c:pt>
                <c:pt idx="18">
                  <c:v>2.4849999999999994E-3</c:v>
                </c:pt>
                <c:pt idx="19">
                  <c:v>3.0176913999999996E-3</c:v>
                </c:pt>
                <c:pt idx="20">
                  <c:v>6.7970000000000001E-3</c:v>
                </c:pt>
                <c:pt idx="21">
                  <c:v>1.4695999999999999E-2</c:v>
                </c:pt>
                <c:pt idx="22">
                  <c:v>7.550280457142856E-3</c:v>
                </c:pt>
                <c:pt idx="23">
                  <c:v>5.1823199999999998E-3</c:v>
                </c:pt>
                <c:pt idx="24">
                  <c:v>5.3980809999999999E-3</c:v>
                </c:pt>
              </c:numCache>
            </c:numRef>
          </c:val>
          <c:extLst>
            <c:ext xmlns:c16="http://schemas.microsoft.com/office/drawing/2014/chart" uri="{C3380CC4-5D6E-409C-BE32-E72D297353CC}">
              <c16:uniqueId val="{00000002-F294-42D1-A27D-D3FCD68431C2}"/>
            </c:ext>
          </c:extLst>
        </c:ser>
        <c:ser>
          <c:idx val="3"/>
          <c:order val="3"/>
          <c:tx>
            <c:strRef>
              <c:f>' '!$A$213</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'!$B$213:$BB$213</c:f>
              <c:numCache>
                <c:formatCode>0.00</c:formatCode>
                <c:ptCount val="51"/>
                <c:pt idx="0">
                  <c:v>3.0174999999999993E-2</c:v>
                </c:pt>
                <c:pt idx="1">
                  <c:v>4.49513E-2</c:v>
                </c:pt>
                <c:pt idx="2">
                  <c:v>8.4097999999999992E-2</c:v>
                </c:pt>
                <c:pt idx="3">
                  <c:v>0.10786999999999999</c:v>
                </c:pt>
                <c:pt idx="4">
                  <c:v>0.14372000000000001</c:v>
                </c:pt>
                <c:pt idx="5">
                  <c:v>0.18510775840957056</c:v>
                </c:pt>
                <c:pt idx="6">
                  <c:v>0.31611059958699284</c:v>
                </c:pt>
                <c:pt idx="7">
                  <c:v>0.23408590032357121</c:v>
                </c:pt>
                <c:pt idx="8">
                  <c:v>0.18327602833333331</c:v>
                </c:pt>
                <c:pt idx="9">
                  <c:v>0.13107429333333329</c:v>
                </c:pt>
                <c:pt idx="10">
                  <c:v>0.10830968666666665</c:v>
                </c:pt>
                <c:pt idx="11">
                  <c:v>3.944099999999999E-2</c:v>
                </c:pt>
                <c:pt idx="12">
                  <c:v>4.6410999999999994E-2</c:v>
                </c:pt>
                <c:pt idx="13">
                  <c:v>8.4095745999999989E-3</c:v>
                </c:pt>
                <c:pt idx="14">
                  <c:v>1.8696999999999995E-2</c:v>
                </c:pt>
                <c:pt idx="15">
                  <c:v>1.5504999999999996E-2</c:v>
                </c:pt>
                <c:pt idx="16">
                  <c:v>1.4650999999999997E-2</c:v>
                </c:pt>
                <c:pt idx="17">
                  <c:v>2.0466999999999999E-2</c:v>
                </c:pt>
                <c:pt idx="18">
                  <c:v>1.7280999999999998E-2</c:v>
                </c:pt>
                <c:pt idx="19">
                  <c:v>1.1927999999999998E-2</c:v>
                </c:pt>
                <c:pt idx="20">
                  <c:v>2.2502999999999995E-2</c:v>
                </c:pt>
                <c:pt idx="21">
                  <c:v>3.5220999999999995E-2</c:v>
                </c:pt>
                <c:pt idx="22">
                  <c:v>1.858473941595238E-2</c:v>
                </c:pt>
                <c:pt idx="23">
                  <c:v>4.1342719999999999E-2</c:v>
                </c:pt>
                <c:pt idx="24">
                  <c:v>4.7357646999999989E-2</c:v>
                </c:pt>
              </c:numCache>
            </c:numRef>
          </c:val>
          <c:extLst>
            <c:ext xmlns:c16="http://schemas.microsoft.com/office/drawing/2014/chart" uri="{C3380CC4-5D6E-409C-BE32-E72D297353CC}">
              <c16:uniqueId val="{00000003-F294-42D1-A27D-D3FCD68431C2}"/>
            </c:ext>
          </c:extLst>
        </c:ser>
        <c:ser>
          <c:idx val="4"/>
          <c:order val="4"/>
          <c:tx>
            <c:strRef>
              <c:f>' '!$A$214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'!$B$214:$BB$214</c:f>
              <c:numCache>
                <c:formatCode>0.00</c:formatCode>
                <c:ptCount val="51"/>
                <c:pt idx="0">
                  <c:v>4.4310999999999996E-2</c:v>
                </c:pt>
                <c:pt idx="1">
                  <c:v>2.3612000000000001E-2</c:v>
                </c:pt>
                <c:pt idx="2">
                  <c:v>3.4970999999999995E-2</c:v>
                </c:pt>
                <c:pt idx="3">
                  <c:v>3.6410000000000005E-2</c:v>
                </c:pt>
                <c:pt idx="4">
                  <c:v>8.1248000000000001E-2</c:v>
                </c:pt>
                <c:pt idx="5">
                  <c:v>4.0996978344332545E-2</c:v>
                </c:pt>
                <c:pt idx="6">
                  <c:v>4.0517619308903359E-2</c:v>
                </c:pt>
                <c:pt idx="7">
                  <c:v>4.8997942863241467E-2</c:v>
                </c:pt>
                <c:pt idx="8">
                  <c:v>3.7895997333333306E-2</c:v>
                </c:pt>
                <c:pt idx="9">
                  <c:v>2.7659619333333333E-2</c:v>
                </c:pt>
                <c:pt idx="10">
                  <c:v>3.1226264999999993E-2</c:v>
                </c:pt>
                <c:pt idx="11">
                  <c:v>3.4456999999999995E-2</c:v>
                </c:pt>
                <c:pt idx="12">
                  <c:v>5.8330999999999987E-2</c:v>
                </c:pt>
                <c:pt idx="13">
                  <c:v>4.2757221600000006E-2</c:v>
                </c:pt>
                <c:pt idx="14">
                  <c:v>5.3892999999999983E-2</c:v>
                </c:pt>
                <c:pt idx="15">
                  <c:v>4.2304999999999995E-2</c:v>
                </c:pt>
                <c:pt idx="16">
                  <c:v>3.8670999999999997E-2</c:v>
                </c:pt>
                <c:pt idx="17">
                  <c:v>3.9615999999999998E-2</c:v>
                </c:pt>
                <c:pt idx="18">
                  <c:v>4.4249000000000004E-2</c:v>
                </c:pt>
                <c:pt idx="19">
                  <c:v>3.2715497499999996E-2</c:v>
                </c:pt>
                <c:pt idx="20">
                  <c:v>3.0298000000000005E-2</c:v>
                </c:pt>
                <c:pt idx="21">
                  <c:v>2.6286999999999998E-2</c:v>
                </c:pt>
                <c:pt idx="22">
                  <c:v>3.2131786752057141E-2</c:v>
                </c:pt>
                <c:pt idx="23">
                  <c:v>1.170615E-2</c:v>
                </c:pt>
                <c:pt idx="24">
                  <c:v>1.6698900999999995E-2</c:v>
                </c:pt>
              </c:numCache>
            </c:numRef>
          </c:val>
          <c:extLst>
            <c:ext xmlns:c16="http://schemas.microsoft.com/office/drawing/2014/chart" uri="{C3380CC4-5D6E-409C-BE32-E72D297353CC}">
              <c16:uniqueId val="{00000004-F294-42D1-A27D-D3FCD68431C2}"/>
            </c:ext>
          </c:extLst>
        </c:ser>
        <c:ser>
          <c:idx val="10"/>
          <c:order val="5"/>
          <c:tx>
            <c:strRef>
              <c:f>' '!$A$215</c:f>
              <c:strCache>
                <c:ptCount val="1"/>
                <c:pt idx="0">
                  <c:v>Others</c:v>
                </c:pt>
              </c:strCache>
            </c:strRef>
          </c:tx>
          <c:spPr>
            <a:solidFill>
              <a:srgbClr val="993300"/>
            </a:solid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'!$B$215:$BB$215</c:f>
              <c:numCache>
                <c:formatCode>0.00</c:formatCode>
                <c:ptCount val="51"/>
                <c:pt idx="0">
                  <c:v>0.11696849860000014</c:v>
                </c:pt>
                <c:pt idx="1">
                  <c:v>3.0123184000000025E-2</c:v>
                </c:pt>
                <c:pt idx="2">
                  <c:v>4.9080399999999691E-2</c:v>
                </c:pt>
                <c:pt idx="3">
                  <c:v>2.976372000000016E-2</c:v>
                </c:pt>
                <c:pt idx="4">
                  <c:v>7.6627000000000001E-2</c:v>
                </c:pt>
                <c:pt idx="5">
                  <c:v>6.6156232580457996E-2</c:v>
                </c:pt>
                <c:pt idx="6">
                  <c:v>0.1069076053752479</c:v>
                </c:pt>
                <c:pt idx="7">
                  <c:v>0.14329757811714228</c:v>
                </c:pt>
                <c:pt idx="8">
                  <c:v>0.11947978166666673</c:v>
                </c:pt>
                <c:pt idx="9">
                  <c:v>8.8173496412119495E-2</c:v>
                </c:pt>
                <c:pt idx="10">
                  <c:v>9.278202999999996E-2</c:v>
                </c:pt>
                <c:pt idx="11">
                  <c:v>0.15076312549999998</c:v>
                </c:pt>
                <c:pt idx="12">
                  <c:v>0.15159715714285707</c:v>
                </c:pt>
                <c:pt idx="13">
                  <c:v>9.920332119999993E-2</c:v>
                </c:pt>
                <c:pt idx="14">
                  <c:v>0.10875399999999996</c:v>
                </c:pt>
                <c:pt idx="15">
                  <c:v>0.10795599999999991</c:v>
                </c:pt>
                <c:pt idx="16">
                  <c:v>8.9727627666666615E-2</c:v>
                </c:pt>
                <c:pt idx="17">
                  <c:v>0.10830299999999993</c:v>
                </c:pt>
                <c:pt idx="18">
                  <c:v>0.18189210666666666</c:v>
                </c:pt>
                <c:pt idx="19">
                  <c:v>0.16876734553333342</c:v>
                </c:pt>
                <c:pt idx="20">
                  <c:v>0.17735099999999993</c:v>
                </c:pt>
                <c:pt idx="21">
                  <c:v>0.22670500000000002</c:v>
                </c:pt>
                <c:pt idx="22">
                  <c:v>0.18156771810364769</c:v>
                </c:pt>
                <c:pt idx="23">
                  <c:v>0.22693574792073337</c:v>
                </c:pt>
                <c:pt idx="24">
                  <c:v>0.29515679400000011</c:v>
                </c:pt>
              </c:numCache>
            </c:numRef>
          </c:val>
          <c:extLst>
            <c:ext xmlns:c16="http://schemas.microsoft.com/office/drawing/2014/chart" uri="{C3380CC4-5D6E-409C-BE32-E72D297353CC}">
              <c16:uniqueId val="{00000005-F294-42D1-A27D-D3FCD68431C2}"/>
            </c:ext>
          </c:extLst>
        </c:ser>
        <c:dLbls>
          <c:showLegendKey val="0"/>
          <c:showVal val="0"/>
          <c:showCatName val="0"/>
          <c:showSerName val="0"/>
          <c:showPercent val="0"/>
          <c:showBubbleSize val="0"/>
        </c:dLbls>
        <c:gapWidth val="0"/>
        <c:overlap val="100"/>
        <c:axId val="315027103"/>
        <c:axId val="1"/>
      </c:barChart>
      <c:barChart>
        <c:barDir val="col"/>
        <c:grouping val="stacked"/>
        <c:varyColors val="0"/>
        <c:ser>
          <c:idx val="11"/>
          <c:order val="6"/>
          <c:tx>
            <c:strRef>
              <c:f>' '!$A$216</c:f>
              <c:strCache>
                <c:ptCount val="1"/>
              </c:strCache>
            </c:strRef>
          </c:tx>
          <c:spPr>
            <a:noFill/>
            <a:ln w="25400">
              <a:noFill/>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'!$B$216:$BB$216</c:f>
              <c:numCache>
                <c:formatCode>0.0</c:formatCode>
                <c:ptCount val="51"/>
              </c:numCache>
            </c:numRef>
          </c:val>
          <c:extLst>
            <c:ext xmlns:c16="http://schemas.microsoft.com/office/drawing/2014/chart" uri="{C3380CC4-5D6E-409C-BE32-E72D297353CC}">
              <c16:uniqueId val="{00000006-F294-42D1-A27D-D3FCD68431C2}"/>
            </c:ext>
          </c:extLst>
        </c:ser>
        <c:ser>
          <c:idx val="12"/>
          <c:order val="7"/>
          <c:tx>
            <c:strRef>
              <c:f>' '!$A$217</c:f>
              <c:strCache>
                <c:ptCount val="1"/>
              </c:strCache>
            </c:strRef>
          </c:tx>
          <c:spPr>
            <a:noFill/>
            <a:ln w="25400">
              <a:noFill/>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'!$B$217:$BB$217</c:f>
              <c:numCache>
                <c:formatCode>0.0</c:formatCode>
                <c:ptCount val="51"/>
              </c:numCache>
            </c:numRef>
          </c:val>
          <c:extLst>
            <c:ext xmlns:c16="http://schemas.microsoft.com/office/drawing/2014/chart" uri="{C3380CC4-5D6E-409C-BE32-E72D297353CC}">
              <c16:uniqueId val="{00000007-F294-42D1-A27D-D3FCD68431C2}"/>
            </c:ext>
          </c:extLst>
        </c:ser>
        <c:ser>
          <c:idx val="13"/>
          <c:order val="8"/>
          <c:tx>
            <c:strRef>
              <c:f>' '!$A$218</c:f>
              <c:strCache>
                <c:ptCount val="1"/>
              </c:strCache>
            </c:strRef>
          </c:tx>
          <c:spPr>
            <a:noFill/>
            <a:ln w="25400">
              <a:noFill/>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'!$B$218:$BB$218</c:f>
              <c:numCache>
                <c:formatCode>General</c:formatCode>
                <c:ptCount val="51"/>
              </c:numCache>
            </c:numRef>
          </c:val>
          <c:extLst>
            <c:ext xmlns:c16="http://schemas.microsoft.com/office/drawing/2014/chart" uri="{C3380CC4-5D6E-409C-BE32-E72D297353CC}">
              <c16:uniqueId val="{00000008-F294-42D1-A27D-D3FCD68431C2}"/>
            </c:ext>
          </c:extLst>
        </c:ser>
        <c:ser>
          <c:idx val="14"/>
          <c:order val="9"/>
          <c:tx>
            <c:strRef>
              <c:f>' '!$A$219</c:f>
              <c:strCache>
                <c:ptCount val="1"/>
              </c:strCache>
            </c:strRef>
          </c:tx>
          <c:spPr>
            <a:noFill/>
            <a:ln w="25400">
              <a:noFill/>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'!$B$219:$BB$219</c:f>
              <c:numCache>
                <c:formatCode>#,##0</c:formatCode>
                <c:ptCount val="51"/>
              </c:numCache>
            </c:numRef>
          </c:val>
          <c:extLst>
            <c:ext xmlns:c16="http://schemas.microsoft.com/office/drawing/2014/chart" uri="{C3380CC4-5D6E-409C-BE32-E72D297353CC}">
              <c16:uniqueId val="{00000009-F294-42D1-A27D-D3FCD68431C2}"/>
            </c:ext>
          </c:extLst>
        </c:ser>
        <c:ser>
          <c:idx val="15"/>
          <c:order val="10"/>
          <c:tx>
            <c:strRef>
              <c:f>' '!$A$220</c:f>
              <c:strCache>
                <c:ptCount val="1"/>
              </c:strCache>
            </c:strRef>
          </c:tx>
          <c:spPr>
            <a:noFill/>
            <a:ln w="25400">
              <a:noFill/>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'!$B$220:$BB$220</c:f>
              <c:numCache>
                <c:formatCode>#,##0</c:formatCode>
                <c:ptCount val="51"/>
              </c:numCache>
            </c:numRef>
          </c:val>
          <c:extLst>
            <c:ext xmlns:c16="http://schemas.microsoft.com/office/drawing/2014/chart" uri="{C3380CC4-5D6E-409C-BE32-E72D297353CC}">
              <c16:uniqueId val="{0000000A-F294-42D1-A27D-D3FCD68431C2}"/>
            </c:ext>
          </c:extLst>
        </c:ser>
        <c:ser>
          <c:idx val="16"/>
          <c:order val="11"/>
          <c:tx>
            <c:strRef>
              <c:f>' '!$A$221</c:f>
              <c:strCache>
                <c:ptCount val="1"/>
              </c:strCache>
            </c:strRef>
          </c:tx>
          <c:spPr>
            <a:noFill/>
            <a:ln w="25400">
              <a:noFill/>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'!$B$221:$BB$221</c:f>
              <c:numCache>
                <c:formatCode>#,##0</c:formatCode>
                <c:ptCount val="51"/>
              </c:numCache>
            </c:numRef>
          </c:val>
          <c:extLst>
            <c:ext xmlns:c16="http://schemas.microsoft.com/office/drawing/2014/chart" uri="{C3380CC4-5D6E-409C-BE32-E72D297353CC}">
              <c16:uniqueId val="{0000000B-F294-42D1-A27D-D3FCD68431C2}"/>
            </c:ext>
          </c:extLst>
        </c:ser>
        <c:ser>
          <c:idx val="17"/>
          <c:order val="12"/>
          <c:tx>
            <c:strRef>
              <c:f>' '!$A$222</c:f>
              <c:strCache>
                <c:ptCount val="1"/>
                <c:pt idx="0">
                  <c:v>EU-28</c:v>
                </c:pt>
              </c:strCache>
            </c:strRef>
          </c:tx>
          <c:spPr>
            <a:solidFill>
              <a:srgbClr val="00FF00"/>
            </a:solid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'!$B$222:$BB$222</c:f>
              <c:numCache>
                <c:formatCode>#,##0</c:formatCode>
                <c:ptCount val="51"/>
                <c:pt idx="26" formatCode="0">
                  <c:v>13.074000000000002</c:v>
                </c:pt>
                <c:pt idx="27" formatCode="0">
                  <c:v>9.5550000000000015</c:v>
                </c:pt>
                <c:pt idx="28" formatCode="0">
                  <c:v>10.574999999999999</c:v>
                </c:pt>
                <c:pt idx="29" formatCode="0">
                  <c:v>6.6810000000000009</c:v>
                </c:pt>
                <c:pt idx="30" formatCode="0">
                  <c:v>15.880999999999998</c:v>
                </c:pt>
                <c:pt idx="31" formatCode="0">
                  <c:v>10.644896166513808</c:v>
                </c:pt>
                <c:pt idx="32" formatCode="0">
                  <c:v>11.868617149556478</c:v>
                </c:pt>
                <c:pt idx="33" formatCode="0">
                  <c:v>11.767166981182418</c:v>
                </c:pt>
                <c:pt idx="34" formatCode="0">
                  <c:v>5.3543704249307087</c:v>
                </c:pt>
                <c:pt idx="35" formatCode="0">
                  <c:v>8.6468806827303624</c:v>
                </c:pt>
                <c:pt idx="36" formatCode="0">
                  <c:v>11.868378486222793</c:v>
                </c:pt>
                <c:pt idx="37" formatCode="0">
                  <c:v>18.694182000000001</c:v>
                </c:pt>
                <c:pt idx="38" formatCode="0">
                  <c:v>17.929582999999997</c:v>
                </c:pt>
                <c:pt idx="39" formatCode="0">
                  <c:v>26.170531000000004</c:v>
                </c:pt>
                <c:pt idx="40" formatCode="0">
                  <c:v>24.221982000000001</c:v>
                </c:pt>
                <c:pt idx="41" formatCode="0">
                  <c:v>26.424445999999996</c:v>
                </c:pt>
                <c:pt idx="42" formatCode="0">
                  <c:v>26.844995000000001</c:v>
                </c:pt>
                <c:pt idx="43" formatCode="0">
                  <c:v>36.211951999999997</c:v>
                </c:pt>
                <c:pt idx="44" formatCode="0">
                  <c:v>44.007515999999988</c:v>
                </c:pt>
                <c:pt idx="45" formatCode="0">
                  <c:v>42.224309999999988</c:v>
                </c:pt>
                <c:pt idx="46" formatCode="0">
                  <c:v>37.709323999999995</c:v>
                </c:pt>
                <c:pt idx="47" formatCode="0">
                  <c:v>46.642884999999993</c:v>
                </c:pt>
                <c:pt idx="48" formatCode="0">
                  <c:v>47.059943236000002</c:v>
                </c:pt>
                <c:pt idx="49" formatCode="0">
                  <c:v>22.277951445999989</c:v>
                </c:pt>
                <c:pt idx="50" formatCode="0">
                  <c:v>21.686845421999994</c:v>
                </c:pt>
              </c:numCache>
            </c:numRef>
          </c:val>
          <c:extLst>
            <c:ext xmlns:c16="http://schemas.microsoft.com/office/drawing/2014/chart" uri="{C3380CC4-5D6E-409C-BE32-E72D297353CC}">
              <c16:uniqueId val="{0000000C-F294-42D1-A27D-D3FCD68431C2}"/>
            </c:ext>
          </c:extLst>
        </c:ser>
        <c:ser>
          <c:idx val="18"/>
          <c:order val="13"/>
          <c:tx>
            <c:strRef>
              <c:f>' '!$A$223</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'!$B$223:$BB$223</c:f>
              <c:numCache>
                <c:formatCode>General</c:formatCode>
                <c:ptCount val="51"/>
                <c:pt idx="26" formatCode="0">
                  <c:v>0</c:v>
                </c:pt>
                <c:pt idx="27" formatCode="0">
                  <c:v>0</c:v>
                </c:pt>
                <c:pt idx="28" formatCode="0">
                  <c:v>0.50600000000000001</c:v>
                </c:pt>
                <c:pt idx="29" formatCode="0">
                  <c:v>1.2E-2</c:v>
                </c:pt>
                <c:pt idx="30" formatCode="0">
                  <c:v>4.0270000000000001</c:v>
                </c:pt>
                <c:pt idx="31" formatCode="0">
                  <c:v>5.1184154149202641</c:v>
                </c:pt>
                <c:pt idx="32" formatCode="0">
                  <c:v>6.6537881575079245</c:v>
                </c:pt>
                <c:pt idx="33" formatCode="0">
                  <c:v>16.262890892949834</c:v>
                </c:pt>
                <c:pt idx="34" formatCode="0">
                  <c:v>7.5308941303509123</c:v>
                </c:pt>
                <c:pt idx="35" formatCode="0">
                  <c:v>6.1425389260010537</c:v>
                </c:pt>
                <c:pt idx="36" formatCode="0">
                  <c:v>11.390659725402948</c:v>
                </c:pt>
                <c:pt idx="37" formatCode="0">
                  <c:v>13.563927</c:v>
                </c:pt>
                <c:pt idx="38" formatCode="0">
                  <c:v>10.4344</c:v>
                </c:pt>
                <c:pt idx="39" formatCode="0">
                  <c:v>9.127777</c:v>
                </c:pt>
                <c:pt idx="40" formatCode="0">
                  <c:v>9.4586299999999994</c:v>
                </c:pt>
                <c:pt idx="41" formatCode="0">
                  <c:v>10.917064</c:v>
                </c:pt>
                <c:pt idx="42" formatCode="0">
                  <c:v>10.934854</c:v>
                </c:pt>
                <c:pt idx="43" formatCode="0">
                  <c:v>11.964437</c:v>
                </c:pt>
                <c:pt idx="44" formatCode="0">
                  <c:v>15.178087</c:v>
                </c:pt>
                <c:pt idx="45" formatCode="0">
                  <c:v>15.921175999999999</c:v>
                </c:pt>
                <c:pt idx="46" formatCode="0">
                  <c:v>10.77886</c:v>
                </c:pt>
                <c:pt idx="47" formatCode="0">
                  <c:v>14.886113</c:v>
                </c:pt>
                <c:pt idx="48" formatCode="0">
                  <c:v>17.054599579999998</c:v>
                </c:pt>
                <c:pt idx="49" formatCode="0">
                  <c:v>10.764671100000001</c:v>
                </c:pt>
                <c:pt idx="50" formatCode="0">
                  <c:v>6.9932108349999993</c:v>
                </c:pt>
              </c:numCache>
            </c:numRef>
          </c:val>
          <c:extLst>
            <c:ext xmlns:c16="http://schemas.microsoft.com/office/drawing/2014/chart" uri="{C3380CC4-5D6E-409C-BE32-E72D297353CC}">
              <c16:uniqueId val="{0000000D-F294-42D1-A27D-D3FCD68431C2}"/>
            </c:ext>
          </c:extLst>
        </c:ser>
        <c:ser>
          <c:idx val="19"/>
          <c:order val="14"/>
          <c:tx>
            <c:strRef>
              <c:f>' '!$A$224</c:f>
              <c:strCache>
                <c:ptCount val="1"/>
                <c:pt idx="0">
                  <c:v>Indonesia </c:v>
                </c:pt>
              </c:strCache>
            </c:strRef>
          </c:tx>
          <c:spPr>
            <a:solidFill>
              <a:srgbClr val="0000FF"/>
            </a:solid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'!$B$224:$BB$224</c:f>
              <c:numCache>
                <c:formatCode>General</c:formatCode>
                <c:ptCount val="51"/>
                <c:pt idx="26" formatCode="0">
                  <c:v>31.859000000000005</c:v>
                </c:pt>
                <c:pt idx="27" formatCode="0">
                  <c:v>46.588999999999999</c:v>
                </c:pt>
                <c:pt idx="28" formatCode="0">
                  <c:v>48.646000000000001</c:v>
                </c:pt>
                <c:pt idx="29" formatCode="0">
                  <c:v>60.754999999999988</c:v>
                </c:pt>
                <c:pt idx="30" formatCode="0">
                  <c:v>78.825999999999993</c:v>
                </c:pt>
                <c:pt idx="31" formatCode="0">
                  <c:v>80.617474690752744</c:v>
                </c:pt>
                <c:pt idx="32" formatCode="0">
                  <c:v>47.285954974096626</c:v>
                </c:pt>
                <c:pt idx="33" formatCode="0">
                  <c:v>28.88187234703134</c:v>
                </c:pt>
                <c:pt idx="34" formatCode="0">
                  <c:v>17.619481732748142</c:v>
                </c:pt>
                <c:pt idx="35" formatCode="0">
                  <c:v>10.722020744928736</c:v>
                </c:pt>
                <c:pt idx="36" formatCode="0">
                  <c:v>8.4653387592361735</c:v>
                </c:pt>
                <c:pt idx="37" formatCode="0">
                  <c:v>9.3722110000000001</c:v>
                </c:pt>
                <c:pt idx="38" formatCode="0">
                  <c:v>6.9432119999999999</c:v>
                </c:pt>
                <c:pt idx="39" formatCode="0">
                  <c:v>4.9810509999999999</c:v>
                </c:pt>
                <c:pt idx="40" formatCode="0">
                  <c:v>6.0335169999999998</c:v>
                </c:pt>
                <c:pt idx="41" formatCode="0">
                  <c:v>3.256005</c:v>
                </c:pt>
                <c:pt idx="42" formatCode="0">
                  <c:v>2.235547</c:v>
                </c:pt>
                <c:pt idx="43" formatCode="0">
                  <c:v>0.76347299999999996</c:v>
                </c:pt>
                <c:pt idx="44" formatCode="0">
                  <c:v>1.3247099999999998</c:v>
                </c:pt>
                <c:pt idx="45" formatCode="0">
                  <c:v>1.5032749999999999</c:v>
                </c:pt>
                <c:pt idx="46" formatCode="0">
                  <c:v>3.017296</c:v>
                </c:pt>
                <c:pt idx="47" formatCode="0">
                  <c:v>4.6616309999999999</c:v>
                </c:pt>
                <c:pt idx="48" formatCode="0">
                  <c:v>5.2851963199999998</c:v>
                </c:pt>
                <c:pt idx="49" formatCode="0">
                  <c:v>3.3578471639999994</c:v>
                </c:pt>
                <c:pt idx="50" formatCode="0">
                  <c:v>3.7468385680000003</c:v>
                </c:pt>
              </c:numCache>
            </c:numRef>
          </c:val>
          <c:extLst>
            <c:ext xmlns:c16="http://schemas.microsoft.com/office/drawing/2014/chart" uri="{C3380CC4-5D6E-409C-BE32-E72D297353CC}">
              <c16:uniqueId val="{0000000E-F294-42D1-A27D-D3FCD68431C2}"/>
            </c:ext>
          </c:extLst>
        </c:ser>
        <c:ser>
          <c:idx val="21"/>
          <c:order val="15"/>
          <c:tx>
            <c:strRef>
              <c:f>' '!$A$225</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'!$B$225:$BB$225</c:f>
              <c:numCache>
                <c:formatCode>General</c:formatCode>
                <c:ptCount val="51"/>
                <c:pt idx="26" formatCode="0">
                  <c:v>2.9410000000000003</c:v>
                </c:pt>
                <c:pt idx="27" formatCode="0">
                  <c:v>4.0490000000000004</c:v>
                </c:pt>
                <c:pt idx="28" formatCode="0">
                  <c:v>7.7430000000000003</c:v>
                </c:pt>
                <c:pt idx="29" formatCode="0">
                  <c:v>8.2620000000000005</c:v>
                </c:pt>
                <c:pt idx="30" formatCode="0">
                  <c:v>28.729000000000003</c:v>
                </c:pt>
                <c:pt idx="31" formatCode="0">
                  <c:v>27.679537577036747</c:v>
                </c:pt>
                <c:pt idx="32" formatCode="0">
                  <c:v>58.262239888183366</c:v>
                </c:pt>
                <c:pt idx="33" formatCode="0">
                  <c:v>54.20998180821492</c:v>
                </c:pt>
                <c:pt idx="34" formatCode="0">
                  <c:v>50.53381707078475</c:v>
                </c:pt>
                <c:pt idx="35" formatCode="0">
                  <c:v>29.212289108711428</c:v>
                </c:pt>
                <c:pt idx="36" formatCode="0">
                  <c:v>28.183953011391605</c:v>
                </c:pt>
                <c:pt idx="37" formatCode="0">
                  <c:v>12.521409</c:v>
                </c:pt>
                <c:pt idx="38" formatCode="0">
                  <c:v>14.071487999999999</c:v>
                </c:pt>
                <c:pt idx="39" formatCode="0">
                  <c:v>5.6774550000000001</c:v>
                </c:pt>
                <c:pt idx="40" formatCode="0">
                  <c:v>5.6877610000000001</c:v>
                </c:pt>
                <c:pt idx="41" formatCode="0">
                  <c:v>4.0873910000000002</c:v>
                </c:pt>
                <c:pt idx="42" formatCode="0">
                  <c:v>3.8617309999999998</c:v>
                </c:pt>
                <c:pt idx="43" formatCode="0">
                  <c:v>7.059857</c:v>
                </c:pt>
                <c:pt idx="44" formatCode="0">
                  <c:v>5.6744249999999994</c:v>
                </c:pt>
                <c:pt idx="45" formatCode="0">
                  <c:v>3.826832</c:v>
                </c:pt>
                <c:pt idx="46" formatCode="0">
                  <c:v>7.3518179999999997</c:v>
                </c:pt>
                <c:pt idx="47" formatCode="0">
                  <c:v>12.121767999999999</c:v>
                </c:pt>
                <c:pt idx="48" formatCode="0">
                  <c:v>12.823058903999998</c:v>
                </c:pt>
                <c:pt idx="49" formatCode="0">
                  <c:v>13.378216321</c:v>
                </c:pt>
                <c:pt idx="50" formatCode="0">
                  <c:v>16.318815612999998</c:v>
                </c:pt>
              </c:numCache>
            </c:numRef>
          </c:val>
          <c:extLst>
            <c:ext xmlns:c16="http://schemas.microsoft.com/office/drawing/2014/chart" uri="{C3380CC4-5D6E-409C-BE32-E72D297353CC}">
              <c16:uniqueId val="{0000000F-F294-42D1-A27D-D3FCD68431C2}"/>
            </c:ext>
          </c:extLst>
        </c:ser>
        <c:ser>
          <c:idx val="20"/>
          <c:order val="16"/>
          <c:tx>
            <c:strRef>
              <c:f>' '!$A$226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'!$B$226:$BB$226</c:f>
              <c:numCache>
                <c:formatCode>General</c:formatCode>
                <c:ptCount val="51"/>
                <c:pt idx="26" formatCode="0">
                  <c:v>27.262</c:v>
                </c:pt>
                <c:pt idx="27" formatCode="0">
                  <c:v>13.446</c:v>
                </c:pt>
                <c:pt idx="28" formatCode="0">
                  <c:v>17.88</c:v>
                </c:pt>
                <c:pt idx="29" formatCode="0">
                  <c:v>12.889000000000001</c:v>
                </c:pt>
                <c:pt idx="30" formatCode="0">
                  <c:v>28.801999999999996</c:v>
                </c:pt>
                <c:pt idx="31" formatCode="0">
                  <c:v>21.517581103132869</c:v>
                </c:pt>
                <c:pt idx="32" formatCode="0">
                  <c:v>20.68796114231797</c:v>
                </c:pt>
                <c:pt idx="33" formatCode="0">
                  <c:v>24.28501200657815</c:v>
                </c:pt>
                <c:pt idx="34" formatCode="0">
                  <c:v>18.494899040114241</c:v>
                </c:pt>
                <c:pt idx="35" formatCode="0">
                  <c:v>11.229634666715222</c:v>
                </c:pt>
                <c:pt idx="36" formatCode="0">
                  <c:v>15.912042616419621</c:v>
                </c:pt>
                <c:pt idx="37" formatCode="0">
                  <c:v>18.729672999999998</c:v>
                </c:pt>
                <c:pt idx="38" formatCode="0">
                  <c:v>27.133951</c:v>
                </c:pt>
                <c:pt idx="39" formatCode="0">
                  <c:v>27.661023</c:v>
                </c:pt>
                <c:pt idx="40" formatCode="0">
                  <c:v>31.370691999999998</c:v>
                </c:pt>
                <c:pt idx="41" formatCode="0">
                  <c:v>25.906668999999997</c:v>
                </c:pt>
                <c:pt idx="42" formatCode="0">
                  <c:v>21.7956</c:v>
                </c:pt>
                <c:pt idx="43" formatCode="0">
                  <c:v>25.260203000000001</c:v>
                </c:pt>
                <c:pt idx="44" formatCode="0">
                  <c:v>23.382177000000002</c:v>
                </c:pt>
                <c:pt idx="45" formatCode="0">
                  <c:v>19.064335000000003</c:v>
                </c:pt>
                <c:pt idx="46" formatCode="0">
                  <c:v>16.720663000000002</c:v>
                </c:pt>
                <c:pt idx="47" formatCode="0">
                  <c:v>19.253678000000001</c:v>
                </c:pt>
                <c:pt idx="48" formatCode="0">
                  <c:v>19.487582890999999</c:v>
                </c:pt>
                <c:pt idx="49" formatCode="0">
                  <c:v>9.3336985870000007</c:v>
                </c:pt>
                <c:pt idx="50" formatCode="0">
                  <c:v>12.661638021</c:v>
                </c:pt>
              </c:numCache>
            </c:numRef>
          </c:val>
          <c:extLst>
            <c:ext xmlns:c16="http://schemas.microsoft.com/office/drawing/2014/chart" uri="{C3380CC4-5D6E-409C-BE32-E72D297353CC}">
              <c16:uniqueId val="{00000010-F294-42D1-A27D-D3FCD68431C2}"/>
            </c:ext>
          </c:extLst>
        </c:ser>
        <c:ser>
          <c:idx val="5"/>
          <c:order val="17"/>
          <c:tx>
            <c:strRef>
              <c:f>' '!$A$227</c:f>
              <c:strCache>
                <c:ptCount val="1"/>
                <c:pt idx="0">
                  <c:v>Others</c:v>
                </c:pt>
              </c:strCache>
            </c:strRef>
          </c:tx>
          <c:spPr>
            <a:solidFill>
              <a:srgbClr val="993300"/>
            </a:solidFill>
            <a:ln w="12700">
              <a:solidFill>
                <a:srgbClr val="000000"/>
              </a:solidFill>
              <a:prstDash val="solid"/>
            </a:ln>
          </c:spPr>
          <c:invertIfNegative val="0"/>
          <c:cat>
            <c:numRef>
              <c:f>' '!$B$209:$BB$209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'!$B$227:$BB$227</c:f>
              <c:numCache>
                <c:formatCode>General</c:formatCode>
                <c:ptCount val="51"/>
                <c:pt idx="26" formatCode="0">
                  <c:v>30.232612999999986</c:v>
                </c:pt>
                <c:pt idx="27" formatCode="0">
                  <c:v>10.395999999999987</c:v>
                </c:pt>
                <c:pt idx="28" formatCode="0">
                  <c:v>13.031999999999982</c:v>
                </c:pt>
                <c:pt idx="29" formatCode="0">
                  <c:v>9.9180000000000064</c:v>
                </c:pt>
                <c:pt idx="30" formatCode="0">
                  <c:v>22.853999999999957</c:v>
                </c:pt>
                <c:pt idx="31" formatCode="0">
                  <c:v>26.534414943149926</c:v>
                </c:pt>
                <c:pt idx="32" formatCode="0">
                  <c:v>36.642268687299037</c:v>
                </c:pt>
                <c:pt idx="33" formatCode="0">
                  <c:v>64.800270121327088</c:v>
                </c:pt>
                <c:pt idx="34" formatCode="0">
                  <c:v>77.764493184025525</c:v>
                </c:pt>
                <c:pt idx="35" formatCode="0">
                  <c:v>43.823312544584041</c:v>
                </c:pt>
                <c:pt idx="36" formatCode="0">
                  <c:v>51.078442594061841</c:v>
                </c:pt>
                <c:pt idx="37" formatCode="0">
                  <c:v>72.872964999999965</c:v>
                </c:pt>
                <c:pt idx="38" formatCode="0">
                  <c:v>83.525015999999965</c:v>
                </c:pt>
                <c:pt idx="39" formatCode="0">
                  <c:v>75.511939999999981</c:v>
                </c:pt>
                <c:pt idx="40" formatCode="0">
                  <c:v>67.210151999999994</c:v>
                </c:pt>
                <c:pt idx="41" formatCode="0">
                  <c:v>44.14125300000002</c:v>
                </c:pt>
                <c:pt idx="42" formatCode="0">
                  <c:v>40.186577</c:v>
                </c:pt>
                <c:pt idx="43" formatCode="0">
                  <c:v>41.371321999999978</c:v>
                </c:pt>
                <c:pt idx="44" formatCode="0">
                  <c:v>64.461726000000013</c:v>
                </c:pt>
                <c:pt idx="45" formatCode="0">
                  <c:v>59.492002999999983</c:v>
                </c:pt>
                <c:pt idx="46" formatCode="0">
                  <c:v>58.452644999999947</c:v>
                </c:pt>
                <c:pt idx="47" formatCode="0">
                  <c:v>93.828345000000013</c:v>
                </c:pt>
                <c:pt idx="48" formatCode="0">
                  <c:v>104.03729428299995</c:v>
                </c:pt>
                <c:pt idx="49" formatCode="0">
                  <c:v>95.646805088000008</c:v>
                </c:pt>
                <c:pt idx="50" formatCode="0">
                  <c:v>104.65149000100001</c:v>
                </c:pt>
              </c:numCache>
            </c:numRef>
          </c:val>
          <c:extLst>
            <c:ext xmlns:c16="http://schemas.microsoft.com/office/drawing/2014/chart" uri="{C3380CC4-5D6E-409C-BE32-E72D297353CC}">
              <c16:uniqueId val="{00000011-F294-42D1-A27D-D3FCD68431C2}"/>
            </c:ext>
          </c:extLst>
        </c:ser>
        <c:dLbls>
          <c:showLegendKey val="0"/>
          <c:showVal val="0"/>
          <c:showCatName val="0"/>
          <c:showSerName val="0"/>
          <c:showPercent val="0"/>
          <c:showBubbleSize val="0"/>
        </c:dLbls>
        <c:gapWidth val="0"/>
        <c:overlap val="100"/>
        <c:axId val="3"/>
        <c:axId val="4"/>
      </c:barChart>
      <c:catAx>
        <c:axId val="31502710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 </a:t>
                </a:r>
                <a:r>
                  <a:rPr lang="en-GB" sz="1100" b="0" i="0" u="none" strike="noStrike" baseline="0">
                    <a:solidFill>
                      <a:srgbClr val="993300"/>
                    </a:solidFill>
                    <a:latin typeface="Arial"/>
                    <a:cs typeface="Arial"/>
                  </a:rPr>
                  <a:t>(million cubic metres) </a:t>
                </a:r>
                <a:r>
                  <a:rPr lang="en-GB" sz="1100" b="0" i="0" u="none" strike="noStrike" baseline="0">
                    <a:solidFill>
                      <a:srgbClr val="FFFFFF"/>
                    </a:solidFill>
                    <a:latin typeface="Arial"/>
                    <a:cs typeface="Arial"/>
                  </a:rPr>
                  <a:t>)</a:t>
                </a:r>
              </a:p>
            </c:rich>
          </c:tx>
          <c:layout>
            <c:manualLayout>
              <c:xMode val="edge"/>
              <c:yMode val="edge"/>
              <c:x val="3.333436015431053E-2"/>
              <c:y val="0.1866727907282521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31502710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a:t>
                </a: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90836131420496191"/>
              <c:y val="0.1466714784293409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1875673851266285E-2"/>
          <c:y val="0.91336329749180512"/>
          <c:w val="0.95836285443642777"/>
          <c:h val="6.166868979415472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6.8335575177306582E-2"/>
          <c:w val="0.68543778067301031"/>
          <c:h val="0.65835493158624636"/>
        </c:manualLayout>
      </c:layout>
      <c:barChart>
        <c:barDir val="col"/>
        <c:grouping val="stacked"/>
        <c:varyColors val="0"/>
        <c:ser>
          <c:idx val="0"/>
          <c:order val="0"/>
          <c:tx>
            <c:strRef>
              <c:f>' '!$A$253</c:f>
              <c:strCache>
                <c:ptCount val="1"/>
                <c:pt idx="0">
                  <c:v>EU-28</c:v>
                </c:pt>
              </c:strCache>
            </c:strRef>
          </c:tx>
          <c:spPr>
            <a:solidFill>
              <a:srgbClr val="00FF00"/>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'!$B$253:$BB$253</c:f>
              <c:numCache>
                <c:formatCode>0.00</c:formatCode>
                <c:ptCount val="51"/>
                <c:pt idx="0">
                  <c:v>0</c:v>
                </c:pt>
                <c:pt idx="1">
                  <c:v>2.8790000000000005E-3</c:v>
                </c:pt>
                <c:pt idx="2">
                  <c:v>4.0480000000000004E-3</c:v>
                </c:pt>
                <c:pt idx="3">
                  <c:v>2.7399999999999999E-4</c:v>
                </c:pt>
                <c:pt idx="4">
                  <c:v>2.0310000000000003E-3</c:v>
                </c:pt>
                <c:pt idx="5">
                  <c:v>1.046360407905322E-3</c:v>
                </c:pt>
                <c:pt idx="6">
                  <c:v>9.9720682201055147E-4</c:v>
                </c:pt>
                <c:pt idx="7">
                  <c:v>9.1957453214771407E-4</c:v>
                </c:pt>
                <c:pt idx="8">
                  <c:v>1.9380000000000003E-3</c:v>
                </c:pt>
                <c:pt idx="9">
                  <c:v>7.980000000000001E-4</c:v>
                </c:pt>
                <c:pt idx="10">
                  <c:v>1.5067486571428571E-3</c:v>
                </c:pt>
                <c:pt idx="11">
                  <c:v>6.8762000000000001E-4</c:v>
                </c:pt>
                <c:pt idx="12">
                  <c:v>2.6993029999999998E-4</c:v>
                </c:pt>
                <c:pt idx="13">
                  <c:v>6.8669800000000002E-4</c:v>
                </c:pt>
                <c:pt idx="14">
                  <c:v>2.7567180000000007E-4</c:v>
                </c:pt>
                <c:pt idx="15">
                  <c:v>2.6912039999999994E-4</c:v>
                </c:pt>
                <c:pt idx="16">
                  <c:v>4.5434160000000002E-4</c:v>
                </c:pt>
                <c:pt idx="17">
                  <c:v>3.0154899999999997E-4</c:v>
                </c:pt>
                <c:pt idx="18">
                  <c:v>1.7691259999999998E-4</c:v>
                </c:pt>
                <c:pt idx="19">
                  <c:v>3.7354100000000002E-4</c:v>
                </c:pt>
                <c:pt idx="20">
                  <c:v>2.3880900000000004E-4</c:v>
                </c:pt>
                <c:pt idx="21">
                  <c:v>9.5051979999999999E-4</c:v>
                </c:pt>
                <c:pt idx="22">
                  <c:v>8.4648034800000006E-4</c:v>
                </c:pt>
                <c:pt idx="23">
                  <c:v>1.0146842524999997E-3</c:v>
                </c:pt>
                <c:pt idx="24">
                  <c:v>9.5383999999999996E-4</c:v>
                </c:pt>
              </c:numCache>
            </c:numRef>
          </c:val>
          <c:extLst>
            <c:ext xmlns:c16="http://schemas.microsoft.com/office/drawing/2014/chart" uri="{C3380CC4-5D6E-409C-BE32-E72D297353CC}">
              <c16:uniqueId val="{00000000-91FF-41C4-9F67-D90BDB962986}"/>
            </c:ext>
          </c:extLst>
        </c:ser>
        <c:ser>
          <c:idx val="2"/>
          <c:order val="1"/>
          <c:tx>
            <c:strRef>
              <c:f>' '!$A$254</c:f>
              <c:strCache>
                <c:ptCount val="1"/>
                <c:pt idx="0">
                  <c:v>China </c:v>
                </c:pt>
              </c:strCache>
            </c:strRef>
          </c:tx>
          <c:spPr>
            <a:solidFill>
              <a:srgbClr val="FF0000"/>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'!$B$254:$BB$254</c:f>
              <c:numCache>
                <c:formatCode>0.00</c:formatCode>
                <c:ptCount val="51"/>
                <c:pt idx="0">
                  <c:v>0</c:v>
                </c:pt>
                <c:pt idx="1">
                  <c:v>5.2900000000000006E-4</c:v>
                </c:pt>
                <c:pt idx="2">
                  <c:v>2.7920000000000002E-3</c:v>
                </c:pt>
                <c:pt idx="3">
                  <c:v>1.258E-3</c:v>
                </c:pt>
                <c:pt idx="4">
                  <c:v>7.8859999999999989E-3</c:v>
                </c:pt>
                <c:pt idx="5">
                  <c:v>2.2008766611116743E-2</c:v>
                </c:pt>
                <c:pt idx="6">
                  <c:v>6.9150574797605266E-2</c:v>
                </c:pt>
                <c:pt idx="7">
                  <c:v>5.5682460932015378E-2</c:v>
                </c:pt>
                <c:pt idx="8">
                  <c:v>4.6011000000000024E-2</c:v>
                </c:pt>
                <c:pt idx="9">
                  <c:v>3.7362987E-2</c:v>
                </c:pt>
                <c:pt idx="10">
                  <c:v>7.3929532799999989E-2</c:v>
                </c:pt>
                <c:pt idx="11">
                  <c:v>7.97349688E-2</c:v>
                </c:pt>
                <c:pt idx="12">
                  <c:v>7.5091680399999985E-2</c:v>
                </c:pt>
                <c:pt idx="13">
                  <c:v>3.4398243699999997E-2</c:v>
                </c:pt>
                <c:pt idx="14">
                  <c:v>9.0704368599999974E-2</c:v>
                </c:pt>
                <c:pt idx="15">
                  <c:v>0.12955350599999998</c:v>
                </c:pt>
                <c:pt idx="16">
                  <c:v>7.0837617533333341E-2</c:v>
                </c:pt>
                <c:pt idx="17">
                  <c:v>6.2941131999999983E-2</c:v>
                </c:pt>
                <c:pt idx="18">
                  <c:v>0.13229619419999999</c:v>
                </c:pt>
                <c:pt idx="19">
                  <c:v>0.1699317256</c:v>
                </c:pt>
                <c:pt idx="20">
                  <c:v>0.26963690679999996</c:v>
                </c:pt>
                <c:pt idx="21">
                  <c:v>0.22502197920000003</c:v>
                </c:pt>
                <c:pt idx="22">
                  <c:v>0.13337781186300002</c:v>
                </c:pt>
                <c:pt idx="23">
                  <c:v>0.17429035300249995</c:v>
                </c:pt>
                <c:pt idx="24">
                  <c:v>0.24401898356399998</c:v>
                </c:pt>
              </c:numCache>
            </c:numRef>
          </c:val>
          <c:extLst>
            <c:ext xmlns:c16="http://schemas.microsoft.com/office/drawing/2014/chart" uri="{C3380CC4-5D6E-409C-BE32-E72D297353CC}">
              <c16:uniqueId val="{00000001-91FF-41C4-9F67-D90BDB962986}"/>
            </c:ext>
          </c:extLst>
        </c:ser>
        <c:ser>
          <c:idx val="3"/>
          <c:order val="2"/>
          <c:tx>
            <c:strRef>
              <c:f>' '!$A$255</c:f>
              <c:strCache>
                <c:ptCount val="1"/>
                <c:pt idx="0">
                  <c:v>Indonesia </c:v>
                </c:pt>
              </c:strCache>
            </c:strRef>
          </c:tx>
          <c:spPr>
            <a:solidFill>
              <a:srgbClr val="0000FF"/>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'!$B$255:$BB$255</c:f>
              <c:numCache>
                <c:formatCode>0.00</c:formatCode>
                <c:ptCount val="51"/>
                <c:pt idx="0">
                  <c:v>1.8782E-2</c:v>
                </c:pt>
                <c:pt idx="1">
                  <c:v>2.2170000000000002E-2</c:v>
                </c:pt>
                <c:pt idx="2">
                  <c:v>7.1460000000000013E-3</c:v>
                </c:pt>
                <c:pt idx="3">
                  <c:v>4.5729999999999998E-3</c:v>
                </c:pt>
                <c:pt idx="4">
                  <c:v>2.4250000000000001E-3</c:v>
                </c:pt>
                <c:pt idx="5">
                  <c:v>3.7099837520882008E-3</c:v>
                </c:pt>
                <c:pt idx="6">
                  <c:v>4.3593165491054827E-3</c:v>
                </c:pt>
                <c:pt idx="7">
                  <c:v>2.5280161397517181E-3</c:v>
                </c:pt>
                <c:pt idx="8">
                  <c:v>4.4079999999999996E-3</c:v>
                </c:pt>
                <c:pt idx="9">
                  <c:v>1.1734724999999996E-2</c:v>
                </c:pt>
                <c:pt idx="10">
                  <c:v>1.5706018799999999E-2</c:v>
                </c:pt>
                <c:pt idx="11">
                  <c:v>7.2471227400000018E-2</c:v>
                </c:pt>
                <c:pt idx="12">
                  <c:v>5.1483582899999991E-2</c:v>
                </c:pt>
                <c:pt idx="13">
                  <c:v>5.0180140999999991E-2</c:v>
                </c:pt>
                <c:pt idx="14">
                  <c:v>0.1850968358</c:v>
                </c:pt>
                <c:pt idx="15">
                  <c:v>0.20602460780000004</c:v>
                </c:pt>
                <c:pt idx="16">
                  <c:v>0.21447219279999999</c:v>
                </c:pt>
                <c:pt idx="17">
                  <c:v>0.25101066659999999</c:v>
                </c:pt>
                <c:pt idx="18">
                  <c:v>0.40449321379999997</c:v>
                </c:pt>
                <c:pt idx="19">
                  <c:v>0.56036424520000006</c:v>
                </c:pt>
                <c:pt idx="20">
                  <c:v>0.33516258519999997</c:v>
                </c:pt>
                <c:pt idx="21">
                  <c:v>0.51361178839999999</c:v>
                </c:pt>
                <c:pt idx="22">
                  <c:v>0.25023952854266668</c:v>
                </c:pt>
                <c:pt idx="23">
                  <c:v>0.5005609567924999</c:v>
                </c:pt>
                <c:pt idx="24">
                  <c:v>0.56398775500000009</c:v>
                </c:pt>
              </c:numCache>
            </c:numRef>
          </c:val>
          <c:extLst>
            <c:ext xmlns:c16="http://schemas.microsoft.com/office/drawing/2014/chart" uri="{C3380CC4-5D6E-409C-BE32-E72D297353CC}">
              <c16:uniqueId val="{00000002-91FF-41C4-9F67-D90BDB962986}"/>
            </c:ext>
          </c:extLst>
        </c:ser>
        <c:ser>
          <c:idx val="4"/>
          <c:order val="3"/>
          <c:tx>
            <c:strRef>
              <c:f>' '!$A$256</c:f>
              <c:strCache>
                <c:ptCount val="1"/>
                <c:pt idx="0">
                  <c:v>Vietnam </c:v>
                </c:pt>
              </c:strCache>
            </c:strRef>
          </c:tx>
          <c:spPr>
            <a:solidFill>
              <a:srgbClr val="00FFFF"/>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'!$B$256:$BB$256</c:f>
              <c:numCache>
                <c:formatCode>0.00</c:formatCode>
                <c:ptCount val="51"/>
                <c:pt idx="0">
                  <c:v>0</c:v>
                </c:pt>
                <c:pt idx="1">
                  <c:v>0</c:v>
                </c:pt>
                <c:pt idx="2">
                  <c:v>5.3899999999999998E-4</c:v>
                </c:pt>
                <c:pt idx="3">
                  <c:v>9.1129999999999998E-4</c:v>
                </c:pt>
                <c:pt idx="4">
                  <c:v>3.3599999999999998E-4</c:v>
                </c:pt>
                <c:pt idx="5">
                  <c:v>4.4099999999999999E-4</c:v>
                </c:pt>
                <c:pt idx="6">
                  <c:v>2.2960732106613057E-3</c:v>
                </c:pt>
                <c:pt idx="7">
                  <c:v>5.4059999999999993E-3</c:v>
                </c:pt>
                <c:pt idx="8">
                  <c:v>7.3349999999999978E-3</c:v>
                </c:pt>
                <c:pt idx="9">
                  <c:v>9.7579999999999993E-3</c:v>
                </c:pt>
                <c:pt idx="10">
                  <c:v>2.6787511857142853E-2</c:v>
                </c:pt>
                <c:pt idx="11">
                  <c:v>7.8153412399999983E-2</c:v>
                </c:pt>
                <c:pt idx="12">
                  <c:v>3.1018012599999995E-2</c:v>
                </c:pt>
                <c:pt idx="13">
                  <c:v>5.3240853299999995E-2</c:v>
                </c:pt>
                <c:pt idx="14">
                  <c:v>0.15319278920000001</c:v>
                </c:pt>
                <c:pt idx="15">
                  <c:v>0.14335882259999999</c:v>
                </c:pt>
                <c:pt idx="16">
                  <c:v>0.11488759320000001</c:v>
                </c:pt>
                <c:pt idx="17">
                  <c:v>0.13514013939999997</c:v>
                </c:pt>
                <c:pt idx="18">
                  <c:v>0.34886072959999997</c:v>
                </c:pt>
                <c:pt idx="19">
                  <c:v>0.21783305099999997</c:v>
                </c:pt>
                <c:pt idx="20">
                  <c:v>0.26796502699999997</c:v>
                </c:pt>
                <c:pt idx="21">
                  <c:v>0.41050824000000002</c:v>
                </c:pt>
                <c:pt idx="22">
                  <c:v>0.24738404102100001</c:v>
                </c:pt>
                <c:pt idx="23">
                  <c:v>0.48469976124999992</c:v>
                </c:pt>
                <c:pt idx="24">
                  <c:v>0.55187594600000001</c:v>
                </c:pt>
              </c:numCache>
            </c:numRef>
          </c:val>
          <c:extLst>
            <c:ext xmlns:c16="http://schemas.microsoft.com/office/drawing/2014/chart" uri="{C3380CC4-5D6E-409C-BE32-E72D297353CC}">
              <c16:uniqueId val="{00000003-91FF-41C4-9F67-D90BDB962986}"/>
            </c:ext>
          </c:extLst>
        </c:ser>
        <c:ser>
          <c:idx val="6"/>
          <c:order val="4"/>
          <c:tx>
            <c:strRef>
              <c:f>' '!$A$257</c:f>
              <c:strCache>
                <c:ptCount val="1"/>
                <c:pt idx="0">
                  <c:v>Others</c:v>
                </c:pt>
              </c:strCache>
            </c:strRef>
          </c:tx>
          <c:spPr>
            <a:solidFill>
              <a:srgbClr val="993300"/>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'!$B$257:$BB$257</c:f>
              <c:numCache>
                <c:formatCode>0.00</c:formatCode>
                <c:ptCount val="51"/>
                <c:pt idx="0">
                  <c:v>1.7318695652173942E-3</c:v>
                </c:pt>
                <c:pt idx="1">
                  <c:v>4.9699999999999744E-5</c:v>
                </c:pt>
                <c:pt idx="2">
                  <c:v>4.6489999999999986E-3</c:v>
                </c:pt>
                <c:pt idx="3">
                  <c:v>2.2240000000000003E-3</c:v>
                </c:pt>
                <c:pt idx="4">
                  <c:v>3.7569999999999965E-3</c:v>
                </c:pt>
                <c:pt idx="5">
                  <c:v>5.6558087179942318E-3</c:v>
                </c:pt>
                <c:pt idx="6">
                  <c:v>4.7356252048592201E-3</c:v>
                </c:pt>
                <c:pt idx="7">
                  <c:v>8.9629177343223121E-3</c:v>
                </c:pt>
                <c:pt idx="8">
                  <c:v>4.1778329999999919E-3</c:v>
                </c:pt>
                <c:pt idx="9">
                  <c:v>7.9037799999999991E-3</c:v>
                </c:pt>
                <c:pt idx="10">
                  <c:v>4.7289083714285446E-3</c:v>
                </c:pt>
                <c:pt idx="11">
                  <c:v>8.3828004396825362E-3</c:v>
                </c:pt>
                <c:pt idx="12">
                  <c:v>1.0898268500000002E-2</c:v>
                </c:pt>
                <c:pt idx="13">
                  <c:v>4.682627899999986E-3</c:v>
                </c:pt>
                <c:pt idx="14">
                  <c:v>7.8994105999999342E-3</c:v>
                </c:pt>
                <c:pt idx="15">
                  <c:v>1.0122725399999977E-2</c:v>
                </c:pt>
                <c:pt idx="16">
                  <c:v>1.1031276600000084E-2</c:v>
                </c:pt>
                <c:pt idx="17">
                  <c:v>3.2089918000000606E-3</c:v>
                </c:pt>
                <c:pt idx="18">
                  <c:v>1.201177699999989E-2</c:v>
                </c:pt>
                <c:pt idx="19">
                  <c:v>8.3503858000000264E-3</c:v>
                </c:pt>
                <c:pt idx="20">
                  <c:v>1.1180595199999921E-2</c:v>
                </c:pt>
                <c:pt idx="21">
                  <c:v>5.5836968000000375E-3</c:v>
                </c:pt>
                <c:pt idx="22">
                  <c:v>2.279811485666694E-3</c:v>
                </c:pt>
                <c:pt idx="23">
                  <c:v>6.1894842808334349E-3</c:v>
                </c:pt>
                <c:pt idx="24">
                  <c:v>9.1437910000000677E-3</c:v>
                </c:pt>
              </c:numCache>
            </c:numRef>
          </c:val>
          <c:extLst>
            <c:ext xmlns:c16="http://schemas.microsoft.com/office/drawing/2014/chart" uri="{C3380CC4-5D6E-409C-BE32-E72D297353CC}">
              <c16:uniqueId val="{00000004-91FF-41C4-9F67-D90BDB962986}"/>
            </c:ext>
          </c:extLst>
        </c:ser>
        <c:ser>
          <c:idx val="7"/>
          <c:order val="5"/>
          <c:tx>
            <c:strRef>
              <c:f>' '!$A$258</c:f>
              <c:strCache>
                <c:ptCount val="1"/>
              </c:strCache>
            </c:strRef>
          </c:tx>
          <c:spPr>
            <a:noFill/>
            <a:ln w="25400">
              <a:noFill/>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'!$B$258:$BB$258</c:f>
              <c:numCache>
                <c:formatCode>0.0</c:formatCode>
                <c:ptCount val="51"/>
              </c:numCache>
            </c:numRef>
          </c:val>
          <c:extLst>
            <c:ext xmlns:c16="http://schemas.microsoft.com/office/drawing/2014/chart" uri="{C3380CC4-5D6E-409C-BE32-E72D297353CC}">
              <c16:uniqueId val="{00000005-91FF-41C4-9F67-D90BDB962986}"/>
            </c:ext>
          </c:extLst>
        </c:ser>
        <c:ser>
          <c:idx val="8"/>
          <c:order val="6"/>
          <c:tx>
            <c:strRef>
              <c:f>' '!$A$259</c:f>
              <c:strCache>
                <c:ptCount val="1"/>
              </c:strCache>
            </c:strRef>
          </c:tx>
          <c:spPr>
            <a:noFill/>
            <a:ln w="25400">
              <a:noFill/>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'!$B$259:$BB$259</c:f>
              <c:numCache>
                <c:formatCode>0.0</c:formatCode>
                <c:ptCount val="51"/>
              </c:numCache>
            </c:numRef>
          </c:val>
          <c:extLst>
            <c:ext xmlns:c16="http://schemas.microsoft.com/office/drawing/2014/chart" uri="{C3380CC4-5D6E-409C-BE32-E72D297353CC}">
              <c16:uniqueId val="{00000006-91FF-41C4-9F67-D90BDB962986}"/>
            </c:ext>
          </c:extLst>
        </c:ser>
        <c:ser>
          <c:idx val="9"/>
          <c:order val="7"/>
          <c:tx>
            <c:strRef>
              <c:f>' '!$A$260</c:f>
              <c:strCache>
                <c:ptCount val="1"/>
              </c:strCache>
            </c:strRef>
          </c:tx>
          <c:spPr>
            <a:noFill/>
            <a:ln w="25400">
              <a:noFill/>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'!$B$260:$BB$260</c:f>
              <c:numCache>
                <c:formatCode>General</c:formatCode>
                <c:ptCount val="51"/>
              </c:numCache>
            </c:numRef>
          </c:val>
          <c:extLst>
            <c:ext xmlns:c16="http://schemas.microsoft.com/office/drawing/2014/chart" uri="{C3380CC4-5D6E-409C-BE32-E72D297353CC}">
              <c16:uniqueId val="{00000007-91FF-41C4-9F67-D90BDB962986}"/>
            </c:ext>
          </c:extLst>
        </c:ser>
        <c:dLbls>
          <c:showLegendKey val="0"/>
          <c:showVal val="0"/>
          <c:showCatName val="0"/>
          <c:showSerName val="0"/>
          <c:showPercent val="0"/>
          <c:showBubbleSize val="0"/>
        </c:dLbls>
        <c:gapWidth val="0"/>
        <c:overlap val="100"/>
        <c:axId val="315023903"/>
        <c:axId val="1"/>
      </c:barChart>
      <c:barChart>
        <c:barDir val="col"/>
        <c:grouping val="stacked"/>
        <c:varyColors val="0"/>
        <c:ser>
          <c:idx val="10"/>
          <c:order val="8"/>
          <c:tx>
            <c:strRef>
              <c:f>' '!$A$261</c:f>
              <c:strCache>
                <c:ptCount val="1"/>
              </c:strCache>
            </c:strRef>
          </c:tx>
          <c:spPr>
            <a:solidFill>
              <a:srgbClr val="00FF00"/>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'!$B$261:$BB$261</c:f>
              <c:numCache>
                <c:formatCode>#,##0</c:formatCode>
                <c:ptCount val="51"/>
              </c:numCache>
            </c:numRef>
          </c:val>
          <c:extLst>
            <c:ext xmlns:c16="http://schemas.microsoft.com/office/drawing/2014/chart" uri="{C3380CC4-5D6E-409C-BE32-E72D297353CC}">
              <c16:uniqueId val="{00000008-91FF-41C4-9F67-D90BDB962986}"/>
            </c:ext>
          </c:extLst>
        </c:ser>
        <c:ser>
          <c:idx val="11"/>
          <c:order val="9"/>
          <c:tx>
            <c:strRef>
              <c:f>' '!$A$262</c:f>
              <c:strCache>
                <c:ptCount val="1"/>
              </c:strCache>
            </c:strRef>
          </c:tx>
          <c:spPr>
            <a:solidFill>
              <a:srgbClr val="FF0000"/>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'!$B$262:$BB$262</c:f>
              <c:numCache>
                <c:formatCode>#,##0</c:formatCode>
                <c:ptCount val="51"/>
              </c:numCache>
            </c:numRef>
          </c:val>
          <c:extLst>
            <c:ext xmlns:c16="http://schemas.microsoft.com/office/drawing/2014/chart" uri="{C3380CC4-5D6E-409C-BE32-E72D297353CC}">
              <c16:uniqueId val="{00000009-91FF-41C4-9F67-D90BDB962986}"/>
            </c:ext>
          </c:extLst>
        </c:ser>
        <c:ser>
          <c:idx val="13"/>
          <c:order val="10"/>
          <c:tx>
            <c:strRef>
              <c:f>' '!$A$263</c:f>
              <c:strCache>
                <c:ptCount val="1"/>
                <c:pt idx="0">
                  <c:v>EU-28</c:v>
                </c:pt>
              </c:strCache>
            </c:strRef>
          </c:tx>
          <c:spPr>
            <a:solidFill>
              <a:srgbClr val="00FF00"/>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'!$B$263:$BB$263</c:f>
              <c:numCache>
                <c:formatCode>#,##0</c:formatCode>
                <c:ptCount val="51"/>
                <c:pt idx="26" formatCode="0">
                  <c:v>0</c:v>
                </c:pt>
                <c:pt idx="27" formatCode="0">
                  <c:v>2.1880000000000002</c:v>
                </c:pt>
                <c:pt idx="28" formatCode="0">
                  <c:v>3.0089999999999999</c:v>
                </c:pt>
                <c:pt idx="29" formatCode="0">
                  <c:v>8.1000000000000003E-2</c:v>
                </c:pt>
                <c:pt idx="30" formatCode="0">
                  <c:v>0.20400000000000001</c:v>
                </c:pt>
                <c:pt idx="31" formatCode="0">
                  <c:v>0.7418727874762574</c:v>
                </c:pt>
                <c:pt idx="32" formatCode="0">
                  <c:v>1.1000172513039694</c:v>
                </c:pt>
                <c:pt idx="33" formatCode="0">
                  <c:v>0.90250755565473439</c:v>
                </c:pt>
                <c:pt idx="34" formatCode="0">
                  <c:v>2.7535527982198356</c:v>
                </c:pt>
                <c:pt idx="35" formatCode="0">
                  <c:v>0.37679219912369943</c:v>
                </c:pt>
                <c:pt idx="36" formatCode="0">
                  <c:v>1.1993494506040485</c:v>
                </c:pt>
                <c:pt idx="37" formatCode="0">
                  <c:v>0.46875699999999998</c:v>
                </c:pt>
                <c:pt idx="38" formatCode="0">
                  <c:v>0.21342699999999995</c:v>
                </c:pt>
                <c:pt idx="39" formatCode="0">
                  <c:v>0.49481799999999992</c:v>
                </c:pt>
                <c:pt idx="40" formatCode="0">
                  <c:v>0.18162499999999998</c:v>
                </c:pt>
                <c:pt idx="41" formatCode="0">
                  <c:v>0.20983399999999996</c:v>
                </c:pt>
                <c:pt idx="42" formatCode="0">
                  <c:v>0.340916</c:v>
                </c:pt>
                <c:pt idx="43" formatCode="0">
                  <c:v>0.21502700000000005</c:v>
                </c:pt>
                <c:pt idx="44" formatCode="0">
                  <c:v>0.18606699999999998</c:v>
                </c:pt>
                <c:pt idx="45" formatCode="0">
                  <c:v>0.11425299999999999</c:v>
                </c:pt>
                <c:pt idx="46" formatCode="0">
                  <c:v>0.22472100000000003</c:v>
                </c:pt>
                <c:pt idx="47" formatCode="0">
                  <c:v>0.36774600000000002</c:v>
                </c:pt>
                <c:pt idx="48" formatCode="0">
                  <c:v>0.43279019899999993</c:v>
                </c:pt>
                <c:pt idx="49" formatCode="0">
                  <c:v>0.52456159599999996</c:v>
                </c:pt>
                <c:pt idx="50" formatCode="0">
                  <c:v>0.34528457299999998</c:v>
                </c:pt>
              </c:numCache>
            </c:numRef>
          </c:val>
          <c:extLst>
            <c:ext xmlns:c16="http://schemas.microsoft.com/office/drawing/2014/chart" uri="{C3380CC4-5D6E-409C-BE32-E72D297353CC}">
              <c16:uniqueId val="{0000000A-91FF-41C4-9F67-D90BDB962986}"/>
            </c:ext>
          </c:extLst>
        </c:ser>
        <c:ser>
          <c:idx val="14"/>
          <c:order val="11"/>
          <c:tx>
            <c:strRef>
              <c:f>' '!$A$264</c:f>
              <c:strCache>
                <c:ptCount val="1"/>
                <c:pt idx="0">
                  <c:v>China </c:v>
                </c:pt>
              </c:strCache>
            </c:strRef>
          </c:tx>
          <c:spPr>
            <a:solidFill>
              <a:srgbClr val="FF0000"/>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'!$B$264:$BB$264</c:f>
              <c:numCache>
                <c:formatCode>General</c:formatCode>
                <c:ptCount val="51"/>
                <c:pt idx="26" formatCode="0">
                  <c:v>0</c:v>
                </c:pt>
                <c:pt idx="27" formatCode="0">
                  <c:v>0.127</c:v>
                </c:pt>
                <c:pt idx="28" formatCode="0">
                  <c:v>0.98699999999999999</c:v>
                </c:pt>
                <c:pt idx="29" formatCode="0">
                  <c:v>0.40400000000000003</c:v>
                </c:pt>
                <c:pt idx="30" formatCode="0">
                  <c:v>2.6950000000000003</c:v>
                </c:pt>
                <c:pt idx="31" formatCode="0">
                  <c:v>6.3946898550010278</c:v>
                </c:pt>
                <c:pt idx="32" formatCode="0">
                  <c:v>19.337389208781261</c:v>
                </c:pt>
                <c:pt idx="33" formatCode="0">
                  <c:v>19.554049394334836</c:v>
                </c:pt>
                <c:pt idx="34" formatCode="0">
                  <c:v>16.237502345547853</c:v>
                </c:pt>
                <c:pt idx="35" formatCode="0">
                  <c:v>13.582137391115602</c:v>
                </c:pt>
                <c:pt idx="36" formatCode="0">
                  <c:v>23.07444086133361</c:v>
                </c:pt>
                <c:pt idx="37" formatCode="0">
                  <c:v>28.471509999999999</c:v>
                </c:pt>
                <c:pt idx="38" formatCode="0">
                  <c:v>33.340128999999997</c:v>
                </c:pt>
                <c:pt idx="39" formatCode="0">
                  <c:v>23.347062999999999</c:v>
                </c:pt>
                <c:pt idx="40" formatCode="0">
                  <c:v>28.538833</c:v>
                </c:pt>
                <c:pt idx="41" formatCode="0">
                  <c:v>27.467136999999997</c:v>
                </c:pt>
                <c:pt idx="42" formatCode="0">
                  <c:v>35.012155999999997</c:v>
                </c:pt>
                <c:pt idx="43" formatCode="0">
                  <c:v>30.081301</c:v>
                </c:pt>
                <c:pt idx="44" formatCode="0">
                  <c:v>45.811889000000001</c:v>
                </c:pt>
                <c:pt idx="45" formatCode="0">
                  <c:v>71.139980999999992</c:v>
                </c:pt>
                <c:pt idx="46" formatCode="0">
                  <c:v>90.212941000000001</c:v>
                </c:pt>
                <c:pt idx="47" formatCode="0">
                  <c:v>96.226109999999991</c:v>
                </c:pt>
                <c:pt idx="48" formatCode="0">
                  <c:v>75.61536919000001</c:v>
                </c:pt>
                <c:pt idx="49" formatCode="0">
                  <c:v>72.296953737999999</c:v>
                </c:pt>
                <c:pt idx="50" formatCode="0">
                  <c:v>73.507002111000006</c:v>
                </c:pt>
              </c:numCache>
            </c:numRef>
          </c:val>
          <c:extLst>
            <c:ext xmlns:c16="http://schemas.microsoft.com/office/drawing/2014/chart" uri="{C3380CC4-5D6E-409C-BE32-E72D297353CC}">
              <c16:uniqueId val="{0000000B-91FF-41C4-9F67-D90BDB962986}"/>
            </c:ext>
          </c:extLst>
        </c:ser>
        <c:ser>
          <c:idx val="1"/>
          <c:order val="12"/>
          <c:tx>
            <c:strRef>
              <c:f>' '!$A$265</c:f>
              <c:strCache>
                <c:ptCount val="1"/>
                <c:pt idx="0">
                  <c:v>Indonesia </c:v>
                </c:pt>
              </c:strCache>
            </c:strRef>
          </c:tx>
          <c:spPr>
            <a:solidFill>
              <a:srgbClr val="0000FF"/>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'!$B$265:$BB$265</c:f>
              <c:numCache>
                <c:formatCode>General</c:formatCode>
                <c:ptCount val="51"/>
                <c:pt idx="26" formatCode="0">
                  <c:v>4.8639999999999999</c:v>
                </c:pt>
                <c:pt idx="27" formatCode="0">
                  <c:v>4.9510000000000005</c:v>
                </c:pt>
                <c:pt idx="28" formatCode="0">
                  <c:v>1.484</c:v>
                </c:pt>
                <c:pt idx="29" formatCode="0">
                  <c:v>0.83099999999999996</c:v>
                </c:pt>
                <c:pt idx="30" formatCode="0">
                  <c:v>1.079</c:v>
                </c:pt>
                <c:pt idx="31" formatCode="0">
                  <c:v>1.1544721365035828</c:v>
                </c:pt>
                <c:pt idx="32" formatCode="0">
                  <c:v>1.6598134394699269</c:v>
                </c:pt>
                <c:pt idx="33" formatCode="0">
                  <c:v>1.3143131024512824</c:v>
                </c:pt>
                <c:pt idx="34" formatCode="0">
                  <c:v>1.6033666805606495</c:v>
                </c:pt>
                <c:pt idx="35" formatCode="0">
                  <c:v>4.1538721478914944</c:v>
                </c:pt>
                <c:pt idx="36" formatCode="0">
                  <c:v>9.2117900045181393</c:v>
                </c:pt>
                <c:pt idx="37" formatCode="0">
                  <c:v>24.010764000000002</c:v>
                </c:pt>
                <c:pt idx="38" formatCode="0">
                  <c:v>23.791679999999999</c:v>
                </c:pt>
                <c:pt idx="39" formatCode="0">
                  <c:v>37.607332</c:v>
                </c:pt>
                <c:pt idx="40" formatCode="0">
                  <c:v>69.932670000000002</c:v>
                </c:pt>
                <c:pt idx="41" formatCode="0">
                  <c:v>83.091109000000017</c:v>
                </c:pt>
                <c:pt idx="42" formatCode="0">
                  <c:v>78.776145</c:v>
                </c:pt>
                <c:pt idx="43" formatCode="0">
                  <c:v>98.443382</c:v>
                </c:pt>
                <c:pt idx="44" formatCode="0">
                  <c:v>135.79779099999999</c:v>
                </c:pt>
                <c:pt idx="45" formatCode="0">
                  <c:v>126.734328</c:v>
                </c:pt>
                <c:pt idx="46" formatCode="0">
                  <c:v>86.538558999999992</c:v>
                </c:pt>
                <c:pt idx="47" formatCode="0">
                  <c:v>168.39614900000001</c:v>
                </c:pt>
                <c:pt idx="48" formatCode="0">
                  <c:v>150.12157138700002</c:v>
                </c:pt>
                <c:pt idx="49" formatCode="0">
                  <c:v>140.31282165499999</c:v>
                </c:pt>
                <c:pt idx="50" formatCode="0">
                  <c:v>141.732024497</c:v>
                </c:pt>
              </c:numCache>
            </c:numRef>
          </c:val>
          <c:extLst>
            <c:ext xmlns:c16="http://schemas.microsoft.com/office/drawing/2014/chart" uri="{C3380CC4-5D6E-409C-BE32-E72D297353CC}">
              <c16:uniqueId val="{0000000C-91FF-41C4-9F67-D90BDB962986}"/>
            </c:ext>
          </c:extLst>
        </c:ser>
        <c:ser>
          <c:idx val="5"/>
          <c:order val="13"/>
          <c:tx>
            <c:strRef>
              <c:f>' '!$A$266</c:f>
              <c:strCache>
                <c:ptCount val="1"/>
                <c:pt idx="0">
                  <c:v>Vietnam </c:v>
                </c:pt>
              </c:strCache>
            </c:strRef>
          </c:tx>
          <c:spPr>
            <a:solidFill>
              <a:srgbClr val="00FFFF"/>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'!$B$266:$BB$266</c:f>
              <c:numCache>
                <c:formatCode>General</c:formatCode>
                <c:ptCount val="51"/>
                <c:pt idx="26" formatCode="0">
                  <c:v>0</c:v>
                </c:pt>
                <c:pt idx="27" formatCode="0">
                  <c:v>0</c:v>
                </c:pt>
                <c:pt idx="28" formatCode="0">
                  <c:v>0.27700000000000002</c:v>
                </c:pt>
                <c:pt idx="29" formatCode="0">
                  <c:v>0.13100000000000001</c:v>
                </c:pt>
                <c:pt idx="30" formatCode="0">
                  <c:v>0.187</c:v>
                </c:pt>
                <c:pt idx="31" formatCode="0">
                  <c:v>0.20644292194841149</c:v>
                </c:pt>
                <c:pt idx="32" formatCode="0">
                  <c:v>0.70359126379884251</c:v>
                </c:pt>
                <c:pt idx="33" formatCode="0">
                  <c:v>1.3703141114889612</c:v>
                </c:pt>
                <c:pt idx="34" formatCode="0">
                  <c:v>1.8446589310706654</c:v>
                </c:pt>
                <c:pt idx="35" formatCode="0">
                  <c:v>2.2134341016666541</c:v>
                </c:pt>
                <c:pt idx="36" formatCode="0">
                  <c:v>10.679788097896044</c:v>
                </c:pt>
                <c:pt idx="37" formatCode="0">
                  <c:v>20.097670000000001</c:v>
                </c:pt>
                <c:pt idx="38" formatCode="0">
                  <c:v>15.438388999999999</c:v>
                </c:pt>
                <c:pt idx="39" formatCode="0">
                  <c:v>32.094149999999999</c:v>
                </c:pt>
                <c:pt idx="40" formatCode="0">
                  <c:v>46.567093000000007</c:v>
                </c:pt>
                <c:pt idx="41" formatCode="0">
                  <c:v>40.674094000000004</c:v>
                </c:pt>
                <c:pt idx="42" formatCode="0">
                  <c:v>33.184716000000002</c:v>
                </c:pt>
                <c:pt idx="43" formatCode="0">
                  <c:v>41.698339000000004</c:v>
                </c:pt>
                <c:pt idx="44" formatCode="0">
                  <c:v>97.861156999999992</c:v>
                </c:pt>
                <c:pt idx="45" formatCode="0">
                  <c:v>64.505555999999999</c:v>
                </c:pt>
                <c:pt idx="46" formatCode="0">
                  <c:v>74.104754</c:v>
                </c:pt>
                <c:pt idx="47" formatCode="0">
                  <c:v>123.392961</c:v>
                </c:pt>
                <c:pt idx="48" formatCode="0">
                  <c:v>147.645287508</c:v>
                </c:pt>
                <c:pt idx="49" formatCode="0">
                  <c:v>132.20812802400002</c:v>
                </c:pt>
                <c:pt idx="50" formatCode="0">
                  <c:v>143.41825794499999</c:v>
                </c:pt>
              </c:numCache>
            </c:numRef>
          </c:val>
          <c:extLst>
            <c:ext xmlns:c16="http://schemas.microsoft.com/office/drawing/2014/chart" uri="{C3380CC4-5D6E-409C-BE32-E72D297353CC}">
              <c16:uniqueId val="{0000000D-91FF-41C4-9F67-D90BDB962986}"/>
            </c:ext>
          </c:extLst>
        </c:ser>
        <c:ser>
          <c:idx val="12"/>
          <c:order val="14"/>
          <c:tx>
            <c:strRef>
              <c:f>' '!$A$267</c:f>
              <c:strCache>
                <c:ptCount val="1"/>
                <c:pt idx="0">
                  <c:v>Others</c:v>
                </c:pt>
              </c:strCache>
            </c:strRef>
          </c:tx>
          <c:spPr>
            <a:solidFill>
              <a:srgbClr val="993300"/>
            </a:solidFill>
            <a:ln w="12700">
              <a:solidFill>
                <a:srgbClr val="000000"/>
              </a:solidFill>
              <a:prstDash val="solid"/>
            </a:ln>
          </c:spPr>
          <c:invertIfNegative val="0"/>
          <c:cat>
            <c:numRef>
              <c:f>' '!$B$252:$BB$252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'!$B$267:$BB$267</c:f>
              <c:numCache>
                <c:formatCode>General</c:formatCode>
                <c:ptCount val="51"/>
                <c:pt idx="26" formatCode="0">
                  <c:v>1.4990000000000006</c:v>
                </c:pt>
                <c:pt idx="27" formatCode="0">
                  <c:v>3.5000000000000142E-2</c:v>
                </c:pt>
                <c:pt idx="28" formatCode="0">
                  <c:v>1.3069999999999986</c:v>
                </c:pt>
                <c:pt idx="29" formatCode="0">
                  <c:v>0.86099999999999977</c:v>
                </c:pt>
                <c:pt idx="30" formatCode="0">
                  <c:v>1.4319999999999995</c:v>
                </c:pt>
                <c:pt idx="31" formatCode="0">
                  <c:v>2.3640083228739925</c:v>
                </c:pt>
                <c:pt idx="32" formatCode="0">
                  <c:v>2.5739221895777362</c:v>
                </c:pt>
                <c:pt idx="33" formatCode="0">
                  <c:v>4.5574665392433218</c:v>
                </c:pt>
                <c:pt idx="34" formatCode="0">
                  <c:v>3.3411779128702079</c:v>
                </c:pt>
                <c:pt idx="35" formatCode="0">
                  <c:v>3.0522816749819341</c:v>
                </c:pt>
                <c:pt idx="36" formatCode="0">
                  <c:v>2.8371471468207758</c:v>
                </c:pt>
                <c:pt idx="37" formatCode="0">
                  <c:v>5.1724299999999914</c:v>
                </c:pt>
                <c:pt idx="38" formatCode="0">
                  <c:v>7.2621979999999837</c:v>
                </c:pt>
                <c:pt idx="39" formatCode="0">
                  <c:v>3.0928389999999979</c:v>
                </c:pt>
                <c:pt idx="40" formatCode="0">
                  <c:v>3.6580600000000061</c:v>
                </c:pt>
                <c:pt idx="41" formatCode="0">
                  <c:v>3.4185509999999795</c:v>
                </c:pt>
                <c:pt idx="42" formatCode="0">
                  <c:v>4.4720150000000274</c:v>
                </c:pt>
                <c:pt idx="43" formatCode="0">
                  <c:v>1.4591759999999567</c:v>
                </c:pt>
                <c:pt idx="44" formatCode="0">
                  <c:v>5.2558580000000461</c:v>
                </c:pt>
                <c:pt idx="45" formatCode="0">
                  <c:v>3.3059290000000487</c:v>
                </c:pt>
                <c:pt idx="46" formatCode="0">
                  <c:v>2.3125069999999255</c:v>
                </c:pt>
                <c:pt idx="47" formatCode="0">
                  <c:v>1.9854999999998881</c:v>
                </c:pt>
                <c:pt idx="48" formatCode="0">
                  <c:v>1.3296472270000095</c:v>
                </c:pt>
                <c:pt idx="49" formatCode="0">
                  <c:v>2.2604891170000201</c:v>
                </c:pt>
                <c:pt idx="50" formatCode="0">
                  <c:v>3.1090096780000067</c:v>
                </c:pt>
              </c:numCache>
            </c:numRef>
          </c:val>
          <c:extLst>
            <c:ext xmlns:c16="http://schemas.microsoft.com/office/drawing/2014/chart" uri="{C3380CC4-5D6E-409C-BE32-E72D297353CC}">
              <c16:uniqueId val="{0000000E-91FF-41C4-9F67-D90BDB962986}"/>
            </c:ext>
          </c:extLst>
        </c:ser>
        <c:dLbls>
          <c:showLegendKey val="0"/>
          <c:showVal val="0"/>
          <c:showCatName val="0"/>
          <c:showSerName val="0"/>
          <c:showPercent val="0"/>
          <c:showBubbleSize val="0"/>
        </c:dLbls>
        <c:gapWidth val="0"/>
        <c:overlap val="100"/>
        <c:axId val="3"/>
        <c:axId val="4"/>
      </c:barChart>
      <c:catAx>
        <c:axId val="31502390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562548132233306E-2"/>
              <c:y val="0.2266741030271633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1502390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211112167602869"/>
              <c:y val="0.1616719705414326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6878608923884513E-2"/>
          <c:y val="0.9150299212598425"/>
          <c:w val="0.91669307742782147"/>
          <c:h val="6.166868979415472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6669181906246414E-2"/>
          <c:w val="0.68022928689889928"/>
          <c:h val="0.65002132485730657"/>
        </c:manualLayout>
      </c:layout>
      <c:barChart>
        <c:barDir val="col"/>
        <c:grouping val="stacked"/>
        <c:varyColors val="0"/>
        <c:ser>
          <c:idx val="0"/>
          <c:order val="0"/>
          <c:tx>
            <c:strRef>
              <c:f>' '!$A$297</c:f>
              <c:strCache>
                <c:ptCount val="1"/>
                <c:pt idx="0">
                  <c:v>EU-28</c:v>
                </c:pt>
              </c:strCache>
            </c:strRef>
          </c:tx>
          <c:spPr>
            <a:solidFill>
              <a:srgbClr val="00FF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'!$B$297:$BB$297</c:f>
              <c:numCache>
                <c:formatCode>0.00</c:formatCode>
                <c:ptCount val="51"/>
                <c:pt idx="0">
                  <c:v>8.1409999999999989E-3</c:v>
                </c:pt>
                <c:pt idx="1">
                  <c:v>3.1140999999999997E-4</c:v>
                </c:pt>
                <c:pt idx="2">
                  <c:v>1.5686999999999999E-3</c:v>
                </c:pt>
                <c:pt idx="3">
                  <c:v>1.9185020000000001E-3</c:v>
                </c:pt>
                <c:pt idx="4">
                  <c:v>7.6760000000000001E-4</c:v>
                </c:pt>
                <c:pt idx="5">
                  <c:v>1.9342845461419568E-3</c:v>
                </c:pt>
                <c:pt idx="6">
                  <c:v>2.2055377027169038E-3</c:v>
                </c:pt>
                <c:pt idx="7">
                  <c:v>4.7708345530537129E-3</c:v>
                </c:pt>
                <c:pt idx="8">
                  <c:v>5.5311764600000004E-3</c:v>
                </c:pt>
                <c:pt idx="9">
                  <c:v>2.3751418000000002E-3</c:v>
                </c:pt>
                <c:pt idx="10">
                  <c:v>1.1898102999999998E-3</c:v>
                </c:pt>
                <c:pt idx="11">
                  <c:v>1.4531794200000002E-3</c:v>
                </c:pt>
                <c:pt idx="12">
                  <c:v>2.1768958399999996E-3</c:v>
                </c:pt>
                <c:pt idx="13">
                  <c:v>6.7439133999999993E-4</c:v>
                </c:pt>
                <c:pt idx="14">
                  <c:v>1.1486126399999999E-3</c:v>
                </c:pt>
                <c:pt idx="15">
                  <c:v>1.3764111199999996E-3</c:v>
                </c:pt>
                <c:pt idx="16">
                  <c:v>1.9639831400000002E-3</c:v>
                </c:pt>
                <c:pt idx="17">
                  <c:v>1.3360109E-3</c:v>
                </c:pt>
                <c:pt idx="18">
                  <c:v>2.51129494E-3</c:v>
                </c:pt>
                <c:pt idx="19">
                  <c:v>2.7807242399999991E-3</c:v>
                </c:pt>
                <c:pt idx="20">
                  <c:v>3.1663599800000001E-3</c:v>
                </c:pt>
                <c:pt idx="21">
                  <c:v>2.9907119200000003E-3</c:v>
                </c:pt>
                <c:pt idx="22">
                  <c:v>1.6152019821499997E-3</c:v>
                </c:pt>
                <c:pt idx="23">
                  <c:v>2.3135898057999996E-4</c:v>
                </c:pt>
                <c:pt idx="24">
                  <c:v>2.0306974230000002E-3</c:v>
                </c:pt>
              </c:numCache>
            </c:numRef>
          </c:val>
          <c:extLst>
            <c:ext xmlns:c16="http://schemas.microsoft.com/office/drawing/2014/chart" uri="{C3380CC4-5D6E-409C-BE32-E72D297353CC}">
              <c16:uniqueId val="{00000000-C81F-4231-9DDF-E29D83679A81}"/>
            </c:ext>
          </c:extLst>
        </c:ser>
        <c:ser>
          <c:idx val="1"/>
          <c:order val="1"/>
          <c:tx>
            <c:strRef>
              <c:f>' '!$A$298</c:f>
              <c:strCache>
                <c:ptCount val="1"/>
                <c:pt idx="0">
                  <c:v>China </c:v>
                </c:pt>
              </c:strCache>
            </c:strRef>
          </c:tx>
          <c:spPr>
            <a:solidFill>
              <a:srgbClr val="FF00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'!$B$298:$BB$298</c:f>
              <c:numCache>
                <c:formatCode>0.00</c:formatCode>
                <c:ptCount val="51"/>
                <c:pt idx="0">
                  <c:v>3.0494999999999997E-3</c:v>
                </c:pt>
                <c:pt idx="1">
                  <c:v>2.0743440000000001E-3</c:v>
                </c:pt>
                <c:pt idx="2">
                  <c:v>8.9350999999999996E-3</c:v>
                </c:pt>
                <c:pt idx="3">
                  <c:v>3.623032E-3</c:v>
                </c:pt>
                <c:pt idx="4">
                  <c:v>1.1340100000000001E-2</c:v>
                </c:pt>
                <c:pt idx="5">
                  <c:v>1.929061094896254E-2</c:v>
                </c:pt>
                <c:pt idx="6">
                  <c:v>4.5626003594474641E-2</c:v>
                </c:pt>
                <c:pt idx="7">
                  <c:v>5.3327840333227419E-2</c:v>
                </c:pt>
                <c:pt idx="8">
                  <c:v>3.749607896761905E-2</c:v>
                </c:pt>
                <c:pt idx="9">
                  <c:v>2.3338797492857142E-2</c:v>
                </c:pt>
                <c:pt idx="10">
                  <c:v>3.239098982E-2</c:v>
                </c:pt>
                <c:pt idx="11">
                  <c:v>1.826372226E-2</c:v>
                </c:pt>
                <c:pt idx="12">
                  <c:v>2.8873162499999997E-2</c:v>
                </c:pt>
                <c:pt idx="13">
                  <c:v>1.9339860959999997E-2</c:v>
                </c:pt>
                <c:pt idx="14">
                  <c:v>3.4391993859999997E-2</c:v>
                </c:pt>
                <c:pt idx="15">
                  <c:v>3.1484394620000002E-2</c:v>
                </c:pt>
                <c:pt idx="16">
                  <c:v>3.5875064819999997E-2</c:v>
                </c:pt>
                <c:pt idx="17">
                  <c:v>5.062838045999999E-2</c:v>
                </c:pt>
                <c:pt idx="18">
                  <c:v>8.5935017419999996E-2</c:v>
                </c:pt>
                <c:pt idx="19">
                  <c:v>7.267585906E-2</c:v>
                </c:pt>
                <c:pt idx="20">
                  <c:v>7.6389681899999992E-2</c:v>
                </c:pt>
                <c:pt idx="21">
                  <c:v>7.8439057199999995E-2</c:v>
                </c:pt>
                <c:pt idx="22">
                  <c:v>5.7981704939549988E-2</c:v>
                </c:pt>
                <c:pt idx="23">
                  <c:v>4.6309553976839994E-2</c:v>
                </c:pt>
                <c:pt idx="24">
                  <c:v>0.12332848927499999</c:v>
                </c:pt>
              </c:numCache>
            </c:numRef>
          </c:val>
          <c:extLst>
            <c:ext xmlns:c16="http://schemas.microsoft.com/office/drawing/2014/chart" uri="{C3380CC4-5D6E-409C-BE32-E72D297353CC}">
              <c16:uniqueId val="{00000001-C81F-4231-9DDF-E29D83679A81}"/>
            </c:ext>
          </c:extLst>
        </c:ser>
        <c:ser>
          <c:idx val="2"/>
          <c:order val="2"/>
          <c:tx>
            <c:strRef>
              <c:f>' '!$A$299</c:f>
              <c:strCache>
                <c:ptCount val="1"/>
                <c:pt idx="0">
                  <c:v>Indonesia </c:v>
                </c:pt>
              </c:strCache>
            </c:strRef>
          </c:tx>
          <c:spPr>
            <a:solidFill>
              <a:srgbClr val="0000FF"/>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'!$B$299:$BB$299</c:f>
              <c:numCache>
                <c:formatCode>0.00</c:formatCode>
                <c:ptCount val="51"/>
                <c:pt idx="0">
                  <c:v>0.11898739999999999</c:v>
                </c:pt>
                <c:pt idx="1">
                  <c:v>5.0468754999999997E-2</c:v>
                </c:pt>
                <c:pt idx="2">
                  <c:v>8.1282259999999995E-2</c:v>
                </c:pt>
                <c:pt idx="3">
                  <c:v>5.3984533500000001E-2</c:v>
                </c:pt>
                <c:pt idx="4">
                  <c:v>0.13918839999999999</c:v>
                </c:pt>
                <c:pt idx="5">
                  <c:v>7.4814904079001279E-2</c:v>
                </c:pt>
                <c:pt idx="6">
                  <c:v>0.11048856335013311</c:v>
                </c:pt>
                <c:pt idx="7">
                  <c:v>9.9259728437691902E-2</c:v>
                </c:pt>
                <c:pt idx="8">
                  <c:v>0.17571716222</c:v>
                </c:pt>
                <c:pt idx="9">
                  <c:v>4.905023850000001E-2</c:v>
                </c:pt>
                <c:pt idx="10">
                  <c:v>3.310307966E-2</c:v>
                </c:pt>
                <c:pt idx="11">
                  <c:v>4.0545309559999999E-2</c:v>
                </c:pt>
                <c:pt idx="12">
                  <c:v>3.7514283099999997E-2</c:v>
                </c:pt>
                <c:pt idx="13">
                  <c:v>2.5859743839999994E-2</c:v>
                </c:pt>
                <c:pt idx="14">
                  <c:v>2.0433709099999999E-2</c:v>
                </c:pt>
                <c:pt idx="15">
                  <c:v>1.89914466E-2</c:v>
                </c:pt>
                <c:pt idx="16">
                  <c:v>2.0047513779999998E-2</c:v>
                </c:pt>
                <c:pt idx="17">
                  <c:v>1.6373800939999995E-2</c:v>
                </c:pt>
                <c:pt idx="18">
                  <c:v>8.5889511399999986E-3</c:v>
                </c:pt>
                <c:pt idx="19">
                  <c:v>7.1904292599999989E-3</c:v>
                </c:pt>
                <c:pt idx="20">
                  <c:v>7.3862891200000003E-3</c:v>
                </c:pt>
                <c:pt idx="21">
                  <c:v>9.6858628999999981E-3</c:v>
                </c:pt>
                <c:pt idx="22">
                  <c:v>2.2003630135333331E-2</c:v>
                </c:pt>
                <c:pt idx="23">
                  <c:v>1.8435845757699996E-2</c:v>
                </c:pt>
                <c:pt idx="24">
                  <c:v>2.4757179575E-2</c:v>
                </c:pt>
              </c:numCache>
            </c:numRef>
          </c:val>
          <c:extLst>
            <c:ext xmlns:c16="http://schemas.microsoft.com/office/drawing/2014/chart" uri="{C3380CC4-5D6E-409C-BE32-E72D297353CC}">
              <c16:uniqueId val="{00000002-C81F-4231-9DDF-E29D83679A81}"/>
            </c:ext>
          </c:extLst>
        </c:ser>
        <c:ser>
          <c:idx val="3"/>
          <c:order val="3"/>
          <c:tx>
            <c:strRef>
              <c:f>' '!$A$300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'!$B$300:$BB$300</c:f>
              <c:numCache>
                <c:formatCode>0.00</c:formatCode>
                <c:ptCount val="51"/>
                <c:pt idx="0">
                  <c:v>3.8835999999999996E-3</c:v>
                </c:pt>
                <c:pt idx="1">
                  <c:v>3.8909199999999995E-3</c:v>
                </c:pt>
                <c:pt idx="2">
                  <c:v>1.6287998999999997E-2</c:v>
                </c:pt>
                <c:pt idx="3">
                  <c:v>1.7678876499999999E-2</c:v>
                </c:pt>
                <c:pt idx="4">
                  <c:v>3.3407699999999999E-2</c:v>
                </c:pt>
                <c:pt idx="5">
                  <c:v>3.2865740471665607E-2</c:v>
                </c:pt>
                <c:pt idx="6">
                  <c:v>5.0815328466742818E-2</c:v>
                </c:pt>
                <c:pt idx="7">
                  <c:v>5.460404499999999E-2</c:v>
                </c:pt>
                <c:pt idx="8">
                  <c:v>5.0894795833333333E-2</c:v>
                </c:pt>
                <c:pt idx="9">
                  <c:v>4.6750197499999986E-2</c:v>
                </c:pt>
                <c:pt idx="10">
                  <c:v>1.8041185539999997E-2</c:v>
                </c:pt>
                <c:pt idx="11">
                  <c:v>1.3508369419999999E-2</c:v>
                </c:pt>
                <c:pt idx="12">
                  <c:v>1.6418421879999999E-2</c:v>
                </c:pt>
                <c:pt idx="13">
                  <c:v>8.1336056199999979E-3</c:v>
                </c:pt>
                <c:pt idx="14">
                  <c:v>2.12576259E-2</c:v>
                </c:pt>
                <c:pt idx="15">
                  <c:v>2.5134055799999996E-2</c:v>
                </c:pt>
                <c:pt idx="16">
                  <c:v>2.2520142959999996E-2</c:v>
                </c:pt>
                <c:pt idx="17">
                  <c:v>1.1361250599999999E-2</c:v>
                </c:pt>
                <c:pt idx="18">
                  <c:v>1.55902474E-2</c:v>
                </c:pt>
                <c:pt idx="19">
                  <c:v>1.06118341E-2</c:v>
                </c:pt>
                <c:pt idx="20">
                  <c:v>8.6120927199999989E-3</c:v>
                </c:pt>
                <c:pt idx="21">
                  <c:v>7.9581499199999992E-3</c:v>
                </c:pt>
                <c:pt idx="22">
                  <c:v>9.3887559355999989E-3</c:v>
                </c:pt>
                <c:pt idx="23">
                  <c:v>1.215933828228E-2</c:v>
                </c:pt>
                <c:pt idx="24">
                  <c:v>2.8786865099999996E-2</c:v>
                </c:pt>
              </c:numCache>
            </c:numRef>
          </c:val>
          <c:extLst>
            <c:ext xmlns:c16="http://schemas.microsoft.com/office/drawing/2014/chart" uri="{C3380CC4-5D6E-409C-BE32-E72D297353CC}">
              <c16:uniqueId val="{00000003-C81F-4231-9DDF-E29D83679A81}"/>
            </c:ext>
          </c:extLst>
        </c:ser>
        <c:ser>
          <c:idx val="8"/>
          <c:order val="4"/>
          <c:tx>
            <c:strRef>
              <c:f>' '!$A$301</c:f>
              <c:strCache>
                <c:ptCount val="1"/>
                <c:pt idx="0">
                  <c:v>Others</c:v>
                </c:pt>
              </c:strCache>
            </c:strRef>
          </c:tx>
          <c:spPr>
            <a:solidFill>
              <a:srgbClr val="9933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'!$B$301:$BB$301</c:f>
              <c:numCache>
                <c:formatCode>0.00</c:formatCode>
                <c:ptCount val="51"/>
                <c:pt idx="0">
                  <c:v>1.2844300000000003E-2</c:v>
                </c:pt>
                <c:pt idx="1">
                  <c:v>6.4799581000000092E-3</c:v>
                </c:pt>
                <c:pt idx="2">
                  <c:v>2.7199000000000015E-2</c:v>
                </c:pt>
                <c:pt idx="3">
                  <c:v>5.1401379499999983E-2</c:v>
                </c:pt>
                <c:pt idx="4">
                  <c:v>1.4966400000000019E-2</c:v>
                </c:pt>
                <c:pt idx="5">
                  <c:v>1.4878805019778091E-2</c:v>
                </c:pt>
                <c:pt idx="6">
                  <c:v>1.6331566622485083E-2</c:v>
                </c:pt>
                <c:pt idx="7">
                  <c:v>1.8690407738484627E-2</c:v>
                </c:pt>
                <c:pt idx="8">
                  <c:v>2.3800929149999983E-2</c:v>
                </c:pt>
                <c:pt idx="9">
                  <c:v>1.3606908050000005E-2</c:v>
                </c:pt>
                <c:pt idx="10">
                  <c:v>1.1010600720000027E-2</c:v>
                </c:pt>
                <c:pt idx="11">
                  <c:v>8.3447459200000212E-3</c:v>
                </c:pt>
                <c:pt idx="12">
                  <c:v>1.1699702420000013E-2</c:v>
                </c:pt>
                <c:pt idx="13">
                  <c:v>9.9087451400000151E-3</c:v>
                </c:pt>
                <c:pt idx="14">
                  <c:v>1.4266424479999998E-2</c:v>
                </c:pt>
                <c:pt idx="15">
                  <c:v>1.4465627959999977E-2</c:v>
                </c:pt>
                <c:pt idx="16">
                  <c:v>1.7236989700000038E-2</c:v>
                </c:pt>
                <c:pt idx="17">
                  <c:v>2.2639714019999979E-2</c:v>
                </c:pt>
                <c:pt idx="18">
                  <c:v>2.1453198620000002E-2</c:v>
                </c:pt>
                <c:pt idx="19">
                  <c:v>2.159494903999995E-2</c:v>
                </c:pt>
                <c:pt idx="20">
                  <c:v>1.4278851300000006E-2</c:v>
                </c:pt>
                <c:pt idx="21">
                  <c:v>1.4156063180000011E-2</c:v>
                </c:pt>
                <c:pt idx="22">
                  <c:v>9.9105589036666414E-3</c:v>
                </c:pt>
                <c:pt idx="23">
                  <c:v>8.331082892359995E-3</c:v>
                </c:pt>
                <c:pt idx="24">
                  <c:v>1.2492240691999917E-2</c:v>
                </c:pt>
              </c:numCache>
            </c:numRef>
          </c:val>
          <c:extLst>
            <c:ext xmlns:c16="http://schemas.microsoft.com/office/drawing/2014/chart" uri="{C3380CC4-5D6E-409C-BE32-E72D297353CC}">
              <c16:uniqueId val="{00000004-C81F-4231-9DDF-E29D83679A81}"/>
            </c:ext>
          </c:extLst>
        </c:ser>
        <c:ser>
          <c:idx val="9"/>
          <c:order val="5"/>
          <c:tx>
            <c:strRef>
              <c:f>' '!$A$302</c:f>
              <c:strCache>
                <c:ptCount val="1"/>
              </c:strCache>
            </c:strRef>
          </c:tx>
          <c:spPr>
            <a:noFill/>
            <a:ln w="25400">
              <a:noFill/>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'!$B$302:$BB$302</c:f>
              <c:numCache>
                <c:formatCode>0.0</c:formatCode>
                <c:ptCount val="51"/>
              </c:numCache>
            </c:numRef>
          </c:val>
          <c:extLst>
            <c:ext xmlns:c16="http://schemas.microsoft.com/office/drawing/2014/chart" uri="{C3380CC4-5D6E-409C-BE32-E72D297353CC}">
              <c16:uniqueId val="{00000005-C81F-4231-9DDF-E29D83679A81}"/>
            </c:ext>
          </c:extLst>
        </c:ser>
        <c:dLbls>
          <c:showLegendKey val="0"/>
          <c:showVal val="0"/>
          <c:showCatName val="0"/>
          <c:showSerName val="0"/>
          <c:showPercent val="0"/>
          <c:showBubbleSize val="0"/>
        </c:dLbls>
        <c:gapWidth val="0"/>
        <c:overlap val="100"/>
        <c:axId val="315024703"/>
        <c:axId val="1"/>
      </c:barChart>
      <c:barChart>
        <c:barDir val="col"/>
        <c:grouping val="stacked"/>
        <c:varyColors val="0"/>
        <c:ser>
          <c:idx val="10"/>
          <c:order val="6"/>
          <c:tx>
            <c:strRef>
              <c:f>' '!$A$303</c:f>
              <c:strCache>
                <c:ptCount val="1"/>
              </c:strCache>
            </c:strRef>
          </c:tx>
          <c:spPr>
            <a:noFill/>
            <a:ln w="25400">
              <a:noFill/>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'!$B$303:$BB$303</c:f>
              <c:numCache>
                <c:formatCode>0.0</c:formatCode>
                <c:ptCount val="51"/>
              </c:numCache>
            </c:numRef>
          </c:val>
          <c:extLst>
            <c:ext xmlns:c16="http://schemas.microsoft.com/office/drawing/2014/chart" uri="{C3380CC4-5D6E-409C-BE32-E72D297353CC}">
              <c16:uniqueId val="{00000006-C81F-4231-9DDF-E29D83679A81}"/>
            </c:ext>
          </c:extLst>
        </c:ser>
        <c:ser>
          <c:idx val="11"/>
          <c:order val="7"/>
          <c:tx>
            <c:strRef>
              <c:f>' '!$A$304</c:f>
              <c:strCache>
                <c:ptCount val="1"/>
              </c:strCache>
            </c:strRef>
          </c:tx>
          <c:spPr>
            <a:noFill/>
            <a:ln w="25400">
              <a:noFill/>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'!$B$304:$BB$304</c:f>
              <c:numCache>
                <c:formatCode>General</c:formatCode>
                <c:ptCount val="51"/>
              </c:numCache>
            </c:numRef>
          </c:val>
          <c:extLst>
            <c:ext xmlns:c16="http://schemas.microsoft.com/office/drawing/2014/chart" uri="{C3380CC4-5D6E-409C-BE32-E72D297353CC}">
              <c16:uniqueId val="{00000007-C81F-4231-9DDF-E29D83679A81}"/>
            </c:ext>
          </c:extLst>
        </c:ser>
        <c:ser>
          <c:idx val="12"/>
          <c:order val="8"/>
          <c:tx>
            <c:strRef>
              <c:f>' '!$A$305</c:f>
              <c:strCache>
                <c:ptCount val="1"/>
              </c:strCache>
            </c:strRef>
          </c:tx>
          <c:spPr>
            <a:noFill/>
            <a:ln w="25400">
              <a:noFill/>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'!$B$305:$BB$305</c:f>
              <c:numCache>
                <c:formatCode>#,##0</c:formatCode>
                <c:ptCount val="51"/>
              </c:numCache>
            </c:numRef>
          </c:val>
          <c:extLst>
            <c:ext xmlns:c16="http://schemas.microsoft.com/office/drawing/2014/chart" uri="{C3380CC4-5D6E-409C-BE32-E72D297353CC}">
              <c16:uniqueId val="{00000008-C81F-4231-9DDF-E29D83679A81}"/>
            </c:ext>
          </c:extLst>
        </c:ser>
        <c:ser>
          <c:idx val="14"/>
          <c:order val="9"/>
          <c:tx>
            <c:strRef>
              <c:f>' '!$A$306</c:f>
              <c:strCache>
                <c:ptCount val="1"/>
              </c:strCache>
            </c:strRef>
          </c:tx>
          <c:spPr>
            <a:noFill/>
            <a:ln w="25400">
              <a:noFill/>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'!$B$306:$BB$306</c:f>
              <c:numCache>
                <c:formatCode>General</c:formatCode>
                <c:ptCount val="51"/>
              </c:numCache>
            </c:numRef>
          </c:val>
          <c:extLst>
            <c:ext xmlns:c16="http://schemas.microsoft.com/office/drawing/2014/chart" uri="{C3380CC4-5D6E-409C-BE32-E72D297353CC}">
              <c16:uniqueId val="{00000009-C81F-4231-9DDF-E29D83679A81}"/>
            </c:ext>
          </c:extLst>
        </c:ser>
        <c:ser>
          <c:idx val="5"/>
          <c:order val="10"/>
          <c:tx>
            <c:strRef>
              <c:f>' '!$A$307</c:f>
              <c:strCache>
                <c:ptCount val="1"/>
                <c:pt idx="0">
                  <c:v>EU-28</c:v>
                </c:pt>
              </c:strCache>
            </c:strRef>
          </c:tx>
          <c:spPr>
            <a:solidFill>
              <a:srgbClr val="00FF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'!$B$307:$BB$307</c:f>
              <c:numCache>
                <c:formatCode>General</c:formatCode>
                <c:ptCount val="51"/>
                <c:pt idx="26" formatCode="0">
                  <c:v>1.335</c:v>
                </c:pt>
                <c:pt idx="27" formatCode="0">
                  <c:v>3.0000000000000002E-2</c:v>
                </c:pt>
                <c:pt idx="28" formatCode="0">
                  <c:v>0.47300000000000003</c:v>
                </c:pt>
                <c:pt idx="29" formatCode="0">
                  <c:v>0.49700000000000005</c:v>
                </c:pt>
                <c:pt idx="30" formatCode="0">
                  <c:v>0.13100000000000001</c:v>
                </c:pt>
                <c:pt idx="31" formatCode="0">
                  <c:v>0.46758286347001171</c:v>
                </c:pt>
                <c:pt idx="32" formatCode="0">
                  <c:v>0.68922691273832748</c:v>
                </c:pt>
                <c:pt idx="33" formatCode="0">
                  <c:v>1.2884796033705739</c:v>
                </c:pt>
                <c:pt idx="34" formatCode="0">
                  <c:v>1.4341434709704988</c:v>
                </c:pt>
                <c:pt idx="35" formatCode="0">
                  <c:v>1.2145766356273782</c:v>
                </c:pt>
                <c:pt idx="36" formatCode="0">
                  <c:v>1.0152827871461376</c:v>
                </c:pt>
                <c:pt idx="37" formatCode="0">
                  <c:v>1.3354569999999999</c:v>
                </c:pt>
                <c:pt idx="38" formatCode="0">
                  <c:v>1.2660290000000001</c:v>
                </c:pt>
                <c:pt idx="39" formatCode="0">
                  <c:v>0.53256799999999993</c:v>
                </c:pt>
                <c:pt idx="40" formatCode="0">
                  <c:v>0.61263299999999987</c:v>
                </c:pt>
                <c:pt idx="41" formatCode="0">
                  <c:v>0.677566</c:v>
                </c:pt>
                <c:pt idx="42" formatCode="0">
                  <c:v>1.456202</c:v>
                </c:pt>
                <c:pt idx="43" formatCode="0">
                  <c:v>1.2318769999999999</c:v>
                </c:pt>
                <c:pt idx="44" formatCode="0">
                  <c:v>1.7393679999999998</c:v>
                </c:pt>
                <c:pt idx="45" formatCode="0">
                  <c:v>1.8957550000000001</c:v>
                </c:pt>
                <c:pt idx="46" formatCode="0">
                  <c:v>2.9437229999999999</c:v>
                </c:pt>
                <c:pt idx="47" formatCode="0">
                  <c:v>2.3455699999999999</c:v>
                </c:pt>
                <c:pt idx="48" formatCode="0">
                  <c:v>1.2217528229999999</c:v>
                </c:pt>
                <c:pt idx="49" formatCode="0">
                  <c:v>0.31674045699999998</c:v>
                </c:pt>
                <c:pt idx="50" formatCode="0">
                  <c:v>0.26761067900000002</c:v>
                </c:pt>
              </c:numCache>
            </c:numRef>
          </c:val>
          <c:extLst>
            <c:ext xmlns:c16="http://schemas.microsoft.com/office/drawing/2014/chart" uri="{C3380CC4-5D6E-409C-BE32-E72D297353CC}">
              <c16:uniqueId val="{0000000A-C81F-4231-9DDF-E29D83679A81}"/>
            </c:ext>
          </c:extLst>
        </c:ser>
        <c:ser>
          <c:idx val="15"/>
          <c:order val="11"/>
          <c:tx>
            <c:strRef>
              <c:f>' '!$A$308</c:f>
              <c:strCache>
                <c:ptCount val="1"/>
                <c:pt idx="0">
                  <c:v>China </c:v>
                </c:pt>
              </c:strCache>
            </c:strRef>
          </c:tx>
          <c:spPr>
            <a:solidFill>
              <a:srgbClr val="FF00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'!$B$308:$BB$308</c:f>
              <c:numCache>
                <c:formatCode>General</c:formatCode>
                <c:ptCount val="51"/>
                <c:pt idx="26" formatCode="0">
                  <c:v>0.42199999999999999</c:v>
                </c:pt>
                <c:pt idx="27" formatCode="0">
                  <c:v>0.995</c:v>
                </c:pt>
                <c:pt idx="28" formatCode="0">
                  <c:v>1.577</c:v>
                </c:pt>
                <c:pt idx="29" formatCode="0">
                  <c:v>0.84500000000000008</c:v>
                </c:pt>
                <c:pt idx="30" formatCode="0">
                  <c:v>2.1150000000000002</c:v>
                </c:pt>
                <c:pt idx="31" formatCode="0">
                  <c:v>3.7207550790127319</c:v>
                </c:pt>
                <c:pt idx="32" formatCode="0">
                  <c:v>7.3822358218045903</c:v>
                </c:pt>
                <c:pt idx="33" formatCode="0">
                  <c:v>8.0985356340686039</c:v>
                </c:pt>
                <c:pt idx="34" formatCode="0">
                  <c:v>8.30127172477704</c:v>
                </c:pt>
                <c:pt idx="35" formatCode="0">
                  <c:v>5.8413225039846353</c:v>
                </c:pt>
                <c:pt idx="36" formatCode="0">
                  <c:v>11.299003991795937</c:v>
                </c:pt>
                <c:pt idx="37" formatCode="0">
                  <c:v>10.636711</c:v>
                </c:pt>
                <c:pt idx="38" formatCode="0">
                  <c:v>13.277527000000001</c:v>
                </c:pt>
                <c:pt idx="39" formatCode="0">
                  <c:v>12.667015000000001</c:v>
                </c:pt>
                <c:pt idx="40" formatCode="0">
                  <c:v>19.827871999999999</c:v>
                </c:pt>
                <c:pt idx="41" formatCode="0">
                  <c:v>17.648166</c:v>
                </c:pt>
                <c:pt idx="42" formatCode="0">
                  <c:v>19.164042999999999</c:v>
                </c:pt>
                <c:pt idx="43" formatCode="0">
                  <c:v>35.738664999999997</c:v>
                </c:pt>
                <c:pt idx="44" formatCode="0">
                  <c:v>52.534220999999995</c:v>
                </c:pt>
                <c:pt idx="45" formatCode="0">
                  <c:v>40.929746999999999</c:v>
                </c:pt>
                <c:pt idx="46" formatCode="0">
                  <c:v>48.901644000000005</c:v>
                </c:pt>
                <c:pt idx="47" formatCode="0">
                  <c:v>50.894770999999999</c:v>
                </c:pt>
                <c:pt idx="48" formatCode="0">
                  <c:v>38.985619555999996</c:v>
                </c:pt>
                <c:pt idx="49" formatCode="0">
                  <c:v>30.647809254000002</c:v>
                </c:pt>
                <c:pt idx="50" formatCode="0">
                  <c:v>40.18908792300001</c:v>
                </c:pt>
              </c:numCache>
            </c:numRef>
          </c:val>
          <c:extLst>
            <c:ext xmlns:c16="http://schemas.microsoft.com/office/drawing/2014/chart" uri="{C3380CC4-5D6E-409C-BE32-E72D297353CC}">
              <c16:uniqueId val="{0000000B-C81F-4231-9DDF-E29D83679A81}"/>
            </c:ext>
          </c:extLst>
        </c:ser>
        <c:ser>
          <c:idx val="16"/>
          <c:order val="12"/>
          <c:tx>
            <c:strRef>
              <c:f>' '!$A$309</c:f>
              <c:strCache>
                <c:ptCount val="1"/>
                <c:pt idx="0">
                  <c:v>Indonesia </c:v>
                </c:pt>
              </c:strCache>
            </c:strRef>
          </c:tx>
          <c:spPr>
            <a:solidFill>
              <a:srgbClr val="0000FF"/>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'!$B$309:$BB$309</c:f>
              <c:numCache>
                <c:formatCode>General</c:formatCode>
                <c:ptCount val="51"/>
                <c:pt idx="26" formatCode="0">
                  <c:v>16.801000000000002</c:v>
                </c:pt>
                <c:pt idx="27" formatCode="0">
                  <c:v>13.979000000000001</c:v>
                </c:pt>
                <c:pt idx="28" formatCode="0">
                  <c:v>12.500999999999999</c:v>
                </c:pt>
                <c:pt idx="29" formatCode="0">
                  <c:v>16.943999999999999</c:v>
                </c:pt>
                <c:pt idx="30" formatCode="0">
                  <c:v>21.263999999999999</c:v>
                </c:pt>
                <c:pt idx="31" formatCode="0">
                  <c:v>16.157184728019107</c:v>
                </c:pt>
                <c:pt idx="32" formatCode="0">
                  <c:v>19.900553890081024</c:v>
                </c:pt>
                <c:pt idx="33" formatCode="0">
                  <c:v>30.100471045954873</c:v>
                </c:pt>
                <c:pt idx="34" formatCode="0">
                  <c:v>28.391617074487588</c:v>
                </c:pt>
                <c:pt idx="35" formatCode="0">
                  <c:v>15.575355200572378</c:v>
                </c:pt>
                <c:pt idx="36" formatCode="0">
                  <c:v>23.551368405036094</c:v>
                </c:pt>
                <c:pt idx="37" formatCode="0">
                  <c:v>28.492733999999999</c:v>
                </c:pt>
                <c:pt idx="38" formatCode="0">
                  <c:v>27.306937999999999</c:v>
                </c:pt>
                <c:pt idx="39" formatCode="0">
                  <c:v>22.874130000000001</c:v>
                </c:pt>
                <c:pt idx="40" formatCode="0">
                  <c:v>14.824624</c:v>
                </c:pt>
                <c:pt idx="41" formatCode="0">
                  <c:v>13.980903999999999</c:v>
                </c:pt>
                <c:pt idx="42" formatCode="0">
                  <c:v>11.795522000000002</c:v>
                </c:pt>
                <c:pt idx="43" formatCode="0">
                  <c:v>10.861393</c:v>
                </c:pt>
                <c:pt idx="44" formatCode="0">
                  <c:v>5.2882999999999996</c:v>
                </c:pt>
                <c:pt idx="45" formatCode="0">
                  <c:v>3.6177289999999998</c:v>
                </c:pt>
                <c:pt idx="46" formatCode="0">
                  <c:v>4.0518190000000001</c:v>
                </c:pt>
                <c:pt idx="47" formatCode="0">
                  <c:v>6.7637190000000009</c:v>
                </c:pt>
                <c:pt idx="48" formatCode="0">
                  <c:v>12.970692622</c:v>
                </c:pt>
                <c:pt idx="49" formatCode="0">
                  <c:v>9.7120119860000003</c:v>
                </c:pt>
                <c:pt idx="50" formatCode="0">
                  <c:v>10.204910209999998</c:v>
                </c:pt>
              </c:numCache>
            </c:numRef>
          </c:val>
          <c:extLst>
            <c:ext xmlns:c16="http://schemas.microsoft.com/office/drawing/2014/chart" uri="{C3380CC4-5D6E-409C-BE32-E72D297353CC}">
              <c16:uniqueId val="{0000000C-C81F-4231-9DDF-E29D83679A81}"/>
            </c:ext>
          </c:extLst>
        </c:ser>
        <c:ser>
          <c:idx val="17"/>
          <c:order val="13"/>
          <c:tx>
            <c:strRef>
              <c:f>' '!$A$310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'!$B$310:$BB$310</c:f>
              <c:numCache>
                <c:formatCode>General</c:formatCode>
                <c:ptCount val="51"/>
                <c:pt idx="26" formatCode="0">
                  <c:v>0.53800000000000003</c:v>
                </c:pt>
                <c:pt idx="27" formatCode="0">
                  <c:v>0.61899999999999999</c:v>
                </c:pt>
                <c:pt idx="28" formatCode="0">
                  <c:v>1.613</c:v>
                </c:pt>
                <c:pt idx="29" formatCode="0">
                  <c:v>2.4689999999999999</c:v>
                </c:pt>
                <c:pt idx="30" formatCode="0">
                  <c:v>5.5259999999999998</c:v>
                </c:pt>
                <c:pt idx="31" formatCode="0">
                  <c:v>5.7914335833598836</c:v>
                </c:pt>
                <c:pt idx="32" formatCode="0">
                  <c:v>12.86716663175331</c:v>
                </c:pt>
                <c:pt idx="33" formatCode="0">
                  <c:v>15.608974225878905</c:v>
                </c:pt>
                <c:pt idx="34" formatCode="0">
                  <c:v>10.520426907224389</c:v>
                </c:pt>
                <c:pt idx="35" formatCode="0">
                  <c:v>10.332518003268101</c:v>
                </c:pt>
                <c:pt idx="36" formatCode="0">
                  <c:v>17.258680176564386</c:v>
                </c:pt>
                <c:pt idx="37" formatCode="0">
                  <c:v>9.8089230000000001</c:v>
                </c:pt>
                <c:pt idx="38" formatCode="0">
                  <c:v>7.2241369999999998</c:v>
                </c:pt>
                <c:pt idx="39" formatCode="0">
                  <c:v>5.8959189999999992</c:v>
                </c:pt>
                <c:pt idx="40" formatCode="0">
                  <c:v>6.8435129999999997</c:v>
                </c:pt>
                <c:pt idx="41" formatCode="0">
                  <c:v>7.4966779999999993</c:v>
                </c:pt>
                <c:pt idx="42" formatCode="0">
                  <c:v>6.7107720000000004</c:v>
                </c:pt>
                <c:pt idx="43" formatCode="0">
                  <c:v>4.7991569999999992</c:v>
                </c:pt>
                <c:pt idx="44" formatCode="0">
                  <c:v>6.0515340000000002</c:v>
                </c:pt>
                <c:pt idx="45" formatCode="0">
                  <c:v>4.2138559999999998</c:v>
                </c:pt>
                <c:pt idx="46" formatCode="0">
                  <c:v>3.7531649999999996</c:v>
                </c:pt>
                <c:pt idx="47" formatCode="0">
                  <c:v>3.9422319999999993</c:v>
                </c:pt>
                <c:pt idx="48" formatCode="0">
                  <c:v>4.2246277239999994</c:v>
                </c:pt>
                <c:pt idx="49" formatCode="0">
                  <c:v>4.2983757799999998</c:v>
                </c:pt>
                <c:pt idx="50" formatCode="0">
                  <c:v>7.887874311</c:v>
                </c:pt>
              </c:numCache>
            </c:numRef>
          </c:val>
          <c:extLst>
            <c:ext xmlns:c16="http://schemas.microsoft.com/office/drawing/2014/chart" uri="{C3380CC4-5D6E-409C-BE32-E72D297353CC}">
              <c16:uniqueId val="{0000000D-C81F-4231-9DDF-E29D83679A81}"/>
            </c:ext>
          </c:extLst>
        </c:ser>
        <c:ser>
          <c:idx val="20"/>
          <c:order val="14"/>
          <c:tx>
            <c:strRef>
              <c:f>' '!$A$311</c:f>
              <c:strCache>
                <c:ptCount val="1"/>
                <c:pt idx="0">
                  <c:v>Others</c:v>
                </c:pt>
              </c:strCache>
            </c:strRef>
          </c:tx>
          <c:spPr>
            <a:solidFill>
              <a:srgbClr val="9933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'!$B$311:$BB$311</c:f>
              <c:numCache>
                <c:formatCode>General</c:formatCode>
                <c:ptCount val="51"/>
                <c:pt idx="26" formatCode="0">
                  <c:v>2.7440000000000033</c:v>
                </c:pt>
                <c:pt idx="27" formatCode="0">
                  <c:v>1.527000000000001</c:v>
                </c:pt>
                <c:pt idx="28" formatCode="0">
                  <c:v>2.9190000000000005</c:v>
                </c:pt>
                <c:pt idx="29" formatCode="0">
                  <c:v>4.1520000000000081</c:v>
                </c:pt>
                <c:pt idx="30" formatCode="0">
                  <c:v>3.9920000000000009</c:v>
                </c:pt>
                <c:pt idx="31" formatCode="0">
                  <c:v>4.1092743362208708</c:v>
                </c:pt>
                <c:pt idx="32" formatCode="0">
                  <c:v>5.0440590381869868</c:v>
                </c:pt>
                <c:pt idx="33" formatCode="0">
                  <c:v>6.1646048016610422</c:v>
                </c:pt>
                <c:pt idx="34" formatCode="0">
                  <c:v>5.8948011650930496</c:v>
                </c:pt>
                <c:pt idx="35" formatCode="0">
                  <c:v>6.1312850539713821</c:v>
                </c:pt>
                <c:pt idx="36" formatCode="0">
                  <c:v>6.2072411271427939</c:v>
                </c:pt>
                <c:pt idx="37" formatCode="0">
                  <c:v>5.7565299999999979</c:v>
                </c:pt>
                <c:pt idx="38" formatCode="0">
                  <c:v>9.9008980000000051</c:v>
                </c:pt>
                <c:pt idx="39" formatCode="0">
                  <c:v>6.7606239999999787</c:v>
                </c:pt>
                <c:pt idx="40" formatCode="0">
                  <c:v>7.266894999999991</c:v>
                </c:pt>
                <c:pt idx="41" formatCode="0">
                  <c:v>7.7583859999999945</c:v>
                </c:pt>
                <c:pt idx="42" formatCode="0">
                  <c:v>8.8814249999999788</c:v>
                </c:pt>
                <c:pt idx="43" formatCode="0">
                  <c:v>10.046825000000034</c:v>
                </c:pt>
                <c:pt idx="44" formatCode="0">
                  <c:v>9.7632169999999832</c:v>
                </c:pt>
                <c:pt idx="45" formatCode="0">
                  <c:v>8.9707730000000012</c:v>
                </c:pt>
                <c:pt idx="46" formatCode="0">
                  <c:v>6.694117999999996</c:v>
                </c:pt>
                <c:pt idx="47" formatCode="0">
                  <c:v>6.271626999999981</c:v>
                </c:pt>
                <c:pt idx="48" formatCode="0">
                  <c:v>5.1793195640000107</c:v>
                </c:pt>
                <c:pt idx="49" formatCode="0">
                  <c:v>3.9679163670000008</c:v>
                </c:pt>
                <c:pt idx="50" formatCode="0">
                  <c:v>4.8887481499999978</c:v>
                </c:pt>
              </c:numCache>
            </c:numRef>
          </c:val>
          <c:extLst>
            <c:ext xmlns:c16="http://schemas.microsoft.com/office/drawing/2014/chart" uri="{C3380CC4-5D6E-409C-BE32-E72D297353CC}">
              <c16:uniqueId val="{0000000E-C81F-4231-9DDF-E29D83679A81}"/>
            </c:ext>
          </c:extLst>
        </c:ser>
        <c:dLbls>
          <c:showLegendKey val="0"/>
          <c:showVal val="0"/>
          <c:showCatName val="0"/>
          <c:showSerName val="0"/>
          <c:showPercent val="0"/>
          <c:showBubbleSize val="0"/>
        </c:dLbls>
        <c:gapWidth val="0"/>
        <c:overlap val="100"/>
        <c:axId val="3"/>
        <c:axId val="4"/>
      </c:barChart>
      <c:catAx>
        <c:axId val="31502470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5000770115732898E-2"/>
              <c:y val="0.165005413233008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31502470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91252810922425076"/>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0418527779687835E-2"/>
          <c:y val="0.91002985480022924"/>
          <c:w val="0.87711035156029582"/>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0002296523094559E-2"/>
          <c:w val="0.66981229935067721"/>
          <c:h val="0.61335345524997131"/>
        </c:manualLayout>
      </c:layout>
      <c:barChart>
        <c:barDir val="col"/>
        <c:grouping val="stacked"/>
        <c:varyColors val="0"/>
        <c:ser>
          <c:idx val="0"/>
          <c:order val="0"/>
          <c:tx>
            <c:strRef>
              <c:f>' '!$A$331</c:f>
              <c:strCache>
                <c:ptCount val="1"/>
                <c:pt idx="0">
                  <c:v>EU-28</c:v>
                </c:pt>
              </c:strCache>
            </c:strRef>
          </c:tx>
          <c:spPr>
            <a:pattFill prst="smCheck">
              <a:fgClr>
                <a:srgbClr val="00FF00"/>
              </a:fgClr>
              <a:bgClr>
                <a:schemeClr val="bg1"/>
              </a:bgClr>
            </a:patt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'!$B$331:$BB$331</c:f>
              <c:numCache>
                <c:formatCode>0.00</c:formatCode>
                <c:ptCount val="51"/>
                <c:pt idx="0">
                  <c:v>8.022569999999998E-4</c:v>
                </c:pt>
                <c:pt idx="1">
                  <c:v>9.3581100000000004E-4</c:v>
                </c:pt>
                <c:pt idx="2">
                  <c:v>8.7585500000000004E-4</c:v>
                </c:pt>
                <c:pt idx="3">
                  <c:v>0</c:v>
                </c:pt>
                <c:pt idx="4">
                  <c:v>0</c:v>
                </c:pt>
                <c:pt idx="5">
                  <c:v>1.9452589999999995E-3</c:v>
                </c:pt>
                <c:pt idx="6">
                  <c:v>1.8178179999999999E-3</c:v>
                </c:pt>
                <c:pt idx="7">
                  <c:v>1.0654381428571427E-3</c:v>
                </c:pt>
                <c:pt idx="8">
                  <c:v>9.1381599999999991E-4</c:v>
                </c:pt>
                <c:pt idx="9">
                  <c:v>1.1770539999999999E-3</c:v>
                </c:pt>
                <c:pt idx="10">
                  <c:v>4.9376699999999999E-4</c:v>
                </c:pt>
                <c:pt idx="11">
                  <c:v>1.12744E-3</c:v>
                </c:pt>
                <c:pt idx="12">
                  <c:v>2.7090929999999997E-3</c:v>
                </c:pt>
                <c:pt idx="13">
                  <c:v>3.4893398571428568E-3</c:v>
                </c:pt>
                <c:pt idx="14">
                  <c:v>7.1031719999999996E-3</c:v>
                </c:pt>
                <c:pt idx="15">
                  <c:v>6.2840839999999988E-3</c:v>
                </c:pt>
                <c:pt idx="16">
                  <c:v>7.1761390000000006E-3</c:v>
                </c:pt>
                <c:pt idx="17">
                  <c:v>6.0889150000000003E-3</c:v>
                </c:pt>
                <c:pt idx="18">
                  <c:v>7.8021739999999977E-3</c:v>
                </c:pt>
                <c:pt idx="19">
                  <c:v>1.4080964000000001E-2</c:v>
                </c:pt>
                <c:pt idx="20">
                  <c:v>6.7650599999999998E-3</c:v>
                </c:pt>
                <c:pt idx="21">
                  <c:v>1.4057607999999999E-2</c:v>
                </c:pt>
                <c:pt idx="22">
                  <c:v>7.0034339999999994E-3</c:v>
                </c:pt>
                <c:pt idx="23">
                  <c:v>7.4677860509999999E-3</c:v>
                </c:pt>
                <c:pt idx="24">
                  <c:v>1.1937200561999999E-2</c:v>
                </c:pt>
              </c:numCache>
            </c:numRef>
          </c:val>
          <c:extLst>
            <c:ext xmlns:c16="http://schemas.microsoft.com/office/drawing/2014/chart" uri="{C3380CC4-5D6E-409C-BE32-E72D297353CC}">
              <c16:uniqueId val="{00000000-C1A5-4A39-AEAA-BAC4812A2715}"/>
            </c:ext>
          </c:extLst>
        </c:ser>
        <c:ser>
          <c:idx val="1"/>
          <c:order val="1"/>
          <c:tx>
            <c:strRef>
              <c:f>' '!$A$332</c:f>
              <c:strCache>
                <c:ptCount val="1"/>
                <c:pt idx="0">
                  <c:v>Brazil </c:v>
                </c:pt>
              </c:strCache>
            </c:strRef>
          </c:tx>
          <c:spPr>
            <a:pattFill prst="ltUpDiag">
              <a:fgClr>
                <a:srgbClr val="993300"/>
              </a:fgClr>
              <a:bgClr>
                <a:schemeClr val="accent4">
                  <a:lumMod val="20000"/>
                  <a:lumOff val="80000"/>
                </a:schemeClr>
              </a:bgClr>
            </a:patt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'!$B$332:$BB$332</c:f>
              <c:numCache>
                <c:formatCode>0.00</c:formatCode>
                <c:ptCount val="51"/>
                <c:pt idx="0">
                  <c:v>0</c:v>
                </c:pt>
                <c:pt idx="1">
                  <c:v>2.4016200000000001E-4</c:v>
                </c:pt>
                <c:pt idx="2">
                  <c:v>3.5383399999999997E-4</c:v>
                </c:pt>
                <c:pt idx="3">
                  <c:v>0</c:v>
                </c:pt>
                <c:pt idx="4">
                  <c:v>0</c:v>
                </c:pt>
                <c:pt idx="5">
                  <c:v>7.9527999999999988E-2</c:v>
                </c:pt>
                <c:pt idx="6">
                  <c:v>0.16437996099999999</c:v>
                </c:pt>
                <c:pt idx="7">
                  <c:v>0.11647249899999999</c:v>
                </c:pt>
                <c:pt idx="8">
                  <c:v>0.12201190399999998</c:v>
                </c:pt>
                <c:pt idx="9">
                  <c:v>5.4532638571428572E-2</c:v>
                </c:pt>
                <c:pt idx="10">
                  <c:v>3.6450439999999994E-2</c:v>
                </c:pt>
                <c:pt idx="11">
                  <c:v>3.3261194000000001E-2</c:v>
                </c:pt>
                <c:pt idx="12">
                  <c:v>4.0644120999999991E-2</c:v>
                </c:pt>
                <c:pt idx="13">
                  <c:v>1.3215003999999999E-2</c:v>
                </c:pt>
                <c:pt idx="14">
                  <c:v>1.4525901999999997E-2</c:v>
                </c:pt>
                <c:pt idx="15">
                  <c:v>2.1884283999999997E-2</c:v>
                </c:pt>
                <c:pt idx="16">
                  <c:v>3.0052807999999997E-2</c:v>
                </c:pt>
                <c:pt idx="17">
                  <c:v>3.6998631999999997E-2</c:v>
                </c:pt>
                <c:pt idx="18">
                  <c:v>3.6744099999999995E-2</c:v>
                </c:pt>
                <c:pt idx="19">
                  <c:v>2.7278286999999998E-2</c:v>
                </c:pt>
                <c:pt idx="20">
                  <c:v>2.1517762999999999E-2</c:v>
                </c:pt>
                <c:pt idx="21">
                  <c:v>1.9738899999999997E-2</c:v>
                </c:pt>
                <c:pt idx="22">
                  <c:v>2.7795420999999997E-2</c:v>
                </c:pt>
                <c:pt idx="23">
                  <c:v>1.6774160999999999E-2</c:v>
                </c:pt>
                <c:pt idx="24">
                  <c:v>2.8644339999999994E-2</c:v>
                </c:pt>
              </c:numCache>
            </c:numRef>
          </c:val>
          <c:extLst>
            <c:ext xmlns:c16="http://schemas.microsoft.com/office/drawing/2014/chart" uri="{C3380CC4-5D6E-409C-BE32-E72D297353CC}">
              <c16:uniqueId val="{00000001-C1A5-4A39-AEAA-BAC4812A2715}"/>
            </c:ext>
          </c:extLst>
        </c:ser>
        <c:ser>
          <c:idx val="2"/>
          <c:order val="2"/>
          <c:tx>
            <c:strRef>
              <c:f>' '!$A$333</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dPt>
            <c:idx val="5"/>
            <c:invertIfNegative val="0"/>
            <c:bubble3D val="0"/>
            <c:extLst>
              <c:ext xmlns:c16="http://schemas.microsoft.com/office/drawing/2014/chart" uri="{C3380CC4-5D6E-409C-BE32-E72D297353CC}">
                <c16:uniqueId val="{00000002-C1A5-4A39-AEAA-BAC4812A2715}"/>
              </c:ext>
            </c:extLst>
          </c:dPt>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'!$B$333:$BB$333</c:f>
              <c:numCache>
                <c:formatCode>0.00</c:formatCode>
                <c:ptCount val="51"/>
                <c:pt idx="0">
                  <c:v>5.1014939999999998E-3</c:v>
                </c:pt>
                <c:pt idx="1">
                  <c:v>3.7975929999999993E-3</c:v>
                </c:pt>
                <c:pt idx="2">
                  <c:v>2.3683277999999999E-2</c:v>
                </c:pt>
                <c:pt idx="3">
                  <c:v>5.3E-3</c:v>
                </c:pt>
                <c:pt idx="4">
                  <c:v>4.9199999999999999E-3</c:v>
                </c:pt>
                <c:pt idx="5">
                  <c:v>6.6133849999999994E-3</c:v>
                </c:pt>
                <c:pt idx="6">
                  <c:v>1.3965811999999999E-2</c:v>
                </c:pt>
                <c:pt idx="7">
                  <c:v>2.7947981632653055E-2</c:v>
                </c:pt>
                <c:pt idx="8">
                  <c:v>8.9790140000000004E-3</c:v>
                </c:pt>
                <c:pt idx="9">
                  <c:v>8.3364859999999989E-3</c:v>
                </c:pt>
                <c:pt idx="10">
                  <c:v>3.0296039999999995E-3</c:v>
                </c:pt>
                <c:pt idx="11">
                  <c:v>6.2782339999999997E-3</c:v>
                </c:pt>
                <c:pt idx="12">
                  <c:v>8.0471899999999992E-3</c:v>
                </c:pt>
                <c:pt idx="13">
                  <c:v>6.2460009999999993E-3</c:v>
                </c:pt>
                <c:pt idx="14">
                  <c:v>4.4465069999999997E-3</c:v>
                </c:pt>
                <c:pt idx="15">
                  <c:v>4.4919029999999993E-3</c:v>
                </c:pt>
                <c:pt idx="16">
                  <c:v>5.9711289999999995E-3</c:v>
                </c:pt>
                <c:pt idx="17">
                  <c:v>6.0822819999999996E-3</c:v>
                </c:pt>
                <c:pt idx="18">
                  <c:v>9.051558999999999E-3</c:v>
                </c:pt>
                <c:pt idx="19">
                  <c:v>5.3205079999999998E-3</c:v>
                </c:pt>
                <c:pt idx="20">
                  <c:v>1.3083939999999998E-3</c:v>
                </c:pt>
                <c:pt idx="21">
                  <c:v>7.7200299999999993E-3</c:v>
                </c:pt>
                <c:pt idx="22">
                  <c:v>4.9132529999999994E-3</c:v>
                </c:pt>
                <c:pt idx="23">
                  <c:v>7.4584144999999989E-3</c:v>
                </c:pt>
                <c:pt idx="24">
                  <c:v>1.1067987999999999E-2</c:v>
                </c:pt>
              </c:numCache>
            </c:numRef>
          </c:val>
          <c:extLst>
            <c:ext xmlns:c16="http://schemas.microsoft.com/office/drawing/2014/chart" uri="{C3380CC4-5D6E-409C-BE32-E72D297353CC}">
              <c16:uniqueId val="{00000003-C1A5-4A39-AEAA-BAC4812A2715}"/>
            </c:ext>
          </c:extLst>
        </c:ser>
        <c:ser>
          <c:idx val="3"/>
          <c:order val="3"/>
          <c:tx>
            <c:strRef>
              <c:f>' '!$A$334</c:f>
              <c:strCache>
                <c:ptCount val="1"/>
                <c:pt idx="0">
                  <c:v>Indonesia </c:v>
                </c:pt>
              </c:strCache>
            </c:strRef>
          </c:tx>
          <c:spPr>
            <a:pattFill prst="openDmnd">
              <a:fgClr>
                <a:schemeClr val="bg1"/>
              </a:fgClr>
              <a:bgClr>
                <a:srgbClr val="3333FF"/>
              </a:bgClr>
            </a:patt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'!$B$334:$BB$334</c:f>
              <c:numCache>
                <c:formatCode>0.00</c:formatCode>
                <c:ptCount val="51"/>
                <c:pt idx="0">
                  <c:v>8.2399999999999997E-4</c:v>
                </c:pt>
                <c:pt idx="1">
                  <c:v>1.9999999999999998E-4</c:v>
                </c:pt>
                <c:pt idx="2">
                  <c:v>1.012E-6</c:v>
                </c:pt>
                <c:pt idx="3">
                  <c:v>5.1469999999999997E-3</c:v>
                </c:pt>
                <c:pt idx="4">
                  <c:v>5.1049999999999993E-3</c:v>
                </c:pt>
                <c:pt idx="5">
                  <c:v>1.5817077999999998E-2</c:v>
                </c:pt>
                <c:pt idx="6">
                  <c:v>2.4484499999999996E-3</c:v>
                </c:pt>
                <c:pt idx="7">
                  <c:v>0</c:v>
                </c:pt>
                <c:pt idx="8">
                  <c:v>0</c:v>
                </c:pt>
                <c:pt idx="9">
                  <c:v>2.4216959999999997E-3</c:v>
                </c:pt>
                <c:pt idx="10">
                  <c:v>4.999999999999999E-4</c:v>
                </c:pt>
                <c:pt idx="11">
                  <c:v>2.3999999999999998E-3</c:v>
                </c:pt>
                <c:pt idx="12">
                  <c:v>0</c:v>
                </c:pt>
                <c:pt idx="13">
                  <c:v>1.110422E-3</c:v>
                </c:pt>
                <c:pt idx="14">
                  <c:v>8.6097499999999993E-3</c:v>
                </c:pt>
                <c:pt idx="15">
                  <c:v>7.5013299999999988E-3</c:v>
                </c:pt>
                <c:pt idx="16">
                  <c:v>5.5483899999999994E-3</c:v>
                </c:pt>
                <c:pt idx="17">
                  <c:v>4.0902730000000002E-3</c:v>
                </c:pt>
                <c:pt idx="18">
                  <c:v>8.6109399999999992E-3</c:v>
                </c:pt>
                <c:pt idx="19">
                  <c:v>0.26433522399999998</c:v>
                </c:pt>
                <c:pt idx="20">
                  <c:v>0.39975242899999996</c:v>
                </c:pt>
                <c:pt idx="21">
                  <c:v>0.54621297999999996</c:v>
                </c:pt>
                <c:pt idx="22">
                  <c:v>0.94891304099999985</c:v>
                </c:pt>
                <c:pt idx="23">
                  <c:v>0.73881049999999993</c:v>
                </c:pt>
                <c:pt idx="24">
                  <c:v>0.79918800499999987</c:v>
                </c:pt>
              </c:numCache>
            </c:numRef>
          </c:val>
          <c:extLst>
            <c:ext xmlns:c16="http://schemas.microsoft.com/office/drawing/2014/chart" uri="{C3380CC4-5D6E-409C-BE32-E72D297353CC}">
              <c16:uniqueId val="{00000004-C1A5-4A39-AEAA-BAC4812A2715}"/>
            </c:ext>
          </c:extLst>
        </c:ser>
        <c:ser>
          <c:idx val="4"/>
          <c:order val="4"/>
          <c:tx>
            <c:strRef>
              <c:f>' '!$A$335</c:f>
              <c:strCache>
                <c:ptCount val="1"/>
                <c:pt idx="0">
                  <c:v>New Zealand </c:v>
                </c:pt>
              </c:strCache>
            </c:strRef>
          </c:tx>
          <c:spPr>
            <a:pattFill prst="wave">
              <a:fgClr>
                <a:srgbClr val="008080"/>
              </a:fgClr>
              <a:bgClr>
                <a:schemeClr val="bg1"/>
              </a:bgClr>
            </a:patt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'!$B$335:$BB$335</c:f>
              <c:numCache>
                <c:formatCode>0.00</c:formatCode>
                <c:ptCount val="51"/>
                <c:pt idx="0">
                  <c:v>9.7742539999999996E-3</c:v>
                </c:pt>
                <c:pt idx="1">
                  <c:v>5.9282129999999999E-3</c:v>
                </c:pt>
                <c:pt idx="2">
                  <c:v>1.0831730999999999E-2</c:v>
                </c:pt>
                <c:pt idx="3">
                  <c:v>1.2537999999999999E-2</c:v>
                </c:pt>
                <c:pt idx="4">
                  <c:v>1.7537000000000001E-2</c:v>
                </c:pt>
                <c:pt idx="5">
                  <c:v>1.4407628999999998E-2</c:v>
                </c:pt>
                <c:pt idx="6">
                  <c:v>2.0921267999999996E-2</c:v>
                </c:pt>
                <c:pt idx="7">
                  <c:v>2.1769871999999999E-2</c:v>
                </c:pt>
                <c:pt idx="8">
                  <c:v>2.1661311999999999E-2</c:v>
                </c:pt>
                <c:pt idx="9">
                  <c:v>1.8566397999999998E-2</c:v>
                </c:pt>
                <c:pt idx="10">
                  <c:v>2.1722055999999997E-2</c:v>
                </c:pt>
                <c:pt idx="11">
                  <c:v>1.7517863999999998E-2</c:v>
                </c:pt>
                <c:pt idx="12">
                  <c:v>2.4989107999999996E-2</c:v>
                </c:pt>
                <c:pt idx="13">
                  <c:v>2.0877323E-2</c:v>
                </c:pt>
                <c:pt idx="14">
                  <c:v>2.7571159999999997E-2</c:v>
                </c:pt>
                <c:pt idx="15">
                  <c:v>2.0186483999999998E-2</c:v>
                </c:pt>
                <c:pt idx="16">
                  <c:v>1.5687528999999999E-2</c:v>
                </c:pt>
                <c:pt idx="17">
                  <c:v>1.7768682999999997E-2</c:v>
                </c:pt>
                <c:pt idx="18">
                  <c:v>2.0709632999999998E-2</c:v>
                </c:pt>
                <c:pt idx="19">
                  <c:v>1.5128925999999999E-2</c:v>
                </c:pt>
                <c:pt idx="20">
                  <c:v>1.0892250999999999E-2</c:v>
                </c:pt>
                <c:pt idx="21">
                  <c:v>1.96064E-2</c:v>
                </c:pt>
                <c:pt idx="22">
                  <c:v>2.1584631999999996E-2</c:v>
                </c:pt>
                <c:pt idx="23">
                  <c:v>3.6512949999999995E-2</c:v>
                </c:pt>
                <c:pt idx="24">
                  <c:v>3.4982721000000001E-2</c:v>
                </c:pt>
              </c:numCache>
            </c:numRef>
          </c:val>
          <c:extLst>
            <c:ext xmlns:c16="http://schemas.microsoft.com/office/drawing/2014/chart" uri="{C3380CC4-5D6E-409C-BE32-E72D297353CC}">
              <c16:uniqueId val="{00000005-C1A5-4A39-AEAA-BAC4812A2715}"/>
            </c:ext>
          </c:extLst>
        </c:ser>
        <c:ser>
          <c:idx val="5"/>
          <c:order val="5"/>
          <c:tx>
            <c:strRef>
              <c:f>' '!$A$336</c:f>
              <c:strCache>
                <c:ptCount val="1"/>
                <c:pt idx="0">
                  <c:v>USA </c:v>
                </c:pt>
              </c:strCache>
            </c:strRef>
          </c:tx>
          <c:spPr>
            <a:pattFill prst="smGrid">
              <a:fgClr>
                <a:schemeClr val="bg1"/>
              </a:fgClr>
              <a:bgClr>
                <a:srgbClr val="333399"/>
              </a:bgClr>
            </a:patt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'!$B$336:$BB$336</c:f>
              <c:numCache>
                <c:formatCode>0.00</c:formatCode>
                <c:ptCount val="51"/>
                <c:pt idx="0">
                  <c:v>2.7023470999999997E-2</c:v>
                </c:pt>
                <c:pt idx="1">
                  <c:v>3.5098440999999994E-2</c:v>
                </c:pt>
                <c:pt idx="2">
                  <c:v>3.6966512E-2</c:v>
                </c:pt>
                <c:pt idx="3">
                  <c:v>2.4779999999999996E-2</c:v>
                </c:pt>
                <c:pt idx="4">
                  <c:v>3.8060999999999998E-2</c:v>
                </c:pt>
                <c:pt idx="5">
                  <c:v>3.2416535999999996E-2</c:v>
                </c:pt>
                <c:pt idx="6">
                  <c:v>4.0749778999999993E-2</c:v>
                </c:pt>
                <c:pt idx="7">
                  <c:v>5.1706879999999997E-2</c:v>
                </c:pt>
                <c:pt idx="8">
                  <c:v>5.3099996999999989E-2</c:v>
                </c:pt>
                <c:pt idx="9">
                  <c:v>5.5098928999999998E-2</c:v>
                </c:pt>
                <c:pt idx="10">
                  <c:v>6.3934959E-2</c:v>
                </c:pt>
                <c:pt idx="11">
                  <c:v>6.0684646999999987E-2</c:v>
                </c:pt>
                <c:pt idx="12">
                  <c:v>6.9143246999999991E-2</c:v>
                </c:pt>
                <c:pt idx="13">
                  <c:v>7.7375576714285715E-2</c:v>
                </c:pt>
                <c:pt idx="14">
                  <c:v>8.7544530999999995E-2</c:v>
                </c:pt>
                <c:pt idx="15">
                  <c:v>6.438527799999999E-2</c:v>
                </c:pt>
                <c:pt idx="16">
                  <c:v>6.6393956000000004E-2</c:v>
                </c:pt>
                <c:pt idx="17">
                  <c:v>6.2539666999999993E-2</c:v>
                </c:pt>
                <c:pt idx="18">
                  <c:v>6.5745342999999998E-2</c:v>
                </c:pt>
                <c:pt idx="19">
                  <c:v>6.9237350000000003E-2</c:v>
                </c:pt>
                <c:pt idx="20">
                  <c:v>7.6380512999999997E-2</c:v>
                </c:pt>
                <c:pt idx="21">
                  <c:v>7.970026999999999E-2</c:v>
                </c:pt>
                <c:pt idx="22">
                  <c:v>8.0334699999999995E-2</c:v>
                </c:pt>
                <c:pt idx="23">
                  <c:v>4.5377803608999991E-2</c:v>
                </c:pt>
                <c:pt idx="24">
                  <c:v>5.3313316797E-2</c:v>
                </c:pt>
              </c:numCache>
            </c:numRef>
          </c:val>
          <c:extLst>
            <c:ext xmlns:c16="http://schemas.microsoft.com/office/drawing/2014/chart" uri="{C3380CC4-5D6E-409C-BE32-E72D297353CC}">
              <c16:uniqueId val="{00000006-C1A5-4A39-AEAA-BAC4812A2715}"/>
            </c:ext>
          </c:extLst>
        </c:ser>
        <c:ser>
          <c:idx val="6"/>
          <c:order val="6"/>
          <c:tx>
            <c:strRef>
              <c:f>' '!$A$337</c:f>
              <c:strCache>
                <c:ptCount val="1"/>
                <c:pt idx="0">
                  <c:v>Others</c:v>
                </c:pt>
              </c:strCache>
            </c:strRef>
          </c:tx>
          <c:spPr>
            <a:pattFill prst="trellis">
              <a:fgClr>
                <a:srgbClr val="993300"/>
              </a:fgClr>
              <a:bgClr>
                <a:schemeClr val="bg1"/>
              </a:bgClr>
            </a:pattFill>
            <a:ln w="25400">
              <a:noFill/>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'!$B$337:$BB$337</c:f>
              <c:numCache>
                <c:formatCode>0.00</c:formatCode>
                <c:ptCount val="51"/>
                <c:pt idx="0">
                  <c:v>6.7100419999999994E-3</c:v>
                </c:pt>
                <c:pt idx="1">
                  <c:v>1.1296357E-2</c:v>
                </c:pt>
                <c:pt idx="2">
                  <c:v>1.3811643999999984E-2</c:v>
                </c:pt>
                <c:pt idx="3">
                  <c:v>1.2349000000000006E-2</c:v>
                </c:pt>
                <c:pt idx="4">
                  <c:v>1.9873999999999989E-2</c:v>
                </c:pt>
                <c:pt idx="5">
                  <c:v>2.191118899999997E-2</c:v>
                </c:pt>
                <c:pt idx="6">
                  <c:v>1.3778669999999965E-2</c:v>
                </c:pt>
                <c:pt idx="7">
                  <c:v>2.0128095959183745E-2</c:v>
                </c:pt>
                <c:pt idx="8">
                  <c:v>8.4380430000001172E-3</c:v>
                </c:pt>
                <c:pt idx="9">
                  <c:v>1.028085099999998E-2</c:v>
                </c:pt>
                <c:pt idx="10">
                  <c:v>1.711396200000001E-2</c:v>
                </c:pt>
                <c:pt idx="11">
                  <c:v>1.7348494999999992E-2</c:v>
                </c:pt>
                <c:pt idx="12">
                  <c:v>2.6633240999999974E-2</c:v>
                </c:pt>
                <c:pt idx="13">
                  <c:v>2.3425325999999982E-2</c:v>
                </c:pt>
                <c:pt idx="14">
                  <c:v>2.3872212999999948E-2</c:v>
                </c:pt>
                <c:pt idx="15">
                  <c:v>3.1102130000000006E-2</c:v>
                </c:pt>
                <c:pt idx="16">
                  <c:v>3.4224154999999978E-2</c:v>
                </c:pt>
                <c:pt idx="17">
                  <c:v>4.4447875999999942E-2</c:v>
                </c:pt>
                <c:pt idx="18">
                  <c:v>3.6445392000000021E-2</c:v>
                </c:pt>
                <c:pt idx="19">
                  <c:v>4.7612934999999967E-2</c:v>
                </c:pt>
                <c:pt idx="20">
                  <c:v>3.5219911999999964E-2</c:v>
                </c:pt>
                <c:pt idx="21">
                  <c:v>4.3592241999999892E-2</c:v>
                </c:pt>
                <c:pt idx="22">
                  <c:v>3.3849312299999434E-2</c:v>
                </c:pt>
                <c:pt idx="23">
                  <c:v>2.983706546000009E-2</c:v>
                </c:pt>
                <c:pt idx="24">
                  <c:v>3.2094270974999839E-2</c:v>
                </c:pt>
              </c:numCache>
            </c:numRef>
          </c:val>
          <c:extLst>
            <c:ext xmlns:c16="http://schemas.microsoft.com/office/drawing/2014/chart" uri="{C3380CC4-5D6E-409C-BE32-E72D297353CC}">
              <c16:uniqueId val="{00000007-C1A5-4A39-AEAA-BAC4812A2715}"/>
            </c:ext>
          </c:extLst>
        </c:ser>
        <c:ser>
          <c:idx val="7"/>
          <c:order val="7"/>
          <c:tx>
            <c:strRef>
              <c:f>' '!$A$338</c:f>
              <c:strCache>
                <c:ptCount val="1"/>
              </c:strCache>
            </c:strRef>
          </c:tx>
          <c:spPr>
            <a:noFill/>
            <a:ln w="25400">
              <a:noFill/>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'!$B$338:$BB$338</c:f>
              <c:numCache>
                <c:formatCode>0.0</c:formatCode>
                <c:ptCount val="51"/>
              </c:numCache>
            </c:numRef>
          </c:val>
          <c:extLst>
            <c:ext xmlns:c16="http://schemas.microsoft.com/office/drawing/2014/chart" uri="{C3380CC4-5D6E-409C-BE32-E72D297353CC}">
              <c16:uniqueId val="{00000008-C1A5-4A39-AEAA-BAC4812A2715}"/>
            </c:ext>
          </c:extLst>
        </c:ser>
        <c:ser>
          <c:idx val="8"/>
          <c:order val="8"/>
          <c:tx>
            <c:strRef>
              <c:f>' '!$A$339</c:f>
              <c:strCache>
                <c:ptCount val="1"/>
              </c:strCache>
            </c:strRef>
          </c:tx>
          <c:spPr>
            <a:noFill/>
            <a:ln w="25400">
              <a:noFill/>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'!$B$339:$BB$339</c:f>
              <c:numCache>
                <c:formatCode>0.0</c:formatCode>
                <c:ptCount val="51"/>
              </c:numCache>
            </c:numRef>
          </c:val>
          <c:extLst>
            <c:ext xmlns:c16="http://schemas.microsoft.com/office/drawing/2014/chart" uri="{C3380CC4-5D6E-409C-BE32-E72D297353CC}">
              <c16:uniqueId val="{00000009-C1A5-4A39-AEAA-BAC4812A2715}"/>
            </c:ext>
          </c:extLst>
        </c:ser>
        <c:dLbls>
          <c:showLegendKey val="0"/>
          <c:showVal val="0"/>
          <c:showCatName val="0"/>
          <c:showSerName val="0"/>
          <c:showPercent val="0"/>
          <c:showBubbleSize val="0"/>
        </c:dLbls>
        <c:gapWidth val="0"/>
        <c:overlap val="100"/>
        <c:axId val="1905152511"/>
        <c:axId val="1"/>
      </c:barChart>
      <c:barChart>
        <c:barDir val="col"/>
        <c:grouping val="stacked"/>
        <c:varyColors val="0"/>
        <c:ser>
          <c:idx val="10"/>
          <c:order val="9"/>
          <c:tx>
            <c:strRef>
              <c:f>' '!$A$340</c:f>
              <c:strCache>
                <c:ptCount val="1"/>
              </c:strCache>
            </c:strRef>
          </c:tx>
          <c:spPr>
            <a:no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'!$B$340:$BB$340</c:f>
              <c:numCache>
                <c:formatCode>General</c:formatCode>
                <c:ptCount val="51"/>
              </c:numCache>
            </c:numRef>
          </c:val>
          <c:extLst>
            <c:ext xmlns:c16="http://schemas.microsoft.com/office/drawing/2014/chart" uri="{C3380CC4-5D6E-409C-BE32-E72D297353CC}">
              <c16:uniqueId val="{0000000A-C1A5-4A39-AEAA-BAC4812A2715}"/>
            </c:ext>
          </c:extLst>
        </c:ser>
        <c:ser>
          <c:idx val="11"/>
          <c:order val="10"/>
          <c:tx>
            <c:strRef>
              <c:f>' '!$A$341</c:f>
              <c:strCache>
                <c:ptCount val="1"/>
              </c:strCache>
            </c:strRef>
          </c:tx>
          <c:spPr>
            <a:no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'!$B$341:$BB$341</c:f>
              <c:numCache>
                <c:formatCode>General</c:formatCode>
                <c:ptCount val="51"/>
              </c:numCache>
            </c:numRef>
          </c:val>
          <c:extLst>
            <c:ext xmlns:c16="http://schemas.microsoft.com/office/drawing/2014/chart" uri="{C3380CC4-5D6E-409C-BE32-E72D297353CC}">
              <c16:uniqueId val="{0000000B-C1A5-4A39-AEAA-BAC4812A2715}"/>
            </c:ext>
          </c:extLst>
        </c:ser>
        <c:ser>
          <c:idx val="12"/>
          <c:order val="11"/>
          <c:tx>
            <c:strRef>
              <c:f>' '!$A$342</c:f>
              <c:strCache>
                <c:ptCount val="1"/>
              </c:strCache>
            </c:strRef>
          </c:tx>
          <c:spPr>
            <a:no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'!$B$342:$BB$342</c:f>
              <c:numCache>
                <c:formatCode>General</c:formatCode>
                <c:ptCount val="51"/>
              </c:numCache>
            </c:numRef>
          </c:val>
          <c:extLst>
            <c:ext xmlns:c16="http://schemas.microsoft.com/office/drawing/2014/chart" uri="{C3380CC4-5D6E-409C-BE32-E72D297353CC}">
              <c16:uniqueId val="{0000000C-C1A5-4A39-AEAA-BAC4812A2715}"/>
            </c:ext>
          </c:extLst>
        </c:ser>
        <c:ser>
          <c:idx val="13"/>
          <c:order val="12"/>
          <c:tx>
            <c:strRef>
              <c:f>' '!$A$343</c:f>
              <c:strCache>
                <c:ptCount val="1"/>
                <c:pt idx="0">
                  <c:v>EU-28</c:v>
                </c:pt>
              </c:strCache>
            </c:strRef>
          </c:tx>
          <c:spPr>
            <a:pattFill prst="smCheck">
              <a:fgClr>
                <a:srgbClr val="66FF33"/>
              </a:fgClr>
              <a:bgClr>
                <a:schemeClr val="bg1"/>
              </a:bgClr>
            </a:patt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'!$B$343:$BB$343</c:f>
              <c:numCache>
                <c:formatCode>#,##0</c:formatCode>
                <c:ptCount val="51"/>
                <c:pt idx="26" formatCode="0">
                  <c:v>0.70100000000000018</c:v>
                </c:pt>
                <c:pt idx="27" formatCode="0">
                  <c:v>0.51700000000000002</c:v>
                </c:pt>
                <c:pt idx="28" formatCode="0">
                  <c:v>0.47699999999999998</c:v>
                </c:pt>
                <c:pt idx="29" formatCode="0">
                  <c:v>0</c:v>
                </c:pt>
                <c:pt idx="30" formatCode="0">
                  <c:v>0</c:v>
                </c:pt>
                <c:pt idx="31" formatCode="0">
                  <c:v>1.148552</c:v>
                </c:pt>
                <c:pt idx="32" formatCode="0">
                  <c:v>1.0810070000000001</c:v>
                </c:pt>
                <c:pt idx="33" formatCode="0">
                  <c:v>0.87399899999999997</c:v>
                </c:pt>
                <c:pt idx="34" formatCode="0">
                  <c:v>0.6861399262534732</c:v>
                </c:pt>
                <c:pt idx="35" formatCode="0">
                  <c:v>0.82564099999999996</c:v>
                </c:pt>
                <c:pt idx="36" formatCode="0">
                  <c:v>0.5139689999999999</c:v>
                </c:pt>
                <c:pt idx="37" formatCode="0">
                  <c:v>1.4019460000000001</c:v>
                </c:pt>
                <c:pt idx="38" formatCode="0">
                  <c:v>2.0435820000000002</c:v>
                </c:pt>
                <c:pt idx="39" formatCode="0">
                  <c:v>2.6081989999999999</c:v>
                </c:pt>
                <c:pt idx="40" formatCode="0">
                  <c:v>5.7804149999999996</c:v>
                </c:pt>
                <c:pt idx="41" formatCode="0">
                  <c:v>4.7458380000000009</c:v>
                </c:pt>
                <c:pt idx="42" formatCode="0">
                  <c:v>4.7241979999999995</c:v>
                </c:pt>
                <c:pt idx="43" formatCode="0">
                  <c:v>4.2393809999999998</c:v>
                </c:pt>
                <c:pt idx="44" formatCode="0">
                  <c:v>7.1120289999999997</c:v>
                </c:pt>
                <c:pt idx="45" formatCode="0">
                  <c:v>7.7329969999999992</c:v>
                </c:pt>
                <c:pt idx="46" formatCode="0">
                  <c:v>3.8615069999999996</c:v>
                </c:pt>
                <c:pt idx="47" formatCode="0">
                  <c:v>10.466607</c:v>
                </c:pt>
                <c:pt idx="48" formatCode="0">
                  <c:v>5.9191439059999995</c:v>
                </c:pt>
                <c:pt idx="49" formatCode="0">
                  <c:v>6.0503230380000002</c:v>
                </c:pt>
                <c:pt idx="50" formatCode="0">
                  <c:v>8.9246296100000002</c:v>
                </c:pt>
              </c:numCache>
            </c:numRef>
          </c:val>
          <c:extLst>
            <c:ext xmlns:c16="http://schemas.microsoft.com/office/drawing/2014/chart" uri="{C3380CC4-5D6E-409C-BE32-E72D297353CC}">
              <c16:uniqueId val="{0000000D-C1A5-4A39-AEAA-BAC4812A2715}"/>
            </c:ext>
          </c:extLst>
        </c:ser>
        <c:ser>
          <c:idx val="14"/>
          <c:order val="13"/>
          <c:tx>
            <c:strRef>
              <c:f>' '!$A$344</c:f>
              <c:strCache>
                <c:ptCount val="1"/>
                <c:pt idx="0">
                  <c:v>Brazil </c:v>
                </c:pt>
              </c:strCache>
            </c:strRef>
          </c:tx>
          <c:spPr>
            <a:pattFill prst="ltUpDiag">
              <a:fgClr>
                <a:srgbClr val="993300"/>
              </a:fgClr>
              <a:bgClr>
                <a:schemeClr val="accent4">
                  <a:lumMod val="20000"/>
                  <a:lumOff val="80000"/>
                </a:schemeClr>
              </a:bgClr>
            </a:patt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'!$B$344:$BB$344</c:f>
              <c:numCache>
                <c:formatCode>General</c:formatCode>
                <c:ptCount val="51"/>
                <c:pt idx="26" formatCode="0">
                  <c:v>0</c:v>
                </c:pt>
                <c:pt idx="27" formatCode="0">
                  <c:v>0.16400000000000001</c:v>
                </c:pt>
                <c:pt idx="28" formatCode="0">
                  <c:v>0.17199999999999999</c:v>
                </c:pt>
                <c:pt idx="29" formatCode="0">
                  <c:v>0</c:v>
                </c:pt>
                <c:pt idx="30" formatCode="0">
                  <c:v>0</c:v>
                </c:pt>
                <c:pt idx="31" formatCode="0">
                  <c:v>48.904849999999996</c:v>
                </c:pt>
                <c:pt idx="32" formatCode="0">
                  <c:v>101.28649100000001</c:v>
                </c:pt>
                <c:pt idx="33" formatCode="0">
                  <c:v>103.656514</c:v>
                </c:pt>
                <c:pt idx="34" formatCode="0">
                  <c:v>87.55839080655322</c:v>
                </c:pt>
                <c:pt idx="35" formatCode="0">
                  <c:v>38.172846999999997</c:v>
                </c:pt>
                <c:pt idx="36" formatCode="0">
                  <c:v>32.972533999999996</c:v>
                </c:pt>
                <c:pt idx="37" formatCode="0">
                  <c:v>37.223889999999997</c:v>
                </c:pt>
                <c:pt idx="38" formatCode="0">
                  <c:v>23.243165000000001</c:v>
                </c:pt>
                <c:pt idx="39" formatCode="0">
                  <c:v>9.4380480000000002</c:v>
                </c:pt>
                <c:pt idx="40" formatCode="0">
                  <c:v>9.8926020000000001</c:v>
                </c:pt>
                <c:pt idx="41" formatCode="0">
                  <c:v>16.837612999999997</c:v>
                </c:pt>
                <c:pt idx="42" formatCode="0">
                  <c:v>18.782349999999997</c:v>
                </c:pt>
                <c:pt idx="43" formatCode="0">
                  <c:v>25.961669999999998</c:v>
                </c:pt>
                <c:pt idx="44" formatCode="0">
                  <c:v>32.371245999999999</c:v>
                </c:pt>
                <c:pt idx="45" formatCode="0">
                  <c:v>19.837893999999999</c:v>
                </c:pt>
                <c:pt idx="46" formatCode="0">
                  <c:v>11.338552</c:v>
                </c:pt>
                <c:pt idx="47" formatCode="0">
                  <c:v>12.293391000000002</c:v>
                </c:pt>
                <c:pt idx="48" formatCode="0">
                  <c:v>18.583802016000003</c:v>
                </c:pt>
                <c:pt idx="49" formatCode="0">
                  <c:v>12.414630111999999</c:v>
                </c:pt>
                <c:pt idx="50" formatCode="0">
                  <c:v>19.807585226000004</c:v>
                </c:pt>
              </c:numCache>
            </c:numRef>
          </c:val>
          <c:extLst>
            <c:ext xmlns:c16="http://schemas.microsoft.com/office/drawing/2014/chart" uri="{C3380CC4-5D6E-409C-BE32-E72D297353CC}">
              <c16:uniqueId val="{0000000E-C1A5-4A39-AEAA-BAC4812A2715}"/>
            </c:ext>
          </c:extLst>
        </c:ser>
        <c:ser>
          <c:idx val="15"/>
          <c:order val="14"/>
          <c:tx>
            <c:strRef>
              <c:f>' '!$A$345</c:f>
              <c:strCache>
                <c:ptCount val="1"/>
                <c:pt idx="0">
                  <c:v>Canada </c:v>
                </c:pt>
              </c:strCache>
            </c:strRef>
          </c:tx>
          <c:spPr>
            <a:pattFill prst="smGrid">
              <a:fgClr>
                <a:srgbClr val="FFC000"/>
              </a:fgClr>
              <a:bgClr>
                <a:schemeClr val="bg1"/>
              </a:bgClr>
            </a:pattFill>
            <a:ln w="12700">
              <a:noFill/>
              <a:prstDash val="solid"/>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'!$B$345:$BB$345</c:f>
              <c:numCache>
                <c:formatCode>General</c:formatCode>
                <c:ptCount val="51"/>
                <c:pt idx="26" formatCode="0">
                  <c:v>3.57</c:v>
                </c:pt>
                <c:pt idx="27" formatCode="0">
                  <c:v>1.966</c:v>
                </c:pt>
                <c:pt idx="28" formatCode="0">
                  <c:v>1.6719999999999999</c:v>
                </c:pt>
                <c:pt idx="29" formatCode="0">
                  <c:v>2.569</c:v>
                </c:pt>
                <c:pt idx="30" formatCode="0">
                  <c:v>2.7989999999999999</c:v>
                </c:pt>
                <c:pt idx="31" formatCode="0">
                  <c:v>3.4874540000000001</c:v>
                </c:pt>
                <c:pt idx="32" formatCode="0">
                  <c:v>8.1707920000000005</c:v>
                </c:pt>
                <c:pt idx="33" formatCode="0">
                  <c:v>13.81188</c:v>
                </c:pt>
                <c:pt idx="34" formatCode="0">
                  <c:v>6.5403442738859328</c:v>
                </c:pt>
                <c:pt idx="35" formatCode="0">
                  <c:v>4.9726530000000002</c:v>
                </c:pt>
                <c:pt idx="36" formatCode="0">
                  <c:v>3.3658090000000001</c:v>
                </c:pt>
                <c:pt idx="37" formatCode="0">
                  <c:v>6.3873869999999995</c:v>
                </c:pt>
                <c:pt idx="38" formatCode="0">
                  <c:v>5.8952640000000001</c:v>
                </c:pt>
                <c:pt idx="39" formatCode="0">
                  <c:v>4.4039789999999996</c:v>
                </c:pt>
                <c:pt idx="40" formatCode="0">
                  <c:v>3.4803519999999999</c:v>
                </c:pt>
                <c:pt idx="41" formatCode="0">
                  <c:v>3.3385699999999998</c:v>
                </c:pt>
                <c:pt idx="42" formatCode="0">
                  <c:v>3.8552880000000003</c:v>
                </c:pt>
                <c:pt idx="43" formatCode="0">
                  <c:v>4.2386910000000002</c:v>
                </c:pt>
                <c:pt idx="44" formatCode="0">
                  <c:v>8.2213630000000002</c:v>
                </c:pt>
                <c:pt idx="45" formatCode="0">
                  <c:v>3.9835879999999997</c:v>
                </c:pt>
                <c:pt idx="46" formatCode="0">
                  <c:v>0.85619499999999993</c:v>
                </c:pt>
                <c:pt idx="47" formatCode="0">
                  <c:v>6.4815319999999996</c:v>
                </c:pt>
                <c:pt idx="48" formatCode="0">
                  <c:v>4.5897343839999998</c:v>
                </c:pt>
                <c:pt idx="49" formatCode="0">
                  <c:v>6.3416544700000008</c:v>
                </c:pt>
                <c:pt idx="50" formatCode="0">
                  <c:v>7.3747365550000001</c:v>
                </c:pt>
              </c:numCache>
            </c:numRef>
          </c:val>
          <c:extLst>
            <c:ext xmlns:c16="http://schemas.microsoft.com/office/drawing/2014/chart" uri="{C3380CC4-5D6E-409C-BE32-E72D297353CC}">
              <c16:uniqueId val="{0000000F-C1A5-4A39-AEAA-BAC4812A2715}"/>
            </c:ext>
          </c:extLst>
        </c:ser>
        <c:ser>
          <c:idx val="9"/>
          <c:order val="15"/>
          <c:tx>
            <c:strRef>
              <c:f>' '!$A$346</c:f>
              <c:strCache>
                <c:ptCount val="1"/>
                <c:pt idx="0">
                  <c:v>Indonesia </c:v>
                </c:pt>
              </c:strCache>
            </c:strRef>
          </c:tx>
          <c:spPr>
            <a:pattFill prst="openDmnd">
              <a:fgClr>
                <a:schemeClr val="bg1"/>
              </a:fgClr>
              <a:bgClr>
                <a:srgbClr val="3333FF"/>
              </a:bgClr>
            </a:pattFill>
            <a:ln>
              <a:noFill/>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'!$B$346:$BB$346</c:f>
              <c:numCache>
                <c:formatCode>General</c:formatCode>
                <c:ptCount val="51"/>
                <c:pt idx="26" formatCode="0">
                  <c:v>0.56100000000000005</c:v>
                </c:pt>
                <c:pt idx="27" formatCode="0">
                  <c:v>7.9000000000000001E-2</c:v>
                </c:pt>
                <c:pt idx="28" formatCode="0">
                  <c:v>0.49099999999999999</c:v>
                </c:pt>
                <c:pt idx="29" formatCode="0">
                  <c:v>2.2650000000000001</c:v>
                </c:pt>
                <c:pt idx="30" formatCode="0">
                  <c:v>5.1910000000000007</c:v>
                </c:pt>
                <c:pt idx="31" formatCode="0">
                  <c:v>7.909711999999999</c:v>
                </c:pt>
                <c:pt idx="32" formatCode="0">
                  <c:v>1.2492109999999998</c:v>
                </c:pt>
                <c:pt idx="33" formatCode="0">
                  <c:v>0</c:v>
                </c:pt>
                <c:pt idx="34" formatCode="0">
                  <c:v>0</c:v>
                </c:pt>
                <c:pt idx="35" formatCode="0">
                  <c:v>1.2199339999999999</c:v>
                </c:pt>
                <c:pt idx="36" formatCode="0">
                  <c:v>0.333372</c:v>
                </c:pt>
                <c:pt idx="37" formatCode="0">
                  <c:v>1.6528539999999998</c:v>
                </c:pt>
                <c:pt idx="38" formatCode="0">
                  <c:v>0</c:v>
                </c:pt>
                <c:pt idx="39" formatCode="0">
                  <c:v>0.78048699999999993</c:v>
                </c:pt>
                <c:pt idx="40" formatCode="0">
                  <c:v>6.0028969999999999</c:v>
                </c:pt>
                <c:pt idx="41" formatCode="0">
                  <c:v>4.7733130000000008</c:v>
                </c:pt>
                <c:pt idx="42" formatCode="0">
                  <c:v>2.9075289999999998</c:v>
                </c:pt>
                <c:pt idx="43" formatCode="0">
                  <c:v>2.52935</c:v>
                </c:pt>
                <c:pt idx="44" formatCode="0">
                  <c:v>6.6731229999999995</c:v>
                </c:pt>
                <c:pt idx="45" formatCode="0">
                  <c:v>199.77342099999998</c:v>
                </c:pt>
                <c:pt idx="46" formatCode="0">
                  <c:v>254.75333099999997</c:v>
                </c:pt>
                <c:pt idx="47" formatCode="0">
                  <c:v>168.92009099999999</c:v>
                </c:pt>
                <c:pt idx="48" formatCode="0">
                  <c:v>159.01279487600002</c:v>
                </c:pt>
                <c:pt idx="49" formatCode="0">
                  <c:v>142.17527726499998</c:v>
                </c:pt>
                <c:pt idx="50" formatCode="0">
                  <c:v>134.70882346099998</c:v>
                </c:pt>
              </c:numCache>
            </c:numRef>
          </c:val>
          <c:extLst>
            <c:ext xmlns:c16="http://schemas.microsoft.com/office/drawing/2014/chart" uri="{C3380CC4-5D6E-409C-BE32-E72D297353CC}">
              <c16:uniqueId val="{00000002-0E91-4F4F-88F1-A04E744E20ED}"/>
            </c:ext>
          </c:extLst>
        </c:ser>
        <c:ser>
          <c:idx val="16"/>
          <c:order val="16"/>
          <c:tx>
            <c:strRef>
              <c:f>' '!$A$347</c:f>
              <c:strCache>
                <c:ptCount val="1"/>
                <c:pt idx="0">
                  <c:v>New Zealand </c:v>
                </c:pt>
              </c:strCache>
            </c:strRef>
          </c:tx>
          <c:spPr>
            <a:pattFill prst="wave">
              <a:fgClr>
                <a:srgbClr val="008080"/>
              </a:fgClr>
              <a:bgClr>
                <a:schemeClr val="bg1"/>
              </a:bgClr>
            </a:pattFill>
            <a:ln>
              <a:noFill/>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'!$B$347:$BB$347</c:f>
              <c:numCache>
                <c:formatCode>General</c:formatCode>
                <c:ptCount val="51"/>
                <c:pt idx="26" formatCode="0">
                  <c:v>6.9829999999999997</c:v>
                </c:pt>
                <c:pt idx="27" formatCode="0">
                  <c:v>3.3319999999999999</c:v>
                </c:pt>
                <c:pt idx="28" formatCode="0">
                  <c:v>5.1040000000000001</c:v>
                </c:pt>
                <c:pt idx="29" formatCode="0">
                  <c:v>6.6530000000000014</c:v>
                </c:pt>
                <c:pt idx="30" formatCode="0">
                  <c:v>10.063000000000001</c:v>
                </c:pt>
                <c:pt idx="31" formatCode="0">
                  <c:v>7.516292</c:v>
                </c:pt>
                <c:pt idx="32" formatCode="0">
                  <c:v>11.601785999999999</c:v>
                </c:pt>
                <c:pt idx="33" formatCode="0">
                  <c:v>14.522073000000001</c:v>
                </c:pt>
                <c:pt idx="34" formatCode="0">
                  <c:v>15.314011589883643</c:v>
                </c:pt>
                <c:pt idx="35" formatCode="0">
                  <c:v>11.407812</c:v>
                </c:pt>
                <c:pt idx="36" formatCode="0">
                  <c:v>17.577670999999999</c:v>
                </c:pt>
                <c:pt idx="37" formatCode="0">
                  <c:v>17.912855999999998</c:v>
                </c:pt>
                <c:pt idx="38" formatCode="0">
                  <c:v>17.793161999999999</c:v>
                </c:pt>
                <c:pt idx="39" formatCode="0">
                  <c:v>14.207697</c:v>
                </c:pt>
                <c:pt idx="40" formatCode="0">
                  <c:v>21.647873000000001</c:v>
                </c:pt>
                <c:pt idx="41" formatCode="0">
                  <c:v>14.733073999999998</c:v>
                </c:pt>
                <c:pt idx="42" formatCode="0">
                  <c:v>10.566518</c:v>
                </c:pt>
                <c:pt idx="43" formatCode="0">
                  <c:v>12.632816</c:v>
                </c:pt>
                <c:pt idx="44" formatCode="0">
                  <c:v>18.006267000000001</c:v>
                </c:pt>
                <c:pt idx="45" formatCode="0">
                  <c:v>11.637765</c:v>
                </c:pt>
                <c:pt idx="46" formatCode="0">
                  <c:v>6.4790989999999997</c:v>
                </c:pt>
                <c:pt idx="47" formatCode="0">
                  <c:v>15.542076999999999</c:v>
                </c:pt>
                <c:pt idx="48" formatCode="0">
                  <c:v>18.057200775000002</c:v>
                </c:pt>
                <c:pt idx="49" formatCode="0">
                  <c:v>26.880153222999997</c:v>
                </c:pt>
                <c:pt idx="50" formatCode="0">
                  <c:v>25.903744695</c:v>
                </c:pt>
              </c:numCache>
            </c:numRef>
          </c:val>
          <c:extLst>
            <c:ext xmlns:c16="http://schemas.microsoft.com/office/drawing/2014/chart" uri="{C3380CC4-5D6E-409C-BE32-E72D297353CC}">
              <c16:uniqueId val="{00000003-0E91-4F4F-88F1-A04E744E20ED}"/>
            </c:ext>
          </c:extLst>
        </c:ser>
        <c:ser>
          <c:idx val="17"/>
          <c:order val="17"/>
          <c:tx>
            <c:strRef>
              <c:f>' '!$A$348</c:f>
              <c:strCache>
                <c:ptCount val="1"/>
                <c:pt idx="0">
                  <c:v>USA </c:v>
                </c:pt>
              </c:strCache>
            </c:strRef>
          </c:tx>
          <c:spPr>
            <a:pattFill prst="smGrid">
              <a:fgClr>
                <a:schemeClr val="bg1"/>
              </a:fgClr>
              <a:bgClr>
                <a:srgbClr val="333399"/>
              </a:bgClr>
            </a:pattFill>
            <a:ln>
              <a:noFill/>
            </a:ln>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'!$B$348:$BB$348</c:f>
              <c:numCache>
                <c:formatCode>General</c:formatCode>
                <c:ptCount val="51"/>
                <c:pt idx="26" formatCode="0">
                  <c:v>20.335000000000001</c:v>
                </c:pt>
                <c:pt idx="27" formatCode="0">
                  <c:v>21.564</c:v>
                </c:pt>
                <c:pt idx="28" formatCode="0">
                  <c:v>21.492000000000001</c:v>
                </c:pt>
                <c:pt idx="29" formatCode="0">
                  <c:v>13.378999999999998</c:v>
                </c:pt>
                <c:pt idx="30" formatCode="0">
                  <c:v>23.032</c:v>
                </c:pt>
                <c:pt idx="31" formatCode="0">
                  <c:v>20.265446999999998</c:v>
                </c:pt>
                <c:pt idx="32" formatCode="0">
                  <c:v>26.465571999999998</c:v>
                </c:pt>
                <c:pt idx="33" formatCode="0">
                  <c:v>36.405316999999997</c:v>
                </c:pt>
                <c:pt idx="34" formatCode="0">
                  <c:v>39.286984573675717</c:v>
                </c:pt>
                <c:pt idx="35" formatCode="0">
                  <c:v>40.202552999999995</c:v>
                </c:pt>
                <c:pt idx="36" formatCode="0">
                  <c:v>59.150486999999998</c:v>
                </c:pt>
                <c:pt idx="37" formatCode="0">
                  <c:v>69.250263000000004</c:v>
                </c:pt>
                <c:pt idx="38" formatCode="0">
                  <c:v>64.442460999999994</c:v>
                </c:pt>
                <c:pt idx="39" formatCode="0">
                  <c:v>54.206693999999999</c:v>
                </c:pt>
                <c:pt idx="40" formatCode="0">
                  <c:v>66.623843999999991</c:v>
                </c:pt>
                <c:pt idx="41" formatCode="0">
                  <c:v>50.735803999999995</c:v>
                </c:pt>
                <c:pt idx="42" formatCode="0">
                  <c:v>48.607348999999999</c:v>
                </c:pt>
                <c:pt idx="43" formatCode="0">
                  <c:v>44.947797000000001</c:v>
                </c:pt>
                <c:pt idx="44" formatCode="0">
                  <c:v>53.277161000000007</c:v>
                </c:pt>
                <c:pt idx="45" formatCode="0">
                  <c:v>53.695007999999994</c:v>
                </c:pt>
                <c:pt idx="46" formatCode="0">
                  <c:v>49.098036000000008</c:v>
                </c:pt>
                <c:pt idx="47" formatCode="0">
                  <c:v>61.048834999999997</c:v>
                </c:pt>
                <c:pt idx="48" formatCode="0">
                  <c:v>85.068581451</c:v>
                </c:pt>
                <c:pt idx="49" formatCode="0">
                  <c:v>45.777296610999997</c:v>
                </c:pt>
                <c:pt idx="50" formatCode="0">
                  <c:v>49.647101865000003</c:v>
                </c:pt>
              </c:numCache>
            </c:numRef>
          </c:val>
          <c:extLst>
            <c:ext xmlns:c16="http://schemas.microsoft.com/office/drawing/2014/chart" uri="{C3380CC4-5D6E-409C-BE32-E72D297353CC}">
              <c16:uniqueId val="{00000004-0E91-4F4F-88F1-A04E744E20ED}"/>
            </c:ext>
          </c:extLst>
        </c:ser>
        <c:ser>
          <c:idx val="18"/>
          <c:order val="18"/>
          <c:tx>
            <c:strRef>
              <c:f>' '!$A$349</c:f>
              <c:strCache>
                <c:ptCount val="1"/>
                <c:pt idx="0">
                  <c:v>Others</c:v>
                </c:pt>
              </c:strCache>
            </c:strRef>
          </c:tx>
          <c:spPr>
            <a:pattFill prst="trellis">
              <a:fgClr>
                <a:srgbClr val="993300"/>
              </a:fgClr>
              <a:bgClr>
                <a:schemeClr val="bg1"/>
              </a:bgClr>
            </a:pattFill>
          </c:spPr>
          <c:invertIfNegative val="0"/>
          <c:cat>
            <c:numRef>
              <c:f>' '!$B$330:$BB$330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'!$B$349:$BB$349</c:f>
              <c:numCache>
                <c:formatCode>General</c:formatCode>
                <c:ptCount val="51"/>
                <c:pt idx="26" formatCode="0">
                  <c:v>5.2379999999999995</c:v>
                </c:pt>
                <c:pt idx="27" formatCode="0">
                  <c:v>5.4639999999999986</c:v>
                </c:pt>
                <c:pt idx="28" formatCode="0">
                  <c:v>6.7710000000000008</c:v>
                </c:pt>
                <c:pt idx="29" formatCode="0">
                  <c:v>6.0609999999999999</c:v>
                </c:pt>
                <c:pt idx="30" formatCode="0">
                  <c:v>12.295999999999999</c:v>
                </c:pt>
                <c:pt idx="31" formatCode="0">
                  <c:v>11.53680300000002</c:v>
                </c:pt>
                <c:pt idx="32" formatCode="0">
                  <c:v>7.7474739999999827</c:v>
                </c:pt>
                <c:pt idx="33" formatCode="0">
                  <c:v>10.693891857142916</c:v>
                </c:pt>
                <c:pt idx="34" formatCode="0">
                  <c:v>5.8248373378194458</c:v>
                </c:pt>
                <c:pt idx="35" formatCode="0">
                  <c:v>6.0281450000000092</c:v>
                </c:pt>
                <c:pt idx="36" formatCode="0">
                  <c:v>13.641740000000013</c:v>
                </c:pt>
                <c:pt idx="37" formatCode="0">
                  <c:v>20.169399999999968</c:v>
                </c:pt>
                <c:pt idx="38" formatCode="0">
                  <c:v>15.937076999999988</c:v>
                </c:pt>
                <c:pt idx="39" formatCode="0">
                  <c:v>16.307988999999992</c:v>
                </c:pt>
                <c:pt idx="40" formatCode="0">
                  <c:v>15.391963000000004</c:v>
                </c:pt>
                <c:pt idx="41" formatCode="0">
                  <c:v>20.930554999999998</c:v>
                </c:pt>
                <c:pt idx="42" formatCode="0">
                  <c:v>18.976534000000001</c:v>
                </c:pt>
                <c:pt idx="43" formatCode="0">
                  <c:v>29.33120799999999</c:v>
                </c:pt>
                <c:pt idx="44" formatCode="0">
                  <c:v>30.099475999999953</c:v>
                </c:pt>
                <c:pt idx="45" formatCode="0">
                  <c:v>31.699624999999969</c:v>
                </c:pt>
                <c:pt idx="46" formatCode="0">
                  <c:v>18.26155399999999</c:v>
                </c:pt>
                <c:pt idx="47" formatCode="0">
                  <c:v>29.912514999999985</c:v>
                </c:pt>
                <c:pt idx="48" formatCode="0">
                  <c:v>26.408076577000031</c:v>
                </c:pt>
                <c:pt idx="49" formatCode="0">
                  <c:v>19.920563518999984</c:v>
                </c:pt>
                <c:pt idx="50" formatCode="0">
                  <c:v>22.730779678999966</c:v>
                </c:pt>
              </c:numCache>
            </c:numRef>
          </c:val>
          <c:extLst>
            <c:ext xmlns:c16="http://schemas.microsoft.com/office/drawing/2014/chart" uri="{C3380CC4-5D6E-409C-BE32-E72D297353CC}">
              <c16:uniqueId val="{00000007-0E91-4F4F-88F1-A04E744E20ED}"/>
            </c:ext>
          </c:extLst>
        </c:ser>
        <c:dLbls>
          <c:showLegendKey val="0"/>
          <c:showVal val="0"/>
          <c:showCatName val="0"/>
          <c:showSerName val="0"/>
          <c:showPercent val="0"/>
          <c:showBubbleSize val="0"/>
        </c:dLbls>
        <c:gapWidth val="0"/>
        <c:overlap val="100"/>
        <c:axId val="3"/>
        <c:axId val="4"/>
      </c:barChart>
      <c:catAx>
        <c:axId val="19051525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562548132233306E-2"/>
              <c:y val="0.2233406603355873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051525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million, cif, nominal)</a:t>
                </a:r>
                <a:r>
                  <a:rPr lang="en-GB" sz="1175" b="0" i="0" u="none" strike="noStrike" baseline="0">
                    <a:solidFill>
                      <a:srgbClr val="0000FF"/>
                    </a:solidFill>
                    <a:latin typeface="Arial"/>
                    <a:cs typeface="Arial"/>
                  </a:rPr>
                  <a:t> </a:t>
                </a:r>
                <a:r>
                  <a:rPr lang="en-GB" sz="1175" b="0" i="0" u="none" strike="noStrike" baseline="0">
                    <a:solidFill>
                      <a:srgbClr val="FFFFFF"/>
                    </a:solidFill>
                    <a:latin typeface="Arial"/>
                    <a:cs typeface="Arial"/>
                  </a:rPr>
                  <a:t>)</a:t>
                </a:r>
              </a:p>
            </c:rich>
          </c:tx>
          <c:layout>
            <c:manualLayout>
              <c:xMode val="edge"/>
              <c:yMode val="edge"/>
              <c:x val="0.90731961545013973"/>
              <c:y val="0.1100036088220057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3338090551181102E-2"/>
          <c:y val="0.83836194225721783"/>
          <c:w val="0.93985433070866142"/>
          <c:h val="0.1349713910761155"/>
        </c:manualLayout>
      </c:layout>
      <c:overlay val="0"/>
      <c:spPr>
        <a:solidFill>
          <a:srgbClr val="FFFFFF"/>
        </a:solidFill>
        <a:ln w="3175">
          <a:solidFill>
            <a:srgbClr val="000000"/>
          </a:solidFill>
          <a:prstDash val="solid"/>
        </a:ln>
      </c:spPr>
      <c:txPr>
        <a:bodyPr/>
        <a:lstStyle/>
        <a:p>
          <a:pPr>
            <a:defRPr sz="14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0002296523094559E-2"/>
          <c:w val="0.68960457569229905"/>
          <c:h val="0.61335345524997131"/>
        </c:manualLayout>
      </c:layout>
      <c:barChart>
        <c:barDir val="col"/>
        <c:grouping val="stacked"/>
        <c:varyColors val="0"/>
        <c:ser>
          <c:idx val="0"/>
          <c:order val="0"/>
          <c:tx>
            <c:strRef>
              <c:f>' '!$A$355</c:f>
              <c:strCache>
                <c:ptCount val="1"/>
                <c:pt idx="0">
                  <c:v>EU-28</c:v>
                </c:pt>
              </c:strCache>
            </c:strRef>
          </c:tx>
          <c:spPr>
            <a:solidFill>
              <a:srgbClr val="00FF00"/>
            </a:solid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'!$B$355:$BB$355</c:f>
              <c:numCache>
                <c:formatCode>0.0</c:formatCode>
                <c:ptCount val="51"/>
                <c:pt idx="0">
                  <c:v>0.18060298471283642</c:v>
                </c:pt>
                <c:pt idx="1">
                  <c:v>0.21910016000000002</c:v>
                </c:pt>
                <c:pt idx="2">
                  <c:v>0.26341448932000006</c:v>
                </c:pt>
                <c:pt idx="3">
                  <c:v>0.28498636556000007</c:v>
                </c:pt>
                <c:pt idx="4">
                  <c:v>0.35275917470000001</c:v>
                </c:pt>
                <c:pt idx="5">
                  <c:v>0.26086512499999998</c:v>
                </c:pt>
                <c:pt idx="6">
                  <c:v>0.31016257559999999</c:v>
                </c:pt>
                <c:pt idx="7">
                  <c:v>0.26026744347999997</c:v>
                </c:pt>
                <c:pt idx="8">
                  <c:v>0.23641456799999991</c:v>
                </c:pt>
                <c:pt idx="9">
                  <c:v>0.20867522399999999</c:v>
                </c:pt>
                <c:pt idx="10">
                  <c:v>0.30669863429999994</c:v>
                </c:pt>
                <c:pt idx="11">
                  <c:v>0.188499689</c:v>
                </c:pt>
                <c:pt idx="12">
                  <c:v>0.29747461800000002</c:v>
                </c:pt>
                <c:pt idx="13">
                  <c:v>0.31160151024999999</c:v>
                </c:pt>
                <c:pt idx="14">
                  <c:v>0.25675242400000003</c:v>
                </c:pt>
                <c:pt idx="15">
                  <c:v>0.14908577611999999</c:v>
                </c:pt>
                <c:pt idx="16">
                  <c:v>0.206605067</c:v>
                </c:pt>
                <c:pt idx="17">
                  <c:v>0.19818032999999996</c:v>
                </c:pt>
                <c:pt idx="18">
                  <c:v>0.18026090399999994</c:v>
                </c:pt>
                <c:pt idx="19">
                  <c:v>0.16203612199999998</c:v>
                </c:pt>
                <c:pt idx="20">
                  <c:v>0.16603737599999999</c:v>
                </c:pt>
                <c:pt idx="21">
                  <c:v>0.14006164799999998</c:v>
                </c:pt>
                <c:pt idx="22">
                  <c:v>9.8375248525000014E-2</c:v>
                </c:pt>
                <c:pt idx="23">
                  <c:v>8.3523272105999996E-2</c:v>
                </c:pt>
                <c:pt idx="24">
                  <c:v>9.6292836391000003E-2</c:v>
                </c:pt>
              </c:numCache>
            </c:numRef>
          </c:val>
          <c:extLst>
            <c:ext xmlns:c16="http://schemas.microsoft.com/office/drawing/2014/chart" uri="{C3380CC4-5D6E-409C-BE32-E72D297353CC}">
              <c16:uniqueId val="{00000000-425E-4882-BBB5-2E342169E01F}"/>
            </c:ext>
          </c:extLst>
        </c:ser>
        <c:ser>
          <c:idx val="1"/>
          <c:order val="1"/>
          <c:tx>
            <c:strRef>
              <c:f>' '!$A$356</c:f>
              <c:strCache>
                <c:ptCount val="1"/>
                <c:pt idx="0">
                  <c:v>China </c:v>
                </c:pt>
              </c:strCache>
            </c:strRef>
          </c:tx>
          <c:spPr>
            <a:solidFill>
              <a:srgbClr val="FF0000"/>
            </a:solid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'!$B$356:$BB$356</c:f>
              <c:numCache>
                <c:formatCode>0.0</c:formatCode>
                <c:ptCount val="51"/>
                <c:pt idx="0">
                  <c:v>4.6760899249889687E-2</c:v>
                </c:pt>
                <c:pt idx="1">
                  <c:v>4.6832999999999993E-2</c:v>
                </c:pt>
                <c:pt idx="2">
                  <c:v>5.8476877999999996E-2</c:v>
                </c:pt>
                <c:pt idx="3">
                  <c:v>7.5255079000000002E-2</c:v>
                </c:pt>
                <c:pt idx="4">
                  <c:v>9.017487099999999E-2</c:v>
                </c:pt>
                <c:pt idx="5">
                  <c:v>7.9357582999999995E-2</c:v>
                </c:pt>
                <c:pt idx="6">
                  <c:v>0.19992620609999995</c:v>
                </c:pt>
                <c:pt idx="7">
                  <c:v>0.28199267019999996</c:v>
                </c:pt>
                <c:pt idx="8">
                  <c:v>0.27905319099999965</c:v>
                </c:pt>
                <c:pt idx="9">
                  <c:v>0.15513704199999998</c:v>
                </c:pt>
                <c:pt idx="10">
                  <c:v>0.19487822160000001</c:v>
                </c:pt>
                <c:pt idx="11">
                  <c:v>0.16393715199999997</c:v>
                </c:pt>
                <c:pt idx="12">
                  <c:v>0.225273788</c:v>
                </c:pt>
                <c:pt idx="13">
                  <c:v>0.22881623433333331</c:v>
                </c:pt>
                <c:pt idx="14">
                  <c:v>0.32300005899999995</c:v>
                </c:pt>
                <c:pt idx="15">
                  <c:v>0.31128612899999997</c:v>
                </c:pt>
                <c:pt idx="16">
                  <c:v>0.47417446399999996</c:v>
                </c:pt>
                <c:pt idx="17">
                  <c:v>0.391047221</c:v>
                </c:pt>
                <c:pt idx="18">
                  <c:v>0.36013124399999996</c:v>
                </c:pt>
                <c:pt idx="19">
                  <c:v>0.39055031599999995</c:v>
                </c:pt>
                <c:pt idx="20">
                  <c:v>0.32620466300000001</c:v>
                </c:pt>
                <c:pt idx="21">
                  <c:v>0.33893280999999997</c:v>
                </c:pt>
                <c:pt idx="22">
                  <c:v>0.4195903484070001</c:v>
                </c:pt>
                <c:pt idx="23">
                  <c:v>0.46803809297199994</c:v>
                </c:pt>
                <c:pt idx="24">
                  <c:v>0.58908245541100002</c:v>
                </c:pt>
              </c:numCache>
            </c:numRef>
          </c:val>
          <c:extLst>
            <c:ext xmlns:c16="http://schemas.microsoft.com/office/drawing/2014/chart" uri="{C3380CC4-5D6E-409C-BE32-E72D297353CC}">
              <c16:uniqueId val="{00000001-425E-4882-BBB5-2E342169E01F}"/>
            </c:ext>
          </c:extLst>
        </c:ser>
        <c:ser>
          <c:idx val="2"/>
          <c:order val="2"/>
          <c:tx>
            <c:strRef>
              <c:f>' '!$A$357</c:f>
              <c:strCache>
                <c:ptCount val="1"/>
                <c:pt idx="0">
                  <c:v>Indonesia </c:v>
                </c:pt>
              </c:strCache>
            </c:strRef>
          </c:tx>
          <c:spPr>
            <a:solidFill>
              <a:srgbClr val="0000FF"/>
            </a:solid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'!$B$357:$BB$357</c:f>
              <c:numCache>
                <c:formatCode>0.0</c:formatCode>
                <c:ptCount val="51"/>
                <c:pt idx="0">
                  <c:v>0.30128712607463781</c:v>
                </c:pt>
                <c:pt idx="1">
                  <c:v>0.36670299999999995</c:v>
                </c:pt>
                <c:pt idx="2">
                  <c:v>0.33716505499999994</c:v>
                </c:pt>
                <c:pt idx="3">
                  <c:v>0.433870437</c:v>
                </c:pt>
                <c:pt idx="4">
                  <c:v>0.42868028699999999</c:v>
                </c:pt>
                <c:pt idx="5">
                  <c:v>0.36685456299999997</c:v>
                </c:pt>
                <c:pt idx="6">
                  <c:v>0.43288062900000002</c:v>
                </c:pt>
                <c:pt idx="7">
                  <c:v>0.38830059259999999</c:v>
                </c:pt>
                <c:pt idx="8">
                  <c:v>0.305838993000001</c:v>
                </c:pt>
                <c:pt idx="9">
                  <c:v>0.35538160899999999</c:v>
                </c:pt>
                <c:pt idx="10">
                  <c:v>0.38567169999999995</c:v>
                </c:pt>
                <c:pt idx="11">
                  <c:v>0.30637664499999995</c:v>
                </c:pt>
                <c:pt idx="12">
                  <c:v>0.40430366699999998</c:v>
                </c:pt>
                <c:pt idx="13">
                  <c:v>0.3010096095</c:v>
                </c:pt>
                <c:pt idx="14">
                  <c:v>0.32912418899999996</c:v>
                </c:pt>
                <c:pt idx="15">
                  <c:v>0.33223370099999999</c:v>
                </c:pt>
                <c:pt idx="16">
                  <c:v>0.31711336899999998</c:v>
                </c:pt>
                <c:pt idx="17">
                  <c:v>0.31713695699999994</c:v>
                </c:pt>
                <c:pt idx="18">
                  <c:v>0.36356390499999997</c:v>
                </c:pt>
                <c:pt idx="19">
                  <c:v>0.38065538099999996</c:v>
                </c:pt>
                <c:pt idx="20">
                  <c:v>0.35279644299999996</c:v>
                </c:pt>
                <c:pt idx="21">
                  <c:v>0.38617325899999999</c:v>
                </c:pt>
                <c:pt idx="22">
                  <c:v>0.31220096011199977</c:v>
                </c:pt>
                <c:pt idx="23">
                  <c:v>0.27289973247099986</c:v>
                </c:pt>
                <c:pt idx="24">
                  <c:v>0.2898820159879999</c:v>
                </c:pt>
              </c:numCache>
            </c:numRef>
          </c:val>
          <c:extLst>
            <c:ext xmlns:c16="http://schemas.microsoft.com/office/drawing/2014/chart" uri="{C3380CC4-5D6E-409C-BE32-E72D297353CC}">
              <c16:uniqueId val="{00000002-425E-4882-BBB5-2E342169E01F}"/>
            </c:ext>
          </c:extLst>
        </c:ser>
        <c:ser>
          <c:idx val="3"/>
          <c:order val="3"/>
          <c:tx>
            <c:strRef>
              <c:f>' '!$A$358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'!$B$358:$BB$358</c:f>
              <c:numCache>
                <c:formatCode>0.0</c:formatCode>
                <c:ptCount val="51"/>
                <c:pt idx="0">
                  <c:v>0.25381829985183352</c:v>
                </c:pt>
                <c:pt idx="1">
                  <c:v>0.24935999999999994</c:v>
                </c:pt>
                <c:pt idx="2">
                  <c:v>0.21712249399999997</c:v>
                </c:pt>
                <c:pt idx="3">
                  <c:v>0.20913323799999994</c:v>
                </c:pt>
                <c:pt idx="4">
                  <c:v>0.22143638899999996</c:v>
                </c:pt>
                <c:pt idx="5">
                  <c:v>0.17056848399999999</c:v>
                </c:pt>
                <c:pt idx="6">
                  <c:v>0.27285454699999995</c:v>
                </c:pt>
                <c:pt idx="7">
                  <c:v>0.22667070799999997</c:v>
                </c:pt>
                <c:pt idx="8">
                  <c:v>0.1628675749999999</c:v>
                </c:pt>
                <c:pt idx="9">
                  <c:v>0.12334693200000005</c:v>
                </c:pt>
                <c:pt idx="10">
                  <c:v>0.13962525339999998</c:v>
                </c:pt>
                <c:pt idx="11">
                  <c:v>6.7533761999999997E-2</c:v>
                </c:pt>
                <c:pt idx="12">
                  <c:v>7.3477312999999989E-2</c:v>
                </c:pt>
                <c:pt idx="13">
                  <c:v>0.12050614866666666</c:v>
                </c:pt>
                <c:pt idx="14">
                  <c:v>0.10786043899999999</c:v>
                </c:pt>
                <c:pt idx="15">
                  <c:v>0.10401147499999999</c:v>
                </c:pt>
                <c:pt idx="16">
                  <c:v>0.164997117</c:v>
                </c:pt>
                <c:pt idx="17">
                  <c:v>0.16525909</c:v>
                </c:pt>
                <c:pt idx="18">
                  <c:v>0.23851964799999997</c:v>
                </c:pt>
                <c:pt idx="19">
                  <c:v>0.17951299299999998</c:v>
                </c:pt>
                <c:pt idx="20">
                  <c:v>0.21852625299999998</c:v>
                </c:pt>
                <c:pt idx="21">
                  <c:v>0.22352237699999997</c:v>
                </c:pt>
                <c:pt idx="22">
                  <c:v>0.17390383185299998</c:v>
                </c:pt>
                <c:pt idx="23">
                  <c:v>0.11555466923000002</c:v>
                </c:pt>
                <c:pt idx="24">
                  <c:v>0.12101806419599997</c:v>
                </c:pt>
              </c:numCache>
            </c:numRef>
          </c:val>
          <c:extLst>
            <c:ext xmlns:c16="http://schemas.microsoft.com/office/drawing/2014/chart" uri="{C3380CC4-5D6E-409C-BE32-E72D297353CC}">
              <c16:uniqueId val="{00000003-425E-4882-BBB5-2E342169E01F}"/>
            </c:ext>
          </c:extLst>
        </c:ser>
        <c:ser>
          <c:idx val="4"/>
          <c:order val="4"/>
          <c:tx>
            <c:strRef>
              <c:f>' '!$A$359</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'!$B$359:$BB$359</c:f>
              <c:numCache>
                <c:formatCode>0.0</c:formatCode>
                <c:ptCount val="51"/>
                <c:pt idx="0">
                  <c:v>7.5221233023848533E-2</c:v>
                </c:pt>
                <c:pt idx="1">
                  <c:v>6.3588999999999993E-2</c:v>
                </c:pt>
                <c:pt idx="2">
                  <c:v>4.9197616000000007E-2</c:v>
                </c:pt>
                <c:pt idx="3">
                  <c:v>8.293581899999998E-2</c:v>
                </c:pt>
                <c:pt idx="4">
                  <c:v>0.126537335</c:v>
                </c:pt>
                <c:pt idx="5">
                  <c:v>0.13208029599999999</c:v>
                </c:pt>
                <c:pt idx="6">
                  <c:v>0.17408116099999998</c:v>
                </c:pt>
                <c:pt idx="7">
                  <c:v>0.1939509079</c:v>
                </c:pt>
                <c:pt idx="8">
                  <c:v>0.1836214979999998</c:v>
                </c:pt>
                <c:pt idx="9">
                  <c:v>0.15232534899999989</c:v>
                </c:pt>
                <c:pt idx="10">
                  <c:v>0.17956741300000001</c:v>
                </c:pt>
                <c:pt idx="11">
                  <c:v>0.12626388999999999</c:v>
                </c:pt>
                <c:pt idx="12">
                  <c:v>0.16816125000000001</c:v>
                </c:pt>
                <c:pt idx="13">
                  <c:v>0.12072320033333332</c:v>
                </c:pt>
                <c:pt idx="14">
                  <c:v>0.15132388699999999</c:v>
                </c:pt>
                <c:pt idx="15">
                  <c:v>0.11416548899999998</c:v>
                </c:pt>
                <c:pt idx="16">
                  <c:v>9.6372155999999987E-2</c:v>
                </c:pt>
                <c:pt idx="17">
                  <c:v>0.11229044899999999</c:v>
                </c:pt>
                <c:pt idx="18">
                  <c:v>0.11553947399999999</c:v>
                </c:pt>
                <c:pt idx="19">
                  <c:v>9.1238340000000001E-2</c:v>
                </c:pt>
                <c:pt idx="20">
                  <c:v>0.10216329699999999</c:v>
                </c:pt>
                <c:pt idx="21">
                  <c:v>0.106838275</c:v>
                </c:pt>
                <c:pt idx="22">
                  <c:v>7.8225853389999989E-2</c:v>
                </c:pt>
                <c:pt idx="23">
                  <c:v>5.0813070758999969E-2</c:v>
                </c:pt>
                <c:pt idx="24">
                  <c:v>5.3725554602E-2</c:v>
                </c:pt>
              </c:numCache>
            </c:numRef>
          </c:val>
          <c:extLst>
            <c:ext xmlns:c16="http://schemas.microsoft.com/office/drawing/2014/chart" uri="{C3380CC4-5D6E-409C-BE32-E72D297353CC}">
              <c16:uniqueId val="{00000004-425E-4882-BBB5-2E342169E01F}"/>
            </c:ext>
          </c:extLst>
        </c:ser>
        <c:ser>
          <c:idx val="6"/>
          <c:order val="5"/>
          <c:tx>
            <c:strRef>
              <c:f>' '!$A$360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'!$B$360:$BB$360</c:f>
              <c:numCache>
                <c:formatCode>0.0</c:formatCode>
                <c:ptCount val="51"/>
                <c:pt idx="0">
                  <c:v>0.13199617162276975</c:v>
                </c:pt>
                <c:pt idx="1">
                  <c:v>0.11622399999999999</c:v>
                </c:pt>
                <c:pt idx="2">
                  <c:v>9.7379673999999972E-2</c:v>
                </c:pt>
                <c:pt idx="3">
                  <c:v>0.14888272599999997</c:v>
                </c:pt>
                <c:pt idx="4">
                  <c:v>0.15891475399999996</c:v>
                </c:pt>
                <c:pt idx="5">
                  <c:v>0.141014058</c:v>
                </c:pt>
                <c:pt idx="6">
                  <c:v>0.2212465944</c:v>
                </c:pt>
                <c:pt idx="7">
                  <c:v>0.21744754089999999</c:v>
                </c:pt>
                <c:pt idx="8">
                  <c:v>0.2061397929999999</c:v>
                </c:pt>
                <c:pt idx="9">
                  <c:v>0.12097216899999998</c:v>
                </c:pt>
                <c:pt idx="10">
                  <c:v>0.16156983599999999</c:v>
                </c:pt>
                <c:pt idx="11">
                  <c:v>9.8374981E-2</c:v>
                </c:pt>
                <c:pt idx="12">
                  <c:v>0.13697458799999998</c:v>
                </c:pt>
                <c:pt idx="13">
                  <c:v>0.10492674549999999</c:v>
                </c:pt>
                <c:pt idx="14">
                  <c:v>0.13000093299999999</c:v>
                </c:pt>
                <c:pt idx="15">
                  <c:v>0.14330784299999999</c:v>
                </c:pt>
                <c:pt idx="16">
                  <c:v>0.13217680699999998</c:v>
                </c:pt>
                <c:pt idx="17">
                  <c:v>0.10127459599999999</c:v>
                </c:pt>
                <c:pt idx="18">
                  <c:v>0.13712946699999998</c:v>
                </c:pt>
                <c:pt idx="19">
                  <c:v>0.11642869</c:v>
                </c:pt>
                <c:pt idx="20">
                  <c:v>0.11764911699999998</c:v>
                </c:pt>
                <c:pt idx="21">
                  <c:v>0.108853753</c:v>
                </c:pt>
                <c:pt idx="22">
                  <c:v>8.3245114900999992E-2</c:v>
                </c:pt>
                <c:pt idx="23">
                  <c:v>6.2718499694000007E-2</c:v>
                </c:pt>
                <c:pt idx="24">
                  <c:v>6.447666037700002E-2</c:v>
                </c:pt>
              </c:numCache>
            </c:numRef>
          </c:val>
          <c:extLst>
            <c:ext xmlns:c16="http://schemas.microsoft.com/office/drawing/2014/chart" uri="{C3380CC4-5D6E-409C-BE32-E72D297353CC}">
              <c16:uniqueId val="{00000005-425E-4882-BBB5-2E342169E01F}"/>
            </c:ext>
          </c:extLst>
        </c:ser>
        <c:ser>
          <c:idx val="7"/>
          <c:order val="6"/>
          <c:tx>
            <c:strRef>
              <c:f>' '!$A$361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'!$B$361:$BB$361</c:f>
              <c:numCache>
                <c:formatCode>0.0</c:formatCode>
                <c:ptCount val="51"/>
                <c:pt idx="0">
                  <c:v>0.13994863172288058</c:v>
                </c:pt>
                <c:pt idx="1">
                  <c:v>0.11231899999999997</c:v>
                </c:pt>
                <c:pt idx="2">
                  <c:v>0.10951116399999999</c:v>
                </c:pt>
                <c:pt idx="3">
                  <c:v>9.1885333999999985E-2</c:v>
                </c:pt>
                <c:pt idx="4">
                  <c:v>0.10782583499999999</c:v>
                </c:pt>
                <c:pt idx="5">
                  <c:v>9.3465395999999992E-2</c:v>
                </c:pt>
                <c:pt idx="6">
                  <c:v>0.1426484828</c:v>
                </c:pt>
                <c:pt idx="7">
                  <c:v>0.10842102799999999</c:v>
                </c:pt>
                <c:pt idx="8">
                  <c:v>8.8190321000000044E-2</c:v>
                </c:pt>
                <c:pt idx="9">
                  <c:v>4.1009537000000013E-2</c:v>
                </c:pt>
                <c:pt idx="10">
                  <c:v>7.5074108799999997E-2</c:v>
                </c:pt>
                <c:pt idx="11">
                  <c:v>5.1669484999999994E-2</c:v>
                </c:pt>
                <c:pt idx="12">
                  <c:v>6.6238982000000002E-2</c:v>
                </c:pt>
                <c:pt idx="13">
                  <c:v>6.1789219999999999E-2</c:v>
                </c:pt>
                <c:pt idx="14">
                  <c:v>6.0730367999999993E-2</c:v>
                </c:pt>
                <c:pt idx="15">
                  <c:v>4.6219041999999995E-2</c:v>
                </c:pt>
                <c:pt idx="16">
                  <c:v>4.4446134999999998E-2</c:v>
                </c:pt>
                <c:pt idx="17">
                  <c:v>4.7869287999999996E-2</c:v>
                </c:pt>
                <c:pt idx="18">
                  <c:v>4.896278099999999E-2</c:v>
                </c:pt>
                <c:pt idx="19">
                  <c:v>4.1985539999999995E-2</c:v>
                </c:pt>
                <c:pt idx="20">
                  <c:v>3.1556621E-2</c:v>
                </c:pt>
                <c:pt idx="21">
                  <c:v>3.1106345999999997E-2</c:v>
                </c:pt>
                <c:pt idx="22">
                  <c:v>3.1639112583999984E-2</c:v>
                </c:pt>
                <c:pt idx="23">
                  <c:v>2.2642095678999996E-2</c:v>
                </c:pt>
                <c:pt idx="24">
                  <c:v>3.0019706972999983E-2</c:v>
                </c:pt>
              </c:numCache>
            </c:numRef>
          </c:val>
          <c:extLst>
            <c:ext xmlns:c16="http://schemas.microsoft.com/office/drawing/2014/chart" uri="{C3380CC4-5D6E-409C-BE32-E72D297353CC}">
              <c16:uniqueId val="{00000006-425E-4882-BBB5-2E342169E01F}"/>
            </c:ext>
          </c:extLst>
        </c:ser>
        <c:ser>
          <c:idx val="8"/>
          <c:order val="7"/>
          <c:tx>
            <c:strRef>
              <c:f>' '!$A$362</c:f>
              <c:strCache>
                <c:ptCount val="1"/>
                <c:pt idx="0">
                  <c:v>Others</c:v>
                </c:pt>
              </c:strCache>
            </c:strRef>
          </c:tx>
          <c:spPr>
            <a:solidFill>
              <a:srgbClr val="993300"/>
            </a:solid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'!$B$362:$BB$362</c:f>
              <c:numCache>
                <c:formatCode>0.0</c:formatCode>
                <c:ptCount val="51"/>
                <c:pt idx="0">
                  <c:v>0.33351838991470184</c:v>
                </c:pt>
                <c:pt idx="1">
                  <c:v>0.27934403999999979</c:v>
                </c:pt>
                <c:pt idx="2">
                  <c:v>0.29579503000000007</c:v>
                </c:pt>
                <c:pt idx="3">
                  <c:v>0.26024662920999875</c:v>
                </c:pt>
                <c:pt idx="4">
                  <c:v>0.26112935520000002</c:v>
                </c:pt>
                <c:pt idx="5">
                  <c:v>0.2901647079999996</c:v>
                </c:pt>
                <c:pt idx="6">
                  <c:v>0.33623643119999969</c:v>
                </c:pt>
                <c:pt idx="7">
                  <c:v>0.29903636149999979</c:v>
                </c:pt>
                <c:pt idx="8">
                  <c:v>0.30773854899999931</c:v>
                </c:pt>
                <c:pt idx="9">
                  <c:v>0.18904528600000003</c:v>
                </c:pt>
                <c:pt idx="10">
                  <c:v>0.31022518099999941</c:v>
                </c:pt>
                <c:pt idx="11">
                  <c:v>0.22750073599999965</c:v>
                </c:pt>
                <c:pt idx="12">
                  <c:v>0.33192873399999989</c:v>
                </c:pt>
                <c:pt idx="13">
                  <c:v>0.30517468691666716</c:v>
                </c:pt>
                <c:pt idx="14">
                  <c:v>0.39828646699999948</c:v>
                </c:pt>
                <c:pt idx="15">
                  <c:v>0.3348716729999992</c:v>
                </c:pt>
                <c:pt idx="16">
                  <c:v>0.3694610589999987</c:v>
                </c:pt>
                <c:pt idx="17">
                  <c:v>0.3718148959999994</c:v>
                </c:pt>
                <c:pt idx="18">
                  <c:v>0.45922970599999968</c:v>
                </c:pt>
                <c:pt idx="19">
                  <c:v>0.52487712999999969</c:v>
                </c:pt>
                <c:pt idx="20">
                  <c:v>0.50321124199999923</c:v>
                </c:pt>
                <c:pt idx="21">
                  <c:v>0.47888415199999912</c:v>
                </c:pt>
                <c:pt idx="22">
                  <c:v>0.30635644129299999</c:v>
                </c:pt>
                <c:pt idx="23">
                  <c:v>0.2966057279890002</c:v>
                </c:pt>
                <c:pt idx="24">
                  <c:v>0.29361265418500015</c:v>
                </c:pt>
              </c:numCache>
            </c:numRef>
          </c:val>
          <c:extLst>
            <c:ext xmlns:c16="http://schemas.microsoft.com/office/drawing/2014/chart" uri="{C3380CC4-5D6E-409C-BE32-E72D297353CC}">
              <c16:uniqueId val="{00000007-425E-4882-BBB5-2E342169E01F}"/>
            </c:ext>
          </c:extLst>
        </c:ser>
        <c:dLbls>
          <c:showLegendKey val="0"/>
          <c:showVal val="0"/>
          <c:showCatName val="0"/>
          <c:showSerName val="0"/>
          <c:showPercent val="0"/>
          <c:showBubbleSize val="0"/>
        </c:dLbls>
        <c:gapWidth val="0"/>
        <c:overlap val="100"/>
        <c:axId val="175156848"/>
        <c:axId val="1"/>
      </c:barChart>
      <c:barChart>
        <c:barDir val="col"/>
        <c:grouping val="stacked"/>
        <c:varyColors val="0"/>
        <c:ser>
          <c:idx val="10"/>
          <c:order val="8"/>
          <c:tx>
            <c:strRef>
              <c:f>' '!$A$363</c:f>
              <c:strCache>
                <c:ptCount val="1"/>
              </c:strCache>
            </c:strRef>
          </c:tx>
          <c:spPr>
            <a:noFill/>
            <a:ln w="25400">
              <a:noFill/>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'!$B$363:$BB$363</c:f>
              <c:numCache>
                <c:formatCode>0.0</c:formatCode>
                <c:ptCount val="51"/>
              </c:numCache>
            </c:numRef>
          </c:val>
          <c:extLst>
            <c:ext xmlns:c16="http://schemas.microsoft.com/office/drawing/2014/chart" uri="{C3380CC4-5D6E-409C-BE32-E72D297353CC}">
              <c16:uniqueId val="{00000008-425E-4882-BBB5-2E342169E01F}"/>
            </c:ext>
          </c:extLst>
        </c:ser>
        <c:ser>
          <c:idx val="11"/>
          <c:order val="9"/>
          <c:tx>
            <c:strRef>
              <c:f>' '!$A$364</c:f>
              <c:strCache>
                <c:ptCount val="1"/>
              </c:strCache>
            </c:strRef>
          </c:tx>
          <c:spPr>
            <a:noFill/>
            <a:ln w="25400">
              <a:noFill/>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'!$B$364:$BB$364</c:f>
              <c:numCache>
                <c:formatCode>0.0</c:formatCode>
                <c:ptCount val="51"/>
              </c:numCache>
            </c:numRef>
          </c:val>
          <c:extLst>
            <c:ext xmlns:c16="http://schemas.microsoft.com/office/drawing/2014/chart" uri="{C3380CC4-5D6E-409C-BE32-E72D297353CC}">
              <c16:uniqueId val="{00000009-425E-4882-BBB5-2E342169E01F}"/>
            </c:ext>
          </c:extLst>
        </c:ser>
        <c:ser>
          <c:idx val="12"/>
          <c:order val="10"/>
          <c:tx>
            <c:strRef>
              <c:f>' '!$A$365</c:f>
              <c:strCache>
                <c:ptCount val="1"/>
              </c:strCache>
            </c:strRef>
          </c:tx>
          <c:spPr>
            <a:noFill/>
            <a:ln w="25400">
              <a:noFill/>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'!$B$365:$BB$365</c:f>
              <c:numCache>
                <c:formatCode>General</c:formatCode>
                <c:ptCount val="51"/>
              </c:numCache>
            </c:numRef>
          </c:val>
          <c:extLst>
            <c:ext xmlns:c16="http://schemas.microsoft.com/office/drawing/2014/chart" uri="{C3380CC4-5D6E-409C-BE32-E72D297353CC}">
              <c16:uniqueId val="{0000000A-425E-4882-BBB5-2E342169E01F}"/>
            </c:ext>
          </c:extLst>
        </c:ser>
        <c:ser>
          <c:idx val="13"/>
          <c:order val="11"/>
          <c:tx>
            <c:strRef>
              <c:f>' '!$A$366</c:f>
              <c:strCache>
                <c:ptCount val="1"/>
              </c:strCache>
            </c:strRef>
          </c:tx>
          <c:spPr>
            <a:noFill/>
            <a:ln w="25400">
              <a:noFill/>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'!$B$366:$BB$366</c:f>
              <c:numCache>
                <c:formatCode>#,##0</c:formatCode>
                <c:ptCount val="51"/>
              </c:numCache>
            </c:numRef>
          </c:val>
          <c:extLst>
            <c:ext xmlns:c16="http://schemas.microsoft.com/office/drawing/2014/chart" uri="{C3380CC4-5D6E-409C-BE32-E72D297353CC}">
              <c16:uniqueId val="{0000000B-425E-4882-BBB5-2E342169E01F}"/>
            </c:ext>
          </c:extLst>
        </c:ser>
        <c:ser>
          <c:idx val="15"/>
          <c:order val="12"/>
          <c:tx>
            <c:strRef>
              <c:f>' '!$A$367</c:f>
              <c:strCache>
                <c:ptCount val="1"/>
                <c:pt idx="0">
                  <c:v>EU-28</c:v>
                </c:pt>
              </c:strCache>
            </c:strRef>
          </c:tx>
          <c:spPr>
            <a:solidFill>
              <a:srgbClr val="00FF00"/>
            </a:solid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'!$B$367:$BB$367</c:f>
              <c:numCache>
                <c:formatCode>#,##0</c:formatCode>
                <c:ptCount val="51"/>
                <c:pt idx="26" formatCode="0.00">
                  <c:v>0.15756999999999999</c:v>
                </c:pt>
                <c:pt idx="27" formatCode="0.00">
                  <c:v>0.164439</c:v>
                </c:pt>
                <c:pt idx="28" formatCode="0.00">
                  <c:v>0.191747</c:v>
                </c:pt>
                <c:pt idx="29" formatCode="0.00">
                  <c:v>0.20954700000000004</c:v>
                </c:pt>
                <c:pt idx="30" formatCode="0.00">
                  <c:v>0.30782500000000007</c:v>
                </c:pt>
                <c:pt idx="31" formatCode="0.00">
                  <c:v>0.27746886000000004</c:v>
                </c:pt>
                <c:pt idx="32" formatCode="0.00">
                  <c:v>0.26062807599999999</c:v>
                </c:pt>
                <c:pt idx="33" formatCode="0.00">
                  <c:v>0.29225669399999998</c:v>
                </c:pt>
                <c:pt idx="34" formatCode="0.00">
                  <c:v>0.32516675161511294</c:v>
                </c:pt>
                <c:pt idx="35" formatCode="0.00">
                  <c:v>0.23346134699999996</c:v>
                </c:pt>
                <c:pt idx="36" formatCode="0.00">
                  <c:v>0.35182502500000001</c:v>
                </c:pt>
                <c:pt idx="37" formatCode="0.00">
                  <c:v>0.34793726300000005</c:v>
                </c:pt>
                <c:pt idx="38" formatCode="0.00">
                  <c:v>0.34900034499999993</c:v>
                </c:pt>
                <c:pt idx="39" formatCode="0.00">
                  <c:v>0.34080014800000002</c:v>
                </c:pt>
                <c:pt idx="40" formatCode="0.00">
                  <c:v>0.31893105200000005</c:v>
                </c:pt>
                <c:pt idx="41" formatCode="0.00">
                  <c:v>0.21180521400000002</c:v>
                </c:pt>
                <c:pt idx="42" formatCode="0.00">
                  <c:v>0.25191538200000002</c:v>
                </c:pt>
                <c:pt idx="43" formatCode="0.00">
                  <c:v>0.27131322099999988</c:v>
                </c:pt>
                <c:pt idx="44" formatCode="0.00">
                  <c:v>0.268633862</c:v>
                </c:pt>
                <c:pt idx="45" formatCode="0.00">
                  <c:v>0.26023989599999997</c:v>
                </c:pt>
                <c:pt idx="46" formatCode="0.00">
                  <c:v>0.21647521700000003</c:v>
                </c:pt>
                <c:pt idx="47" formatCode="0.00">
                  <c:v>0.22439020100000004</c:v>
                </c:pt>
                <c:pt idx="48" formatCode="0.00">
                  <c:v>0.19923493329600001</c:v>
                </c:pt>
                <c:pt idx="49" formatCode="0.00">
                  <c:v>0.18478531665299996</c:v>
                </c:pt>
                <c:pt idx="50" formatCode="0.00">
                  <c:v>0.187475103851</c:v>
                </c:pt>
              </c:numCache>
            </c:numRef>
          </c:val>
          <c:extLst>
            <c:ext xmlns:c16="http://schemas.microsoft.com/office/drawing/2014/chart" uri="{C3380CC4-5D6E-409C-BE32-E72D297353CC}">
              <c16:uniqueId val="{0000000C-425E-4882-BBB5-2E342169E01F}"/>
            </c:ext>
          </c:extLst>
        </c:ser>
        <c:ser>
          <c:idx val="9"/>
          <c:order val="13"/>
          <c:tx>
            <c:strRef>
              <c:f>' '!$A$368</c:f>
              <c:strCache>
                <c:ptCount val="1"/>
                <c:pt idx="0">
                  <c:v>China </c:v>
                </c:pt>
              </c:strCache>
            </c:strRef>
          </c:tx>
          <c:spPr>
            <a:solidFill>
              <a:srgbClr val="FF0000"/>
            </a:solid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'!$B$368:$BB$368</c:f>
              <c:numCache>
                <c:formatCode>General</c:formatCode>
                <c:ptCount val="51"/>
                <c:pt idx="26" formatCode="0.00">
                  <c:v>3.3015000000000003E-2</c:v>
                </c:pt>
                <c:pt idx="27" formatCode="0.00">
                  <c:v>3.3133000000000003E-2</c:v>
                </c:pt>
                <c:pt idx="28" formatCode="0.00">
                  <c:v>3.9990999999999999E-2</c:v>
                </c:pt>
                <c:pt idx="29" formatCode="0.00">
                  <c:v>5.0557000000000005E-2</c:v>
                </c:pt>
                <c:pt idx="30" formatCode="0.00">
                  <c:v>6.8565000000000001E-2</c:v>
                </c:pt>
                <c:pt idx="31" formatCode="0.00">
                  <c:v>9.5684401999999988E-2</c:v>
                </c:pt>
                <c:pt idx="32" formatCode="0.00">
                  <c:v>0.13805366899999999</c:v>
                </c:pt>
                <c:pt idx="33" formatCode="0.00">
                  <c:v>0.21702847800000002</c:v>
                </c:pt>
                <c:pt idx="34" formatCode="0.00">
                  <c:v>0.21467656098399421</c:v>
                </c:pt>
                <c:pt idx="35" formatCode="0.00">
                  <c:v>0.17018387299999999</c:v>
                </c:pt>
                <c:pt idx="36" formatCode="0.00">
                  <c:v>0.24004262300000001</c:v>
                </c:pt>
                <c:pt idx="37" formatCode="0.00">
                  <c:v>0.30063450999999997</c:v>
                </c:pt>
                <c:pt idx="38" formatCode="0.00">
                  <c:v>0.31065313699999997</c:v>
                </c:pt>
                <c:pt idx="39" formatCode="0.00">
                  <c:v>0.34901390600000004</c:v>
                </c:pt>
                <c:pt idx="40" formatCode="0.00">
                  <c:v>0.370493183</c:v>
                </c:pt>
                <c:pt idx="41" formatCode="0.00">
                  <c:v>0.36703097699999998</c:v>
                </c:pt>
                <c:pt idx="42" formatCode="0.00">
                  <c:v>0.48326015999999999</c:v>
                </c:pt>
                <c:pt idx="43" formatCode="0.00">
                  <c:v>0.45584693199999993</c:v>
                </c:pt>
                <c:pt idx="44" formatCode="0.00">
                  <c:v>0.52750747500000006</c:v>
                </c:pt>
                <c:pt idx="45" formatCode="0.00">
                  <c:v>0.55685347600000001</c:v>
                </c:pt>
                <c:pt idx="46" formatCode="0.00">
                  <c:v>0.458046234</c:v>
                </c:pt>
                <c:pt idx="47" formatCode="0.00">
                  <c:v>0.57135052899999994</c:v>
                </c:pt>
                <c:pt idx="48" formatCode="0.00">
                  <c:v>0.71402273146999995</c:v>
                </c:pt>
                <c:pt idx="49" formatCode="0.00">
                  <c:v>0.6747534139739999</c:v>
                </c:pt>
                <c:pt idx="50" formatCode="0.00">
                  <c:v>0.80761665019899986</c:v>
                </c:pt>
              </c:numCache>
            </c:numRef>
          </c:val>
          <c:extLst>
            <c:ext xmlns:c16="http://schemas.microsoft.com/office/drawing/2014/chart" uri="{C3380CC4-5D6E-409C-BE32-E72D297353CC}">
              <c16:uniqueId val="{0000000D-425E-4882-BBB5-2E342169E01F}"/>
            </c:ext>
          </c:extLst>
        </c:ser>
        <c:ser>
          <c:idx val="16"/>
          <c:order val="14"/>
          <c:tx>
            <c:strRef>
              <c:f>' '!$A$369</c:f>
              <c:strCache>
                <c:ptCount val="1"/>
                <c:pt idx="0">
                  <c:v>Indonesia </c:v>
                </c:pt>
              </c:strCache>
            </c:strRef>
          </c:tx>
          <c:spPr>
            <a:solidFill>
              <a:srgbClr val="0000FF"/>
            </a:solid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'!$B$369:$BB$369</c:f>
              <c:numCache>
                <c:formatCode>General</c:formatCode>
                <c:ptCount val="51"/>
                <c:pt idx="26" formatCode="0.00">
                  <c:v>0.17797499999999999</c:v>
                </c:pt>
                <c:pt idx="27" formatCode="0.00">
                  <c:v>0.18543500000000002</c:v>
                </c:pt>
                <c:pt idx="28" formatCode="0.00">
                  <c:v>0.16931099999999999</c:v>
                </c:pt>
                <c:pt idx="29" formatCode="0.00">
                  <c:v>0.16228900000000002</c:v>
                </c:pt>
                <c:pt idx="30" formatCode="0.00">
                  <c:v>0.21972800000000001</c:v>
                </c:pt>
                <c:pt idx="31" formatCode="0.00">
                  <c:v>0.244482229</c:v>
                </c:pt>
                <c:pt idx="32" formatCode="0.00">
                  <c:v>0.25182358399999999</c:v>
                </c:pt>
                <c:pt idx="33" formatCode="0.00">
                  <c:v>0.29486274900000004</c:v>
                </c:pt>
                <c:pt idx="34" formatCode="0.00">
                  <c:v>0.29266083072675203</c:v>
                </c:pt>
                <c:pt idx="35" formatCode="0.00">
                  <c:v>0.28180638000000002</c:v>
                </c:pt>
                <c:pt idx="36" formatCode="0.00">
                  <c:v>0.381367552</c:v>
                </c:pt>
                <c:pt idx="37" formatCode="0.00">
                  <c:v>0.38020848600000001</c:v>
                </c:pt>
                <c:pt idx="38" formatCode="0.00">
                  <c:v>0.37610408400000001</c:v>
                </c:pt>
                <c:pt idx="39" formatCode="0.00">
                  <c:v>0.32315902999999996</c:v>
                </c:pt>
                <c:pt idx="40" formatCode="0.00">
                  <c:v>0.29359227699999996</c:v>
                </c:pt>
                <c:pt idx="41" formatCode="0.00">
                  <c:v>0.27005842699999999</c:v>
                </c:pt>
                <c:pt idx="42" formatCode="0.00">
                  <c:v>0.25098517999999997</c:v>
                </c:pt>
                <c:pt idx="43" formatCode="0.00">
                  <c:v>0.26248126199999999</c:v>
                </c:pt>
                <c:pt idx="44" formatCode="0.00">
                  <c:v>0.32347553000000001</c:v>
                </c:pt>
                <c:pt idx="45" formatCode="0.00">
                  <c:v>0.31292248699999997</c:v>
                </c:pt>
                <c:pt idx="46" formatCode="0.00">
                  <c:v>0.23531769599999999</c:v>
                </c:pt>
                <c:pt idx="47" formatCode="0.00">
                  <c:v>0.29550950100000001</c:v>
                </c:pt>
                <c:pt idx="48" formatCode="0.00">
                  <c:v>0.28665608564999973</c:v>
                </c:pt>
                <c:pt idx="49" formatCode="0.00">
                  <c:v>0.23865678969499995</c:v>
                </c:pt>
                <c:pt idx="50" formatCode="0.00">
                  <c:v>0.24236489234899999</c:v>
                </c:pt>
              </c:numCache>
            </c:numRef>
          </c:val>
          <c:extLst>
            <c:ext xmlns:c16="http://schemas.microsoft.com/office/drawing/2014/chart" uri="{C3380CC4-5D6E-409C-BE32-E72D297353CC}">
              <c16:uniqueId val="{0000000E-425E-4882-BBB5-2E342169E01F}"/>
            </c:ext>
          </c:extLst>
        </c:ser>
        <c:ser>
          <c:idx val="17"/>
          <c:order val="15"/>
          <c:tx>
            <c:strRef>
              <c:f>' '!$A$370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'!$B$370:$BB$370</c:f>
              <c:numCache>
                <c:formatCode>General</c:formatCode>
                <c:ptCount val="51"/>
                <c:pt idx="26" formatCode="0.00">
                  <c:v>0.18517600000000001</c:v>
                </c:pt>
                <c:pt idx="27" formatCode="0.00">
                  <c:v>0.12787799999999999</c:v>
                </c:pt>
                <c:pt idx="28" formatCode="0.00">
                  <c:v>0.13894299999999998</c:v>
                </c:pt>
                <c:pt idx="29" formatCode="0.00">
                  <c:v>0.12004100000000002</c:v>
                </c:pt>
                <c:pt idx="30" formatCode="0.00">
                  <c:v>0.16965699999999995</c:v>
                </c:pt>
                <c:pt idx="31" formatCode="0.00">
                  <c:v>0.14727185200000001</c:v>
                </c:pt>
                <c:pt idx="32" formatCode="0.00">
                  <c:v>0.16560295</c:v>
                </c:pt>
                <c:pt idx="33" formatCode="0.00">
                  <c:v>0.17884873600000001</c:v>
                </c:pt>
                <c:pt idx="34" formatCode="0.00">
                  <c:v>0.19255213130864807</c:v>
                </c:pt>
                <c:pt idx="35" formatCode="0.00">
                  <c:v>0.12284939399999999</c:v>
                </c:pt>
                <c:pt idx="36" formatCode="0.00">
                  <c:v>0.17293677099999999</c:v>
                </c:pt>
                <c:pt idx="37" formatCode="0.00">
                  <c:v>0.15080237399999999</c:v>
                </c:pt>
                <c:pt idx="38" formatCode="0.00">
                  <c:v>0.12920505499999999</c:v>
                </c:pt>
                <c:pt idx="39" formatCode="0.00">
                  <c:v>0.130502539</c:v>
                </c:pt>
                <c:pt idx="40" formatCode="0.00">
                  <c:v>0.12757202299999998</c:v>
                </c:pt>
                <c:pt idx="41" formatCode="0.00">
                  <c:v>0.115105849</c:v>
                </c:pt>
                <c:pt idx="42" formatCode="0.00">
                  <c:v>0.151250253</c:v>
                </c:pt>
                <c:pt idx="43" formatCode="0.00">
                  <c:v>0.16579367399999997</c:v>
                </c:pt>
                <c:pt idx="44" formatCode="0.00">
                  <c:v>0.207355492</c:v>
                </c:pt>
                <c:pt idx="45" formatCode="0.00">
                  <c:v>0.16069374399999997</c:v>
                </c:pt>
                <c:pt idx="46" formatCode="0.00">
                  <c:v>0.151596273</c:v>
                </c:pt>
                <c:pt idx="47" formatCode="0.00">
                  <c:v>0.196414806</c:v>
                </c:pt>
                <c:pt idx="48" formatCode="0.00">
                  <c:v>0.18626899386000001</c:v>
                </c:pt>
                <c:pt idx="49" formatCode="0.00">
                  <c:v>0.11500229237600001</c:v>
                </c:pt>
                <c:pt idx="50" formatCode="0.00">
                  <c:v>0.12298178246499998</c:v>
                </c:pt>
              </c:numCache>
            </c:numRef>
          </c:val>
          <c:extLst>
            <c:ext xmlns:c16="http://schemas.microsoft.com/office/drawing/2014/chart" uri="{C3380CC4-5D6E-409C-BE32-E72D297353CC}">
              <c16:uniqueId val="{0000000F-425E-4882-BBB5-2E342169E01F}"/>
            </c:ext>
          </c:extLst>
        </c:ser>
        <c:ser>
          <c:idx val="18"/>
          <c:order val="16"/>
          <c:tx>
            <c:strRef>
              <c:f>' '!$A$371</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'!$B$371:$BB$371</c:f>
              <c:numCache>
                <c:formatCode>General</c:formatCode>
                <c:ptCount val="51"/>
                <c:pt idx="26" formatCode="0.00">
                  <c:v>8.3817000000000003E-2</c:v>
                </c:pt>
                <c:pt idx="27" formatCode="0.00">
                  <c:v>5.6707E-2</c:v>
                </c:pt>
                <c:pt idx="28" formatCode="0.00">
                  <c:v>5.6870000000000004E-2</c:v>
                </c:pt>
                <c:pt idx="29" formatCode="0.00">
                  <c:v>5.7396000000000003E-2</c:v>
                </c:pt>
                <c:pt idx="30" formatCode="0.00">
                  <c:v>0.10386000000000001</c:v>
                </c:pt>
                <c:pt idx="31" formatCode="0.00">
                  <c:v>0.119609928</c:v>
                </c:pt>
                <c:pt idx="32" formatCode="0.00">
                  <c:v>0.12080421199999999</c:v>
                </c:pt>
                <c:pt idx="33" formatCode="0.00">
                  <c:v>0.129355567</c:v>
                </c:pt>
                <c:pt idx="34" formatCode="0.00">
                  <c:v>0.13002838996090502</c:v>
                </c:pt>
                <c:pt idx="35" formatCode="0.00">
                  <c:v>9.8199795999999992E-2</c:v>
                </c:pt>
                <c:pt idx="36" formatCode="0.00">
                  <c:v>0.13967116799999998</c:v>
                </c:pt>
                <c:pt idx="37" formatCode="0.00">
                  <c:v>0.163830326</c:v>
                </c:pt>
                <c:pt idx="38" formatCode="0.00">
                  <c:v>0.14792043599999999</c:v>
                </c:pt>
                <c:pt idx="39" formatCode="0.00">
                  <c:v>0.13978525399999997</c:v>
                </c:pt>
                <c:pt idx="40" formatCode="0.00">
                  <c:v>0.12698869599999998</c:v>
                </c:pt>
                <c:pt idx="41" formatCode="0.00">
                  <c:v>9.3128089000000011E-2</c:v>
                </c:pt>
                <c:pt idx="42" formatCode="0.00">
                  <c:v>8.5171151E-2</c:v>
                </c:pt>
                <c:pt idx="43" formatCode="0.00">
                  <c:v>0.100192457</c:v>
                </c:pt>
                <c:pt idx="44" formatCode="0.00">
                  <c:v>0.11141705599999999</c:v>
                </c:pt>
                <c:pt idx="45" formatCode="0.00">
                  <c:v>8.5587546E-2</c:v>
                </c:pt>
                <c:pt idx="46" formatCode="0.00">
                  <c:v>8.2503048999999995E-2</c:v>
                </c:pt>
                <c:pt idx="47" formatCode="0.00">
                  <c:v>0.10420188999999999</c:v>
                </c:pt>
                <c:pt idx="48" formatCode="0.00">
                  <c:v>8.4560191268999982E-2</c:v>
                </c:pt>
                <c:pt idx="49" formatCode="0.00">
                  <c:v>5.1254500658000003E-2</c:v>
                </c:pt>
                <c:pt idx="50" formatCode="0.00">
                  <c:v>4.8381249985999991E-2</c:v>
                </c:pt>
              </c:numCache>
            </c:numRef>
          </c:val>
          <c:extLst>
            <c:ext xmlns:c16="http://schemas.microsoft.com/office/drawing/2014/chart" uri="{C3380CC4-5D6E-409C-BE32-E72D297353CC}">
              <c16:uniqueId val="{00000010-425E-4882-BBB5-2E342169E01F}"/>
            </c:ext>
          </c:extLst>
        </c:ser>
        <c:ser>
          <c:idx val="20"/>
          <c:order val="17"/>
          <c:tx>
            <c:strRef>
              <c:f>' '!$A$372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'!$B$372:$BB$372</c:f>
              <c:numCache>
                <c:formatCode>General</c:formatCode>
                <c:ptCount val="51"/>
                <c:pt idx="26" formatCode="0.00">
                  <c:v>6.6147000000000011E-2</c:v>
                </c:pt>
                <c:pt idx="27" formatCode="0.00">
                  <c:v>5.1052E-2</c:v>
                </c:pt>
                <c:pt idx="28" formatCode="0.00">
                  <c:v>6.2251999999999988E-2</c:v>
                </c:pt>
                <c:pt idx="29" formatCode="0.00">
                  <c:v>5.5237000000000008E-2</c:v>
                </c:pt>
                <c:pt idx="30" formatCode="0.00">
                  <c:v>9.5099000000000003E-2</c:v>
                </c:pt>
                <c:pt idx="31" formatCode="0.00">
                  <c:v>0.10629783999999999</c:v>
                </c:pt>
                <c:pt idx="32" formatCode="0.00">
                  <c:v>0.13238607799999999</c:v>
                </c:pt>
                <c:pt idx="33" formatCode="0.00">
                  <c:v>0.144274975</c:v>
                </c:pt>
                <c:pt idx="34" formatCode="0.00">
                  <c:v>0.14397212903690679</c:v>
                </c:pt>
                <c:pt idx="35" formatCode="0.00">
                  <c:v>0.113901642</c:v>
                </c:pt>
                <c:pt idx="36" formatCode="0.00">
                  <c:v>0.15704122099999998</c:v>
                </c:pt>
                <c:pt idx="37" formatCode="0.00">
                  <c:v>0.15712928199999998</c:v>
                </c:pt>
                <c:pt idx="38" formatCode="0.00">
                  <c:v>0.151322173</c:v>
                </c:pt>
                <c:pt idx="39" formatCode="0.00">
                  <c:v>0.10998517799999999</c:v>
                </c:pt>
                <c:pt idx="40" formatCode="0.00">
                  <c:v>0.11889679199999999</c:v>
                </c:pt>
                <c:pt idx="41" formatCode="0.00">
                  <c:v>0.110419472</c:v>
                </c:pt>
                <c:pt idx="42" formatCode="0.00">
                  <c:v>0.11059019599999999</c:v>
                </c:pt>
                <c:pt idx="43" formatCode="0.00">
                  <c:v>0.11490839799999999</c:v>
                </c:pt>
                <c:pt idx="44" formatCode="0.00">
                  <c:v>0.13720655700000001</c:v>
                </c:pt>
                <c:pt idx="45" formatCode="0.00">
                  <c:v>0.116394951</c:v>
                </c:pt>
                <c:pt idx="46" formatCode="0.00">
                  <c:v>0.109548757</c:v>
                </c:pt>
                <c:pt idx="47" formatCode="0.00">
                  <c:v>0.115918939</c:v>
                </c:pt>
                <c:pt idx="48" formatCode="0.00">
                  <c:v>0.10938296400599998</c:v>
                </c:pt>
                <c:pt idx="49" formatCode="0.00">
                  <c:v>8.4478482834999966E-2</c:v>
                </c:pt>
                <c:pt idx="50" formatCode="0.00">
                  <c:v>8.3206640305000037E-2</c:v>
                </c:pt>
              </c:numCache>
            </c:numRef>
          </c:val>
          <c:extLst>
            <c:ext xmlns:c16="http://schemas.microsoft.com/office/drawing/2014/chart" uri="{C3380CC4-5D6E-409C-BE32-E72D297353CC}">
              <c16:uniqueId val="{00000011-425E-4882-BBB5-2E342169E01F}"/>
            </c:ext>
          </c:extLst>
        </c:ser>
        <c:ser>
          <c:idx val="21"/>
          <c:order val="18"/>
          <c:tx>
            <c:strRef>
              <c:f>' '!$A$373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'!$B$373:$BB$373</c:f>
              <c:numCache>
                <c:formatCode>General</c:formatCode>
                <c:ptCount val="51"/>
                <c:pt idx="26" formatCode="0.00">
                  <c:v>0.10963400000000001</c:v>
                </c:pt>
                <c:pt idx="27" formatCode="0.00">
                  <c:v>8.7698999999999999E-2</c:v>
                </c:pt>
                <c:pt idx="28" formatCode="0.00">
                  <c:v>8.4412000000000015E-2</c:v>
                </c:pt>
                <c:pt idx="29" formatCode="0.00">
                  <c:v>7.8181000000000014E-2</c:v>
                </c:pt>
                <c:pt idx="30" formatCode="0.00">
                  <c:v>8.4442000000000017E-2</c:v>
                </c:pt>
                <c:pt idx="31" formatCode="0.00">
                  <c:v>9.1221115000000005E-2</c:v>
                </c:pt>
                <c:pt idx="32" formatCode="0.00">
                  <c:v>8.8374359999999999E-2</c:v>
                </c:pt>
                <c:pt idx="33" formatCode="0.00">
                  <c:v>0.10459084399999999</c:v>
                </c:pt>
                <c:pt idx="34" formatCode="0.00">
                  <c:v>0.10884450111010088</c:v>
                </c:pt>
                <c:pt idx="35" formatCode="0.00">
                  <c:v>7.1456277999999998E-2</c:v>
                </c:pt>
                <c:pt idx="36" formatCode="0.00">
                  <c:v>0.10967186199999999</c:v>
                </c:pt>
                <c:pt idx="37" formatCode="0.00">
                  <c:v>0.110438963</c:v>
                </c:pt>
                <c:pt idx="38" formatCode="0.00">
                  <c:v>0.10133729400000001</c:v>
                </c:pt>
                <c:pt idx="39" formatCode="0.00">
                  <c:v>9.5332003999999998E-2</c:v>
                </c:pt>
                <c:pt idx="40" formatCode="0.00">
                  <c:v>9.0062635000000002E-2</c:v>
                </c:pt>
                <c:pt idx="41" formatCode="0.00">
                  <c:v>6.7590706E-2</c:v>
                </c:pt>
                <c:pt idx="42" formatCode="0.00">
                  <c:v>6.9972905000000002E-2</c:v>
                </c:pt>
                <c:pt idx="43" formatCode="0.00">
                  <c:v>7.7456361000000001E-2</c:v>
                </c:pt>
                <c:pt idx="44" formatCode="0.00">
                  <c:v>7.7517572000000007E-2</c:v>
                </c:pt>
                <c:pt idx="45" formatCode="0.00">
                  <c:v>6.1596376000000001E-2</c:v>
                </c:pt>
                <c:pt idx="46" formatCode="0.00">
                  <c:v>4.6532843999999997E-2</c:v>
                </c:pt>
                <c:pt idx="47" formatCode="0.00">
                  <c:v>5.1576794000000002E-2</c:v>
                </c:pt>
                <c:pt idx="48" formatCode="0.00">
                  <c:v>5.9081635978000008E-2</c:v>
                </c:pt>
                <c:pt idx="49" formatCode="0.00">
                  <c:v>4.2945357357000002E-2</c:v>
                </c:pt>
                <c:pt idx="50" formatCode="0.00">
                  <c:v>4.7206561564999978E-2</c:v>
                </c:pt>
              </c:numCache>
            </c:numRef>
          </c:val>
          <c:extLst>
            <c:ext xmlns:c16="http://schemas.microsoft.com/office/drawing/2014/chart" uri="{C3380CC4-5D6E-409C-BE32-E72D297353CC}">
              <c16:uniqueId val="{00000012-425E-4882-BBB5-2E342169E01F}"/>
            </c:ext>
          </c:extLst>
        </c:ser>
        <c:ser>
          <c:idx val="22"/>
          <c:order val="19"/>
          <c:tx>
            <c:strRef>
              <c:f>' '!$A$374</c:f>
              <c:strCache>
                <c:ptCount val="1"/>
                <c:pt idx="0">
                  <c:v>Others</c:v>
                </c:pt>
              </c:strCache>
            </c:strRef>
          </c:tx>
          <c:spPr>
            <a:solidFill>
              <a:srgbClr val="993300"/>
            </a:solidFill>
            <a:ln w="12700">
              <a:solidFill>
                <a:srgbClr val="000000"/>
              </a:solidFill>
              <a:prstDash val="solid"/>
            </a:ln>
          </c:spPr>
          <c:invertIfNegative val="0"/>
          <c:cat>
            <c:numRef>
              <c:f>' '!$B$354:$BB$354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'!$B$374:$BB$374</c:f>
              <c:numCache>
                <c:formatCode>General</c:formatCode>
                <c:ptCount val="51"/>
                <c:pt idx="26" formatCode="0.00">
                  <c:v>0.25841800000000026</c:v>
                </c:pt>
                <c:pt idx="27" formatCode="0.00">
                  <c:v>0.21092400000000022</c:v>
                </c:pt>
                <c:pt idx="28" formatCode="0.00">
                  <c:v>0.20002999999999949</c:v>
                </c:pt>
                <c:pt idx="29" formatCode="0.00">
                  <c:v>0.19765399999999977</c:v>
                </c:pt>
                <c:pt idx="30" formatCode="0.00">
                  <c:v>0.1967209999999997</c:v>
                </c:pt>
                <c:pt idx="31" formatCode="0.00">
                  <c:v>0.22328286699999977</c:v>
                </c:pt>
                <c:pt idx="32" formatCode="0.00">
                  <c:v>0.24923771799999983</c:v>
                </c:pt>
                <c:pt idx="33" formatCode="0.00">
                  <c:v>0.28494433200000002</c:v>
                </c:pt>
                <c:pt idx="34" formatCode="0.00">
                  <c:v>0.30485999618707749</c:v>
                </c:pt>
                <c:pt idx="35" formatCode="0.00">
                  <c:v>0.25572688600000038</c:v>
                </c:pt>
                <c:pt idx="36" formatCode="0.00">
                  <c:v>0.35269290400000064</c:v>
                </c:pt>
                <c:pt idx="37" formatCode="0.00">
                  <c:v>0.38349910200000004</c:v>
                </c:pt>
                <c:pt idx="38" formatCode="0.00">
                  <c:v>0.4132175610000004</c:v>
                </c:pt>
                <c:pt idx="39" formatCode="0.00">
                  <c:v>0.39439386200000004</c:v>
                </c:pt>
                <c:pt idx="40" formatCode="0.00">
                  <c:v>0.40460774899999974</c:v>
                </c:pt>
                <c:pt idx="41" formatCode="0.00">
                  <c:v>0.33381492499999976</c:v>
                </c:pt>
                <c:pt idx="42" formatCode="0.00">
                  <c:v>0.3270029320000003</c:v>
                </c:pt>
                <c:pt idx="43" formatCode="0.00">
                  <c:v>0.35094378599999954</c:v>
                </c:pt>
                <c:pt idx="44" formatCode="0.00">
                  <c:v>0.44147389499999967</c:v>
                </c:pt>
                <c:pt idx="45" formatCode="0.00">
                  <c:v>0.42425684400000052</c:v>
                </c:pt>
                <c:pt idx="46" formatCode="0.00">
                  <c:v>0.38950794200000027</c:v>
                </c:pt>
                <c:pt idx="47" formatCode="0.00">
                  <c:v>0.45967673399999964</c:v>
                </c:pt>
                <c:pt idx="48" formatCode="0.00">
                  <c:v>0.37565280889799935</c:v>
                </c:pt>
                <c:pt idx="49" formatCode="0.00">
                  <c:v>0.32766373416499994</c:v>
                </c:pt>
                <c:pt idx="50" formatCode="0.00">
                  <c:v>0.31904101826500031</c:v>
                </c:pt>
              </c:numCache>
            </c:numRef>
          </c:val>
          <c:extLst>
            <c:ext xmlns:c16="http://schemas.microsoft.com/office/drawing/2014/chart" uri="{C3380CC4-5D6E-409C-BE32-E72D297353CC}">
              <c16:uniqueId val="{00000013-425E-4882-BBB5-2E342169E01F}"/>
            </c:ext>
          </c:extLst>
        </c:ser>
        <c:dLbls>
          <c:showLegendKey val="0"/>
          <c:showVal val="0"/>
          <c:showCatName val="0"/>
          <c:showSerName val="0"/>
          <c:showPercent val="0"/>
          <c:showBubbleSize val="0"/>
        </c:dLbls>
        <c:gapWidth val="0"/>
        <c:overlap val="100"/>
        <c:axId val="3"/>
        <c:axId val="4"/>
      </c:barChart>
      <c:catAx>
        <c:axId val="175156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1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tonnes) </a:t>
                </a:r>
                <a:r>
                  <a:rPr lang="en-GB" sz="1100" b="0" i="0" u="none" strike="noStrike" baseline="0">
                    <a:solidFill>
                      <a:srgbClr val="FFFFFF"/>
                    </a:solidFill>
                    <a:latin typeface="Arial"/>
                    <a:cs typeface="Arial"/>
                  </a:rPr>
                  <a:t>)</a:t>
                </a:r>
              </a:p>
            </c:rich>
          </c:tx>
          <c:layout>
            <c:manualLayout>
              <c:xMode val="edge"/>
              <c:yMode val="edge"/>
              <c:x val="1.770887883197747E-2"/>
              <c:y val="0.2233406603355873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1568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r>
                  <a:rPr lang="en-GB" sz="1100" b="0" i="0" u="none" strike="noStrike" baseline="0">
                    <a:solidFill>
                      <a:srgbClr val="FFFFFF"/>
                    </a:solidFill>
                    <a:latin typeface="Arial"/>
                    <a:cs typeface="Arial"/>
                  </a:rPr>
                  <a:t> )</a:t>
                </a:r>
              </a:p>
            </c:rich>
          </c:tx>
          <c:layout>
            <c:manualLayout>
              <c:xMode val="edge"/>
              <c:yMode val="edge"/>
              <c:x val="0.91044471171460628"/>
              <c:y val="0.1400045930461891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12540431075977"/>
          <c:y val="0.86836182115553007"/>
          <c:w val="0.73127252588518721"/>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6981229935067721"/>
          <c:h val="0.64168771812836678"/>
        </c:manualLayout>
      </c:layout>
      <c:barChart>
        <c:barDir val="col"/>
        <c:grouping val="stacked"/>
        <c:varyColors val="0"/>
        <c:ser>
          <c:idx val="0"/>
          <c:order val="0"/>
          <c:tx>
            <c:strRef>
              <c:f>' '!$A$141</c:f>
              <c:strCache>
                <c:ptCount val="1"/>
                <c:pt idx="0">
                  <c:v>EU-28</c:v>
                </c:pt>
              </c:strCache>
            </c:strRef>
          </c:tx>
          <c:spPr>
            <a:solidFill>
              <a:srgbClr val="00FF00"/>
            </a:solid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'!$B$141:$BB$141</c:f>
              <c:numCache>
                <c:formatCode>0.0</c:formatCode>
                <c:ptCount val="51"/>
                <c:pt idx="0">
                  <c:v>4.9141946340659326E-2</c:v>
                </c:pt>
                <c:pt idx="1">
                  <c:v>3.5370092557142858E-2</c:v>
                </c:pt>
                <c:pt idx="2">
                  <c:v>0.13657996385714286</c:v>
                </c:pt>
                <c:pt idx="3">
                  <c:v>0.10954838407142856</c:v>
                </c:pt>
                <c:pt idx="4">
                  <c:v>0.17981208912380953</c:v>
                </c:pt>
                <c:pt idx="5">
                  <c:v>0.14909786717091428</c:v>
                </c:pt>
                <c:pt idx="6">
                  <c:v>0.17575074850484451</c:v>
                </c:pt>
                <c:pt idx="7">
                  <c:v>0.17519063029338988</c:v>
                </c:pt>
                <c:pt idx="8">
                  <c:v>9.4625627510195251E-2</c:v>
                </c:pt>
                <c:pt idx="9">
                  <c:v>2.5417695360000003E-2</c:v>
                </c:pt>
                <c:pt idx="10">
                  <c:v>2.6738608759999991E-2</c:v>
                </c:pt>
                <c:pt idx="11">
                  <c:v>2.7183602039999998E-2</c:v>
                </c:pt>
                <c:pt idx="12">
                  <c:v>3.3142134479999981E-2</c:v>
                </c:pt>
                <c:pt idx="13">
                  <c:v>3.1018141700000012E-2</c:v>
                </c:pt>
                <c:pt idx="14">
                  <c:v>3.699250845999999E-2</c:v>
                </c:pt>
                <c:pt idx="15">
                  <c:v>3.6186539459999986E-2</c:v>
                </c:pt>
                <c:pt idx="16">
                  <c:v>3.8459932699999991E-2</c:v>
                </c:pt>
                <c:pt idx="17">
                  <c:v>3.6572181560000014E-2</c:v>
                </c:pt>
                <c:pt idx="18">
                  <c:v>3.8960664959999974E-2</c:v>
                </c:pt>
                <c:pt idx="19">
                  <c:v>4.2143220979999993E-2</c:v>
                </c:pt>
                <c:pt idx="20">
                  <c:v>6.6542458499999999E-2</c:v>
                </c:pt>
                <c:pt idx="21">
                  <c:v>7.236365518E-2</c:v>
                </c:pt>
                <c:pt idx="22">
                  <c:v>9.641056122859426E-2</c:v>
                </c:pt>
                <c:pt idx="23">
                  <c:v>6.3248804647979995E-2</c:v>
                </c:pt>
                <c:pt idx="24">
                  <c:v>5.1673197403500001E-2</c:v>
                </c:pt>
              </c:numCache>
            </c:numRef>
          </c:val>
          <c:extLst>
            <c:ext xmlns:c16="http://schemas.microsoft.com/office/drawing/2014/chart" uri="{C3380CC4-5D6E-409C-BE32-E72D297353CC}">
              <c16:uniqueId val="{00000000-414E-4CEB-B4BA-8C089E3AF947}"/>
            </c:ext>
          </c:extLst>
        </c:ser>
        <c:ser>
          <c:idx val="1"/>
          <c:order val="1"/>
          <c:tx>
            <c:strRef>
              <c:f>' '!$A$142</c:f>
              <c:strCache>
                <c:ptCount val="1"/>
                <c:pt idx="0">
                  <c:v>China </c:v>
                </c:pt>
              </c:strCache>
            </c:strRef>
          </c:tx>
          <c:spPr>
            <a:solidFill>
              <a:srgbClr val="FF0000"/>
            </a:solid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'!$B$142:$BB$142</c:f>
              <c:numCache>
                <c:formatCode>0.0</c:formatCode>
                <c:ptCount val="51"/>
                <c:pt idx="0">
                  <c:v>3.8501024490842486E-2</c:v>
                </c:pt>
                <c:pt idx="1">
                  <c:v>4.5924290457142851E-2</c:v>
                </c:pt>
                <c:pt idx="2">
                  <c:v>8.9546057357142855E-2</c:v>
                </c:pt>
                <c:pt idx="3">
                  <c:v>8.8680558442857146E-2</c:v>
                </c:pt>
                <c:pt idx="4">
                  <c:v>0.13880340470476193</c:v>
                </c:pt>
                <c:pt idx="5">
                  <c:v>0.14767819029463761</c:v>
                </c:pt>
                <c:pt idx="6">
                  <c:v>0.17004840160478288</c:v>
                </c:pt>
                <c:pt idx="7">
                  <c:v>0.20765181452964479</c:v>
                </c:pt>
                <c:pt idx="8">
                  <c:v>0.19588272363271084</c:v>
                </c:pt>
                <c:pt idx="9">
                  <c:v>0.16829237520619045</c:v>
                </c:pt>
                <c:pt idx="10">
                  <c:v>0.17660045844000008</c:v>
                </c:pt>
                <c:pt idx="11">
                  <c:v>0.17089329683999993</c:v>
                </c:pt>
                <c:pt idx="12">
                  <c:v>0.19915552706000009</c:v>
                </c:pt>
                <c:pt idx="13">
                  <c:v>0.15926429357999997</c:v>
                </c:pt>
                <c:pt idx="14">
                  <c:v>0.19590757273999998</c:v>
                </c:pt>
                <c:pt idx="15">
                  <c:v>0.27197820245999993</c:v>
                </c:pt>
                <c:pt idx="16">
                  <c:v>0.31605162358</c:v>
                </c:pt>
                <c:pt idx="17">
                  <c:v>0.38166874595333328</c:v>
                </c:pt>
                <c:pt idx="18">
                  <c:v>0.40693562074000028</c:v>
                </c:pt>
                <c:pt idx="19">
                  <c:v>0.49188897874000004</c:v>
                </c:pt>
                <c:pt idx="20">
                  <c:v>0.66445394091999999</c:v>
                </c:pt>
                <c:pt idx="21">
                  <c:v>0.78734073121999992</c:v>
                </c:pt>
                <c:pt idx="22">
                  <c:v>0.64247822622160733</c:v>
                </c:pt>
                <c:pt idx="23">
                  <c:v>0.63122502557068016</c:v>
                </c:pt>
                <c:pt idx="24">
                  <c:v>0.786002581024</c:v>
                </c:pt>
              </c:numCache>
            </c:numRef>
          </c:val>
          <c:extLst>
            <c:ext xmlns:c16="http://schemas.microsoft.com/office/drawing/2014/chart" uri="{C3380CC4-5D6E-409C-BE32-E72D297353CC}">
              <c16:uniqueId val="{00000001-414E-4CEB-B4BA-8C089E3AF947}"/>
            </c:ext>
          </c:extLst>
        </c:ser>
        <c:ser>
          <c:idx val="3"/>
          <c:order val="2"/>
          <c:tx>
            <c:strRef>
              <c:f>' '!$A$143</c:f>
              <c:strCache>
                <c:ptCount val="1"/>
                <c:pt idx="0">
                  <c:v>Indonesia </c:v>
                </c:pt>
              </c:strCache>
            </c:strRef>
          </c:tx>
          <c:spPr>
            <a:solidFill>
              <a:srgbClr val="0000FF"/>
            </a:solid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'!$B$143:$BB$143</c:f>
              <c:numCache>
                <c:formatCode>0.0</c:formatCode>
                <c:ptCount val="51"/>
                <c:pt idx="0">
                  <c:v>0.1729594453974361</c:v>
                </c:pt>
                <c:pt idx="1">
                  <c:v>6.5589473547619112E-2</c:v>
                </c:pt>
                <c:pt idx="2">
                  <c:v>0.12978959592857192</c:v>
                </c:pt>
                <c:pt idx="3">
                  <c:v>7.4310351971428434E-2</c:v>
                </c:pt>
                <c:pt idx="4">
                  <c:v>0.17591901441904753</c:v>
                </c:pt>
                <c:pt idx="5">
                  <c:v>0.1043074456376618</c:v>
                </c:pt>
                <c:pt idx="6">
                  <c:v>0.14759486023880802</c:v>
                </c:pt>
                <c:pt idx="7">
                  <c:v>0.13639768946870937</c:v>
                </c:pt>
                <c:pt idx="8">
                  <c:v>0.26769567988829535</c:v>
                </c:pt>
                <c:pt idx="9">
                  <c:v>8.5048862439999914E-2</c:v>
                </c:pt>
                <c:pt idx="10">
                  <c:v>4.8993158839999981E-2</c:v>
                </c:pt>
                <c:pt idx="11">
                  <c:v>6.1653092340000014E-2</c:v>
                </c:pt>
                <c:pt idx="12">
                  <c:v>7.8832701219999995E-2</c:v>
                </c:pt>
                <c:pt idx="13">
                  <c:v>6.8742115400000095E-2</c:v>
                </c:pt>
                <c:pt idx="14">
                  <c:v>6.6074343999999896E-2</c:v>
                </c:pt>
                <c:pt idx="15">
                  <c:v>5.3181709839999959E-2</c:v>
                </c:pt>
                <c:pt idx="16">
                  <c:v>5.3798999239999618E-2</c:v>
                </c:pt>
                <c:pt idx="17">
                  <c:v>5.7074061380000117E-2</c:v>
                </c:pt>
                <c:pt idx="18">
                  <c:v>5.0966334999999814E-2</c:v>
                </c:pt>
                <c:pt idx="19">
                  <c:v>4.4469775140000084E-2</c:v>
                </c:pt>
                <c:pt idx="20">
                  <c:v>4.3850303419999709E-2</c:v>
                </c:pt>
                <c:pt idx="21">
                  <c:v>4.0043438679999821E-2</c:v>
                </c:pt>
                <c:pt idx="22">
                  <c:v>6.1414610115552035E-2</c:v>
                </c:pt>
                <c:pt idx="23">
                  <c:v>5.8805669590780048E-2</c:v>
                </c:pt>
                <c:pt idx="24">
                  <c:v>6.7090190104199615E-2</c:v>
                </c:pt>
              </c:numCache>
            </c:numRef>
          </c:val>
          <c:extLst>
            <c:ext xmlns:c16="http://schemas.microsoft.com/office/drawing/2014/chart" uri="{C3380CC4-5D6E-409C-BE32-E72D297353CC}">
              <c16:uniqueId val="{00000002-414E-4CEB-B4BA-8C089E3AF947}"/>
            </c:ext>
          </c:extLst>
        </c:ser>
        <c:ser>
          <c:idx val="4"/>
          <c:order val="3"/>
          <c:tx>
            <c:strRef>
              <c:f>' '!$A$144</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'!$B$144:$BB$144</c:f>
              <c:numCache>
                <c:formatCode>0.0</c:formatCode>
                <c:ptCount val="51"/>
                <c:pt idx="0">
                  <c:v>7.6980929461538436E-2</c:v>
                </c:pt>
                <c:pt idx="1">
                  <c:v>6.8567501923809518E-2</c:v>
                </c:pt>
                <c:pt idx="2">
                  <c:v>0.1048168326428571</c:v>
                </c:pt>
                <c:pt idx="3">
                  <c:v>0.12216494091428576</c:v>
                </c:pt>
                <c:pt idx="4">
                  <c:v>0.31450386563809501</c:v>
                </c:pt>
                <c:pt idx="5">
                  <c:v>0.3405610398382703</c:v>
                </c:pt>
                <c:pt idx="6">
                  <c:v>0.40800103463553594</c:v>
                </c:pt>
                <c:pt idx="7">
                  <c:v>0.53476014780180814</c:v>
                </c:pt>
                <c:pt idx="8">
                  <c:v>0.43933676055513077</c:v>
                </c:pt>
                <c:pt idx="9">
                  <c:v>0.54207559605242384</c:v>
                </c:pt>
                <c:pt idx="10">
                  <c:v>0.37002244257999972</c:v>
                </c:pt>
                <c:pt idx="11">
                  <c:v>0.33609377984</c:v>
                </c:pt>
                <c:pt idx="12">
                  <c:v>0.32860943401999992</c:v>
                </c:pt>
                <c:pt idx="13">
                  <c:v>0.26635670445999982</c:v>
                </c:pt>
                <c:pt idx="14">
                  <c:v>0.29026440015999982</c:v>
                </c:pt>
                <c:pt idx="15">
                  <c:v>0.25581790415999989</c:v>
                </c:pt>
                <c:pt idx="16">
                  <c:v>0.29846408466000013</c:v>
                </c:pt>
                <c:pt idx="17">
                  <c:v>0.36856984295999984</c:v>
                </c:pt>
                <c:pt idx="18">
                  <c:v>0.2795520999599998</c:v>
                </c:pt>
                <c:pt idx="19">
                  <c:v>0.30060944074000001</c:v>
                </c:pt>
                <c:pt idx="20">
                  <c:v>1.1216434840799998</c:v>
                </c:pt>
                <c:pt idx="21">
                  <c:v>1.1383650854800003</c:v>
                </c:pt>
                <c:pt idx="22">
                  <c:v>0.44493185602629598</c:v>
                </c:pt>
                <c:pt idx="23">
                  <c:v>0.97356347883504002</c:v>
                </c:pt>
                <c:pt idx="24">
                  <c:v>1.4944400585554991</c:v>
                </c:pt>
              </c:numCache>
            </c:numRef>
          </c:val>
          <c:extLst>
            <c:ext xmlns:c16="http://schemas.microsoft.com/office/drawing/2014/chart" uri="{C3380CC4-5D6E-409C-BE32-E72D297353CC}">
              <c16:uniqueId val="{00000003-414E-4CEB-B4BA-8C089E3AF947}"/>
            </c:ext>
          </c:extLst>
        </c:ser>
        <c:ser>
          <c:idx val="5"/>
          <c:order val="4"/>
          <c:tx>
            <c:strRef>
              <c:f>' '!$A$145</c:f>
              <c:strCache>
                <c:ptCount val="1"/>
                <c:pt idx="0">
                  <c:v>Others</c:v>
                </c:pt>
              </c:strCache>
            </c:strRef>
          </c:tx>
          <c:spPr>
            <a:solidFill>
              <a:srgbClr val="993300"/>
            </a:solid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'!$B$145:$BB$145</c:f>
              <c:numCache>
                <c:formatCode>0.0</c:formatCode>
                <c:ptCount val="51"/>
                <c:pt idx="0">
                  <c:v>4.1597512976190576E-2</c:v>
                </c:pt>
                <c:pt idx="1">
                  <c:v>3.6885054447619081E-2</c:v>
                </c:pt>
                <c:pt idx="2">
                  <c:v>0.11458548085714304</c:v>
                </c:pt>
                <c:pt idx="3">
                  <c:v>0.13235727112142859</c:v>
                </c:pt>
                <c:pt idx="4">
                  <c:v>9.9273238628571403E-2</c:v>
                </c:pt>
                <c:pt idx="5">
                  <c:v>8.933803205655666E-2</c:v>
                </c:pt>
                <c:pt idx="6">
                  <c:v>0.11352559531517126</c:v>
                </c:pt>
                <c:pt idx="7">
                  <c:v>9.3358010575460781E-2</c:v>
                </c:pt>
                <c:pt idx="8">
                  <c:v>0.12579677904293196</c:v>
                </c:pt>
                <c:pt idx="9">
                  <c:v>0.13695060470212139</c:v>
                </c:pt>
                <c:pt idx="10">
                  <c:v>9.9525862580000179E-2</c:v>
                </c:pt>
                <c:pt idx="11">
                  <c:v>8.9221775999999919E-2</c:v>
                </c:pt>
                <c:pt idx="12">
                  <c:v>8.3842917340000045E-2</c:v>
                </c:pt>
                <c:pt idx="13">
                  <c:v>6.7587163700000064E-2</c:v>
                </c:pt>
                <c:pt idx="14">
                  <c:v>8.8026320340000019E-2</c:v>
                </c:pt>
                <c:pt idx="15">
                  <c:v>7.7890599220000301E-2</c:v>
                </c:pt>
                <c:pt idx="16">
                  <c:v>0.10189375406000001</c:v>
                </c:pt>
                <c:pt idx="17">
                  <c:v>0.11465174656000066</c:v>
                </c:pt>
                <c:pt idx="18">
                  <c:v>0.10907608726000029</c:v>
                </c:pt>
                <c:pt idx="19">
                  <c:v>0.10765077731999972</c:v>
                </c:pt>
                <c:pt idx="20">
                  <c:v>9.4340042580000283E-2</c:v>
                </c:pt>
                <c:pt idx="21">
                  <c:v>0.10938664600000081</c:v>
                </c:pt>
                <c:pt idx="22">
                  <c:v>0.10323986267406404</c:v>
                </c:pt>
                <c:pt idx="23">
                  <c:v>9.6917436793040324E-2</c:v>
                </c:pt>
                <c:pt idx="24">
                  <c:v>0.13721517517860082</c:v>
                </c:pt>
              </c:numCache>
            </c:numRef>
          </c:val>
          <c:extLst>
            <c:ext xmlns:c16="http://schemas.microsoft.com/office/drawing/2014/chart" uri="{C3380CC4-5D6E-409C-BE32-E72D297353CC}">
              <c16:uniqueId val="{00000004-414E-4CEB-B4BA-8C089E3AF947}"/>
            </c:ext>
          </c:extLst>
        </c:ser>
        <c:ser>
          <c:idx val="6"/>
          <c:order val="5"/>
          <c:tx>
            <c:strRef>
              <c:f>' '!$A$146</c:f>
              <c:strCache>
                <c:ptCount val="1"/>
              </c:strCache>
            </c:strRef>
          </c:tx>
          <c:spPr>
            <a:noFill/>
            <a:ln w="25400">
              <a:noFill/>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'!$B$146:$BB$146</c:f>
              <c:numCache>
                <c:formatCode>0.0</c:formatCode>
                <c:ptCount val="51"/>
              </c:numCache>
            </c:numRef>
          </c:val>
          <c:extLst>
            <c:ext xmlns:c16="http://schemas.microsoft.com/office/drawing/2014/chart" uri="{C3380CC4-5D6E-409C-BE32-E72D297353CC}">
              <c16:uniqueId val="{00000005-414E-4CEB-B4BA-8C089E3AF947}"/>
            </c:ext>
          </c:extLst>
        </c:ser>
        <c:ser>
          <c:idx val="10"/>
          <c:order val="6"/>
          <c:tx>
            <c:strRef>
              <c:f>' '!$A$147</c:f>
              <c:strCache>
                <c:ptCount val="1"/>
              </c:strCache>
            </c:strRef>
          </c:tx>
          <c:spPr>
            <a:noFill/>
            <a:ln w="25400">
              <a:noFill/>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'!$B$147:$BB$147</c:f>
              <c:numCache>
                <c:formatCode>0.0</c:formatCode>
                <c:ptCount val="51"/>
              </c:numCache>
            </c:numRef>
          </c:val>
          <c:extLst>
            <c:ext xmlns:c16="http://schemas.microsoft.com/office/drawing/2014/chart" uri="{C3380CC4-5D6E-409C-BE32-E72D297353CC}">
              <c16:uniqueId val="{00000006-414E-4CEB-B4BA-8C089E3AF947}"/>
            </c:ext>
          </c:extLst>
        </c:ser>
        <c:dLbls>
          <c:showLegendKey val="0"/>
          <c:showVal val="0"/>
          <c:showCatName val="0"/>
          <c:showSerName val="0"/>
          <c:showPercent val="0"/>
          <c:showBubbleSize val="0"/>
        </c:dLbls>
        <c:gapWidth val="0"/>
        <c:overlap val="100"/>
        <c:axId val="175153648"/>
        <c:axId val="1"/>
      </c:barChart>
      <c:barChart>
        <c:barDir val="col"/>
        <c:grouping val="stacked"/>
        <c:varyColors val="0"/>
        <c:ser>
          <c:idx val="12"/>
          <c:order val="7"/>
          <c:tx>
            <c:strRef>
              <c:f>' '!$A$148</c:f>
              <c:strCache>
                <c:ptCount val="1"/>
              </c:strCache>
            </c:strRef>
          </c:tx>
          <c:spPr>
            <a:noFill/>
            <a:ln w="25400">
              <a:noFill/>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'!$B$148:$BB$148</c:f>
              <c:numCache>
                <c:formatCode>General</c:formatCode>
                <c:ptCount val="51"/>
              </c:numCache>
            </c:numRef>
          </c:val>
          <c:extLst>
            <c:ext xmlns:c16="http://schemas.microsoft.com/office/drawing/2014/chart" uri="{C3380CC4-5D6E-409C-BE32-E72D297353CC}">
              <c16:uniqueId val="{00000007-414E-4CEB-B4BA-8C089E3AF947}"/>
            </c:ext>
          </c:extLst>
        </c:ser>
        <c:ser>
          <c:idx val="13"/>
          <c:order val="8"/>
          <c:tx>
            <c:strRef>
              <c:f>' '!$A$149</c:f>
              <c:strCache>
                <c:ptCount val="1"/>
              </c:strCache>
            </c:strRef>
          </c:tx>
          <c:spPr>
            <a:noFill/>
            <a:ln w="25400">
              <a:noFill/>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'!$B$149:$BB$149</c:f>
              <c:numCache>
                <c:formatCode>#,##0</c:formatCode>
                <c:ptCount val="51"/>
              </c:numCache>
            </c:numRef>
          </c:val>
          <c:extLst>
            <c:ext xmlns:c16="http://schemas.microsoft.com/office/drawing/2014/chart" uri="{C3380CC4-5D6E-409C-BE32-E72D297353CC}">
              <c16:uniqueId val="{00000008-414E-4CEB-B4BA-8C089E3AF947}"/>
            </c:ext>
          </c:extLst>
        </c:ser>
        <c:ser>
          <c:idx val="14"/>
          <c:order val="9"/>
          <c:tx>
            <c:strRef>
              <c:f>' '!$A$150</c:f>
              <c:strCache>
                <c:ptCount val="1"/>
              </c:strCache>
            </c:strRef>
          </c:tx>
          <c:spPr>
            <a:noFill/>
            <a:ln w="25400">
              <a:noFill/>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'!$B$150:$BB$150</c:f>
              <c:numCache>
                <c:formatCode>#,##0</c:formatCode>
                <c:ptCount val="51"/>
              </c:numCache>
            </c:numRef>
          </c:val>
          <c:extLst>
            <c:ext xmlns:c16="http://schemas.microsoft.com/office/drawing/2014/chart" uri="{C3380CC4-5D6E-409C-BE32-E72D297353CC}">
              <c16:uniqueId val="{00000009-414E-4CEB-B4BA-8C089E3AF947}"/>
            </c:ext>
          </c:extLst>
        </c:ser>
        <c:ser>
          <c:idx val="15"/>
          <c:order val="10"/>
          <c:tx>
            <c:strRef>
              <c:f>' '!$A$151</c:f>
              <c:strCache>
                <c:ptCount val="1"/>
                <c:pt idx="0">
                  <c:v>EU-28</c:v>
                </c:pt>
              </c:strCache>
            </c:strRef>
          </c:tx>
          <c:spPr>
            <a:solidFill>
              <a:srgbClr val="00FF00"/>
            </a:solid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'!$B$151:$BB$151</c:f>
              <c:numCache>
                <c:formatCode>#,##0</c:formatCode>
                <c:ptCount val="51"/>
                <c:pt idx="26" formatCode="0.0">
                  <c:v>1.1508442000000001E-2</c:v>
                </c:pt>
                <c:pt idx="27" formatCode="0.0">
                  <c:v>1.3798846000000002E-2</c:v>
                </c:pt>
                <c:pt idx="28" formatCode="0.0">
                  <c:v>3.9848004000000013E-2</c:v>
                </c:pt>
                <c:pt idx="29" formatCode="0.0">
                  <c:v>4.6313017999999997E-2</c:v>
                </c:pt>
                <c:pt idx="30" formatCode="0.0">
                  <c:v>7.2124985000000016E-2</c:v>
                </c:pt>
                <c:pt idx="31" formatCode="0.0">
                  <c:v>7.9847432787701567E-2</c:v>
                </c:pt>
                <c:pt idx="32" formatCode="0.0">
                  <c:v>0.10231426663053866</c:v>
                </c:pt>
                <c:pt idx="33" formatCode="0.0">
                  <c:v>0.10441704881525878</c:v>
                </c:pt>
                <c:pt idx="34" formatCode="0.0">
                  <c:v>6.434700527954676E-2</c:v>
                </c:pt>
                <c:pt idx="35" formatCode="0.0">
                  <c:v>1.7153187874443032E-2</c:v>
                </c:pt>
                <c:pt idx="36" formatCode="0.0">
                  <c:v>2.2523688840127867E-2</c:v>
                </c:pt>
                <c:pt idx="37" formatCode="0.0">
                  <c:v>2.2775165999999999E-2</c:v>
                </c:pt>
                <c:pt idx="38" formatCode="0.0">
                  <c:v>2.5789927000000001E-2</c:v>
                </c:pt>
                <c:pt idx="39" formatCode="0.0">
                  <c:v>2.6386085000000004E-2</c:v>
                </c:pt>
                <c:pt idx="40" formatCode="0.0">
                  <c:v>2.9965266000000001E-2</c:v>
                </c:pt>
                <c:pt idx="41" formatCode="0.0">
                  <c:v>4.0226457999999993E-2</c:v>
                </c:pt>
                <c:pt idx="42" formatCode="0.0">
                  <c:v>2.9979713999999994E-2</c:v>
                </c:pt>
                <c:pt idx="43" formatCode="0.0">
                  <c:v>3.1337260999999998E-2</c:v>
                </c:pt>
                <c:pt idx="44" formatCode="0.0">
                  <c:v>3.2787035999999999E-2</c:v>
                </c:pt>
                <c:pt idx="45" formatCode="0.0">
                  <c:v>3.1788610000000002E-2</c:v>
                </c:pt>
                <c:pt idx="46" formatCode="0.0">
                  <c:v>2.9007892999999996E-2</c:v>
                </c:pt>
                <c:pt idx="47" formatCode="0.0">
                  <c:v>4.1025019000000003E-2</c:v>
                </c:pt>
                <c:pt idx="48" formatCode="0.0">
                  <c:v>5.7006607079000009E-2</c:v>
                </c:pt>
                <c:pt idx="49" formatCode="0.0">
                  <c:v>5.1009887614E-2</c:v>
                </c:pt>
                <c:pt idx="50" formatCode="0.0">
                  <c:v>3.3281684404000006E-2</c:v>
                </c:pt>
              </c:numCache>
            </c:numRef>
          </c:val>
          <c:extLst>
            <c:ext xmlns:c16="http://schemas.microsoft.com/office/drawing/2014/chart" uri="{C3380CC4-5D6E-409C-BE32-E72D297353CC}">
              <c16:uniqueId val="{0000000A-414E-4CEB-B4BA-8C089E3AF947}"/>
            </c:ext>
          </c:extLst>
        </c:ser>
        <c:ser>
          <c:idx val="9"/>
          <c:order val="11"/>
          <c:tx>
            <c:strRef>
              <c:f>' '!$A$152</c:f>
              <c:strCache>
                <c:ptCount val="1"/>
                <c:pt idx="0">
                  <c:v>China </c:v>
                </c:pt>
              </c:strCache>
            </c:strRef>
          </c:tx>
          <c:spPr>
            <a:solidFill>
              <a:srgbClr val="FF0000"/>
            </a:solid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'!$B$152:$BB$152</c:f>
              <c:numCache>
                <c:formatCode>General</c:formatCode>
                <c:ptCount val="51"/>
                <c:pt idx="26" formatCode="0.0">
                  <c:v>1.3731261999999998E-2</c:v>
                </c:pt>
                <c:pt idx="27" formatCode="0.0">
                  <c:v>1.8481299E-2</c:v>
                </c:pt>
                <c:pt idx="28" formatCode="0.0">
                  <c:v>2.7989977000000003E-2</c:v>
                </c:pt>
                <c:pt idx="29" formatCode="0.0">
                  <c:v>3.2826334999999998E-2</c:v>
                </c:pt>
                <c:pt idx="30" formatCode="0.0">
                  <c:v>5.7383783999999993E-2</c:v>
                </c:pt>
                <c:pt idx="31" formatCode="0.0">
                  <c:v>5.7916416333571558E-2</c:v>
                </c:pt>
                <c:pt idx="32" formatCode="0.0">
                  <c:v>6.1502901559396403E-2</c:v>
                </c:pt>
                <c:pt idx="33" formatCode="0.0">
                  <c:v>7.1740091131053604E-2</c:v>
                </c:pt>
                <c:pt idx="34" formatCode="0.0">
                  <c:v>9.2371373657908762E-2</c:v>
                </c:pt>
                <c:pt idx="35" formatCode="0.0">
                  <c:v>9.2647773362482755E-2</c:v>
                </c:pt>
                <c:pt idx="36" formatCode="0.0">
                  <c:v>0.1093331420545002</c:v>
                </c:pt>
                <c:pt idx="37" formatCode="0.0">
                  <c:v>0.119931685</c:v>
                </c:pt>
                <c:pt idx="38" formatCode="0.0">
                  <c:v>0.12770032999999997</c:v>
                </c:pt>
                <c:pt idx="39" formatCode="0.0">
                  <c:v>0.13631311400000001</c:v>
                </c:pt>
                <c:pt idx="40" formatCode="0.0">
                  <c:v>0.14598513799999999</c:v>
                </c:pt>
                <c:pt idx="41" formatCode="0.0">
                  <c:v>0.199167395</c:v>
                </c:pt>
                <c:pt idx="42" formatCode="0.0">
                  <c:v>0.22324662199999998</c:v>
                </c:pt>
                <c:pt idx="43" formatCode="0.0">
                  <c:v>0.26377553999999998</c:v>
                </c:pt>
                <c:pt idx="44" formatCode="0.0">
                  <c:v>0.282951958</c:v>
                </c:pt>
                <c:pt idx="45" formatCode="0.0">
                  <c:v>0.33966396100000001</c:v>
                </c:pt>
                <c:pt idx="46" formatCode="0.0">
                  <c:v>0.52797679200000003</c:v>
                </c:pt>
                <c:pt idx="47" formatCode="0.0">
                  <c:v>0.63675971500000006</c:v>
                </c:pt>
                <c:pt idx="48" formatCode="0.0">
                  <c:v>0.52516283549300014</c:v>
                </c:pt>
                <c:pt idx="49" formatCode="0.0">
                  <c:v>0.38905029155999998</c:v>
                </c:pt>
                <c:pt idx="50" formatCode="0.0">
                  <c:v>0.52027706706600008</c:v>
                </c:pt>
              </c:numCache>
            </c:numRef>
          </c:val>
          <c:extLst>
            <c:ext xmlns:c16="http://schemas.microsoft.com/office/drawing/2014/chart" uri="{C3380CC4-5D6E-409C-BE32-E72D297353CC}">
              <c16:uniqueId val="{0000000B-414E-4CEB-B4BA-8C089E3AF947}"/>
            </c:ext>
          </c:extLst>
        </c:ser>
        <c:ser>
          <c:idx val="17"/>
          <c:order val="12"/>
          <c:tx>
            <c:strRef>
              <c:f>' '!$A$153</c:f>
              <c:strCache>
                <c:ptCount val="1"/>
                <c:pt idx="0">
                  <c:v>Indonesia </c:v>
                </c:pt>
              </c:strCache>
            </c:strRef>
          </c:tx>
          <c:spPr>
            <a:solidFill>
              <a:srgbClr val="0000FF"/>
            </a:solid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'!$B$153:$BB$153</c:f>
              <c:numCache>
                <c:formatCode>General</c:formatCode>
                <c:ptCount val="51"/>
                <c:pt idx="26" formatCode="0.0">
                  <c:v>2.5058636999999981E-2</c:v>
                </c:pt>
                <c:pt idx="27" formatCode="0.0">
                  <c:v>2.206048900000002E-2</c:v>
                </c:pt>
                <c:pt idx="28" formatCode="0.0">
                  <c:v>1.9141269000000037E-2</c:v>
                </c:pt>
                <c:pt idx="29" formatCode="0.0">
                  <c:v>2.3300291000000035E-2</c:v>
                </c:pt>
                <c:pt idx="30" formatCode="0.0">
                  <c:v>3.0139511000000042E-2</c:v>
                </c:pt>
                <c:pt idx="31" formatCode="0.0">
                  <c:v>2.4386467268365151E-2</c:v>
                </c:pt>
                <c:pt idx="32" formatCode="0.0">
                  <c:v>3.0331025929343575E-2</c:v>
                </c:pt>
                <c:pt idx="33" formatCode="0.0">
                  <c:v>4.086889517054678E-2</c:v>
                </c:pt>
                <c:pt idx="34" formatCode="0.0">
                  <c:v>5.2276205611601283E-2</c:v>
                </c:pt>
                <c:pt idx="35" formatCode="0.0">
                  <c:v>3.0016245380513319E-2</c:v>
                </c:pt>
                <c:pt idx="36" formatCode="0.0">
                  <c:v>3.8042905581066364E-2</c:v>
                </c:pt>
                <c:pt idx="37" formatCode="0.0">
                  <c:v>4.5012773999999998E-2</c:v>
                </c:pt>
                <c:pt idx="38" formatCode="0.0">
                  <c:v>4.9659477E-2</c:v>
                </c:pt>
                <c:pt idx="39" formatCode="0.0">
                  <c:v>4.5364387999999992E-2</c:v>
                </c:pt>
                <c:pt idx="40" formatCode="0.0">
                  <c:v>3.7762147999999988E-2</c:v>
                </c:pt>
                <c:pt idx="41" formatCode="0.0">
                  <c:v>3.4428521999999996E-2</c:v>
                </c:pt>
                <c:pt idx="42" formatCode="0.0">
                  <c:v>3.7344767000000001E-2</c:v>
                </c:pt>
                <c:pt idx="43" formatCode="0.0">
                  <c:v>3.9490577999999985E-2</c:v>
                </c:pt>
                <c:pt idx="44" formatCode="0.0">
                  <c:v>3.4915374999999998E-2</c:v>
                </c:pt>
                <c:pt idx="45" formatCode="0.0">
                  <c:v>2.7597363999999992E-2</c:v>
                </c:pt>
                <c:pt idx="46" formatCode="0.0">
                  <c:v>2.4785735000000007E-2</c:v>
                </c:pt>
                <c:pt idx="47" formatCode="0.0">
                  <c:v>3.0455584999999986E-2</c:v>
                </c:pt>
                <c:pt idx="48" formatCode="0.0">
                  <c:v>3.9263702118999981E-2</c:v>
                </c:pt>
                <c:pt idx="49" formatCode="0.0">
                  <c:v>3.1531386890000103E-2</c:v>
                </c:pt>
                <c:pt idx="50" formatCode="0.0">
                  <c:v>3.1858016869000035E-2</c:v>
                </c:pt>
              </c:numCache>
            </c:numRef>
          </c:val>
          <c:extLst>
            <c:ext xmlns:c16="http://schemas.microsoft.com/office/drawing/2014/chart" uri="{C3380CC4-5D6E-409C-BE32-E72D297353CC}">
              <c16:uniqueId val="{0000000C-414E-4CEB-B4BA-8C089E3AF947}"/>
            </c:ext>
          </c:extLst>
        </c:ser>
        <c:ser>
          <c:idx val="18"/>
          <c:order val="13"/>
          <c:tx>
            <c:strRef>
              <c:f>' '!$A$154</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'!$B$154:$BB$154</c:f>
              <c:numCache>
                <c:formatCode>General</c:formatCode>
                <c:ptCount val="51"/>
                <c:pt idx="26" formatCode="0.0">
                  <c:v>1.1858564E-2</c:v>
                </c:pt>
                <c:pt idx="27" formatCode="0.0">
                  <c:v>1.0807808E-2</c:v>
                </c:pt>
                <c:pt idx="28" formatCode="0.0">
                  <c:v>1.1663374000000001E-2</c:v>
                </c:pt>
                <c:pt idx="29" formatCode="0.0">
                  <c:v>1.6690331999999999E-2</c:v>
                </c:pt>
                <c:pt idx="30" formatCode="0.0">
                  <c:v>3.4698310999999989E-2</c:v>
                </c:pt>
                <c:pt idx="31" formatCode="0.0">
                  <c:v>3.9942720913678335E-2</c:v>
                </c:pt>
                <c:pt idx="32" formatCode="0.0">
                  <c:v>5.245181304870853E-2</c:v>
                </c:pt>
                <c:pt idx="33" formatCode="0.0">
                  <c:v>7.5271216792167334E-2</c:v>
                </c:pt>
                <c:pt idx="34" formatCode="0.0">
                  <c:v>8.8135592231445389E-2</c:v>
                </c:pt>
                <c:pt idx="35" formatCode="0.0">
                  <c:v>7.5579269286623021E-2</c:v>
                </c:pt>
                <c:pt idx="36" formatCode="0.0">
                  <c:v>0.1135985618362137</c:v>
                </c:pt>
                <c:pt idx="37" formatCode="0.0">
                  <c:v>9.6555095999999993E-2</c:v>
                </c:pt>
                <c:pt idx="38" formatCode="0.0">
                  <c:v>0.101473219</c:v>
                </c:pt>
                <c:pt idx="39" formatCode="0.0">
                  <c:v>8.5236955000000003E-2</c:v>
                </c:pt>
                <c:pt idx="40" formatCode="0.0">
                  <c:v>9.6023128999999985E-2</c:v>
                </c:pt>
                <c:pt idx="41" formatCode="0.0">
                  <c:v>8.4157918999999998E-2</c:v>
                </c:pt>
                <c:pt idx="42" formatCode="0.0">
                  <c:v>8.642908199999999E-2</c:v>
                </c:pt>
                <c:pt idx="43" formatCode="0.0">
                  <c:v>9.9916909999999984E-2</c:v>
                </c:pt>
                <c:pt idx="44" formatCode="0.0">
                  <c:v>8.1974321999999988E-2</c:v>
                </c:pt>
                <c:pt idx="45" formatCode="0.0">
                  <c:v>7.8708995000000004E-2</c:v>
                </c:pt>
                <c:pt idx="46" formatCode="0.0">
                  <c:v>0.11956552300000001</c:v>
                </c:pt>
                <c:pt idx="47" formatCode="0.0">
                  <c:v>0.143810255</c:v>
                </c:pt>
                <c:pt idx="48" formatCode="0.0">
                  <c:v>0.10141383620799997</c:v>
                </c:pt>
                <c:pt idx="49" formatCode="0.0">
                  <c:v>0.11817225076599999</c:v>
                </c:pt>
                <c:pt idx="50" formatCode="0.0">
                  <c:v>0.160278268132</c:v>
                </c:pt>
              </c:numCache>
            </c:numRef>
          </c:val>
          <c:extLst>
            <c:ext xmlns:c16="http://schemas.microsoft.com/office/drawing/2014/chart" uri="{C3380CC4-5D6E-409C-BE32-E72D297353CC}">
              <c16:uniqueId val="{0000000D-414E-4CEB-B4BA-8C089E3AF947}"/>
            </c:ext>
          </c:extLst>
        </c:ser>
        <c:ser>
          <c:idx val="19"/>
          <c:order val="14"/>
          <c:tx>
            <c:strRef>
              <c:f>' '!$A$155</c:f>
              <c:strCache>
                <c:ptCount val="1"/>
                <c:pt idx="0">
                  <c:v>Others</c:v>
                </c:pt>
              </c:strCache>
            </c:strRef>
          </c:tx>
          <c:spPr>
            <a:solidFill>
              <a:srgbClr val="993300"/>
            </a:solidFill>
            <a:ln w="12700">
              <a:solidFill>
                <a:srgbClr val="000000"/>
              </a:solidFill>
              <a:prstDash val="solid"/>
            </a:ln>
          </c:spPr>
          <c:invertIfNegative val="0"/>
          <c:cat>
            <c:numRef>
              <c:f>' '!$B$140:$BB$140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'!$B$155:$BB$155</c:f>
              <c:numCache>
                <c:formatCode>0.0</c:formatCode>
                <c:ptCount val="51"/>
                <c:pt idx="26">
                  <c:v>1.3683746999999996E-2</c:v>
                </c:pt>
                <c:pt idx="27">
                  <c:v>1.1403567999999975E-2</c:v>
                </c:pt>
                <c:pt idx="28">
                  <c:v>1.8612745999999944E-2</c:v>
                </c:pt>
                <c:pt idx="29">
                  <c:v>1.8249569999999993E-2</c:v>
                </c:pt>
                <c:pt idx="30">
                  <c:v>2.5980928999999986E-2</c:v>
                </c:pt>
                <c:pt idx="31">
                  <c:v>2.5702311178441767E-2</c:v>
                </c:pt>
                <c:pt idx="32">
                  <c:v>2.7934105674703724E-2</c:v>
                </c:pt>
                <c:pt idx="33">
                  <c:v>3.1594333448104917E-2</c:v>
                </c:pt>
                <c:pt idx="34">
                  <c:v>4.3557523641871598E-2</c:v>
                </c:pt>
                <c:pt idx="35">
                  <c:v>4.3902696369080618E-2</c:v>
                </c:pt>
                <c:pt idx="36">
                  <c:v>4.6250200613823456E-2</c:v>
                </c:pt>
                <c:pt idx="37">
                  <c:v>4.8166889000000046E-2</c:v>
                </c:pt>
                <c:pt idx="38">
                  <c:v>4.5575366000000006E-2</c:v>
                </c:pt>
                <c:pt idx="39">
                  <c:v>3.7994590999999966E-2</c:v>
                </c:pt>
                <c:pt idx="40">
                  <c:v>4.0433859999999933E-2</c:v>
                </c:pt>
                <c:pt idx="41">
                  <c:v>4.0668887999999903E-2</c:v>
                </c:pt>
                <c:pt idx="42">
                  <c:v>6.0787553999999966E-2</c:v>
                </c:pt>
                <c:pt idx="43">
                  <c:v>7.0519297000000147E-2</c:v>
                </c:pt>
                <c:pt idx="44">
                  <c:v>7.8153788999999918E-2</c:v>
                </c:pt>
                <c:pt idx="45">
                  <c:v>6.6998247999999982E-2</c:v>
                </c:pt>
                <c:pt idx="46">
                  <c:v>4.5007674000000386E-2</c:v>
                </c:pt>
                <c:pt idx="47">
                  <c:v>6.4695003000000084E-2</c:v>
                </c:pt>
                <c:pt idx="48">
                  <c:v>6.7602219771000116E-2</c:v>
                </c:pt>
                <c:pt idx="49">
                  <c:v>5.9661713228999602E-2</c:v>
                </c:pt>
                <c:pt idx="50">
                  <c:v>0</c:v>
                </c:pt>
              </c:numCache>
            </c:numRef>
          </c:val>
          <c:extLst>
            <c:ext xmlns:c16="http://schemas.microsoft.com/office/drawing/2014/chart" uri="{C3380CC4-5D6E-409C-BE32-E72D297353CC}">
              <c16:uniqueId val="{0000000E-414E-4CEB-B4BA-8C089E3AF947}"/>
            </c:ext>
          </c:extLst>
        </c:ser>
        <c:dLbls>
          <c:showLegendKey val="0"/>
          <c:showVal val="0"/>
          <c:showCatName val="0"/>
          <c:showSerName val="0"/>
          <c:showPercent val="0"/>
          <c:showBubbleSize val="0"/>
        </c:dLbls>
        <c:gapWidth val="0"/>
        <c:overlap val="100"/>
        <c:axId val="3"/>
        <c:axId val="4"/>
      </c:barChart>
      <c:catAx>
        <c:axId val="1751536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cubic metres) </a:t>
                </a:r>
                <a:r>
                  <a:rPr lang="en-GB" sz="1100" b="0" i="0" u="none" strike="noStrike" baseline="0">
                    <a:solidFill>
                      <a:srgbClr val="FFFFFF"/>
                    </a:solidFill>
                    <a:latin typeface="Arial"/>
                    <a:cs typeface="Arial"/>
                  </a:rPr>
                  <a:t>)</a:t>
                </a:r>
              </a:p>
            </c:rich>
          </c:tx>
          <c:layout>
            <c:manualLayout>
              <c:xMode val="edge"/>
              <c:yMode val="edge"/>
              <c:x val="2.7084167625377305E-2"/>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1536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 </a:t>
                </a:r>
                <a:r>
                  <a:rPr lang="en-GB" sz="1150" b="0" i="0" u="none" strike="noStrike" baseline="0">
                    <a:solidFill>
                      <a:srgbClr val="FFFFFF"/>
                    </a:solidFill>
                    <a:latin typeface="Arial"/>
                    <a:cs typeface="Arial"/>
                  </a:rPr>
                  <a:t>)</a:t>
                </a:r>
              </a:p>
            </c:rich>
          </c:tx>
          <c:layout>
            <c:manualLayout>
              <c:xMode val="edge"/>
              <c:yMode val="edge"/>
              <c:x val="0.91044471171460628"/>
              <c:y val="0.1366711503546131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437759914059853E-2"/>
          <c:y val="0.91336329749180512"/>
          <c:w val="0.84169259389634088"/>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8439608191818802"/>
          <c:h val="0.6166868979415473"/>
        </c:manualLayout>
      </c:layout>
      <c:barChart>
        <c:barDir val="col"/>
        <c:grouping val="stacked"/>
        <c:varyColors val="0"/>
        <c:ser>
          <c:idx val="0"/>
          <c:order val="0"/>
          <c:tx>
            <c:strRef>
              <c:f>' '!$A$161</c:f>
              <c:strCache>
                <c:ptCount val="1"/>
                <c:pt idx="0">
                  <c:v>EU-28</c:v>
                </c:pt>
              </c:strCache>
            </c:strRef>
          </c:tx>
          <c:spPr>
            <a:solidFill>
              <a:srgbClr val="00FF00"/>
            </a:solid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'!$B$161:$BB$161</c:f>
              <c:numCache>
                <c:formatCode>0.0</c:formatCode>
                <c:ptCount val="51"/>
                <c:pt idx="0">
                  <c:v>0.6357615565649275</c:v>
                </c:pt>
                <c:pt idx="1">
                  <c:v>0.77112637354000002</c:v>
                </c:pt>
                <c:pt idx="2">
                  <c:v>0.92593231012000021</c:v>
                </c:pt>
                <c:pt idx="3">
                  <c:v>0.99757785946000033</c:v>
                </c:pt>
                <c:pt idx="4">
                  <c:v>1.23485486775</c:v>
                </c:pt>
                <c:pt idx="5">
                  <c:v>0.92178160299999989</c:v>
                </c:pt>
                <c:pt idx="6">
                  <c:v>1.0937491956000003</c:v>
                </c:pt>
                <c:pt idx="7">
                  <c:v>0.91573052382285702</c:v>
                </c:pt>
                <c:pt idx="8">
                  <c:v>0.83156315999999975</c:v>
                </c:pt>
                <c:pt idx="9">
                  <c:v>0.73566002699999999</c:v>
                </c:pt>
                <c:pt idx="10">
                  <c:v>1.0759920695499998</c:v>
                </c:pt>
                <c:pt idx="11">
                  <c:v>0.66482239150000011</c:v>
                </c:pt>
                <c:pt idx="12">
                  <c:v>1.0533520814999999</c:v>
                </c:pt>
                <c:pt idx="13">
                  <c:v>1.1080830389721428</c:v>
                </c:pt>
                <c:pt idx="14">
                  <c:v>0.93169589070000003</c:v>
                </c:pt>
                <c:pt idx="15">
                  <c:v>0.55007859442000007</c:v>
                </c:pt>
                <c:pt idx="16">
                  <c:v>0.75654279858000006</c:v>
                </c:pt>
                <c:pt idx="17">
                  <c:v>0.72215969574000005</c:v>
                </c:pt>
                <c:pt idx="18">
                  <c:v>0.66727384776999998</c:v>
                </c:pt>
                <c:pt idx="19">
                  <c:v>0.63158082515999991</c:v>
                </c:pt>
                <c:pt idx="20">
                  <c:v>0.61276440800999998</c:v>
                </c:pt>
                <c:pt idx="21">
                  <c:v>0.55444123583999994</c:v>
                </c:pt>
                <c:pt idx="22">
                  <c:v>0.3769022813215</c:v>
                </c:pt>
                <c:pt idx="23">
                  <c:v>0.32650389973988003</c:v>
                </c:pt>
                <c:pt idx="24">
                  <c:v>0.39128647673150008</c:v>
                </c:pt>
              </c:numCache>
            </c:numRef>
          </c:val>
          <c:extLst>
            <c:ext xmlns:c16="http://schemas.microsoft.com/office/drawing/2014/chart" uri="{C3380CC4-5D6E-409C-BE32-E72D297353CC}">
              <c16:uniqueId val="{00000000-B717-4C0F-BFEA-0F28AB3B01FC}"/>
            </c:ext>
          </c:extLst>
        </c:ser>
        <c:ser>
          <c:idx val="1"/>
          <c:order val="1"/>
          <c:tx>
            <c:strRef>
              <c:f>' '!$A$162</c:f>
              <c:strCache>
                <c:ptCount val="1"/>
                <c:pt idx="0">
                  <c:v>Brazil </c:v>
                </c:pt>
              </c:strCache>
            </c:strRef>
          </c:tx>
          <c:spPr>
            <a:pattFill prst="dk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'!$B$162:$BB$162</c:f>
              <c:numCache>
                <c:formatCode>0.0</c:formatCode>
                <c:ptCount val="51"/>
                <c:pt idx="0">
                  <c:v>2.361465448411583E-2</c:v>
                </c:pt>
                <c:pt idx="1">
                  <c:v>2.2556378999999998E-2</c:v>
                </c:pt>
                <c:pt idx="2">
                  <c:v>2.3848343499999997E-2</c:v>
                </c:pt>
                <c:pt idx="3">
                  <c:v>9.8867755000000002E-2</c:v>
                </c:pt>
                <c:pt idx="4">
                  <c:v>1.4775785499999998E-2</c:v>
                </c:pt>
                <c:pt idx="5">
                  <c:v>0.36898852799999998</c:v>
                </c:pt>
                <c:pt idx="6">
                  <c:v>0.75357535450000002</c:v>
                </c:pt>
                <c:pt idx="7">
                  <c:v>0.53269169750000001</c:v>
                </c:pt>
                <c:pt idx="8">
                  <c:v>0.61725435799999995</c:v>
                </c:pt>
                <c:pt idx="9">
                  <c:v>0.2549701890714286</c:v>
                </c:pt>
                <c:pt idx="10">
                  <c:v>0.17044641399999999</c:v>
                </c:pt>
                <c:pt idx="11">
                  <c:v>0.1531881725</c:v>
                </c:pt>
                <c:pt idx="12">
                  <c:v>0.19045963999999999</c:v>
                </c:pt>
                <c:pt idx="13">
                  <c:v>6.7310713499999994E-2</c:v>
                </c:pt>
                <c:pt idx="14">
                  <c:v>7.0610836499999982E-2</c:v>
                </c:pt>
                <c:pt idx="15">
                  <c:v>0.10291024999999999</c:v>
                </c:pt>
                <c:pt idx="16">
                  <c:v>0.14333507500000001</c:v>
                </c:pt>
                <c:pt idx="17">
                  <c:v>0.17749560750000001</c:v>
                </c:pt>
                <c:pt idx="18">
                  <c:v>0.17236043399999998</c:v>
                </c:pt>
                <c:pt idx="19">
                  <c:v>0.13067341799999999</c:v>
                </c:pt>
                <c:pt idx="20">
                  <c:v>0.11462739149999999</c:v>
                </c:pt>
                <c:pt idx="21">
                  <c:v>0.10776251049999999</c:v>
                </c:pt>
                <c:pt idx="22">
                  <c:v>0.1256100295</c:v>
                </c:pt>
                <c:pt idx="23">
                  <c:v>8.7598445334999997E-2</c:v>
                </c:pt>
                <c:pt idx="24">
                  <c:v>0.13379887801999998</c:v>
                </c:pt>
              </c:numCache>
            </c:numRef>
          </c:val>
          <c:extLst>
            <c:ext xmlns:c16="http://schemas.microsoft.com/office/drawing/2014/chart" uri="{C3380CC4-5D6E-409C-BE32-E72D297353CC}">
              <c16:uniqueId val="{00000001-B717-4C0F-BFEA-0F28AB3B01FC}"/>
            </c:ext>
          </c:extLst>
        </c:ser>
        <c:ser>
          <c:idx val="3"/>
          <c:order val="2"/>
          <c:tx>
            <c:strRef>
              <c:f>' '!$A$163</c:f>
              <c:strCache>
                <c:ptCount val="1"/>
                <c:pt idx="0">
                  <c:v>China </c:v>
                </c:pt>
              </c:strCache>
            </c:strRef>
          </c:tx>
          <c:spPr>
            <a:solidFill>
              <a:srgbClr val="FF0000"/>
            </a:solid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'!$B$163:$BB$163</c:f>
              <c:numCache>
                <c:formatCode>0.0</c:formatCode>
                <c:ptCount val="51"/>
                <c:pt idx="0">
                  <c:v>0.1656997251946139</c:v>
                </c:pt>
                <c:pt idx="1">
                  <c:v>0.16423112099999998</c:v>
                </c:pt>
                <c:pt idx="2">
                  <c:v>0.21067640250000003</c:v>
                </c:pt>
                <c:pt idx="3">
                  <c:v>0.26339277650000004</c:v>
                </c:pt>
                <c:pt idx="4">
                  <c:v>0.31561320769999995</c:v>
                </c:pt>
                <c:pt idx="5">
                  <c:v>0.28210827849999998</c:v>
                </c:pt>
                <c:pt idx="6">
                  <c:v>0.69985784834999998</c:v>
                </c:pt>
                <c:pt idx="7">
                  <c:v>0.99635679463877547</c:v>
                </c:pt>
                <c:pt idx="8">
                  <c:v>0.97675290349999888</c:v>
                </c:pt>
                <c:pt idx="9">
                  <c:v>0.54921592249999984</c:v>
                </c:pt>
                <c:pt idx="10">
                  <c:v>0.68844011622000001</c:v>
                </c:pt>
                <c:pt idx="11">
                  <c:v>0.57483205999999998</c:v>
                </c:pt>
                <c:pt idx="12">
                  <c:v>0.788513833</c:v>
                </c:pt>
                <c:pt idx="13">
                  <c:v>0.80319121989666653</c:v>
                </c:pt>
                <c:pt idx="14">
                  <c:v>1.1317536080799999</c:v>
                </c:pt>
                <c:pt idx="15">
                  <c:v>1.1209050524999999</c:v>
                </c:pt>
                <c:pt idx="16">
                  <c:v>1.663355374</c:v>
                </c:pt>
                <c:pt idx="17">
                  <c:v>1.3803643834599999</c:v>
                </c:pt>
                <c:pt idx="18">
                  <c:v>1.2673353404699998</c:v>
                </c:pt>
                <c:pt idx="19">
                  <c:v>1.37267076925</c:v>
                </c:pt>
                <c:pt idx="20">
                  <c:v>1.1513411526800001</c:v>
                </c:pt>
                <c:pt idx="21">
                  <c:v>1.19302316758</c:v>
                </c:pt>
                <c:pt idx="22">
                  <c:v>1.4797368024485005</c:v>
                </c:pt>
                <c:pt idx="23">
                  <c:v>1.6464763895899996</c:v>
                </c:pt>
                <c:pt idx="24">
                  <c:v>2.0877512434655006</c:v>
                </c:pt>
              </c:numCache>
            </c:numRef>
          </c:val>
          <c:extLst>
            <c:ext xmlns:c16="http://schemas.microsoft.com/office/drawing/2014/chart" uri="{C3380CC4-5D6E-409C-BE32-E72D297353CC}">
              <c16:uniqueId val="{00000002-B717-4C0F-BFEA-0F28AB3B01FC}"/>
            </c:ext>
          </c:extLst>
        </c:ser>
        <c:ser>
          <c:idx val="4"/>
          <c:order val="3"/>
          <c:tx>
            <c:strRef>
              <c:f>' '!$A$164</c:f>
              <c:strCache>
                <c:ptCount val="1"/>
                <c:pt idx="0">
                  <c:v>Indonesia </c:v>
                </c:pt>
              </c:strCache>
            </c:strRef>
          </c:tx>
          <c:spPr>
            <a:solidFill>
              <a:srgbClr val="0000FF"/>
            </a:solid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'!$B$164:$BB$164</c:f>
              <c:numCache>
                <c:formatCode>0.0</c:formatCode>
                <c:ptCount val="51"/>
                <c:pt idx="0">
                  <c:v>1.0582322612612325</c:v>
                </c:pt>
                <c:pt idx="1">
                  <c:v>1.2846639849999999</c:v>
                </c:pt>
                <c:pt idx="2">
                  <c:v>1.1801965564999999</c:v>
                </c:pt>
                <c:pt idx="3">
                  <c:v>1.5418867395</c:v>
                </c:pt>
                <c:pt idx="4">
                  <c:v>1.5233971999000002</c:v>
                </c:pt>
                <c:pt idx="5">
                  <c:v>1.3551678214999998</c:v>
                </c:pt>
                <c:pt idx="6">
                  <c:v>1.5261002265000001</c:v>
                </c:pt>
                <c:pt idx="7">
                  <c:v>1.3590520741000001</c:v>
                </c:pt>
                <c:pt idx="8">
                  <c:v>1.0704364755000035</c:v>
                </c:pt>
                <c:pt idx="9">
                  <c:v>1.2547332635000001</c:v>
                </c:pt>
                <c:pt idx="10">
                  <c:v>1.3521073851700001</c:v>
                </c:pt>
                <c:pt idx="11">
                  <c:v>1.0831182574999998</c:v>
                </c:pt>
                <c:pt idx="12">
                  <c:v>1.4150628345</c:v>
                </c:pt>
                <c:pt idx="13">
                  <c:v>1.0585506685200001</c:v>
                </c:pt>
                <c:pt idx="14">
                  <c:v>1.1908842945</c:v>
                </c:pt>
                <c:pt idx="15">
                  <c:v>1.1965739385</c:v>
                </c:pt>
                <c:pt idx="16">
                  <c:v>1.1352770285</c:v>
                </c:pt>
                <c:pt idx="17">
                  <c:v>1.1283855779999998</c:v>
                </c:pt>
                <c:pt idx="18">
                  <c:v>1.3112228975</c:v>
                </c:pt>
                <c:pt idx="19">
                  <c:v>2.5220309518399997</c:v>
                </c:pt>
                <c:pt idx="20">
                  <c:v>3.0336734810000001</c:v>
                </c:pt>
                <c:pt idx="21">
                  <c:v>3.8096156892800002</c:v>
                </c:pt>
                <c:pt idx="22">
                  <c:v>5.3634295233619982</c:v>
                </c:pt>
                <c:pt idx="23">
                  <c:v>4.2797964762584995</c:v>
                </c:pt>
                <c:pt idx="24">
                  <c:v>4.6109330845759988</c:v>
                </c:pt>
              </c:numCache>
            </c:numRef>
          </c:val>
          <c:extLst>
            <c:ext xmlns:c16="http://schemas.microsoft.com/office/drawing/2014/chart" uri="{C3380CC4-5D6E-409C-BE32-E72D297353CC}">
              <c16:uniqueId val="{00000003-B717-4C0F-BFEA-0F28AB3B01FC}"/>
            </c:ext>
          </c:extLst>
        </c:ser>
        <c:ser>
          <c:idx val="5"/>
          <c:order val="4"/>
          <c:tx>
            <c:strRef>
              <c:f>' '!$A$165</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'!$B$165:$BB$165</c:f>
              <c:numCache>
                <c:formatCode>0.0</c:formatCode>
                <c:ptCount val="51"/>
                <c:pt idx="0">
                  <c:v>0.30684773874999999</c:v>
                </c:pt>
                <c:pt idx="1">
                  <c:v>0.32968861400000005</c:v>
                </c:pt>
                <c:pt idx="2">
                  <c:v>0.27496640850000004</c:v>
                </c:pt>
                <c:pt idx="3">
                  <c:v>0.32962565649999992</c:v>
                </c:pt>
                <c:pt idx="4">
                  <c:v>0.33745585804999995</c:v>
                </c:pt>
                <c:pt idx="5">
                  <c:v>0.40855135899999995</c:v>
                </c:pt>
                <c:pt idx="6">
                  <c:v>0.44239878899999996</c:v>
                </c:pt>
                <c:pt idx="7">
                  <c:v>0.45150820693877547</c:v>
                </c:pt>
                <c:pt idx="8">
                  <c:v>0.44872708000000006</c:v>
                </c:pt>
                <c:pt idx="9">
                  <c:v>0.30872181949999983</c:v>
                </c:pt>
                <c:pt idx="10">
                  <c:v>0.52921580050000006</c:v>
                </c:pt>
                <c:pt idx="11">
                  <c:v>0.29847397649999996</c:v>
                </c:pt>
                <c:pt idx="12">
                  <c:v>0.46399554249999997</c:v>
                </c:pt>
                <c:pt idx="13">
                  <c:v>0.46808812799999999</c:v>
                </c:pt>
                <c:pt idx="14">
                  <c:v>0.678414093</c:v>
                </c:pt>
                <c:pt idx="15">
                  <c:v>0.66777745649999998</c:v>
                </c:pt>
                <c:pt idx="16">
                  <c:v>0.80069618340000004</c:v>
                </c:pt>
                <c:pt idx="17">
                  <c:v>0.74585767444999995</c:v>
                </c:pt>
                <c:pt idx="18">
                  <c:v>0.90855200589999996</c:v>
                </c:pt>
                <c:pt idx="19">
                  <c:v>1.0603400736999999</c:v>
                </c:pt>
                <c:pt idx="20">
                  <c:v>0.91530054699999996</c:v>
                </c:pt>
                <c:pt idx="21">
                  <c:v>0.66417862639999992</c:v>
                </c:pt>
                <c:pt idx="22">
                  <c:v>0.44100063339600004</c:v>
                </c:pt>
                <c:pt idx="23">
                  <c:v>0.3966544245300001</c:v>
                </c:pt>
                <c:pt idx="24">
                  <c:v>0.42621115581099989</c:v>
                </c:pt>
              </c:numCache>
            </c:numRef>
          </c:val>
          <c:extLst>
            <c:ext xmlns:c16="http://schemas.microsoft.com/office/drawing/2014/chart" uri="{C3380CC4-5D6E-409C-BE32-E72D297353CC}">
              <c16:uniqueId val="{00000004-B717-4C0F-BFEA-0F28AB3B01FC}"/>
            </c:ext>
          </c:extLst>
        </c:ser>
        <c:ser>
          <c:idx val="7"/>
          <c:order val="5"/>
          <c:tx>
            <c:strRef>
              <c:f>' '!$A$166</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'!$B$166:$BB$166</c:f>
              <c:numCache>
                <c:formatCode>0.0</c:formatCode>
                <c:ptCount val="51"/>
                <c:pt idx="0">
                  <c:v>0.26475913558346986</c:v>
                </c:pt>
                <c:pt idx="1">
                  <c:v>0.22261189999999997</c:v>
                </c:pt>
                <c:pt idx="2">
                  <c:v>0.17533859600000001</c:v>
                </c:pt>
                <c:pt idx="3">
                  <c:v>0.29027536649999996</c:v>
                </c:pt>
                <c:pt idx="4">
                  <c:v>0.44288303919999999</c:v>
                </c:pt>
                <c:pt idx="5">
                  <c:v>0.46243957099999999</c:v>
                </c:pt>
                <c:pt idx="6">
                  <c:v>0.61051677999999998</c:v>
                </c:pt>
                <c:pt idx="7">
                  <c:v>0.67896918965000008</c:v>
                </c:pt>
                <c:pt idx="8">
                  <c:v>0.64273896299999933</c:v>
                </c:pt>
                <c:pt idx="9">
                  <c:v>0.5332060009999996</c:v>
                </c:pt>
                <c:pt idx="10">
                  <c:v>0.63031939621999999</c:v>
                </c:pt>
                <c:pt idx="11">
                  <c:v>0.441940895</c:v>
                </c:pt>
                <c:pt idx="12">
                  <c:v>0.58859758500000003</c:v>
                </c:pt>
                <c:pt idx="13">
                  <c:v>0.42409346808666665</c:v>
                </c:pt>
                <c:pt idx="14">
                  <c:v>0.52996800029000002</c:v>
                </c:pt>
                <c:pt idx="15">
                  <c:v>0.3996629115</c:v>
                </c:pt>
                <c:pt idx="16">
                  <c:v>0.33793553531999998</c:v>
                </c:pt>
                <c:pt idx="17">
                  <c:v>0.39996956507999998</c:v>
                </c:pt>
                <c:pt idx="18">
                  <c:v>0.40480781394999998</c:v>
                </c:pt>
                <c:pt idx="19">
                  <c:v>0.32052312074</c:v>
                </c:pt>
                <c:pt idx="20">
                  <c:v>0.35995152589999996</c:v>
                </c:pt>
                <c:pt idx="21">
                  <c:v>0.37512200549000002</c:v>
                </c:pt>
                <c:pt idx="22">
                  <c:v>0.27505011465499996</c:v>
                </c:pt>
                <c:pt idx="23">
                  <c:v>0.17807455105649991</c:v>
                </c:pt>
                <c:pt idx="24">
                  <c:v>0.18803944110700002</c:v>
                </c:pt>
              </c:numCache>
            </c:numRef>
          </c:val>
          <c:extLst>
            <c:ext xmlns:c16="http://schemas.microsoft.com/office/drawing/2014/chart" uri="{C3380CC4-5D6E-409C-BE32-E72D297353CC}">
              <c16:uniqueId val="{00000005-B717-4C0F-BFEA-0F28AB3B01FC}"/>
            </c:ext>
          </c:extLst>
        </c:ser>
        <c:ser>
          <c:idx val="8"/>
          <c:order val="6"/>
          <c:tx>
            <c:strRef>
              <c:f>' '!$A$167</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'!$B$167:$BB$167</c:f>
              <c:numCache>
                <c:formatCode>0.0</c:formatCode>
                <c:ptCount val="51"/>
                <c:pt idx="0">
                  <c:v>0.46423317167969408</c:v>
                </c:pt>
                <c:pt idx="1">
                  <c:v>0.43321380499999995</c:v>
                </c:pt>
                <c:pt idx="2">
                  <c:v>0.36497629149999994</c:v>
                </c:pt>
                <c:pt idx="3">
                  <c:v>0.54863672099999994</c:v>
                </c:pt>
                <c:pt idx="4">
                  <c:v>0.62337763899999987</c:v>
                </c:pt>
                <c:pt idx="5">
                  <c:v>0.54073531200000002</c:v>
                </c:pt>
                <c:pt idx="6">
                  <c:v>0.79718204940000004</c:v>
                </c:pt>
                <c:pt idx="7">
                  <c:v>0.76479260437448982</c:v>
                </c:pt>
                <c:pt idx="8">
                  <c:v>0.72148927549999975</c:v>
                </c:pt>
                <c:pt idx="9">
                  <c:v>0.4331725099999999</c:v>
                </c:pt>
                <c:pt idx="10">
                  <c:v>0.58779627749999996</c:v>
                </c:pt>
                <c:pt idx="11">
                  <c:v>0.35596062500000003</c:v>
                </c:pt>
                <c:pt idx="12">
                  <c:v>0.48690931799999998</c:v>
                </c:pt>
                <c:pt idx="13">
                  <c:v>0.36964216072</c:v>
                </c:pt>
                <c:pt idx="14">
                  <c:v>0.45531188419999996</c:v>
                </c:pt>
                <c:pt idx="15">
                  <c:v>0.50157745050000002</c:v>
                </c:pt>
                <c:pt idx="16">
                  <c:v>0.46532534395999997</c:v>
                </c:pt>
                <c:pt idx="17">
                  <c:v>0.3551434188</c:v>
                </c:pt>
                <c:pt idx="18">
                  <c:v>0.48069644455999999</c:v>
                </c:pt>
                <c:pt idx="19">
                  <c:v>0.40783735580000002</c:v>
                </c:pt>
                <c:pt idx="20">
                  <c:v>0.41194417949999995</c:v>
                </c:pt>
                <c:pt idx="21">
                  <c:v>0.38289625189999998</c:v>
                </c:pt>
                <c:pt idx="22">
                  <c:v>0.29927681636949999</c:v>
                </c:pt>
                <c:pt idx="23">
                  <c:v>0.22056259148500004</c:v>
                </c:pt>
                <c:pt idx="24">
                  <c:v>0.22584559952950006</c:v>
                </c:pt>
              </c:numCache>
            </c:numRef>
          </c:val>
          <c:extLst>
            <c:ext xmlns:c16="http://schemas.microsoft.com/office/drawing/2014/chart" uri="{C3380CC4-5D6E-409C-BE32-E72D297353CC}">
              <c16:uniqueId val="{00000006-B717-4C0F-BFEA-0F28AB3B01FC}"/>
            </c:ext>
          </c:extLst>
        </c:ser>
        <c:ser>
          <c:idx val="10"/>
          <c:order val="7"/>
          <c:tx>
            <c:strRef>
              <c:f>' '!$A$168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'!$B$168:$BB$168</c:f>
              <c:numCache>
                <c:formatCode>0.0</c:formatCode>
                <c:ptCount val="51"/>
                <c:pt idx="0">
                  <c:v>0.61142583053008204</c:v>
                </c:pt>
                <c:pt idx="1">
                  <c:v>0.55105948449999986</c:v>
                </c:pt>
                <c:pt idx="2">
                  <c:v>0.54969794800000005</c:v>
                </c:pt>
                <c:pt idx="3">
                  <c:v>0.43321331899999993</c:v>
                </c:pt>
                <c:pt idx="4">
                  <c:v>0.54868150549999994</c:v>
                </c:pt>
                <c:pt idx="5">
                  <c:v>0.47300329799999996</c:v>
                </c:pt>
                <c:pt idx="6">
                  <c:v>0.68264369530000002</c:v>
                </c:pt>
                <c:pt idx="7">
                  <c:v>0.61215455799999996</c:v>
                </c:pt>
                <c:pt idx="8">
                  <c:v>0.5476161100000001</c:v>
                </c:pt>
                <c:pt idx="9">
                  <c:v>0.39147856000000003</c:v>
                </c:pt>
                <c:pt idx="10">
                  <c:v>0.5504666963</c:v>
                </c:pt>
                <c:pt idx="11">
                  <c:v>0.45392410899999996</c:v>
                </c:pt>
                <c:pt idx="12">
                  <c:v>0.54298104849999995</c:v>
                </c:pt>
                <c:pt idx="13">
                  <c:v>0.56451711619428568</c:v>
                </c:pt>
                <c:pt idx="14">
                  <c:v>0.6065766964</c:v>
                </c:pt>
                <c:pt idx="15">
                  <c:v>0.45150039799999997</c:v>
                </c:pt>
                <c:pt idx="16">
                  <c:v>0.45435624777999994</c:v>
                </c:pt>
                <c:pt idx="17">
                  <c:v>0.44902815000999996</c:v>
                </c:pt>
                <c:pt idx="18">
                  <c:v>0.46736300013999998</c:v>
                </c:pt>
                <c:pt idx="19">
                  <c:v>0.45864334768000004</c:v>
                </c:pt>
                <c:pt idx="20">
                  <c:v>0.45419604045999995</c:v>
                </c:pt>
                <c:pt idx="21">
                  <c:v>0.46753996391999997</c:v>
                </c:pt>
                <c:pt idx="22">
                  <c:v>0.47224304404399992</c:v>
                </c:pt>
                <c:pt idx="23">
                  <c:v>0.28345067625289999</c:v>
                </c:pt>
                <c:pt idx="24">
                  <c:v>0.34504467021469998</c:v>
                </c:pt>
              </c:numCache>
            </c:numRef>
          </c:val>
          <c:extLst>
            <c:ext xmlns:c16="http://schemas.microsoft.com/office/drawing/2014/chart" uri="{C3380CC4-5D6E-409C-BE32-E72D297353CC}">
              <c16:uniqueId val="{00000007-B717-4C0F-BFEA-0F28AB3B01FC}"/>
            </c:ext>
          </c:extLst>
        </c:ser>
        <c:ser>
          <c:idx val="11"/>
          <c:order val="8"/>
          <c:tx>
            <c:strRef>
              <c:f>' '!$A$169</c:f>
              <c:strCache>
                <c:ptCount val="1"/>
                <c:pt idx="0">
                  <c:v>Others</c:v>
                </c:pt>
              </c:strCache>
            </c:strRef>
          </c:tx>
          <c:spPr>
            <a:solidFill>
              <a:srgbClr val="993300"/>
            </a:solid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'!$B$169:$BB$169</c:f>
              <c:numCache>
                <c:formatCode>0.0</c:formatCode>
                <c:ptCount val="51"/>
                <c:pt idx="0">
                  <c:v>1.8171655859987572</c:v>
                </c:pt>
                <c:pt idx="1">
                  <c:v>1.5730874531500003</c:v>
                </c:pt>
                <c:pt idx="2">
                  <c:v>1.6828042915000001</c:v>
                </c:pt>
                <c:pt idx="3">
                  <c:v>1.3231939437349958</c:v>
                </c:pt>
                <c:pt idx="4">
                  <c:v>1.460639951150001</c:v>
                </c:pt>
                <c:pt idx="5">
                  <c:v>1.3343958164999998</c:v>
                </c:pt>
                <c:pt idx="6">
                  <c:v>1.8703821671999989</c:v>
                </c:pt>
                <c:pt idx="7">
                  <c:v>1.6809581853112228</c:v>
                </c:pt>
                <c:pt idx="8">
                  <c:v>1.305915824239996</c:v>
                </c:pt>
                <c:pt idx="9">
                  <c:v>0.92633096199999887</c:v>
                </c:pt>
                <c:pt idx="10">
                  <c:v>1.2090819547799985</c:v>
                </c:pt>
                <c:pt idx="11">
                  <c:v>0.90306713599999888</c:v>
                </c:pt>
                <c:pt idx="12">
                  <c:v>1.2082904070000025</c:v>
                </c:pt>
                <c:pt idx="13">
                  <c:v>1.2391514687316656</c:v>
                </c:pt>
                <c:pt idx="14">
                  <c:v>1.3393386185900003</c:v>
                </c:pt>
                <c:pt idx="15">
                  <c:v>1.0834076150000005</c:v>
                </c:pt>
                <c:pt idx="16">
                  <c:v>1.3100149900899964</c:v>
                </c:pt>
                <c:pt idx="17">
                  <c:v>1.4158131757799994</c:v>
                </c:pt>
                <c:pt idx="18">
                  <c:v>1.8263393062500013</c:v>
                </c:pt>
                <c:pt idx="19">
                  <c:v>1.7077502446100024</c:v>
                </c:pt>
                <c:pt idx="20">
                  <c:v>1.8016185381099996</c:v>
                </c:pt>
                <c:pt idx="21">
                  <c:v>2.0946698779699995</c:v>
                </c:pt>
                <c:pt idx="22">
                  <c:v>1.498736609726528</c:v>
                </c:pt>
                <c:pt idx="23">
                  <c:v>1.3636360523636988</c:v>
                </c:pt>
                <c:pt idx="24">
                  <c:v>1.3512989780296003</c:v>
                </c:pt>
              </c:numCache>
            </c:numRef>
          </c:val>
          <c:extLst>
            <c:ext xmlns:c16="http://schemas.microsoft.com/office/drawing/2014/chart" uri="{C3380CC4-5D6E-409C-BE32-E72D297353CC}">
              <c16:uniqueId val="{00000008-B717-4C0F-BFEA-0F28AB3B01FC}"/>
            </c:ext>
          </c:extLst>
        </c:ser>
        <c:dLbls>
          <c:showLegendKey val="0"/>
          <c:showVal val="0"/>
          <c:showCatName val="0"/>
          <c:showSerName val="0"/>
          <c:showPercent val="0"/>
          <c:showBubbleSize val="0"/>
        </c:dLbls>
        <c:gapWidth val="0"/>
        <c:overlap val="100"/>
        <c:axId val="175154048"/>
        <c:axId val="1"/>
      </c:barChart>
      <c:barChart>
        <c:barDir val="col"/>
        <c:grouping val="stacked"/>
        <c:varyColors val="0"/>
        <c:ser>
          <c:idx val="13"/>
          <c:order val="9"/>
          <c:tx>
            <c:strRef>
              <c:f>' '!$A$170</c:f>
              <c:strCache>
                <c:ptCount val="1"/>
              </c:strCache>
            </c:strRef>
          </c:tx>
          <c:spPr>
            <a:no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'!$B$170:$BB$170</c:f>
              <c:numCache>
                <c:formatCode>0.0</c:formatCode>
                <c:ptCount val="51"/>
              </c:numCache>
            </c:numRef>
          </c:val>
          <c:extLst>
            <c:ext xmlns:c16="http://schemas.microsoft.com/office/drawing/2014/chart" uri="{C3380CC4-5D6E-409C-BE32-E72D297353CC}">
              <c16:uniqueId val="{00000009-B717-4C0F-BFEA-0F28AB3B01FC}"/>
            </c:ext>
          </c:extLst>
        </c:ser>
        <c:ser>
          <c:idx val="15"/>
          <c:order val="10"/>
          <c:tx>
            <c:strRef>
              <c:f>' '!$A$171</c:f>
              <c:strCache>
                <c:ptCount val="1"/>
              </c:strCache>
            </c:strRef>
          </c:tx>
          <c:spPr>
            <a:no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'!$B$171:$BB$171</c:f>
              <c:numCache>
                <c:formatCode>0.0</c:formatCode>
                <c:ptCount val="51"/>
              </c:numCache>
            </c:numRef>
          </c:val>
          <c:extLst>
            <c:ext xmlns:c16="http://schemas.microsoft.com/office/drawing/2014/chart" uri="{C3380CC4-5D6E-409C-BE32-E72D297353CC}">
              <c16:uniqueId val="{0000000A-B717-4C0F-BFEA-0F28AB3B01FC}"/>
            </c:ext>
          </c:extLst>
        </c:ser>
        <c:ser>
          <c:idx val="9"/>
          <c:order val="11"/>
          <c:tx>
            <c:strRef>
              <c:f>' '!$A$172</c:f>
              <c:strCache>
                <c:ptCount val="1"/>
              </c:strCache>
            </c:strRef>
          </c:tx>
          <c:spPr>
            <a:no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'!$B$172:$BB$172</c:f>
              <c:numCache>
                <c:formatCode>0.0</c:formatCode>
                <c:ptCount val="51"/>
              </c:numCache>
            </c:numRef>
          </c:val>
          <c:extLst>
            <c:ext xmlns:c16="http://schemas.microsoft.com/office/drawing/2014/chart" uri="{C3380CC4-5D6E-409C-BE32-E72D297353CC}">
              <c16:uniqueId val="{0000000B-B717-4C0F-BFEA-0F28AB3B01FC}"/>
            </c:ext>
          </c:extLst>
        </c:ser>
        <c:ser>
          <c:idx val="17"/>
          <c:order val="12"/>
          <c:tx>
            <c:strRef>
              <c:f>' '!$A$173</c:f>
              <c:strCache>
                <c:ptCount val="1"/>
              </c:strCache>
            </c:strRef>
          </c:tx>
          <c:spPr>
            <a:no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'!$B$173:$BB$173</c:f>
              <c:numCache>
                <c:formatCode>General</c:formatCode>
                <c:ptCount val="51"/>
              </c:numCache>
            </c:numRef>
          </c:val>
          <c:extLst>
            <c:ext xmlns:c16="http://schemas.microsoft.com/office/drawing/2014/chart" uri="{C3380CC4-5D6E-409C-BE32-E72D297353CC}">
              <c16:uniqueId val="{0000000C-B717-4C0F-BFEA-0F28AB3B01FC}"/>
            </c:ext>
          </c:extLst>
        </c:ser>
        <c:ser>
          <c:idx val="18"/>
          <c:order val="13"/>
          <c:tx>
            <c:strRef>
              <c:f>' '!$A$174</c:f>
              <c:strCache>
                <c:ptCount val="1"/>
              </c:strCache>
            </c:strRef>
          </c:tx>
          <c:spPr>
            <a:no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'!$B$174:$BB$174</c:f>
              <c:numCache>
                <c:formatCode>#,##0</c:formatCode>
                <c:ptCount val="51"/>
              </c:numCache>
            </c:numRef>
          </c:val>
          <c:extLst>
            <c:ext xmlns:c16="http://schemas.microsoft.com/office/drawing/2014/chart" uri="{C3380CC4-5D6E-409C-BE32-E72D297353CC}">
              <c16:uniqueId val="{0000000D-B717-4C0F-BFEA-0F28AB3B01FC}"/>
            </c:ext>
          </c:extLst>
        </c:ser>
        <c:ser>
          <c:idx val="21"/>
          <c:order val="14"/>
          <c:tx>
            <c:strRef>
              <c:f>' '!$A$175</c:f>
              <c:strCache>
                <c:ptCount val="1"/>
              </c:strCache>
            </c:strRef>
          </c:tx>
          <c:spPr>
            <a:no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'!$B$175:$BB$175</c:f>
              <c:numCache>
                <c:formatCode>#,##0</c:formatCode>
                <c:ptCount val="51"/>
              </c:numCache>
            </c:numRef>
          </c:val>
          <c:extLst>
            <c:ext xmlns:c16="http://schemas.microsoft.com/office/drawing/2014/chart" uri="{C3380CC4-5D6E-409C-BE32-E72D297353CC}">
              <c16:uniqueId val="{0000000E-B717-4C0F-BFEA-0F28AB3B01FC}"/>
            </c:ext>
          </c:extLst>
        </c:ser>
        <c:ser>
          <c:idx val="2"/>
          <c:order val="15"/>
          <c:tx>
            <c:strRef>
              <c:f>' '!$A$176</c:f>
              <c:strCache>
                <c:ptCount val="1"/>
                <c:pt idx="0">
                  <c:v>EU-28</c:v>
                </c:pt>
              </c:strCache>
            </c:strRef>
          </c:tx>
          <c:spPr>
            <a:solidFill>
              <a:srgbClr val="00FF00"/>
            </a:solid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'!$B$176:$BB$176</c:f>
              <c:numCache>
                <c:formatCode>#,##0</c:formatCode>
                <c:ptCount val="51"/>
                <c:pt idx="26" formatCode="0.0">
                  <c:v>0.15827627399999999</c:v>
                </c:pt>
                <c:pt idx="27" formatCode="0.0">
                  <c:v>0.16496583800000003</c:v>
                </c:pt>
                <c:pt idx="28" formatCode="0.0">
                  <c:v>0.19223298900000002</c:v>
                </c:pt>
                <c:pt idx="29" formatCode="0.0">
                  <c:v>0.20957895500000004</c:v>
                </c:pt>
                <c:pt idx="30" formatCode="0.0">
                  <c:v>0.30788526599999999</c:v>
                </c:pt>
                <c:pt idx="31" formatCode="0.0">
                  <c:v>0.27861741200000001</c:v>
                </c:pt>
                <c:pt idx="32" formatCode="0.0">
                  <c:v>0.26170908300000001</c:v>
                </c:pt>
                <c:pt idx="33" formatCode="0.0">
                  <c:v>0.29313069299999994</c:v>
                </c:pt>
                <c:pt idx="34" formatCode="0.0">
                  <c:v>0.32585289154136637</c:v>
                </c:pt>
                <c:pt idx="35" formatCode="0.0">
                  <c:v>0.23428698799999997</c:v>
                </c:pt>
                <c:pt idx="36" formatCode="0.0">
                  <c:v>0.35233931889799996</c:v>
                </c:pt>
                <c:pt idx="37" formatCode="0.0">
                  <c:v>0.34933920899999998</c:v>
                </c:pt>
                <c:pt idx="38" formatCode="0.0">
                  <c:v>0.35104392699999992</c:v>
                </c:pt>
                <c:pt idx="39" formatCode="0.0">
                  <c:v>0.34361893899999996</c:v>
                </c:pt>
                <c:pt idx="40" formatCode="0.0">
                  <c:v>0.32471146699999998</c:v>
                </c:pt>
                <c:pt idx="41" formatCode="0.0">
                  <c:v>0.21694084200000002</c:v>
                </c:pt>
                <c:pt idx="42" formatCode="0.0">
                  <c:v>0.256997172</c:v>
                </c:pt>
                <c:pt idx="43" formatCode="0.0">
                  <c:v>0.27596076799999991</c:v>
                </c:pt>
                <c:pt idx="44" formatCode="0.0">
                  <c:v>0.27617798600000004</c:v>
                </c:pt>
                <c:pt idx="45" formatCode="0.0">
                  <c:v>0.26837821900000008</c:v>
                </c:pt>
                <c:pt idx="46" formatCode="0.0">
                  <c:v>0.22078648000000001</c:v>
                </c:pt>
                <c:pt idx="47" formatCode="0.0">
                  <c:v>0.23528701300000002</c:v>
                </c:pt>
                <c:pt idx="48" formatCode="0.0">
                  <c:v>0.20559714885299998</c:v>
                </c:pt>
                <c:pt idx="49" formatCode="0.0">
                  <c:v>0.19109057434599999</c:v>
                </c:pt>
                <c:pt idx="50" formatCode="0.0">
                  <c:v>0.19665185541999994</c:v>
                </c:pt>
              </c:numCache>
            </c:numRef>
          </c:val>
          <c:extLst>
            <c:ext xmlns:c16="http://schemas.microsoft.com/office/drawing/2014/chart" uri="{C3380CC4-5D6E-409C-BE32-E72D297353CC}">
              <c16:uniqueId val="{0000000F-B717-4C0F-BFEA-0F28AB3B01FC}"/>
            </c:ext>
          </c:extLst>
        </c:ser>
        <c:ser>
          <c:idx val="6"/>
          <c:order val="16"/>
          <c:tx>
            <c:strRef>
              <c:f>' '!$A$177</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'!$B$177:$BB$177</c:f>
              <c:numCache>
                <c:formatCode>#,##0</c:formatCode>
                <c:ptCount val="51"/>
                <c:pt idx="26" formatCode="0.0">
                  <c:v>6.0700000000000007E-3</c:v>
                </c:pt>
                <c:pt idx="27" formatCode="0.0">
                  <c:v>3.5730000000000007E-3</c:v>
                </c:pt>
                <c:pt idx="28" formatCode="0.0">
                  <c:v>3.6960000000000001E-3</c:v>
                </c:pt>
                <c:pt idx="29" formatCode="0.0">
                  <c:v>3.1900000000000001E-3</c:v>
                </c:pt>
                <c:pt idx="30" formatCode="0.0">
                  <c:v>3.6710000000000002E-3</c:v>
                </c:pt>
                <c:pt idx="31" formatCode="0.0">
                  <c:v>5.2114057999999991E-2</c:v>
                </c:pt>
                <c:pt idx="32" formatCode="0.0">
                  <c:v>0.105477565</c:v>
                </c:pt>
                <c:pt idx="33" formatCode="0.0">
                  <c:v>0.10782701400000001</c:v>
                </c:pt>
                <c:pt idx="34" formatCode="0.0">
                  <c:v>9.0839012603160296E-2</c:v>
                </c:pt>
                <c:pt idx="35" formatCode="0.0">
                  <c:v>4.1133711999999996E-2</c:v>
                </c:pt>
                <c:pt idx="36" formatCode="0.0">
                  <c:v>3.6493274999999999E-2</c:v>
                </c:pt>
                <c:pt idx="37" formatCode="0.0">
                  <c:v>4.0188496999999997E-2</c:v>
                </c:pt>
                <c:pt idx="38" formatCode="0.0">
                  <c:v>2.7027744999999995E-2</c:v>
                </c:pt>
                <c:pt idx="39" formatCode="0.0">
                  <c:v>1.3470134E-2</c:v>
                </c:pt>
                <c:pt idx="40" formatCode="0.0">
                  <c:v>1.2678985E-2</c:v>
                </c:pt>
                <c:pt idx="41" formatCode="0.0">
                  <c:v>1.8712657999999997E-2</c:v>
                </c:pt>
                <c:pt idx="42" formatCode="0.0">
                  <c:v>2.1790995999999997E-2</c:v>
                </c:pt>
                <c:pt idx="43" formatCode="0.0">
                  <c:v>2.9111016999999996E-2</c:v>
                </c:pt>
                <c:pt idx="44" formatCode="0.0">
                  <c:v>3.5166584000000001E-2</c:v>
                </c:pt>
                <c:pt idx="45" formatCode="0.0">
                  <c:v>2.2380374999999997E-2</c:v>
                </c:pt>
                <c:pt idx="46" formatCode="0.0">
                  <c:v>1.5447652999999999E-2</c:v>
                </c:pt>
                <c:pt idx="47" formatCode="0.0">
                  <c:v>1.6508486999999999E-2</c:v>
                </c:pt>
                <c:pt idx="48" formatCode="0.0">
                  <c:v>1.8805508231000006E-2</c:v>
                </c:pt>
                <c:pt idx="49" formatCode="0.0">
                  <c:v>1.5163060176E-2</c:v>
                </c:pt>
                <c:pt idx="50" formatCode="0.0">
                  <c:v>2.0814080026999998E-2</c:v>
                </c:pt>
              </c:numCache>
            </c:numRef>
          </c:val>
          <c:extLst>
            <c:ext xmlns:c16="http://schemas.microsoft.com/office/drawing/2014/chart" uri="{C3380CC4-5D6E-409C-BE32-E72D297353CC}">
              <c16:uniqueId val="{00000010-B717-4C0F-BFEA-0F28AB3B01FC}"/>
            </c:ext>
          </c:extLst>
        </c:ser>
        <c:ser>
          <c:idx val="14"/>
          <c:order val="17"/>
          <c:tx>
            <c:strRef>
              <c:f>' '!$A$178</c:f>
              <c:strCache>
                <c:ptCount val="1"/>
                <c:pt idx="0">
                  <c:v>China </c:v>
                </c:pt>
              </c:strCache>
            </c:strRef>
          </c:tx>
          <c:spPr>
            <a:solidFill>
              <a:srgbClr val="FF0000"/>
            </a:solid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'!$B$178:$BB$178</c:f>
              <c:numCache>
                <c:formatCode>#,##0</c:formatCode>
                <c:ptCount val="51"/>
                <c:pt idx="26" formatCode="0.0">
                  <c:v>3.3299160000000001E-2</c:v>
                </c:pt>
                <c:pt idx="27" formatCode="0.0">
                  <c:v>3.3173000000000001E-2</c:v>
                </c:pt>
                <c:pt idx="28" formatCode="0.0">
                  <c:v>4.0737749000000011E-2</c:v>
                </c:pt>
                <c:pt idx="29" formatCode="0.0">
                  <c:v>5.0557000000000005E-2</c:v>
                </c:pt>
                <c:pt idx="30" formatCode="0.0">
                  <c:v>6.8566413999999992E-2</c:v>
                </c:pt>
                <c:pt idx="31" formatCode="0.0">
                  <c:v>9.6252747999999999E-2</c:v>
                </c:pt>
                <c:pt idx="32" formatCode="0.0">
                  <c:v>0.138070149</c:v>
                </c:pt>
                <c:pt idx="33" formatCode="0.0">
                  <c:v>0.21791204271428571</c:v>
                </c:pt>
                <c:pt idx="34" formatCode="0.0">
                  <c:v>0.2147020976578547</c:v>
                </c:pt>
                <c:pt idx="35" formatCode="0.0">
                  <c:v>0.17119258499999998</c:v>
                </c:pt>
                <c:pt idx="36" formatCode="0.0">
                  <c:v>0.24116165674512</c:v>
                </c:pt>
                <c:pt idx="37" formatCode="0.0">
                  <c:v>0.30086159500000004</c:v>
                </c:pt>
                <c:pt idx="38" formatCode="0.0">
                  <c:v>0.31067407100000005</c:v>
                </c:pt>
                <c:pt idx="39" formatCode="0.0">
                  <c:v>0.34934556899999997</c:v>
                </c:pt>
                <c:pt idx="40" formatCode="0.0">
                  <c:v>0.370514067</c:v>
                </c:pt>
                <c:pt idx="41" formatCode="0.0">
                  <c:v>0.37309990500000001</c:v>
                </c:pt>
                <c:pt idx="42" formatCode="0.0">
                  <c:v>0.48401012899999996</c:v>
                </c:pt>
                <c:pt idx="43" formatCode="0.0">
                  <c:v>0.45769971399999992</c:v>
                </c:pt>
                <c:pt idx="44" formatCode="0.0">
                  <c:v>0.529057416</c:v>
                </c:pt>
                <c:pt idx="45" formatCode="0.0">
                  <c:v>0.55843018299999991</c:v>
                </c:pt>
                <c:pt idx="46" formatCode="0.0">
                  <c:v>0.45967510899999997</c:v>
                </c:pt>
                <c:pt idx="47" formatCode="0.0">
                  <c:v>0.573081269</c:v>
                </c:pt>
                <c:pt idx="48" formatCode="0.0">
                  <c:v>0.71665529428199992</c:v>
                </c:pt>
                <c:pt idx="49" formatCode="0.0">
                  <c:v>0.67669976753999983</c:v>
                </c:pt>
                <c:pt idx="50" formatCode="0.0">
                  <c:v>0.81209613680299997</c:v>
                </c:pt>
              </c:numCache>
            </c:numRef>
          </c:val>
          <c:extLst>
            <c:ext xmlns:c16="http://schemas.microsoft.com/office/drawing/2014/chart" uri="{C3380CC4-5D6E-409C-BE32-E72D297353CC}">
              <c16:uniqueId val="{00000011-B717-4C0F-BFEA-0F28AB3B01FC}"/>
            </c:ext>
          </c:extLst>
        </c:ser>
        <c:ser>
          <c:idx val="16"/>
          <c:order val="18"/>
          <c:tx>
            <c:strRef>
              <c:f>' '!$A$179</c:f>
              <c:strCache>
                <c:ptCount val="1"/>
                <c:pt idx="0">
                  <c:v>Indonesia </c:v>
                </c:pt>
              </c:strCache>
            </c:strRef>
          </c:tx>
          <c:spPr>
            <a:solidFill>
              <a:srgbClr val="0000FF"/>
            </a:solid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'!$B$179:$BB$179</c:f>
              <c:numCache>
                <c:formatCode>#,##0</c:formatCode>
                <c:ptCount val="51"/>
                <c:pt idx="26" formatCode="0.0">
                  <c:v>0.178547289</c:v>
                </c:pt>
                <c:pt idx="27" formatCode="0.0">
                  <c:v>0.18554416400000001</c:v>
                </c:pt>
                <c:pt idx="28" formatCode="0.0">
                  <c:v>0.16983475699999998</c:v>
                </c:pt>
                <c:pt idx="29" formatCode="0.0">
                  <c:v>0.16460053400000002</c:v>
                </c:pt>
                <c:pt idx="30" formatCode="0.0">
                  <c:v>0.22493485400000002</c:v>
                </c:pt>
                <c:pt idx="31" formatCode="0.0">
                  <c:v>0.25239194100000001</c:v>
                </c:pt>
                <c:pt idx="32" formatCode="0.0">
                  <c:v>0.25307279500000002</c:v>
                </c:pt>
                <c:pt idx="33" formatCode="0.0">
                  <c:v>0.29486274900000004</c:v>
                </c:pt>
                <c:pt idx="34" formatCode="0.0">
                  <c:v>0.29266083072675203</c:v>
                </c:pt>
                <c:pt idx="35" formatCode="0.0">
                  <c:v>0.283026314</c:v>
                </c:pt>
                <c:pt idx="36" formatCode="0.0">
                  <c:v>0.38170093043517</c:v>
                </c:pt>
                <c:pt idx="37" formatCode="0.0">
                  <c:v>0.38186133999999999</c:v>
                </c:pt>
                <c:pt idx="38" formatCode="0.0">
                  <c:v>0.37610408400000001</c:v>
                </c:pt>
                <c:pt idx="39" formatCode="0.0">
                  <c:v>0.32394193399999993</c:v>
                </c:pt>
                <c:pt idx="40" formatCode="0.0">
                  <c:v>0.29959517400000002</c:v>
                </c:pt>
                <c:pt idx="41" formatCode="0.0">
                  <c:v>0.27485391800000003</c:v>
                </c:pt>
                <c:pt idx="42" formatCode="0.0">
                  <c:v>0.25393735699999997</c:v>
                </c:pt>
                <c:pt idx="43" formatCode="0.0">
                  <c:v>0.26501061200000003</c:v>
                </c:pt>
                <c:pt idx="44" formatCode="0.0">
                  <c:v>0.33014865299999996</c:v>
                </c:pt>
                <c:pt idx="45" formatCode="0.0">
                  <c:v>0.51271390100000003</c:v>
                </c:pt>
                <c:pt idx="46" formatCode="0.0">
                  <c:v>0.49007102699999999</c:v>
                </c:pt>
                <c:pt idx="47" formatCode="0.0">
                  <c:v>0.46443911000000004</c:v>
                </c:pt>
                <c:pt idx="48" formatCode="0.0">
                  <c:v>0.44580586726599974</c:v>
                </c:pt>
                <c:pt idx="49" formatCode="0.0">
                  <c:v>0.38083298459699993</c:v>
                </c:pt>
                <c:pt idx="50" formatCode="0.0">
                  <c:v>0.37707374749399997</c:v>
                </c:pt>
              </c:numCache>
            </c:numRef>
          </c:val>
          <c:extLst>
            <c:ext xmlns:c16="http://schemas.microsoft.com/office/drawing/2014/chart" uri="{C3380CC4-5D6E-409C-BE32-E72D297353CC}">
              <c16:uniqueId val="{00000012-B717-4C0F-BFEA-0F28AB3B01FC}"/>
            </c:ext>
          </c:extLst>
        </c:ser>
        <c:ser>
          <c:idx val="19"/>
          <c:order val="19"/>
          <c:tx>
            <c:strRef>
              <c:f>' '!$A$180</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'!$B$180:$BB$180</c:f>
              <c:numCache>
                <c:formatCode>#,##0</c:formatCode>
                <c:ptCount val="51"/>
                <c:pt idx="26" formatCode="0.0">
                  <c:v>5.3571092000000001E-2</c:v>
                </c:pt>
                <c:pt idx="27" formatCode="0.0">
                  <c:v>5.9311000000000003E-2</c:v>
                </c:pt>
                <c:pt idx="28" formatCode="0.0">
                  <c:v>4.4149999999999995E-2</c:v>
                </c:pt>
                <c:pt idx="29" formatCode="0.0">
                  <c:v>4.9862999999999998E-2</c:v>
                </c:pt>
                <c:pt idx="30" formatCode="0.0">
                  <c:v>5.4606999999999996E-2</c:v>
                </c:pt>
                <c:pt idx="31" formatCode="0.0">
                  <c:v>6.6853962999999988E-2</c:v>
                </c:pt>
                <c:pt idx="32" formatCode="0.0">
                  <c:v>5.9657202999999999E-2</c:v>
                </c:pt>
                <c:pt idx="33" formatCode="0.0">
                  <c:v>6.6942577000000003E-2</c:v>
                </c:pt>
                <c:pt idx="34" formatCode="0.0">
                  <c:v>7.2293964023423959E-2</c:v>
                </c:pt>
                <c:pt idx="35" formatCode="0.0">
                  <c:v>5.9873765999999995E-2</c:v>
                </c:pt>
                <c:pt idx="36" formatCode="0.0">
                  <c:v>9.8563457000000007E-2</c:v>
                </c:pt>
                <c:pt idx="37" formatCode="0.0">
                  <c:v>8.1505130999999995E-2</c:v>
                </c:pt>
                <c:pt idx="38" formatCode="0.0">
                  <c:v>9.8546028999999993E-2</c:v>
                </c:pt>
                <c:pt idx="39" formatCode="0.0">
                  <c:v>0.116310887</c:v>
                </c:pt>
                <c:pt idx="40" formatCode="0.0">
                  <c:v>0.13187858299999999</c:v>
                </c:pt>
                <c:pt idx="41" formatCode="0.0">
                  <c:v>0.11574978799999999</c:v>
                </c:pt>
                <c:pt idx="42" formatCode="0.0">
                  <c:v>0.12441615499999999</c:v>
                </c:pt>
                <c:pt idx="43" formatCode="0.0">
                  <c:v>0.14132286199999999</c:v>
                </c:pt>
                <c:pt idx="44" formatCode="0.0">
                  <c:v>0.18067158699999999</c:v>
                </c:pt>
                <c:pt idx="45" formatCode="0.0">
                  <c:v>0.17628876199999999</c:v>
                </c:pt>
                <c:pt idx="46" formatCode="0.0">
                  <c:v>0.15275340499999998</c:v>
                </c:pt>
                <c:pt idx="47" formatCode="0.0">
                  <c:v>0.15301093000000002</c:v>
                </c:pt>
                <c:pt idx="48" formatCode="0.0">
                  <c:v>0.12038243484</c:v>
                </c:pt>
                <c:pt idx="49" formatCode="0.0">
                  <c:v>8.5207106218999989E-2</c:v>
                </c:pt>
                <c:pt idx="50" formatCode="0.0">
                  <c:v>9.0847565027999982E-2</c:v>
                </c:pt>
              </c:numCache>
            </c:numRef>
          </c:val>
          <c:extLst>
            <c:ext xmlns:c16="http://schemas.microsoft.com/office/drawing/2014/chart" uri="{C3380CC4-5D6E-409C-BE32-E72D297353CC}">
              <c16:uniqueId val="{00000013-B717-4C0F-BFEA-0F28AB3B01FC}"/>
            </c:ext>
          </c:extLst>
        </c:ser>
        <c:ser>
          <c:idx val="20"/>
          <c:order val="20"/>
          <c:tx>
            <c:strRef>
              <c:f>' '!$A$181</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'!$B$181:$BB$181</c:f>
              <c:numCache>
                <c:formatCode>#,##0</c:formatCode>
                <c:ptCount val="51"/>
                <c:pt idx="26" formatCode="0.0">
                  <c:v>8.4085000000000007E-2</c:v>
                </c:pt>
                <c:pt idx="27" formatCode="0.0">
                  <c:v>5.6719000000000006E-2</c:v>
                </c:pt>
                <c:pt idx="28" formatCode="0.0">
                  <c:v>5.7232000000000005E-2</c:v>
                </c:pt>
                <c:pt idx="29" formatCode="0.0">
                  <c:v>5.7396000000000003E-2</c:v>
                </c:pt>
                <c:pt idx="30" formatCode="0.0">
                  <c:v>0.10386131600000001</c:v>
                </c:pt>
                <c:pt idx="31" formatCode="0.0">
                  <c:v>0.119639683</c:v>
                </c:pt>
                <c:pt idx="32" formatCode="0.0">
                  <c:v>0.121059761</c:v>
                </c:pt>
                <c:pt idx="33" formatCode="0.0">
                  <c:v>0.12947744500000002</c:v>
                </c:pt>
                <c:pt idx="34" formatCode="0.0">
                  <c:v>0.13008593506923055</c:v>
                </c:pt>
                <c:pt idx="35" formatCode="0.0">
                  <c:v>9.8232942999999989E-2</c:v>
                </c:pt>
                <c:pt idx="36" formatCode="0.0">
                  <c:v>0.13995054773172</c:v>
                </c:pt>
                <c:pt idx="37" formatCode="0.0">
                  <c:v>0.16383635899999999</c:v>
                </c:pt>
                <c:pt idx="38" formatCode="0.0">
                  <c:v>0.14793727200000001</c:v>
                </c:pt>
                <c:pt idx="39" formatCode="0.0">
                  <c:v>0.14000336199999999</c:v>
                </c:pt>
                <c:pt idx="40" formatCode="0.0">
                  <c:v>0.126999059</c:v>
                </c:pt>
                <c:pt idx="41" formatCode="0.0">
                  <c:v>9.3195391000000002E-2</c:v>
                </c:pt>
                <c:pt idx="42" formatCode="0.0">
                  <c:v>8.5465566999999992E-2</c:v>
                </c:pt>
                <c:pt idx="43" formatCode="0.0">
                  <c:v>0.10123058199999999</c:v>
                </c:pt>
                <c:pt idx="44" formatCode="0.0">
                  <c:v>0.11152414499999999</c:v>
                </c:pt>
                <c:pt idx="45" formatCode="0.0">
                  <c:v>8.5801619999999995E-2</c:v>
                </c:pt>
                <c:pt idx="46" formatCode="0.0">
                  <c:v>8.2834379999999999E-2</c:v>
                </c:pt>
                <c:pt idx="47" formatCode="0.0">
                  <c:v>0.10439411799999999</c:v>
                </c:pt>
                <c:pt idx="48" formatCode="0.0">
                  <c:v>8.4811852548999977E-2</c:v>
                </c:pt>
                <c:pt idx="49" formatCode="0.0">
                  <c:v>5.1283096308000008E-2</c:v>
                </c:pt>
                <c:pt idx="50" formatCode="0.0">
                  <c:v>4.8381249985999991E-2</c:v>
                </c:pt>
              </c:numCache>
            </c:numRef>
          </c:val>
          <c:extLst>
            <c:ext xmlns:c16="http://schemas.microsoft.com/office/drawing/2014/chart" uri="{C3380CC4-5D6E-409C-BE32-E72D297353CC}">
              <c16:uniqueId val="{00000014-B717-4C0F-BFEA-0F28AB3B01FC}"/>
            </c:ext>
          </c:extLst>
        </c:ser>
        <c:ser>
          <c:idx val="22"/>
          <c:order val="21"/>
          <c:tx>
            <c:strRef>
              <c:f>' '!$A$182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'!$B$182:$BB$182</c:f>
              <c:numCache>
                <c:formatCode>#,##0</c:formatCode>
                <c:ptCount val="51"/>
                <c:pt idx="26" formatCode="0.0">
                  <c:v>6.6489000000000006E-2</c:v>
                </c:pt>
                <c:pt idx="27" formatCode="0.0">
                  <c:v>5.3990000000000003E-2</c:v>
                </c:pt>
                <c:pt idx="28" formatCode="0.0">
                  <c:v>6.4709528999999988E-2</c:v>
                </c:pt>
                <c:pt idx="29" formatCode="0.0">
                  <c:v>5.8501320000000009E-2</c:v>
                </c:pt>
                <c:pt idx="30" formatCode="0.0">
                  <c:v>0.102325</c:v>
                </c:pt>
                <c:pt idx="31" formatCode="0.0">
                  <c:v>0.11188496799999999</c:v>
                </c:pt>
                <c:pt idx="32" formatCode="0.0">
                  <c:v>0.135119988</c:v>
                </c:pt>
                <c:pt idx="33" formatCode="0.0">
                  <c:v>0.14463992785714286</c:v>
                </c:pt>
                <c:pt idx="34" formatCode="0.0">
                  <c:v>0.14397212903690679</c:v>
                </c:pt>
                <c:pt idx="35" formatCode="0.0">
                  <c:v>0.11515027999999999</c:v>
                </c:pt>
                <c:pt idx="36" formatCode="0.0">
                  <c:v>0.16100187441849997</c:v>
                </c:pt>
                <c:pt idx="37" formatCode="0.0">
                  <c:v>0.16006293299999999</c:v>
                </c:pt>
                <c:pt idx="38" formatCode="0.0">
                  <c:v>0.15226874300000001</c:v>
                </c:pt>
                <c:pt idx="39" formatCode="0.0">
                  <c:v>0.11034503399999998</c:v>
                </c:pt>
                <c:pt idx="40" formatCode="0.0">
                  <c:v>0.11893240499999999</c:v>
                </c:pt>
                <c:pt idx="41" formatCode="0.0">
                  <c:v>0.110458773</c:v>
                </c:pt>
                <c:pt idx="42" formatCode="0.0">
                  <c:v>0.11092508799999999</c:v>
                </c:pt>
                <c:pt idx="43" formatCode="0.0">
                  <c:v>0.11501454</c:v>
                </c:pt>
                <c:pt idx="44" formatCode="0.0">
                  <c:v>0.13735086100000002</c:v>
                </c:pt>
                <c:pt idx="45" formatCode="0.0">
                  <c:v>0.11643356299999999</c:v>
                </c:pt>
                <c:pt idx="46" formatCode="0.0">
                  <c:v>0.109570475</c:v>
                </c:pt>
                <c:pt idx="47" formatCode="0.0">
                  <c:v>0.116223544</c:v>
                </c:pt>
                <c:pt idx="48" formatCode="0.0">
                  <c:v>0.11086517430599999</c:v>
                </c:pt>
                <c:pt idx="49" formatCode="0.0">
                  <c:v>8.4626933146999955E-2</c:v>
                </c:pt>
                <c:pt idx="50" formatCode="0.0">
                  <c:v>8.3233544257000039E-2</c:v>
                </c:pt>
              </c:numCache>
            </c:numRef>
          </c:val>
          <c:extLst>
            <c:ext xmlns:c16="http://schemas.microsoft.com/office/drawing/2014/chart" uri="{C3380CC4-5D6E-409C-BE32-E72D297353CC}">
              <c16:uniqueId val="{00000015-B717-4C0F-BFEA-0F28AB3B01FC}"/>
            </c:ext>
          </c:extLst>
        </c:ser>
        <c:ser>
          <c:idx val="23"/>
          <c:order val="22"/>
          <c:tx>
            <c:strRef>
              <c:f>' '!$A$183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'!$B$183:$BB$183</c:f>
              <c:numCache>
                <c:formatCode>#,##0</c:formatCode>
                <c:ptCount val="51"/>
                <c:pt idx="26" formatCode="0.0">
                  <c:v>0.129969</c:v>
                </c:pt>
                <c:pt idx="27" formatCode="0.0">
                  <c:v>0.10926300000000001</c:v>
                </c:pt>
                <c:pt idx="28" formatCode="0.0">
                  <c:v>0.10594331200000001</c:v>
                </c:pt>
                <c:pt idx="29" formatCode="0.0">
                  <c:v>9.1627398000000013E-2</c:v>
                </c:pt>
                <c:pt idx="30" formatCode="0.0">
                  <c:v>0.10749905700000002</c:v>
                </c:pt>
                <c:pt idx="31" formatCode="0.0">
                  <c:v>0.111486562</c:v>
                </c:pt>
                <c:pt idx="32" formatCode="0.0">
                  <c:v>0.11483993199999999</c:v>
                </c:pt>
                <c:pt idx="33" formatCode="0.0">
                  <c:v>0.14099616099999998</c:v>
                </c:pt>
                <c:pt idx="34" formatCode="0.0">
                  <c:v>0.1481314856837766</c:v>
                </c:pt>
                <c:pt idx="35" formatCode="0.0">
                  <c:v>0.111658831</c:v>
                </c:pt>
                <c:pt idx="36" formatCode="0.0">
                  <c:v>0.16882234899999998</c:v>
                </c:pt>
                <c:pt idx="37" formatCode="0.0">
                  <c:v>0.17968922600000004</c:v>
                </c:pt>
                <c:pt idx="38" formatCode="0.0">
                  <c:v>0.165779755</c:v>
                </c:pt>
                <c:pt idx="39" formatCode="0.0">
                  <c:v>0.14954647199999999</c:v>
                </c:pt>
                <c:pt idx="40" formatCode="0.0">
                  <c:v>0.15668647899999999</c:v>
                </c:pt>
                <c:pt idx="41" formatCode="0.0">
                  <c:v>0.118355298</c:v>
                </c:pt>
                <c:pt idx="42" formatCode="0.0">
                  <c:v>0.118587026</c:v>
                </c:pt>
                <c:pt idx="43" formatCode="0.0">
                  <c:v>0.12242891700000001</c:v>
                </c:pt>
                <c:pt idx="44" formatCode="0.0">
                  <c:v>0.13084239300000003</c:v>
                </c:pt>
                <c:pt idx="45" formatCode="0.0">
                  <c:v>0.115375641</c:v>
                </c:pt>
                <c:pt idx="46" formatCode="0.0">
                  <c:v>9.5639096999999992E-2</c:v>
                </c:pt>
                <c:pt idx="47" formatCode="0.0">
                  <c:v>0.112627454</c:v>
                </c:pt>
                <c:pt idx="48" formatCode="0.0">
                  <c:v>0.144150217429</c:v>
                </c:pt>
                <c:pt idx="49" formatCode="0.0">
                  <c:v>8.8729829302000005E-2</c:v>
                </c:pt>
                <c:pt idx="50" formatCode="0.0">
                  <c:v>9.6887297302999983E-2</c:v>
                </c:pt>
              </c:numCache>
            </c:numRef>
          </c:val>
          <c:extLst>
            <c:ext xmlns:c16="http://schemas.microsoft.com/office/drawing/2014/chart" uri="{C3380CC4-5D6E-409C-BE32-E72D297353CC}">
              <c16:uniqueId val="{00000016-B717-4C0F-BFEA-0F28AB3B01FC}"/>
            </c:ext>
          </c:extLst>
        </c:ser>
        <c:ser>
          <c:idx val="24"/>
          <c:order val="23"/>
          <c:tx>
            <c:strRef>
              <c:f>' '!$A$184</c:f>
              <c:strCache>
                <c:ptCount val="1"/>
                <c:pt idx="0">
                  <c:v>Others</c:v>
                </c:pt>
              </c:strCache>
            </c:strRef>
          </c:tx>
          <c:spPr>
            <a:solidFill>
              <a:srgbClr val="993300"/>
            </a:solidFill>
            <a:ln w="12700">
              <a:solidFill>
                <a:srgbClr val="000000"/>
              </a:solid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'!$B$184:$BB$184</c:f>
              <c:numCache>
                <c:formatCode>0.0</c:formatCode>
                <c:ptCount val="51"/>
                <c:pt idx="26">
                  <c:v>0.39887842399999995</c:v>
                </c:pt>
                <c:pt idx="27">
                  <c:v>0.28391573400000036</c:v>
                </c:pt>
                <c:pt idx="28">
                  <c:v>0.30131810199999953</c:v>
                </c:pt>
                <c:pt idx="29">
                  <c:v>0.2767440459999998</c:v>
                </c:pt>
                <c:pt idx="30">
                  <c:v>0.32608123100000008</c:v>
                </c:pt>
                <c:pt idx="31">
                  <c:v>0.31684686800000006</c:v>
                </c:pt>
                <c:pt idx="32">
                  <c:v>0.37550650399999941</c:v>
                </c:pt>
                <c:pt idx="33">
                  <c:v>0.4303374402857143</c:v>
                </c:pt>
                <c:pt idx="34">
                  <c:v>0.44943366330292212</c:v>
                </c:pt>
                <c:pt idx="35">
                  <c:v>0.33585976200000056</c:v>
                </c:pt>
                <c:pt idx="36">
                  <c:v>0.4527839771173805</c:v>
                </c:pt>
                <c:pt idx="37">
                  <c:v>0.49113461199999953</c:v>
                </c:pt>
                <c:pt idx="38">
                  <c:v>0.47873317000000015</c:v>
                </c:pt>
                <c:pt idx="39">
                  <c:v>0.43902283600000036</c:v>
                </c:pt>
                <c:pt idx="40">
                  <c:v>0.43796813400000034</c:v>
                </c:pt>
                <c:pt idx="41">
                  <c:v>0.36454979599999926</c:v>
                </c:pt>
                <c:pt idx="42">
                  <c:v>0.38371018499999954</c:v>
                </c:pt>
                <c:pt idx="43">
                  <c:v>0.41649056599999934</c:v>
                </c:pt>
                <c:pt idx="44">
                  <c:v>0.52160940799999977</c:v>
                </c:pt>
                <c:pt idx="45">
                  <c:v>0.4537936109999996</c:v>
                </c:pt>
                <c:pt idx="46">
                  <c:v>0.4093148390000001</c:v>
                </c:pt>
                <c:pt idx="47">
                  <c:v>0.55079378499999954</c:v>
                </c:pt>
                <c:pt idx="48">
                  <c:v>0.48796219962099996</c:v>
                </c:pt>
                <c:pt idx="49">
                  <c:v>0.40809592669800021</c:v>
                </c:pt>
                <c:pt idx="50">
                  <c:v>0.4029107584820002</c:v>
                </c:pt>
              </c:numCache>
            </c:numRef>
          </c:val>
          <c:extLst>
            <c:ext xmlns:c16="http://schemas.microsoft.com/office/drawing/2014/chart" uri="{C3380CC4-5D6E-409C-BE32-E72D297353CC}">
              <c16:uniqueId val="{00000017-B717-4C0F-BFEA-0F28AB3B01FC}"/>
            </c:ext>
          </c:extLst>
        </c:ser>
        <c:dLbls>
          <c:showLegendKey val="0"/>
          <c:showVal val="0"/>
          <c:showCatName val="0"/>
          <c:showSerName val="0"/>
          <c:showPercent val="0"/>
          <c:showBubbleSize val="0"/>
        </c:dLbls>
        <c:gapWidth val="0"/>
        <c:overlap val="100"/>
        <c:axId val="3"/>
        <c:axId val="4"/>
      </c:barChart>
      <c:catAx>
        <c:axId val="1751540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3.7501155173599345E-2"/>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1540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0000FF"/>
                    </a:solidFill>
                    <a:latin typeface="Arial"/>
                    <a:cs typeface="Arial"/>
                  </a:rPr>
                  <a:t> (US$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nominal) </a:t>
                </a:r>
                <a:r>
                  <a:rPr lang="en-GB" sz="1125" b="0" i="0" u="none" strike="noStrike" baseline="0">
                    <a:solidFill>
                      <a:srgbClr val="FFFFFF"/>
                    </a:solidFill>
                    <a:latin typeface="Arial"/>
                    <a:cs typeface="Arial"/>
                  </a:rPr>
                  <a:t>)</a:t>
                </a:r>
              </a:p>
            </c:rich>
          </c:tx>
          <c:layout>
            <c:manualLayout>
              <c:xMode val="edge"/>
              <c:yMode val="edge"/>
              <c:x val="0.90523621794049536"/>
              <c:y val="0.1333377076630372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1875673851266285E-2"/>
          <c:y val="0.86836182115553007"/>
          <c:w val="0.9541965223097113"/>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58840326190824"/>
          <c:y val="7.1669017868882523E-2"/>
          <c:w val="0.67085367454068245"/>
          <c:h val="0.59501952044630368"/>
        </c:manualLayout>
      </c:layout>
      <c:barChart>
        <c:barDir val="col"/>
        <c:grouping val="stacked"/>
        <c:varyColors val="0"/>
        <c:ser>
          <c:idx val="0"/>
          <c:order val="0"/>
          <c:tx>
            <c:strRef>
              <c:f>' '!$A$116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'!$B$116:$BB$116</c:f>
              <c:numCache>
                <c:formatCode>0.0</c:formatCode>
                <c:ptCount val="51"/>
                <c:pt idx="0">
                  <c:v>1.5796536651999999E-2</c:v>
                </c:pt>
                <c:pt idx="1">
                  <c:v>1.9835799999999997E-2</c:v>
                </c:pt>
                <c:pt idx="2">
                  <c:v>3.8193000000000003E-3</c:v>
                </c:pt>
                <c:pt idx="3">
                  <c:v>2.3909999999999998E-4</c:v>
                </c:pt>
                <c:pt idx="4">
                  <c:v>5.9134599999999997E-3</c:v>
                </c:pt>
                <c:pt idx="5">
                  <c:v>1.0919999999999999E-3</c:v>
                </c:pt>
                <c:pt idx="6">
                  <c:v>2.3245040000000005E-2</c:v>
                </c:pt>
                <c:pt idx="7">
                  <c:v>4.0949999999999997E-3</c:v>
                </c:pt>
                <c:pt idx="8">
                  <c:v>0</c:v>
                </c:pt>
                <c:pt idx="9">
                  <c:v>8.1899999999999999E-5</c:v>
                </c:pt>
                <c:pt idx="10">
                  <c:v>0</c:v>
                </c:pt>
                <c:pt idx="11">
                  <c:v>0</c:v>
                </c:pt>
                <c:pt idx="12">
                  <c:v>1.6198000000000002E-4</c:v>
                </c:pt>
                <c:pt idx="13">
                  <c:v>0</c:v>
                </c:pt>
                <c:pt idx="14">
                  <c:v>0</c:v>
                </c:pt>
                <c:pt idx="15">
                  <c:v>5.8440199999999997E-5</c:v>
                </c:pt>
                <c:pt idx="16">
                  <c:v>5.1242239999999991E-5</c:v>
                </c:pt>
                <c:pt idx="17">
                  <c:v>0</c:v>
                </c:pt>
                <c:pt idx="18">
                  <c:v>9.6770799999999978E-6</c:v>
                </c:pt>
                <c:pt idx="19">
                  <c:v>0</c:v>
                </c:pt>
                <c:pt idx="20">
                  <c:v>0</c:v>
                </c:pt>
                <c:pt idx="21">
                  <c:v>0</c:v>
                </c:pt>
                <c:pt idx="22">
                  <c:v>0</c:v>
                </c:pt>
                <c:pt idx="23">
                  <c:v>0</c:v>
                </c:pt>
                <c:pt idx="24">
                  <c:v>0</c:v>
                </c:pt>
              </c:numCache>
            </c:numRef>
          </c:val>
          <c:extLst>
            <c:ext xmlns:c16="http://schemas.microsoft.com/office/drawing/2014/chart" uri="{C3380CC4-5D6E-409C-BE32-E72D297353CC}">
              <c16:uniqueId val="{00000000-C6B7-4F4F-A744-845FDCA3C9C2}"/>
            </c:ext>
          </c:extLst>
        </c:ser>
        <c:ser>
          <c:idx val="1"/>
          <c:order val="1"/>
          <c:tx>
            <c:strRef>
              <c:f>' '!$A$117</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'!$B$117:$BB$117</c:f>
              <c:numCache>
                <c:formatCode>0.0</c:formatCode>
                <c:ptCount val="51"/>
                <c:pt idx="0">
                  <c:v>0</c:v>
                </c:pt>
                <c:pt idx="1">
                  <c:v>0</c:v>
                </c:pt>
                <c:pt idx="2">
                  <c:v>2.8366450000000005E-3</c:v>
                </c:pt>
                <c:pt idx="3">
                  <c:v>1.2952079999999998E-2</c:v>
                </c:pt>
                <c:pt idx="4">
                  <c:v>1.5441920000000001E-2</c:v>
                </c:pt>
                <c:pt idx="5">
                  <c:v>1.843955870699716E-2</c:v>
                </c:pt>
                <c:pt idx="6">
                  <c:v>6.1818362708665961E-2</c:v>
                </c:pt>
                <c:pt idx="7">
                  <c:v>9.7821964007431955E-2</c:v>
                </c:pt>
                <c:pt idx="8">
                  <c:v>0.16348149999999997</c:v>
                </c:pt>
                <c:pt idx="9">
                  <c:v>0.25743251435333331</c:v>
                </c:pt>
                <c:pt idx="10">
                  <c:v>0.20196095680285714</c:v>
                </c:pt>
                <c:pt idx="11">
                  <c:v>0.11509838445000001</c:v>
                </c:pt>
                <c:pt idx="12">
                  <c:v>5.5805189500000005E-2</c:v>
                </c:pt>
                <c:pt idx="13">
                  <c:v>4.137601774199999E-2</c:v>
                </c:pt>
                <c:pt idx="14">
                  <c:v>4.6177804019999998E-2</c:v>
                </c:pt>
                <c:pt idx="15">
                  <c:v>6.3377555979999986E-2</c:v>
                </c:pt>
                <c:pt idx="16">
                  <c:v>7.1491537719999998E-2</c:v>
                </c:pt>
                <c:pt idx="17">
                  <c:v>7.5760193939999998E-2</c:v>
                </c:pt>
                <c:pt idx="18">
                  <c:v>0.30308020631999993</c:v>
                </c:pt>
                <c:pt idx="19">
                  <c:v>0.18288863249999998</c:v>
                </c:pt>
                <c:pt idx="20">
                  <c:v>0.35289566825999996</c:v>
                </c:pt>
                <c:pt idx="21">
                  <c:v>0.42345192383999997</c:v>
                </c:pt>
                <c:pt idx="22">
                  <c:v>0.24266922229441693</c:v>
                </c:pt>
                <c:pt idx="23">
                  <c:v>0.18569679356506003</c:v>
                </c:pt>
                <c:pt idx="24">
                  <c:v>5.9848840380000004E-2</c:v>
                </c:pt>
              </c:numCache>
            </c:numRef>
          </c:val>
          <c:extLst>
            <c:ext xmlns:c16="http://schemas.microsoft.com/office/drawing/2014/chart" uri="{C3380CC4-5D6E-409C-BE32-E72D297353CC}">
              <c16:uniqueId val="{00000001-C6B7-4F4F-A744-845FDCA3C9C2}"/>
            </c:ext>
          </c:extLst>
        </c:ser>
        <c:ser>
          <c:idx val="2"/>
          <c:order val="2"/>
          <c:tx>
            <c:strRef>
              <c:f>' '!$A$118</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'!$B$118:$BB$118</c:f>
              <c:numCache>
                <c:formatCode>0.0</c:formatCode>
                <c:ptCount val="51"/>
                <c:pt idx="0">
                  <c:v>0.13399452000000001</c:v>
                </c:pt>
                <c:pt idx="1">
                  <c:v>1.6782780000000001E-2</c:v>
                </c:pt>
                <c:pt idx="2">
                  <c:v>2.9370029999999995E-2</c:v>
                </c:pt>
                <c:pt idx="3">
                  <c:v>2.1770399999999995E-2</c:v>
                </c:pt>
                <c:pt idx="4">
                  <c:v>7.4173186000000002E-2</c:v>
                </c:pt>
                <c:pt idx="5">
                  <c:v>9.0042010611283377E-2</c:v>
                </c:pt>
                <c:pt idx="6">
                  <c:v>0.21911999995701262</c:v>
                </c:pt>
                <c:pt idx="7">
                  <c:v>0.17996117472765796</c:v>
                </c:pt>
                <c:pt idx="8">
                  <c:v>0.16573932931111116</c:v>
                </c:pt>
                <c:pt idx="9">
                  <c:v>0.16202268438333331</c:v>
                </c:pt>
                <c:pt idx="10">
                  <c:v>0.21191016115999994</c:v>
                </c:pt>
                <c:pt idx="11">
                  <c:v>0.22337614826000002</c:v>
                </c:pt>
                <c:pt idx="12">
                  <c:v>0.20807702881999995</c:v>
                </c:pt>
                <c:pt idx="13">
                  <c:v>0.11144632120866665</c:v>
                </c:pt>
                <c:pt idx="14">
                  <c:v>0.24310710473999991</c:v>
                </c:pt>
                <c:pt idx="15">
                  <c:v>0.33701425891999998</c:v>
                </c:pt>
                <c:pt idx="16">
                  <c:v>0.20341767462666666</c:v>
                </c:pt>
                <c:pt idx="17">
                  <c:v>0.19772591185999994</c:v>
                </c:pt>
                <c:pt idx="18">
                  <c:v>0.34573537493999995</c:v>
                </c:pt>
                <c:pt idx="19">
                  <c:v>0.42377909681999992</c:v>
                </c:pt>
                <c:pt idx="20">
                  <c:v>0.70804113425999993</c:v>
                </c:pt>
                <c:pt idx="21">
                  <c:v>0.6052918142</c:v>
                </c:pt>
                <c:pt idx="22">
                  <c:v>0.40306693301686136</c:v>
                </c:pt>
                <c:pt idx="23">
                  <c:v>0.68212885434024317</c:v>
                </c:pt>
                <c:pt idx="24">
                  <c:v>0.73142320545719997</c:v>
                </c:pt>
              </c:numCache>
            </c:numRef>
          </c:val>
          <c:extLst>
            <c:ext xmlns:c16="http://schemas.microsoft.com/office/drawing/2014/chart" uri="{C3380CC4-5D6E-409C-BE32-E72D297353CC}">
              <c16:uniqueId val="{00000002-C6B7-4F4F-A744-845FDCA3C9C2}"/>
            </c:ext>
          </c:extLst>
        </c:ser>
        <c:ser>
          <c:idx val="5"/>
          <c:order val="3"/>
          <c:tx>
            <c:strRef>
              <c:f>' '!$A$119</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'!$B$119:$BB$119</c:f>
              <c:numCache>
                <c:formatCode>0.0</c:formatCode>
                <c:ptCount val="51"/>
                <c:pt idx="0">
                  <c:v>1.7048353399999998</c:v>
                </c:pt>
                <c:pt idx="1">
                  <c:v>1.539018346</c:v>
                </c:pt>
                <c:pt idx="2">
                  <c:v>1.3223750400000001</c:v>
                </c:pt>
                <c:pt idx="3">
                  <c:v>1.2199309725199998</c:v>
                </c:pt>
                <c:pt idx="4">
                  <c:v>1.4978554040000003</c:v>
                </c:pt>
                <c:pt idx="5">
                  <c:v>1.0652109008275221</c:v>
                </c:pt>
                <c:pt idx="6">
                  <c:v>0.79509852630507005</c:v>
                </c:pt>
                <c:pt idx="7">
                  <c:v>0.3958502865039269</c:v>
                </c:pt>
                <c:pt idx="8">
                  <c:v>0.21312059885000001</c:v>
                </c:pt>
                <c:pt idx="9">
                  <c:v>0.11879356749999996</c:v>
                </c:pt>
                <c:pt idx="10">
                  <c:v>8.2447924313333323E-2</c:v>
                </c:pt>
                <c:pt idx="11">
                  <c:v>0.21805174844000003</c:v>
                </c:pt>
                <c:pt idx="12">
                  <c:v>0.17261581294999997</c:v>
                </c:pt>
                <c:pt idx="13">
                  <c:v>0.13342508017066662</c:v>
                </c:pt>
                <c:pt idx="14">
                  <c:v>0.46153462057999994</c:v>
                </c:pt>
                <c:pt idx="15">
                  <c:v>0.49881843366</c:v>
                </c:pt>
                <c:pt idx="16">
                  <c:v>0.50465947735999994</c:v>
                </c:pt>
                <c:pt idx="17">
                  <c:v>0.58541010537999982</c:v>
                </c:pt>
                <c:pt idx="18">
                  <c:v>0.93779273513999983</c:v>
                </c:pt>
                <c:pt idx="19">
                  <c:v>1.298468546888</c:v>
                </c:pt>
                <c:pt idx="20">
                  <c:v>0.78690199917999992</c:v>
                </c:pt>
                <c:pt idx="21">
                  <c:v>1.2175355056599999</c:v>
                </c:pt>
                <c:pt idx="22">
                  <c:v>0.60534644288259998</c:v>
                </c:pt>
                <c:pt idx="23">
                  <c:v>1.1622510952061631</c:v>
                </c:pt>
                <c:pt idx="24">
                  <c:v>1.3084450992200001</c:v>
                </c:pt>
              </c:numCache>
            </c:numRef>
          </c:val>
          <c:extLst>
            <c:ext xmlns:c16="http://schemas.microsoft.com/office/drawing/2014/chart" uri="{C3380CC4-5D6E-409C-BE32-E72D297353CC}">
              <c16:uniqueId val="{00000003-C6B7-4F4F-A744-845FDCA3C9C2}"/>
            </c:ext>
          </c:extLst>
        </c:ser>
        <c:ser>
          <c:idx val="6"/>
          <c:order val="4"/>
          <c:tx>
            <c:strRef>
              <c:f>' '!$A$120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'!$B$120:$BB$120</c:f>
              <c:numCache>
                <c:formatCode>0.0</c:formatCode>
                <c:ptCount val="51"/>
                <c:pt idx="0">
                  <c:v>7.0269499999999999E-2</c:v>
                </c:pt>
                <c:pt idx="1">
                  <c:v>8.2655266000000005E-2</c:v>
                </c:pt>
                <c:pt idx="2">
                  <c:v>0.15671546</c:v>
                </c:pt>
                <c:pt idx="3">
                  <c:v>0.2228569</c:v>
                </c:pt>
                <c:pt idx="4">
                  <c:v>0.26953226299999999</c:v>
                </c:pt>
                <c:pt idx="5">
                  <c:v>0.35559271320210595</c:v>
                </c:pt>
                <c:pt idx="6">
                  <c:v>0.59397065531438897</c:v>
                </c:pt>
                <c:pt idx="7">
                  <c:v>0.43287923033953152</c:v>
                </c:pt>
                <c:pt idx="8">
                  <c:v>0.3351048049</c:v>
                </c:pt>
                <c:pt idx="9">
                  <c:v>0.23917651386666663</c:v>
                </c:pt>
                <c:pt idx="10">
                  <c:v>0.19745454375333332</c:v>
                </c:pt>
                <c:pt idx="11">
                  <c:v>7.2366823849047607E-2</c:v>
                </c:pt>
                <c:pt idx="12">
                  <c:v>8.5385661280000011E-2</c:v>
                </c:pt>
                <c:pt idx="13">
                  <c:v>1.5715138975333331E-2</c:v>
                </c:pt>
                <c:pt idx="14">
                  <c:v>4.5629947839999997E-2</c:v>
                </c:pt>
                <c:pt idx="15">
                  <c:v>4.3957111739999992E-2</c:v>
                </c:pt>
                <c:pt idx="16">
                  <c:v>3.5427712479999998E-2</c:v>
                </c:pt>
                <c:pt idx="17">
                  <c:v>4.1533912720000003E-2</c:v>
                </c:pt>
                <c:pt idx="18">
                  <c:v>4.1880212479999998E-2</c:v>
                </c:pt>
                <c:pt idx="19">
                  <c:v>3.2288959999999998E-2</c:v>
                </c:pt>
                <c:pt idx="20">
                  <c:v>6.0838712439999998E-2</c:v>
                </c:pt>
                <c:pt idx="21">
                  <c:v>7.4893532499999999E-2</c:v>
                </c:pt>
                <c:pt idx="22">
                  <c:v>3.6931363734766673E-2</c:v>
                </c:pt>
                <c:pt idx="23">
                  <c:v>8.220782658544E-2</c:v>
                </c:pt>
                <c:pt idx="24">
                  <c:v>0.10861367344</c:v>
                </c:pt>
              </c:numCache>
            </c:numRef>
          </c:val>
          <c:extLst>
            <c:ext xmlns:c16="http://schemas.microsoft.com/office/drawing/2014/chart" uri="{C3380CC4-5D6E-409C-BE32-E72D297353CC}">
              <c16:uniqueId val="{00000004-C6B7-4F4F-A744-845FDCA3C9C2}"/>
            </c:ext>
          </c:extLst>
        </c:ser>
        <c:ser>
          <c:idx val="7"/>
          <c:order val="5"/>
          <c:tx>
            <c:strRef>
              <c:f>' '!$A$121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'!$B$121:$BB$121</c:f>
              <c:numCache>
                <c:formatCode>0.0</c:formatCode>
                <c:ptCount val="51"/>
                <c:pt idx="0">
                  <c:v>0.10440801999999999</c:v>
                </c:pt>
                <c:pt idx="1">
                  <c:v>0.15615224</c:v>
                </c:pt>
                <c:pt idx="2">
                  <c:v>9.4468059999999993E-2</c:v>
                </c:pt>
                <c:pt idx="3">
                  <c:v>8.4389930599999996E-2</c:v>
                </c:pt>
                <c:pt idx="4">
                  <c:v>0.19773477600000003</c:v>
                </c:pt>
                <c:pt idx="5">
                  <c:v>8.7679646899168712E-2</c:v>
                </c:pt>
                <c:pt idx="6">
                  <c:v>8.5883074293045633E-2</c:v>
                </c:pt>
                <c:pt idx="7">
                  <c:v>0.10693661476037786</c:v>
                </c:pt>
                <c:pt idx="8">
                  <c:v>8.8400425146666642E-2</c:v>
                </c:pt>
                <c:pt idx="9">
                  <c:v>6.3310129266666668E-2</c:v>
                </c:pt>
                <c:pt idx="10">
                  <c:v>6.670059205999998E-2</c:v>
                </c:pt>
                <c:pt idx="11">
                  <c:v>7.0776258072222223E-2</c:v>
                </c:pt>
                <c:pt idx="12">
                  <c:v>0.11549884597999999</c:v>
                </c:pt>
                <c:pt idx="13">
                  <c:v>9.8573065418666672E-2</c:v>
                </c:pt>
                <c:pt idx="14">
                  <c:v>0.10868979201999998</c:v>
                </c:pt>
                <c:pt idx="15">
                  <c:v>8.8133320639999999E-2</c:v>
                </c:pt>
                <c:pt idx="16">
                  <c:v>8.1970102439999998E-2</c:v>
                </c:pt>
                <c:pt idx="17">
                  <c:v>8.0158572740000017E-2</c:v>
                </c:pt>
                <c:pt idx="18">
                  <c:v>8.7900639320000015E-2</c:v>
                </c:pt>
                <c:pt idx="19">
                  <c:v>6.9979292770000007E-2</c:v>
                </c:pt>
                <c:pt idx="20">
                  <c:v>7.4815056840000005E-2</c:v>
                </c:pt>
                <c:pt idx="21">
                  <c:v>6.2495743079999999E-2</c:v>
                </c:pt>
                <c:pt idx="22">
                  <c:v>6.752162005541068E-2</c:v>
                </c:pt>
                <c:pt idx="23">
                  <c:v>3.9872292382620002E-2</c:v>
                </c:pt>
                <c:pt idx="24">
                  <c:v>3.8642013819999994E-2</c:v>
                </c:pt>
              </c:numCache>
            </c:numRef>
          </c:val>
          <c:extLst>
            <c:ext xmlns:c16="http://schemas.microsoft.com/office/drawing/2014/chart" uri="{C3380CC4-5D6E-409C-BE32-E72D297353CC}">
              <c16:uniqueId val="{00000005-C6B7-4F4F-A744-845FDCA3C9C2}"/>
            </c:ext>
          </c:extLst>
        </c:ser>
        <c:ser>
          <c:idx val="8"/>
          <c:order val="6"/>
          <c:tx>
            <c:strRef>
              <c:f>' '!$A$122</c:f>
              <c:strCache>
                <c:ptCount val="1"/>
                <c:pt idx="0">
                  <c:v>Vietnam </c:v>
                </c:pt>
              </c:strCache>
            </c:strRef>
          </c:tx>
          <c:spPr>
            <a:pattFill prst="zigZ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'!$B$122:$BB$122</c:f>
              <c:numCache>
                <c:formatCode>0.0</c:formatCode>
                <c:ptCount val="51"/>
                <c:pt idx="0">
                  <c:v>0</c:v>
                </c:pt>
                <c:pt idx="1">
                  <c:v>0</c:v>
                </c:pt>
                <c:pt idx="2">
                  <c:v>8.3803999999999997E-3</c:v>
                </c:pt>
                <c:pt idx="3">
                  <c:v>2.2821899999999999E-3</c:v>
                </c:pt>
                <c:pt idx="4">
                  <c:v>1.5079220000000001E-2</c:v>
                </c:pt>
                <c:pt idx="5">
                  <c:v>2.5708510610432107E-3</c:v>
                </c:pt>
                <c:pt idx="6">
                  <c:v>1.6521348384521004E-2</c:v>
                </c:pt>
                <c:pt idx="7">
                  <c:v>2.8051839999999995E-2</c:v>
                </c:pt>
                <c:pt idx="8">
                  <c:v>2.4603561173333323E-2</c:v>
                </c:pt>
                <c:pt idx="9">
                  <c:v>2.8202200379999993E-2</c:v>
                </c:pt>
                <c:pt idx="10">
                  <c:v>6.7873631851428556E-2</c:v>
                </c:pt>
                <c:pt idx="11">
                  <c:v>0.18746502147999994</c:v>
                </c:pt>
                <c:pt idx="12">
                  <c:v>8.3224458899999978E-2</c:v>
                </c:pt>
                <c:pt idx="13">
                  <c:v>0.12653438241666665</c:v>
                </c:pt>
                <c:pt idx="14">
                  <c:v>0.36049223248000001</c:v>
                </c:pt>
                <c:pt idx="15">
                  <c:v>0.33666158539999996</c:v>
                </c:pt>
                <c:pt idx="16">
                  <c:v>0.26751834412000003</c:v>
                </c:pt>
                <c:pt idx="17">
                  <c:v>0.31681448321999994</c:v>
                </c:pt>
                <c:pt idx="18">
                  <c:v>0.8091532549399999</c:v>
                </c:pt>
                <c:pt idx="19">
                  <c:v>0.50291256187999989</c:v>
                </c:pt>
                <c:pt idx="20">
                  <c:v>0.63440507639999988</c:v>
                </c:pt>
                <c:pt idx="21">
                  <c:v>0.95823028991999992</c:v>
                </c:pt>
                <c:pt idx="22">
                  <c:v>0.57768447200414397</c:v>
                </c:pt>
                <c:pt idx="23">
                  <c:v>1.1421226742116997</c:v>
                </c:pt>
                <c:pt idx="24">
                  <c:v>1.2798183439199997</c:v>
                </c:pt>
              </c:numCache>
            </c:numRef>
          </c:val>
          <c:extLst>
            <c:ext xmlns:c16="http://schemas.microsoft.com/office/drawing/2014/chart" uri="{C3380CC4-5D6E-409C-BE32-E72D297353CC}">
              <c16:uniqueId val="{00000006-C6B7-4F4F-A744-845FDCA3C9C2}"/>
            </c:ext>
          </c:extLst>
        </c:ser>
        <c:ser>
          <c:idx val="10"/>
          <c:order val="7"/>
          <c:tx>
            <c:strRef>
              <c:f>' '!$A$123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'!$B$123:$BB$123</c:f>
              <c:numCache>
                <c:formatCode>0.0</c:formatCode>
                <c:ptCount val="51"/>
                <c:pt idx="0">
                  <c:v>0.2615943400000007</c:v>
                </c:pt>
                <c:pt idx="1">
                  <c:v>0.23720902247999986</c:v>
                </c:pt>
                <c:pt idx="2">
                  <c:v>0.32940574099999975</c:v>
                </c:pt>
                <c:pt idx="3">
                  <c:v>0.24995959000000001</c:v>
                </c:pt>
                <c:pt idx="4">
                  <c:v>0.34129105299999951</c:v>
                </c:pt>
                <c:pt idx="5">
                  <c:v>0.2738011623215939</c:v>
                </c:pt>
                <c:pt idx="6">
                  <c:v>0.32005795616641919</c:v>
                </c:pt>
                <c:pt idx="7">
                  <c:v>0.37173114308529454</c:v>
                </c:pt>
                <c:pt idx="8">
                  <c:v>0.29865304172499985</c:v>
                </c:pt>
                <c:pt idx="9">
                  <c:v>0.22089469096239045</c:v>
                </c:pt>
                <c:pt idx="10">
                  <c:v>0.24183045609619069</c:v>
                </c:pt>
                <c:pt idx="11">
                  <c:v>0.43468323922999974</c:v>
                </c:pt>
                <c:pt idx="12">
                  <c:v>0.42014477413999995</c:v>
                </c:pt>
                <c:pt idx="13">
                  <c:v>0.29765847041533322</c:v>
                </c:pt>
                <c:pt idx="14">
                  <c:v>0.32419971977999995</c:v>
                </c:pt>
                <c:pt idx="15">
                  <c:v>0.33733645517999977</c:v>
                </c:pt>
                <c:pt idx="16">
                  <c:v>0.31741074255333279</c:v>
                </c:pt>
                <c:pt idx="17">
                  <c:v>0.38754545057999912</c:v>
                </c:pt>
                <c:pt idx="18">
                  <c:v>0.63467641015333376</c:v>
                </c:pt>
                <c:pt idx="19">
                  <c:v>0.61337810369066581</c:v>
                </c:pt>
                <c:pt idx="20">
                  <c:v>0.74802945493333217</c:v>
                </c:pt>
                <c:pt idx="21">
                  <c:v>0.80448746523999937</c:v>
                </c:pt>
                <c:pt idx="22">
                  <c:v>0.70622752621658291</c:v>
                </c:pt>
                <c:pt idx="23">
                  <c:v>0.66606284728348086</c:v>
                </c:pt>
                <c:pt idx="24">
                  <c:v>0.72004987919999985</c:v>
                </c:pt>
              </c:numCache>
            </c:numRef>
          </c:val>
          <c:extLst>
            <c:ext xmlns:c16="http://schemas.microsoft.com/office/drawing/2014/chart" uri="{C3380CC4-5D6E-409C-BE32-E72D297353CC}">
              <c16:uniqueId val="{00000007-C6B7-4F4F-A744-845FDCA3C9C2}"/>
            </c:ext>
          </c:extLst>
        </c:ser>
        <c:dLbls>
          <c:showLegendKey val="0"/>
          <c:showVal val="0"/>
          <c:showCatName val="0"/>
          <c:showSerName val="0"/>
          <c:showPercent val="0"/>
          <c:showBubbleSize val="0"/>
        </c:dLbls>
        <c:gapWidth val="0"/>
        <c:overlap val="100"/>
        <c:axId val="175154848"/>
        <c:axId val="1"/>
      </c:barChart>
      <c:barChart>
        <c:barDir val="col"/>
        <c:grouping val="stacked"/>
        <c:varyColors val="0"/>
        <c:ser>
          <c:idx val="11"/>
          <c:order val="8"/>
          <c:tx>
            <c:strRef>
              <c:f>' '!$A$124</c:f>
              <c:strCache>
                <c:ptCount val="1"/>
              </c:strCache>
            </c:strRef>
          </c:tx>
          <c:spPr>
            <a:no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'!$B$124:$BB$124</c:f>
              <c:numCache>
                <c:formatCode>General</c:formatCode>
                <c:ptCount val="51"/>
              </c:numCache>
            </c:numRef>
          </c:val>
          <c:extLst>
            <c:ext xmlns:c16="http://schemas.microsoft.com/office/drawing/2014/chart" uri="{C3380CC4-5D6E-409C-BE32-E72D297353CC}">
              <c16:uniqueId val="{00000008-C6B7-4F4F-A744-845FDCA3C9C2}"/>
            </c:ext>
          </c:extLst>
        </c:ser>
        <c:ser>
          <c:idx val="12"/>
          <c:order val="9"/>
          <c:tx>
            <c:strRef>
              <c:f>' '!$A$125</c:f>
              <c:strCache>
                <c:ptCount val="1"/>
              </c:strCache>
            </c:strRef>
          </c:tx>
          <c:spPr>
            <a:no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'!$B$125:$BB$125</c:f>
              <c:numCache>
                <c:formatCode>#,##0</c:formatCode>
                <c:ptCount val="51"/>
              </c:numCache>
            </c:numRef>
          </c:val>
          <c:extLst>
            <c:ext xmlns:c16="http://schemas.microsoft.com/office/drawing/2014/chart" uri="{C3380CC4-5D6E-409C-BE32-E72D297353CC}">
              <c16:uniqueId val="{00000009-C6B7-4F4F-A744-845FDCA3C9C2}"/>
            </c:ext>
          </c:extLst>
        </c:ser>
        <c:ser>
          <c:idx val="13"/>
          <c:order val="10"/>
          <c:tx>
            <c:strRef>
              <c:f>' '!$A$126</c:f>
              <c:strCache>
                <c:ptCount val="1"/>
              </c:strCache>
            </c:strRef>
          </c:tx>
          <c:spPr>
            <a:no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'!$B$126:$BB$126</c:f>
              <c:numCache>
                <c:formatCode>#,##0</c:formatCode>
                <c:ptCount val="51"/>
              </c:numCache>
            </c:numRef>
          </c:val>
          <c:extLst>
            <c:ext xmlns:c16="http://schemas.microsoft.com/office/drawing/2014/chart" uri="{C3380CC4-5D6E-409C-BE32-E72D297353CC}">
              <c16:uniqueId val="{0000000A-C6B7-4F4F-A744-845FDCA3C9C2}"/>
            </c:ext>
          </c:extLst>
        </c:ser>
        <c:ser>
          <c:idx val="14"/>
          <c:order val="11"/>
          <c:tx>
            <c:strRef>
              <c:f>' '!$A$127</c:f>
              <c:strCache>
                <c:ptCount val="1"/>
              </c:strCache>
            </c:strRef>
          </c:tx>
          <c:spPr>
            <a:no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'!$B$127:$BB$127</c:f>
              <c:numCache>
                <c:formatCode>#,##0</c:formatCode>
                <c:ptCount val="51"/>
              </c:numCache>
            </c:numRef>
          </c:val>
          <c:extLst>
            <c:ext xmlns:c16="http://schemas.microsoft.com/office/drawing/2014/chart" uri="{C3380CC4-5D6E-409C-BE32-E72D297353CC}">
              <c16:uniqueId val="{0000000B-C6B7-4F4F-A744-845FDCA3C9C2}"/>
            </c:ext>
          </c:extLst>
        </c:ser>
        <c:ser>
          <c:idx val="15"/>
          <c:order val="12"/>
          <c:tx>
            <c:strRef>
              <c:f>' '!$A$128</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'!$B$128:$BB$128</c:f>
              <c:numCache>
                <c:formatCode>#,##0</c:formatCode>
                <c:ptCount val="51"/>
                <c:pt idx="26" formatCode="0.0">
                  <c:v>-4.4235448637408581E-17</c:v>
                </c:pt>
                <c:pt idx="27" formatCode="0.0">
                  <c:v>2.9600000000004449E-4</c:v>
                </c:pt>
                <c:pt idx="28" formatCode="0.0">
                  <c:v>4.3600000000002751E-4</c:v>
                </c:pt>
                <c:pt idx="29" formatCode="0.0">
                  <c:v>4.2000000000007353E-4</c:v>
                </c:pt>
                <c:pt idx="30" formatCode="0.0">
                  <c:v>1.2790000000000501E-3</c:v>
                </c:pt>
                <c:pt idx="31" formatCode="0.0">
                  <c:v>8.770835790470298E-4</c:v>
                </c:pt>
                <c:pt idx="32" formatCode="0.0">
                  <c:v>2.7164099508337758E-3</c:v>
                </c:pt>
                <c:pt idx="33" formatCode="0.0">
                  <c:v>2.0351452674677098E-3</c:v>
                </c:pt>
                <c:pt idx="34" formatCode="0.0">
                  <c:v>4.4605424057540671E-3</c:v>
                </c:pt>
                <c:pt idx="35" formatCode="0.0">
                  <c:v>2.3157920172999502E-3</c:v>
                </c:pt>
                <c:pt idx="36" formatCode="0.0">
                  <c:v>1.9022843754804425E-3</c:v>
                </c:pt>
                <c:pt idx="37" formatCode="0.0">
                  <c:v>1.679220999999842E-3</c:v>
                </c:pt>
                <c:pt idx="38" formatCode="0.0">
                  <c:v>2.5066909999999915E-3</c:v>
                </c:pt>
                <c:pt idx="39" formatCode="0.0">
                  <c:v>3.1182020000000005E-3</c:v>
                </c:pt>
                <c:pt idx="40" formatCode="0.0">
                  <c:v>5.9364199999999701E-3</c:v>
                </c:pt>
                <c:pt idx="41" formatCode="0.0">
                  <c:v>3.1169140000000678E-3</c:v>
                </c:pt>
                <c:pt idx="42" formatCode="0.0">
                  <c:v>4.6422369999999102E-3</c:v>
                </c:pt>
                <c:pt idx="43" formatCode="0.0">
                  <c:v>6.0492599999998897E-3</c:v>
                </c:pt>
                <c:pt idx="44" formatCode="0.0">
                  <c:v>9.8054470000001198E-3</c:v>
                </c:pt>
                <c:pt idx="45" formatCode="0.0">
                  <c:v>9.2825749999999596E-3</c:v>
                </c:pt>
                <c:pt idx="46" formatCode="0.0">
                  <c:v>1.099489499999988E-2</c:v>
                </c:pt>
                <c:pt idx="47" formatCode="0.0">
                  <c:v>1.3490787999999893E-2</c:v>
                </c:pt>
                <c:pt idx="48" formatCode="0.0">
                  <c:v>6.7224970669998024E-3</c:v>
                </c:pt>
                <c:pt idx="49" formatCode="0.0">
                  <c:v>5.8145929900020599E-4</c:v>
                </c:pt>
                <c:pt idx="50" formatCode="0.0">
                  <c:v>3.3093799239998917E-3</c:v>
                </c:pt>
              </c:numCache>
            </c:numRef>
          </c:val>
          <c:extLst>
            <c:ext xmlns:c16="http://schemas.microsoft.com/office/drawing/2014/chart" uri="{C3380CC4-5D6E-409C-BE32-E72D297353CC}">
              <c16:uniqueId val="{0000000C-C6B7-4F4F-A744-845FDCA3C9C2}"/>
            </c:ext>
          </c:extLst>
        </c:ser>
        <c:ser>
          <c:idx val="16"/>
          <c:order val="13"/>
          <c:tx>
            <c:strRef>
              <c:f>' '!$A$129</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'!$B$129:$BB$129</c:f>
              <c:numCache>
                <c:formatCode>General</c:formatCode>
                <c:ptCount val="51"/>
                <c:pt idx="26" formatCode="0.0">
                  <c:v>0</c:v>
                </c:pt>
                <c:pt idx="27" formatCode="0.0">
                  <c:v>0</c:v>
                </c:pt>
                <c:pt idx="28" formatCode="0.0">
                  <c:v>7.8799999999999996E-4</c:v>
                </c:pt>
                <c:pt idx="29" formatCode="0.0">
                  <c:v>1.0500000000000002E-4</c:v>
                </c:pt>
                <c:pt idx="30" formatCode="0.0">
                  <c:v>4.2749999999999993E-3</c:v>
                </c:pt>
                <c:pt idx="31" formatCode="0.0">
                  <c:v>5.430207649369005E-3</c:v>
                </c:pt>
                <c:pt idx="32" formatCode="0.0">
                  <c:v>1.0899115606620977E-2</c:v>
                </c:pt>
                <c:pt idx="33" formatCode="0.0">
                  <c:v>2.4715480287381693E-2</c:v>
                </c:pt>
                <c:pt idx="34" formatCode="0.0">
                  <c:v>3.0969940259208677E-2</c:v>
                </c:pt>
                <c:pt idx="35" formatCode="0.0">
                  <c:v>4.1063994149484639E-2</c:v>
                </c:pt>
                <c:pt idx="36" formatCode="0.0">
                  <c:v>4.8164657933675019E-2</c:v>
                </c:pt>
                <c:pt idx="37" formatCode="0.0">
                  <c:v>7.5138877000000007E-2</c:v>
                </c:pt>
                <c:pt idx="38" formatCode="0.0">
                  <c:v>4.1187888999999998E-2</c:v>
                </c:pt>
                <c:pt idx="39" formatCode="0.0">
                  <c:v>2.6354756999999999E-2</c:v>
                </c:pt>
                <c:pt idx="40" formatCode="0.0">
                  <c:v>3.2415461E-2</c:v>
                </c:pt>
                <c:pt idx="41" formatCode="0.0">
                  <c:v>3.5506878999999998E-2</c:v>
                </c:pt>
                <c:pt idx="42" formatCode="0.0">
                  <c:v>3.8217547999999997E-2</c:v>
                </c:pt>
                <c:pt idx="43" formatCode="0.0">
                  <c:v>4.5518572E-2</c:v>
                </c:pt>
                <c:pt idx="44" formatCode="0.0">
                  <c:v>7.0504374999999994E-2</c:v>
                </c:pt>
                <c:pt idx="45" formatCode="0.0">
                  <c:v>5.3958943000000002E-2</c:v>
                </c:pt>
                <c:pt idx="46" formatCode="0.0">
                  <c:v>4.6583471000000001E-2</c:v>
                </c:pt>
                <c:pt idx="47" formatCode="0.0">
                  <c:v>5.9734578999999996E-2</c:v>
                </c:pt>
                <c:pt idx="48" formatCode="0.0">
                  <c:v>4.5126607937000005E-2</c:v>
                </c:pt>
                <c:pt idx="49" formatCode="0.0">
                  <c:v>2.5426500040000001E-2</c:v>
                </c:pt>
                <c:pt idx="50" formatCode="0.0">
                  <c:v>1.0935875707999998E-2</c:v>
                </c:pt>
              </c:numCache>
            </c:numRef>
          </c:val>
          <c:extLst>
            <c:ext xmlns:c16="http://schemas.microsoft.com/office/drawing/2014/chart" uri="{C3380CC4-5D6E-409C-BE32-E72D297353CC}">
              <c16:uniqueId val="{0000000D-C6B7-4F4F-A744-845FDCA3C9C2}"/>
            </c:ext>
          </c:extLst>
        </c:ser>
        <c:ser>
          <c:idx val="18"/>
          <c:order val="14"/>
          <c:tx>
            <c:strRef>
              <c:f>' '!$A$130</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'!$B$130:$BB$130</c:f>
              <c:numCache>
                <c:formatCode>General</c:formatCode>
                <c:ptCount val="51"/>
                <c:pt idx="26" formatCode="0.0">
                  <c:v>1.6594000000000001E-2</c:v>
                </c:pt>
                <c:pt idx="27" formatCode="0.0">
                  <c:v>9.7750000000000007E-3</c:v>
                </c:pt>
                <c:pt idx="28" formatCode="0.0">
                  <c:v>1.1141E-2</c:v>
                </c:pt>
                <c:pt idx="29" formatCode="0.0">
                  <c:v>1.0017999999999999E-2</c:v>
                </c:pt>
                <c:pt idx="30" formatCode="0.0">
                  <c:v>1.9147999999999998E-2</c:v>
                </c:pt>
                <c:pt idx="31" formatCode="0.0">
                  <c:v>2.6330845683565307E-2</c:v>
                </c:pt>
                <c:pt idx="32" formatCode="0.0">
                  <c:v>4.636106794373257E-2</c:v>
                </c:pt>
                <c:pt idx="33" formatCode="0.0">
                  <c:v>4.9400112226334905E-2</c:v>
                </c:pt>
                <c:pt idx="34" formatCode="0.0">
                  <c:v>4.7000224972441371E-2</c:v>
                </c:pt>
                <c:pt idx="35" formatCode="0.0">
                  <c:v>4.0059328727605113E-2</c:v>
                </c:pt>
                <c:pt idx="36" formatCode="0.0">
                  <c:v>6.2043761945499806E-2</c:v>
                </c:pt>
                <c:pt idx="37" formatCode="0.0">
                  <c:v>6.7413155000000002E-2</c:v>
                </c:pt>
                <c:pt idx="38" formatCode="0.0">
                  <c:v>6.8026845000000002E-2</c:v>
                </c:pt>
                <c:pt idx="39" formatCode="0.0">
                  <c:v>5.3249616999999999E-2</c:v>
                </c:pt>
                <c:pt idx="40" formatCode="0.0">
                  <c:v>6.2192514000000004E-2</c:v>
                </c:pt>
                <c:pt idx="41" formatCode="0.0">
                  <c:v>6.1902657E-2</c:v>
                </c:pt>
                <c:pt idx="42" formatCode="0.0">
                  <c:v>6.8579066000000008E-2</c:v>
                </c:pt>
                <c:pt idx="43" formatCode="0.0">
                  <c:v>6.8501201999999997E-2</c:v>
                </c:pt>
                <c:pt idx="44" formatCode="0.0">
                  <c:v>8.3939289E-2</c:v>
                </c:pt>
                <c:pt idx="45" formatCode="0.0">
                  <c:v>0.1040499</c:v>
                </c:pt>
                <c:pt idx="46" formatCode="0.0">
                  <c:v>0.127731656</c:v>
                </c:pt>
                <c:pt idx="47" formatCode="0.0">
                  <c:v>0.14165006400000002</c:v>
                </c:pt>
                <c:pt idx="48" formatCode="0.0">
                  <c:v>0.12314507303199999</c:v>
                </c:pt>
                <c:pt idx="49" formatCode="0.0">
                  <c:v>0.12060470386300001</c:v>
                </c:pt>
                <c:pt idx="50" formatCode="0.0">
                  <c:v>0.136769016031</c:v>
                </c:pt>
              </c:numCache>
            </c:numRef>
          </c:val>
          <c:extLst>
            <c:ext xmlns:c16="http://schemas.microsoft.com/office/drawing/2014/chart" uri="{C3380CC4-5D6E-409C-BE32-E72D297353CC}">
              <c16:uniqueId val="{0000000E-C6B7-4F4F-A744-845FDCA3C9C2}"/>
            </c:ext>
          </c:extLst>
        </c:ser>
        <c:ser>
          <c:idx val="3"/>
          <c:order val="15"/>
          <c:tx>
            <c:strRef>
              <c:f>' '!$A$131</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'!$B$131:$BB$131</c:f>
              <c:numCache>
                <c:formatCode>General</c:formatCode>
                <c:ptCount val="51"/>
                <c:pt idx="26" formatCode="0.0">
                  <c:v>7.5759000000000021E-2</c:v>
                </c:pt>
                <c:pt idx="27" formatCode="0.0">
                  <c:v>9.3110999999999985E-2</c:v>
                </c:pt>
                <c:pt idx="28" formatCode="0.0">
                  <c:v>7.4172999999999989E-2</c:v>
                </c:pt>
                <c:pt idx="29" formatCode="0.0">
                  <c:v>6.3033999999999993E-2</c:v>
                </c:pt>
                <c:pt idx="30" formatCode="0.0">
                  <c:v>8.0369999999999983E-2</c:v>
                </c:pt>
                <c:pt idx="31" formatCode="0.0">
                  <c:v>8.2504263360518776E-2</c:v>
                </c:pt>
                <c:pt idx="32" formatCode="0.0">
                  <c:v>5.0229674707299936E-2</c:v>
                </c:pt>
                <c:pt idx="33" formatCode="0.0">
                  <c:v>3.1893727569528997E-2</c:v>
                </c:pt>
                <c:pt idx="34" formatCode="0.0">
                  <c:v>2.1746861469316224E-2</c:v>
                </c:pt>
                <c:pt idx="35" formatCode="0.0">
                  <c:v>1.7449984312088013E-2</c:v>
                </c:pt>
                <c:pt idx="36" formatCode="0.0">
                  <c:v>2.0376087418933632E-2</c:v>
                </c:pt>
                <c:pt idx="37" formatCode="0.0">
                  <c:v>3.8003543000000001E-2</c:v>
                </c:pt>
                <c:pt idx="38" formatCode="0.0">
                  <c:v>3.5352121999999993E-2</c:v>
                </c:pt>
                <c:pt idx="39" formatCode="0.0">
                  <c:v>4.6473498000000002E-2</c:v>
                </c:pt>
                <c:pt idx="40" formatCode="0.0">
                  <c:v>7.8746192000000007E-2</c:v>
                </c:pt>
                <c:pt idx="41" formatCode="0.0">
                  <c:v>8.7719819000000004E-2</c:v>
                </c:pt>
                <c:pt idx="42" formatCode="0.0">
                  <c:v>8.1553820999999999E-2</c:v>
                </c:pt>
                <c:pt idx="43" formatCode="0.0">
                  <c:v>9.9503265000000007E-2</c:v>
                </c:pt>
                <c:pt idx="44" formatCode="0.0">
                  <c:v>0.13770426799999999</c:v>
                </c:pt>
                <c:pt idx="45" formatCode="0.0">
                  <c:v>0.12902738799999999</c:v>
                </c:pt>
                <c:pt idx="46" formatCode="0.0">
                  <c:v>9.0603422999999988E-2</c:v>
                </c:pt>
                <c:pt idx="47" formatCode="0.0">
                  <c:v>0.17555833800000001</c:v>
                </c:pt>
                <c:pt idx="48" formatCode="0.0">
                  <c:v>0.16372786780500001</c:v>
                </c:pt>
                <c:pt idx="49" formatCode="0.0">
                  <c:v>0.14410112661999999</c:v>
                </c:pt>
                <c:pt idx="50" formatCode="0.0">
                  <c:v>0.14574413938800002</c:v>
                </c:pt>
              </c:numCache>
            </c:numRef>
          </c:val>
          <c:extLst>
            <c:ext xmlns:c16="http://schemas.microsoft.com/office/drawing/2014/chart" uri="{C3380CC4-5D6E-409C-BE32-E72D297353CC}">
              <c16:uniqueId val="{0000000F-C6B7-4F4F-A744-845FDCA3C9C2}"/>
            </c:ext>
          </c:extLst>
        </c:ser>
        <c:ser>
          <c:idx val="17"/>
          <c:order val="16"/>
          <c:tx>
            <c:strRef>
              <c:f>' '!$A$132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'!$B$132:$BB$132</c:f>
              <c:numCache>
                <c:formatCode>General</c:formatCode>
                <c:ptCount val="51"/>
                <c:pt idx="26" formatCode="0.0">
                  <c:v>3.0210000000000002E-3</c:v>
                </c:pt>
                <c:pt idx="27" formatCode="0.0">
                  <c:v>4.1480000000000006E-3</c:v>
                </c:pt>
                <c:pt idx="28" formatCode="0.0">
                  <c:v>8.2140000000000008E-3</c:v>
                </c:pt>
                <c:pt idx="29" formatCode="0.0">
                  <c:v>8.2640000000000005E-3</c:v>
                </c:pt>
                <c:pt idx="30" formatCode="0.0">
                  <c:v>3.0263999999999999E-2</c:v>
                </c:pt>
                <c:pt idx="31" formatCode="0.0">
                  <c:v>3.0017888105930039E-2</c:v>
                </c:pt>
                <c:pt idx="32" formatCode="0.0">
                  <c:v>6.1098163352245195E-2</c:v>
                </c:pt>
                <c:pt idx="33" formatCode="0.0">
                  <c:v>5.6009052717367565E-2</c:v>
                </c:pt>
                <c:pt idx="34" formatCode="0.0">
                  <c:v>5.2293883461673366E-2</c:v>
                </c:pt>
                <c:pt idx="35" formatCode="0.0">
                  <c:v>2.9561108921397523E-2</c:v>
                </c:pt>
                <c:pt idx="36" formatCode="0.0">
                  <c:v>2.8307810163786296E-2</c:v>
                </c:pt>
                <c:pt idx="37" formatCode="0.0">
                  <c:v>1.2633222999999999E-2</c:v>
                </c:pt>
                <c:pt idx="38" formatCode="0.0">
                  <c:v>1.4510831999999998E-2</c:v>
                </c:pt>
                <c:pt idx="39" formatCode="0.0">
                  <c:v>5.9293549999999999E-3</c:v>
                </c:pt>
                <c:pt idx="40" formatCode="0.0">
                  <c:v>7.36238E-3</c:v>
                </c:pt>
                <c:pt idx="41" formatCode="0.0">
                  <c:v>6.0051370000000007E-3</c:v>
                </c:pt>
                <c:pt idx="42" formatCode="0.0">
                  <c:v>4.8235399999999994E-3</c:v>
                </c:pt>
                <c:pt idx="43" formatCode="0.0">
                  <c:v>7.5477230000000001E-3</c:v>
                </c:pt>
                <c:pt idx="44" formatCode="0.0">
                  <c:v>6.9989559999999998E-3</c:v>
                </c:pt>
                <c:pt idx="45" formatCode="0.0">
                  <c:v>5.1046529999999998E-3</c:v>
                </c:pt>
                <c:pt idx="46" formatCode="0.0">
                  <c:v>8.6015650000000003E-3</c:v>
                </c:pt>
                <c:pt idx="47" formatCode="0.0">
                  <c:v>1.3486745E-2</c:v>
                </c:pt>
                <c:pt idx="48" formatCode="0.0">
                  <c:v>1.3648772849999999E-2</c:v>
                </c:pt>
                <c:pt idx="49" formatCode="0.0">
                  <c:v>1.4410673155999998E-2</c:v>
                </c:pt>
                <c:pt idx="50" formatCode="0.0">
                  <c:v>1.8847468735999996E-2</c:v>
                </c:pt>
              </c:numCache>
            </c:numRef>
          </c:val>
          <c:extLst>
            <c:ext xmlns:c16="http://schemas.microsoft.com/office/drawing/2014/chart" uri="{C3380CC4-5D6E-409C-BE32-E72D297353CC}">
              <c16:uniqueId val="{00000010-C6B7-4F4F-A744-845FDCA3C9C2}"/>
            </c:ext>
          </c:extLst>
        </c:ser>
        <c:ser>
          <c:idx val="19"/>
          <c:order val="17"/>
          <c:tx>
            <c:strRef>
              <c:f>' '!$A$133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'!$B$133:$BB$133</c:f>
              <c:numCache>
                <c:formatCode>General</c:formatCode>
                <c:ptCount val="51"/>
                <c:pt idx="26" formatCode="0.0">
                  <c:v>4.4459000000000005E-2</c:v>
                </c:pt>
                <c:pt idx="27" formatCode="0.0">
                  <c:v>3.0097000000000002E-2</c:v>
                </c:pt>
                <c:pt idx="28" formatCode="0.0">
                  <c:v>3.4360000000000002E-2</c:v>
                </c:pt>
                <c:pt idx="29" formatCode="0.0">
                  <c:v>2.2243000000000006E-2</c:v>
                </c:pt>
                <c:pt idx="30" formatCode="0.0">
                  <c:v>4.4158000000000003E-2</c:v>
                </c:pt>
                <c:pt idx="31" formatCode="0.0">
                  <c:v>3.2844311030448547E-2</c:v>
                </c:pt>
                <c:pt idx="32" formatCode="0.0">
                  <c:v>3.0354782043857033E-2</c:v>
                </c:pt>
                <c:pt idx="33" formatCode="0.0">
                  <c:v>3.6000839441730499E-2</c:v>
                </c:pt>
                <c:pt idx="34" formatCode="0.0">
                  <c:v>2.7662646318403046E-2</c:v>
                </c:pt>
                <c:pt idx="35" formatCode="0.0">
                  <c:v>1.7875791175567247E-2</c:v>
                </c:pt>
                <c:pt idx="36" formatCode="0.0">
                  <c:v>2.4999357213723337E-2</c:v>
                </c:pt>
                <c:pt idx="37" formatCode="0.0">
                  <c:v>2.6111259999999994E-2</c:v>
                </c:pt>
                <c:pt idx="38" formatCode="0.0">
                  <c:v>3.5449931999999997E-2</c:v>
                </c:pt>
                <c:pt idx="39" formatCode="0.0">
                  <c:v>3.9750642000000003E-2</c:v>
                </c:pt>
                <c:pt idx="40" formatCode="0.0">
                  <c:v>4.1142080000000004E-2</c:v>
                </c:pt>
                <c:pt idx="41" formatCode="0.0">
                  <c:v>3.5476556000000006E-2</c:v>
                </c:pt>
                <c:pt idx="42" formatCode="0.0">
                  <c:v>3.254311800000001E-2</c:v>
                </c:pt>
                <c:pt idx="43" formatCode="0.0">
                  <c:v>3.3046277999999998E-2</c:v>
                </c:pt>
                <c:pt idx="44" formatCode="0.0">
                  <c:v>3.0784931999999997E-2</c:v>
                </c:pt>
                <c:pt idx="45" formatCode="0.0">
                  <c:v>2.8470488999999998E-2</c:v>
                </c:pt>
                <c:pt idx="46" formatCode="0.0">
                  <c:v>2.4433617999999997E-2</c:v>
                </c:pt>
                <c:pt idx="47" formatCode="0.0">
                  <c:v>2.5793670000000001E-2</c:v>
                </c:pt>
                <c:pt idx="48" formatCode="0.0">
                  <c:v>2.4198976054999998E-2</c:v>
                </c:pt>
                <c:pt idx="49" formatCode="0.0">
                  <c:v>1.398614064E-2</c:v>
                </c:pt>
                <c:pt idx="50" formatCode="0.0">
                  <c:v>1.6232631149000001E-2</c:v>
                </c:pt>
              </c:numCache>
            </c:numRef>
          </c:val>
          <c:extLst>
            <c:ext xmlns:c16="http://schemas.microsoft.com/office/drawing/2014/chart" uri="{C3380CC4-5D6E-409C-BE32-E72D297353CC}">
              <c16:uniqueId val="{00000011-C6B7-4F4F-A744-845FDCA3C9C2}"/>
            </c:ext>
          </c:extLst>
        </c:ser>
        <c:ser>
          <c:idx val="4"/>
          <c:order val="18"/>
          <c:tx>
            <c:strRef>
              <c:f>' '!$A$134</c:f>
              <c:strCache>
                <c:ptCount val="1"/>
                <c:pt idx="0">
                  <c:v>Vietnam </c:v>
                </c:pt>
              </c:strCache>
            </c:strRef>
          </c:tx>
          <c:spPr>
            <a:pattFill prst="zigZ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'!$B$134:$BB$134</c:f>
              <c:numCache>
                <c:formatCode>General</c:formatCode>
                <c:ptCount val="51"/>
                <c:pt idx="26" formatCode="0.0">
                  <c:v>0</c:v>
                </c:pt>
                <c:pt idx="27" formatCode="0.0">
                  <c:v>0</c:v>
                </c:pt>
                <c:pt idx="28" formatCode="0.0">
                  <c:v>1.2600000000000001E-3</c:v>
                </c:pt>
                <c:pt idx="29" formatCode="0.0">
                  <c:v>1.5799999999999999E-4</c:v>
                </c:pt>
                <c:pt idx="30" formatCode="0.0">
                  <c:v>1.9200000000000003E-3</c:v>
                </c:pt>
                <c:pt idx="31" formatCode="0.0">
                  <c:v>1.4869743853342787E-3</c:v>
                </c:pt>
                <c:pt idx="32" formatCode="0.0">
                  <c:v>2.3422869948052445E-3</c:v>
                </c:pt>
                <c:pt idx="33" formatCode="0.0">
                  <c:v>3.885879390890524E-3</c:v>
                </c:pt>
                <c:pt idx="34" formatCode="0.0">
                  <c:v>5.2531775606002003E-3</c:v>
                </c:pt>
                <c:pt idx="35" formatCode="0.0">
                  <c:v>3.6381994391128129E-3</c:v>
                </c:pt>
                <c:pt idx="36" formatCode="0.0">
                  <c:v>1.5315318031707686E-2</c:v>
                </c:pt>
                <c:pt idx="37" formatCode="0.0">
                  <c:v>2.2780075E-2</c:v>
                </c:pt>
                <c:pt idx="38" formatCode="0.0">
                  <c:v>2.0284297E-2</c:v>
                </c:pt>
                <c:pt idx="39" formatCode="0.0">
                  <c:v>3.4985483000000005E-2</c:v>
                </c:pt>
                <c:pt idx="40" formatCode="0.0">
                  <c:v>4.9308385000000003E-2</c:v>
                </c:pt>
                <c:pt idx="41" formatCode="0.0">
                  <c:v>4.4277953999999994E-2</c:v>
                </c:pt>
                <c:pt idx="42" formatCode="0.0">
                  <c:v>3.4920476999999998E-2</c:v>
                </c:pt>
                <c:pt idx="43" formatCode="0.0">
                  <c:v>4.5171557000000001E-2</c:v>
                </c:pt>
                <c:pt idx="44" formatCode="0.0">
                  <c:v>0.102549393</c:v>
                </c:pt>
                <c:pt idx="45" formatCode="0.0">
                  <c:v>6.6123873E-2</c:v>
                </c:pt>
                <c:pt idx="46" formatCode="0.0">
                  <c:v>7.7125201000000004E-2</c:v>
                </c:pt>
                <c:pt idx="47" formatCode="0.0">
                  <c:v>0.12639041500000001</c:v>
                </c:pt>
                <c:pt idx="48" formatCode="0.0">
                  <c:v>0.151863369167</c:v>
                </c:pt>
                <c:pt idx="49" formatCode="0.0">
                  <c:v>0.13711191662799999</c:v>
                </c:pt>
                <c:pt idx="50" formatCode="0.0">
                  <c:v>0.14595477462399997</c:v>
                </c:pt>
              </c:numCache>
            </c:numRef>
          </c:val>
          <c:extLst>
            <c:ext xmlns:c16="http://schemas.microsoft.com/office/drawing/2014/chart" uri="{C3380CC4-5D6E-409C-BE32-E72D297353CC}">
              <c16:uniqueId val="{00000012-C6B7-4F4F-A744-845FDCA3C9C2}"/>
            </c:ext>
          </c:extLst>
        </c:ser>
        <c:ser>
          <c:idx val="9"/>
          <c:order val="19"/>
          <c:tx>
            <c:strRef>
              <c:f>' '!$A$135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'!$B$115:$BB$115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'!$B$135:$BB$135</c:f>
              <c:numCache>
                <c:formatCode>0.0</c:formatCode>
                <c:ptCount val="51"/>
                <c:pt idx="26">
                  <c:v>6.0822758000000005E-2</c:v>
                </c:pt>
                <c:pt idx="27">
                  <c:v>5.1898999999999973E-2</c:v>
                </c:pt>
                <c:pt idx="28">
                  <c:v>6.5019999999999994E-2</c:v>
                </c:pt>
                <c:pt idx="29">
                  <c:v>4.7107999999999997E-2</c:v>
                </c:pt>
                <c:pt idx="30">
                  <c:v>7.7306999999999959E-2</c:v>
                </c:pt>
                <c:pt idx="31">
                  <c:v>7.5322835621478262E-2</c:v>
                </c:pt>
                <c:pt idx="32">
                  <c:v>8.6374320817923067E-2</c:v>
                </c:pt>
                <c:pt idx="33">
                  <c:v>9.9672895249276E-2</c:v>
                </c:pt>
                <c:pt idx="34">
                  <c:v>0.1139836071348688</c:v>
                </c:pt>
                <c:pt idx="35">
                  <c:v>6.4893676340997269E-2</c:v>
                </c:pt>
                <c:pt idx="36">
                  <c:v>8.7182668991462098E-2</c:v>
                </c:pt>
                <c:pt idx="37">
                  <c:v>0.12113933000000002</c:v>
                </c:pt>
                <c:pt idx="38">
                  <c:v>0.12982517300000002</c:v>
                </c:pt>
                <c:pt idx="39">
                  <c:v>0.11994141899999999</c:v>
                </c:pt>
                <c:pt idx="40">
                  <c:v>0.12014877399999996</c:v>
                </c:pt>
                <c:pt idx="41">
                  <c:v>9.5960984000000027E-2</c:v>
                </c:pt>
                <c:pt idx="42">
                  <c:v>9.3853458000000001E-2</c:v>
                </c:pt>
                <c:pt idx="43">
                  <c:v>0.11002981299999992</c:v>
                </c:pt>
                <c:pt idx="44">
                  <c:v>0.15818307100000006</c:v>
                </c:pt>
                <c:pt idx="45">
                  <c:v>0.14157245299999999</c:v>
                </c:pt>
                <c:pt idx="46">
                  <c:v>0.12717002900000007</c:v>
                </c:pt>
                <c:pt idx="47">
                  <c:v>0.1742758539999999</c:v>
                </c:pt>
                <c:pt idx="48">
                  <c:v>0.23037812127500013</c:v>
                </c:pt>
                <c:pt idx="49">
                  <c:v>0.14478039161799983</c:v>
                </c:pt>
                <c:pt idx="50">
                  <c:v>0.13462066627700014</c:v>
                </c:pt>
              </c:numCache>
            </c:numRef>
          </c:val>
          <c:extLst>
            <c:ext xmlns:c16="http://schemas.microsoft.com/office/drawing/2014/chart" uri="{C3380CC4-5D6E-409C-BE32-E72D297353CC}">
              <c16:uniqueId val="{00000013-C6B7-4F4F-A744-845FDCA3C9C2}"/>
            </c:ext>
          </c:extLst>
        </c:ser>
        <c:dLbls>
          <c:showLegendKey val="0"/>
          <c:showVal val="0"/>
          <c:showCatName val="0"/>
          <c:showSerName val="0"/>
          <c:showPercent val="0"/>
          <c:showBubbleSize val="0"/>
        </c:dLbls>
        <c:gapWidth val="0"/>
        <c:overlap val="100"/>
        <c:axId val="3"/>
        <c:axId val="4"/>
      </c:barChart>
      <c:catAx>
        <c:axId val="1751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5000770115732898E-2"/>
              <c:y val="0.130004264971461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751548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 </a:t>
                </a:r>
                <a:r>
                  <a:rPr lang="en-GB" sz="1075" b="0" i="0" u="none" strike="noStrike" baseline="0">
                    <a:solidFill>
                      <a:srgbClr val="FFFFFF"/>
                    </a:solidFill>
                    <a:latin typeface="Arial"/>
                    <a:cs typeface="Arial"/>
                  </a:rPr>
                  <a:t>)</a:t>
                </a:r>
              </a:p>
            </c:rich>
          </c:tx>
          <c:layout>
            <c:manualLayout>
              <c:xMode val="edge"/>
              <c:yMode val="edge"/>
              <c:x val="0.90627791669531754"/>
              <c:y val="0.1400045930461891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146176676597583"/>
          <c:y val="0.86502837846395408"/>
          <c:w val="0.74585630845269812"/>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6669181906246414E-2"/>
          <c:w val="0.66043701055727733"/>
          <c:h val="0.65002132485730657"/>
        </c:manualLayout>
      </c:layout>
      <c:barChart>
        <c:barDir val="col"/>
        <c:grouping val="stacked"/>
        <c:varyColors val="0"/>
        <c:ser>
          <c:idx val="0"/>
          <c:order val="0"/>
          <c:tx>
            <c:strRef>
              <c:f>' '!$A$317</c:f>
              <c:strCache>
                <c:ptCount val="1"/>
                <c:pt idx="0">
                  <c:v>EU-28</c:v>
                </c:pt>
              </c:strCache>
            </c:strRef>
          </c:tx>
          <c:spPr>
            <a:solidFill>
              <a:srgbClr val="00FF00"/>
            </a:solidFill>
            <a:ln w="12700">
              <a:solidFill>
                <a:srgbClr val="000000"/>
              </a:solidFill>
              <a:prstDash val="solid"/>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'!$B$317:$BB$317</c:f>
              <c:numCache>
                <c:formatCode>#,##0.00</c:formatCode>
                <c:ptCount val="51"/>
                <c:pt idx="0">
                  <c:v>2.6285665502354784E-3</c:v>
                </c:pt>
                <c:pt idx="1">
                  <c:v>5.3777080561224488E-3</c:v>
                </c:pt>
                <c:pt idx="2">
                  <c:v>2.0907908520408164E-2</c:v>
                </c:pt>
                <c:pt idx="3">
                  <c:v>2.6630320739795914E-2</c:v>
                </c:pt>
                <c:pt idx="4">
                  <c:v>3.943032468707483E-2</c:v>
                </c:pt>
                <c:pt idx="5">
                  <c:v>4.1743370244897951E-2</c:v>
                </c:pt>
                <c:pt idx="6">
                  <c:v>5.5444920801020411E-2</c:v>
                </c:pt>
                <c:pt idx="7">
                  <c:v>5.6106564423469375E-2</c:v>
                </c:pt>
                <c:pt idx="8">
                  <c:v>2.654744233745069E-2</c:v>
                </c:pt>
                <c:pt idx="9">
                  <c:v>3.0066300000000002E-3</c:v>
                </c:pt>
                <c:pt idx="10">
                  <c:v>4.3751070000000005E-3</c:v>
                </c:pt>
                <c:pt idx="11">
                  <c:v>4.7568860000000001E-3</c:v>
                </c:pt>
                <c:pt idx="12">
                  <c:v>5.4660279999999995E-3</c:v>
                </c:pt>
                <c:pt idx="13">
                  <c:v>5.4098599999999998E-3</c:v>
                </c:pt>
                <c:pt idx="14">
                  <c:v>5.9086989999999982E-3</c:v>
                </c:pt>
                <c:pt idx="15">
                  <c:v>8.5448140000000013E-3</c:v>
                </c:pt>
                <c:pt idx="16">
                  <c:v>6.3598069999999986E-3</c:v>
                </c:pt>
                <c:pt idx="17">
                  <c:v>7.6721430000000002E-3</c:v>
                </c:pt>
                <c:pt idx="18">
                  <c:v>7.3665920000000008E-3</c:v>
                </c:pt>
                <c:pt idx="19">
                  <c:v>6.8017500000000005E-3</c:v>
                </c:pt>
                <c:pt idx="20">
                  <c:v>4.5620529999999991E-3</c:v>
                </c:pt>
                <c:pt idx="21">
                  <c:v>7.800266000000001E-3</c:v>
                </c:pt>
                <c:pt idx="22">
                  <c:v>1.0182386786889286E-2</c:v>
                </c:pt>
                <c:pt idx="23">
                  <c:v>9.1690319719999989E-3</c:v>
                </c:pt>
                <c:pt idx="24">
                  <c:v>5.5310581679999995E-3</c:v>
                </c:pt>
              </c:numCache>
            </c:numRef>
          </c:val>
          <c:extLst>
            <c:ext xmlns:c16="http://schemas.microsoft.com/office/drawing/2014/chart" uri="{C3380CC4-5D6E-409C-BE32-E72D297353CC}">
              <c16:uniqueId val="{00000000-3AC1-4D62-9ED4-9D0AFF927002}"/>
            </c:ext>
          </c:extLst>
        </c:ser>
        <c:ser>
          <c:idx val="1"/>
          <c:order val="1"/>
          <c:tx>
            <c:strRef>
              <c:f>' '!$A$318</c:f>
              <c:strCache>
                <c:ptCount val="1"/>
                <c:pt idx="0">
                  <c:v>China </c:v>
                </c:pt>
              </c:strCache>
            </c:strRef>
          </c:tx>
          <c:spPr>
            <a:solidFill>
              <a:srgbClr val="FF0000"/>
            </a:solidFill>
            <a:ln w="12700">
              <a:solidFill>
                <a:srgbClr val="000000"/>
              </a:solidFill>
              <a:prstDash val="solid"/>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'!$B$318:$BB$318</c:f>
              <c:numCache>
                <c:formatCode>#,##0.00</c:formatCode>
                <c:ptCount val="51"/>
                <c:pt idx="0">
                  <c:v>2.8782587467294602E-3</c:v>
                </c:pt>
                <c:pt idx="1">
                  <c:v>4.8467665918367347E-3</c:v>
                </c:pt>
                <c:pt idx="2">
                  <c:v>9.1684986989795901E-3</c:v>
                </c:pt>
                <c:pt idx="3">
                  <c:v>1.2454724086734693E-2</c:v>
                </c:pt>
                <c:pt idx="4">
                  <c:v>1.7395987394557826E-2</c:v>
                </c:pt>
                <c:pt idx="5">
                  <c:v>1.8728568925170067E-2</c:v>
                </c:pt>
                <c:pt idx="6">
                  <c:v>1.7277344612244897E-2</c:v>
                </c:pt>
                <c:pt idx="7">
                  <c:v>2.0712193984693875E-2</c:v>
                </c:pt>
                <c:pt idx="8">
                  <c:v>2.3597495766104253E-2</c:v>
                </c:pt>
                <c:pt idx="9">
                  <c:v>1.3803015E-2</c:v>
                </c:pt>
                <c:pt idx="10">
                  <c:v>1.7659966999999999E-2</c:v>
                </c:pt>
                <c:pt idx="11">
                  <c:v>1.9581364E-2</c:v>
                </c:pt>
                <c:pt idx="12">
                  <c:v>1.9758431999999996E-2</c:v>
                </c:pt>
                <c:pt idx="13">
                  <c:v>2.0387528000000002E-2</c:v>
                </c:pt>
                <c:pt idx="14">
                  <c:v>2.2669974000000002E-2</c:v>
                </c:pt>
                <c:pt idx="15">
                  <c:v>3.1206299999999999E-2</c:v>
                </c:pt>
                <c:pt idx="16">
                  <c:v>4.0698999999999999E-2</c:v>
                </c:pt>
                <c:pt idx="17">
                  <c:v>4.9955527E-2</c:v>
                </c:pt>
                <c:pt idx="18">
                  <c:v>4.8075377999999995E-2</c:v>
                </c:pt>
                <c:pt idx="19">
                  <c:v>7.1509000000000003E-2</c:v>
                </c:pt>
                <c:pt idx="20">
                  <c:v>0.11154650299999999</c:v>
                </c:pt>
                <c:pt idx="21">
                  <c:v>0.12182472599999999</c:v>
                </c:pt>
                <c:pt idx="22">
                  <c:v>8.8630772208217856E-2</c:v>
                </c:pt>
                <c:pt idx="23">
                  <c:v>5.7035724005000003E-2</c:v>
                </c:pt>
                <c:pt idx="24">
                  <c:v>7.9204359263000013E-2</c:v>
                </c:pt>
              </c:numCache>
            </c:numRef>
          </c:val>
          <c:extLst>
            <c:ext xmlns:c16="http://schemas.microsoft.com/office/drawing/2014/chart" uri="{C3380CC4-5D6E-409C-BE32-E72D297353CC}">
              <c16:uniqueId val="{00000001-3AC1-4D62-9ED4-9D0AFF927002}"/>
            </c:ext>
          </c:extLst>
        </c:ser>
        <c:ser>
          <c:idx val="2"/>
          <c:order val="2"/>
          <c:tx>
            <c:strRef>
              <c:f>' '!$A$319</c:f>
              <c:strCache>
                <c:ptCount val="1"/>
                <c:pt idx="0">
                  <c:v>Others</c:v>
                </c:pt>
              </c:strCache>
            </c:strRef>
          </c:tx>
          <c:spPr>
            <a:solidFill>
              <a:srgbClr val="993300"/>
            </a:solidFill>
            <a:ln w="12700">
              <a:solidFill>
                <a:srgbClr val="000000"/>
              </a:solidFill>
              <a:prstDash val="solid"/>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'!$B$319:$BB$319</c:f>
              <c:numCache>
                <c:formatCode>#,##0.00</c:formatCode>
                <c:ptCount val="51"/>
                <c:pt idx="0">
                  <c:v>4.946995655416014E-3</c:v>
                </c:pt>
                <c:pt idx="1">
                  <c:v>4.7957060068027271E-3</c:v>
                </c:pt>
                <c:pt idx="2">
                  <c:v>7.0864644387754992E-3</c:v>
                </c:pt>
                <c:pt idx="3">
                  <c:v>5.5445616989795929E-3</c:v>
                </c:pt>
                <c:pt idx="4">
                  <c:v>8.2539423877550852E-3</c:v>
                </c:pt>
                <c:pt idx="5">
                  <c:v>7.458357258503398E-3</c:v>
                </c:pt>
                <c:pt idx="6">
                  <c:v>7.0937035051020364E-3</c:v>
                </c:pt>
                <c:pt idx="7">
                  <c:v>1.0751082362244882E-2</c:v>
                </c:pt>
                <c:pt idx="8">
                  <c:v>1.6632393822905683E-2</c:v>
                </c:pt>
                <c:pt idx="9">
                  <c:v>7.9094169999999846E-3</c:v>
                </c:pt>
                <c:pt idx="10">
                  <c:v>1.0735062999999993E-2</c:v>
                </c:pt>
                <c:pt idx="11">
                  <c:v>1.1415079999999994E-2</c:v>
                </c:pt>
                <c:pt idx="12">
                  <c:v>1.101006899999999E-2</c:v>
                </c:pt>
                <c:pt idx="13">
                  <c:v>7.704661000000005E-3</c:v>
                </c:pt>
                <c:pt idx="14">
                  <c:v>8.9566950000000006E-3</c:v>
                </c:pt>
                <c:pt idx="15">
                  <c:v>8.2884239999999887E-3</c:v>
                </c:pt>
                <c:pt idx="16">
                  <c:v>1.6513243999999982E-2</c:v>
                </c:pt>
                <c:pt idx="17">
                  <c:v>2.1986838000000015E-2</c:v>
                </c:pt>
                <c:pt idx="18">
                  <c:v>2.1675637999999997E-2</c:v>
                </c:pt>
                <c:pt idx="19">
                  <c:v>1.9372045999999976E-2</c:v>
                </c:pt>
                <c:pt idx="20">
                  <c:v>1.2472119999999989E-2</c:v>
                </c:pt>
                <c:pt idx="21">
                  <c:v>1.8851999000000064E-2</c:v>
                </c:pt>
                <c:pt idx="22">
                  <c:v>1.628581153848209E-2</c:v>
                </c:pt>
                <c:pt idx="23">
                  <c:v>1.4596513977999978E-2</c:v>
                </c:pt>
                <c:pt idx="24">
                  <c:v>1.3457660207999975E-2</c:v>
                </c:pt>
              </c:numCache>
            </c:numRef>
          </c:val>
          <c:extLst>
            <c:ext xmlns:c16="http://schemas.microsoft.com/office/drawing/2014/chart" uri="{C3380CC4-5D6E-409C-BE32-E72D297353CC}">
              <c16:uniqueId val="{00000002-3AC1-4D62-9ED4-9D0AFF927002}"/>
            </c:ext>
          </c:extLst>
        </c:ser>
        <c:ser>
          <c:idx val="3"/>
          <c:order val="3"/>
          <c:tx>
            <c:strRef>
              <c:f>' '!$A$320</c:f>
              <c:strCache>
                <c:ptCount val="1"/>
              </c:strCache>
            </c:strRef>
          </c:tx>
          <c:spPr>
            <a:noFill/>
            <a:ln w="25400">
              <a:noFill/>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'!$B$320:$BB$320</c:f>
              <c:numCache>
                <c:formatCode>0.0</c:formatCode>
                <c:ptCount val="51"/>
              </c:numCache>
            </c:numRef>
          </c:val>
          <c:extLst>
            <c:ext xmlns:c16="http://schemas.microsoft.com/office/drawing/2014/chart" uri="{C3380CC4-5D6E-409C-BE32-E72D297353CC}">
              <c16:uniqueId val="{00000003-3AC1-4D62-9ED4-9D0AFF927002}"/>
            </c:ext>
          </c:extLst>
        </c:ser>
        <c:ser>
          <c:idx val="8"/>
          <c:order val="4"/>
          <c:tx>
            <c:strRef>
              <c:f>' '!$A$321</c:f>
              <c:strCache>
                <c:ptCount val="1"/>
              </c:strCache>
            </c:strRef>
          </c:tx>
          <c:spPr>
            <a:noFill/>
            <a:ln w="25400">
              <a:noFill/>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'!$B$321:$BB$321</c:f>
              <c:numCache>
                <c:formatCode>0.0</c:formatCode>
                <c:ptCount val="51"/>
              </c:numCache>
            </c:numRef>
          </c:val>
          <c:extLst>
            <c:ext xmlns:c16="http://schemas.microsoft.com/office/drawing/2014/chart" uri="{C3380CC4-5D6E-409C-BE32-E72D297353CC}">
              <c16:uniqueId val="{00000004-3AC1-4D62-9ED4-9D0AFF927002}"/>
            </c:ext>
          </c:extLst>
        </c:ser>
        <c:ser>
          <c:idx val="9"/>
          <c:order val="5"/>
          <c:tx>
            <c:strRef>
              <c:f>' '!$A$322</c:f>
              <c:strCache>
                <c:ptCount val="1"/>
              </c:strCache>
            </c:strRef>
          </c:tx>
          <c:spPr>
            <a:noFill/>
            <a:ln w="25400">
              <a:noFill/>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'!$B$322:$BB$322</c:f>
              <c:numCache>
                <c:formatCode>General</c:formatCode>
                <c:ptCount val="51"/>
              </c:numCache>
            </c:numRef>
          </c:val>
          <c:extLst>
            <c:ext xmlns:c16="http://schemas.microsoft.com/office/drawing/2014/chart" uri="{C3380CC4-5D6E-409C-BE32-E72D297353CC}">
              <c16:uniqueId val="{00000005-3AC1-4D62-9ED4-9D0AFF927002}"/>
            </c:ext>
          </c:extLst>
        </c:ser>
        <c:dLbls>
          <c:showLegendKey val="0"/>
          <c:showVal val="0"/>
          <c:showCatName val="0"/>
          <c:showSerName val="0"/>
          <c:showPercent val="0"/>
          <c:showBubbleSize val="0"/>
        </c:dLbls>
        <c:gapWidth val="0"/>
        <c:overlap val="100"/>
        <c:axId val="175156048"/>
        <c:axId val="1"/>
      </c:barChart>
      <c:barChart>
        <c:barDir val="col"/>
        <c:grouping val="stacked"/>
        <c:varyColors val="0"/>
        <c:ser>
          <c:idx val="10"/>
          <c:order val="6"/>
          <c:tx>
            <c:strRef>
              <c:f>' '!$A$323</c:f>
              <c:strCache>
                <c:ptCount val="1"/>
                <c:pt idx="0">
                  <c:v>EU-28</c:v>
                </c:pt>
              </c:strCache>
            </c:strRef>
          </c:tx>
          <c:spPr>
            <a:solidFill>
              <a:srgbClr val="00FF00"/>
            </a:solidFill>
            <a:ln w="12700">
              <a:solidFill>
                <a:srgbClr val="000000"/>
              </a:solidFill>
              <a:prstDash val="solid"/>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'!$B$323:$BB$323</c:f>
              <c:numCache>
                <c:formatCode>#,##0</c:formatCode>
                <c:ptCount val="51"/>
                <c:pt idx="26" formatCode="0">
                  <c:v>4.6334419999999996</c:v>
                </c:pt>
                <c:pt idx="27" formatCode="0">
                  <c:v>8.9128459999999983</c:v>
                </c:pt>
                <c:pt idx="28" formatCode="0">
                  <c:v>30.554003999999996</c:v>
                </c:pt>
                <c:pt idx="29" formatCode="0">
                  <c:v>38.523017999999993</c:v>
                </c:pt>
                <c:pt idx="30" formatCode="0">
                  <c:v>57.651984999999989</c:v>
                </c:pt>
                <c:pt idx="31" formatCode="0">
                  <c:v>69.787095999999991</c:v>
                </c:pt>
                <c:pt idx="32" formatCode="0">
                  <c:v>92.982569999999996</c:v>
                </c:pt>
                <c:pt idx="33" formatCode="0">
                  <c:v>95.325063000000014</c:v>
                </c:pt>
                <c:pt idx="34" formatCode="0">
                  <c:v>58.121118137052058</c:v>
                </c:pt>
                <c:pt idx="35" formatCode="0">
                  <c:v>13.229850999999998</c:v>
                </c:pt>
                <c:pt idx="36" formatCode="0">
                  <c:v>16.203949999999995</c:v>
                </c:pt>
                <c:pt idx="37" formatCode="0">
                  <c:v>16.538663</c:v>
                </c:pt>
                <c:pt idx="38" formatCode="0">
                  <c:v>18.879392999999997</c:v>
                </c:pt>
                <c:pt idx="39" formatCode="0">
                  <c:v>20.439243000000001</c:v>
                </c:pt>
                <c:pt idx="40" formatCode="0">
                  <c:v>22.374173000000003</c:v>
                </c:pt>
                <c:pt idx="41" formatCode="0">
                  <c:v>35.439239999999998</c:v>
                </c:pt>
                <c:pt idx="42" formatCode="0">
                  <c:v>23.060175999999995</c:v>
                </c:pt>
                <c:pt idx="43" formatCode="0">
                  <c:v>25.761518999999996</c:v>
                </c:pt>
                <c:pt idx="44" formatCode="0">
                  <c:v>25.631205000000001</c:v>
                </c:pt>
                <c:pt idx="45" formatCode="0">
                  <c:v>21.399701000000004</c:v>
                </c:pt>
                <c:pt idx="46" formatCode="0">
                  <c:v>15.690861999999999</c:v>
                </c:pt>
                <c:pt idx="47" formatCode="0">
                  <c:v>28.370738000000003</c:v>
                </c:pt>
                <c:pt idx="48" formatCode="0">
                  <c:v>40.629842530000005</c:v>
                </c:pt>
                <c:pt idx="49" formatCode="0">
                  <c:v>38.723611663</c:v>
                </c:pt>
                <c:pt idx="50" formatCode="0">
                  <c:v>21.507330304000003</c:v>
                </c:pt>
              </c:numCache>
            </c:numRef>
          </c:val>
          <c:extLst>
            <c:ext xmlns:c16="http://schemas.microsoft.com/office/drawing/2014/chart" uri="{C3380CC4-5D6E-409C-BE32-E72D297353CC}">
              <c16:uniqueId val="{00000006-3AC1-4D62-9ED4-9D0AFF927002}"/>
            </c:ext>
          </c:extLst>
        </c:ser>
        <c:ser>
          <c:idx val="11"/>
          <c:order val="7"/>
          <c:tx>
            <c:strRef>
              <c:f>' '!$A$324</c:f>
              <c:strCache>
                <c:ptCount val="1"/>
                <c:pt idx="0">
                  <c:v>China </c:v>
                </c:pt>
              </c:strCache>
            </c:strRef>
          </c:tx>
          <c:spPr>
            <a:solidFill>
              <a:srgbClr val="FF0000"/>
            </a:solidFill>
            <a:ln w="12700">
              <a:solidFill>
                <a:srgbClr val="000000"/>
              </a:solidFill>
              <a:prstDash val="solid"/>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'!$B$324:$BB$324</c:f>
              <c:numCache>
                <c:formatCode>General</c:formatCode>
                <c:ptCount val="51"/>
                <c:pt idx="26" formatCode="0">
                  <c:v>5.1212619999999998</c:v>
                </c:pt>
                <c:pt idx="27" formatCode="0">
                  <c:v>8.4212989999999994</c:v>
                </c:pt>
                <c:pt idx="28" formatCode="0">
                  <c:v>14.523976999999999</c:v>
                </c:pt>
                <c:pt idx="29" formatCode="0">
                  <c:v>19.919335</c:v>
                </c:pt>
                <c:pt idx="30" formatCode="0">
                  <c:v>28.877783999999998</c:v>
                </c:pt>
                <c:pt idx="31" formatCode="0">
                  <c:v>34.610956999999999</c:v>
                </c:pt>
                <c:pt idx="32" formatCode="0">
                  <c:v>32.852486999999996</c:v>
                </c:pt>
                <c:pt idx="33" formatCode="0">
                  <c:v>38.672185999999996</c:v>
                </c:pt>
                <c:pt idx="34" formatCode="0">
                  <c:v>61.640444800939918</c:v>
                </c:pt>
                <c:pt idx="35" formatCode="0">
                  <c:v>61.486066999999998</c:v>
                </c:pt>
                <c:pt idx="36" formatCode="0">
                  <c:v>66.863396999999992</c:v>
                </c:pt>
                <c:pt idx="37" formatCode="0">
                  <c:v>70.999207999999996</c:v>
                </c:pt>
                <c:pt idx="38" formatCode="0">
                  <c:v>71.182258999999988</c:v>
                </c:pt>
                <c:pt idx="39" formatCode="0">
                  <c:v>80.300636999999995</c:v>
                </c:pt>
                <c:pt idx="40" formatCode="0">
                  <c:v>86.862731999999994</c:v>
                </c:pt>
                <c:pt idx="41" formatCode="0">
                  <c:v>128.10628199999999</c:v>
                </c:pt>
                <c:pt idx="42" formatCode="0">
                  <c:v>145.29263600000002</c:v>
                </c:pt>
                <c:pt idx="43" formatCode="0">
                  <c:v>165.874258</c:v>
                </c:pt>
                <c:pt idx="44" formatCode="0">
                  <c:v>173.58912899999999</c:v>
                </c:pt>
                <c:pt idx="45" formatCode="0">
                  <c:v>242.312985</c:v>
                </c:pt>
                <c:pt idx="46" formatCode="0">
                  <c:v>398.66853299999997</c:v>
                </c:pt>
                <c:pt idx="47" formatCode="0">
                  <c:v>457.44100800000001</c:v>
                </c:pt>
                <c:pt idx="48" formatCode="0">
                  <c:v>373.15636692600003</c:v>
                </c:pt>
                <c:pt idx="49" formatCode="0">
                  <c:v>252.20789838500002</c:v>
                </c:pt>
                <c:pt idx="50" formatCode="0">
                  <c:v>332.240287604</c:v>
                </c:pt>
              </c:numCache>
            </c:numRef>
          </c:val>
          <c:extLst>
            <c:ext xmlns:c16="http://schemas.microsoft.com/office/drawing/2014/chart" uri="{C3380CC4-5D6E-409C-BE32-E72D297353CC}">
              <c16:uniqueId val="{00000007-3AC1-4D62-9ED4-9D0AFF927002}"/>
            </c:ext>
          </c:extLst>
        </c:ser>
        <c:ser>
          <c:idx val="12"/>
          <c:order val="8"/>
          <c:tx>
            <c:strRef>
              <c:f>' '!$A$325</c:f>
              <c:strCache>
                <c:ptCount val="1"/>
                <c:pt idx="0">
                  <c:v>Others</c:v>
                </c:pt>
              </c:strCache>
            </c:strRef>
          </c:tx>
          <c:spPr>
            <a:solidFill>
              <a:srgbClr val="993300"/>
            </a:solidFill>
            <a:ln w="12700">
              <a:solidFill>
                <a:srgbClr val="000000"/>
              </a:solidFill>
              <a:prstDash val="solid"/>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'!$B$325:$BB$325</c:f>
              <c:numCache>
                <c:formatCode>General</c:formatCode>
                <c:ptCount val="51"/>
                <c:pt idx="26" formatCode="0">
                  <c:v>8.7199480000000058</c:v>
                </c:pt>
                <c:pt idx="27" formatCode="0">
                  <c:v>8.1298649999999952</c:v>
                </c:pt>
                <c:pt idx="28" formatCode="0">
                  <c:v>10.759389000000006</c:v>
                </c:pt>
                <c:pt idx="29" formatCode="0">
                  <c:v>8.2421929999999861</c:v>
                </c:pt>
                <c:pt idx="30" formatCode="0">
                  <c:v>12.661751000000038</c:v>
                </c:pt>
                <c:pt idx="31" formatCode="0">
                  <c:v>12.402632999999966</c:v>
                </c:pt>
                <c:pt idx="32" formatCode="0">
                  <c:v>12.562324999999944</c:v>
                </c:pt>
                <c:pt idx="33" formatCode="0">
                  <c:v>19.156449999999978</c:v>
                </c:pt>
                <c:pt idx="34" formatCode="0">
                  <c:v>38.631844909122776</c:v>
                </c:pt>
                <c:pt idx="35" formatCode="0">
                  <c:v>33.534136000000018</c:v>
                </c:pt>
                <c:pt idx="36" formatCode="0">
                  <c:v>38.324572999999987</c:v>
                </c:pt>
                <c:pt idx="37" formatCode="0">
                  <c:v>38.572452999999939</c:v>
                </c:pt>
                <c:pt idx="38" formatCode="0">
                  <c:v>36.440951000000013</c:v>
                </c:pt>
                <c:pt idx="39" formatCode="0">
                  <c:v>29.791384000000022</c:v>
                </c:pt>
                <c:pt idx="40" formatCode="0">
                  <c:v>34.820325000000011</c:v>
                </c:pt>
                <c:pt idx="41" formatCode="0">
                  <c:v>33.722764000000012</c:v>
                </c:pt>
                <c:pt idx="42" formatCode="0">
                  <c:v>60.135272999999984</c:v>
                </c:pt>
                <c:pt idx="43" formatCode="0">
                  <c:v>73.531320000000079</c:v>
                </c:pt>
                <c:pt idx="44" formatCode="0">
                  <c:v>79.72337600000003</c:v>
                </c:pt>
                <c:pt idx="45" formatCode="0">
                  <c:v>65.441475999999966</c:v>
                </c:pt>
                <c:pt idx="46" formatCode="0">
                  <c:v>44.951747000000012</c:v>
                </c:pt>
                <c:pt idx="47" formatCode="0">
                  <c:v>69.828220999999701</c:v>
                </c:pt>
                <c:pt idx="48" formatCode="0">
                  <c:v>71.642179801999873</c:v>
                </c:pt>
                <c:pt idx="49" formatCode="0">
                  <c:v>62.995284320999929</c:v>
                </c:pt>
                <c:pt idx="50" formatCode="0">
                  <c:v>58.138206897000089</c:v>
                </c:pt>
              </c:numCache>
            </c:numRef>
          </c:val>
          <c:extLst>
            <c:ext xmlns:c16="http://schemas.microsoft.com/office/drawing/2014/chart" uri="{C3380CC4-5D6E-409C-BE32-E72D297353CC}">
              <c16:uniqueId val="{00000008-3AC1-4D62-9ED4-9D0AFF927002}"/>
            </c:ext>
          </c:extLst>
        </c:ser>
        <c:ser>
          <c:idx val="14"/>
          <c:order val="9"/>
          <c:tx>
            <c:strRef>
              <c:f>' '!$A$326</c:f>
              <c:strCache>
                <c:ptCount val="1"/>
              </c:strCache>
            </c:strRef>
          </c:tx>
          <c:spPr>
            <a:noFill/>
            <a:ln w="25400">
              <a:noFill/>
            </a:ln>
          </c:spPr>
          <c:invertIfNegative val="0"/>
          <c:cat>
            <c:numRef>
              <c:f>' '!$B$316:$BB$316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'!$B$326:$BB$326</c:f>
              <c:numCache>
                <c:formatCode>General</c:formatCode>
                <c:ptCount val="51"/>
              </c:numCache>
            </c:numRef>
          </c:val>
          <c:extLst>
            <c:ext xmlns:c16="http://schemas.microsoft.com/office/drawing/2014/chart" uri="{C3380CC4-5D6E-409C-BE32-E72D297353CC}">
              <c16:uniqueId val="{00000009-3AC1-4D62-9ED4-9D0AFF927002}"/>
            </c:ext>
          </c:extLst>
        </c:ser>
        <c:dLbls>
          <c:showLegendKey val="0"/>
          <c:showVal val="0"/>
          <c:showCatName val="0"/>
          <c:showSerName val="0"/>
          <c:showPercent val="0"/>
          <c:showBubbleSize val="0"/>
        </c:dLbls>
        <c:gapWidth val="0"/>
        <c:overlap val="100"/>
        <c:axId val="3"/>
        <c:axId val="4"/>
      </c:barChart>
      <c:catAx>
        <c:axId val="1751560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2.3959071360910692E-2"/>
              <c:y val="0.2233406603355873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1560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94030129597841"/>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9063395259539493"/>
          <c:y val="0.91336329749180512"/>
          <c:w val="0.39792892434208194"/>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7.6669181906246414E-2"/>
          <c:w val="0.65627021553798859"/>
          <c:h val="0.60335312717524359"/>
        </c:manualLayout>
      </c:layout>
      <c:barChart>
        <c:barDir val="col"/>
        <c:grouping val="stacked"/>
        <c:varyColors val="0"/>
        <c:ser>
          <c:idx val="0"/>
          <c:order val="0"/>
          <c:tx>
            <c:strRef>
              <c:f>' '!$A$615</c:f>
              <c:strCache>
                <c:ptCount val="1"/>
                <c:pt idx="0">
                  <c:v>EU-28</c:v>
                </c:pt>
              </c:strCache>
            </c:strRef>
          </c:tx>
          <c:spPr>
            <a:solidFill>
              <a:srgbClr val="00FF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'!$B$615:$BB$615</c:f>
              <c:numCache>
                <c:formatCode>0.0</c:formatCode>
                <c:ptCount val="51"/>
                <c:pt idx="0">
                  <c:v>1.42398E-2</c:v>
                </c:pt>
                <c:pt idx="1">
                  <c:v>1.4338799999999999E-2</c:v>
                </c:pt>
                <c:pt idx="2">
                  <c:v>1.0065599999999999E-2</c:v>
                </c:pt>
                <c:pt idx="3">
                  <c:v>3.27024E-2</c:v>
                </c:pt>
                <c:pt idx="4">
                  <c:v>6.8688000000000004E-3</c:v>
                </c:pt>
                <c:pt idx="5">
                  <c:v>1.1298901079574531E-2</c:v>
                </c:pt>
                <c:pt idx="6">
                  <c:v>2.5918200000000002E-2</c:v>
                </c:pt>
                <c:pt idx="7">
                  <c:v>1.6674968470856387E-2</c:v>
                </c:pt>
                <c:pt idx="8">
                  <c:v>2.0056207499999999E-2</c:v>
                </c:pt>
                <c:pt idx="9">
                  <c:v>1.345176E-2</c:v>
                </c:pt>
                <c:pt idx="10">
                  <c:v>1.9565542499999998E-2</c:v>
                </c:pt>
                <c:pt idx="11">
                  <c:v>2.7315851999999998E-2</c:v>
                </c:pt>
                <c:pt idx="12">
                  <c:v>1.937719224E-2</c:v>
                </c:pt>
                <c:pt idx="13">
                  <c:v>8.5290987599999993E-3</c:v>
                </c:pt>
                <c:pt idx="14">
                  <c:v>1.0262480760000001E-2</c:v>
                </c:pt>
                <c:pt idx="15">
                  <c:v>6.2161797599999992E-3</c:v>
                </c:pt>
                <c:pt idx="16">
                  <c:v>9.4125880799999992E-3</c:v>
                </c:pt>
                <c:pt idx="17">
                  <c:v>7.3862686800000004E-3</c:v>
                </c:pt>
                <c:pt idx="18">
                  <c:v>6.7965281999999988E-3</c:v>
                </c:pt>
                <c:pt idx="19">
                  <c:v>9.6278414399999998E-3</c:v>
                </c:pt>
                <c:pt idx="20">
                  <c:v>3.7003050000000001E-3</c:v>
                </c:pt>
                <c:pt idx="21">
                  <c:v>4.0715135999999999E-3</c:v>
                </c:pt>
                <c:pt idx="22">
                  <c:v>1.5641290576799997E-3</c:v>
                </c:pt>
                <c:pt idx="23">
                  <c:v>2.5167844396799996E-3</c:v>
                </c:pt>
                <c:pt idx="24">
                  <c:v>8.2133640000000001E-4</c:v>
                </c:pt>
              </c:numCache>
            </c:numRef>
          </c:val>
          <c:extLst>
            <c:ext xmlns:c16="http://schemas.microsoft.com/office/drawing/2014/chart" uri="{C3380CC4-5D6E-409C-BE32-E72D297353CC}">
              <c16:uniqueId val="{00000000-2B51-455B-B608-10F40D315081}"/>
            </c:ext>
          </c:extLst>
        </c:ser>
        <c:ser>
          <c:idx val="1"/>
          <c:order val="1"/>
          <c:tx>
            <c:strRef>
              <c:f>' '!$A$616</c:f>
              <c:strCache>
                <c:ptCount val="1"/>
                <c:pt idx="0">
                  <c:v>China </c:v>
                </c:pt>
              </c:strCache>
            </c:strRef>
          </c:tx>
          <c:spPr>
            <a:solidFill>
              <a:srgbClr val="FF00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'!$B$616:$BB$616</c:f>
              <c:numCache>
                <c:formatCode>0.0</c:formatCode>
                <c:ptCount val="51"/>
                <c:pt idx="0">
                  <c:v>0.40818959999999999</c:v>
                </c:pt>
                <c:pt idx="1">
                  <c:v>0.51588719999999999</c:v>
                </c:pt>
                <c:pt idx="2">
                  <c:v>0.55628759999999999</c:v>
                </c:pt>
                <c:pt idx="3">
                  <c:v>0.59170464000000011</c:v>
                </c:pt>
                <c:pt idx="4">
                  <c:v>0.53680000000000005</c:v>
                </c:pt>
                <c:pt idx="5">
                  <c:v>0.73093662281793925</c:v>
                </c:pt>
                <c:pt idx="6">
                  <c:v>0.51141041350847505</c:v>
                </c:pt>
                <c:pt idx="7">
                  <c:v>0.24885763866011434</c:v>
                </c:pt>
                <c:pt idx="8">
                  <c:v>0.17513748000000001</c:v>
                </c:pt>
                <c:pt idx="9">
                  <c:v>0.11424671999999998</c:v>
                </c:pt>
                <c:pt idx="10">
                  <c:v>7.2450666000000011E-2</c:v>
                </c:pt>
                <c:pt idx="11">
                  <c:v>2.5974005999999997E-2</c:v>
                </c:pt>
                <c:pt idx="12">
                  <c:v>8.2003219199999998E-3</c:v>
                </c:pt>
                <c:pt idx="13">
                  <c:v>1.1865052079999999E-2</c:v>
                </c:pt>
                <c:pt idx="14">
                  <c:v>5.7852723599999996E-3</c:v>
                </c:pt>
                <c:pt idx="15">
                  <c:v>3.1229301600000001E-3</c:v>
                </c:pt>
                <c:pt idx="16">
                  <c:v>3.0778322399999999E-3</c:v>
                </c:pt>
                <c:pt idx="17">
                  <c:v>2.2688719199999998E-3</c:v>
                </c:pt>
                <c:pt idx="18">
                  <c:v>6.9822723599999997E-3</c:v>
                </c:pt>
                <c:pt idx="19">
                  <c:v>4.7640473999999997E-3</c:v>
                </c:pt>
                <c:pt idx="20">
                  <c:v>4.6731131999999996E-3</c:v>
                </c:pt>
                <c:pt idx="21">
                  <c:v>4.9665067200000013E-3</c:v>
                </c:pt>
                <c:pt idx="22">
                  <c:v>2.9102525096399998E-3</c:v>
                </c:pt>
                <c:pt idx="23">
                  <c:v>2.6116353244800003E-3</c:v>
                </c:pt>
                <c:pt idx="24">
                  <c:v>1.3449239999999997E-3</c:v>
                </c:pt>
              </c:numCache>
            </c:numRef>
          </c:val>
          <c:extLst>
            <c:ext xmlns:c16="http://schemas.microsoft.com/office/drawing/2014/chart" uri="{C3380CC4-5D6E-409C-BE32-E72D297353CC}">
              <c16:uniqueId val="{00000001-2B51-455B-B608-10F40D315081}"/>
            </c:ext>
          </c:extLst>
        </c:ser>
        <c:ser>
          <c:idx val="2"/>
          <c:order val="2"/>
          <c:tx>
            <c:strRef>
              <c:f>' '!$A$617</c:f>
              <c:strCache>
                <c:ptCount val="1"/>
                <c:pt idx="0">
                  <c:v>India </c:v>
                </c:pt>
              </c:strCache>
            </c:strRef>
          </c:tx>
          <c:spPr>
            <a:solidFill>
              <a:srgbClr val="FFFFFF"/>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'!$B$617:$BB$617</c:f>
              <c:numCache>
                <c:formatCode>0.0</c:formatCode>
                <c:ptCount val="51"/>
                <c:pt idx="0">
                  <c:v>3.0495600000000001E-2</c:v>
                </c:pt>
                <c:pt idx="1">
                  <c:v>2.4429600000000003E-2</c:v>
                </c:pt>
                <c:pt idx="2">
                  <c:v>2.4260400000000001E-2</c:v>
                </c:pt>
                <c:pt idx="3">
                  <c:v>1.93698E-2</c:v>
                </c:pt>
                <c:pt idx="4">
                  <c:v>2.8905840000000002E-2</c:v>
                </c:pt>
                <c:pt idx="5">
                  <c:v>5.356447429622601E-2</c:v>
                </c:pt>
                <c:pt idx="6">
                  <c:v>6.6281039999999999E-2</c:v>
                </c:pt>
                <c:pt idx="7">
                  <c:v>9.6556319999999987E-2</c:v>
                </c:pt>
                <c:pt idx="8">
                  <c:v>9.6538923629999981E-2</c:v>
                </c:pt>
                <c:pt idx="9">
                  <c:v>9.2491559999999959E-2</c:v>
                </c:pt>
                <c:pt idx="10">
                  <c:v>0.15285424500000003</c:v>
                </c:pt>
                <c:pt idx="11">
                  <c:v>7.3164365999999995E-2</c:v>
                </c:pt>
                <c:pt idx="12">
                  <c:v>4.1607040499999991E-2</c:v>
                </c:pt>
                <c:pt idx="13">
                  <c:v>2.4173442719999997E-2</c:v>
                </c:pt>
                <c:pt idx="14">
                  <c:v>8.5664728799999985E-3</c:v>
                </c:pt>
                <c:pt idx="15">
                  <c:v>1.454035716E-2</c:v>
                </c:pt>
                <c:pt idx="16">
                  <c:v>3.6025935119999998E-2</c:v>
                </c:pt>
                <c:pt idx="17">
                  <c:v>4.1032487160000006E-2</c:v>
                </c:pt>
                <c:pt idx="18">
                  <c:v>6.0725165759999998E-2</c:v>
                </c:pt>
                <c:pt idx="19">
                  <c:v>5.5483240679999997E-2</c:v>
                </c:pt>
                <c:pt idx="20">
                  <c:v>5.1329607839999999E-2</c:v>
                </c:pt>
                <c:pt idx="21">
                  <c:v>4.2915136319999998E-2</c:v>
                </c:pt>
                <c:pt idx="22">
                  <c:v>8.1444934383120005E-2</c:v>
                </c:pt>
                <c:pt idx="23">
                  <c:v>7.6208203504439992E-2</c:v>
                </c:pt>
                <c:pt idx="24">
                  <c:v>3.9073103999999997E-2</c:v>
                </c:pt>
              </c:numCache>
            </c:numRef>
          </c:val>
          <c:extLst>
            <c:ext xmlns:c16="http://schemas.microsoft.com/office/drawing/2014/chart" uri="{C3380CC4-5D6E-409C-BE32-E72D297353CC}">
              <c16:uniqueId val="{00000002-2B51-455B-B608-10F40D315081}"/>
            </c:ext>
          </c:extLst>
        </c:ser>
        <c:ser>
          <c:idx val="3"/>
          <c:order val="3"/>
          <c:tx>
            <c:strRef>
              <c:f>' '!$A$618</c:f>
              <c:strCache>
                <c:ptCount val="1"/>
                <c:pt idx="0">
                  <c:v>Indonesia </c:v>
                </c:pt>
              </c:strCache>
            </c:strRef>
          </c:tx>
          <c:spPr>
            <a:solidFill>
              <a:srgbClr val="0000FF"/>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'!$B$618:$BB$618</c:f>
              <c:numCache>
                <c:formatCode>0.0</c:formatCode>
                <c:ptCount val="51"/>
                <c:pt idx="0">
                  <c:v>2.2246200000000001E-2</c:v>
                </c:pt>
                <c:pt idx="1">
                  <c:v>2.1509999999999998E-2</c:v>
                </c:pt>
                <c:pt idx="2">
                  <c:v>2.06064E-2</c:v>
                </c:pt>
                <c:pt idx="3">
                  <c:v>5.5508400000000013E-2</c:v>
                </c:pt>
                <c:pt idx="4">
                  <c:v>4.6783080000000005E-2</c:v>
                </c:pt>
                <c:pt idx="5">
                  <c:v>8.6259157073032083E-2</c:v>
                </c:pt>
                <c:pt idx="6">
                  <c:v>0.14236378560136587</c:v>
                </c:pt>
                <c:pt idx="7">
                  <c:v>0.16376780088620679</c:v>
                </c:pt>
                <c:pt idx="8">
                  <c:v>0.23792293215000002</c:v>
                </c:pt>
                <c:pt idx="9">
                  <c:v>0.21563388000000003</c:v>
                </c:pt>
                <c:pt idx="10">
                  <c:v>0.18441885599999999</c:v>
                </c:pt>
                <c:pt idx="11">
                  <c:v>0.16788959399999998</c:v>
                </c:pt>
                <c:pt idx="12">
                  <c:v>0.1050685578</c:v>
                </c:pt>
                <c:pt idx="13">
                  <c:v>8.1173602439999992E-2</c:v>
                </c:pt>
                <c:pt idx="14">
                  <c:v>4.6650812039999989E-2</c:v>
                </c:pt>
                <c:pt idx="15">
                  <c:v>4.1806563120000001E-2</c:v>
                </c:pt>
                <c:pt idx="16">
                  <c:v>3.9719373120000005E-2</c:v>
                </c:pt>
                <c:pt idx="17">
                  <c:v>4.793879915999999E-2</c:v>
                </c:pt>
                <c:pt idx="18">
                  <c:v>5.6499297119999993E-2</c:v>
                </c:pt>
                <c:pt idx="19">
                  <c:v>5.0737493519999996E-2</c:v>
                </c:pt>
                <c:pt idx="20">
                  <c:v>5.7436689239999991E-2</c:v>
                </c:pt>
                <c:pt idx="21">
                  <c:v>5.888932308E-2</c:v>
                </c:pt>
                <c:pt idx="22">
                  <c:v>5.2205068591199985E-2</c:v>
                </c:pt>
                <c:pt idx="23">
                  <c:v>1.6280380567080002E-2</c:v>
                </c:pt>
                <c:pt idx="24">
                  <c:v>1.9506645E-2</c:v>
                </c:pt>
              </c:numCache>
            </c:numRef>
          </c:val>
          <c:extLst>
            <c:ext xmlns:c16="http://schemas.microsoft.com/office/drawing/2014/chart" uri="{C3380CC4-5D6E-409C-BE32-E72D297353CC}">
              <c16:uniqueId val="{00000003-2B51-455B-B608-10F40D315081}"/>
            </c:ext>
          </c:extLst>
        </c:ser>
        <c:ser>
          <c:idx val="4"/>
          <c:order val="4"/>
          <c:tx>
            <c:strRef>
              <c:f>' '!$A$619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'!$B$619:$BB$619</c:f>
              <c:numCache>
                <c:formatCode>0.0</c:formatCode>
                <c:ptCount val="51"/>
                <c:pt idx="0">
                  <c:v>0.22135680000000002</c:v>
                </c:pt>
                <c:pt idx="1">
                  <c:v>0.24974639999999998</c:v>
                </c:pt>
                <c:pt idx="2">
                  <c:v>0.16724520000000001</c:v>
                </c:pt>
                <c:pt idx="3">
                  <c:v>0.12508754399999999</c:v>
                </c:pt>
                <c:pt idx="4">
                  <c:v>0.35122140000000002</c:v>
                </c:pt>
                <c:pt idx="5">
                  <c:v>0.34736234752716633</c:v>
                </c:pt>
                <c:pt idx="6">
                  <c:v>0.40436423999999993</c:v>
                </c:pt>
                <c:pt idx="7">
                  <c:v>0.45220391999999993</c:v>
                </c:pt>
                <c:pt idx="8">
                  <c:v>0.41559083999999996</c:v>
                </c:pt>
                <c:pt idx="9">
                  <c:v>0.3471904799999998</c:v>
                </c:pt>
                <c:pt idx="10">
                  <c:v>0.43294234199999992</c:v>
                </c:pt>
                <c:pt idx="11">
                  <c:v>0.50216002199999998</c:v>
                </c:pt>
                <c:pt idx="12">
                  <c:v>0.39684785723999999</c:v>
                </c:pt>
                <c:pt idx="13">
                  <c:v>0.35871101027999996</c:v>
                </c:pt>
                <c:pt idx="14">
                  <c:v>0.28836362771999996</c:v>
                </c:pt>
                <c:pt idx="15">
                  <c:v>0.24417808883999997</c:v>
                </c:pt>
                <c:pt idx="16">
                  <c:v>0.31418846927999999</c:v>
                </c:pt>
                <c:pt idx="17">
                  <c:v>0.31110329627999994</c:v>
                </c:pt>
                <c:pt idx="18">
                  <c:v>0.31178004984000002</c:v>
                </c:pt>
                <c:pt idx="19">
                  <c:v>0.3829271720400001</c:v>
                </c:pt>
                <c:pt idx="20">
                  <c:v>0.26476569</c:v>
                </c:pt>
                <c:pt idx="21">
                  <c:v>0.22722696864</c:v>
                </c:pt>
                <c:pt idx="22">
                  <c:v>0.43396335590831997</c:v>
                </c:pt>
                <c:pt idx="23">
                  <c:v>0.24289466537951998</c:v>
                </c:pt>
                <c:pt idx="24">
                  <c:v>0.22370598179999998</c:v>
                </c:pt>
              </c:numCache>
            </c:numRef>
          </c:val>
          <c:extLst>
            <c:ext xmlns:c16="http://schemas.microsoft.com/office/drawing/2014/chart" uri="{C3380CC4-5D6E-409C-BE32-E72D297353CC}">
              <c16:uniqueId val="{00000004-2B51-455B-B608-10F40D315081}"/>
            </c:ext>
          </c:extLst>
        </c:ser>
        <c:ser>
          <c:idx val="6"/>
          <c:order val="5"/>
          <c:tx>
            <c:strRef>
              <c:f>' '!$A$620</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'!$B$620:$BB$620</c:f>
              <c:numCache>
                <c:formatCode>0.0</c:formatCode>
                <c:ptCount val="51"/>
                <c:pt idx="0">
                  <c:v>0.42108480000000004</c:v>
                </c:pt>
                <c:pt idx="1">
                  <c:v>0.5136984</c:v>
                </c:pt>
                <c:pt idx="2">
                  <c:v>0.42693060000000005</c:v>
                </c:pt>
                <c:pt idx="3">
                  <c:v>0.56599027560000015</c:v>
                </c:pt>
                <c:pt idx="4">
                  <c:v>0.65590192000000003</c:v>
                </c:pt>
                <c:pt idx="5">
                  <c:v>0.8486689227944999</c:v>
                </c:pt>
                <c:pt idx="6">
                  <c:v>0.72551807999999995</c:v>
                </c:pt>
                <c:pt idx="7">
                  <c:v>0.9374248799999999</c:v>
                </c:pt>
                <c:pt idx="8">
                  <c:v>0.88048955987999977</c:v>
                </c:pt>
                <c:pt idx="9">
                  <c:v>0.99749663999999982</c:v>
                </c:pt>
                <c:pt idx="10">
                  <c:v>1.2183961349999999</c:v>
                </c:pt>
                <c:pt idx="11">
                  <c:v>0.80967834599999988</c:v>
                </c:pt>
                <c:pt idx="12">
                  <c:v>0.66546934254000001</c:v>
                </c:pt>
                <c:pt idx="13">
                  <c:v>0.5534231799599999</c:v>
                </c:pt>
                <c:pt idx="14">
                  <c:v>0.48375760103999993</c:v>
                </c:pt>
                <c:pt idx="15">
                  <c:v>0.40636516536</c:v>
                </c:pt>
                <c:pt idx="16">
                  <c:v>0.41266962072000002</c:v>
                </c:pt>
                <c:pt idx="17">
                  <c:v>0.29118666528000003</c:v>
                </c:pt>
                <c:pt idx="18">
                  <c:v>0.31112625348</c:v>
                </c:pt>
                <c:pt idx="19">
                  <c:v>0.17616717216000002</c:v>
                </c:pt>
                <c:pt idx="20">
                  <c:v>0.20824954919999997</c:v>
                </c:pt>
                <c:pt idx="21">
                  <c:v>7.2505109880000002E-2</c:v>
                </c:pt>
                <c:pt idx="22">
                  <c:v>0.19627510075488</c:v>
                </c:pt>
                <c:pt idx="23">
                  <c:v>0.21083778019332</c:v>
                </c:pt>
                <c:pt idx="24">
                  <c:v>0.18944706420000001</c:v>
                </c:pt>
              </c:numCache>
            </c:numRef>
          </c:val>
          <c:extLst>
            <c:ext xmlns:c16="http://schemas.microsoft.com/office/drawing/2014/chart" uri="{C3380CC4-5D6E-409C-BE32-E72D297353CC}">
              <c16:uniqueId val="{00000005-2B51-455B-B608-10F40D315081}"/>
            </c:ext>
          </c:extLst>
        </c:ser>
        <c:ser>
          <c:idx val="8"/>
          <c:order val="6"/>
          <c:tx>
            <c:strRef>
              <c:f>' '!$A$621</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'!$B$621:$BB$621</c:f>
              <c:numCache>
                <c:formatCode>0.0</c:formatCode>
                <c:ptCount val="51"/>
                <c:pt idx="0">
                  <c:v>5.8409999999999998E-3</c:v>
                </c:pt>
                <c:pt idx="1">
                  <c:v>0.12274919999999999</c:v>
                </c:pt>
                <c:pt idx="2">
                  <c:v>0.124038</c:v>
                </c:pt>
                <c:pt idx="3">
                  <c:v>8.4803400000000015E-2</c:v>
                </c:pt>
                <c:pt idx="4">
                  <c:v>7.9420000000000004E-2</c:v>
                </c:pt>
                <c:pt idx="5">
                  <c:v>9.3282840000000006E-2</c:v>
                </c:pt>
                <c:pt idx="6">
                  <c:v>0.13194467999999995</c:v>
                </c:pt>
                <c:pt idx="7">
                  <c:v>5.6526119999999985E-2</c:v>
                </c:pt>
                <c:pt idx="8">
                  <c:v>0.1021302072</c:v>
                </c:pt>
                <c:pt idx="9">
                  <c:v>3.969756E-2</c:v>
                </c:pt>
                <c:pt idx="10">
                  <c:v>2.2989059999999999E-2</c:v>
                </c:pt>
                <c:pt idx="11">
                  <c:v>1.8759120000000002E-3</c:v>
                </c:pt>
                <c:pt idx="12">
                  <c:v>2.97605196E-3</c:v>
                </c:pt>
                <c:pt idx="13">
                  <c:v>4.5219106799999995E-3</c:v>
                </c:pt>
                <c:pt idx="14">
                  <c:v>4.8212589599999998E-3</c:v>
                </c:pt>
                <c:pt idx="15">
                  <c:v>2.6512264799999998E-3</c:v>
                </c:pt>
                <c:pt idx="16">
                  <c:v>9.3534537600000016E-3</c:v>
                </c:pt>
                <c:pt idx="17">
                  <c:v>8.6613080399999993E-3</c:v>
                </c:pt>
                <c:pt idx="18">
                  <c:v>4.8591471600000005E-3</c:v>
                </c:pt>
                <c:pt idx="19">
                  <c:v>4.7230444799999998E-3</c:v>
                </c:pt>
                <c:pt idx="20">
                  <c:v>4.4149266000000006E-3</c:v>
                </c:pt>
                <c:pt idx="21">
                  <c:v>8.5381808400000012E-3</c:v>
                </c:pt>
                <c:pt idx="22">
                  <c:v>3.7765342515600001E-3</c:v>
                </c:pt>
                <c:pt idx="23">
                  <c:v>5.4594052556400001E-3</c:v>
                </c:pt>
                <c:pt idx="24">
                  <c:v>1.1312575199999999E-2</c:v>
                </c:pt>
              </c:numCache>
            </c:numRef>
          </c:val>
          <c:extLst>
            <c:ext xmlns:c16="http://schemas.microsoft.com/office/drawing/2014/chart" uri="{C3380CC4-5D6E-409C-BE32-E72D297353CC}">
              <c16:uniqueId val="{00000006-2B51-455B-B608-10F40D315081}"/>
            </c:ext>
          </c:extLst>
        </c:ser>
        <c:ser>
          <c:idx val="9"/>
          <c:order val="7"/>
          <c:tx>
            <c:strRef>
              <c:f>' '!$A$622</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'!$B$622:$BB$622</c:f>
              <c:numCache>
                <c:formatCode>0.0</c:formatCode>
                <c:ptCount val="51"/>
                <c:pt idx="0">
                  <c:v>0.19974239999999999</c:v>
                </c:pt>
                <c:pt idx="1">
                  <c:v>0.15119460000000001</c:v>
                </c:pt>
                <c:pt idx="2">
                  <c:v>0.10709340000000001</c:v>
                </c:pt>
                <c:pt idx="3">
                  <c:v>0.17713890000000002</c:v>
                </c:pt>
                <c:pt idx="4">
                  <c:v>0.29446956000000007</c:v>
                </c:pt>
                <c:pt idx="5">
                  <c:v>0.14340686885861498</c:v>
                </c:pt>
                <c:pt idx="6">
                  <c:v>0.10616056658063314</c:v>
                </c:pt>
                <c:pt idx="7">
                  <c:v>5.8373410236881293E-2</c:v>
                </c:pt>
                <c:pt idx="8">
                  <c:v>7.717499999999998E-2</c:v>
                </c:pt>
                <c:pt idx="9">
                  <c:v>4.2429239999999979E-2</c:v>
                </c:pt>
                <c:pt idx="10">
                  <c:v>2.4047262E-2</c:v>
                </c:pt>
                <c:pt idx="11">
                  <c:v>2.0919407999999997E-2</c:v>
                </c:pt>
                <c:pt idx="12">
                  <c:v>1.7047751220000001E-2</c:v>
                </c:pt>
                <c:pt idx="13">
                  <c:v>1.8250631280000002E-2</c:v>
                </c:pt>
                <c:pt idx="14">
                  <c:v>1.6329632759999997E-2</c:v>
                </c:pt>
                <c:pt idx="15">
                  <c:v>1.7575069679999999E-2</c:v>
                </c:pt>
                <c:pt idx="16">
                  <c:v>1.2766950000000001E-2</c:v>
                </c:pt>
                <c:pt idx="17">
                  <c:v>9.4239658800000011E-3</c:v>
                </c:pt>
                <c:pt idx="18">
                  <c:v>1.392698916E-2</c:v>
                </c:pt>
                <c:pt idx="19">
                  <c:v>1.3999600439999999E-2</c:v>
                </c:pt>
                <c:pt idx="20">
                  <c:v>1.319927112E-2</c:v>
                </c:pt>
                <c:pt idx="21">
                  <c:v>1.392265728E-2</c:v>
                </c:pt>
                <c:pt idx="22">
                  <c:v>1.5966106987320001E-2</c:v>
                </c:pt>
                <c:pt idx="23">
                  <c:v>2.435280382584E-2</c:v>
                </c:pt>
                <c:pt idx="24">
                  <c:v>1.1245705199999997E-2</c:v>
                </c:pt>
              </c:numCache>
            </c:numRef>
          </c:val>
          <c:extLst>
            <c:ext xmlns:c16="http://schemas.microsoft.com/office/drawing/2014/chart" uri="{C3380CC4-5D6E-409C-BE32-E72D297353CC}">
              <c16:uniqueId val="{00000007-2B51-455B-B608-10F40D315081}"/>
            </c:ext>
          </c:extLst>
        </c:ser>
        <c:ser>
          <c:idx val="10"/>
          <c:order val="8"/>
          <c:tx>
            <c:strRef>
              <c:f>' '!$A$623</c:f>
              <c:strCache>
                <c:ptCount val="1"/>
                <c:pt idx="0">
                  <c:v>Vietnam </c:v>
                </c:pt>
              </c:strCache>
            </c:strRef>
          </c:tx>
          <c:spPr>
            <a:solidFill>
              <a:srgbClr val="00FFFF"/>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'!$B$623:$BB$623</c:f>
              <c:numCache>
                <c:formatCode>0.0</c:formatCode>
                <c:ptCount val="51"/>
                <c:pt idx="0">
                  <c:v>4.2843599999999996E-2</c:v>
                </c:pt>
                <c:pt idx="1">
                  <c:v>6.7606199999999991E-2</c:v>
                </c:pt>
                <c:pt idx="2">
                  <c:v>7.66656E-2</c:v>
                </c:pt>
                <c:pt idx="3">
                  <c:v>0.16829316000000002</c:v>
                </c:pt>
                <c:pt idx="4">
                  <c:v>0.14268780000000003</c:v>
                </c:pt>
                <c:pt idx="5">
                  <c:v>0.2670617420515104</c:v>
                </c:pt>
                <c:pt idx="6">
                  <c:v>0.41390747999999988</c:v>
                </c:pt>
                <c:pt idx="7">
                  <c:v>0.29364804</c:v>
                </c:pt>
                <c:pt idx="8">
                  <c:v>0.37941889733999995</c:v>
                </c:pt>
                <c:pt idx="9">
                  <c:v>0.32881968000000006</c:v>
                </c:pt>
                <c:pt idx="10">
                  <c:v>0.23916970799999998</c:v>
                </c:pt>
                <c:pt idx="11">
                  <c:v>0.16313374800000002</c:v>
                </c:pt>
                <c:pt idx="12">
                  <c:v>8.7702341939999998E-2</c:v>
                </c:pt>
                <c:pt idx="13">
                  <c:v>8.9377457399999999E-2</c:v>
                </c:pt>
                <c:pt idx="14">
                  <c:v>8.6669500680000011E-2</c:v>
                </c:pt>
                <c:pt idx="15">
                  <c:v>8.6300451720000004E-2</c:v>
                </c:pt>
                <c:pt idx="16">
                  <c:v>8.0189527320000009E-2</c:v>
                </c:pt>
                <c:pt idx="17">
                  <c:v>5.6844466559999994E-2</c:v>
                </c:pt>
                <c:pt idx="18">
                  <c:v>9.1091919239999986E-2</c:v>
                </c:pt>
                <c:pt idx="19">
                  <c:v>5.0224875119999991E-2</c:v>
                </c:pt>
                <c:pt idx="20">
                  <c:v>2.6417288520000002E-2</c:v>
                </c:pt>
                <c:pt idx="21">
                  <c:v>3.15506646E-2</c:v>
                </c:pt>
                <c:pt idx="22">
                  <c:v>2.3766058970639999E-2</c:v>
                </c:pt>
                <c:pt idx="23">
                  <c:v>2.1910217615999997E-2</c:v>
                </c:pt>
                <c:pt idx="24">
                  <c:v>1.64485116E-2</c:v>
                </c:pt>
              </c:numCache>
            </c:numRef>
          </c:val>
          <c:extLst>
            <c:ext xmlns:c16="http://schemas.microsoft.com/office/drawing/2014/chart" uri="{C3380CC4-5D6E-409C-BE32-E72D297353CC}">
              <c16:uniqueId val="{00000008-2B51-455B-B608-10F40D315081}"/>
            </c:ext>
          </c:extLst>
        </c:ser>
        <c:ser>
          <c:idx val="11"/>
          <c:order val="9"/>
          <c:tx>
            <c:strRef>
              <c:f>' '!$A$624</c:f>
              <c:strCache>
                <c:ptCount val="1"/>
                <c:pt idx="0">
                  <c:v>Others</c:v>
                </c:pt>
              </c:strCache>
            </c:strRef>
          </c:tx>
          <c:spPr>
            <a:solidFill>
              <a:srgbClr val="9933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'!$B$624:$BB$624</c:f>
              <c:numCache>
                <c:formatCode>0.0</c:formatCode>
                <c:ptCount val="51"/>
                <c:pt idx="0">
                  <c:v>0.3018348000000004</c:v>
                </c:pt>
                <c:pt idx="1">
                  <c:v>0.23589539999999998</c:v>
                </c:pt>
                <c:pt idx="2">
                  <c:v>0.24919079999999916</c:v>
                </c:pt>
                <c:pt idx="3">
                  <c:v>0.25264777250024206</c:v>
                </c:pt>
                <c:pt idx="4">
                  <c:v>0.33212285999999969</c:v>
                </c:pt>
                <c:pt idx="5">
                  <c:v>0.45185714692887258</c:v>
                </c:pt>
                <c:pt idx="6">
                  <c:v>0.60503804594022226</c:v>
                </c:pt>
                <c:pt idx="7">
                  <c:v>0.47851047745062703</c:v>
                </c:pt>
                <c:pt idx="8">
                  <c:v>0.53219328959999945</c:v>
                </c:pt>
                <c:pt idx="9">
                  <c:v>0.48844868760000004</c:v>
                </c:pt>
                <c:pt idx="10">
                  <c:v>0.50000914200000013</c:v>
                </c:pt>
                <c:pt idx="11">
                  <c:v>0.42133483799999949</c:v>
                </c:pt>
                <c:pt idx="12">
                  <c:v>0.26952153605999962</c:v>
                </c:pt>
                <c:pt idx="13">
                  <c:v>0.28072537667999997</c:v>
                </c:pt>
                <c:pt idx="14">
                  <c:v>0.28441226015999999</c:v>
                </c:pt>
                <c:pt idx="15">
                  <c:v>0.2717570091599999</c:v>
                </c:pt>
                <c:pt idx="16">
                  <c:v>0.27638551331999972</c:v>
                </c:pt>
                <c:pt idx="17">
                  <c:v>0.22548737231999949</c:v>
                </c:pt>
                <c:pt idx="18">
                  <c:v>0.30914239355999973</c:v>
                </c:pt>
                <c:pt idx="19">
                  <c:v>0.30689742131999986</c:v>
                </c:pt>
                <c:pt idx="20">
                  <c:v>0.29597910803999994</c:v>
                </c:pt>
                <c:pt idx="21">
                  <c:v>0.31466734235999994</c:v>
                </c:pt>
                <c:pt idx="22">
                  <c:v>0.4492311088830685</c:v>
                </c:pt>
                <c:pt idx="23">
                  <c:v>0.25430766840863983</c:v>
                </c:pt>
                <c:pt idx="24">
                  <c:v>0.22639043699999983</c:v>
                </c:pt>
              </c:numCache>
            </c:numRef>
          </c:val>
          <c:extLst>
            <c:ext xmlns:c16="http://schemas.microsoft.com/office/drawing/2014/chart" uri="{C3380CC4-5D6E-409C-BE32-E72D297353CC}">
              <c16:uniqueId val="{00000009-2B51-455B-B608-10F40D315081}"/>
            </c:ext>
          </c:extLst>
        </c:ser>
        <c:dLbls>
          <c:showLegendKey val="0"/>
          <c:showVal val="0"/>
          <c:showCatName val="0"/>
          <c:showSerName val="0"/>
          <c:showPercent val="0"/>
          <c:showBubbleSize val="0"/>
        </c:dLbls>
        <c:gapWidth val="0"/>
        <c:overlap val="100"/>
        <c:axId val="1631596207"/>
        <c:axId val="1"/>
      </c:barChart>
      <c:barChart>
        <c:barDir val="col"/>
        <c:grouping val="stacked"/>
        <c:varyColors val="0"/>
        <c:ser>
          <c:idx val="12"/>
          <c:order val="10"/>
          <c:tx>
            <c:strRef>
              <c:f>' '!$A$625</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'!$B$625:$BB$625</c:f>
              <c:numCache>
                <c:formatCode>0.0</c:formatCode>
                <c:ptCount val="51"/>
              </c:numCache>
            </c:numRef>
          </c:val>
          <c:extLst>
            <c:ext xmlns:c16="http://schemas.microsoft.com/office/drawing/2014/chart" uri="{C3380CC4-5D6E-409C-BE32-E72D297353CC}">
              <c16:uniqueId val="{0000000A-2B51-455B-B608-10F40D315081}"/>
            </c:ext>
          </c:extLst>
        </c:ser>
        <c:ser>
          <c:idx val="14"/>
          <c:order val="11"/>
          <c:tx>
            <c:strRef>
              <c:f>' '!$A$626</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'!$B$626:$BB$626</c:f>
              <c:numCache>
                <c:formatCode>0.0</c:formatCode>
                <c:ptCount val="51"/>
              </c:numCache>
            </c:numRef>
          </c:val>
          <c:extLst>
            <c:ext xmlns:c16="http://schemas.microsoft.com/office/drawing/2014/chart" uri="{C3380CC4-5D6E-409C-BE32-E72D297353CC}">
              <c16:uniqueId val="{0000000B-2B51-455B-B608-10F40D315081}"/>
            </c:ext>
          </c:extLst>
        </c:ser>
        <c:ser>
          <c:idx val="5"/>
          <c:order val="12"/>
          <c:tx>
            <c:strRef>
              <c:f>' '!$A$627</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'!$B$627:$BB$627</c:f>
              <c:numCache>
                <c:formatCode>General</c:formatCode>
                <c:ptCount val="51"/>
              </c:numCache>
            </c:numRef>
          </c:val>
          <c:extLst>
            <c:ext xmlns:c16="http://schemas.microsoft.com/office/drawing/2014/chart" uri="{C3380CC4-5D6E-409C-BE32-E72D297353CC}">
              <c16:uniqueId val="{0000000C-2B51-455B-B608-10F40D315081}"/>
            </c:ext>
          </c:extLst>
        </c:ser>
        <c:ser>
          <c:idx val="15"/>
          <c:order val="13"/>
          <c:tx>
            <c:strRef>
              <c:f>' '!$A$628</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'!$B$628:$BB$628</c:f>
              <c:numCache>
                <c:formatCode>#,##0</c:formatCode>
                <c:ptCount val="51"/>
              </c:numCache>
            </c:numRef>
          </c:val>
          <c:extLst>
            <c:ext xmlns:c16="http://schemas.microsoft.com/office/drawing/2014/chart" uri="{C3380CC4-5D6E-409C-BE32-E72D297353CC}">
              <c16:uniqueId val="{0000000D-2B51-455B-B608-10F40D315081}"/>
            </c:ext>
          </c:extLst>
        </c:ser>
        <c:ser>
          <c:idx val="16"/>
          <c:order val="14"/>
          <c:tx>
            <c:strRef>
              <c:f>' '!$A$629</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'!$B$629:$BB$629</c:f>
              <c:numCache>
                <c:formatCode>General</c:formatCode>
                <c:ptCount val="51"/>
              </c:numCache>
            </c:numRef>
          </c:val>
          <c:extLst>
            <c:ext xmlns:c16="http://schemas.microsoft.com/office/drawing/2014/chart" uri="{C3380CC4-5D6E-409C-BE32-E72D297353CC}">
              <c16:uniqueId val="{0000000E-2B51-455B-B608-10F40D315081}"/>
            </c:ext>
          </c:extLst>
        </c:ser>
        <c:ser>
          <c:idx val="17"/>
          <c:order val="15"/>
          <c:tx>
            <c:strRef>
              <c:f>' '!$A$630</c:f>
              <c:strCache>
                <c:ptCount val="1"/>
                <c:pt idx="0">
                  <c:v>EU-28</c:v>
                </c:pt>
              </c:strCache>
            </c:strRef>
          </c:tx>
          <c:spPr>
            <a:solidFill>
              <a:srgbClr val="00FF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'!$B$630:$BB$630</c:f>
              <c:numCache>
                <c:formatCode>General</c:formatCode>
                <c:ptCount val="51"/>
                <c:pt idx="26" formatCode="#,##0.00">
                  <c:v>3.9263249999999996E-3</c:v>
                </c:pt>
                <c:pt idx="27" formatCode="#,##0.00">
                  <c:v>3.7959747368421048E-3</c:v>
                </c:pt>
                <c:pt idx="28" formatCode="#,##0.00">
                  <c:v>2.6942094736842103E-3</c:v>
                </c:pt>
                <c:pt idx="29" formatCode="#,##0.00">
                  <c:v>3.3270000000000001E-3</c:v>
                </c:pt>
                <c:pt idx="30" formatCode="#,##0.00">
                  <c:v>1.807E-3</c:v>
                </c:pt>
                <c:pt idx="31" formatCode="#,##0.00">
                  <c:v>1.8606304999533505E-3</c:v>
                </c:pt>
                <c:pt idx="32" formatCode="#,##0.00">
                  <c:v>3.1125425781545674E-3</c:v>
                </c:pt>
                <c:pt idx="33" formatCode="#,##0.00">
                  <c:v>2.9016825703294413E-3</c:v>
                </c:pt>
                <c:pt idx="34" formatCode="#,##0.00">
                  <c:v>3.7900105430812721E-3</c:v>
                </c:pt>
                <c:pt idx="35" formatCode="#,##0.00">
                  <c:v>2.5594560515026935E-3</c:v>
                </c:pt>
                <c:pt idx="36" formatCode="#,##0.00">
                  <c:v>3.3828769999999998E-3</c:v>
                </c:pt>
                <c:pt idx="37" formatCode="#,##0.00">
                  <c:v>4.552642E-3</c:v>
                </c:pt>
                <c:pt idx="38" formatCode="#,##0.00">
                  <c:v>4.787744E-3</c:v>
                </c:pt>
                <c:pt idx="39" formatCode="#,##0.00">
                  <c:v>2.3275779999999999E-3</c:v>
                </c:pt>
                <c:pt idx="40" formatCode="#,##0.00">
                  <c:v>2.9893769999999997E-3</c:v>
                </c:pt>
                <c:pt idx="41" formatCode="#,##0.00">
                  <c:v>1.8356340000000001E-3</c:v>
                </c:pt>
                <c:pt idx="42" formatCode="#,##0.00">
                  <c:v>2.6068660000000002E-3</c:v>
                </c:pt>
                <c:pt idx="43" formatCode="#,##0.00">
                  <c:v>2.644268E-3</c:v>
                </c:pt>
                <c:pt idx="44" formatCode="#,##0.00">
                  <c:v>1.6722969999999999E-3</c:v>
                </c:pt>
                <c:pt idx="45" formatCode="#,##0.00">
                  <c:v>2.6670109999999995E-3</c:v>
                </c:pt>
                <c:pt idx="46" formatCode="#,##0.00">
                  <c:v>1.105233E-3</c:v>
                </c:pt>
                <c:pt idx="47" formatCode="#,##0.00">
                  <c:v>6.3899900000000001E-4</c:v>
                </c:pt>
                <c:pt idx="48" formatCode="#,##0.00">
                  <c:v>3.1828660300000001E-4</c:v>
                </c:pt>
                <c:pt idx="49" formatCode="#,##0.00">
                  <c:v>9.2284923599999992E-4</c:v>
                </c:pt>
                <c:pt idx="50" formatCode="#,##0.00">
                  <c:v>2.8539222999999998E-4</c:v>
                </c:pt>
              </c:numCache>
            </c:numRef>
          </c:val>
          <c:extLst>
            <c:ext xmlns:c16="http://schemas.microsoft.com/office/drawing/2014/chart" uri="{C3380CC4-5D6E-409C-BE32-E72D297353CC}">
              <c16:uniqueId val="{0000000F-2B51-455B-B608-10F40D315081}"/>
            </c:ext>
          </c:extLst>
        </c:ser>
        <c:ser>
          <c:idx val="18"/>
          <c:order val="16"/>
          <c:tx>
            <c:strRef>
              <c:f>' '!$A$631</c:f>
              <c:strCache>
                <c:ptCount val="1"/>
                <c:pt idx="0">
                  <c:v>China </c:v>
                </c:pt>
              </c:strCache>
            </c:strRef>
          </c:tx>
          <c:spPr>
            <a:solidFill>
              <a:srgbClr val="FF00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'!$B$631:$BB$631</c:f>
              <c:numCache>
                <c:formatCode>General</c:formatCode>
                <c:ptCount val="51"/>
                <c:pt idx="26" formatCode="#,##0.00">
                  <c:v>4.4864213684210522E-2</c:v>
                </c:pt>
                <c:pt idx="27" formatCode="#,##0.00">
                  <c:v>5.0899232894736843E-2</c:v>
                </c:pt>
                <c:pt idx="28" formatCode="#,##0.00">
                  <c:v>5.6627776710526309E-2</c:v>
                </c:pt>
                <c:pt idx="29" formatCode="#,##0.00">
                  <c:v>5.7502999999999999E-2</c:v>
                </c:pt>
                <c:pt idx="30" formatCode="#,##0.00">
                  <c:v>5.3679999999999999E-2</c:v>
                </c:pt>
                <c:pt idx="31" formatCode="#,##0.00">
                  <c:v>5.3954270665917917E-2</c:v>
                </c:pt>
                <c:pt idx="32" formatCode="#,##0.00">
                  <c:v>3.8967552937738632E-2</c:v>
                </c:pt>
                <c:pt idx="33" formatCode="#,##0.00">
                  <c:v>2.4433082367551678E-2</c:v>
                </c:pt>
                <c:pt idx="34" formatCode="#,##0.00">
                  <c:v>1.723514243667771E-2</c:v>
                </c:pt>
                <c:pt idx="35" formatCode="#,##0.00">
                  <c:v>9.1065785432396448E-3</c:v>
                </c:pt>
                <c:pt idx="36" formatCode="#,##0.00">
                  <c:v>8.0500740000000008E-3</c:v>
                </c:pt>
                <c:pt idx="37" formatCode="#,##0.00">
                  <c:v>4.3290009999999999E-3</c:v>
                </c:pt>
                <c:pt idx="38" formatCode="#,##0.00">
                  <c:v>1.9025059999999998E-3</c:v>
                </c:pt>
                <c:pt idx="39" formatCode="#,##0.00">
                  <c:v>2.891898E-3</c:v>
                </c:pt>
                <c:pt idx="40" formatCode="#,##0.00">
                  <c:v>1.7208589999999999E-3</c:v>
                </c:pt>
                <c:pt idx="41" formatCode="#,##0.00">
                  <c:v>9.28881E-4</c:v>
                </c:pt>
                <c:pt idx="42" formatCode="#,##0.00">
                  <c:v>7.5498699999999993E-4</c:v>
                </c:pt>
                <c:pt idx="43" formatCode="#,##0.00">
                  <c:v>6.8889299999999999E-4</c:v>
                </c:pt>
                <c:pt idx="44" formatCode="#,##0.00">
                  <c:v>1.9036470000000001E-3</c:v>
                </c:pt>
                <c:pt idx="45" formatCode="#,##0.00">
                  <c:v>1.228144E-3</c:v>
                </c:pt>
                <c:pt idx="46" formatCode="#,##0.00">
                  <c:v>6.5736899999999999E-4</c:v>
                </c:pt>
                <c:pt idx="47" formatCode="#,##0.00">
                  <c:v>7.7538199999999992E-4</c:v>
                </c:pt>
                <c:pt idx="48" formatCode="#,##0.00">
                  <c:v>4.4530761399999997E-4</c:v>
                </c:pt>
                <c:pt idx="49" formatCode="#,##0.00">
                  <c:v>5.6002407300000004E-4</c:v>
                </c:pt>
                <c:pt idx="50" formatCode="#,##0.00">
                  <c:v>2.6304663800000001E-4</c:v>
                </c:pt>
              </c:numCache>
            </c:numRef>
          </c:val>
          <c:extLst>
            <c:ext xmlns:c16="http://schemas.microsoft.com/office/drawing/2014/chart" uri="{C3380CC4-5D6E-409C-BE32-E72D297353CC}">
              <c16:uniqueId val="{00000010-2B51-455B-B608-10F40D315081}"/>
            </c:ext>
          </c:extLst>
        </c:ser>
        <c:ser>
          <c:idx val="19"/>
          <c:order val="17"/>
          <c:tx>
            <c:strRef>
              <c:f>' '!$A$632</c:f>
              <c:strCache>
                <c:ptCount val="1"/>
                <c:pt idx="0">
                  <c:v>India </c:v>
                </c:pt>
              </c:strCache>
            </c:strRef>
          </c:tx>
          <c:spPr>
            <a:solidFill>
              <a:srgbClr val="FFFFFF"/>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'!$B$632:$BB$632</c:f>
              <c:numCache>
                <c:formatCode>General</c:formatCode>
                <c:ptCount val="51"/>
                <c:pt idx="26" formatCode="#,##0.00">
                  <c:v>3.1571336842105262E-3</c:v>
                </c:pt>
                <c:pt idx="27" formatCode="#,##0.00">
                  <c:v>2.3941497368421051E-3</c:v>
                </c:pt>
                <c:pt idx="28" formatCode="#,##0.00">
                  <c:v>2.4748173684210526E-3</c:v>
                </c:pt>
                <c:pt idx="29" formatCode="#,##0.00">
                  <c:v>2.9359999999999998E-3</c:v>
                </c:pt>
                <c:pt idx="30" formatCode="#,##0.00">
                  <c:v>3.3439999999999998E-3</c:v>
                </c:pt>
                <c:pt idx="31" formatCode="#,##0.00">
                  <c:v>4.5379564774245557E-3</c:v>
                </c:pt>
                <c:pt idx="32" formatCode="#,##0.00">
                  <c:v>5.4046340875204407E-3</c:v>
                </c:pt>
                <c:pt idx="33" formatCode="#,##0.00">
                  <c:v>9.7054229953865631E-3</c:v>
                </c:pt>
                <c:pt idx="34" formatCode="#,##0.00">
                  <c:v>9.3237372445979828E-3</c:v>
                </c:pt>
                <c:pt idx="35" formatCode="#,##0.00">
                  <c:v>7.4388505524816814E-3</c:v>
                </c:pt>
                <c:pt idx="36" formatCode="#,##0.00">
                  <c:v>1.6983805000000001E-2</c:v>
                </c:pt>
                <c:pt idx="37" formatCode="#,##0.00">
                  <c:v>1.2194060999999999E-2</c:v>
                </c:pt>
                <c:pt idx="38" formatCode="#,##0.00">
                  <c:v>9.9967949999999993E-3</c:v>
                </c:pt>
                <c:pt idx="39" formatCode="#,##0.00">
                  <c:v>6.0076599999999997E-3</c:v>
                </c:pt>
                <c:pt idx="40" formatCode="#,##0.00">
                  <c:v>2.6138840000000003E-3</c:v>
                </c:pt>
                <c:pt idx="41" formatCode="#,##0.00">
                  <c:v>4.3060320000000004E-3</c:v>
                </c:pt>
                <c:pt idx="42" formatCode="#,##0.00">
                  <c:v>1.0100916999999999E-2</c:v>
                </c:pt>
                <c:pt idx="43" formatCode="#,##0.00">
                  <c:v>1.3447049000000001E-2</c:v>
                </c:pt>
                <c:pt idx="44" formatCode="#,##0.00">
                  <c:v>1.601491E-2</c:v>
                </c:pt>
                <c:pt idx="45" formatCode="#,##0.00">
                  <c:v>1.5208342999999999E-2</c:v>
                </c:pt>
                <c:pt idx="46" formatCode="#,##0.00">
                  <c:v>7.6800669999999996E-3</c:v>
                </c:pt>
                <c:pt idx="47" formatCode="#,##0.00">
                  <c:v>7.3903809999999997E-3</c:v>
                </c:pt>
                <c:pt idx="48" formatCode="#,##0.00">
                  <c:v>1.1942347900999999E-2</c:v>
                </c:pt>
                <c:pt idx="49" formatCode="#,##0.00">
                  <c:v>1.0643010107E-2</c:v>
                </c:pt>
                <c:pt idx="50" formatCode="#,##0.00">
                  <c:v>6.1061130839999995E-3</c:v>
                </c:pt>
              </c:numCache>
            </c:numRef>
          </c:val>
          <c:extLst>
            <c:ext xmlns:c16="http://schemas.microsoft.com/office/drawing/2014/chart" uri="{C3380CC4-5D6E-409C-BE32-E72D297353CC}">
              <c16:uniqueId val="{00000011-2B51-455B-B608-10F40D315081}"/>
            </c:ext>
          </c:extLst>
        </c:ser>
        <c:ser>
          <c:idx val="20"/>
          <c:order val="18"/>
          <c:tx>
            <c:strRef>
              <c:f>' '!$A$633</c:f>
              <c:strCache>
                <c:ptCount val="1"/>
                <c:pt idx="0">
                  <c:v>Indonesia </c:v>
                </c:pt>
              </c:strCache>
            </c:strRef>
          </c:tx>
          <c:spPr>
            <a:solidFill>
              <a:srgbClr val="0000FF"/>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'!$B$633:$BB$633</c:f>
              <c:numCache>
                <c:formatCode>General</c:formatCode>
                <c:ptCount val="51"/>
                <c:pt idx="26" formatCode="#,##0.00">
                  <c:v>2.9085797368421052E-3</c:v>
                </c:pt>
                <c:pt idx="27" formatCode="#,##0.00">
                  <c:v>2.4082307894736838E-3</c:v>
                </c:pt>
                <c:pt idx="28" formatCode="#,##0.00">
                  <c:v>2.2433360526315791E-3</c:v>
                </c:pt>
                <c:pt idx="29" formatCode="#,##0.00">
                  <c:v>3.6619999999999999E-3</c:v>
                </c:pt>
                <c:pt idx="30" formatCode="#,##0.00">
                  <c:v>5.1210000000000006E-3</c:v>
                </c:pt>
                <c:pt idx="31" formatCode="#,##0.00">
                  <c:v>7.0894795211178833E-3</c:v>
                </c:pt>
                <c:pt idx="32" formatCode="#,##0.00">
                  <c:v>1.192394128923571E-2</c:v>
                </c:pt>
                <c:pt idx="33" formatCode="#,##0.00">
                  <c:v>1.7185098842032238E-2</c:v>
                </c:pt>
                <c:pt idx="34" formatCode="#,##0.00">
                  <c:v>2.5005231109645538E-2</c:v>
                </c:pt>
                <c:pt idx="35" formatCode="#,##0.00">
                  <c:v>2.0086912592912749E-2</c:v>
                </c:pt>
                <c:pt idx="36" formatCode="#,##0.00">
                  <c:v>2.0490983999999997E-2</c:v>
                </c:pt>
                <c:pt idx="37" formatCode="#,##0.00">
                  <c:v>2.7981598999999999E-2</c:v>
                </c:pt>
                <c:pt idx="38" formatCode="#,##0.00">
                  <c:v>2.3644997000000001E-2</c:v>
                </c:pt>
                <c:pt idx="39" formatCode="#,##0.00">
                  <c:v>1.8415078999999997E-2</c:v>
                </c:pt>
                <c:pt idx="40" formatCode="#,##0.00">
                  <c:v>1.2607578999999999E-2</c:v>
                </c:pt>
                <c:pt idx="41" formatCode="#,##0.00">
                  <c:v>1.1150687999999999E-2</c:v>
                </c:pt>
                <c:pt idx="42" formatCode="#,##0.00">
                  <c:v>9.6724730000000009E-3</c:v>
                </c:pt>
                <c:pt idx="43" formatCode="#,##0.00">
                  <c:v>1.1537142E-2</c:v>
                </c:pt>
                <c:pt idx="44" formatCode="#,##0.00">
                  <c:v>1.2836482E-2</c:v>
                </c:pt>
                <c:pt idx="45" formatCode="#,##0.00">
                  <c:v>1.1013121000000001E-2</c:v>
                </c:pt>
                <c:pt idx="46" formatCode="#,##0.00">
                  <c:v>8.6706809999999995E-3</c:v>
                </c:pt>
                <c:pt idx="47" formatCode="#,##0.00">
                  <c:v>9.5024020000000001E-3</c:v>
                </c:pt>
                <c:pt idx="48" formatCode="#,##0.00">
                  <c:v>9.2181295439999998E-3</c:v>
                </c:pt>
                <c:pt idx="49" formatCode="#,##0.00">
                  <c:v>3.8949177960000002E-3</c:v>
                </c:pt>
                <c:pt idx="50" formatCode="#,##0.00">
                  <c:v>4.8053110240000004E-3</c:v>
                </c:pt>
              </c:numCache>
            </c:numRef>
          </c:val>
          <c:extLst>
            <c:ext xmlns:c16="http://schemas.microsoft.com/office/drawing/2014/chart" uri="{C3380CC4-5D6E-409C-BE32-E72D297353CC}">
              <c16:uniqueId val="{00000012-2B51-455B-B608-10F40D315081}"/>
            </c:ext>
          </c:extLst>
        </c:ser>
        <c:ser>
          <c:idx val="7"/>
          <c:order val="19"/>
          <c:tx>
            <c:strRef>
              <c:f>' '!$A$634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'!$B$634:$BB$634</c:f>
              <c:numCache>
                <c:formatCode>General</c:formatCode>
                <c:ptCount val="51"/>
                <c:pt idx="26" formatCode="#,##0.00">
                  <c:v>3.5442422368421052E-2</c:v>
                </c:pt>
                <c:pt idx="27" formatCode="#,##0.00">
                  <c:v>4.0827886315789472E-2</c:v>
                </c:pt>
                <c:pt idx="28" formatCode="#,##0.00">
                  <c:v>3.7158785065789471E-2</c:v>
                </c:pt>
                <c:pt idx="29" formatCode="#,##0.00">
                  <c:v>3.7393000000000003E-2</c:v>
                </c:pt>
                <c:pt idx="30" formatCode="#,##0.00">
                  <c:v>4.0936E-2</c:v>
                </c:pt>
                <c:pt idx="31" formatCode="#,##0.00">
                  <c:v>4.5419682241542886E-2</c:v>
                </c:pt>
                <c:pt idx="32" formatCode="#,##0.00">
                  <c:v>5.7133386730226554E-2</c:v>
                </c:pt>
                <c:pt idx="33" formatCode="#,##0.00">
                  <c:v>6.1702623886056358E-2</c:v>
                </c:pt>
                <c:pt idx="34" formatCode="#,##0.00">
                  <c:v>6.463455428586011E-2</c:v>
                </c:pt>
                <c:pt idx="35" formatCode="#,##0.00">
                  <c:v>5.6957260453150138E-2</c:v>
                </c:pt>
                <c:pt idx="36" formatCode="#,##0.00">
                  <c:v>7.2157056999999997E-2</c:v>
                </c:pt>
                <c:pt idx="37" formatCode="#,##0.00">
                  <c:v>8.3693337000000007E-2</c:v>
                </c:pt>
                <c:pt idx="38" formatCode="#,##0.00">
                  <c:v>8.8935966999999991E-2</c:v>
                </c:pt>
                <c:pt idx="39" formatCode="#,##0.00">
                  <c:v>7.8468352999999991E-2</c:v>
                </c:pt>
                <c:pt idx="40" formatCode="#,##0.00">
                  <c:v>6.4514781000000007E-2</c:v>
                </c:pt>
                <c:pt idx="41" formatCode="#,##0.00">
                  <c:v>5.5325043000000004E-2</c:v>
                </c:pt>
                <c:pt idx="42" formatCode="#,##0.00">
                  <c:v>6.1830332000000002E-2</c:v>
                </c:pt>
                <c:pt idx="43" formatCode="#,##0.00">
                  <c:v>5.9652562999999999E-2</c:v>
                </c:pt>
                <c:pt idx="44" formatCode="#,##0.00">
                  <c:v>6.3947179999999992E-2</c:v>
                </c:pt>
                <c:pt idx="45" formatCode="#,##0.00">
                  <c:v>7.1355946000000003E-2</c:v>
                </c:pt>
                <c:pt idx="46" formatCode="#,##0.00">
                  <c:v>6.0018670999999996E-2</c:v>
                </c:pt>
                <c:pt idx="47" formatCode="#,##0.00">
                  <c:v>5.7823786999999995E-2</c:v>
                </c:pt>
                <c:pt idx="48" formatCode="#,##0.00">
                  <c:v>8.3571375754000005E-2</c:v>
                </c:pt>
                <c:pt idx="49" formatCode="#,##0.00">
                  <c:v>7.0579816631999998E-2</c:v>
                </c:pt>
                <c:pt idx="50" formatCode="#,##0.00">
                  <c:v>6.4323416170999986E-2</c:v>
                </c:pt>
              </c:numCache>
            </c:numRef>
          </c:val>
          <c:extLst>
            <c:ext xmlns:c16="http://schemas.microsoft.com/office/drawing/2014/chart" uri="{C3380CC4-5D6E-409C-BE32-E72D297353CC}">
              <c16:uniqueId val="{00000013-2B51-455B-B608-10F40D315081}"/>
            </c:ext>
          </c:extLst>
        </c:ser>
        <c:ser>
          <c:idx val="13"/>
          <c:order val="20"/>
          <c:tx>
            <c:strRef>
              <c:f>' '!$A$635</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'!$B$635:$BB$635</c:f>
              <c:numCache>
                <c:formatCode>General</c:formatCode>
                <c:ptCount val="51"/>
                <c:pt idx="26" formatCode="#,##0.00">
                  <c:v>5.2789872105263161E-2</c:v>
                </c:pt>
                <c:pt idx="27" formatCode="#,##0.00">
                  <c:v>6.1664756052631574E-2</c:v>
                </c:pt>
                <c:pt idx="28" formatCode="#,##0.00">
                  <c:v>5.586751578947368E-2</c:v>
                </c:pt>
                <c:pt idx="29" formatCode="#,##0.00">
                  <c:v>6.7981E-2</c:v>
                </c:pt>
                <c:pt idx="30" formatCode="#,##0.00">
                  <c:v>7.8654000000000016E-2</c:v>
                </c:pt>
                <c:pt idx="31" formatCode="#,##0.00">
                  <c:v>9.1047546178043989E-2</c:v>
                </c:pt>
                <c:pt idx="32" formatCode="#,##0.00">
                  <c:v>7.3724248644100307E-2</c:v>
                </c:pt>
                <c:pt idx="33" formatCode="#,##0.00">
                  <c:v>0.12234561151079137</c:v>
                </c:pt>
                <c:pt idx="34" formatCode="#,##0.00">
                  <c:v>0.11143506107431345</c:v>
                </c:pt>
                <c:pt idx="35" formatCode="#,##0.00">
                  <c:v>0.10878207260606836</c:v>
                </c:pt>
                <c:pt idx="36" formatCode="#,##0.00">
                  <c:v>0.15094317300000004</c:v>
                </c:pt>
                <c:pt idx="37" formatCode="#,##0.00">
                  <c:v>0.134946391</c:v>
                </c:pt>
                <c:pt idx="38" formatCode="#,##0.00">
                  <c:v>0.154701065</c:v>
                </c:pt>
                <c:pt idx="39" formatCode="#,##0.00">
                  <c:v>0.13244088400000001</c:v>
                </c:pt>
                <c:pt idx="40" formatCode="#,##0.00">
                  <c:v>0.13106738999999998</c:v>
                </c:pt>
                <c:pt idx="41" formatCode="#,##0.00">
                  <c:v>0.111568665</c:v>
                </c:pt>
                <c:pt idx="42" formatCode="#,##0.00">
                  <c:v>0.104211155</c:v>
                </c:pt>
                <c:pt idx="43" formatCode="#,##0.00">
                  <c:v>9.1357472000000009E-2</c:v>
                </c:pt>
                <c:pt idx="44" formatCode="#,##0.00">
                  <c:v>8.4870364000000004E-2</c:v>
                </c:pt>
                <c:pt idx="45" formatCode="#,##0.00">
                  <c:v>5.2645749999999991E-2</c:v>
                </c:pt>
                <c:pt idx="46" formatCode="#,##0.00">
                  <c:v>2.7936044E-2</c:v>
                </c:pt>
                <c:pt idx="47" formatCode="#,##0.00">
                  <c:v>1.2570234E-2</c:v>
                </c:pt>
                <c:pt idx="48" formatCode="#,##0.00">
                  <c:v>2.3268667334999996E-2</c:v>
                </c:pt>
                <c:pt idx="49" formatCode="#,##0.00">
                  <c:v>2.6279863603000001E-2</c:v>
                </c:pt>
                <c:pt idx="50" formatCode="#,##0.00">
                  <c:v>2.4345441369999998E-2</c:v>
                </c:pt>
              </c:numCache>
            </c:numRef>
          </c:val>
          <c:extLst>
            <c:ext xmlns:c16="http://schemas.microsoft.com/office/drawing/2014/chart" uri="{C3380CC4-5D6E-409C-BE32-E72D297353CC}">
              <c16:uniqueId val="{00000014-2B51-455B-B608-10F40D315081}"/>
            </c:ext>
          </c:extLst>
        </c:ser>
        <c:ser>
          <c:idx val="21"/>
          <c:order val="21"/>
          <c:tx>
            <c:strRef>
              <c:f>' '!$A$636</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'!$B$636:$BB$636</c:f>
              <c:numCache>
                <c:formatCode>General</c:formatCode>
                <c:ptCount val="51"/>
                <c:pt idx="26" formatCode="#,##0.00">
                  <c:v>1.4285565789473682E-3</c:v>
                </c:pt>
                <c:pt idx="27" formatCode="#,##0.00">
                  <c:v>1.1898782368421051E-2</c:v>
                </c:pt>
                <c:pt idx="28" formatCode="#,##0.00">
                  <c:v>1.184551E-2</c:v>
                </c:pt>
                <c:pt idx="29" formatCode="#,##0.00">
                  <c:v>1.0556000000000001E-2</c:v>
                </c:pt>
                <c:pt idx="30" formatCode="#,##0.00">
                  <c:v>7.9420000000000011E-3</c:v>
                </c:pt>
                <c:pt idx="31" formatCode="#,##0.00">
                  <c:v>6.916346842747321E-3</c:v>
                </c:pt>
                <c:pt idx="32" formatCode="#,##0.00">
                  <c:v>1.0125949393827905E-2</c:v>
                </c:pt>
                <c:pt idx="33" formatCode="#,##0.00">
                  <c:v>5.7186700107210251E-3</c:v>
                </c:pt>
                <c:pt idx="34" formatCode="#,##0.00">
                  <c:v>1.0006505586532075E-2</c:v>
                </c:pt>
                <c:pt idx="35" formatCode="#,##0.00">
                  <c:v>2.9010472715682773E-3</c:v>
                </c:pt>
                <c:pt idx="36" formatCode="#,##0.00">
                  <c:v>2.55434E-3</c:v>
                </c:pt>
                <c:pt idx="37" formatCode="#,##0.00">
                  <c:v>3.1265200000000001E-4</c:v>
                </c:pt>
                <c:pt idx="38" formatCode="#,##0.00">
                  <c:v>6.6062100000000002E-4</c:v>
                </c:pt>
                <c:pt idx="39" formatCode="#,##0.00">
                  <c:v>1.0284510000000001E-3</c:v>
                </c:pt>
                <c:pt idx="40" formatCode="#,##0.00">
                  <c:v>1.5372699999999999E-3</c:v>
                </c:pt>
                <c:pt idx="41" formatCode="#,##0.00">
                  <c:v>7.82962E-4</c:v>
                </c:pt>
                <c:pt idx="42" formatCode="#,##0.00">
                  <c:v>2.2000019999999999E-3</c:v>
                </c:pt>
                <c:pt idx="43" formatCode="#,##0.00">
                  <c:v>2.6664800000000002E-3</c:v>
                </c:pt>
                <c:pt idx="44" formatCode="#,##0.00">
                  <c:v>1.6225429999999999E-3</c:v>
                </c:pt>
                <c:pt idx="45" formatCode="#,##0.00">
                  <c:v>1.4616570000000001E-3</c:v>
                </c:pt>
                <c:pt idx="46" formatCode="#,##0.00">
                  <c:v>9.3963100000000002E-4</c:v>
                </c:pt>
                <c:pt idx="47" formatCode="#,##0.00">
                  <c:v>1.783415E-3</c:v>
                </c:pt>
                <c:pt idx="48" formatCode="#,##0.00">
                  <c:v>9.2890355199999998E-4</c:v>
                </c:pt>
                <c:pt idx="49" formatCode="#,##0.00">
                  <c:v>1.451439888E-3</c:v>
                </c:pt>
                <c:pt idx="50" formatCode="#,##0.00">
                  <c:v>2.0535952860000002E-3</c:v>
                </c:pt>
              </c:numCache>
            </c:numRef>
          </c:val>
          <c:extLst>
            <c:ext xmlns:c16="http://schemas.microsoft.com/office/drawing/2014/chart" uri="{C3380CC4-5D6E-409C-BE32-E72D297353CC}">
              <c16:uniqueId val="{00000015-2B51-455B-B608-10F40D315081}"/>
            </c:ext>
          </c:extLst>
        </c:ser>
        <c:ser>
          <c:idx val="22"/>
          <c:order val="22"/>
          <c:tx>
            <c:strRef>
              <c:f>' '!$A$637</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'!$B$637:$BB$637</c:f>
              <c:numCache>
                <c:formatCode>General</c:formatCode>
                <c:ptCount val="51"/>
                <c:pt idx="26" formatCode="#,##0.00">
                  <c:v>2.0980267368421051E-2</c:v>
                </c:pt>
                <c:pt idx="27" formatCode="#,##0.00">
                  <c:v>1.5092028157894734E-2</c:v>
                </c:pt>
                <c:pt idx="28" formatCode="#,##0.00">
                  <c:v>1.1810367828947368E-2</c:v>
                </c:pt>
                <c:pt idx="29" formatCode="#,##0.00">
                  <c:v>1.3443E-2</c:v>
                </c:pt>
                <c:pt idx="30" formatCode="#,##0.00">
                  <c:v>1.5741000000000002E-2</c:v>
                </c:pt>
                <c:pt idx="31" formatCode="#,##0.00">
                  <c:v>1.1709181302403034E-2</c:v>
                </c:pt>
                <c:pt idx="32" formatCode="#,##0.00">
                  <c:v>8.6985651491973716E-3</c:v>
                </c:pt>
                <c:pt idx="33" formatCode="#,##0.00">
                  <c:v>6.3793167650640107E-3</c:v>
                </c:pt>
                <c:pt idx="34" formatCode="#,##0.00">
                  <c:v>7.6050275536198482E-3</c:v>
                </c:pt>
                <c:pt idx="35" formatCode="#,##0.00">
                  <c:v>3.6946075432966268E-3</c:v>
                </c:pt>
                <c:pt idx="36" formatCode="#,##0.00">
                  <c:v>4.007877E-3</c:v>
                </c:pt>
                <c:pt idx="37" formatCode="#,##0.00">
                  <c:v>3.4865679999999998E-3</c:v>
                </c:pt>
                <c:pt idx="38" formatCode="#,##0.00">
                  <c:v>3.6736299999999998E-3</c:v>
                </c:pt>
                <c:pt idx="39" formatCode="#,##0.00">
                  <c:v>4.0917589999999995E-3</c:v>
                </c:pt>
                <c:pt idx="40" formatCode="#,##0.00">
                  <c:v>4.333679E-3</c:v>
                </c:pt>
                <c:pt idx="41" formatCode="#,##0.00">
                  <c:v>4.4125699999999993E-3</c:v>
                </c:pt>
                <c:pt idx="42" formatCode="#,##0.00">
                  <c:v>3.0865619999999997E-3</c:v>
                </c:pt>
                <c:pt idx="43" formatCode="#,##0.00">
                  <c:v>2.1423369999999998E-3</c:v>
                </c:pt>
                <c:pt idx="44" formatCode="#,##0.00">
                  <c:v>3.340591E-3</c:v>
                </c:pt>
                <c:pt idx="45" formatCode="#,##0.00">
                  <c:v>3.0703449999999999E-3</c:v>
                </c:pt>
                <c:pt idx="46" formatCode="#,##0.00">
                  <c:v>2.8483980000000002E-3</c:v>
                </c:pt>
                <c:pt idx="47" formatCode="#,##0.00">
                  <c:v>2.7498640000000003E-3</c:v>
                </c:pt>
                <c:pt idx="48" formatCode="#,##0.00">
                  <c:v>4.2350906979999993E-3</c:v>
                </c:pt>
                <c:pt idx="49" formatCode="#,##0.00">
                  <c:v>3.4266892849999999E-3</c:v>
                </c:pt>
                <c:pt idx="50" formatCode="#,##0.00">
                  <c:v>3.7330385029999999E-3</c:v>
                </c:pt>
              </c:numCache>
            </c:numRef>
          </c:val>
          <c:extLst>
            <c:ext xmlns:c16="http://schemas.microsoft.com/office/drawing/2014/chart" uri="{C3380CC4-5D6E-409C-BE32-E72D297353CC}">
              <c16:uniqueId val="{00000016-2B51-455B-B608-10F40D315081}"/>
            </c:ext>
          </c:extLst>
        </c:ser>
        <c:ser>
          <c:idx val="23"/>
          <c:order val="23"/>
          <c:tx>
            <c:strRef>
              <c:f>' '!$A$638</c:f>
              <c:strCache>
                <c:ptCount val="1"/>
                <c:pt idx="0">
                  <c:v>Vietnam </c:v>
                </c:pt>
              </c:strCache>
            </c:strRef>
          </c:tx>
          <c:spPr>
            <a:solidFill>
              <a:srgbClr val="00FFFF"/>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'!$B$638:$BB$638</c:f>
              <c:numCache>
                <c:formatCode>General</c:formatCode>
                <c:ptCount val="51"/>
                <c:pt idx="26" formatCode="#,##0.00">
                  <c:v>5.1976905263157892E-3</c:v>
                </c:pt>
                <c:pt idx="27" formatCode="#,##0.00">
                  <c:v>7.30672394736842E-3</c:v>
                </c:pt>
                <c:pt idx="28" formatCode="#,##0.00">
                  <c:v>7.3489892105263153E-3</c:v>
                </c:pt>
                <c:pt idx="29" formatCode="#,##0.00">
                  <c:v>1.03E-2</c:v>
                </c:pt>
                <c:pt idx="30" formatCode="#,##0.00">
                  <c:v>1.5172000000000001E-2</c:v>
                </c:pt>
                <c:pt idx="31" formatCode="#,##0.00">
                  <c:v>2.1054668238060948E-2</c:v>
                </c:pt>
                <c:pt idx="32" formatCode="#,##0.00">
                  <c:v>3.1592357232257118E-2</c:v>
                </c:pt>
                <c:pt idx="33" formatCode="#,##0.00">
                  <c:v>2.9247702741380732E-2</c:v>
                </c:pt>
                <c:pt idx="34" formatCode="#,##0.00">
                  <c:v>3.3330962282589596E-2</c:v>
                </c:pt>
                <c:pt idx="35" formatCode="#,##0.00">
                  <c:v>2.6620300560059637E-2</c:v>
                </c:pt>
                <c:pt idx="36" formatCode="#,##0.00">
                  <c:v>2.6574411999999999E-2</c:v>
                </c:pt>
                <c:pt idx="37" formatCode="#,##0.00">
                  <c:v>2.7188957999999999E-2</c:v>
                </c:pt>
                <c:pt idx="38" formatCode="#,##0.00">
                  <c:v>2.0805265E-2</c:v>
                </c:pt>
                <c:pt idx="39" formatCode="#,##0.00">
                  <c:v>2.2831379999999998E-2</c:v>
                </c:pt>
                <c:pt idx="40" formatCode="#,##0.00">
                  <c:v>2.6570988E-2</c:v>
                </c:pt>
                <c:pt idx="41" formatCode="#,##0.00">
                  <c:v>2.6042771999999999E-2</c:v>
                </c:pt>
                <c:pt idx="42" formatCode="#,##0.00">
                  <c:v>2.2586452E-2</c:v>
                </c:pt>
                <c:pt idx="43" formatCode="#,##0.00">
                  <c:v>1.7414170999999999E-2</c:v>
                </c:pt>
                <c:pt idx="44" formatCode="#,##0.00">
                  <c:v>2.2281171999999998E-2</c:v>
                </c:pt>
                <c:pt idx="45" formatCode="#,##0.00">
                  <c:v>1.2708487999999999E-2</c:v>
                </c:pt>
                <c:pt idx="46" formatCode="#,##0.00">
                  <c:v>5.2951109999999999E-3</c:v>
                </c:pt>
                <c:pt idx="47" formatCode="#,##0.00">
                  <c:v>5.9808179999999997E-3</c:v>
                </c:pt>
                <c:pt idx="48" formatCode="#,##0.00">
                  <c:v>5.4670742719999986E-3</c:v>
                </c:pt>
                <c:pt idx="49" formatCode="#,##0.00">
                  <c:v>4.332872378E-3</c:v>
                </c:pt>
                <c:pt idx="50" formatCode="#,##0.00">
                  <c:v>4.6445384729999987E-3</c:v>
                </c:pt>
              </c:numCache>
            </c:numRef>
          </c:val>
          <c:extLst>
            <c:ext xmlns:c16="http://schemas.microsoft.com/office/drawing/2014/chart" uri="{C3380CC4-5D6E-409C-BE32-E72D297353CC}">
              <c16:uniqueId val="{00000017-2B51-455B-B608-10F40D315081}"/>
            </c:ext>
          </c:extLst>
        </c:ser>
        <c:ser>
          <c:idx val="24"/>
          <c:order val="24"/>
          <c:tx>
            <c:strRef>
              <c:f>' '!$A$639</c:f>
              <c:strCache>
                <c:ptCount val="1"/>
                <c:pt idx="0">
                  <c:v>Others</c:v>
                </c:pt>
              </c:strCache>
            </c:strRef>
          </c:tx>
          <c:spPr>
            <a:solidFill>
              <a:srgbClr val="9933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'!$B$639:$BB$639</c:f>
              <c:numCache>
                <c:formatCode>General</c:formatCode>
                <c:ptCount val="51"/>
                <c:pt idx="26" formatCode="0.00">
                  <c:v>4.5989756315789443E-2</c:v>
                </c:pt>
                <c:pt idx="27" formatCode="0.00">
                  <c:v>3.3514616052631563E-2</c:v>
                </c:pt>
                <c:pt idx="28" formatCode="0.00">
                  <c:v>3.6719678684210444E-2</c:v>
                </c:pt>
                <c:pt idx="29" formatCode="0.00">
                  <c:v>3.7942000000000031E-2</c:v>
                </c:pt>
                <c:pt idx="30" formatCode="0.00">
                  <c:v>4.5499999999999957E-2</c:v>
                </c:pt>
                <c:pt idx="31" formatCode="0.00">
                  <c:v>4.8624203139385286E-2</c:v>
                </c:pt>
                <c:pt idx="32" formatCode="0.00">
                  <c:v>6.3805911388149034E-2</c:v>
                </c:pt>
                <c:pt idx="33" formatCode="0.00">
                  <c:v>6.4154453009406309E-2</c:v>
                </c:pt>
                <c:pt idx="34" formatCode="0.00">
                  <c:v>6.5124308282298593E-2</c:v>
                </c:pt>
                <c:pt idx="35" formatCode="0.00">
                  <c:v>5.5069627138409016E-2</c:v>
                </c:pt>
                <c:pt idx="36" formatCode="0.00">
                  <c:v>6.8618929999999967E-2</c:v>
                </c:pt>
                <c:pt idx="37" formatCode="0.00">
                  <c:v>7.0222473000000063E-2</c:v>
                </c:pt>
                <c:pt idx="38" formatCode="0.00">
                  <c:v>6.2876627999999934E-2</c:v>
                </c:pt>
                <c:pt idx="39" formatCode="0.00">
                  <c:v>6.6367133999999994E-2</c:v>
                </c:pt>
                <c:pt idx="40" formatCode="0.00">
                  <c:v>7.547246199999999E-2</c:v>
                </c:pt>
                <c:pt idx="41" formatCode="0.00">
                  <c:v>7.4575961999999968E-2</c:v>
                </c:pt>
                <c:pt idx="42" formatCode="0.00">
                  <c:v>6.813347699999997E-2</c:v>
                </c:pt>
                <c:pt idx="43" formatCode="0.00">
                  <c:v>6.6538885000000048E-2</c:v>
                </c:pt>
                <c:pt idx="44" formatCode="0.00">
                  <c:v>8.5428014999999968E-2</c:v>
                </c:pt>
                <c:pt idx="45" formatCode="0.00">
                  <c:v>8.2627683000000007E-2</c:v>
                </c:pt>
                <c:pt idx="46" formatCode="0.00">
                  <c:v>5.8020737000000003E-2</c:v>
                </c:pt>
                <c:pt idx="47" formatCode="0.00">
                  <c:v>6.7341732000000001E-2</c:v>
                </c:pt>
                <c:pt idx="48" formatCode="0.00">
                  <c:v>7.3947859732999943E-2</c:v>
                </c:pt>
                <c:pt idx="49" formatCode="0.00">
                  <c:v>5.7742626981000036E-2</c:v>
                </c:pt>
                <c:pt idx="50" formatCode="0.00">
                  <c:v>5.3091867724999964E-2</c:v>
                </c:pt>
              </c:numCache>
            </c:numRef>
          </c:val>
          <c:extLst>
            <c:ext xmlns:c16="http://schemas.microsoft.com/office/drawing/2014/chart" uri="{C3380CC4-5D6E-409C-BE32-E72D297353CC}">
              <c16:uniqueId val="{00000018-2B51-455B-B608-10F40D315081}"/>
            </c:ext>
          </c:extLst>
        </c:ser>
        <c:dLbls>
          <c:showLegendKey val="0"/>
          <c:showVal val="0"/>
          <c:showCatName val="0"/>
          <c:showSerName val="0"/>
          <c:showPercent val="0"/>
          <c:showBubbleSize val="0"/>
        </c:dLbls>
        <c:gapWidth val="0"/>
        <c:overlap val="100"/>
        <c:axId val="3"/>
        <c:axId val="4"/>
      </c:barChart>
      <c:catAx>
        <c:axId val="163159620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3.333436015431053E-2"/>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3159620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836131420496191"/>
              <c:y val="0.15000492112091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4793046457354775E-2"/>
          <c:y val="0.86836182115553007"/>
          <c:w val="0.91669490424353961"/>
          <c:h val="0.1016700020930659"/>
        </c:manualLayout>
      </c:layout>
      <c:overlay val="0"/>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6.5002132485730654E-2"/>
          <c:w val="0.67606249187961043"/>
          <c:h val="0.61335345524997131"/>
        </c:manualLayout>
      </c:layout>
      <c:barChart>
        <c:barDir val="col"/>
        <c:grouping val="stacked"/>
        <c:varyColors val="0"/>
        <c:ser>
          <c:idx val="0"/>
          <c:order val="0"/>
          <c:tx>
            <c:strRef>
              <c:f>' '!$A$570</c:f>
              <c:strCache>
                <c:ptCount val="1"/>
                <c:pt idx="0">
                  <c:v>EU-28</c:v>
                </c:pt>
              </c:strCache>
            </c:strRef>
          </c:tx>
          <c:spPr>
            <a:solidFill>
              <a:srgbClr val="00FF00"/>
            </a:solid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'!$B$570:$BB$570</c:f>
              <c:numCache>
                <c:formatCode>0.00</c:formatCode>
                <c:ptCount val="51"/>
                <c:pt idx="0">
                  <c:v>6.4999999999999994E-5</c:v>
                </c:pt>
                <c:pt idx="1">
                  <c:v>6.6069999999999983E-3</c:v>
                </c:pt>
                <c:pt idx="2">
                  <c:v>2.0099999999999998E-4</c:v>
                </c:pt>
                <c:pt idx="3">
                  <c:v>5.0749999999999997E-3</c:v>
                </c:pt>
                <c:pt idx="4">
                  <c:v>5.0299999999999997E-4</c:v>
                </c:pt>
                <c:pt idx="5">
                  <c:v>1.4999999999999999E-5</c:v>
                </c:pt>
                <c:pt idx="6">
                  <c:v>0</c:v>
                </c:pt>
                <c:pt idx="7">
                  <c:v>0</c:v>
                </c:pt>
                <c:pt idx="8">
                  <c:v>0</c:v>
                </c:pt>
                <c:pt idx="9">
                  <c:v>0</c:v>
                </c:pt>
                <c:pt idx="10">
                  <c:v>0</c:v>
                </c:pt>
                <c:pt idx="11">
                  <c:v>0</c:v>
                </c:pt>
                <c:pt idx="12">
                  <c:v>1.2199999999999998E-4</c:v>
                </c:pt>
                <c:pt idx="13">
                  <c:v>1.0999999999999999E-4</c:v>
                </c:pt>
                <c:pt idx="14">
                  <c:v>9.419999999999998E-4</c:v>
                </c:pt>
                <c:pt idx="15">
                  <c:v>5.9999999999999995E-4</c:v>
                </c:pt>
                <c:pt idx="16">
                  <c:v>5.9999999999999995E-4</c:v>
                </c:pt>
                <c:pt idx="17">
                  <c:v>7.499999999999998E-4</c:v>
                </c:pt>
                <c:pt idx="18">
                  <c:v>6.3999999999999984E-4</c:v>
                </c:pt>
                <c:pt idx="19">
                  <c:v>0</c:v>
                </c:pt>
                <c:pt idx="20">
                  <c:v>9.4292099999999989E-4</c:v>
                </c:pt>
                <c:pt idx="21">
                  <c:v>3.5886899999999994E-4</c:v>
                </c:pt>
                <c:pt idx="22">
                  <c:v>1.6232020000000002E-4</c:v>
                </c:pt>
                <c:pt idx="23">
                  <c:v>3.1166013199999998E-5</c:v>
                </c:pt>
                <c:pt idx="24">
                  <c:v>2.9261299999999994E-4</c:v>
                </c:pt>
              </c:numCache>
            </c:numRef>
          </c:val>
          <c:extLst>
            <c:ext xmlns:c16="http://schemas.microsoft.com/office/drawing/2014/chart" uri="{C3380CC4-5D6E-409C-BE32-E72D297353CC}">
              <c16:uniqueId val="{00000000-CA46-4D19-871B-3351B1B38C34}"/>
            </c:ext>
          </c:extLst>
        </c:ser>
        <c:ser>
          <c:idx val="1"/>
          <c:order val="1"/>
          <c:tx>
            <c:strRef>
              <c:f>' '!$A$571</c:f>
              <c:strCache>
                <c:ptCount val="1"/>
                <c:pt idx="0">
                  <c:v>China </c:v>
                </c:pt>
              </c:strCache>
            </c:strRef>
          </c:tx>
          <c:spPr>
            <a:solidFill>
              <a:srgbClr val="FF0000"/>
            </a:solid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'!$B$571:$BB$571</c:f>
              <c:numCache>
                <c:formatCode>0.00</c:formatCode>
                <c:ptCount val="51"/>
                <c:pt idx="0">
                  <c:v>0.47428699999999996</c:v>
                </c:pt>
                <c:pt idx="1">
                  <c:v>0.20979299999999998</c:v>
                </c:pt>
                <c:pt idx="2">
                  <c:v>0.20534899999999998</c:v>
                </c:pt>
                <c:pt idx="3">
                  <c:v>0.10768099999999999</c:v>
                </c:pt>
                <c:pt idx="4">
                  <c:v>4.1561999999999995E-2</c:v>
                </c:pt>
                <c:pt idx="5">
                  <c:v>5.0614999999999993E-2</c:v>
                </c:pt>
                <c:pt idx="6">
                  <c:v>2.9859999999999998E-2</c:v>
                </c:pt>
                <c:pt idx="7">
                  <c:v>3.7202999999999993E-2</c:v>
                </c:pt>
                <c:pt idx="8">
                  <c:v>3.9910999999999995E-2</c:v>
                </c:pt>
                <c:pt idx="9">
                  <c:v>2.5140999999999997E-2</c:v>
                </c:pt>
                <c:pt idx="10">
                  <c:v>2.8035999999999995E-2</c:v>
                </c:pt>
                <c:pt idx="11">
                  <c:v>2.5879999999999997E-2</c:v>
                </c:pt>
                <c:pt idx="12">
                  <c:v>2.1854999999999996E-2</c:v>
                </c:pt>
                <c:pt idx="13">
                  <c:v>1.5461999999999997E-2</c:v>
                </c:pt>
                <c:pt idx="14">
                  <c:v>1.4186999999999998E-2</c:v>
                </c:pt>
                <c:pt idx="15">
                  <c:v>1.0547999999999998E-2</c:v>
                </c:pt>
                <c:pt idx="16">
                  <c:v>1.9776999999999996E-2</c:v>
                </c:pt>
                <c:pt idx="17">
                  <c:v>4.068999999999999E-2</c:v>
                </c:pt>
                <c:pt idx="18">
                  <c:v>4.5559999999999989E-2</c:v>
                </c:pt>
                <c:pt idx="19">
                  <c:v>3.3069999999999996E-3</c:v>
                </c:pt>
                <c:pt idx="20">
                  <c:v>1.3033495999999999E-2</c:v>
                </c:pt>
                <c:pt idx="21">
                  <c:v>1.4827345399999997E-2</c:v>
                </c:pt>
                <c:pt idx="22">
                  <c:v>1.1879853999999997E-2</c:v>
                </c:pt>
                <c:pt idx="23">
                  <c:v>5.4628855511999995E-3</c:v>
                </c:pt>
                <c:pt idx="24">
                  <c:v>2.4719224999999994E-2</c:v>
                </c:pt>
              </c:numCache>
            </c:numRef>
          </c:val>
          <c:extLst>
            <c:ext xmlns:c16="http://schemas.microsoft.com/office/drawing/2014/chart" uri="{C3380CC4-5D6E-409C-BE32-E72D297353CC}">
              <c16:uniqueId val="{00000001-CA46-4D19-871B-3351B1B38C34}"/>
            </c:ext>
          </c:extLst>
        </c:ser>
        <c:ser>
          <c:idx val="2"/>
          <c:order val="2"/>
          <c:tx>
            <c:strRef>
              <c:f>' '!$A$572</c:f>
              <c:strCache>
                <c:ptCount val="1"/>
                <c:pt idx="0">
                  <c:v>Philippines </c:v>
                </c:pt>
              </c:strCache>
            </c:strRef>
          </c:tx>
          <c:spPr>
            <a:pattFill prst="dkHorz">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'!$B$572:$BB$572</c:f>
              <c:numCache>
                <c:formatCode>0.00</c:formatCode>
                <c:ptCount val="51"/>
                <c:pt idx="0">
                  <c:v>0.12257699999999998</c:v>
                </c:pt>
                <c:pt idx="1">
                  <c:v>0.11693099999999998</c:v>
                </c:pt>
                <c:pt idx="2">
                  <c:v>6.4622999999999986E-2</c:v>
                </c:pt>
                <c:pt idx="3">
                  <c:v>7.7051999999999995E-2</c:v>
                </c:pt>
                <c:pt idx="4">
                  <c:v>4.2875999999999991E-2</c:v>
                </c:pt>
                <c:pt idx="5">
                  <c:v>5.5279999999999989E-2</c:v>
                </c:pt>
                <c:pt idx="6">
                  <c:v>2.9932999999999994E-2</c:v>
                </c:pt>
                <c:pt idx="7">
                  <c:v>1.7961999999999999E-2</c:v>
                </c:pt>
                <c:pt idx="8">
                  <c:v>3.6718999999999995E-2</c:v>
                </c:pt>
                <c:pt idx="9">
                  <c:v>1.9158999999999999E-2</c:v>
                </c:pt>
                <c:pt idx="10">
                  <c:v>1.1965999999999999E-2</c:v>
                </c:pt>
                <c:pt idx="11">
                  <c:v>2.1860999999999995E-2</c:v>
                </c:pt>
                <c:pt idx="12">
                  <c:v>1.5195999999999998E-2</c:v>
                </c:pt>
                <c:pt idx="13">
                  <c:v>7.4109999999999992E-3</c:v>
                </c:pt>
                <c:pt idx="14">
                  <c:v>3.5209999999999994E-3</c:v>
                </c:pt>
                <c:pt idx="15">
                  <c:v>2.5579999999999995E-3</c:v>
                </c:pt>
                <c:pt idx="16">
                  <c:v>3.2749999999999997E-3</c:v>
                </c:pt>
                <c:pt idx="17">
                  <c:v>1.1010999999999998E-2</c:v>
                </c:pt>
                <c:pt idx="18">
                  <c:v>1.5309999999999997E-2</c:v>
                </c:pt>
                <c:pt idx="19">
                  <c:v>6.9549999999999994E-3</c:v>
                </c:pt>
                <c:pt idx="20">
                  <c:v>6.0196737999999982E-3</c:v>
                </c:pt>
                <c:pt idx="21">
                  <c:v>3.8450313999999998E-3</c:v>
                </c:pt>
                <c:pt idx="22">
                  <c:v>7.1741823999999978E-3</c:v>
                </c:pt>
                <c:pt idx="23">
                  <c:v>5.600549863999999E-3</c:v>
                </c:pt>
                <c:pt idx="24">
                  <c:v>1.2991120000000001E-3</c:v>
                </c:pt>
              </c:numCache>
            </c:numRef>
          </c:val>
          <c:extLst>
            <c:ext xmlns:c16="http://schemas.microsoft.com/office/drawing/2014/chart" uri="{C3380CC4-5D6E-409C-BE32-E72D297353CC}">
              <c16:uniqueId val="{00000002-CA46-4D19-871B-3351B1B38C34}"/>
            </c:ext>
          </c:extLst>
        </c:ser>
        <c:ser>
          <c:idx val="3"/>
          <c:order val="3"/>
          <c:tx>
            <c:strRef>
              <c:f>' '!$A$573</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'!$B$573:$BB$573</c:f>
              <c:numCache>
                <c:formatCode>0.00</c:formatCode>
                <c:ptCount val="51"/>
                <c:pt idx="0">
                  <c:v>0.11766999999999997</c:v>
                </c:pt>
                <c:pt idx="1">
                  <c:v>0.15724599999999997</c:v>
                </c:pt>
                <c:pt idx="2">
                  <c:v>0.16796699999999998</c:v>
                </c:pt>
                <c:pt idx="3">
                  <c:v>0.12645399999999998</c:v>
                </c:pt>
                <c:pt idx="4">
                  <c:v>0.12707399999999999</c:v>
                </c:pt>
                <c:pt idx="5">
                  <c:v>0.13366099999999997</c:v>
                </c:pt>
                <c:pt idx="6">
                  <c:v>9.6615999999999994E-2</c:v>
                </c:pt>
                <c:pt idx="7">
                  <c:v>0.11445199999999998</c:v>
                </c:pt>
                <c:pt idx="8">
                  <c:v>0.13282199999999997</c:v>
                </c:pt>
                <c:pt idx="9">
                  <c:v>0.11234499999999997</c:v>
                </c:pt>
                <c:pt idx="10">
                  <c:v>9.4958999999999988E-2</c:v>
                </c:pt>
                <c:pt idx="11">
                  <c:v>5.0620999999999992E-2</c:v>
                </c:pt>
                <c:pt idx="12">
                  <c:v>7.3827999999999991E-2</c:v>
                </c:pt>
                <c:pt idx="13">
                  <c:v>6.6361000000000003E-2</c:v>
                </c:pt>
                <c:pt idx="14">
                  <c:v>7.5132999999999991E-2</c:v>
                </c:pt>
                <c:pt idx="15">
                  <c:v>9.6452999999999983E-2</c:v>
                </c:pt>
                <c:pt idx="16">
                  <c:v>9.3250999999999973E-2</c:v>
                </c:pt>
                <c:pt idx="17">
                  <c:v>7.3883999999999991E-2</c:v>
                </c:pt>
                <c:pt idx="18">
                  <c:v>0.10378999999999999</c:v>
                </c:pt>
                <c:pt idx="19">
                  <c:v>7.454999999999999E-3</c:v>
                </c:pt>
                <c:pt idx="20">
                  <c:v>1.0062996999999997E-2</c:v>
                </c:pt>
                <c:pt idx="21">
                  <c:v>6.6822167999999998E-3</c:v>
                </c:pt>
                <c:pt idx="22">
                  <c:v>2.8352869999999995E-2</c:v>
                </c:pt>
                <c:pt idx="23">
                  <c:v>4.3692793144000002E-3</c:v>
                </c:pt>
                <c:pt idx="24">
                  <c:v>6.2224099999999994E-3</c:v>
                </c:pt>
              </c:numCache>
            </c:numRef>
          </c:val>
          <c:extLst>
            <c:ext xmlns:c16="http://schemas.microsoft.com/office/drawing/2014/chart" uri="{C3380CC4-5D6E-409C-BE32-E72D297353CC}">
              <c16:uniqueId val="{00000003-CA46-4D19-871B-3351B1B38C34}"/>
            </c:ext>
          </c:extLst>
        </c:ser>
        <c:ser>
          <c:idx val="6"/>
          <c:order val="4"/>
          <c:tx>
            <c:strRef>
              <c:f>' '!$A$574</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'!$B$574:$BB$574</c:f>
              <c:numCache>
                <c:formatCode>0.00</c:formatCode>
                <c:ptCount val="51"/>
                <c:pt idx="0">
                  <c:v>0.11577399999999999</c:v>
                </c:pt>
                <c:pt idx="1">
                  <c:v>7.7666999999999986E-2</c:v>
                </c:pt>
                <c:pt idx="2">
                  <c:v>9.6804999999999974E-2</c:v>
                </c:pt>
                <c:pt idx="3">
                  <c:v>7.7570999999999987E-2</c:v>
                </c:pt>
                <c:pt idx="4">
                  <c:v>9.2077999999999979E-2</c:v>
                </c:pt>
                <c:pt idx="5">
                  <c:v>8.8916999999999996E-2</c:v>
                </c:pt>
                <c:pt idx="6">
                  <c:v>0.10021699999999999</c:v>
                </c:pt>
                <c:pt idx="7">
                  <c:v>0.10093899999999999</c:v>
                </c:pt>
                <c:pt idx="8">
                  <c:v>0.13404699999999997</c:v>
                </c:pt>
                <c:pt idx="9">
                  <c:v>9.4247999999999985E-2</c:v>
                </c:pt>
                <c:pt idx="10">
                  <c:v>0.14370999999999998</c:v>
                </c:pt>
                <c:pt idx="11">
                  <c:v>0.13478299999999999</c:v>
                </c:pt>
                <c:pt idx="12">
                  <c:v>0.12470499999999998</c:v>
                </c:pt>
                <c:pt idx="13">
                  <c:v>0.11336399999999999</c:v>
                </c:pt>
                <c:pt idx="14">
                  <c:v>0.10020499999999999</c:v>
                </c:pt>
                <c:pt idx="15">
                  <c:v>0.10363099999999999</c:v>
                </c:pt>
                <c:pt idx="16">
                  <c:v>9.3090999999999979E-2</c:v>
                </c:pt>
                <c:pt idx="17">
                  <c:v>6.7857999999999988E-2</c:v>
                </c:pt>
                <c:pt idx="18">
                  <c:v>7.3539999999999994E-2</c:v>
                </c:pt>
                <c:pt idx="19">
                  <c:v>1.2588999999999998E-2</c:v>
                </c:pt>
                <c:pt idx="20">
                  <c:v>1.4564916799999997E-2</c:v>
                </c:pt>
                <c:pt idx="21">
                  <c:v>1.9229915599999998E-2</c:v>
                </c:pt>
                <c:pt idx="22">
                  <c:v>1.4236317199999998E-2</c:v>
                </c:pt>
                <c:pt idx="23">
                  <c:v>1.1034745097599998E-2</c:v>
                </c:pt>
                <c:pt idx="24">
                  <c:v>1.2634309999999998E-2</c:v>
                </c:pt>
              </c:numCache>
            </c:numRef>
          </c:val>
          <c:extLst>
            <c:ext xmlns:c16="http://schemas.microsoft.com/office/drawing/2014/chart" uri="{C3380CC4-5D6E-409C-BE32-E72D297353CC}">
              <c16:uniqueId val="{00000004-CA46-4D19-871B-3351B1B38C34}"/>
            </c:ext>
          </c:extLst>
        </c:ser>
        <c:ser>
          <c:idx val="7"/>
          <c:order val="5"/>
          <c:tx>
            <c:strRef>
              <c:f>' '!$A$575</c:f>
              <c:strCache>
                <c:ptCount val="1"/>
                <c:pt idx="0">
                  <c:v>Others</c:v>
                </c:pt>
              </c:strCache>
            </c:strRef>
          </c:tx>
          <c:spPr>
            <a:solidFill>
              <a:srgbClr val="993300"/>
            </a:solid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'!$B$575:$BB$575</c:f>
              <c:numCache>
                <c:formatCode>0.00</c:formatCode>
                <c:ptCount val="51"/>
                <c:pt idx="0">
                  <c:v>7.1752000000000038E-2</c:v>
                </c:pt>
                <c:pt idx="1">
                  <c:v>8.7445999999999913E-2</c:v>
                </c:pt>
                <c:pt idx="2">
                  <c:v>6.4821999999999935E-2</c:v>
                </c:pt>
                <c:pt idx="3">
                  <c:v>6.8029999999999924E-2</c:v>
                </c:pt>
                <c:pt idx="4">
                  <c:v>7.8952999999999884E-2</c:v>
                </c:pt>
                <c:pt idx="5">
                  <c:v>8.5959999999999925E-2</c:v>
                </c:pt>
                <c:pt idx="6">
                  <c:v>7.6767999999999892E-2</c:v>
                </c:pt>
                <c:pt idx="7">
                  <c:v>5.8393000000000028E-2</c:v>
                </c:pt>
                <c:pt idx="8">
                  <c:v>6.8980999999999959E-2</c:v>
                </c:pt>
                <c:pt idx="9">
                  <c:v>2.9544000000000015E-2</c:v>
                </c:pt>
                <c:pt idx="10">
                  <c:v>2.811199999999997E-2</c:v>
                </c:pt>
                <c:pt idx="11">
                  <c:v>2.7443999999999996E-2</c:v>
                </c:pt>
                <c:pt idx="12">
                  <c:v>3.1854999999999967E-2</c:v>
                </c:pt>
                <c:pt idx="13">
                  <c:v>1.7843000000000026E-2</c:v>
                </c:pt>
                <c:pt idx="14">
                  <c:v>2.2937999999999986E-2</c:v>
                </c:pt>
                <c:pt idx="15">
                  <c:v>1.7337999999999992E-2</c:v>
                </c:pt>
                <c:pt idx="16">
                  <c:v>2.0208000000000004E-2</c:v>
                </c:pt>
                <c:pt idx="17">
                  <c:v>2.0188000000000039E-2</c:v>
                </c:pt>
                <c:pt idx="18">
                  <c:v>4.6589999999999937E-2</c:v>
                </c:pt>
                <c:pt idx="19">
                  <c:v>6.2489999999999976E-3</c:v>
                </c:pt>
                <c:pt idx="20">
                  <c:v>1.0027024000000002E-2</c:v>
                </c:pt>
                <c:pt idx="21">
                  <c:v>1.2675973800000004E-2</c:v>
                </c:pt>
                <c:pt idx="22">
                  <c:v>1.0730078800000001E-2</c:v>
                </c:pt>
                <c:pt idx="23">
                  <c:v>9.4849955116000015E-3</c:v>
                </c:pt>
                <c:pt idx="24">
                  <c:v>1.0998097999999991E-2</c:v>
                </c:pt>
              </c:numCache>
            </c:numRef>
          </c:val>
          <c:extLst>
            <c:ext xmlns:c16="http://schemas.microsoft.com/office/drawing/2014/chart" uri="{C3380CC4-5D6E-409C-BE32-E72D297353CC}">
              <c16:uniqueId val="{00000005-CA46-4D19-871B-3351B1B38C34}"/>
            </c:ext>
          </c:extLst>
        </c:ser>
        <c:ser>
          <c:idx val="8"/>
          <c:order val="6"/>
          <c:tx>
            <c:strRef>
              <c:f>' '!$A$576</c:f>
              <c:strCache>
                <c:ptCount val="1"/>
              </c:strCache>
            </c:strRef>
          </c:tx>
          <c:spPr>
            <a:noFill/>
            <a:ln w="25400">
              <a:noFill/>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'!$B$576:$BB$576</c:f>
              <c:numCache>
                <c:formatCode>0.00</c:formatCode>
                <c:ptCount val="51"/>
              </c:numCache>
            </c:numRef>
          </c:val>
          <c:extLst>
            <c:ext xmlns:c16="http://schemas.microsoft.com/office/drawing/2014/chart" uri="{C3380CC4-5D6E-409C-BE32-E72D297353CC}">
              <c16:uniqueId val="{00000006-CA46-4D19-871B-3351B1B38C34}"/>
            </c:ext>
          </c:extLst>
        </c:ser>
        <c:ser>
          <c:idx val="9"/>
          <c:order val="7"/>
          <c:tx>
            <c:strRef>
              <c:f>' '!$A$577</c:f>
              <c:strCache>
                <c:ptCount val="1"/>
              </c:strCache>
            </c:strRef>
          </c:tx>
          <c:spPr>
            <a:noFill/>
            <a:ln w="25400">
              <a:noFill/>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'!$B$577:$BB$577</c:f>
              <c:numCache>
                <c:formatCode>0.00</c:formatCode>
                <c:ptCount val="51"/>
              </c:numCache>
            </c:numRef>
          </c:val>
          <c:extLst>
            <c:ext xmlns:c16="http://schemas.microsoft.com/office/drawing/2014/chart" uri="{C3380CC4-5D6E-409C-BE32-E72D297353CC}">
              <c16:uniqueId val="{00000007-CA46-4D19-871B-3351B1B38C34}"/>
            </c:ext>
          </c:extLst>
        </c:ser>
        <c:ser>
          <c:idx val="10"/>
          <c:order val="8"/>
          <c:tx>
            <c:strRef>
              <c:f>' '!$A$578</c:f>
              <c:strCache>
                <c:ptCount val="1"/>
              </c:strCache>
            </c:strRef>
          </c:tx>
          <c:spPr>
            <a:noFill/>
            <a:ln w="25400">
              <a:noFill/>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'!$B$578:$BB$578</c:f>
              <c:numCache>
                <c:formatCode>0.00</c:formatCode>
                <c:ptCount val="51"/>
              </c:numCache>
            </c:numRef>
          </c:val>
          <c:extLst>
            <c:ext xmlns:c16="http://schemas.microsoft.com/office/drawing/2014/chart" uri="{C3380CC4-5D6E-409C-BE32-E72D297353CC}">
              <c16:uniqueId val="{00000008-CA46-4D19-871B-3351B1B38C34}"/>
            </c:ext>
          </c:extLst>
        </c:ser>
        <c:dLbls>
          <c:showLegendKey val="0"/>
          <c:showVal val="0"/>
          <c:showCatName val="0"/>
          <c:showSerName val="0"/>
          <c:showPercent val="0"/>
          <c:showBubbleSize val="0"/>
        </c:dLbls>
        <c:gapWidth val="0"/>
        <c:overlap val="100"/>
        <c:axId val="1818873103"/>
        <c:axId val="1"/>
      </c:barChart>
      <c:barChart>
        <c:barDir val="col"/>
        <c:grouping val="stacked"/>
        <c:varyColors val="0"/>
        <c:ser>
          <c:idx val="14"/>
          <c:order val="9"/>
          <c:tx>
            <c:strRef>
              <c:f>' '!$A$579</c:f>
              <c:strCache>
                <c:ptCount val="1"/>
                <c:pt idx="0">
                  <c:v>EU-28</c:v>
                </c:pt>
              </c:strCache>
            </c:strRef>
          </c:tx>
          <c:spPr>
            <a:solidFill>
              <a:srgbClr val="00FF00"/>
            </a:solid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'!$B$579:$BB$579</c:f>
              <c:numCache>
                <c:formatCode>0.00</c:formatCode>
                <c:ptCount val="51"/>
                <c:pt idx="26">
                  <c:v>1.2E-5</c:v>
                </c:pt>
                <c:pt idx="27">
                  <c:v>1.0400000000000001E-4</c:v>
                </c:pt>
                <c:pt idx="28">
                  <c:v>1.8000000000000001E-4</c:v>
                </c:pt>
                <c:pt idx="29">
                  <c:v>3.3600000000000004E-4</c:v>
                </c:pt>
                <c:pt idx="30">
                  <c:v>3.9100000000000002E-4</c:v>
                </c:pt>
                <c:pt idx="31">
                  <c:v>1.3296213690846066E-3</c:v>
                </c:pt>
                <c:pt idx="32">
                  <c:v>1.3766625064032258E-3</c:v>
                </c:pt>
                <c:pt idx="33">
                  <c:v>1.4978114554883403E-3</c:v>
                </c:pt>
                <c:pt idx="34">
                  <c:v>1.2190949362686496E-3</c:v>
                </c:pt>
                <c:pt idx="35">
                  <c:v>1.6762086844592254E-3</c:v>
                </c:pt>
                <c:pt idx="36">
                  <c:v>1.1518899999999998E-4</c:v>
                </c:pt>
                <c:pt idx="37">
                  <c:v>4.9966999999999998E-5</c:v>
                </c:pt>
                <c:pt idx="38">
                  <c:v>9.9963000000000005E-5</c:v>
                </c:pt>
                <c:pt idx="39">
                  <c:v>1.5218500000000002E-4</c:v>
                </c:pt>
                <c:pt idx="40">
                  <c:v>6.2053899999999981E-4</c:v>
                </c:pt>
                <c:pt idx="41">
                  <c:v>5.2880500000000003E-4</c:v>
                </c:pt>
                <c:pt idx="42">
                  <c:v>8.8380799999999992E-4</c:v>
                </c:pt>
                <c:pt idx="43">
                  <c:v>5.89702E-4</c:v>
                </c:pt>
                <c:pt idx="44">
                  <c:v>7.4721799999999991E-4</c:v>
                </c:pt>
                <c:pt idx="45">
                  <c:v>6.4539800000000004E-4</c:v>
                </c:pt>
                <c:pt idx="46">
                  <c:v>1.1353040000000002E-3</c:v>
                </c:pt>
                <c:pt idx="47">
                  <c:v>6.1327300000000001E-4</c:v>
                </c:pt>
                <c:pt idx="48">
                  <c:v>2.5863043599999997E-4</c:v>
                </c:pt>
                <c:pt idx="49">
                  <c:v>1.7171994000000001E-5</c:v>
                </c:pt>
                <c:pt idx="50">
                  <c:v>1.6755862799999998E-4</c:v>
                </c:pt>
              </c:numCache>
            </c:numRef>
          </c:val>
          <c:extLst>
            <c:ext xmlns:c16="http://schemas.microsoft.com/office/drawing/2014/chart" uri="{C3380CC4-5D6E-409C-BE32-E72D297353CC}">
              <c16:uniqueId val="{00000009-CA46-4D19-871B-3351B1B38C34}"/>
            </c:ext>
          </c:extLst>
        </c:ser>
        <c:ser>
          <c:idx val="15"/>
          <c:order val="10"/>
          <c:tx>
            <c:strRef>
              <c:f>' '!$A$580</c:f>
              <c:strCache>
                <c:ptCount val="1"/>
                <c:pt idx="0">
                  <c:v>China </c:v>
                </c:pt>
              </c:strCache>
            </c:strRef>
          </c:tx>
          <c:spPr>
            <a:solidFill>
              <a:srgbClr val="FF0000"/>
            </a:solid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'!$B$580:$BB$580</c:f>
              <c:numCache>
                <c:formatCode>0.00</c:formatCode>
                <c:ptCount val="51"/>
                <c:pt idx="26">
                  <c:v>0.11069</c:v>
                </c:pt>
                <c:pt idx="27">
                  <c:v>3.4864999999999993E-2</c:v>
                </c:pt>
                <c:pt idx="28">
                  <c:v>2.4020000000000003E-2</c:v>
                </c:pt>
                <c:pt idx="29">
                  <c:v>1.6567000000000002E-2</c:v>
                </c:pt>
                <c:pt idx="30">
                  <c:v>1.1231000000000001E-2</c:v>
                </c:pt>
                <c:pt idx="31">
                  <c:v>1.2650103595840673E-2</c:v>
                </c:pt>
                <c:pt idx="32">
                  <c:v>6.4398459352935254E-3</c:v>
                </c:pt>
                <c:pt idx="33">
                  <c:v>8.2947059479860467E-3</c:v>
                </c:pt>
                <c:pt idx="34">
                  <c:v>1.0264398761650801E-2</c:v>
                </c:pt>
                <c:pt idx="35">
                  <c:v>5.0794832612225315E-3</c:v>
                </c:pt>
                <c:pt idx="36">
                  <c:v>7.6329529999999996E-3</c:v>
                </c:pt>
                <c:pt idx="37">
                  <c:v>7.8215899999999998E-3</c:v>
                </c:pt>
                <c:pt idx="38">
                  <c:v>6.0845589999999998E-3</c:v>
                </c:pt>
                <c:pt idx="39">
                  <c:v>4.7336319999999989E-3</c:v>
                </c:pt>
                <c:pt idx="40">
                  <c:v>4.638756E-3</c:v>
                </c:pt>
                <c:pt idx="41">
                  <c:v>2.1062489999999997E-3</c:v>
                </c:pt>
                <c:pt idx="42">
                  <c:v>3.5735910000000001E-3</c:v>
                </c:pt>
                <c:pt idx="43">
                  <c:v>8.2625159999999993E-3</c:v>
                </c:pt>
                <c:pt idx="44">
                  <c:v>1.1325824E-2</c:v>
                </c:pt>
                <c:pt idx="45">
                  <c:v>3.9642690000000003E-3</c:v>
                </c:pt>
                <c:pt idx="46">
                  <c:v>3.2253150000000003E-3</c:v>
                </c:pt>
                <c:pt idx="47">
                  <c:v>3.4575809999999999E-3</c:v>
                </c:pt>
                <c:pt idx="48">
                  <c:v>1.983517141E-3</c:v>
                </c:pt>
                <c:pt idx="49">
                  <c:v>1.5123135810000002E-3</c:v>
                </c:pt>
                <c:pt idx="50">
                  <c:v>7.5013903559999996E-3</c:v>
                </c:pt>
              </c:numCache>
            </c:numRef>
          </c:val>
          <c:extLst>
            <c:ext xmlns:c16="http://schemas.microsoft.com/office/drawing/2014/chart" uri="{C3380CC4-5D6E-409C-BE32-E72D297353CC}">
              <c16:uniqueId val="{0000000A-CA46-4D19-871B-3351B1B38C34}"/>
            </c:ext>
          </c:extLst>
        </c:ser>
        <c:ser>
          <c:idx val="17"/>
          <c:order val="11"/>
          <c:tx>
            <c:strRef>
              <c:f>' '!$A$581</c:f>
              <c:strCache>
                <c:ptCount val="1"/>
                <c:pt idx="0">
                  <c:v>Philippines </c:v>
                </c:pt>
              </c:strCache>
            </c:strRef>
          </c:tx>
          <c:spPr>
            <a:pattFill prst="dkHorz">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'!$B$581:$BB$581</c:f>
              <c:numCache>
                <c:formatCode>0.00</c:formatCode>
                <c:ptCount val="51"/>
                <c:pt idx="26">
                  <c:v>2.0178000000000001E-2</c:v>
                </c:pt>
                <c:pt idx="27">
                  <c:v>1.7311E-2</c:v>
                </c:pt>
                <c:pt idx="28">
                  <c:v>9.3270000000000002E-3</c:v>
                </c:pt>
                <c:pt idx="29">
                  <c:v>9.4240000000000001E-3</c:v>
                </c:pt>
                <c:pt idx="30">
                  <c:v>8.6829999999999997E-3</c:v>
                </c:pt>
                <c:pt idx="31">
                  <c:v>1.3781285151732256E-2</c:v>
                </c:pt>
                <c:pt idx="32">
                  <c:v>8.0097865943285444E-3</c:v>
                </c:pt>
                <c:pt idx="33">
                  <c:v>7.2366047822564608E-3</c:v>
                </c:pt>
                <c:pt idx="34">
                  <c:v>1.1325572050977072E-2</c:v>
                </c:pt>
                <c:pt idx="35">
                  <c:v>6.4869319811385658E-3</c:v>
                </c:pt>
                <c:pt idx="36">
                  <c:v>4.3018399999999995E-3</c:v>
                </c:pt>
                <c:pt idx="37">
                  <c:v>8.3682080000000002E-3</c:v>
                </c:pt>
                <c:pt idx="38">
                  <c:v>7.1202739999999994E-3</c:v>
                </c:pt>
                <c:pt idx="39">
                  <c:v>3.2368940000000001E-3</c:v>
                </c:pt>
                <c:pt idx="40">
                  <c:v>1.4895279999999999E-3</c:v>
                </c:pt>
                <c:pt idx="41">
                  <c:v>5.7240399999999999E-4</c:v>
                </c:pt>
                <c:pt idx="42">
                  <c:v>1.0749579999999998E-3</c:v>
                </c:pt>
                <c:pt idx="43">
                  <c:v>3.0068389999999999E-3</c:v>
                </c:pt>
                <c:pt idx="44">
                  <c:v>3.8286010000000001E-3</c:v>
                </c:pt>
                <c:pt idx="45">
                  <c:v>4.0040889999999997E-3</c:v>
                </c:pt>
                <c:pt idx="46">
                  <c:v>1.5847989999999998E-3</c:v>
                </c:pt>
                <c:pt idx="47">
                  <c:v>1.063327E-3</c:v>
                </c:pt>
                <c:pt idx="48">
                  <c:v>1.1011098129999999E-3</c:v>
                </c:pt>
                <c:pt idx="49">
                  <c:v>1.8809761039999999E-3</c:v>
                </c:pt>
                <c:pt idx="50">
                  <c:v>2.9384227E-4</c:v>
                </c:pt>
              </c:numCache>
            </c:numRef>
          </c:val>
          <c:extLst>
            <c:ext xmlns:c16="http://schemas.microsoft.com/office/drawing/2014/chart" uri="{C3380CC4-5D6E-409C-BE32-E72D297353CC}">
              <c16:uniqueId val="{0000000B-CA46-4D19-871B-3351B1B38C34}"/>
            </c:ext>
          </c:extLst>
        </c:ser>
        <c:ser>
          <c:idx val="4"/>
          <c:order val="12"/>
          <c:tx>
            <c:strRef>
              <c:f>' '!$A$582</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'!$B$582:$BB$582</c:f>
              <c:numCache>
                <c:formatCode>0.00</c:formatCode>
                <c:ptCount val="51"/>
                <c:pt idx="26">
                  <c:v>2.5833999999999999E-2</c:v>
                </c:pt>
                <c:pt idx="27">
                  <c:v>3.3438000000000002E-2</c:v>
                </c:pt>
                <c:pt idx="28">
                  <c:v>3.8792E-2</c:v>
                </c:pt>
                <c:pt idx="29">
                  <c:v>3.0110000000000005E-2</c:v>
                </c:pt>
                <c:pt idx="30">
                  <c:v>3.1696000000000002E-2</c:v>
                </c:pt>
                <c:pt idx="31">
                  <c:v>3.4005158932038655E-2</c:v>
                </c:pt>
                <c:pt idx="32">
                  <c:v>2.9081753577445146E-2</c:v>
                </c:pt>
                <c:pt idx="33">
                  <c:v>3.7643073295914854E-2</c:v>
                </c:pt>
                <c:pt idx="34">
                  <c:v>3.9504496496564609E-2</c:v>
                </c:pt>
                <c:pt idx="35">
                  <c:v>3.0636326110903962E-2</c:v>
                </c:pt>
                <c:pt idx="36">
                  <c:v>3.0415010999999999E-2</c:v>
                </c:pt>
                <c:pt idx="37">
                  <c:v>1.897391E-2</c:v>
                </c:pt>
                <c:pt idx="38">
                  <c:v>2.8636674000000001E-2</c:v>
                </c:pt>
                <c:pt idx="39">
                  <c:v>2.4276677E-2</c:v>
                </c:pt>
                <c:pt idx="40">
                  <c:v>3.0087142000000001E-2</c:v>
                </c:pt>
                <c:pt idx="41">
                  <c:v>3.8256018999999995E-2</c:v>
                </c:pt>
                <c:pt idx="42">
                  <c:v>3.5439563E-2</c:v>
                </c:pt>
                <c:pt idx="43">
                  <c:v>2.7075185999999998E-2</c:v>
                </c:pt>
                <c:pt idx="44">
                  <c:v>2.5744566999999999E-2</c:v>
                </c:pt>
                <c:pt idx="45">
                  <c:v>4.6989179999999998E-3</c:v>
                </c:pt>
                <c:pt idx="46">
                  <c:v>3.6817979999999996E-3</c:v>
                </c:pt>
                <c:pt idx="47">
                  <c:v>2.8638439999999999E-3</c:v>
                </c:pt>
                <c:pt idx="48">
                  <c:v>9.1033822269999988E-3</c:v>
                </c:pt>
                <c:pt idx="49">
                  <c:v>1.8852494229999999E-3</c:v>
                </c:pt>
                <c:pt idx="50">
                  <c:v>2.3704236050000002E-3</c:v>
                </c:pt>
              </c:numCache>
            </c:numRef>
          </c:val>
          <c:extLst>
            <c:ext xmlns:c16="http://schemas.microsoft.com/office/drawing/2014/chart" uri="{C3380CC4-5D6E-409C-BE32-E72D297353CC}">
              <c16:uniqueId val="{0000000C-CA46-4D19-871B-3351B1B38C34}"/>
            </c:ext>
          </c:extLst>
        </c:ser>
        <c:ser>
          <c:idx val="5"/>
          <c:order val="13"/>
          <c:tx>
            <c:strRef>
              <c:f>' '!$A$583</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'!$B$583:$BB$583</c:f>
              <c:numCache>
                <c:formatCode>0.00</c:formatCode>
                <c:ptCount val="51"/>
                <c:pt idx="26">
                  <c:v>2.7227999999999999E-2</c:v>
                </c:pt>
                <c:pt idx="27">
                  <c:v>1.3294E-2</c:v>
                </c:pt>
                <c:pt idx="28">
                  <c:v>1.9704000000000003E-2</c:v>
                </c:pt>
                <c:pt idx="29">
                  <c:v>1.5708E-2</c:v>
                </c:pt>
                <c:pt idx="30">
                  <c:v>1.9879999999999998E-2</c:v>
                </c:pt>
                <c:pt idx="31">
                  <c:v>2.4071541069545632E-2</c:v>
                </c:pt>
                <c:pt idx="32">
                  <c:v>3.0524252076757734E-2</c:v>
                </c:pt>
                <c:pt idx="33">
                  <c:v>3.1557068066383039E-2</c:v>
                </c:pt>
                <c:pt idx="34">
                  <c:v>3.9716990673351119E-2</c:v>
                </c:pt>
                <c:pt idx="35">
                  <c:v>2.8815266383582807E-2</c:v>
                </c:pt>
                <c:pt idx="36">
                  <c:v>4.6633421999999994E-2</c:v>
                </c:pt>
                <c:pt idx="37">
                  <c:v>5.1513856999999996E-2</c:v>
                </c:pt>
                <c:pt idx="38">
                  <c:v>4.8039186999999997E-2</c:v>
                </c:pt>
                <c:pt idx="39">
                  <c:v>4.6341237E-2</c:v>
                </c:pt>
                <c:pt idx="40">
                  <c:v>4.0310738999999998E-2</c:v>
                </c:pt>
                <c:pt idx="41">
                  <c:v>3.6754922000000002E-2</c:v>
                </c:pt>
                <c:pt idx="42">
                  <c:v>3.1174058000000001E-2</c:v>
                </c:pt>
                <c:pt idx="43">
                  <c:v>2.3252090999999999E-2</c:v>
                </c:pt>
                <c:pt idx="44">
                  <c:v>1.8757141999999997E-2</c:v>
                </c:pt>
                <c:pt idx="45">
                  <c:v>1.4993772000000001E-2</c:v>
                </c:pt>
                <c:pt idx="46">
                  <c:v>5.1425200000000003E-3</c:v>
                </c:pt>
                <c:pt idx="47">
                  <c:v>4.2233310000000003E-3</c:v>
                </c:pt>
                <c:pt idx="48">
                  <c:v>3.3244429029999998E-3</c:v>
                </c:pt>
                <c:pt idx="49">
                  <c:v>3.6171038149999998E-3</c:v>
                </c:pt>
                <c:pt idx="50">
                  <c:v>3.7489642430000004E-3</c:v>
                </c:pt>
              </c:numCache>
            </c:numRef>
          </c:val>
          <c:extLst>
            <c:ext xmlns:c16="http://schemas.microsoft.com/office/drawing/2014/chart" uri="{C3380CC4-5D6E-409C-BE32-E72D297353CC}">
              <c16:uniqueId val="{0000000D-CA46-4D19-871B-3351B1B38C34}"/>
            </c:ext>
          </c:extLst>
        </c:ser>
        <c:ser>
          <c:idx val="16"/>
          <c:order val="14"/>
          <c:tx>
            <c:strRef>
              <c:f>' '!$A$584</c:f>
              <c:strCache>
                <c:ptCount val="1"/>
                <c:pt idx="0">
                  <c:v>Others</c:v>
                </c:pt>
              </c:strCache>
            </c:strRef>
          </c:tx>
          <c:spPr>
            <a:solidFill>
              <a:srgbClr val="993300"/>
            </a:solidFill>
            <a:ln w="12700">
              <a:solidFill>
                <a:srgbClr val="000000"/>
              </a:solidFill>
              <a:prstDash val="solid"/>
            </a:ln>
          </c:spPr>
          <c:invertIfNegative val="0"/>
          <c:cat>
            <c:numRef>
              <c:f>' '!$B$569:$BB$569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'!$B$584:$BB$584</c:f>
              <c:numCache>
                <c:formatCode>0.00</c:formatCode>
                <c:ptCount val="51"/>
                <c:pt idx="26">
                  <c:v>2.2695999999999994E-2</c:v>
                </c:pt>
                <c:pt idx="27">
                  <c:v>2.0706000000000002E-2</c:v>
                </c:pt>
                <c:pt idx="28">
                  <c:v>2.1370000000000028E-2</c:v>
                </c:pt>
                <c:pt idx="29">
                  <c:v>1.9980999999999999E-2</c:v>
                </c:pt>
                <c:pt idx="30">
                  <c:v>2.4932999999999997E-2</c:v>
                </c:pt>
                <c:pt idx="31">
                  <c:v>2.5673013327512498E-2</c:v>
                </c:pt>
                <c:pt idx="32">
                  <c:v>2.6708712084538414E-2</c:v>
                </c:pt>
                <c:pt idx="33">
                  <c:v>2.7364573560302141E-2</c:v>
                </c:pt>
                <c:pt idx="34">
                  <c:v>2.8663772081300332E-2</c:v>
                </c:pt>
                <c:pt idx="35">
                  <c:v>1.4576298555979139E-2</c:v>
                </c:pt>
                <c:pt idx="36">
                  <c:v>1.6013294999999983E-2</c:v>
                </c:pt>
                <c:pt idx="37">
                  <c:v>1.8350051999999992E-2</c:v>
                </c:pt>
                <c:pt idx="38">
                  <c:v>1.7890103000000004E-2</c:v>
                </c:pt>
                <c:pt idx="39">
                  <c:v>1.2488945999999987E-2</c:v>
                </c:pt>
                <c:pt idx="40">
                  <c:v>1.6270487999999986E-2</c:v>
                </c:pt>
                <c:pt idx="41">
                  <c:v>1.2076355999999969E-2</c:v>
                </c:pt>
                <c:pt idx="42">
                  <c:v>1.3702265000000005E-2</c:v>
                </c:pt>
                <c:pt idx="43">
                  <c:v>1.396911100000002E-2</c:v>
                </c:pt>
                <c:pt idx="44">
                  <c:v>1.5401326E-2</c:v>
                </c:pt>
                <c:pt idx="45">
                  <c:v>1.3188679000000009E-2</c:v>
                </c:pt>
                <c:pt idx="46">
                  <c:v>7.6932200000000041E-3</c:v>
                </c:pt>
                <c:pt idx="47">
                  <c:v>9.8001760000000042E-3</c:v>
                </c:pt>
                <c:pt idx="48">
                  <c:v>8.5423134030000042E-3</c:v>
                </c:pt>
                <c:pt idx="49">
                  <c:v>8.775226057999996E-3</c:v>
                </c:pt>
                <c:pt idx="50">
                  <c:v>9.5381286070000005E-3</c:v>
                </c:pt>
              </c:numCache>
            </c:numRef>
          </c:val>
          <c:extLst>
            <c:ext xmlns:c16="http://schemas.microsoft.com/office/drawing/2014/chart" uri="{C3380CC4-5D6E-409C-BE32-E72D297353CC}">
              <c16:uniqueId val="{0000000E-CA46-4D19-871B-3351B1B38C34}"/>
            </c:ext>
          </c:extLst>
        </c:ser>
        <c:dLbls>
          <c:showLegendKey val="0"/>
          <c:showVal val="0"/>
          <c:showCatName val="0"/>
          <c:showSerName val="0"/>
          <c:showPercent val="0"/>
          <c:showBubbleSize val="0"/>
        </c:dLbls>
        <c:gapWidth val="0"/>
        <c:overlap val="100"/>
        <c:axId val="3"/>
        <c:axId val="4"/>
      </c:barChart>
      <c:catAx>
        <c:axId val="181887310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Volume</a:t>
                </a:r>
                <a:endParaRPr lang="en-GB" sz="1050"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6042322834645675E-2"/>
              <c:y val="0.2000065616797900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81887310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0836131420496191"/>
              <c:y val="0.1666721345787965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958763314617534"/>
          <c:y val="0.87836214923025779"/>
          <c:w val="0.71460433070866147"/>
          <c:h val="9.83365594014899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1669017868882523E-2"/>
          <c:w val="0.68543778067301031"/>
          <c:h val="0.64002099678257873"/>
        </c:manualLayout>
      </c:layout>
      <c:barChart>
        <c:barDir val="col"/>
        <c:grouping val="stacked"/>
        <c:varyColors val="0"/>
        <c:ser>
          <c:idx val="0"/>
          <c:order val="0"/>
          <c:tx>
            <c:strRef>
              <c:f>' '!$A$381</c:f>
              <c:strCache>
                <c:ptCount val="1"/>
                <c:pt idx="0">
                  <c:v>VPA Core products</c:v>
                </c:pt>
              </c:strCache>
            </c:strRef>
          </c:tx>
          <c:spPr>
            <a:solidFill>
              <a:srgbClr val="00FF00"/>
            </a:solidFill>
            <a:ln w="12700">
              <a:solidFill>
                <a:srgbClr val="000000"/>
              </a:solidFill>
              <a:prstDash val="solid"/>
            </a:ln>
          </c:spPr>
          <c:invertIfNegative val="0"/>
          <c:cat>
            <c:numRef>
              <c:f>' '!$B$380:$BB$380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'!$B$381:$BB$381</c:f>
              <c:numCache>
                <c:formatCode>#,##0</c:formatCode>
                <c:ptCount val="51"/>
                <c:pt idx="0">
                  <c:v>22.328930905749903</c:v>
                </c:pt>
                <c:pt idx="1">
                  <c:v>18.985478843406884</c:v>
                </c:pt>
                <c:pt idx="2">
                  <c:v>19.368974210000005</c:v>
                </c:pt>
                <c:pt idx="3">
                  <c:v>19.994445460000009</c:v>
                </c:pt>
                <c:pt idx="4">
                  <c:v>21.62564296</c:v>
                </c:pt>
                <c:pt idx="5">
                  <c:v>22.843031088523453</c:v>
                </c:pt>
                <c:pt idx="6">
                  <c:v>21.985725627812464</c:v>
                </c:pt>
                <c:pt idx="7">
                  <c:v>19.905780515915708</c:v>
                </c:pt>
                <c:pt idx="8">
                  <c:v>20.374766335221807</c:v>
                </c:pt>
                <c:pt idx="9">
                  <c:v>17.157186967420866</c:v>
                </c:pt>
                <c:pt idx="10">
                  <c:v>17.602528954636661</c:v>
                </c:pt>
                <c:pt idx="11">
                  <c:v>15.006405896190472</c:v>
                </c:pt>
                <c:pt idx="12">
                  <c:v>15.00312484042</c:v>
                </c:pt>
                <c:pt idx="13">
                  <c:v>13.843972077656922</c:v>
                </c:pt>
                <c:pt idx="14">
                  <c:v>14.016744563539994</c:v>
                </c:pt>
                <c:pt idx="15">
                  <c:v>12.796482155026665</c:v>
                </c:pt>
                <c:pt idx="16">
                  <c:v>12.484679244960001</c:v>
                </c:pt>
                <c:pt idx="17">
                  <c:v>12.510017623890004</c:v>
                </c:pt>
                <c:pt idx="18">
                  <c:v>10.584780303159997</c:v>
                </c:pt>
                <c:pt idx="19">
                  <c:v>8.5527415621635274</c:v>
                </c:pt>
                <c:pt idx="20">
                  <c:v>6.9281233647799993</c:v>
                </c:pt>
                <c:pt idx="21">
                  <c:v>6.2035769884333343</c:v>
                </c:pt>
                <c:pt idx="22">
                  <c:v>5.7606836408774589</c:v>
                </c:pt>
                <c:pt idx="23">
                  <c:v>5.6929000387114392</c:v>
                </c:pt>
                <c:pt idx="24">
                  <c:v>5.1033274035236165</c:v>
                </c:pt>
              </c:numCache>
            </c:numRef>
          </c:val>
          <c:extLst>
            <c:ext xmlns:c16="http://schemas.microsoft.com/office/drawing/2014/chart" uri="{C3380CC4-5D6E-409C-BE32-E72D297353CC}">
              <c16:uniqueId val="{00000000-E5F5-46E4-B68A-4411A11A52C7}"/>
            </c:ext>
          </c:extLst>
        </c:ser>
        <c:ser>
          <c:idx val="1"/>
          <c:order val="1"/>
          <c:tx>
            <c:strRef>
              <c:f>' '!$A$382</c:f>
              <c:strCache>
                <c:ptCount val="1"/>
                <c:pt idx="0">
                  <c:v>Other Timber Sector</c:v>
                </c:pt>
              </c:strCache>
            </c:strRef>
          </c:tx>
          <c:spPr>
            <a:solidFill>
              <a:srgbClr val="808000"/>
            </a:solidFill>
            <a:ln w="12700">
              <a:solidFill>
                <a:srgbClr val="000000"/>
              </a:solidFill>
              <a:prstDash val="solid"/>
            </a:ln>
          </c:spPr>
          <c:invertIfNegative val="0"/>
          <c:cat>
            <c:numRef>
              <c:f>' '!$B$380:$BB$380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'!$B$382:$BB$382</c:f>
              <c:numCache>
                <c:formatCode>#,##0</c:formatCode>
                <c:ptCount val="51"/>
                <c:pt idx="0">
                  <c:v>5.4273180860961645</c:v>
                </c:pt>
                <c:pt idx="1">
                  <c:v>4.6452645059960762</c:v>
                </c:pt>
                <c:pt idx="2">
                  <c:v>5.173348031378822</c:v>
                </c:pt>
                <c:pt idx="3">
                  <c:v>5.3858734584337755</c:v>
                </c:pt>
                <c:pt idx="4">
                  <c:v>6.3021007600261276</c:v>
                </c:pt>
                <c:pt idx="5">
                  <c:v>7.6905579045027581</c:v>
                </c:pt>
                <c:pt idx="6">
                  <c:v>8.0264273684734988</c:v>
                </c:pt>
                <c:pt idx="7">
                  <c:v>7.9499949486959416</c:v>
                </c:pt>
                <c:pt idx="8">
                  <c:v>8.2161865780671057</c:v>
                </c:pt>
                <c:pt idx="9">
                  <c:v>7.7493793084395381</c:v>
                </c:pt>
                <c:pt idx="10">
                  <c:v>7.778125401820307</c:v>
                </c:pt>
                <c:pt idx="11">
                  <c:v>7.4212796042368359</c:v>
                </c:pt>
                <c:pt idx="12">
                  <c:v>6.5260825644471199</c:v>
                </c:pt>
                <c:pt idx="13">
                  <c:v>5.646783496452878</c:v>
                </c:pt>
                <c:pt idx="14">
                  <c:v>4.5311674467444432</c:v>
                </c:pt>
                <c:pt idx="15">
                  <c:v>4.173404000402221</c:v>
                </c:pt>
                <c:pt idx="16">
                  <c:v>4.8616631969288866</c:v>
                </c:pt>
                <c:pt idx="17">
                  <c:v>3.7871010782599996</c:v>
                </c:pt>
                <c:pt idx="18">
                  <c:v>3.871270355820001</c:v>
                </c:pt>
                <c:pt idx="19">
                  <c:v>4.2977687967666665</c:v>
                </c:pt>
                <c:pt idx="20">
                  <c:v>4.1933034873666655</c:v>
                </c:pt>
                <c:pt idx="21">
                  <c:v>3.99327453744</c:v>
                </c:pt>
                <c:pt idx="22">
                  <c:v>3.9237543452317953</c:v>
                </c:pt>
                <c:pt idx="23">
                  <c:v>3.3762520344514617</c:v>
                </c:pt>
                <c:pt idx="24">
                  <c:v>3.6112317691517331</c:v>
                </c:pt>
              </c:numCache>
            </c:numRef>
          </c:val>
          <c:extLst>
            <c:ext xmlns:c16="http://schemas.microsoft.com/office/drawing/2014/chart" uri="{C3380CC4-5D6E-409C-BE32-E72D297353CC}">
              <c16:uniqueId val="{00000001-E5F5-46E4-B68A-4411A11A52C7}"/>
            </c:ext>
          </c:extLst>
        </c:ser>
        <c:ser>
          <c:idx val="2"/>
          <c:order val="2"/>
          <c:tx>
            <c:strRef>
              <c:f>' '!$A$383</c:f>
              <c:strCache>
                <c:ptCount val="1"/>
                <c:pt idx="0">
                  <c:v>Paper Sector</c:v>
                </c:pt>
              </c:strCache>
            </c:strRef>
          </c:tx>
          <c:spPr>
            <a:solidFill>
              <a:srgbClr val="FF0000"/>
            </a:solidFill>
            <a:ln w="12700">
              <a:solidFill>
                <a:srgbClr val="000000"/>
              </a:solidFill>
              <a:prstDash val="solid"/>
            </a:ln>
          </c:spPr>
          <c:invertIfNegative val="0"/>
          <c:cat>
            <c:numRef>
              <c:f>' '!$B$380:$BB$380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'!$B$383:$BB$383</c:f>
              <c:numCache>
                <c:formatCode>#,##0</c:formatCode>
                <c:ptCount val="51"/>
                <c:pt idx="0">
                  <c:v>1.60661596957</c:v>
                </c:pt>
                <c:pt idx="1">
                  <c:v>1.7279317855724996</c:v>
                </c:pt>
                <c:pt idx="2">
                  <c:v>1.7408004494999993</c:v>
                </c:pt>
                <c:pt idx="3">
                  <c:v>1.8970213064999997</c:v>
                </c:pt>
                <c:pt idx="4">
                  <c:v>1.9130047759999995</c:v>
                </c:pt>
                <c:pt idx="5">
                  <c:v>2.0157706824296553</c:v>
                </c:pt>
                <c:pt idx="6">
                  <c:v>2.3856983915790289</c:v>
                </c:pt>
                <c:pt idx="7">
                  <c:v>2.8100214992399586</c:v>
                </c:pt>
                <c:pt idx="8">
                  <c:v>2.8408675401200005</c:v>
                </c:pt>
                <c:pt idx="9">
                  <c:v>2.4783391113179984</c:v>
                </c:pt>
                <c:pt idx="10">
                  <c:v>2.8278552523400009</c:v>
                </c:pt>
                <c:pt idx="11">
                  <c:v>2.6695931187145461</c:v>
                </c:pt>
                <c:pt idx="12">
                  <c:v>2.947506911430001</c:v>
                </c:pt>
                <c:pt idx="13">
                  <c:v>2.5912694546300017</c:v>
                </c:pt>
                <c:pt idx="14">
                  <c:v>3.0649500716500011</c:v>
                </c:pt>
                <c:pt idx="15">
                  <c:v>2.9288694424799995</c:v>
                </c:pt>
                <c:pt idx="16">
                  <c:v>3.0307858381399995</c:v>
                </c:pt>
                <c:pt idx="17">
                  <c:v>2.9312279300600004</c:v>
                </c:pt>
                <c:pt idx="18">
                  <c:v>3.2062406533299992</c:v>
                </c:pt>
                <c:pt idx="19">
                  <c:v>3.9436408986300009</c:v>
                </c:pt>
                <c:pt idx="20">
                  <c:v>5.6937498256000003</c:v>
                </c:pt>
                <c:pt idx="21">
                  <c:v>7.0935486720199972</c:v>
                </c:pt>
                <c:pt idx="22">
                  <c:v>7.7931256620817031</c:v>
                </c:pt>
                <c:pt idx="23">
                  <c:v>10.369060723100798</c:v>
                </c:pt>
                <c:pt idx="24">
                  <c:v>13.917947058956283</c:v>
                </c:pt>
              </c:numCache>
            </c:numRef>
          </c:val>
          <c:extLst>
            <c:ext xmlns:c16="http://schemas.microsoft.com/office/drawing/2014/chart" uri="{C3380CC4-5D6E-409C-BE32-E72D297353CC}">
              <c16:uniqueId val="{00000002-E5F5-46E4-B68A-4411A11A52C7}"/>
            </c:ext>
          </c:extLst>
        </c:ser>
        <c:ser>
          <c:idx val="3"/>
          <c:order val="3"/>
          <c:tx>
            <c:strRef>
              <c:f>' '!$A$384</c:f>
              <c:strCache>
                <c:ptCount val="1"/>
              </c:strCache>
            </c:strRef>
          </c:tx>
          <c:spPr>
            <a:noFill/>
            <a:ln w="25400">
              <a:noFill/>
            </a:ln>
          </c:spPr>
          <c:invertIfNegative val="0"/>
          <c:cat>
            <c:numRef>
              <c:f>' '!$B$380:$BB$380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'!$B$384:$BB$384</c:f>
              <c:numCache>
                <c:formatCode>General</c:formatCode>
                <c:ptCount val="51"/>
              </c:numCache>
            </c:numRef>
          </c:val>
          <c:extLst>
            <c:ext xmlns:c16="http://schemas.microsoft.com/office/drawing/2014/chart" uri="{C3380CC4-5D6E-409C-BE32-E72D297353CC}">
              <c16:uniqueId val="{00000003-E5F5-46E4-B68A-4411A11A52C7}"/>
            </c:ext>
          </c:extLst>
        </c:ser>
        <c:ser>
          <c:idx val="4"/>
          <c:order val="4"/>
          <c:tx>
            <c:strRef>
              <c:f>' '!$A$385</c:f>
              <c:strCache>
                <c:ptCount val="1"/>
              </c:strCache>
            </c:strRef>
          </c:tx>
          <c:spPr>
            <a:noFill/>
            <a:ln w="25400">
              <a:noFill/>
            </a:ln>
          </c:spPr>
          <c:invertIfNegative val="0"/>
          <c:cat>
            <c:numRef>
              <c:f>' '!$B$380:$BB$380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'!$B$385:$BB$385</c:f>
              <c:numCache>
                <c:formatCode>General</c:formatCode>
                <c:ptCount val="51"/>
              </c:numCache>
            </c:numRef>
          </c:val>
          <c:extLst>
            <c:ext xmlns:c16="http://schemas.microsoft.com/office/drawing/2014/chart" uri="{C3380CC4-5D6E-409C-BE32-E72D297353CC}">
              <c16:uniqueId val="{00000004-E5F5-46E4-B68A-4411A11A52C7}"/>
            </c:ext>
          </c:extLst>
        </c:ser>
        <c:ser>
          <c:idx val="5"/>
          <c:order val="5"/>
          <c:tx>
            <c:strRef>
              <c:f>' '!$A$386</c:f>
              <c:strCache>
                <c:ptCount val="1"/>
              </c:strCache>
            </c:strRef>
          </c:tx>
          <c:spPr>
            <a:noFill/>
            <a:ln w="25400">
              <a:noFill/>
            </a:ln>
          </c:spPr>
          <c:invertIfNegative val="0"/>
          <c:cat>
            <c:numRef>
              <c:f>' '!$B$380:$BB$380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'!$B$386:$BB$386</c:f>
              <c:numCache>
                <c:formatCode>General</c:formatCode>
                <c:ptCount val="51"/>
              </c:numCache>
            </c:numRef>
          </c:val>
          <c:extLst>
            <c:ext xmlns:c16="http://schemas.microsoft.com/office/drawing/2014/chart" uri="{C3380CC4-5D6E-409C-BE32-E72D297353CC}">
              <c16:uniqueId val="{00000005-E5F5-46E4-B68A-4411A11A52C7}"/>
            </c:ext>
          </c:extLst>
        </c:ser>
        <c:dLbls>
          <c:showLegendKey val="0"/>
          <c:showVal val="0"/>
          <c:showCatName val="0"/>
          <c:showSerName val="0"/>
          <c:showPercent val="0"/>
          <c:showBubbleSize val="0"/>
        </c:dLbls>
        <c:gapWidth val="0"/>
        <c:overlap val="100"/>
        <c:axId val="1196132543"/>
        <c:axId val="1"/>
      </c:barChart>
      <c:barChart>
        <c:barDir val="col"/>
        <c:grouping val="stacked"/>
        <c:varyColors val="0"/>
        <c:ser>
          <c:idx val="6"/>
          <c:order val="6"/>
          <c:tx>
            <c:strRef>
              <c:f>' '!$A$387</c:f>
              <c:strCache>
                <c:ptCount val="1"/>
                <c:pt idx="0">
                  <c:v>VPA Core products</c:v>
                </c:pt>
              </c:strCache>
            </c:strRef>
          </c:tx>
          <c:spPr>
            <a:solidFill>
              <a:srgbClr val="00FF00"/>
            </a:solidFill>
            <a:ln w="12700">
              <a:solidFill>
                <a:srgbClr val="000000"/>
              </a:solidFill>
              <a:prstDash val="solid"/>
            </a:ln>
          </c:spPr>
          <c:invertIfNegative val="0"/>
          <c:cat>
            <c:numRef>
              <c:f>' '!$B$380:$BB$380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'!$B$387:$BB$387</c:f>
              <c:numCache>
                <c:formatCode>General</c:formatCode>
                <c:ptCount val="51"/>
                <c:pt idx="26" formatCode="#,##0.00">
                  <c:v>2.773593</c:v>
                </c:pt>
                <c:pt idx="27" formatCode="#,##0.00">
                  <c:v>2.122573</c:v>
                </c:pt>
                <c:pt idx="28" formatCode="#,##0.00">
                  <c:v>2.2599039999999997</c:v>
                </c:pt>
                <c:pt idx="29" formatCode="#,##0.00">
                  <c:v>2.389249</c:v>
                </c:pt>
                <c:pt idx="30" formatCode="#,##0.00">
                  <c:v>2.866178000000001</c:v>
                </c:pt>
                <c:pt idx="31" formatCode="#,##0.00">
                  <c:v>3.1445986467408233</c:v>
                </c:pt>
                <c:pt idx="32" formatCode="#,##0.00">
                  <c:v>3.5017128417474503</c:v>
                </c:pt>
                <c:pt idx="33" formatCode="#,##0.00">
                  <c:v>3.4749098704259787</c:v>
                </c:pt>
                <c:pt idx="34" formatCode="#,##0.00">
                  <c:v>3.608158986963506</c:v>
                </c:pt>
                <c:pt idx="35" formatCode="#,##0.00">
                  <c:v>2.7602654871374481</c:v>
                </c:pt>
                <c:pt idx="36" formatCode="#,##0.00">
                  <c:v>3.1530331629999986</c:v>
                </c:pt>
                <c:pt idx="37" formatCode="#,##0.00">
                  <c:v>3.2225681809999998</c:v>
                </c:pt>
                <c:pt idx="38" formatCode="#,##0.00">
                  <c:v>3.1130638460000006</c:v>
                </c:pt>
                <c:pt idx="39" formatCode="#,##0.00">
                  <c:v>3.1741641779999994</c:v>
                </c:pt>
                <c:pt idx="40" formatCode="#,##0.00">
                  <c:v>3.1289400910000005</c:v>
                </c:pt>
                <c:pt idx="41" formatCode="#,##0.00">
                  <c:v>2.6285871800000002</c:v>
                </c:pt>
                <c:pt idx="42" formatCode="#,##0.00">
                  <c:v>2.3447652259999998</c:v>
                </c:pt>
                <c:pt idx="43" formatCode="#,##0.00">
                  <c:v>2.3496889209999998</c:v>
                </c:pt>
                <c:pt idx="44" formatCode="#,##0.00">
                  <c:v>2.345365304</c:v>
                </c:pt>
                <c:pt idx="45" formatCode="#,##0.00">
                  <c:v>1.8608612909999998</c:v>
                </c:pt>
                <c:pt idx="46" formatCode="#,##0.00">
                  <c:v>1.392643702</c:v>
                </c:pt>
                <c:pt idx="47" formatCode="#,##0.00">
                  <c:v>1.5464372479999997</c:v>
                </c:pt>
                <c:pt idx="48" formatCode="#,##0.00">
                  <c:v>1.4978830071790001</c:v>
                </c:pt>
                <c:pt idx="49" formatCode="#,##0.00">
                  <c:v>1.1818389533249998</c:v>
                </c:pt>
                <c:pt idx="50" formatCode="#,##0.00">
                  <c:v>1.0998734525789999</c:v>
                </c:pt>
              </c:numCache>
            </c:numRef>
          </c:val>
          <c:extLst>
            <c:ext xmlns:c16="http://schemas.microsoft.com/office/drawing/2014/chart" uri="{C3380CC4-5D6E-409C-BE32-E72D297353CC}">
              <c16:uniqueId val="{00000006-E5F5-46E4-B68A-4411A11A52C7}"/>
            </c:ext>
          </c:extLst>
        </c:ser>
        <c:ser>
          <c:idx val="7"/>
          <c:order val="7"/>
          <c:tx>
            <c:strRef>
              <c:f>' '!$A$388</c:f>
              <c:strCache>
                <c:ptCount val="1"/>
                <c:pt idx="0">
                  <c:v>Other Timber Sector</c:v>
                </c:pt>
              </c:strCache>
            </c:strRef>
          </c:tx>
          <c:spPr>
            <a:solidFill>
              <a:srgbClr val="808000"/>
            </a:solidFill>
            <a:ln w="12700">
              <a:solidFill>
                <a:srgbClr val="000000"/>
              </a:solidFill>
              <a:prstDash val="solid"/>
            </a:ln>
          </c:spPr>
          <c:invertIfNegative val="0"/>
          <c:cat>
            <c:numRef>
              <c:f>' '!$B$380:$BB$380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'!$B$388:$BB$388</c:f>
              <c:numCache>
                <c:formatCode>General</c:formatCode>
                <c:ptCount val="51"/>
                <c:pt idx="26" formatCode="#,##0.00">
                  <c:v>1.8940397281052637</c:v>
                </c:pt>
                <c:pt idx="27" formatCode="#,##0.00">
                  <c:v>1.6732562664210526</c:v>
                </c:pt>
                <c:pt idx="28" formatCode="#,##0.00">
                  <c:v>1.7674579555526317</c:v>
                </c:pt>
                <c:pt idx="29" formatCode="#,##0.00">
                  <c:v>1.9236055255</c:v>
                </c:pt>
                <c:pt idx="30" formatCode="#,##0.00">
                  <c:v>2.2883754400000011</c:v>
                </c:pt>
                <c:pt idx="31" formatCode="#,##0.00">
                  <c:v>2.4663299409961836</c:v>
                </c:pt>
                <c:pt idx="32" formatCode="#,##0.00">
                  <c:v>2.7024430725907109</c:v>
                </c:pt>
                <c:pt idx="33" formatCode="#,##0.00">
                  <c:v>3.0749784742487343</c:v>
                </c:pt>
                <c:pt idx="34" formatCode="#,##0.00">
                  <c:v>3.1780365778682493</c:v>
                </c:pt>
                <c:pt idx="35" formatCode="#,##0.00">
                  <c:v>2.7126585612393659</c:v>
                </c:pt>
                <c:pt idx="36" formatCode="#,##0.00">
                  <c:v>3.1336938419999996</c:v>
                </c:pt>
                <c:pt idx="37" formatCode="#,##0.00">
                  <c:v>3.2198491610000022</c:v>
                </c:pt>
                <c:pt idx="38" formatCode="#,##0.00">
                  <c:v>3.2906025390000009</c:v>
                </c:pt>
                <c:pt idx="39" formatCode="#,##0.00">
                  <c:v>2.9318469449999998</c:v>
                </c:pt>
                <c:pt idx="40" formatCode="#,##0.00">
                  <c:v>3.0431383200000006</c:v>
                </c:pt>
                <c:pt idx="41" formatCode="#,##0.00">
                  <c:v>2.8935086559999994</c:v>
                </c:pt>
                <c:pt idx="42" formatCode="#,##0.00">
                  <c:v>2.8433001560000002</c:v>
                </c:pt>
                <c:pt idx="43" formatCode="#,##0.00">
                  <c:v>2.8264709829999997</c:v>
                </c:pt>
                <c:pt idx="44" formatCode="#,##0.00">
                  <c:v>2.9702426040000001</c:v>
                </c:pt>
                <c:pt idx="45" formatCode="#,##0.00">
                  <c:v>3.1604712260000003</c:v>
                </c:pt>
                <c:pt idx="46" formatCode="#,##0.00">
                  <c:v>3.3110815290000004</c:v>
                </c:pt>
                <c:pt idx="47" formatCode="#,##0.00">
                  <c:v>3.3731341339999994</c:v>
                </c:pt>
                <c:pt idx="48" formatCode="#,##0.00">
                  <c:v>3.4145670277760005</c:v>
                </c:pt>
                <c:pt idx="49" formatCode="#,##0.00">
                  <c:v>2.7589452234549987</c:v>
                </c:pt>
                <c:pt idx="50" formatCode="#,##0.00">
                  <c:v>2.909789860071001</c:v>
                </c:pt>
              </c:numCache>
            </c:numRef>
          </c:val>
          <c:extLst>
            <c:ext xmlns:c16="http://schemas.microsoft.com/office/drawing/2014/chart" uri="{C3380CC4-5D6E-409C-BE32-E72D297353CC}">
              <c16:uniqueId val="{00000007-E5F5-46E4-B68A-4411A11A52C7}"/>
            </c:ext>
          </c:extLst>
        </c:ser>
        <c:ser>
          <c:idx val="8"/>
          <c:order val="8"/>
          <c:tx>
            <c:strRef>
              <c:f>' '!$A$389</c:f>
              <c:strCache>
                <c:ptCount val="1"/>
                <c:pt idx="0">
                  <c:v>Paper Sector</c:v>
                </c:pt>
              </c:strCache>
            </c:strRef>
          </c:tx>
          <c:spPr>
            <a:solidFill>
              <a:srgbClr val="FF0000"/>
            </a:solidFill>
            <a:ln w="12700">
              <a:solidFill>
                <a:srgbClr val="000000"/>
              </a:solidFill>
              <a:prstDash val="solid"/>
            </a:ln>
          </c:spPr>
          <c:invertIfNegative val="0"/>
          <c:cat>
            <c:numRef>
              <c:f>' '!$B$380:$BB$380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'!$B$389:$BB$389</c:f>
              <c:numCache>
                <c:formatCode>General</c:formatCode>
                <c:ptCount val="51"/>
                <c:pt idx="26" formatCode="#,##0.00">
                  <c:v>0.38681997300000015</c:v>
                </c:pt>
                <c:pt idx="27" formatCode="#,##0.00">
                  <c:v>0.36240074699999997</c:v>
                </c:pt>
                <c:pt idx="28" formatCode="#,##0.00">
                  <c:v>0.37317296200000011</c:v>
                </c:pt>
                <c:pt idx="29" formatCode="#,##0.00">
                  <c:v>0.40719627800000013</c:v>
                </c:pt>
                <c:pt idx="30" formatCode="#,##0.00">
                  <c:v>0.489610622</c:v>
                </c:pt>
                <c:pt idx="31" formatCode="#,##0.00">
                  <c:v>0.53629132660152279</c:v>
                </c:pt>
                <c:pt idx="32" formatCode="#,##0.00">
                  <c:v>0.59784398821866891</c:v>
                </c:pt>
                <c:pt idx="33" formatCode="#,##0.00">
                  <c:v>0.75506011008534135</c:v>
                </c:pt>
                <c:pt idx="34" formatCode="#,##0.00">
                  <c:v>0.88451644073072666</c:v>
                </c:pt>
                <c:pt idx="35" formatCode="#,##0.00">
                  <c:v>0.82128292277656256</c:v>
                </c:pt>
                <c:pt idx="36" formatCode="#,##0.00">
                  <c:v>1.0038612919999996</c:v>
                </c:pt>
                <c:pt idx="37" formatCode="#,##0.00">
                  <c:v>1.1359734929999998</c:v>
                </c:pt>
                <c:pt idx="38" formatCode="#,##0.00">
                  <c:v>1.1911333209999997</c:v>
                </c:pt>
                <c:pt idx="39" formatCode="#,##0.00">
                  <c:v>1.0712108950000001</c:v>
                </c:pt>
                <c:pt idx="40" formatCode="#,##0.00">
                  <c:v>1.0152107690000001</c:v>
                </c:pt>
                <c:pt idx="41" formatCode="#,##0.00">
                  <c:v>0.98422564700000015</c:v>
                </c:pt>
                <c:pt idx="42" formatCode="#,##0.00">
                  <c:v>0.93334594399999982</c:v>
                </c:pt>
                <c:pt idx="43" formatCode="#,##0.00">
                  <c:v>0.93830581899999976</c:v>
                </c:pt>
                <c:pt idx="44" formatCode="#,##0.00">
                  <c:v>1.0699108629999998</c:v>
                </c:pt>
                <c:pt idx="45" formatCode="#,##0.00">
                  <c:v>1.1952836350000002</c:v>
                </c:pt>
                <c:pt idx="46" formatCode="#,##0.00">
                  <c:v>1.2559790649999998</c:v>
                </c:pt>
                <c:pt idx="47" formatCode="#,##0.00">
                  <c:v>1.6596890929999997</c:v>
                </c:pt>
                <c:pt idx="48" formatCode="#,##0.00">
                  <c:v>1.827592718445</c:v>
                </c:pt>
                <c:pt idx="49" formatCode="#,##0.00">
                  <c:v>2.0803894408789985</c:v>
                </c:pt>
                <c:pt idx="50" formatCode="#,##0.00">
                  <c:v>2.4614616666409983</c:v>
                </c:pt>
              </c:numCache>
            </c:numRef>
          </c:val>
          <c:extLst>
            <c:ext xmlns:c16="http://schemas.microsoft.com/office/drawing/2014/chart" uri="{C3380CC4-5D6E-409C-BE32-E72D297353CC}">
              <c16:uniqueId val="{00000008-E5F5-46E4-B68A-4411A11A52C7}"/>
            </c:ext>
          </c:extLst>
        </c:ser>
        <c:dLbls>
          <c:showLegendKey val="0"/>
          <c:showVal val="0"/>
          <c:showCatName val="0"/>
          <c:showSerName val="0"/>
          <c:showPercent val="0"/>
          <c:showBubbleSize val="0"/>
        </c:dLbls>
        <c:gapWidth val="0"/>
        <c:overlap val="100"/>
        <c:axId val="3"/>
        <c:axId val="4"/>
      </c:barChart>
      <c:catAx>
        <c:axId val="119613254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0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333436015431053E-2"/>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19613254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a:t>
                </a:r>
                <a:r>
                  <a:rPr lang="en-GB" sz="1100" b="0" i="0" u="none" strike="noStrike" baseline="0">
                    <a:solidFill>
                      <a:srgbClr val="808000"/>
                    </a:solidFill>
                    <a:latin typeface="Arial"/>
                    <a:cs typeface="Arial"/>
                  </a:rPr>
                  <a:t> billion</a:t>
                </a:r>
                <a:r>
                  <a:rPr lang="en-GB" sz="1100" b="0" i="0" u="none" strike="noStrike" baseline="0">
                    <a:solidFill>
                      <a:srgbClr val="0000FF"/>
                    </a:solidFill>
                    <a:latin typeface="Arial"/>
                    <a:cs typeface="Arial"/>
                  </a:rPr>
                  <a:t>, fob, nominal)</a:t>
                </a:r>
              </a:p>
            </c:rich>
          </c:tx>
          <c:layout>
            <c:manualLayout>
              <c:xMode val="edge"/>
              <c:yMode val="edge"/>
              <c:x val="0.89481923039227329"/>
              <c:y val="0.1800059053451002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0418527779687835E-2"/>
          <c:y val="0.90169624807128934"/>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271272941064195"/>
          <c:y val="7.1669017868882523E-2"/>
          <c:w val="0.70210496075016549"/>
          <c:h val="0.60501984852103152"/>
        </c:manualLayout>
      </c:layout>
      <c:barChart>
        <c:barDir val="col"/>
        <c:grouping val="stacked"/>
        <c:varyColors val="0"/>
        <c:ser>
          <c:idx val="0"/>
          <c:order val="0"/>
          <c:tx>
            <c:strRef>
              <c:f>' '!$A$510</c:f>
              <c:strCache>
                <c:ptCount val="1"/>
                <c:pt idx="0">
                  <c:v>EU-28</c:v>
                </c:pt>
              </c:strCache>
            </c:strRef>
          </c:tx>
          <c:spPr>
            <a:solidFill>
              <a:srgbClr val="00FF00"/>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'!$B$510:$BB$510</c:f>
              <c:numCache>
                <c:formatCode>0.00</c:formatCode>
                <c:ptCount val="51"/>
                <c:pt idx="0">
                  <c:v>0</c:v>
                </c:pt>
                <c:pt idx="1">
                  <c:v>0</c:v>
                </c:pt>
                <c:pt idx="2">
                  <c:v>0</c:v>
                </c:pt>
                <c:pt idx="3">
                  <c:v>0</c:v>
                </c:pt>
                <c:pt idx="4">
                  <c:v>0</c:v>
                </c:pt>
                <c:pt idx="5">
                  <c:v>1.4E-5</c:v>
                </c:pt>
                <c:pt idx="6">
                  <c:v>1.5999999999999999E-5</c:v>
                </c:pt>
                <c:pt idx="7">
                  <c:v>7.5999999999999991E-5</c:v>
                </c:pt>
                <c:pt idx="8">
                  <c:v>1.0450529333333333E-2</c:v>
                </c:pt>
                <c:pt idx="9">
                  <c:v>2.27998E-3</c:v>
                </c:pt>
                <c:pt idx="10">
                  <c:v>2.1931266666666669E-3</c:v>
                </c:pt>
                <c:pt idx="11">
                  <c:v>1.7549999999999998E-3</c:v>
                </c:pt>
                <c:pt idx="12">
                  <c:v>3.5599999999999998E-4</c:v>
                </c:pt>
                <c:pt idx="13">
                  <c:v>0</c:v>
                </c:pt>
                <c:pt idx="14">
                  <c:v>2.8E-5</c:v>
                </c:pt>
                <c:pt idx="15">
                  <c:v>0</c:v>
                </c:pt>
                <c:pt idx="16">
                  <c:v>0</c:v>
                </c:pt>
                <c:pt idx="17">
                  <c:v>3.9999999999999996E-5</c:v>
                </c:pt>
                <c:pt idx="18">
                  <c:v>0</c:v>
                </c:pt>
                <c:pt idx="19">
                  <c:v>0</c:v>
                </c:pt>
                <c:pt idx="20">
                  <c:v>0</c:v>
                </c:pt>
                <c:pt idx="21">
                  <c:v>0</c:v>
                </c:pt>
                <c:pt idx="22">
                  <c:v>0</c:v>
                </c:pt>
                <c:pt idx="23">
                  <c:v>3.0000000000000001E-6</c:v>
                </c:pt>
                <c:pt idx="24">
                  <c:v>0</c:v>
                </c:pt>
              </c:numCache>
            </c:numRef>
          </c:val>
          <c:extLst>
            <c:ext xmlns:c16="http://schemas.microsoft.com/office/drawing/2014/chart" uri="{C3380CC4-5D6E-409C-BE32-E72D297353CC}">
              <c16:uniqueId val="{00000000-BA67-45C0-8C0E-8D0553BC4A89}"/>
            </c:ext>
          </c:extLst>
        </c:ser>
        <c:ser>
          <c:idx val="1"/>
          <c:order val="1"/>
          <c:tx>
            <c:strRef>
              <c:f>' '!$A$511</c:f>
              <c:strCache>
                <c:ptCount val="1"/>
                <c:pt idx="0">
                  <c:v>China </c:v>
                </c:pt>
              </c:strCache>
            </c:strRef>
          </c:tx>
          <c:spPr>
            <a:solidFill>
              <a:srgbClr val="FF0000"/>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'!$B$511:$BB$511</c:f>
              <c:numCache>
                <c:formatCode>0.00</c:formatCode>
                <c:ptCount val="51"/>
                <c:pt idx="0">
                  <c:v>1.9544460000000001</c:v>
                </c:pt>
                <c:pt idx="1">
                  <c:v>1.486847</c:v>
                </c:pt>
                <c:pt idx="2">
                  <c:v>1.2949609999999998</c:v>
                </c:pt>
                <c:pt idx="3">
                  <c:v>1.43919</c:v>
                </c:pt>
                <c:pt idx="4">
                  <c:v>1.1926679999999998</c:v>
                </c:pt>
                <c:pt idx="5">
                  <c:v>1.6540809999999999</c:v>
                </c:pt>
                <c:pt idx="6">
                  <c:v>1.2295399999999999</c:v>
                </c:pt>
                <c:pt idx="7">
                  <c:v>1.2059719999999998</c:v>
                </c:pt>
                <c:pt idx="8">
                  <c:v>0.70534845920000067</c:v>
                </c:pt>
                <c:pt idx="9">
                  <c:v>0.70032099999999964</c:v>
                </c:pt>
                <c:pt idx="10">
                  <c:v>0.74482700000000002</c:v>
                </c:pt>
                <c:pt idx="11">
                  <c:v>0.38911999999999997</c:v>
                </c:pt>
                <c:pt idx="12">
                  <c:v>0.35489799999999999</c:v>
                </c:pt>
                <c:pt idx="13">
                  <c:v>0.34787548829336085</c:v>
                </c:pt>
                <c:pt idx="14">
                  <c:v>0.34771899999999994</c:v>
                </c:pt>
                <c:pt idx="15">
                  <c:v>0.17607399999999998</c:v>
                </c:pt>
                <c:pt idx="16">
                  <c:v>7.4345999999999995E-2</c:v>
                </c:pt>
                <c:pt idx="17">
                  <c:v>7.0296999999999998E-2</c:v>
                </c:pt>
                <c:pt idx="18">
                  <c:v>5.2656999999999995E-2</c:v>
                </c:pt>
                <c:pt idx="19">
                  <c:v>2.8365999999999999E-2</c:v>
                </c:pt>
                <c:pt idx="20">
                  <c:v>8.0540000000000004E-3</c:v>
                </c:pt>
                <c:pt idx="21">
                  <c:v>4.8969999999999994E-3</c:v>
                </c:pt>
                <c:pt idx="22">
                  <c:v>1.2180177429333331E-2</c:v>
                </c:pt>
                <c:pt idx="23">
                  <c:v>2.2472019999999999E-2</c:v>
                </c:pt>
                <c:pt idx="24">
                  <c:v>1.4676810999999998E-2</c:v>
                </c:pt>
              </c:numCache>
            </c:numRef>
          </c:val>
          <c:extLst>
            <c:ext xmlns:c16="http://schemas.microsoft.com/office/drawing/2014/chart" uri="{C3380CC4-5D6E-409C-BE32-E72D297353CC}">
              <c16:uniqueId val="{00000001-BA67-45C0-8C0E-8D0553BC4A89}"/>
            </c:ext>
          </c:extLst>
        </c:ser>
        <c:ser>
          <c:idx val="2"/>
          <c:order val="2"/>
          <c:tx>
            <c:strRef>
              <c:f>' '!$A$512</c:f>
              <c:strCache>
                <c:ptCount val="1"/>
                <c:pt idx="0">
                  <c:v>India </c:v>
                </c:pt>
              </c:strCache>
            </c:strRef>
          </c:tx>
          <c:spPr>
            <a:pattFill prst="dashVert">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'!$B$512:$BB$512</c:f>
              <c:numCache>
                <c:formatCode>0.00</c:formatCode>
                <c:ptCount val="51"/>
                <c:pt idx="0">
                  <c:v>0.87238899999999997</c:v>
                </c:pt>
                <c:pt idx="1">
                  <c:v>0.98251599999999994</c:v>
                </c:pt>
                <c:pt idx="2">
                  <c:v>0.99764600000000003</c:v>
                </c:pt>
                <c:pt idx="3">
                  <c:v>1.369151</c:v>
                </c:pt>
                <c:pt idx="4">
                  <c:v>1.178032</c:v>
                </c:pt>
                <c:pt idx="5">
                  <c:v>1.447471</c:v>
                </c:pt>
                <c:pt idx="6">
                  <c:v>1.397767</c:v>
                </c:pt>
                <c:pt idx="7">
                  <c:v>1.57911</c:v>
                </c:pt>
                <c:pt idx="8">
                  <c:v>1.7301430624999992</c:v>
                </c:pt>
                <c:pt idx="9">
                  <c:v>2.2219568000000001</c:v>
                </c:pt>
                <c:pt idx="10">
                  <c:v>2.3114159999999999</c:v>
                </c:pt>
                <c:pt idx="11">
                  <c:v>1.8793909999999998</c:v>
                </c:pt>
                <c:pt idx="12">
                  <c:v>1.826846</c:v>
                </c:pt>
                <c:pt idx="13">
                  <c:v>1.9508235173011352</c:v>
                </c:pt>
                <c:pt idx="14">
                  <c:v>1.8191039999999998</c:v>
                </c:pt>
                <c:pt idx="15">
                  <c:v>1.5857949999999998</c:v>
                </c:pt>
                <c:pt idx="16">
                  <c:v>1.243085</c:v>
                </c:pt>
                <c:pt idx="17">
                  <c:v>0.90776000000000001</c:v>
                </c:pt>
                <c:pt idx="18">
                  <c:v>0.57526100000000002</c:v>
                </c:pt>
                <c:pt idx="19">
                  <c:v>0.57792500000000002</c:v>
                </c:pt>
                <c:pt idx="20">
                  <c:v>0.40843728500000004</c:v>
                </c:pt>
                <c:pt idx="21">
                  <c:v>0.50495699999999999</c:v>
                </c:pt>
                <c:pt idx="22">
                  <c:v>0.484972319368</c:v>
                </c:pt>
                <c:pt idx="23">
                  <c:v>0.53171609999999991</c:v>
                </c:pt>
                <c:pt idx="24">
                  <c:v>0.48629818000000002</c:v>
                </c:pt>
              </c:numCache>
            </c:numRef>
          </c:val>
          <c:extLst>
            <c:ext xmlns:c16="http://schemas.microsoft.com/office/drawing/2014/chart" uri="{C3380CC4-5D6E-409C-BE32-E72D297353CC}">
              <c16:uniqueId val="{00000002-BA67-45C0-8C0E-8D0553BC4A89}"/>
            </c:ext>
          </c:extLst>
        </c:ser>
        <c:ser>
          <c:idx val="8"/>
          <c:order val="3"/>
          <c:tx>
            <c:strRef>
              <c:f>' '!$A$513</c:f>
              <c:strCache>
                <c:ptCount val="1"/>
                <c:pt idx="0">
                  <c:v>Indonesia </c:v>
                </c:pt>
              </c:strCache>
            </c:strRef>
          </c:tx>
          <c:spPr>
            <a:solidFill>
              <a:srgbClr val="0000FF"/>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'!$B$513:$BB$513</c:f>
              <c:numCache>
                <c:formatCode>0.00</c:formatCode>
                <c:ptCount val="51"/>
                <c:pt idx="0">
                  <c:v>0.31662899999999999</c:v>
                </c:pt>
                <c:pt idx="1">
                  <c:v>0.173037</c:v>
                </c:pt>
                <c:pt idx="2">
                  <c:v>0.145593</c:v>
                </c:pt>
                <c:pt idx="3">
                  <c:v>4.8451999999999995E-2</c:v>
                </c:pt>
                <c:pt idx="4">
                  <c:v>0.13528599999999999</c:v>
                </c:pt>
                <c:pt idx="5">
                  <c:v>9.8811999999999997E-2</c:v>
                </c:pt>
                <c:pt idx="6">
                  <c:v>1.6365999999999999E-2</c:v>
                </c:pt>
                <c:pt idx="7">
                  <c:v>7.6953999999999995E-2</c:v>
                </c:pt>
                <c:pt idx="8">
                  <c:v>7.5965733199999996E-2</c:v>
                </c:pt>
                <c:pt idx="9">
                  <c:v>4.5249999999999995E-3</c:v>
                </c:pt>
                <c:pt idx="10">
                  <c:v>2.1301E-2</c:v>
                </c:pt>
                <c:pt idx="11">
                  <c:v>4.0000000000000001E-3</c:v>
                </c:pt>
                <c:pt idx="12">
                  <c:v>4.1882999999999997E-2</c:v>
                </c:pt>
                <c:pt idx="13">
                  <c:v>2.4576472222222222E-2</c:v>
                </c:pt>
                <c:pt idx="14">
                  <c:v>0.17147999999999999</c:v>
                </c:pt>
                <c:pt idx="15">
                  <c:v>0.53368300000000002</c:v>
                </c:pt>
                <c:pt idx="16">
                  <c:v>0.899891</c:v>
                </c:pt>
                <c:pt idx="17">
                  <c:v>1.15435</c:v>
                </c:pt>
                <c:pt idx="18">
                  <c:v>0.74154500000000001</c:v>
                </c:pt>
                <c:pt idx="19">
                  <c:v>0.59016499999999994</c:v>
                </c:pt>
                <c:pt idx="20">
                  <c:v>0.41570099999999999</c:v>
                </c:pt>
                <c:pt idx="21">
                  <c:v>1.4E-5</c:v>
                </c:pt>
                <c:pt idx="22">
                  <c:v>0</c:v>
                </c:pt>
                <c:pt idx="23">
                  <c:v>2.3547189999999999E-2</c:v>
                </c:pt>
                <c:pt idx="24">
                  <c:v>9.9924686190000001E-2</c:v>
                </c:pt>
              </c:numCache>
            </c:numRef>
          </c:val>
          <c:extLst>
            <c:ext xmlns:c16="http://schemas.microsoft.com/office/drawing/2014/chart" uri="{C3380CC4-5D6E-409C-BE32-E72D297353CC}">
              <c16:uniqueId val="{00000003-BA67-45C0-8C0E-8D0553BC4A89}"/>
            </c:ext>
          </c:extLst>
        </c:ser>
        <c:ser>
          <c:idx val="9"/>
          <c:order val="4"/>
          <c:tx>
            <c:strRef>
              <c:f>' '!$A$514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'!$B$514:$BB$514</c:f>
              <c:numCache>
                <c:formatCode>0.00</c:formatCode>
                <c:ptCount val="51"/>
                <c:pt idx="0">
                  <c:v>2.1878639999999998</c:v>
                </c:pt>
                <c:pt idx="1">
                  <c:v>1.367545</c:v>
                </c:pt>
                <c:pt idx="2">
                  <c:v>1.6411640000000001</c:v>
                </c:pt>
                <c:pt idx="3">
                  <c:v>1.3553459999999999</c:v>
                </c:pt>
                <c:pt idx="4">
                  <c:v>1.278359</c:v>
                </c:pt>
                <c:pt idx="5">
                  <c:v>1.0974619999999999</c:v>
                </c:pt>
                <c:pt idx="6">
                  <c:v>1.0369439999999999</c:v>
                </c:pt>
                <c:pt idx="7">
                  <c:v>0.70679399999999992</c:v>
                </c:pt>
                <c:pt idx="8">
                  <c:v>0.58883800000000008</c:v>
                </c:pt>
                <c:pt idx="9">
                  <c:v>0.34279900000000008</c:v>
                </c:pt>
                <c:pt idx="10">
                  <c:v>0.43566299999999997</c:v>
                </c:pt>
                <c:pt idx="11">
                  <c:v>0.36049599999999998</c:v>
                </c:pt>
                <c:pt idx="12">
                  <c:v>0.20718</c:v>
                </c:pt>
                <c:pt idx="13">
                  <c:v>0.28544475415287235</c:v>
                </c:pt>
                <c:pt idx="14">
                  <c:v>0.23578099999999999</c:v>
                </c:pt>
                <c:pt idx="15">
                  <c:v>0.20130099999999998</c:v>
                </c:pt>
                <c:pt idx="16">
                  <c:v>0.16488</c:v>
                </c:pt>
                <c:pt idx="17">
                  <c:v>0.116075</c:v>
                </c:pt>
                <c:pt idx="18">
                  <c:v>7.0407999999999998E-2</c:v>
                </c:pt>
                <c:pt idx="19">
                  <c:v>3.6731E-2</c:v>
                </c:pt>
                <c:pt idx="20">
                  <c:v>2.5391999999999998E-2</c:v>
                </c:pt>
                <c:pt idx="21">
                  <c:v>1.5389999999999999E-2</c:v>
                </c:pt>
                <c:pt idx="22">
                  <c:v>2.6383897102999994E-2</c:v>
                </c:pt>
                <c:pt idx="23">
                  <c:v>1.562618E-2</c:v>
                </c:pt>
                <c:pt idx="24">
                  <c:v>1.7927314999999999E-2</c:v>
                </c:pt>
              </c:numCache>
            </c:numRef>
          </c:val>
          <c:extLst>
            <c:ext xmlns:c16="http://schemas.microsoft.com/office/drawing/2014/chart" uri="{C3380CC4-5D6E-409C-BE32-E72D297353CC}">
              <c16:uniqueId val="{00000004-BA67-45C0-8C0E-8D0553BC4A89}"/>
            </c:ext>
          </c:extLst>
        </c:ser>
        <c:ser>
          <c:idx val="4"/>
          <c:order val="5"/>
          <c:tx>
            <c:strRef>
              <c:f>' '!$A$515</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'!$B$515:$BB$515</c:f>
              <c:numCache>
                <c:formatCode>0.00</c:formatCode>
                <c:ptCount val="51"/>
                <c:pt idx="0">
                  <c:v>0.30144100000000001</c:v>
                </c:pt>
                <c:pt idx="1">
                  <c:v>0.17502599999999999</c:v>
                </c:pt>
                <c:pt idx="2">
                  <c:v>0.158888</c:v>
                </c:pt>
                <c:pt idx="3">
                  <c:v>0.13964299999999999</c:v>
                </c:pt>
                <c:pt idx="4">
                  <c:v>0.12545200000000001</c:v>
                </c:pt>
                <c:pt idx="5">
                  <c:v>0.11744199999999999</c:v>
                </c:pt>
                <c:pt idx="6">
                  <c:v>9.9239999999999995E-2</c:v>
                </c:pt>
                <c:pt idx="7">
                  <c:v>6.4378999999999992E-2</c:v>
                </c:pt>
                <c:pt idx="8">
                  <c:v>6.6385000000000013E-2</c:v>
                </c:pt>
                <c:pt idx="9">
                  <c:v>6.9940999999999975E-2</c:v>
                </c:pt>
                <c:pt idx="10">
                  <c:v>7.5800999999999993E-2</c:v>
                </c:pt>
                <c:pt idx="11">
                  <c:v>4.7049000000000001E-2</c:v>
                </c:pt>
                <c:pt idx="12">
                  <c:v>4.4471999999999998E-2</c:v>
                </c:pt>
                <c:pt idx="13">
                  <c:v>3.5216410933608527E-2</c:v>
                </c:pt>
                <c:pt idx="14">
                  <c:v>3.3645000000000001E-2</c:v>
                </c:pt>
                <c:pt idx="15">
                  <c:v>3.6791999999999998E-2</c:v>
                </c:pt>
                <c:pt idx="16">
                  <c:v>2.5627E-2</c:v>
                </c:pt>
                <c:pt idx="17">
                  <c:v>1.9251000000000001E-2</c:v>
                </c:pt>
                <c:pt idx="18">
                  <c:v>9.41E-3</c:v>
                </c:pt>
                <c:pt idx="19">
                  <c:v>4.1949999999999999E-3</c:v>
                </c:pt>
                <c:pt idx="20">
                  <c:v>3.444E-3</c:v>
                </c:pt>
                <c:pt idx="21">
                  <c:v>4.5009999999999998E-3</c:v>
                </c:pt>
                <c:pt idx="22">
                  <c:v>0</c:v>
                </c:pt>
                <c:pt idx="23">
                  <c:v>2.0686400000000001E-3</c:v>
                </c:pt>
                <c:pt idx="24">
                  <c:v>4.2946999999999994E-3</c:v>
                </c:pt>
              </c:numCache>
            </c:numRef>
          </c:val>
          <c:extLst>
            <c:ext xmlns:c16="http://schemas.microsoft.com/office/drawing/2014/chart" uri="{C3380CC4-5D6E-409C-BE32-E72D297353CC}">
              <c16:uniqueId val="{00000005-BA67-45C0-8C0E-8D0553BC4A89}"/>
            </c:ext>
          </c:extLst>
        </c:ser>
        <c:ser>
          <c:idx val="10"/>
          <c:order val="6"/>
          <c:tx>
            <c:strRef>
              <c:f>' '!$A$516</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'!$B$516:$BB$516</c:f>
              <c:numCache>
                <c:formatCode>0.00</c:formatCode>
                <c:ptCount val="51"/>
                <c:pt idx="0">
                  <c:v>0.89929000000000003</c:v>
                </c:pt>
                <c:pt idx="1">
                  <c:v>0.66295899999999996</c:v>
                </c:pt>
                <c:pt idx="2">
                  <c:v>0.65053099999999997</c:v>
                </c:pt>
                <c:pt idx="3">
                  <c:v>0.69426899999999991</c:v>
                </c:pt>
                <c:pt idx="4">
                  <c:v>0.73604700000000001</c:v>
                </c:pt>
                <c:pt idx="5">
                  <c:v>0.745201</c:v>
                </c:pt>
                <c:pt idx="6">
                  <c:v>0.59507699999999997</c:v>
                </c:pt>
                <c:pt idx="7">
                  <c:v>0.58744699999999994</c:v>
                </c:pt>
                <c:pt idx="8">
                  <c:v>0.58148349999999993</c:v>
                </c:pt>
                <c:pt idx="9">
                  <c:v>0.43135800000000002</c:v>
                </c:pt>
                <c:pt idx="10">
                  <c:v>0.47888500000000001</c:v>
                </c:pt>
                <c:pt idx="11">
                  <c:v>0.38698499999999997</c:v>
                </c:pt>
                <c:pt idx="12">
                  <c:v>0.338092</c:v>
                </c:pt>
                <c:pt idx="13">
                  <c:v>0.40285774527581697</c:v>
                </c:pt>
                <c:pt idx="14">
                  <c:v>0.33199499999999998</c:v>
                </c:pt>
                <c:pt idx="15">
                  <c:v>0.20804599999999998</c:v>
                </c:pt>
                <c:pt idx="16">
                  <c:v>0.199991</c:v>
                </c:pt>
                <c:pt idx="17">
                  <c:v>0.11230899999999999</c:v>
                </c:pt>
                <c:pt idx="18">
                  <c:v>0.10667499999999999</c:v>
                </c:pt>
                <c:pt idx="19">
                  <c:v>7.3409000000000002E-2</c:v>
                </c:pt>
                <c:pt idx="20">
                  <c:v>6.4686999999999995E-2</c:v>
                </c:pt>
                <c:pt idx="21">
                  <c:v>4.0333999999999995E-2</c:v>
                </c:pt>
                <c:pt idx="22">
                  <c:v>3.7899689192E-2</c:v>
                </c:pt>
                <c:pt idx="23">
                  <c:v>4.5012039999999996E-2</c:v>
                </c:pt>
                <c:pt idx="24">
                  <c:v>2.7292328000000001E-2</c:v>
                </c:pt>
              </c:numCache>
            </c:numRef>
          </c:val>
          <c:extLst>
            <c:ext xmlns:c16="http://schemas.microsoft.com/office/drawing/2014/chart" uri="{C3380CC4-5D6E-409C-BE32-E72D297353CC}">
              <c16:uniqueId val="{00000006-BA67-45C0-8C0E-8D0553BC4A89}"/>
            </c:ext>
          </c:extLst>
        </c:ser>
        <c:ser>
          <c:idx val="11"/>
          <c:order val="7"/>
          <c:tx>
            <c:strRef>
              <c:f>' '!$A$517</c:f>
              <c:strCache>
                <c:ptCount val="1"/>
                <c:pt idx="0">
                  <c:v>Vietnam </c:v>
                </c:pt>
              </c:strCache>
            </c:strRef>
          </c:tx>
          <c:spPr>
            <a:solidFill>
              <a:srgbClr val="00FFFF"/>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'!$B$517:$BB$517</c:f>
              <c:numCache>
                <c:formatCode>0.00</c:formatCode>
                <c:ptCount val="51"/>
                <c:pt idx="0">
                  <c:v>0.11584700000000001</c:v>
                </c:pt>
                <c:pt idx="1">
                  <c:v>8.4463999999999997E-2</c:v>
                </c:pt>
                <c:pt idx="2">
                  <c:v>0.13220199999999999</c:v>
                </c:pt>
                <c:pt idx="3">
                  <c:v>0.33044699999999999</c:v>
                </c:pt>
                <c:pt idx="4">
                  <c:v>0.43732900000000002</c:v>
                </c:pt>
                <c:pt idx="5">
                  <c:v>0.43350899999999998</c:v>
                </c:pt>
                <c:pt idx="6">
                  <c:v>0.30432013747000819</c:v>
                </c:pt>
                <c:pt idx="7">
                  <c:v>0.34837299999999999</c:v>
                </c:pt>
                <c:pt idx="8">
                  <c:v>0.35411298720000006</c:v>
                </c:pt>
                <c:pt idx="9">
                  <c:v>0.3685589999999998</c:v>
                </c:pt>
                <c:pt idx="10">
                  <c:v>0.24215899999999999</c:v>
                </c:pt>
                <c:pt idx="11">
                  <c:v>0.18245999999999998</c:v>
                </c:pt>
                <c:pt idx="12">
                  <c:v>0.15048599999999998</c:v>
                </c:pt>
                <c:pt idx="13">
                  <c:v>0.16155357423467492</c:v>
                </c:pt>
                <c:pt idx="14">
                  <c:v>0.20515599999999998</c:v>
                </c:pt>
                <c:pt idx="15">
                  <c:v>0.20899599999999999</c:v>
                </c:pt>
                <c:pt idx="16">
                  <c:v>0.183888</c:v>
                </c:pt>
                <c:pt idx="17">
                  <c:v>0.144259</c:v>
                </c:pt>
                <c:pt idx="18">
                  <c:v>6.7860999999999991E-2</c:v>
                </c:pt>
                <c:pt idx="19">
                  <c:v>3.4958999999999997E-2</c:v>
                </c:pt>
                <c:pt idx="20">
                  <c:v>1.7795999999999999E-2</c:v>
                </c:pt>
                <c:pt idx="21">
                  <c:v>4.8630000000000001E-3</c:v>
                </c:pt>
                <c:pt idx="22">
                  <c:v>2.0757292019999997E-3</c:v>
                </c:pt>
                <c:pt idx="23">
                  <c:v>1.4374452399999999E-5</c:v>
                </c:pt>
                <c:pt idx="24">
                  <c:v>2.5999999999999998E-5</c:v>
                </c:pt>
              </c:numCache>
            </c:numRef>
          </c:val>
          <c:extLst>
            <c:ext xmlns:c16="http://schemas.microsoft.com/office/drawing/2014/chart" uri="{C3380CC4-5D6E-409C-BE32-E72D297353CC}">
              <c16:uniqueId val="{00000007-BA67-45C0-8C0E-8D0553BC4A89}"/>
            </c:ext>
          </c:extLst>
        </c:ser>
        <c:ser>
          <c:idx val="12"/>
          <c:order val="8"/>
          <c:tx>
            <c:strRef>
              <c:f>' '!$A$518</c:f>
              <c:strCache>
                <c:ptCount val="1"/>
                <c:pt idx="0">
                  <c:v>Others</c:v>
                </c:pt>
              </c:strCache>
            </c:strRef>
          </c:tx>
          <c:spPr>
            <a:solidFill>
              <a:srgbClr val="993300"/>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'!$B$518:$BB$518</c:f>
              <c:numCache>
                <c:formatCode>0.00</c:formatCode>
                <c:ptCount val="51"/>
                <c:pt idx="0">
                  <c:v>0.17104100000000066</c:v>
                </c:pt>
                <c:pt idx="1">
                  <c:v>9.1330715447154986E-2</c:v>
                </c:pt>
                <c:pt idx="2">
                  <c:v>0.1267049999999994</c:v>
                </c:pt>
                <c:pt idx="3">
                  <c:v>0.12889499999999998</c:v>
                </c:pt>
                <c:pt idx="4">
                  <c:v>0.12340600000000013</c:v>
                </c:pt>
                <c:pt idx="5">
                  <c:v>0.16492400000000096</c:v>
                </c:pt>
                <c:pt idx="6">
                  <c:v>9.2370730610326746E-2</c:v>
                </c:pt>
                <c:pt idx="7">
                  <c:v>7.4567956446067285E-2</c:v>
                </c:pt>
                <c:pt idx="8">
                  <c:v>7.1510730733333361E-2</c:v>
                </c:pt>
                <c:pt idx="9">
                  <c:v>4.8949999999999605E-2</c:v>
                </c:pt>
                <c:pt idx="10">
                  <c:v>7.8756283999999788E-2</c:v>
                </c:pt>
                <c:pt idx="11">
                  <c:v>6.351800000000063E-2</c:v>
                </c:pt>
                <c:pt idx="12">
                  <c:v>4.8379999999999868E-2</c:v>
                </c:pt>
                <c:pt idx="13">
                  <c:v>6.9088343803234586E-2</c:v>
                </c:pt>
                <c:pt idx="14">
                  <c:v>7.5950000000000184E-2</c:v>
                </c:pt>
                <c:pt idx="15">
                  <c:v>7.3827000000000087E-2</c:v>
                </c:pt>
                <c:pt idx="16">
                  <c:v>4.7088999999999714E-2</c:v>
                </c:pt>
                <c:pt idx="17">
                  <c:v>4.7481000000000328E-2</c:v>
                </c:pt>
                <c:pt idx="18">
                  <c:v>1.5981000000000023E-2</c:v>
                </c:pt>
                <c:pt idx="19">
                  <c:v>1.0139999999998484E-3</c:v>
                </c:pt>
                <c:pt idx="20">
                  <c:v>1.0065799999999792E-3</c:v>
                </c:pt>
                <c:pt idx="21">
                  <c:v>7.2870333333319159E-4</c:v>
                </c:pt>
                <c:pt idx="22">
                  <c:v>1.1646903311666179E-3</c:v>
                </c:pt>
                <c:pt idx="23">
                  <c:v>2.1958447631998945E-3</c:v>
                </c:pt>
                <c:pt idx="24">
                  <c:v>3.8922350000001327E-3</c:v>
                </c:pt>
              </c:numCache>
            </c:numRef>
          </c:val>
          <c:extLst>
            <c:ext xmlns:c16="http://schemas.microsoft.com/office/drawing/2014/chart" uri="{C3380CC4-5D6E-409C-BE32-E72D297353CC}">
              <c16:uniqueId val="{00000008-BA67-45C0-8C0E-8D0553BC4A89}"/>
            </c:ext>
          </c:extLst>
        </c:ser>
        <c:dLbls>
          <c:showLegendKey val="0"/>
          <c:showVal val="0"/>
          <c:showCatName val="0"/>
          <c:showSerName val="0"/>
          <c:showPercent val="0"/>
          <c:showBubbleSize val="0"/>
        </c:dLbls>
        <c:gapWidth val="0"/>
        <c:overlap val="100"/>
        <c:axId val="1825718175"/>
        <c:axId val="1"/>
      </c:barChart>
      <c:barChart>
        <c:barDir val="col"/>
        <c:grouping val="stacked"/>
        <c:varyColors val="0"/>
        <c:ser>
          <c:idx val="13"/>
          <c:order val="9"/>
          <c:tx>
            <c:strRef>
              <c:f>' '!$A$519</c:f>
              <c:strCache>
                <c:ptCount val="1"/>
              </c:strCache>
            </c:strRef>
          </c:tx>
          <c:spPr>
            <a:noFill/>
            <a:ln w="25400">
              <a:noFill/>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'!$B$519:$BB$519</c:f>
              <c:numCache>
                <c:formatCode>#,##0</c:formatCode>
                <c:ptCount val="51"/>
              </c:numCache>
            </c:numRef>
          </c:val>
          <c:extLst>
            <c:ext xmlns:c16="http://schemas.microsoft.com/office/drawing/2014/chart" uri="{C3380CC4-5D6E-409C-BE32-E72D297353CC}">
              <c16:uniqueId val="{00000009-BA67-45C0-8C0E-8D0553BC4A89}"/>
            </c:ext>
          </c:extLst>
        </c:ser>
        <c:ser>
          <c:idx val="14"/>
          <c:order val="10"/>
          <c:tx>
            <c:strRef>
              <c:f>' '!$A$520</c:f>
              <c:strCache>
                <c:ptCount val="1"/>
              </c:strCache>
            </c:strRef>
          </c:tx>
          <c:spPr>
            <a:noFill/>
            <a:ln w="25400">
              <a:noFill/>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'!$B$520:$BB$520</c:f>
              <c:numCache>
                <c:formatCode>#,##0</c:formatCode>
                <c:ptCount val="51"/>
              </c:numCache>
            </c:numRef>
          </c:val>
          <c:extLst>
            <c:ext xmlns:c16="http://schemas.microsoft.com/office/drawing/2014/chart" uri="{C3380CC4-5D6E-409C-BE32-E72D297353CC}">
              <c16:uniqueId val="{0000000A-BA67-45C0-8C0E-8D0553BC4A89}"/>
            </c:ext>
          </c:extLst>
        </c:ser>
        <c:ser>
          <c:idx val="19"/>
          <c:order val="11"/>
          <c:tx>
            <c:strRef>
              <c:f>' '!$A$521</c:f>
              <c:strCache>
                <c:ptCount val="1"/>
              </c:strCache>
            </c:strRef>
          </c:tx>
          <c:spPr>
            <a:noFill/>
            <a:ln w="25400">
              <a:noFill/>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'!$B$521:$BB$521</c:f>
              <c:numCache>
                <c:formatCode>#,##0</c:formatCode>
                <c:ptCount val="51"/>
              </c:numCache>
            </c:numRef>
          </c:val>
          <c:extLst>
            <c:ext xmlns:c16="http://schemas.microsoft.com/office/drawing/2014/chart" uri="{C3380CC4-5D6E-409C-BE32-E72D297353CC}">
              <c16:uniqueId val="{0000000B-BA67-45C0-8C0E-8D0553BC4A89}"/>
            </c:ext>
          </c:extLst>
        </c:ser>
        <c:ser>
          <c:idx val="3"/>
          <c:order val="12"/>
          <c:tx>
            <c:strRef>
              <c:f>' '!$A$522</c:f>
              <c:strCache>
                <c:ptCount val="1"/>
              </c:strCache>
            </c:strRef>
          </c:tx>
          <c:spPr>
            <a:noFill/>
            <a:ln w="25400">
              <a:noFill/>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'!$B$522:$BB$522</c:f>
              <c:numCache>
                <c:formatCode>General</c:formatCode>
                <c:ptCount val="51"/>
              </c:numCache>
            </c:numRef>
          </c:val>
          <c:extLst>
            <c:ext xmlns:c16="http://schemas.microsoft.com/office/drawing/2014/chart" uri="{C3380CC4-5D6E-409C-BE32-E72D297353CC}">
              <c16:uniqueId val="{0000000C-BA67-45C0-8C0E-8D0553BC4A89}"/>
            </c:ext>
          </c:extLst>
        </c:ser>
        <c:ser>
          <c:idx val="5"/>
          <c:order val="13"/>
          <c:tx>
            <c:strRef>
              <c:f>' '!$A$523</c:f>
              <c:strCache>
                <c:ptCount val="1"/>
              </c:strCache>
            </c:strRef>
          </c:tx>
          <c:spPr>
            <a:noFill/>
            <a:ln w="25400">
              <a:noFill/>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'!$B$523:$BB$523</c:f>
              <c:numCache>
                <c:formatCode>General</c:formatCode>
                <c:ptCount val="51"/>
              </c:numCache>
            </c:numRef>
          </c:val>
          <c:extLst>
            <c:ext xmlns:c16="http://schemas.microsoft.com/office/drawing/2014/chart" uri="{C3380CC4-5D6E-409C-BE32-E72D297353CC}">
              <c16:uniqueId val="{0000000D-BA67-45C0-8C0E-8D0553BC4A89}"/>
            </c:ext>
          </c:extLst>
        </c:ser>
        <c:ser>
          <c:idx val="6"/>
          <c:order val="14"/>
          <c:tx>
            <c:strRef>
              <c:f>' '!$A$524</c:f>
              <c:strCache>
                <c:ptCount val="1"/>
              </c:strCache>
            </c:strRef>
          </c:tx>
          <c:spPr>
            <a:solidFill>
              <a:srgbClr val="993300"/>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'!$B$524:$BB$524</c:f>
              <c:numCache>
                <c:formatCode>General</c:formatCode>
                <c:ptCount val="51"/>
              </c:numCache>
            </c:numRef>
          </c:val>
          <c:extLst>
            <c:ext xmlns:c16="http://schemas.microsoft.com/office/drawing/2014/chart" uri="{C3380CC4-5D6E-409C-BE32-E72D297353CC}">
              <c16:uniqueId val="{0000000E-BA67-45C0-8C0E-8D0553BC4A89}"/>
            </c:ext>
          </c:extLst>
        </c:ser>
        <c:ser>
          <c:idx val="7"/>
          <c:order val="15"/>
          <c:tx>
            <c:strRef>
              <c:f>' '!$A$525</c:f>
              <c:strCache>
                <c:ptCount val="1"/>
                <c:pt idx="0">
                  <c:v>EU-28</c:v>
                </c:pt>
              </c:strCache>
            </c:strRef>
          </c:tx>
          <c:spPr>
            <a:solidFill>
              <a:srgbClr val="00FF00"/>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'!$B$525:$BB$525</c:f>
              <c:numCache>
                <c:formatCode>General</c:formatCode>
                <c:ptCount val="51"/>
                <c:pt idx="26" formatCode="0.00">
                  <c:v>0</c:v>
                </c:pt>
                <c:pt idx="27" formatCode="0.00">
                  <c:v>0</c:v>
                </c:pt>
                <c:pt idx="28" formatCode="0.00">
                  <c:v>0</c:v>
                </c:pt>
                <c:pt idx="29" formatCode="0.00">
                  <c:v>0</c:v>
                </c:pt>
                <c:pt idx="30" formatCode="0.00">
                  <c:v>0</c:v>
                </c:pt>
                <c:pt idx="31" formatCode="0.00">
                  <c:v>2.8580833801289617E-6</c:v>
                </c:pt>
                <c:pt idx="32" formatCode="0.00">
                  <c:v>5.1357836052760808E-6</c:v>
                </c:pt>
                <c:pt idx="33" formatCode="0.00">
                  <c:v>3.9914231797299856E-6</c:v>
                </c:pt>
                <c:pt idx="34" formatCode="0.00">
                  <c:v>6.762155492184758E-3</c:v>
                </c:pt>
                <c:pt idx="35" formatCode="0.00">
                  <c:v>7.7668513828652052E-4</c:v>
                </c:pt>
                <c:pt idx="36" formatCode="0.00">
                  <c:v>1.6700139999999998E-3</c:v>
                </c:pt>
                <c:pt idx="37" formatCode="0.00">
                  <c:v>1.3873970000000001E-3</c:v>
                </c:pt>
                <c:pt idx="38" formatCode="0.00">
                  <c:v>3.4824399999999999E-4</c:v>
                </c:pt>
                <c:pt idx="39" formatCode="0.00">
                  <c:v>0</c:v>
                </c:pt>
                <c:pt idx="40" formatCode="0.00">
                  <c:v>2.2118999999999999E-5</c:v>
                </c:pt>
                <c:pt idx="41" formatCode="0.00">
                  <c:v>0</c:v>
                </c:pt>
                <c:pt idx="42" formatCode="0.00">
                  <c:v>0</c:v>
                </c:pt>
                <c:pt idx="43" formatCode="0.00">
                  <c:v>1.7103000000000002E-5</c:v>
                </c:pt>
                <c:pt idx="44" formatCode="0.00">
                  <c:v>0</c:v>
                </c:pt>
                <c:pt idx="45" formatCode="0.00">
                  <c:v>0</c:v>
                </c:pt>
                <c:pt idx="46" formatCode="0.00">
                  <c:v>0</c:v>
                </c:pt>
                <c:pt idx="47" formatCode="0.00">
                  <c:v>0</c:v>
                </c:pt>
                <c:pt idx="48" formatCode="0.00">
                  <c:v>0</c:v>
                </c:pt>
                <c:pt idx="49" formatCode="0.00">
                  <c:v>3.2890199999999994E-7</c:v>
                </c:pt>
                <c:pt idx="50" formatCode="0.00">
                  <c:v>0</c:v>
                </c:pt>
              </c:numCache>
            </c:numRef>
          </c:val>
          <c:extLst>
            <c:ext xmlns:c16="http://schemas.microsoft.com/office/drawing/2014/chart" uri="{C3380CC4-5D6E-409C-BE32-E72D297353CC}">
              <c16:uniqueId val="{0000000F-BA67-45C0-8C0E-8D0553BC4A89}"/>
            </c:ext>
          </c:extLst>
        </c:ser>
        <c:ser>
          <c:idx val="15"/>
          <c:order val="16"/>
          <c:tx>
            <c:strRef>
              <c:f>' '!$A$526</c:f>
              <c:strCache>
                <c:ptCount val="1"/>
                <c:pt idx="0">
                  <c:v>China </c:v>
                </c:pt>
              </c:strCache>
            </c:strRef>
          </c:tx>
          <c:spPr>
            <a:solidFill>
              <a:srgbClr val="FF0000"/>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'!$B$526:$BB$526</c:f>
              <c:numCache>
                <c:formatCode>General</c:formatCode>
                <c:ptCount val="51"/>
                <c:pt idx="26" formatCode="0.00">
                  <c:v>0.16874900000000001</c:v>
                </c:pt>
                <c:pt idx="27" formatCode="0.00">
                  <c:v>0.10845200000000001</c:v>
                </c:pt>
                <c:pt idx="28" formatCode="0.00">
                  <c:v>0.110565</c:v>
                </c:pt>
                <c:pt idx="29" formatCode="0.00">
                  <c:v>0.11791500000000001</c:v>
                </c:pt>
                <c:pt idx="30" formatCode="0.00">
                  <c:v>0.113603</c:v>
                </c:pt>
                <c:pt idx="31" formatCode="0.00">
                  <c:v>0.17336527127675488</c:v>
                </c:pt>
                <c:pt idx="32" formatCode="0.00">
                  <c:v>0.14156907228472396</c:v>
                </c:pt>
                <c:pt idx="33" formatCode="0.00">
                  <c:v>0.14940925627131471</c:v>
                </c:pt>
                <c:pt idx="34" formatCode="0.00">
                  <c:v>0.11276663062237204</c:v>
                </c:pt>
                <c:pt idx="35" formatCode="0.00">
                  <c:v>9.649692552391359E-2</c:v>
                </c:pt>
                <c:pt idx="36" formatCode="0.00">
                  <c:v>0.104330442</c:v>
                </c:pt>
                <c:pt idx="37" formatCode="0.00">
                  <c:v>6.8408152E-2</c:v>
                </c:pt>
                <c:pt idx="38" formatCode="0.00">
                  <c:v>6.3253437999999995E-2</c:v>
                </c:pt>
                <c:pt idx="39" formatCode="0.00">
                  <c:v>6.4728662999999992E-2</c:v>
                </c:pt>
                <c:pt idx="40" formatCode="0.00">
                  <c:v>6.5284006999999991E-2</c:v>
                </c:pt>
                <c:pt idx="41" formatCode="0.00">
                  <c:v>3.1444502999999999E-2</c:v>
                </c:pt>
                <c:pt idx="42" formatCode="0.00">
                  <c:v>1.1440772E-2</c:v>
                </c:pt>
                <c:pt idx="43" formatCode="0.00">
                  <c:v>1.2065226E-2</c:v>
                </c:pt>
                <c:pt idx="44" formatCode="0.00">
                  <c:v>1.6202870999999997E-2</c:v>
                </c:pt>
                <c:pt idx="45" formatCode="0.00">
                  <c:v>7.8461290000000003E-3</c:v>
                </c:pt>
                <c:pt idx="46" formatCode="0.00">
                  <c:v>1.59629E-3</c:v>
                </c:pt>
                <c:pt idx="47" formatCode="0.00">
                  <c:v>1.0697349999999998E-3</c:v>
                </c:pt>
                <c:pt idx="48" formatCode="0.00">
                  <c:v>2.8513172739999997E-3</c:v>
                </c:pt>
                <c:pt idx="49" formatCode="0.00">
                  <c:v>4.8658027880000001E-3</c:v>
                </c:pt>
                <c:pt idx="50" formatCode="0.00">
                  <c:v>3.5486014279999998E-3</c:v>
                </c:pt>
              </c:numCache>
            </c:numRef>
          </c:val>
          <c:extLst>
            <c:ext xmlns:c16="http://schemas.microsoft.com/office/drawing/2014/chart" uri="{C3380CC4-5D6E-409C-BE32-E72D297353CC}">
              <c16:uniqueId val="{00000010-BA67-45C0-8C0E-8D0553BC4A89}"/>
            </c:ext>
          </c:extLst>
        </c:ser>
        <c:ser>
          <c:idx val="16"/>
          <c:order val="17"/>
          <c:tx>
            <c:strRef>
              <c:f>' '!$A$527</c:f>
              <c:strCache>
                <c:ptCount val="1"/>
                <c:pt idx="0">
                  <c:v>India </c:v>
                </c:pt>
              </c:strCache>
            </c:strRef>
          </c:tx>
          <c:spPr>
            <a:pattFill prst="dashVert">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'!$B$527:$BB$527</c:f>
              <c:numCache>
                <c:formatCode>General</c:formatCode>
                <c:ptCount val="51"/>
                <c:pt idx="26" formatCode="0.00">
                  <c:v>9.7462999999999994E-2</c:v>
                </c:pt>
                <c:pt idx="27" formatCode="0.00">
                  <c:v>9.0306999999999998E-2</c:v>
                </c:pt>
                <c:pt idx="28" formatCode="0.00">
                  <c:v>0.105062</c:v>
                </c:pt>
                <c:pt idx="29" formatCode="0.00">
                  <c:v>0.15431</c:v>
                </c:pt>
                <c:pt idx="30" formatCode="0.00">
                  <c:v>0.14052600000000001</c:v>
                </c:pt>
                <c:pt idx="31" formatCode="0.00">
                  <c:v>0.17890686179417076</c:v>
                </c:pt>
                <c:pt idx="32" formatCode="0.00">
                  <c:v>0.1827930963098052</c:v>
                </c:pt>
                <c:pt idx="33" formatCode="0.00">
                  <c:v>0.22838848484260468</c:v>
                </c:pt>
                <c:pt idx="34" formatCode="0.00">
                  <c:v>0.26622289635005236</c:v>
                </c:pt>
                <c:pt idx="35" formatCode="0.00">
                  <c:v>0.31491774422248592</c:v>
                </c:pt>
                <c:pt idx="36" formatCode="0.00">
                  <c:v>0.37107748099999999</c:v>
                </c:pt>
                <c:pt idx="37" formatCode="0.00">
                  <c:v>0.37073209900000004</c:v>
                </c:pt>
                <c:pt idx="38" formatCode="0.00">
                  <c:v>0.34010874499999999</c:v>
                </c:pt>
                <c:pt idx="39" formatCode="0.00">
                  <c:v>0.35480911199999998</c:v>
                </c:pt>
                <c:pt idx="40" formatCode="0.00">
                  <c:v>0.38972944300000001</c:v>
                </c:pt>
                <c:pt idx="41" formatCode="0.00">
                  <c:v>0.32587739899999996</c:v>
                </c:pt>
                <c:pt idx="42" formatCode="0.00">
                  <c:v>0.233401316</c:v>
                </c:pt>
                <c:pt idx="43" formatCode="0.00">
                  <c:v>0.19022674999999997</c:v>
                </c:pt>
                <c:pt idx="44" formatCode="0.00">
                  <c:v>0.128267247</c:v>
                </c:pt>
                <c:pt idx="45" formatCode="0.00">
                  <c:v>0.114754263</c:v>
                </c:pt>
                <c:pt idx="46" formatCode="0.00">
                  <c:v>7.5697234999999988E-2</c:v>
                </c:pt>
                <c:pt idx="47" formatCode="0.00">
                  <c:v>0.11152059299999999</c:v>
                </c:pt>
                <c:pt idx="48" formatCode="0.00">
                  <c:v>0.102945528518</c:v>
                </c:pt>
                <c:pt idx="49" formatCode="0.00">
                  <c:v>0.102743943307</c:v>
                </c:pt>
                <c:pt idx="50" formatCode="0.00">
                  <c:v>8.6421337866999987E-2</c:v>
                </c:pt>
              </c:numCache>
            </c:numRef>
          </c:val>
          <c:extLst>
            <c:ext xmlns:c16="http://schemas.microsoft.com/office/drawing/2014/chart" uri="{C3380CC4-5D6E-409C-BE32-E72D297353CC}">
              <c16:uniqueId val="{00000011-BA67-45C0-8C0E-8D0553BC4A89}"/>
            </c:ext>
          </c:extLst>
        </c:ser>
        <c:ser>
          <c:idx val="17"/>
          <c:order val="18"/>
          <c:tx>
            <c:strRef>
              <c:f>' '!$A$528</c:f>
              <c:strCache>
                <c:ptCount val="1"/>
                <c:pt idx="0">
                  <c:v>Indonesia </c:v>
                </c:pt>
              </c:strCache>
            </c:strRef>
          </c:tx>
          <c:spPr>
            <a:solidFill>
              <a:srgbClr val="0000FF"/>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'!$B$528:$BB$528</c:f>
              <c:numCache>
                <c:formatCode>General</c:formatCode>
                <c:ptCount val="51"/>
                <c:pt idx="26" formatCode="0.00">
                  <c:v>8.4589999999999995E-3</c:v>
                </c:pt>
                <c:pt idx="27" formatCode="0.00">
                  <c:v>5.2380000000000005E-3</c:v>
                </c:pt>
                <c:pt idx="28" formatCode="0.00">
                  <c:v>5.1070000000000004E-3</c:v>
                </c:pt>
                <c:pt idx="29" formatCode="0.00">
                  <c:v>1.931E-3</c:v>
                </c:pt>
                <c:pt idx="30" formatCode="0.00">
                  <c:v>6.6180000000000006E-3</c:v>
                </c:pt>
                <c:pt idx="31" formatCode="0.00">
                  <c:v>3.1836271042630076E-3</c:v>
                </c:pt>
                <c:pt idx="32" formatCode="0.00">
                  <c:v>7.5609006236874467E-4</c:v>
                </c:pt>
                <c:pt idx="33" formatCode="0.00">
                  <c:v>3.2760520430587426E-3</c:v>
                </c:pt>
                <c:pt idx="34" formatCode="0.00">
                  <c:v>4.2423540643903553E-3</c:v>
                </c:pt>
                <c:pt idx="35" formatCode="0.00">
                  <c:v>2.5276694808755245E-4</c:v>
                </c:pt>
                <c:pt idx="36" formatCode="0.00">
                  <c:v>9.5416999999999995E-4</c:v>
                </c:pt>
                <c:pt idx="37" formatCode="0.00">
                  <c:v>3.04436E-4</c:v>
                </c:pt>
                <c:pt idx="38" formatCode="0.00">
                  <c:v>2.2493669999999999E-3</c:v>
                </c:pt>
                <c:pt idx="39" formatCode="0.00">
                  <c:v>4.4237649999999996E-3</c:v>
                </c:pt>
                <c:pt idx="40" formatCode="0.00">
                  <c:v>1.1641404999999999E-2</c:v>
                </c:pt>
                <c:pt idx="41" formatCode="0.00">
                  <c:v>2.7162973999999999E-2</c:v>
                </c:pt>
                <c:pt idx="42" formatCode="0.00">
                  <c:v>4.2900203999999997E-2</c:v>
                </c:pt>
                <c:pt idx="43" formatCode="0.00">
                  <c:v>4.9484668000000002E-2</c:v>
                </c:pt>
                <c:pt idx="44" formatCode="0.00">
                  <c:v>3.6280364999999995E-2</c:v>
                </c:pt>
                <c:pt idx="45" formatCode="0.00">
                  <c:v>3.1185041E-2</c:v>
                </c:pt>
                <c:pt idx="46" formatCode="0.00">
                  <c:v>2.3334227999999999E-2</c:v>
                </c:pt>
                <c:pt idx="47" formatCode="0.00">
                  <c:v>3.0230000000000001E-6</c:v>
                </c:pt>
                <c:pt idx="48" formatCode="0.00">
                  <c:v>0</c:v>
                </c:pt>
                <c:pt idx="49" formatCode="0.00">
                  <c:v>1.1080094409999998E-3</c:v>
                </c:pt>
                <c:pt idx="50" formatCode="0.00">
                  <c:v>8.5996801099999989E-3</c:v>
                </c:pt>
              </c:numCache>
            </c:numRef>
          </c:val>
          <c:extLst>
            <c:ext xmlns:c16="http://schemas.microsoft.com/office/drawing/2014/chart" uri="{C3380CC4-5D6E-409C-BE32-E72D297353CC}">
              <c16:uniqueId val="{00000012-BA67-45C0-8C0E-8D0553BC4A89}"/>
            </c:ext>
          </c:extLst>
        </c:ser>
        <c:ser>
          <c:idx val="18"/>
          <c:order val="19"/>
          <c:tx>
            <c:strRef>
              <c:f>' '!$A$529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'!$B$529:$BB$529</c:f>
              <c:numCache>
                <c:formatCode>General</c:formatCode>
                <c:ptCount val="51"/>
                <c:pt idx="26" formatCode="0.00">
                  <c:v>0.24476900000000001</c:v>
                </c:pt>
                <c:pt idx="27" formatCode="0.00">
                  <c:v>0.12619</c:v>
                </c:pt>
                <c:pt idx="28" formatCode="0.00">
                  <c:v>0.165713</c:v>
                </c:pt>
                <c:pt idx="29" formatCode="0.00">
                  <c:v>0.136822</c:v>
                </c:pt>
                <c:pt idx="30" formatCode="0.00">
                  <c:v>0.14059800000000003</c:v>
                </c:pt>
                <c:pt idx="31" formatCode="0.00">
                  <c:v>0.13739695628906845</c:v>
                </c:pt>
                <c:pt idx="32" formatCode="0.00">
                  <c:v>0.14098196138524446</c:v>
                </c:pt>
                <c:pt idx="33" formatCode="0.00">
                  <c:v>0.10326709450511068</c:v>
                </c:pt>
                <c:pt idx="34" formatCode="0.00">
                  <c:v>9.3125351782140972E-2</c:v>
                </c:pt>
                <c:pt idx="35" formatCode="0.00">
                  <c:v>4.8458190686038183E-2</c:v>
                </c:pt>
                <c:pt idx="36" formatCode="0.00">
                  <c:v>6.5941757999999989E-2</c:v>
                </c:pt>
                <c:pt idx="37" formatCode="0.00">
                  <c:v>7.4938398999999989E-2</c:v>
                </c:pt>
                <c:pt idx="38" formatCode="0.00">
                  <c:v>4.3273465999999997E-2</c:v>
                </c:pt>
                <c:pt idx="39" formatCode="0.00">
                  <c:v>5.2213300999999997E-2</c:v>
                </c:pt>
                <c:pt idx="40" formatCode="0.00">
                  <c:v>4.9054733000000003E-2</c:v>
                </c:pt>
                <c:pt idx="41" formatCode="0.00">
                  <c:v>4.0949942999999996E-2</c:v>
                </c:pt>
                <c:pt idx="42" formatCode="0.00">
                  <c:v>2.7489699999999999E-2</c:v>
                </c:pt>
                <c:pt idx="43" formatCode="0.00">
                  <c:v>1.9780618E-2</c:v>
                </c:pt>
                <c:pt idx="44" formatCode="0.00">
                  <c:v>1.3164663E-2</c:v>
                </c:pt>
                <c:pt idx="45" formatCode="0.00">
                  <c:v>7.7249479999999997E-3</c:v>
                </c:pt>
                <c:pt idx="46" formatCode="0.00">
                  <c:v>4.6795409999999997E-3</c:v>
                </c:pt>
                <c:pt idx="47" formatCode="0.00">
                  <c:v>3.8966119999999998E-3</c:v>
                </c:pt>
                <c:pt idx="48" formatCode="0.00">
                  <c:v>5.4428042039999999E-3</c:v>
                </c:pt>
                <c:pt idx="49" formatCode="0.00">
                  <c:v>3.178877779E-3</c:v>
                </c:pt>
                <c:pt idx="50" formatCode="0.00">
                  <c:v>3.316302132E-3</c:v>
                </c:pt>
              </c:numCache>
            </c:numRef>
          </c:val>
          <c:extLst>
            <c:ext xmlns:c16="http://schemas.microsoft.com/office/drawing/2014/chart" uri="{C3380CC4-5D6E-409C-BE32-E72D297353CC}">
              <c16:uniqueId val="{00000013-BA67-45C0-8C0E-8D0553BC4A89}"/>
            </c:ext>
          </c:extLst>
        </c:ser>
        <c:ser>
          <c:idx val="20"/>
          <c:order val="20"/>
          <c:tx>
            <c:strRef>
              <c:f>' '!$A$530</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'!$B$530:$BB$530</c:f>
              <c:numCache>
                <c:formatCode>General</c:formatCode>
                <c:ptCount val="51"/>
                <c:pt idx="26" formatCode="0.00">
                  <c:v>3.5587000000000001E-2</c:v>
                </c:pt>
                <c:pt idx="27" formatCode="0.00">
                  <c:v>1.7099E-2</c:v>
                </c:pt>
                <c:pt idx="28" formatCode="0.00">
                  <c:v>1.6463000000000002E-2</c:v>
                </c:pt>
                <c:pt idx="29" formatCode="0.00">
                  <c:v>1.5178000000000001E-2</c:v>
                </c:pt>
                <c:pt idx="30" formatCode="0.00">
                  <c:v>1.3302E-2</c:v>
                </c:pt>
                <c:pt idx="31" formatCode="0.00">
                  <c:v>1.2519679777070901E-2</c:v>
                </c:pt>
                <c:pt idx="32" formatCode="0.00">
                  <c:v>1.1470539261679394E-2</c:v>
                </c:pt>
                <c:pt idx="33" formatCode="0.00">
                  <c:v>8.2735149924564738E-3</c:v>
                </c:pt>
                <c:pt idx="34" formatCode="0.00">
                  <c:v>1.0006073255150068E-2</c:v>
                </c:pt>
                <c:pt idx="35" formatCode="0.00">
                  <c:v>9.6751535866680845E-3</c:v>
                </c:pt>
                <c:pt idx="36" formatCode="0.00">
                  <c:v>1.068682E-2</c:v>
                </c:pt>
                <c:pt idx="37" formatCode="0.00">
                  <c:v>8.4703979999999988E-3</c:v>
                </c:pt>
                <c:pt idx="38" formatCode="0.00">
                  <c:v>8.6596899999999994E-3</c:v>
                </c:pt>
                <c:pt idx="39" formatCode="0.00">
                  <c:v>6.4809120000000001E-3</c:v>
                </c:pt>
                <c:pt idx="40" formatCode="0.00">
                  <c:v>6.8140179999999998E-3</c:v>
                </c:pt>
                <c:pt idx="41" formatCode="0.00">
                  <c:v>6.8889019999999997E-3</c:v>
                </c:pt>
                <c:pt idx="42" formatCode="0.00">
                  <c:v>4.0973319999999995E-3</c:v>
                </c:pt>
                <c:pt idx="43" formatCode="0.00">
                  <c:v>3.2970230000000001E-3</c:v>
                </c:pt>
                <c:pt idx="44" formatCode="0.00">
                  <c:v>1.4801300000000001E-3</c:v>
                </c:pt>
                <c:pt idx="45" formatCode="0.00">
                  <c:v>7.4269099999999997E-4</c:v>
                </c:pt>
                <c:pt idx="46" formatCode="0.00">
                  <c:v>6.7664199999999998E-4</c:v>
                </c:pt>
                <c:pt idx="47" formatCode="0.00">
                  <c:v>8.9222599999999998E-4</c:v>
                </c:pt>
                <c:pt idx="48" formatCode="0.00">
                  <c:v>0</c:v>
                </c:pt>
                <c:pt idx="49" formatCode="0.00">
                  <c:v>4.4720353699999999E-4</c:v>
                </c:pt>
                <c:pt idx="50" formatCode="0.00">
                  <c:v>6.8888945399999996E-4</c:v>
                </c:pt>
              </c:numCache>
            </c:numRef>
          </c:val>
          <c:extLst>
            <c:ext xmlns:c16="http://schemas.microsoft.com/office/drawing/2014/chart" uri="{C3380CC4-5D6E-409C-BE32-E72D297353CC}">
              <c16:uniqueId val="{00000014-BA67-45C0-8C0E-8D0553BC4A89}"/>
            </c:ext>
          </c:extLst>
        </c:ser>
        <c:ser>
          <c:idx val="21"/>
          <c:order val="21"/>
          <c:tx>
            <c:strRef>
              <c:f>' '!$A$531</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'!$B$531:$BB$531</c:f>
              <c:numCache>
                <c:formatCode>General</c:formatCode>
                <c:ptCount val="51"/>
                <c:pt idx="26" formatCode="0.00">
                  <c:v>8.4117000000000011E-2</c:v>
                </c:pt>
                <c:pt idx="27" formatCode="0.00">
                  <c:v>5.0345000000000001E-2</c:v>
                </c:pt>
                <c:pt idx="28" formatCode="0.00">
                  <c:v>6.1885000000000003E-2</c:v>
                </c:pt>
                <c:pt idx="29" formatCode="0.00">
                  <c:v>6.1109000000000004E-2</c:v>
                </c:pt>
                <c:pt idx="30" formatCode="0.00">
                  <c:v>7.2929000000000008E-2</c:v>
                </c:pt>
                <c:pt idx="31" formatCode="0.00">
                  <c:v>8.3003693891454067E-2</c:v>
                </c:pt>
                <c:pt idx="32" formatCode="0.00">
                  <c:v>7.4228812318135162E-2</c:v>
                </c:pt>
                <c:pt idx="33" formatCode="0.00">
                  <c:v>7.6348591082629508E-2</c:v>
                </c:pt>
                <c:pt idx="34" formatCode="0.00">
                  <c:v>7.3922587563367281E-2</c:v>
                </c:pt>
                <c:pt idx="35" formatCode="0.00">
                  <c:v>5.6442147827655706E-2</c:v>
                </c:pt>
                <c:pt idx="36" formatCode="0.00">
                  <c:v>7.1588914000000003E-2</c:v>
                </c:pt>
                <c:pt idx="37" formatCode="0.00">
                  <c:v>7.6846706000000001E-2</c:v>
                </c:pt>
                <c:pt idx="38" formatCode="0.00">
                  <c:v>6.1145735999999999E-2</c:v>
                </c:pt>
                <c:pt idx="39" formatCode="0.00">
                  <c:v>7.1604665999999997E-2</c:v>
                </c:pt>
                <c:pt idx="40" formatCode="0.00">
                  <c:v>7.1018893E-2</c:v>
                </c:pt>
                <c:pt idx="41" formatCode="0.00">
                  <c:v>4.4670768999999999E-2</c:v>
                </c:pt>
                <c:pt idx="42" formatCode="0.00">
                  <c:v>3.7243921999999999E-2</c:v>
                </c:pt>
                <c:pt idx="43" formatCode="0.00">
                  <c:v>2.2429609999999999E-2</c:v>
                </c:pt>
                <c:pt idx="44" formatCode="0.00">
                  <c:v>2.3082881E-2</c:v>
                </c:pt>
                <c:pt idx="45" formatCode="0.00">
                  <c:v>1.5537575999999999E-2</c:v>
                </c:pt>
                <c:pt idx="46" formatCode="0.00">
                  <c:v>1.2465698999999998E-2</c:v>
                </c:pt>
                <c:pt idx="47" formatCode="0.00">
                  <c:v>9.1700549999999999E-3</c:v>
                </c:pt>
                <c:pt idx="48" formatCode="0.00">
                  <c:v>8.0280292530000002E-3</c:v>
                </c:pt>
                <c:pt idx="49" formatCode="0.00">
                  <c:v>1.0302500531E-2</c:v>
                </c:pt>
                <c:pt idx="50" formatCode="0.00">
                  <c:v>5.1837856739999997E-3</c:v>
                </c:pt>
              </c:numCache>
            </c:numRef>
          </c:val>
          <c:extLst>
            <c:ext xmlns:c16="http://schemas.microsoft.com/office/drawing/2014/chart" uri="{C3380CC4-5D6E-409C-BE32-E72D297353CC}">
              <c16:uniqueId val="{00000015-BA67-45C0-8C0E-8D0553BC4A89}"/>
            </c:ext>
          </c:extLst>
        </c:ser>
        <c:ser>
          <c:idx val="22"/>
          <c:order val="22"/>
          <c:tx>
            <c:strRef>
              <c:f>' '!$A$532</c:f>
              <c:strCache>
                <c:ptCount val="1"/>
                <c:pt idx="0">
                  <c:v>Vietnam </c:v>
                </c:pt>
              </c:strCache>
            </c:strRef>
          </c:tx>
          <c:spPr>
            <a:solidFill>
              <a:srgbClr val="00FFFF"/>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'!$B$532:$BB$532</c:f>
              <c:numCache>
                <c:formatCode>General</c:formatCode>
                <c:ptCount val="51"/>
                <c:pt idx="26" formatCode="0.00">
                  <c:v>9.2029999999999994E-3</c:v>
                </c:pt>
                <c:pt idx="27" formatCode="0.00">
                  <c:v>5.8179999999999994E-3</c:v>
                </c:pt>
                <c:pt idx="28" formatCode="0.00">
                  <c:v>1.0817999999999999E-2</c:v>
                </c:pt>
                <c:pt idx="29" formatCode="0.00">
                  <c:v>3.0876000000000001E-2</c:v>
                </c:pt>
                <c:pt idx="30" formatCode="0.00">
                  <c:v>4.1671E-2</c:v>
                </c:pt>
                <c:pt idx="31" formatCode="0.00">
                  <c:v>4.3290748636178794E-2</c:v>
                </c:pt>
                <c:pt idx="32" formatCode="0.00">
                  <c:v>3.1480238719319514E-2</c:v>
                </c:pt>
                <c:pt idx="33" formatCode="0.00">
                  <c:v>3.4428331061381504E-2</c:v>
                </c:pt>
                <c:pt idx="34" formatCode="0.00">
                  <c:v>4.0279001354538248E-2</c:v>
                </c:pt>
                <c:pt idx="35" formatCode="0.00">
                  <c:v>4.1313335907396151E-2</c:v>
                </c:pt>
                <c:pt idx="36" formatCode="0.00">
                  <c:v>2.6802775999999997E-2</c:v>
                </c:pt>
                <c:pt idx="37" formatCode="0.00">
                  <c:v>2.5398056000000002E-2</c:v>
                </c:pt>
                <c:pt idx="38" formatCode="0.00">
                  <c:v>1.9054564999999999E-2</c:v>
                </c:pt>
                <c:pt idx="39" formatCode="0.00">
                  <c:v>2.9094523000000001E-2</c:v>
                </c:pt>
                <c:pt idx="40" formatCode="0.00">
                  <c:v>2.8851284999999997E-2</c:v>
                </c:pt>
                <c:pt idx="41" formatCode="0.00">
                  <c:v>2.9148605999999997E-2</c:v>
                </c:pt>
                <c:pt idx="42" formatCode="0.00">
                  <c:v>2.6241443E-2</c:v>
                </c:pt>
                <c:pt idx="43" formatCode="0.00">
                  <c:v>2.0516937999999998E-2</c:v>
                </c:pt>
                <c:pt idx="44" formatCode="0.00">
                  <c:v>8.8826090000000014E-3</c:v>
                </c:pt>
                <c:pt idx="45" formatCode="0.00">
                  <c:v>5.2980240000000001E-3</c:v>
                </c:pt>
                <c:pt idx="46" formatCode="0.00">
                  <c:v>3.0078929999999998E-3</c:v>
                </c:pt>
                <c:pt idx="47" formatCode="0.00">
                  <c:v>8.3934899999999998E-4</c:v>
                </c:pt>
                <c:pt idx="48" formatCode="0.00">
                  <c:v>1.3343938290000001E-3</c:v>
                </c:pt>
                <c:pt idx="49" formatCode="0.00">
                  <c:v>6.0982889999999996E-6</c:v>
                </c:pt>
                <c:pt idx="50" formatCode="0.00">
                  <c:v>5.7158119999999999E-6</c:v>
                </c:pt>
              </c:numCache>
            </c:numRef>
          </c:val>
          <c:extLst>
            <c:ext xmlns:c16="http://schemas.microsoft.com/office/drawing/2014/chart" uri="{C3380CC4-5D6E-409C-BE32-E72D297353CC}">
              <c16:uniqueId val="{00000016-BA67-45C0-8C0E-8D0553BC4A89}"/>
            </c:ext>
          </c:extLst>
        </c:ser>
        <c:ser>
          <c:idx val="23"/>
          <c:order val="23"/>
          <c:tx>
            <c:strRef>
              <c:f>' '!$A$533</c:f>
              <c:strCache>
                <c:ptCount val="1"/>
                <c:pt idx="0">
                  <c:v>Others</c:v>
                </c:pt>
              </c:strCache>
            </c:strRef>
          </c:tx>
          <c:spPr>
            <a:solidFill>
              <a:srgbClr val="993300"/>
            </a:solidFill>
            <a:ln w="12700">
              <a:solidFill>
                <a:srgbClr val="000000"/>
              </a:solidFill>
              <a:prstDash val="solid"/>
            </a:ln>
          </c:spPr>
          <c:invertIfNegative val="0"/>
          <c:cat>
            <c:numRef>
              <c:f>' '!$B$509:$BB$509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'!$B$533:$BB$533</c:f>
              <c:numCache>
                <c:formatCode>General</c:formatCode>
                <c:ptCount val="51"/>
                <c:pt idx="26" formatCode="0.00">
                  <c:v>1.6104999999999925E-2</c:v>
                </c:pt>
                <c:pt idx="27" formatCode="0.00">
                  <c:v>8.6420000000000941E-3</c:v>
                </c:pt>
                <c:pt idx="28" formatCode="0.00">
                  <c:v>8.337999999999901E-3</c:v>
                </c:pt>
                <c:pt idx="29" formatCode="0.00">
                  <c:v>1.1793999999999971E-2</c:v>
                </c:pt>
                <c:pt idx="30" formatCode="0.00">
                  <c:v>1.5526999999999958E-2</c:v>
                </c:pt>
                <c:pt idx="31" formatCode="0.00">
                  <c:v>1.9208848862734218E-2</c:v>
                </c:pt>
                <c:pt idx="32" formatCode="0.00">
                  <c:v>1.3741712420762831E-2</c:v>
                </c:pt>
                <c:pt idx="33" formatCode="0.00">
                  <c:v>1.1341787452034291E-2</c:v>
                </c:pt>
                <c:pt idx="34" formatCode="0.00">
                  <c:v>2.0174296298112515E-2</c:v>
                </c:pt>
                <c:pt idx="35" formatCode="0.00">
                  <c:v>8.7200044640208807E-3</c:v>
                </c:pt>
                <c:pt idx="36" formatCode="0.00">
                  <c:v>1.4673776000000083E-2</c:v>
                </c:pt>
                <c:pt idx="37" formatCode="0.00">
                  <c:v>1.3188276000000165E-2</c:v>
                </c:pt>
                <c:pt idx="38" formatCode="0.00">
                  <c:v>9.7490690000001656E-3</c:v>
                </c:pt>
                <c:pt idx="39" formatCode="0.00">
                  <c:v>1.048101899999998E-2</c:v>
                </c:pt>
                <c:pt idx="40" formatCode="0.00">
                  <c:v>1.1696250999999935E-2</c:v>
                </c:pt>
                <c:pt idx="41" formatCode="0.00">
                  <c:v>1.3297803000000163E-2</c:v>
                </c:pt>
                <c:pt idx="42" formatCode="0.00">
                  <c:v>5.734811999999978E-3</c:v>
                </c:pt>
                <c:pt idx="43" formatCode="0.00">
                  <c:v>5.658872000000037E-3</c:v>
                </c:pt>
                <c:pt idx="44" formatCode="0.00">
                  <c:v>2.0167479999999849E-3</c:v>
                </c:pt>
                <c:pt idx="45" formatCode="0.00">
                  <c:v>2.772349999999868E-4</c:v>
                </c:pt>
                <c:pt idx="46" formatCode="0.00">
                  <c:v>2.4163100000001991E-4</c:v>
                </c:pt>
                <c:pt idx="47" formatCode="0.00">
                  <c:v>2.0704000000001943E-4</c:v>
                </c:pt>
                <c:pt idx="48" formatCode="0.00">
                  <c:v>2.6387819600000306E-4</c:v>
                </c:pt>
                <c:pt idx="49" formatCode="0.00">
                  <c:v>3.1268465099999754E-4</c:v>
                </c:pt>
                <c:pt idx="50" formatCode="0.00">
                  <c:v>7.0519431000003185E-4</c:v>
                </c:pt>
              </c:numCache>
            </c:numRef>
          </c:val>
          <c:extLst>
            <c:ext xmlns:c16="http://schemas.microsoft.com/office/drawing/2014/chart" uri="{C3380CC4-5D6E-409C-BE32-E72D297353CC}">
              <c16:uniqueId val="{00000017-BA67-45C0-8C0E-8D0553BC4A89}"/>
            </c:ext>
          </c:extLst>
        </c:ser>
        <c:dLbls>
          <c:showLegendKey val="0"/>
          <c:showVal val="0"/>
          <c:showCatName val="0"/>
          <c:showSerName val="0"/>
          <c:showPercent val="0"/>
          <c:showBubbleSize val="0"/>
        </c:dLbls>
        <c:gapWidth val="0"/>
        <c:overlap val="100"/>
        <c:axId val="3"/>
        <c:axId val="4"/>
      </c:barChart>
      <c:catAx>
        <c:axId val="18257181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 </a:t>
                </a:r>
                <a:r>
                  <a:rPr lang="en-GB" sz="975" b="0" i="1" u="none" strike="noStrike" baseline="0">
                    <a:solidFill>
                      <a:srgbClr val="993300"/>
                    </a:solidFill>
                    <a:latin typeface="Arial"/>
                    <a:cs typeface="Arial"/>
                  </a:rPr>
                  <a:t>(estimated)</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cubic metres) </a:t>
                </a:r>
                <a:r>
                  <a:rPr lang="en-GB" sz="1100" b="0" i="0" u="none" strike="noStrike" baseline="0">
                    <a:solidFill>
                      <a:srgbClr val="FFFFFF"/>
                    </a:solidFill>
                    <a:latin typeface="Arial"/>
                    <a:cs typeface="Arial"/>
                  </a:rPr>
                  <a:t>)</a:t>
                </a:r>
              </a:p>
            </c:rich>
          </c:tx>
          <c:layout>
            <c:manualLayout>
              <c:xMode val="edge"/>
              <c:yMode val="edge"/>
              <c:x val="2.6042468870555099E-2"/>
              <c:y val="0.168338855924584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8257181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1044471171460628"/>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812586638019951E-2"/>
          <c:y val="0.870028542501318"/>
          <c:w val="0.96461304696536099"/>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563010201673045"/>
          <c:y val="7.3335739214670487E-2"/>
          <c:w val="0.68752117818265468"/>
          <c:h val="0.60835329121260739"/>
        </c:manualLayout>
      </c:layout>
      <c:barChart>
        <c:barDir val="col"/>
        <c:grouping val="stacked"/>
        <c:varyColors val="0"/>
        <c:ser>
          <c:idx val="0"/>
          <c:order val="0"/>
          <c:tx>
            <c:strRef>
              <c:f>' '!$A$395</c:f>
              <c:strCache>
                <c:ptCount val="1"/>
                <c:pt idx="0">
                  <c:v>Logs </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'!$B$395:$BB$395</c:f>
              <c:numCache>
                <c:formatCode>#,##0</c:formatCode>
                <c:ptCount val="51"/>
                <c:pt idx="0">
                  <c:v>6.8189469999999988</c:v>
                </c:pt>
                <c:pt idx="1">
                  <c:v>5.0237247154471545</c:v>
                </c:pt>
                <c:pt idx="2">
                  <c:v>5.1476899999999999</c:v>
                </c:pt>
                <c:pt idx="3">
                  <c:v>5.5053930000000015</c:v>
                </c:pt>
                <c:pt idx="4">
                  <c:v>5.2065789999999996</c:v>
                </c:pt>
                <c:pt idx="5">
                  <c:v>5.7589160000000001</c:v>
                </c:pt>
                <c:pt idx="6">
                  <c:v>4.7716408680803344</c:v>
                </c:pt>
                <c:pt idx="7">
                  <c:v>4.6436729564460668</c:v>
                </c:pt>
                <c:pt idx="8">
                  <c:v>4.1842380021666665</c:v>
                </c:pt>
                <c:pt idx="9">
                  <c:v>4.1906897799999996</c:v>
                </c:pt>
                <c:pt idx="10">
                  <c:v>4.3910014106666662</c:v>
                </c:pt>
                <c:pt idx="11">
                  <c:v>3.3147740000000003</c:v>
                </c:pt>
                <c:pt idx="12">
                  <c:v>3.0125929999999999</c:v>
                </c:pt>
                <c:pt idx="13">
                  <c:v>3.2774363062169258</c:v>
                </c:pt>
                <c:pt idx="14">
                  <c:v>3.2208579999999998</c:v>
                </c:pt>
                <c:pt idx="15">
                  <c:v>3.0245139999999999</c:v>
                </c:pt>
                <c:pt idx="16">
                  <c:v>2.838797</c:v>
                </c:pt>
                <c:pt idx="17">
                  <c:v>2.5718220000000001</c:v>
                </c:pt>
                <c:pt idx="18">
                  <c:v>1.6397980000000001</c:v>
                </c:pt>
                <c:pt idx="19">
                  <c:v>1.3467639999999999</c:v>
                </c:pt>
                <c:pt idx="20">
                  <c:v>0.94451786500000012</c:v>
                </c:pt>
                <c:pt idx="21">
                  <c:v>0.5756847033333331</c:v>
                </c:pt>
                <c:pt idx="22">
                  <c:v>0.56467650262550007</c:v>
                </c:pt>
                <c:pt idx="23">
                  <c:v>0.64265538921559995</c:v>
                </c:pt>
                <c:pt idx="24">
                  <c:v>0.65433225519000004</c:v>
                </c:pt>
              </c:numCache>
            </c:numRef>
          </c:val>
          <c:extLst>
            <c:ext xmlns:c16="http://schemas.microsoft.com/office/drawing/2014/chart" uri="{C3380CC4-5D6E-409C-BE32-E72D297353CC}">
              <c16:uniqueId val="{00000000-1FBC-43AC-AF4C-B427EAD68BE5}"/>
            </c:ext>
          </c:extLst>
        </c:ser>
        <c:ser>
          <c:idx val="1"/>
          <c:order val="1"/>
          <c:tx>
            <c:strRef>
              <c:f>' '!$A$396</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'!$B$396:$BB$396</c:f>
              <c:numCache>
                <c:formatCode>#,##0</c:formatCode>
                <c:ptCount val="51"/>
                <c:pt idx="0">
                  <c:v>5.8001942057499045</c:v>
                </c:pt>
                <c:pt idx="1">
                  <c:v>4.4353382279597353</c:v>
                </c:pt>
                <c:pt idx="2">
                  <c:v>4.4418373999999989</c:v>
                </c:pt>
                <c:pt idx="3">
                  <c:v>4.5471207600000003</c:v>
                </c:pt>
                <c:pt idx="4">
                  <c:v>5.0192742600000013</c:v>
                </c:pt>
                <c:pt idx="5">
                  <c:v>5.861552678407671</c:v>
                </c:pt>
                <c:pt idx="6">
                  <c:v>5.1956199230251032</c:v>
                </c:pt>
                <c:pt idx="7">
                  <c:v>4.5785045066963548</c:v>
                </c:pt>
                <c:pt idx="8">
                  <c:v>4.7556398994051454</c:v>
                </c:pt>
                <c:pt idx="9">
                  <c:v>3.5949064514208686</c:v>
                </c:pt>
                <c:pt idx="10">
                  <c:v>4.1920581683500009</c:v>
                </c:pt>
                <c:pt idx="11">
                  <c:v>3.7941358000000003</c:v>
                </c:pt>
                <c:pt idx="12">
                  <c:v>3.7179433200000003</c:v>
                </c:pt>
                <c:pt idx="13">
                  <c:v>2.5938733529800002</c:v>
                </c:pt>
                <c:pt idx="14">
                  <c:v>3.350111400999999</c:v>
                </c:pt>
                <c:pt idx="15">
                  <c:v>3.6233219446666665</c:v>
                </c:pt>
                <c:pt idx="16">
                  <c:v>3.6035719174000009</c:v>
                </c:pt>
                <c:pt idx="17">
                  <c:v>3.9385858512</c:v>
                </c:pt>
                <c:pt idx="18">
                  <c:v>3.5143999799999994</c:v>
                </c:pt>
                <c:pt idx="19">
                  <c:v>3.2898738118235302</c:v>
                </c:pt>
                <c:pt idx="20">
                  <c:v>2.4212283804800001</c:v>
                </c:pt>
                <c:pt idx="21">
                  <c:v>2.2177370142199999</c:v>
                </c:pt>
                <c:pt idx="22">
                  <c:v>2.2084945194194914</c:v>
                </c:pt>
                <c:pt idx="23">
                  <c:v>2.5651978968470392</c:v>
                </c:pt>
                <c:pt idx="24">
                  <c:v>1.782161622433617</c:v>
                </c:pt>
              </c:numCache>
            </c:numRef>
          </c:val>
          <c:extLst>
            <c:ext xmlns:c16="http://schemas.microsoft.com/office/drawing/2014/chart" uri="{C3380CC4-5D6E-409C-BE32-E72D297353CC}">
              <c16:uniqueId val="{00000001-1FBC-43AC-AF4C-B427EAD68BE5}"/>
            </c:ext>
          </c:extLst>
        </c:ser>
        <c:ser>
          <c:idx val="2"/>
          <c:order val="2"/>
          <c:tx>
            <c:strRef>
              <c:f>' '!$A$397</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'!$B$397:$BB$397</c:f>
              <c:numCache>
                <c:formatCode>#,##0</c:formatCode>
                <c:ptCount val="51"/>
                <c:pt idx="0">
                  <c:v>7.995752200000001</c:v>
                </c:pt>
                <c:pt idx="1">
                  <c:v>8.2806048999999984</c:v>
                </c:pt>
                <c:pt idx="2">
                  <c:v>8.6398895099999979</c:v>
                </c:pt>
                <c:pt idx="3">
                  <c:v>9.0643919999999998</c:v>
                </c:pt>
                <c:pt idx="4">
                  <c:v>10.672002299999997</c:v>
                </c:pt>
                <c:pt idx="5">
                  <c:v>10.435111210115776</c:v>
                </c:pt>
                <c:pt idx="6">
                  <c:v>11.385016236707026</c:v>
                </c:pt>
                <c:pt idx="7">
                  <c:v>10.058599952773294</c:v>
                </c:pt>
                <c:pt idx="8">
                  <c:v>10.651176433650001</c:v>
                </c:pt>
                <c:pt idx="9">
                  <c:v>8.8387604360000012</c:v>
                </c:pt>
                <c:pt idx="10">
                  <c:v>8.4365816756200012</c:v>
                </c:pt>
                <c:pt idx="11">
                  <c:v>7.4023769961904762</c:v>
                </c:pt>
                <c:pt idx="12">
                  <c:v>7.7642226204199973</c:v>
                </c:pt>
                <c:pt idx="13">
                  <c:v>7.5536155184600018</c:v>
                </c:pt>
                <c:pt idx="14">
                  <c:v>7.0336157625399967</c:v>
                </c:pt>
                <c:pt idx="15">
                  <c:v>5.7095030103599989</c:v>
                </c:pt>
                <c:pt idx="16">
                  <c:v>5.6049265275599991</c:v>
                </c:pt>
                <c:pt idx="17">
                  <c:v>5.5922858726899971</c:v>
                </c:pt>
                <c:pt idx="18">
                  <c:v>4.888265323159998</c:v>
                </c:pt>
                <c:pt idx="19">
                  <c:v>3.8466492503399996</c:v>
                </c:pt>
                <c:pt idx="20">
                  <c:v>3.4585401649599996</c:v>
                </c:pt>
                <c:pt idx="21">
                  <c:v>3.3006785020800011</c:v>
                </c:pt>
                <c:pt idx="22">
                  <c:v>2.8496949358924684</c:v>
                </c:pt>
                <c:pt idx="23">
                  <c:v>2.4166778720799997</c:v>
                </c:pt>
                <c:pt idx="24">
                  <c:v>2.5601185667000004</c:v>
                </c:pt>
              </c:numCache>
            </c:numRef>
          </c:val>
          <c:extLst>
            <c:ext xmlns:c16="http://schemas.microsoft.com/office/drawing/2014/chart" uri="{C3380CC4-5D6E-409C-BE32-E72D297353CC}">
              <c16:uniqueId val="{00000002-1FBC-43AC-AF4C-B427EAD68BE5}"/>
            </c:ext>
          </c:extLst>
        </c:ser>
        <c:ser>
          <c:idx val="5"/>
          <c:order val="3"/>
          <c:tx>
            <c:strRef>
              <c:f>' '!$A$398</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'!$B$398:$BB$398</c:f>
              <c:numCache>
                <c:formatCode>#,##0</c:formatCode>
                <c:ptCount val="51"/>
                <c:pt idx="0">
                  <c:v>2.1209243999999998</c:v>
                </c:pt>
                <c:pt idx="1">
                  <c:v>2.3092083999999997</c:v>
                </c:pt>
                <c:pt idx="2">
                  <c:v>2.0568815383639998</c:v>
                </c:pt>
                <c:pt idx="3">
                  <c:v>2.5068302381402421</c:v>
                </c:pt>
                <c:pt idx="4">
                  <c:v>2.9447178408000001</c:v>
                </c:pt>
                <c:pt idx="5">
                  <c:v>3.6871310748255692</c:v>
                </c:pt>
                <c:pt idx="6">
                  <c:v>3.878336290594631</c:v>
                </c:pt>
                <c:pt idx="7">
                  <c:v>3.7347679080976319</c:v>
                </c:pt>
                <c:pt idx="8">
                  <c:v>4.015884787890001</c:v>
                </c:pt>
                <c:pt idx="9">
                  <c:v>3.6442002035822205</c:v>
                </c:pt>
                <c:pt idx="10">
                  <c:v>3.6822289883266666</c:v>
                </c:pt>
                <c:pt idx="11">
                  <c:v>3.0726417642222215</c:v>
                </c:pt>
                <c:pt idx="12">
                  <c:v>2.3824239014200002</c:v>
                </c:pt>
                <c:pt idx="13">
                  <c:v>1.8205602329599995</c:v>
                </c:pt>
                <c:pt idx="14">
                  <c:v>1.6563213533999999</c:v>
                </c:pt>
                <c:pt idx="15">
                  <c:v>1.4621845336000003</c:v>
                </c:pt>
                <c:pt idx="16">
                  <c:v>1.6668996901199997</c:v>
                </c:pt>
                <c:pt idx="17">
                  <c:v>1.4296747805199996</c:v>
                </c:pt>
                <c:pt idx="18">
                  <c:v>1.6338251389599996</c:v>
                </c:pt>
                <c:pt idx="19">
                  <c:v>1.4339594242400002</c:v>
                </c:pt>
                <c:pt idx="20">
                  <c:v>1.3731608013199996</c:v>
                </c:pt>
                <c:pt idx="21">
                  <c:v>1.1231930371199998</c:v>
                </c:pt>
                <c:pt idx="22">
                  <c:v>1.6405858816518817</c:v>
                </c:pt>
                <c:pt idx="23">
                  <c:v>1.1094914554903197</c:v>
                </c:pt>
                <c:pt idx="24">
                  <c:v>1.0632995317999998</c:v>
                </c:pt>
              </c:numCache>
            </c:numRef>
          </c:val>
          <c:extLst>
            <c:ext xmlns:c16="http://schemas.microsoft.com/office/drawing/2014/chart" uri="{C3380CC4-5D6E-409C-BE32-E72D297353CC}">
              <c16:uniqueId val="{00000003-1FBC-43AC-AF4C-B427EAD68BE5}"/>
            </c:ext>
          </c:extLst>
        </c:ser>
        <c:ser>
          <c:idx val="6"/>
          <c:order val="4"/>
          <c:tx>
            <c:strRef>
              <c:f>' '!$A$399</c:f>
              <c:strCache>
                <c:ptCount val="1"/>
                <c:pt idx="0">
                  <c:v>Mouldings &amp; Joinery </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'!$B$399:$BB$399</c:f>
              <c:numCache>
                <c:formatCode>#,##0</c:formatCode>
                <c:ptCount val="51"/>
                <c:pt idx="0">
                  <c:v>1.4783068736935694</c:v>
                </c:pt>
                <c:pt idx="1">
                  <c:v>1.2780254688795816</c:v>
                </c:pt>
                <c:pt idx="2">
                  <c:v>1.1146770838738158</c:v>
                </c:pt>
                <c:pt idx="3">
                  <c:v>1.0563238911599997</c:v>
                </c:pt>
                <c:pt idx="4">
                  <c:v>1.3562445779999994</c:v>
                </c:pt>
                <c:pt idx="5">
                  <c:v>1.4224258954061588</c:v>
                </c:pt>
                <c:pt idx="6">
                  <c:v>1.3629336566752392</c:v>
                </c:pt>
                <c:pt idx="7">
                  <c:v>1.3204834820142453</c:v>
                </c:pt>
                <c:pt idx="8">
                  <c:v>1.3257936222082674</c:v>
                </c:pt>
                <c:pt idx="9">
                  <c:v>1.1219851479299994</c:v>
                </c:pt>
                <c:pt idx="10">
                  <c:v>1.17566464837</c:v>
                </c:pt>
                <c:pt idx="11">
                  <c:v>1.3139126211250001</c:v>
                </c:pt>
                <c:pt idx="12">
                  <c:v>1.2949706513749999</c:v>
                </c:pt>
                <c:pt idx="13">
                  <c:v>1.0548656610859493</c:v>
                </c:pt>
                <c:pt idx="14">
                  <c:v>0.95894322929999987</c:v>
                </c:pt>
                <c:pt idx="15">
                  <c:v>0.9291840187</c:v>
                </c:pt>
                <c:pt idx="16">
                  <c:v>0.9798633965400001</c:v>
                </c:pt>
                <c:pt idx="17">
                  <c:v>0.75277367447999999</c:v>
                </c:pt>
                <c:pt idx="18">
                  <c:v>0.71703828000000003</c:v>
                </c:pt>
                <c:pt idx="19">
                  <c:v>0.76072613525999977</c:v>
                </c:pt>
                <c:pt idx="20">
                  <c:v>0.64403689951999976</c:v>
                </c:pt>
                <c:pt idx="21">
                  <c:v>0.65413396440000005</c:v>
                </c:pt>
                <c:pt idx="22">
                  <c:v>0.56590714191430658</c:v>
                </c:pt>
                <c:pt idx="23">
                  <c:v>0.53023212190913982</c:v>
                </c:pt>
                <c:pt idx="24">
                  <c:v>0.78793691212833328</c:v>
                </c:pt>
              </c:numCache>
            </c:numRef>
          </c:val>
          <c:extLst>
            <c:ext xmlns:c16="http://schemas.microsoft.com/office/drawing/2014/chart" uri="{C3380CC4-5D6E-409C-BE32-E72D297353CC}">
              <c16:uniqueId val="{00000004-1FBC-43AC-AF4C-B427EAD68BE5}"/>
            </c:ext>
          </c:extLst>
        </c:ser>
        <c:ser>
          <c:idx val="7"/>
          <c:order val="5"/>
          <c:tx>
            <c:strRef>
              <c:f>' '!$A$400</c:f>
              <c:strCache>
                <c:ptCount val="1"/>
                <c:pt idx="0">
                  <c:v>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'!$B$400:$BB$400</c:f>
              <c:numCache>
                <c:formatCode>#,##0</c:formatCode>
                <c:ptCount val="51"/>
                <c:pt idx="0">
                  <c:v>1.5220393090025963</c:v>
                </c:pt>
                <c:pt idx="1">
                  <c:v>0.76904412281649248</c:v>
                </c:pt>
                <c:pt idx="2">
                  <c:v>1.5560958476410038</c:v>
                </c:pt>
                <c:pt idx="3">
                  <c:v>1.1846072491335315</c:v>
                </c:pt>
                <c:pt idx="4">
                  <c:v>1.4749303712261292</c:v>
                </c:pt>
                <c:pt idx="5">
                  <c:v>2.2306078172727943</c:v>
                </c:pt>
                <c:pt idx="6">
                  <c:v>2.3603883159650771</c:v>
                </c:pt>
                <c:pt idx="7">
                  <c:v>2.3831321384150983</c:v>
                </c:pt>
                <c:pt idx="8">
                  <c:v>2.5717521428393271</c:v>
                </c:pt>
                <c:pt idx="9">
                  <c:v>2.5451744448673188</c:v>
                </c:pt>
                <c:pt idx="10">
                  <c:v>2.5780076059826911</c:v>
                </c:pt>
                <c:pt idx="11">
                  <c:v>2.4464555909438968</c:v>
                </c:pt>
                <c:pt idx="12">
                  <c:v>2.3197850534721169</c:v>
                </c:pt>
                <c:pt idx="13">
                  <c:v>2.2044029568448358</c:v>
                </c:pt>
                <c:pt idx="14">
                  <c:v>1.3565648291999999</c:v>
                </c:pt>
                <c:pt idx="15">
                  <c:v>1.245927942</c:v>
                </c:pt>
                <c:pt idx="16">
                  <c:v>1.5745253776000001</c:v>
                </c:pt>
                <c:pt idx="17">
                  <c:v>1.2828804968</c:v>
                </c:pt>
                <c:pt idx="18">
                  <c:v>1.3854916991999995</c:v>
                </c:pt>
                <c:pt idx="19">
                  <c:v>1.4244487347999999</c:v>
                </c:pt>
                <c:pt idx="20">
                  <c:v>1.5643172271999997</c:v>
                </c:pt>
                <c:pt idx="21">
                  <c:v>1.5367119655999999</c:v>
                </c:pt>
                <c:pt idx="22">
                  <c:v>1.5322933573830311</c:v>
                </c:pt>
                <c:pt idx="23">
                  <c:v>1.2583186503663997</c:v>
                </c:pt>
                <c:pt idx="24">
                  <c:v>1.2625208712395999</c:v>
                </c:pt>
              </c:numCache>
            </c:numRef>
          </c:val>
          <c:extLst>
            <c:ext xmlns:c16="http://schemas.microsoft.com/office/drawing/2014/chart" uri="{C3380CC4-5D6E-409C-BE32-E72D297353CC}">
              <c16:uniqueId val="{00000005-1FBC-43AC-AF4C-B427EAD68BE5}"/>
            </c:ext>
          </c:extLst>
        </c:ser>
        <c:ser>
          <c:idx val="8"/>
          <c:order val="6"/>
          <c:tx>
            <c:strRef>
              <c:f>' '!$A$401</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'!$B$401:$BB$401</c:f>
              <c:numCache>
                <c:formatCode>#,##0</c:formatCode>
                <c:ptCount val="51"/>
                <c:pt idx="0">
                  <c:v>1.1033021139000001</c:v>
                </c:pt>
                <c:pt idx="1">
                  <c:v>1.3427562774044997</c:v>
                </c:pt>
                <c:pt idx="2">
                  <c:v>1.3313661479999999</c:v>
                </c:pt>
                <c:pt idx="3">
                  <c:v>1.5240554594999998</c:v>
                </c:pt>
                <c:pt idx="4">
                  <c:v>1.5261197272999996</c:v>
                </c:pt>
                <c:pt idx="5">
                  <c:v>1.4719157950000004</c:v>
                </c:pt>
                <c:pt idx="6">
                  <c:v>1.6693161858100003</c:v>
                </c:pt>
                <c:pt idx="7">
                  <c:v>2.0027123626999996</c:v>
                </c:pt>
                <c:pt idx="8">
                  <c:v>2.0253460640000007</c:v>
                </c:pt>
                <c:pt idx="9">
                  <c:v>1.9990508614999993</c:v>
                </c:pt>
                <c:pt idx="10">
                  <c:v>2.2629230085000005</c:v>
                </c:pt>
                <c:pt idx="11">
                  <c:v>2.1796436795000003</c:v>
                </c:pt>
                <c:pt idx="12">
                  <c:v>2.2211075215000005</c:v>
                </c:pt>
                <c:pt idx="13">
                  <c:v>1.6592852184999991</c:v>
                </c:pt>
                <c:pt idx="14">
                  <c:v>2.0823285140000003</c:v>
                </c:pt>
                <c:pt idx="15">
                  <c:v>2.132950753499999</c:v>
                </c:pt>
                <c:pt idx="16">
                  <c:v>2.1925185625000005</c:v>
                </c:pt>
                <c:pt idx="17">
                  <c:v>2.2636998544999996</c:v>
                </c:pt>
                <c:pt idx="18">
                  <c:v>2.3630987309999991</c:v>
                </c:pt>
                <c:pt idx="19">
                  <c:v>2.9000678875000001</c:v>
                </c:pt>
                <c:pt idx="20">
                  <c:v>2.795076257749999</c:v>
                </c:pt>
                <c:pt idx="21">
                  <c:v>4.4877236460000036</c:v>
                </c:pt>
                <c:pt idx="22">
                  <c:v>5.1156454162764984</c:v>
                </c:pt>
                <c:pt idx="23">
                  <c:v>8.5967049127889972</c:v>
                </c:pt>
                <c:pt idx="24">
                  <c:v>11.460274739550002</c:v>
                </c:pt>
              </c:numCache>
            </c:numRef>
          </c:val>
          <c:extLst>
            <c:ext xmlns:c16="http://schemas.microsoft.com/office/drawing/2014/chart" uri="{C3380CC4-5D6E-409C-BE32-E72D297353CC}">
              <c16:uniqueId val="{00000006-1FBC-43AC-AF4C-B427EAD68BE5}"/>
            </c:ext>
          </c:extLst>
        </c:ser>
        <c:ser>
          <c:idx val="9"/>
          <c:order val="7"/>
          <c:tx>
            <c:strRef>
              <c:f>' '!$A$402</c:f>
              <c:strCache>
                <c:ptCount val="1"/>
                <c:pt idx="0">
                  <c:v>Others</c:v>
                </c:pt>
              </c:strCache>
            </c:strRef>
          </c:tx>
          <c:spPr>
            <a:solidFill>
              <a:srgbClr val="993300"/>
            </a:solid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'!$B$402:$BB$402</c:f>
              <c:numCache>
                <c:formatCode>#,##0</c:formatCode>
                <c:ptCount val="51"/>
                <c:pt idx="0">
                  <c:v>2.5233988590699994</c:v>
                </c:pt>
                <c:pt idx="1">
                  <c:v>1.9199730224680032</c:v>
                </c:pt>
                <c:pt idx="2">
                  <c:v>1.9946851630000033</c:v>
                </c:pt>
                <c:pt idx="3">
                  <c:v>1.8886176270000021</c:v>
                </c:pt>
                <c:pt idx="4">
                  <c:v>1.6408804187000072</c:v>
                </c:pt>
                <c:pt idx="5">
                  <c:v>1.6816992044278898</c:v>
                </c:pt>
                <c:pt idx="6">
                  <c:v>1.7745999110075772</c:v>
                </c:pt>
                <c:pt idx="7">
                  <c:v>1.9439236567089253</c:v>
                </c:pt>
                <c:pt idx="8">
                  <c:v>1.9019895012495134</c:v>
                </c:pt>
                <c:pt idx="9">
                  <c:v>1.4501380618780004</c:v>
                </c:pt>
                <c:pt idx="10">
                  <c:v>1.4900441029809528</c:v>
                </c:pt>
                <c:pt idx="11">
                  <c:v>1.5733381671602658</c:v>
                </c:pt>
                <c:pt idx="12">
                  <c:v>1.763668248110001</c:v>
                </c:pt>
                <c:pt idx="13">
                  <c:v>1.9179857816920958</c:v>
                </c:pt>
                <c:pt idx="14">
                  <c:v>1.9541189924944433</c:v>
                </c:pt>
                <c:pt idx="15">
                  <c:v>1.7711693950822216</c:v>
                </c:pt>
                <c:pt idx="16">
                  <c:v>1.9160258083088841</c:v>
                </c:pt>
                <c:pt idx="17">
                  <c:v>1.3966241020200023</c:v>
                </c:pt>
                <c:pt idx="18">
                  <c:v>1.5203741599899985</c:v>
                </c:pt>
                <c:pt idx="19">
                  <c:v>1.7916620135966621</c:v>
                </c:pt>
                <c:pt idx="20">
                  <c:v>3.614299081516668</c:v>
                </c:pt>
                <c:pt idx="21">
                  <c:v>3.3945373651399962</c:v>
                </c:pt>
                <c:pt idx="22">
                  <c:v>3.0002658930277804</c:v>
                </c:pt>
                <c:pt idx="23">
                  <c:v>2.3189344975662038</c:v>
                </c:pt>
                <c:pt idx="24">
                  <c:v>3.0618617325900814</c:v>
                </c:pt>
              </c:numCache>
            </c:numRef>
          </c:val>
          <c:extLst>
            <c:ext xmlns:c16="http://schemas.microsoft.com/office/drawing/2014/chart" uri="{C3380CC4-5D6E-409C-BE32-E72D297353CC}">
              <c16:uniqueId val="{00000007-1FBC-43AC-AF4C-B427EAD68BE5}"/>
            </c:ext>
          </c:extLst>
        </c:ser>
        <c:dLbls>
          <c:showLegendKey val="0"/>
          <c:showVal val="0"/>
          <c:showCatName val="0"/>
          <c:showSerName val="0"/>
          <c:showPercent val="0"/>
          <c:showBubbleSize val="0"/>
        </c:dLbls>
        <c:gapWidth val="0"/>
        <c:overlap val="100"/>
        <c:axId val="1825717775"/>
        <c:axId val="1"/>
      </c:barChart>
      <c:barChart>
        <c:barDir val="col"/>
        <c:grouping val="stacked"/>
        <c:varyColors val="0"/>
        <c:ser>
          <c:idx val="4"/>
          <c:order val="8"/>
          <c:tx>
            <c:strRef>
              <c:f>' '!$A$403</c:f>
              <c:strCache>
                <c:ptCount val="1"/>
              </c:strCache>
            </c:strRef>
          </c:tx>
          <c:spPr>
            <a:noFill/>
            <a:ln w="25400">
              <a:noFill/>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'!$B$403:$BB$403</c:f>
              <c:numCache>
                <c:formatCode>General</c:formatCode>
                <c:ptCount val="51"/>
              </c:numCache>
            </c:numRef>
          </c:val>
          <c:extLst>
            <c:ext xmlns:c16="http://schemas.microsoft.com/office/drawing/2014/chart" uri="{C3380CC4-5D6E-409C-BE32-E72D297353CC}">
              <c16:uniqueId val="{00000008-1FBC-43AC-AF4C-B427EAD68BE5}"/>
            </c:ext>
          </c:extLst>
        </c:ser>
        <c:ser>
          <c:idx val="10"/>
          <c:order val="9"/>
          <c:tx>
            <c:strRef>
              <c:f>' '!$A$404</c:f>
              <c:strCache>
                <c:ptCount val="1"/>
              </c:strCache>
            </c:strRef>
          </c:tx>
          <c:spPr>
            <a:noFill/>
            <a:ln w="25400">
              <a:noFill/>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'!$B$404:$BB$404</c:f>
              <c:numCache>
                <c:formatCode>General</c:formatCode>
                <c:ptCount val="51"/>
              </c:numCache>
            </c:numRef>
          </c:val>
          <c:extLst>
            <c:ext xmlns:c16="http://schemas.microsoft.com/office/drawing/2014/chart" uri="{C3380CC4-5D6E-409C-BE32-E72D297353CC}">
              <c16:uniqueId val="{00000009-1FBC-43AC-AF4C-B427EAD68BE5}"/>
            </c:ext>
          </c:extLst>
        </c:ser>
        <c:ser>
          <c:idx val="11"/>
          <c:order val="10"/>
          <c:tx>
            <c:strRef>
              <c:f>' '!$A$405</c:f>
              <c:strCache>
                <c:ptCount val="1"/>
              </c:strCache>
            </c:strRef>
          </c:tx>
          <c:spPr>
            <a:noFill/>
            <a:ln w="25400">
              <a:noFill/>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'!$B$405:$BB$405</c:f>
              <c:numCache>
                <c:formatCode>General</c:formatCode>
                <c:ptCount val="51"/>
              </c:numCache>
            </c:numRef>
          </c:val>
          <c:extLst>
            <c:ext xmlns:c16="http://schemas.microsoft.com/office/drawing/2014/chart" uri="{C3380CC4-5D6E-409C-BE32-E72D297353CC}">
              <c16:uniqueId val="{0000000A-1FBC-43AC-AF4C-B427EAD68BE5}"/>
            </c:ext>
          </c:extLst>
        </c:ser>
        <c:ser>
          <c:idx val="12"/>
          <c:order val="11"/>
          <c:tx>
            <c:strRef>
              <c:f>' '!$A$406</c:f>
              <c:strCache>
                <c:ptCount val="1"/>
              </c:strCache>
            </c:strRef>
          </c:tx>
          <c:spPr>
            <a:noFill/>
            <a:ln w="25400">
              <a:noFill/>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'!$B$406:$BB$406</c:f>
              <c:numCache>
                <c:formatCode>General</c:formatCode>
                <c:ptCount val="51"/>
              </c:numCache>
            </c:numRef>
          </c:val>
          <c:extLst>
            <c:ext xmlns:c16="http://schemas.microsoft.com/office/drawing/2014/chart" uri="{C3380CC4-5D6E-409C-BE32-E72D297353CC}">
              <c16:uniqueId val="{0000000B-1FBC-43AC-AF4C-B427EAD68BE5}"/>
            </c:ext>
          </c:extLst>
        </c:ser>
        <c:ser>
          <c:idx val="13"/>
          <c:order val="12"/>
          <c:tx>
            <c:strRef>
              <c:f>' '!$A$407</c:f>
              <c:strCache>
                <c:ptCount val="1"/>
                <c:pt idx="0">
                  <c:v>Logs </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'!$B$407:$BB$407</c:f>
              <c:numCache>
                <c:formatCode>General</c:formatCode>
                <c:ptCount val="51"/>
                <c:pt idx="26" formatCode="#,##0.0">
                  <c:v>0.66445199999999993</c:v>
                </c:pt>
                <c:pt idx="27" formatCode="#,##0.0">
                  <c:v>0.41209100000000004</c:v>
                </c:pt>
                <c:pt idx="28" formatCode="#,##0.0">
                  <c:v>0.48395099999999991</c:v>
                </c:pt>
                <c:pt idx="29" formatCode="#,##0.0">
                  <c:v>0.52993500000000004</c:v>
                </c:pt>
                <c:pt idx="30" formatCode="#,##0.0">
                  <c:v>0.54477399999999998</c:v>
                </c:pt>
                <c:pt idx="31" formatCode="#,##0.0">
                  <c:v>0.65087568763169512</c:v>
                </c:pt>
                <c:pt idx="32" formatCode="#,##0.0">
                  <c:v>0.59702152276203924</c:v>
                </c:pt>
                <c:pt idx="33" formatCode="#,##0.0">
                  <c:v>0.61473311225059069</c:v>
                </c:pt>
                <c:pt idx="34" formatCode="#,##0.0">
                  <c:v>0.62073919129012378</c:v>
                </c:pt>
                <c:pt idx="35" formatCode="#,##0.0">
                  <c:v>0.57627626916626606</c:v>
                </c:pt>
                <c:pt idx="36" formatCode="#,##0.0">
                  <c:v>0.6660561370000001</c:v>
                </c:pt>
                <c:pt idx="37" formatCode="#,##0.0">
                  <c:v>0.63828652200000024</c:v>
                </c:pt>
                <c:pt idx="38" formatCode="#,##0.0">
                  <c:v>0.54749407600000011</c:v>
                </c:pt>
                <c:pt idx="39" formatCode="#,##0.0">
                  <c:v>0.59383596100000002</c:v>
                </c:pt>
                <c:pt idx="40" formatCode="#,##0.0">
                  <c:v>0.63409003499999994</c:v>
                </c:pt>
                <c:pt idx="41" formatCode="#,##0.0">
                  <c:v>0.51944089900000012</c:v>
                </c:pt>
                <c:pt idx="42" formatCode="#,##0.0">
                  <c:v>0.38854950099999996</c:v>
                </c:pt>
                <c:pt idx="43" formatCode="#,##0.0">
                  <c:v>0.32345970499999999</c:v>
                </c:pt>
                <c:pt idx="44" formatCode="#,##0.0">
                  <c:v>0.229377514</c:v>
                </c:pt>
                <c:pt idx="45" formatCode="#,##0.0">
                  <c:v>0.18336590699999999</c:v>
                </c:pt>
                <c:pt idx="46" formatCode="#,##0.0">
                  <c:v>0.121699159</c:v>
                </c:pt>
                <c:pt idx="47" formatCode="#,##0.0">
                  <c:v>0.12759863299999999</c:v>
                </c:pt>
                <c:pt idx="48" formatCode="#,##0.0">
                  <c:v>0.120865951274</c:v>
                </c:pt>
                <c:pt idx="49" formatCode="#,##0.0">
                  <c:v>0.12296512032299999</c:v>
                </c:pt>
                <c:pt idx="50" formatCode="#,##0.0">
                  <c:v>0.10846950678700001</c:v>
                </c:pt>
              </c:numCache>
            </c:numRef>
          </c:val>
          <c:extLst>
            <c:ext xmlns:c16="http://schemas.microsoft.com/office/drawing/2014/chart" uri="{C3380CC4-5D6E-409C-BE32-E72D297353CC}">
              <c16:uniqueId val="{0000000C-1FBC-43AC-AF4C-B427EAD68BE5}"/>
            </c:ext>
          </c:extLst>
        </c:ser>
        <c:ser>
          <c:idx val="14"/>
          <c:order val="13"/>
          <c:tx>
            <c:strRef>
              <c:f>' '!$A$408</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'!$B$408:$BB$408</c:f>
              <c:numCache>
                <c:formatCode>General</c:formatCode>
                <c:ptCount val="51"/>
                <c:pt idx="26" formatCode="#,##0.0">
                  <c:v>0.86044500000000002</c:v>
                </c:pt>
                <c:pt idx="27" formatCode="#,##0.0">
                  <c:v>0.64083999999999997</c:v>
                </c:pt>
                <c:pt idx="28" formatCode="#,##0.0">
                  <c:v>0.63581400000000021</c:v>
                </c:pt>
                <c:pt idx="29" formatCode="#,##0.0">
                  <c:v>0.67679800000000001</c:v>
                </c:pt>
                <c:pt idx="30" formatCode="#,##0.0">
                  <c:v>0.74711699999999981</c:v>
                </c:pt>
                <c:pt idx="31" formatCode="#,##0.0">
                  <c:v>0.91015982312132382</c:v>
                </c:pt>
                <c:pt idx="32" formatCode="#,##0.0">
                  <c:v>0.92840324421333154</c:v>
                </c:pt>
                <c:pt idx="33" formatCode="#,##0.0">
                  <c:v>0.92012802582748365</c:v>
                </c:pt>
                <c:pt idx="34" formatCode="#,##0.0">
                  <c:v>0.9563083268325171</c:v>
                </c:pt>
                <c:pt idx="35" formatCode="#,##0.0">
                  <c:v>0.68166051254430071</c:v>
                </c:pt>
                <c:pt idx="36" formatCode="#,##0.0">
                  <c:v>0.78137399400000007</c:v>
                </c:pt>
                <c:pt idx="37" formatCode="#,##0.0">
                  <c:v>0.8113072389999999</c:v>
                </c:pt>
                <c:pt idx="38" formatCode="#,##0.0">
                  <c:v>0.79496078699999984</c:v>
                </c:pt>
                <c:pt idx="39" formatCode="#,##0.0">
                  <c:v>0.79895962499999962</c:v>
                </c:pt>
                <c:pt idx="40" formatCode="#,##0.0">
                  <c:v>0.81154333899999986</c:v>
                </c:pt>
                <c:pt idx="41" formatCode="#,##0.0">
                  <c:v>0.81505149500000007</c:v>
                </c:pt>
                <c:pt idx="42" formatCode="#,##0.0">
                  <c:v>0.81710576699999993</c:v>
                </c:pt>
                <c:pt idx="43" formatCode="#,##0.0">
                  <c:v>0.89880804400000025</c:v>
                </c:pt>
                <c:pt idx="44" formatCode="#,##0.0">
                  <c:v>0.90566036599999988</c:v>
                </c:pt>
                <c:pt idx="45" formatCode="#,##0.0">
                  <c:v>0.81398046899999987</c:v>
                </c:pt>
                <c:pt idx="46" formatCode="#,##0.0">
                  <c:v>0.57139509600000005</c:v>
                </c:pt>
                <c:pt idx="47" formatCode="#,##0.0">
                  <c:v>0.60556271699999997</c:v>
                </c:pt>
                <c:pt idx="48" formatCode="#,##0.0">
                  <c:v>0.60476787337200011</c:v>
                </c:pt>
                <c:pt idx="49" formatCode="#,##0.0">
                  <c:v>0.502008866715</c:v>
                </c:pt>
                <c:pt idx="50" formatCode="#,##0.0">
                  <c:v>0.44790827972899994</c:v>
                </c:pt>
              </c:numCache>
            </c:numRef>
          </c:val>
          <c:extLst>
            <c:ext xmlns:c16="http://schemas.microsoft.com/office/drawing/2014/chart" uri="{C3380CC4-5D6E-409C-BE32-E72D297353CC}">
              <c16:uniqueId val="{0000000D-1FBC-43AC-AF4C-B427EAD68BE5}"/>
            </c:ext>
          </c:extLst>
        </c:ser>
        <c:ser>
          <c:idx val="15"/>
          <c:order val="14"/>
          <c:tx>
            <c:strRef>
              <c:f>' '!$A$409</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'!$B$409:$BB$409</c:f>
              <c:numCache>
                <c:formatCode>General</c:formatCode>
                <c:ptCount val="51"/>
                <c:pt idx="26" formatCode="#,##0.0">
                  <c:v>1.0420580000000002</c:v>
                </c:pt>
                <c:pt idx="27" formatCode="#,##0.0">
                  <c:v>0.94992399999999977</c:v>
                </c:pt>
                <c:pt idx="28" formatCode="#,##0.0">
                  <c:v>1.0267459999999999</c:v>
                </c:pt>
                <c:pt idx="29" formatCode="#,##0.0">
                  <c:v>1.09039</c:v>
                </c:pt>
                <c:pt idx="30" formatCode="#,##0.0">
                  <c:v>1.4774730000000003</c:v>
                </c:pt>
                <c:pt idx="31" formatCode="#,##0.0">
                  <c:v>1.47205241254205</c:v>
                </c:pt>
                <c:pt idx="32" formatCode="#,##0.0">
                  <c:v>1.8741470619973137</c:v>
                </c:pt>
                <c:pt idx="33" formatCode="#,##0.0">
                  <c:v>1.8264548952395734</c:v>
                </c:pt>
                <c:pt idx="34" formatCode="#,##0.0">
                  <c:v>1.900417143840754</c:v>
                </c:pt>
                <c:pt idx="35" formatCode="#,##0.0">
                  <c:v>1.4150581904495965</c:v>
                </c:pt>
                <c:pt idx="36" formatCode="#,##0.0">
                  <c:v>1.6004913219999997</c:v>
                </c:pt>
                <c:pt idx="37" formatCode="#,##0.0">
                  <c:v>1.6678968360000004</c:v>
                </c:pt>
                <c:pt idx="38" formatCode="#,##0.0">
                  <c:v>1.6627382229999998</c:v>
                </c:pt>
                <c:pt idx="39" formatCode="#,##0.0">
                  <c:v>1.690139021</c:v>
                </c:pt>
                <c:pt idx="40" formatCode="#,##0.0">
                  <c:v>1.5898895249999994</c:v>
                </c:pt>
                <c:pt idx="41" formatCode="#,##0.0">
                  <c:v>1.2038000310000005</c:v>
                </c:pt>
                <c:pt idx="42" formatCode="#,##0.0">
                  <c:v>1.0532617149999997</c:v>
                </c:pt>
                <c:pt idx="43" formatCode="#,##0.0">
                  <c:v>1.0512657270000003</c:v>
                </c:pt>
                <c:pt idx="44" formatCode="#,##0.0">
                  <c:v>1.1345227459999998</c:v>
                </c:pt>
                <c:pt idx="45" formatCode="#,##0.0">
                  <c:v>0.82201978999999969</c:v>
                </c:pt>
                <c:pt idx="46" formatCode="#,##0.0">
                  <c:v>0.67708649100000018</c:v>
                </c:pt>
                <c:pt idx="47" formatCode="#,##0.0">
                  <c:v>0.79125436599999976</c:v>
                </c:pt>
                <c:pt idx="48" formatCode="#,##0.0">
                  <c:v>0.74793578660999993</c:v>
                </c:pt>
                <c:pt idx="49" formatCode="#,##0.0">
                  <c:v>0.5391769253119999</c:v>
                </c:pt>
                <c:pt idx="50" formatCode="#,##0.0">
                  <c:v>0.51987535835400012</c:v>
                </c:pt>
              </c:numCache>
            </c:numRef>
          </c:val>
          <c:extLst>
            <c:ext xmlns:c16="http://schemas.microsoft.com/office/drawing/2014/chart" uri="{C3380CC4-5D6E-409C-BE32-E72D297353CC}">
              <c16:uniqueId val="{0000000E-1FBC-43AC-AF4C-B427EAD68BE5}"/>
            </c:ext>
          </c:extLst>
        </c:ser>
        <c:ser>
          <c:idx val="16"/>
          <c:order val="15"/>
          <c:tx>
            <c:strRef>
              <c:f>' '!$A$410</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'!$B$410:$BB$410</c:f>
              <c:numCache>
                <c:formatCode>General</c:formatCode>
                <c:ptCount val="51"/>
                <c:pt idx="26" formatCode="#,##0.0">
                  <c:v>0.25878202315789478</c:v>
                </c:pt>
                <c:pt idx="27" formatCode="#,##0.0">
                  <c:v>0.26507010000000003</c:v>
                </c:pt>
                <c:pt idx="28" formatCode="#,##0.0">
                  <c:v>0.25118698618421048</c:v>
                </c:pt>
                <c:pt idx="29" formatCode="#,##0.0">
                  <c:v>0.28168500000000002</c:v>
                </c:pt>
                <c:pt idx="30" formatCode="#,##0.0">
                  <c:v>0.31891600000000014</c:v>
                </c:pt>
                <c:pt idx="31" formatCode="#,##0.0">
                  <c:v>0.35696848424410232</c:v>
                </c:pt>
                <c:pt idx="32" formatCode="#,##0.0">
                  <c:v>0.3805155559232703</c:v>
                </c:pt>
                <c:pt idx="33" formatCode="#,##0.0">
                  <c:v>0.45183154164463424</c:v>
                </c:pt>
                <c:pt idx="34" formatCode="#,##0.0">
                  <c:v>0.46510618689225297</c:v>
                </c:pt>
                <c:pt idx="35" formatCode="#,##0.0">
                  <c:v>0.36284154351273512</c:v>
                </c:pt>
                <c:pt idx="36" formatCode="#,##0.0">
                  <c:v>0.46348641599999985</c:v>
                </c:pt>
                <c:pt idx="37" formatCode="#,##0.0">
                  <c:v>0.47937569699999993</c:v>
                </c:pt>
                <c:pt idx="38" formatCode="#,##0.0">
                  <c:v>0.48178606199999979</c:v>
                </c:pt>
                <c:pt idx="39" formatCode="#,##0.0">
                  <c:v>0.44394002199999988</c:v>
                </c:pt>
                <c:pt idx="40" formatCode="#,##0.0">
                  <c:v>0.42778542299999989</c:v>
                </c:pt>
                <c:pt idx="41" formatCode="#,##0.0">
                  <c:v>0.38620378400000005</c:v>
                </c:pt>
                <c:pt idx="42" formatCode="#,##0.0">
                  <c:v>0.3815001409999999</c:v>
                </c:pt>
                <c:pt idx="43" formatCode="#,##0.0">
                  <c:v>0.36928585100000005</c:v>
                </c:pt>
                <c:pt idx="44" formatCode="#,##0.0">
                  <c:v>0.4135082699999999</c:v>
                </c:pt>
                <c:pt idx="45" formatCode="#,##0.0">
                  <c:v>0.34256399600000004</c:v>
                </c:pt>
                <c:pt idx="46" formatCode="#,##0.0">
                  <c:v>0.23666231799999995</c:v>
                </c:pt>
                <c:pt idx="47" formatCode="#,##0.0">
                  <c:v>0.22805435100000002</c:v>
                </c:pt>
                <c:pt idx="48" formatCode="#,##0.0">
                  <c:v>0.2789050441419999</c:v>
                </c:pt>
                <c:pt idx="49" formatCode="#,##0.0">
                  <c:v>0.23025702830499997</c:v>
                </c:pt>
                <c:pt idx="50" formatCode="#,##0.0">
                  <c:v>0.21489745803300003</c:v>
                </c:pt>
              </c:numCache>
            </c:numRef>
          </c:val>
          <c:extLst>
            <c:ext xmlns:c16="http://schemas.microsoft.com/office/drawing/2014/chart" uri="{C3380CC4-5D6E-409C-BE32-E72D297353CC}">
              <c16:uniqueId val="{0000000F-1FBC-43AC-AF4C-B427EAD68BE5}"/>
            </c:ext>
          </c:extLst>
        </c:ser>
        <c:ser>
          <c:idx val="18"/>
          <c:order val="16"/>
          <c:tx>
            <c:strRef>
              <c:f>' '!$A$411</c:f>
              <c:strCache>
                <c:ptCount val="1"/>
                <c:pt idx="0">
                  <c:v>Mouldings &amp; Joinery </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'!$B$411:$BB$411</c:f>
              <c:numCache>
                <c:formatCode>General</c:formatCode>
                <c:ptCount val="51"/>
                <c:pt idx="26" formatCode="#,##0.0">
                  <c:v>0.39543299999999998</c:v>
                </c:pt>
                <c:pt idx="27" formatCode="#,##0.0">
                  <c:v>0.33591199999999999</c:v>
                </c:pt>
                <c:pt idx="28" formatCode="#,##0.0">
                  <c:v>0.34648500000000004</c:v>
                </c:pt>
                <c:pt idx="29" formatCode="#,##0.0">
                  <c:v>0.34840580449999997</c:v>
                </c:pt>
                <c:pt idx="30" formatCode="#,##0.0">
                  <c:v>0.45531800000000006</c:v>
                </c:pt>
                <c:pt idx="31" formatCode="#,##0.0">
                  <c:v>0.49134623217438589</c:v>
                </c:pt>
                <c:pt idx="32" formatCode="#,##0.0">
                  <c:v>0.48139312447519944</c:v>
                </c:pt>
                <c:pt idx="33" formatCode="#,##0.0">
                  <c:v>0.56336742477090485</c:v>
                </c:pt>
                <c:pt idx="34" formatCode="#,##0.0">
                  <c:v>0.52178319001514661</c:v>
                </c:pt>
                <c:pt idx="35" formatCode="#,##0.0">
                  <c:v>0.47493281757500128</c:v>
                </c:pt>
                <c:pt idx="36" formatCode="#,##0.0">
                  <c:v>0.5196006070000001</c:v>
                </c:pt>
                <c:pt idx="37" formatCode="#,##0.0">
                  <c:v>0.57661042200000001</c:v>
                </c:pt>
                <c:pt idx="38" formatCode="#,##0.0">
                  <c:v>0.55190870000000047</c:v>
                </c:pt>
                <c:pt idx="39" formatCode="#,##0.0">
                  <c:v>0.50273954500000018</c:v>
                </c:pt>
                <c:pt idx="40" formatCode="#,##0.0">
                  <c:v>0.52858023199999993</c:v>
                </c:pt>
                <c:pt idx="41" formatCode="#,##0.0">
                  <c:v>0.50064649300000019</c:v>
                </c:pt>
                <c:pt idx="42" formatCode="#,##0.0">
                  <c:v>0.49168923800000003</c:v>
                </c:pt>
                <c:pt idx="43" formatCode="#,##0.0">
                  <c:v>0.45107023499999988</c:v>
                </c:pt>
                <c:pt idx="44" formatCode="#,##0.0">
                  <c:v>0.479173821</c:v>
                </c:pt>
                <c:pt idx="45" formatCode="#,##0.0">
                  <c:v>0.46063176299999997</c:v>
                </c:pt>
                <c:pt idx="46" formatCode="#,##0.0">
                  <c:v>0.39621182199999999</c:v>
                </c:pt>
                <c:pt idx="47" formatCode="#,##0.0">
                  <c:v>0.42519738200000007</c:v>
                </c:pt>
                <c:pt idx="48" formatCode="#,##0.0">
                  <c:v>0.42635612259900008</c:v>
                </c:pt>
                <c:pt idx="49" formatCode="#,##0.0">
                  <c:v>0.37505929236700003</c:v>
                </c:pt>
                <c:pt idx="50" formatCode="#,##0.0">
                  <c:v>0.37523044394699995</c:v>
                </c:pt>
              </c:numCache>
            </c:numRef>
          </c:val>
          <c:extLst>
            <c:ext xmlns:c16="http://schemas.microsoft.com/office/drawing/2014/chart" uri="{C3380CC4-5D6E-409C-BE32-E72D297353CC}">
              <c16:uniqueId val="{00000010-1FBC-43AC-AF4C-B427EAD68BE5}"/>
            </c:ext>
          </c:extLst>
        </c:ser>
        <c:ser>
          <c:idx val="3"/>
          <c:order val="17"/>
          <c:tx>
            <c:strRef>
              <c:f>' '!$A$412</c:f>
              <c:strCache>
                <c:ptCount val="1"/>
                <c:pt idx="0">
                  <c:v>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'!$B$412:$BB$412</c:f>
              <c:numCache>
                <c:formatCode>General</c:formatCode>
                <c:ptCount val="51"/>
                <c:pt idx="26" formatCode="#,##0.0">
                  <c:v>1.1607915959999999</c:v>
                </c:pt>
                <c:pt idx="27" formatCode="#,##0.0">
                  <c:v>0.99447529299999948</c:v>
                </c:pt>
                <c:pt idx="28" formatCode="#,##0.0">
                  <c:v>1.0971187220000003</c:v>
                </c:pt>
                <c:pt idx="29" formatCode="#,##0.0">
                  <c:v>1.2210087210000002</c:v>
                </c:pt>
                <c:pt idx="30" formatCode="#,##0.0">
                  <c:v>1.4297624400000004</c:v>
                </c:pt>
                <c:pt idx="31" formatCode="#,##0.0">
                  <c:v>1.5324870620000002</c:v>
                </c:pt>
                <c:pt idx="32" formatCode="#,##0.0">
                  <c:v>1.7435117509999996</c:v>
                </c:pt>
                <c:pt idx="33" formatCode="#,##0.0">
                  <c:v>1.9396094029999993</c:v>
                </c:pt>
                <c:pt idx="34" formatCode="#,##0.0">
                  <c:v>2.0739501109913889</c:v>
                </c:pt>
                <c:pt idx="35" formatCode="#,##0.0">
                  <c:v>1.7741616860000005</c:v>
                </c:pt>
                <c:pt idx="36" formatCode="#,##0.0">
                  <c:v>2.0274044089999994</c:v>
                </c:pt>
                <c:pt idx="37" formatCode="#,##0.0">
                  <c:v>2.0257633169999996</c:v>
                </c:pt>
                <c:pt idx="38" formatCode="#,##0.0">
                  <c:v>2.1129080620000011</c:v>
                </c:pt>
                <c:pt idx="39" formatCode="#,##0.0">
                  <c:v>1.843797865</c:v>
                </c:pt>
                <c:pt idx="40" formatCode="#,##0.0">
                  <c:v>1.9410372879999989</c:v>
                </c:pt>
                <c:pt idx="41" formatCode="#,##0.0">
                  <c:v>1.8627893540000002</c:v>
                </c:pt>
                <c:pt idx="42" formatCode="#,##0.0">
                  <c:v>1.8221902729999997</c:v>
                </c:pt>
                <c:pt idx="43" formatCode="#,##0.0">
                  <c:v>1.8648160720000002</c:v>
                </c:pt>
                <c:pt idx="44" formatCode="#,##0.0">
                  <c:v>1.9288461329999995</c:v>
                </c:pt>
                <c:pt idx="45" formatCode="#,##0.0">
                  <c:v>2.2052126360000002</c:v>
                </c:pt>
                <c:pt idx="46" formatCode="#,##0.0">
                  <c:v>2.5424216380000004</c:v>
                </c:pt>
                <c:pt idx="47" formatCode="#,##0.0">
                  <c:v>2.5131775449999991</c:v>
                </c:pt>
                <c:pt idx="48" formatCode="#,##0.0">
                  <c:v>2.5303607681510005</c:v>
                </c:pt>
                <c:pt idx="49" formatCode="#,##0.0">
                  <c:v>1.9984627090830001</c:v>
                </c:pt>
                <c:pt idx="50" formatCode="#,##0.0">
                  <c:v>2.1594307133150008</c:v>
                </c:pt>
              </c:numCache>
            </c:numRef>
          </c:val>
          <c:extLst>
            <c:ext xmlns:c16="http://schemas.microsoft.com/office/drawing/2014/chart" uri="{C3380CC4-5D6E-409C-BE32-E72D297353CC}">
              <c16:uniqueId val="{00000011-1FBC-43AC-AF4C-B427EAD68BE5}"/>
            </c:ext>
          </c:extLst>
        </c:ser>
        <c:ser>
          <c:idx val="17"/>
          <c:order val="18"/>
          <c:tx>
            <c:strRef>
              <c:f>' '!$A$413</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'!$B$413:$BB$413</c:f>
              <c:numCache>
                <c:formatCode>General</c:formatCode>
                <c:ptCount val="51"/>
                <c:pt idx="26" formatCode="#,##0.0">
                  <c:v>0.37230767100000006</c:v>
                </c:pt>
                <c:pt idx="27" formatCode="#,##0.0">
                  <c:v>0.35148779599999996</c:v>
                </c:pt>
                <c:pt idx="28" formatCode="#,##0.0">
                  <c:v>0.36161481200000006</c:v>
                </c:pt>
                <c:pt idx="29" formatCode="#,##0.0">
                  <c:v>0.39365492400000013</c:v>
                </c:pt>
                <c:pt idx="30" formatCode="#,##0.0">
                  <c:v>0.471178498</c:v>
                </c:pt>
                <c:pt idx="31" formatCode="#,##0.0">
                  <c:v>0.50722940299999963</c:v>
                </c:pt>
                <c:pt idx="32" formatCode="#,##0.0">
                  <c:v>0.56230854699999955</c:v>
                </c:pt>
                <c:pt idx="33" formatCode="#,##0.0">
                  <c:v>0.71520430700000004</c:v>
                </c:pt>
                <c:pt idx="34" formatCode="#,##0.0">
                  <c:v>0.83671107421729418</c:v>
                </c:pt>
                <c:pt idx="35" formatCode="#,##0.0">
                  <c:v>0.78023969199999976</c:v>
                </c:pt>
                <c:pt idx="36" formatCode="#,##0.0">
                  <c:v>0.95748527999999944</c:v>
                </c:pt>
                <c:pt idx="37" formatCode="#,##0.0">
                  <c:v>1.0750573960000001</c:v>
                </c:pt>
                <c:pt idx="38" formatCode="#,##0.0">
                  <c:v>1.0937153590000002</c:v>
                </c:pt>
                <c:pt idx="39" formatCode="#,##0.0">
                  <c:v>0.95415649800000013</c:v>
                </c:pt>
                <c:pt idx="40" formatCode="#,##0.0">
                  <c:v>0.9022900869999998</c:v>
                </c:pt>
                <c:pt idx="41" formatCode="#,##0.0">
                  <c:v>0.88709713400000012</c:v>
                </c:pt>
                <c:pt idx="42" formatCode="#,##0.0">
                  <c:v>0.86309760199999996</c:v>
                </c:pt>
                <c:pt idx="43" formatCode="#,##0.0">
                  <c:v>0.88150390399999978</c:v>
                </c:pt>
                <c:pt idx="44" formatCode="#,##0.0">
                  <c:v>0.99985906300000005</c:v>
                </c:pt>
                <c:pt idx="45" formatCode="#,##0.0">
                  <c:v>1.1082773490000002</c:v>
                </c:pt>
                <c:pt idx="46" formatCode="#,##0.0">
                  <c:v>0.93125739799999996</c:v>
                </c:pt>
                <c:pt idx="47" formatCode="#,##0.0">
                  <c:v>1.4091458589999997</c:v>
                </c:pt>
                <c:pt idx="48" formatCode="#,##0.0">
                  <c:v>1.5472498951710003</c:v>
                </c:pt>
                <c:pt idx="49" formatCode="#,##0.0">
                  <c:v>1.807220505032</c:v>
                </c:pt>
                <c:pt idx="50" formatCode="#,##0.0">
                  <c:v>2.1968274890359982</c:v>
                </c:pt>
              </c:numCache>
            </c:numRef>
          </c:val>
          <c:extLst>
            <c:ext xmlns:c16="http://schemas.microsoft.com/office/drawing/2014/chart" uri="{C3380CC4-5D6E-409C-BE32-E72D297353CC}">
              <c16:uniqueId val="{00000012-1FBC-43AC-AF4C-B427EAD68BE5}"/>
            </c:ext>
          </c:extLst>
        </c:ser>
        <c:ser>
          <c:idx val="19"/>
          <c:order val="19"/>
          <c:tx>
            <c:strRef>
              <c:f>' '!$A$414</c:f>
              <c:strCache>
                <c:ptCount val="1"/>
                <c:pt idx="0">
                  <c:v>Others</c:v>
                </c:pt>
              </c:strCache>
            </c:strRef>
          </c:tx>
          <c:spPr>
            <a:solidFill>
              <a:srgbClr val="993300"/>
            </a:solidFill>
            <a:ln w="12700">
              <a:solidFill>
                <a:srgbClr val="000000"/>
              </a:solidFill>
              <a:prstDash val="solid"/>
            </a:ln>
          </c:spPr>
          <c:invertIfNegative val="0"/>
          <c:cat>
            <c:numRef>
              <c:f>' '!$B$394:$BB$394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'!$B$414:$BB$414</c:f>
              <c:numCache>
                <c:formatCode>General</c:formatCode>
                <c:ptCount val="51"/>
                <c:pt idx="26" formatCode="#,##0.0">
                  <c:v>0.30018341094736911</c:v>
                </c:pt>
                <c:pt idx="27" formatCode="#,##0.0">
                  <c:v>0.2084298244210534</c:v>
                </c:pt>
                <c:pt idx="28" formatCode="#,##0.0">
                  <c:v>0.19761839736842024</c:v>
                </c:pt>
                <c:pt idx="29" formatCode="#,##0.0">
                  <c:v>0.17817335399999923</c:v>
                </c:pt>
                <c:pt idx="30" formatCode="#,##0.0">
                  <c:v>0.19962512399999977</c:v>
                </c:pt>
                <c:pt idx="31" formatCode="#,##0.0">
                  <c:v>0.22610080962497303</c:v>
                </c:pt>
                <c:pt idx="32" formatCode="#,##0.0">
                  <c:v>0.23469909518567711</c:v>
                </c:pt>
                <c:pt idx="33" formatCode="#,##0.0">
                  <c:v>0.27361974502686781</c:v>
                </c:pt>
                <c:pt idx="34" formatCode="#,##0.0">
                  <c:v>0.29569678148300671</c:v>
                </c:pt>
                <c:pt idx="35" formatCode="#,##0.0">
                  <c:v>0.22903625990547916</c:v>
                </c:pt>
                <c:pt idx="36" formatCode="#,##0.0">
                  <c:v>0.27469013200000081</c:v>
                </c:pt>
                <c:pt idx="37" formatCode="#,##0.0">
                  <c:v>0.30409340600000156</c:v>
                </c:pt>
                <c:pt idx="38" formatCode="#,##0.0">
                  <c:v>0.34928843700000023</c:v>
                </c:pt>
                <c:pt idx="39" formatCode="#,##0.0">
                  <c:v>0.34965348100000071</c:v>
                </c:pt>
                <c:pt idx="40" formatCode="#,##0.0">
                  <c:v>0.35207325100000197</c:v>
                </c:pt>
                <c:pt idx="41" formatCode="#,##0.0">
                  <c:v>0.33129229299999974</c:v>
                </c:pt>
                <c:pt idx="42" formatCode="#,##0.0">
                  <c:v>0.30401708900000024</c:v>
                </c:pt>
                <c:pt idx="43" formatCode="#,##0.0">
                  <c:v>0.2742561849999996</c:v>
                </c:pt>
                <c:pt idx="44" formatCode="#,##0.0">
                  <c:v>0.29457085800000105</c:v>
                </c:pt>
                <c:pt idx="45" formatCode="#,##0.0">
                  <c:v>0.28056424199999963</c:v>
                </c:pt>
                <c:pt idx="46" formatCode="#,##0.0">
                  <c:v>0.48297037399999976</c:v>
                </c:pt>
                <c:pt idx="47" formatCode="#,##0.0">
                  <c:v>0.47926962200000034</c:v>
                </c:pt>
                <c:pt idx="48" formatCode="#,##0.0">
                  <c:v>0.48360131208100032</c:v>
                </c:pt>
                <c:pt idx="49" formatCode="#,##0.0">
                  <c:v>0.4460231705219968</c:v>
                </c:pt>
                <c:pt idx="50" formatCode="#,##0.0">
                  <c:v>0.4484857300900007</c:v>
                </c:pt>
              </c:numCache>
            </c:numRef>
          </c:val>
          <c:extLst>
            <c:ext xmlns:c16="http://schemas.microsoft.com/office/drawing/2014/chart" uri="{C3380CC4-5D6E-409C-BE32-E72D297353CC}">
              <c16:uniqueId val="{00000013-1FBC-43AC-AF4C-B427EAD68BE5}"/>
            </c:ext>
          </c:extLst>
        </c:ser>
        <c:dLbls>
          <c:showLegendKey val="0"/>
          <c:showVal val="0"/>
          <c:showCatName val="0"/>
          <c:showSerName val="0"/>
          <c:showPercent val="0"/>
          <c:showBubbleSize val="0"/>
        </c:dLbls>
        <c:gapWidth val="0"/>
        <c:overlap val="100"/>
        <c:axId val="3"/>
        <c:axId val="4"/>
      </c:barChart>
      <c:catAx>
        <c:axId val="18257177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6459456418777139E-2"/>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8257177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002772416638432"/>
              <c:y val="0.1633386918872206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300" b="0" i="0" u="none" strike="noStrike" baseline="0">
                <a:solidFill>
                  <a:srgbClr val="000000"/>
                </a:solidFill>
                <a:latin typeface="Arial"/>
                <a:ea typeface="Arial"/>
                <a:cs typeface="Arial"/>
              </a:defRPr>
            </a:pPr>
            <a:endParaRPr lang="en-US"/>
          </a:p>
        </c:txPr>
      </c:legendEntry>
      <c:legendEntry>
        <c:idx val="4"/>
        <c:txPr>
          <a:bodyPr/>
          <a:lstStyle/>
          <a:p>
            <a:pPr>
              <a:defRPr sz="10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egendEntry>
        <c:idx val="11"/>
        <c:txPr>
          <a:bodyPr/>
          <a:lstStyle/>
          <a:p>
            <a:pPr>
              <a:defRPr sz="1300" b="0" i="0" u="none" strike="noStrike" baseline="0">
                <a:solidFill>
                  <a:srgbClr val="000000"/>
                </a:solidFill>
                <a:latin typeface="Arial"/>
                <a:ea typeface="Arial"/>
                <a:cs typeface="Arial"/>
              </a:defRPr>
            </a:pPr>
            <a:endParaRPr lang="en-US"/>
          </a:p>
        </c:txPr>
      </c:legendEntry>
      <c:legendEntry>
        <c:idx val="13"/>
        <c:txPr>
          <a:bodyPr/>
          <a:lstStyle/>
          <a:p>
            <a:pPr>
              <a:defRPr sz="1300" b="0" i="0" u="none" strike="noStrike" baseline="0">
                <a:solidFill>
                  <a:srgbClr val="000000"/>
                </a:solidFill>
                <a:latin typeface="Arial"/>
                <a:ea typeface="Arial"/>
                <a:cs typeface="Arial"/>
              </a:defRPr>
            </a:pPr>
            <a:endParaRPr lang="en-US"/>
          </a:p>
        </c:txPr>
      </c:legendEntry>
      <c:legendEntry>
        <c:idx val="16"/>
        <c:txPr>
          <a:bodyPr/>
          <a:lstStyle/>
          <a:p>
            <a:pPr>
              <a:defRPr sz="1000" b="0" i="0" u="none" strike="noStrike" baseline="0">
                <a:solidFill>
                  <a:srgbClr val="000000"/>
                </a:solidFill>
                <a:latin typeface="Arial"/>
                <a:ea typeface="Arial"/>
                <a:cs typeface="Arial"/>
              </a:defRPr>
            </a:pPr>
            <a:endParaRPr lang="en-US"/>
          </a:p>
        </c:txPr>
      </c:legendEntry>
      <c:layout>
        <c:manualLayout>
          <c:xMode val="edge"/>
          <c:yMode val="edge"/>
          <c:x val="3.1250962644666119E-2"/>
          <c:y val="0.86002860892388455"/>
          <c:w val="0.93752887933998363"/>
          <c:h val="0.11166981627296588"/>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17348184073135"/>
          <c:y val="7.32137420996333E-2"/>
          <c:w val="0.68160283293209889"/>
          <c:h val="0.6289726025832133"/>
        </c:manualLayout>
      </c:layout>
      <c:barChart>
        <c:barDir val="col"/>
        <c:grouping val="stacked"/>
        <c:varyColors val="0"/>
        <c:ser>
          <c:idx val="0"/>
          <c:order val="0"/>
          <c:tx>
            <c:strRef>
              <c:f>' '!$A$539</c:f>
              <c:strCache>
                <c:ptCount val="1"/>
                <c:pt idx="0">
                  <c:v>EU-28</c:v>
                </c:pt>
              </c:strCache>
            </c:strRef>
          </c:tx>
          <c:spPr>
            <a:solidFill>
              <a:srgbClr val="00FF00"/>
            </a:solid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'!$B$539:$BB$539</c:f>
              <c:numCache>
                <c:formatCode>0.00</c:formatCode>
                <c:ptCount val="51"/>
                <c:pt idx="0">
                  <c:v>0.5709424848652227</c:v>
                </c:pt>
                <c:pt idx="1">
                  <c:v>0.38908349116050461</c:v>
                </c:pt>
                <c:pt idx="2">
                  <c:v>0.38921999999999995</c:v>
                </c:pt>
                <c:pt idx="3">
                  <c:v>0.43796499999999999</c:v>
                </c:pt>
                <c:pt idx="4">
                  <c:v>0.42064299999999988</c:v>
                </c:pt>
                <c:pt idx="5">
                  <c:v>0.39278571877029855</c:v>
                </c:pt>
                <c:pt idx="6">
                  <c:v>0.40800352742668106</c:v>
                </c:pt>
                <c:pt idx="7">
                  <c:v>0.35979545579881322</c:v>
                </c:pt>
                <c:pt idx="8">
                  <c:v>0.30905672677777773</c:v>
                </c:pt>
                <c:pt idx="9">
                  <c:v>0.20903491695652171</c:v>
                </c:pt>
                <c:pt idx="10">
                  <c:v>0.21480099999999994</c:v>
                </c:pt>
                <c:pt idx="11">
                  <c:v>0.19777399999999998</c:v>
                </c:pt>
                <c:pt idx="12">
                  <c:v>0.14866799999999999</c:v>
                </c:pt>
                <c:pt idx="13">
                  <c:v>8.8145605199999963E-2</c:v>
                </c:pt>
                <c:pt idx="14">
                  <c:v>0.16209699999999999</c:v>
                </c:pt>
                <c:pt idx="15">
                  <c:v>0.14655823333333332</c:v>
                </c:pt>
                <c:pt idx="16">
                  <c:v>0.13167257599999999</c:v>
                </c:pt>
                <c:pt idx="17">
                  <c:v>0.13214799999999999</c:v>
                </c:pt>
                <c:pt idx="18">
                  <c:v>0.113508</c:v>
                </c:pt>
                <c:pt idx="19">
                  <c:v>9.6467999999999998E-2</c:v>
                </c:pt>
                <c:pt idx="20">
                  <c:v>0.11016762400000001</c:v>
                </c:pt>
                <c:pt idx="21">
                  <c:v>8.6831099999999981E-2</c:v>
                </c:pt>
                <c:pt idx="22">
                  <c:v>0.11116527394009999</c:v>
                </c:pt>
                <c:pt idx="23">
                  <c:v>9.7791280999999966E-2</c:v>
                </c:pt>
                <c:pt idx="24">
                  <c:v>6.4104653999999997E-2</c:v>
                </c:pt>
              </c:numCache>
            </c:numRef>
          </c:val>
          <c:extLst>
            <c:ext xmlns:c16="http://schemas.microsoft.com/office/drawing/2014/chart" uri="{C3380CC4-5D6E-409C-BE32-E72D297353CC}">
              <c16:uniqueId val="{00000000-0B97-469A-8FFB-F45B4393281D}"/>
            </c:ext>
          </c:extLst>
        </c:ser>
        <c:ser>
          <c:idx val="1"/>
          <c:order val="1"/>
          <c:tx>
            <c:strRef>
              <c:f>' '!$A$540</c:f>
              <c:strCache>
                <c:ptCount val="1"/>
                <c:pt idx="0">
                  <c:v>China </c:v>
                </c:pt>
              </c:strCache>
            </c:strRef>
          </c:tx>
          <c:spPr>
            <a:solidFill>
              <a:srgbClr val="FF0000"/>
            </a:solid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'!$B$540:$BB$540</c:f>
              <c:numCache>
                <c:formatCode>0.00</c:formatCode>
                <c:ptCount val="51"/>
                <c:pt idx="0">
                  <c:v>0.35193441318100355</c:v>
                </c:pt>
                <c:pt idx="1">
                  <c:v>0.29140696122853127</c:v>
                </c:pt>
                <c:pt idx="2">
                  <c:v>0.29859599999999997</c:v>
                </c:pt>
                <c:pt idx="3">
                  <c:v>0.286491</c:v>
                </c:pt>
                <c:pt idx="4">
                  <c:v>0.283578</c:v>
                </c:pt>
                <c:pt idx="5">
                  <c:v>0.64374566570909653</c:v>
                </c:pt>
                <c:pt idx="6">
                  <c:v>0.52089999999999925</c:v>
                </c:pt>
                <c:pt idx="7">
                  <c:v>0.25257699999999966</c:v>
                </c:pt>
                <c:pt idx="8">
                  <c:v>0.20188068184615388</c:v>
                </c:pt>
                <c:pt idx="9">
                  <c:v>0.18759051799999996</c:v>
                </c:pt>
                <c:pt idx="10">
                  <c:v>0.33481422499999991</c:v>
                </c:pt>
                <c:pt idx="11">
                  <c:v>0.20757199999999998</c:v>
                </c:pt>
                <c:pt idx="12">
                  <c:v>0.15979200000000002</c:v>
                </c:pt>
                <c:pt idx="13">
                  <c:v>0.20928522179999998</c:v>
                </c:pt>
                <c:pt idx="14">
                  <c:v>0.27147599999999994</c:v>
                </c:pt>
                <c:pt idx="15">
                  <c:v>0.24773299999999998</c:v>
                </c:pt>
                <c:pt idx="16">
                  <c:v>0.22778699999999996</c:v>
                </c:pt>
                <c:pt idx="17">
                  <c:v>0.31453299999999995</c:v>
                </c:pt>
                <c:pt idx="18">
                  <c:v>0.27621800000000002</c:v>
                </c:pt>
                <c:pt idx="19">
                  <c:v>0.29367199999999999</c:v>
                </c:pt>
                <c:pt idx="20">
                  <c:v>0.14866218999999994</c:v>
                </c:pt>
                <c:pt idx="21">
                  <c:v>0.16771170300000002</c:v>
                </c:pt>
                <c:pt idx="22">
                  <c:v>0.20649740287723328</c:v>
                </c:pt>
                <c:pt idx="23">
                  <c:v>0.37241709287199987</c:v>
                </c:pt>
                <c:pt idx="24">
                  <c:v>0.19753658879749997</c:v>
                </c:pt>
              </c:numCache>
            </c:numRef>
          </c:val>
          <c:extLst>
            <c:ext xmlns:c16="http://schemas.microsoft.com/office/drawing/2014/chart" uri="{C3380CC4-5D6E-409C-BE32-E72D297353CC}">
              <c16:uniqueId val="{00000001-0B97-469A-8FFB-F45B4393281D}"/>
            </c:ext>
          </c:extLst>
        </c:ser>
        <c:ser>
          <c:idx val="2"/>
          <c:order val="2"/>
          <c:tx>
            <c:strRef>
              <c:f>' '!$A$541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'!$B$541:$BB$541</c:f>
              <c:numCache>
                <c:formatCode>0.00</c:formatCode>
                <c:ptCount val="51"/>
                <c:pt idx="0">
                  <c:v>0.30106218074047858</c:v>
                </c:pt>
                <c:pt idx="1">
                  <c:v>0.21060613202400433</c:v>
                </c:pt>
                <c:pt idx="2">
                  <c:v>0.17287999999999998</c:v>
                </c:pt>
                <c:pt idx="3">
                  <c:v>0.14760099999999998</c:v>
                </c:pt>
                <c:pt idx="4">
                  <c:v>0.149451</c:v>
                </c:pt>
                <c:pt idx="5">
                  <c:v>0.15041800000000016</c:v>
                </c:pt>
                <c:pt idx="6">
                  <c:v>0.14995789861690292</c:v>
                </c:pt>
                <c:pt idx="7">
                  <c:v>0.14119698770235325</c:v>
                </c:pt>
                <c:pt idx="8">
                  <c:v>0.13545696864529908</c:v>
                </c:pt>
                <c:pt idx="9">
                  <c:v>7.2802499999999923E-2</c:v>
                </c:pt>
                <c:pt idx="10">
                  <c:v>0.10108199999999999</c:v>
                </c:pt>
                <c:pt idx="11">
                  <c:v>8.8070000000000009E-2</c:v>
                </c:pt>
                <c:pt idx="12">
                  <c:v>8.9469999999999994E-2</c:v>
                </c:pt>
                <c:pt idx="13">
                  <c:v>7.5276360599999995E-2</c:v>
                </c:pt>
                <c:pt idx="14">
                  <c:v>7.4854000000000004E-2</c:v>
                </c:pt>
                <c:pt idx="15">
                  <c:v>6.7389999999999992E-2</c:v>
                </c:pt>
                <c:pt idx="16">
                  <c:v>6.2268999999999998E-2</c:v>
                </c:pt>
                <c:pt idx="17">
                  <c:v>5.8130999999999995E-2</c:v>
                </c:pt>
                <c:pt idx="18">
                  <c:v>5.7716999999999997E-2</c:v>
                </c:pt>
                <c:pt idx="19">
                  <c:v>5.5696999999999997E-2</c:v>
                </c:pt>
                <c:pt idx="20">
                  <c:v>4.4074335999999992E-2</c:v>
                </c:pt>
                <c:pt idx="21">
                  <c:v>3.8149426999999993E-2</c:v>
                </c:pt>
                <c:pt idx="22">
                  <c:v>6.8817791464599987E-2</c:v>
                </c:pt>
                <c:pt idx="23">
                  <c:v>3.0950599999999995E-2</c:v>
                </c:pt>
                <c:pt idx="24">
                  <c:v>3.2144067999999998E-2</c:v>
                </c:pt>
              </c:numCache>
            </c:numRef>
          </c:val>
          <c:extLst>
            <c:ext xmlns:c16="http://schemas.microsoft.com/office/drawing/2014/chart" uri="{C3380CC4-5D6E-409C-BE32-E72D297353CC}">
              <c16:uniqueId val="{00000002-0B97-469A-8FFB-F45B4393281D}"/>
            </c:ext>
          </c:extLst>
        </c:ser>
        <c:ser>
          <c:idx val="3"/>
          <c:order val="3"/>
          <c:tx>
            <c:strRef>
              <c:f>' '!$A$542</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'!$B$542:$BB$542</c:f>
              <c:numCache>
                <c:formatCode>0.00</c:formatCode>
                <c:ptCount val="51"/>
                <c:pt idx="0">
                  <c:v>0.27685347192311688</c:v>
                </c:pt>
                <c:pt idx="1">
                  <c:v>0.20979000218825802</c:v>
                </c:pt>
                <c:pt idx="2">
                  <c:v>0.20885799999999999</c:v>
                </c:pt>
                <c:pt idx="3">
                  <c:v>0.206539</c:v>
                </c:pt>
                <c:pt idx="4">
                  <c:v>0.26521499999999998</c:v>
                </c:pt>
                <c:pt idx="5">
                  <c:v>0.24532018500967306</c:v>
                </c:pt>
                <c:pt idx="6">
                  <c:v>0.30525999999999992</c:v>
                </c:pt>
                <c:pt idx="7">
                  <c:v>0.27913900000000003</c:v>
                </c:pt>
                <c:pt idx="8">
                  <c:v>0.46176484100000004</c:v>
                </c:pt>
                <c:pt idx="9">
                  <c:v>0.34538099999999999</c:v>
                </c:pt>
                <c:pt idx="10">
                  <c:v>0.29341799999999996</c:v>
                </c:pt>
                <c:pt idx="11">
                  <c:v>0.24824899999999997</c:v>
                </c:pt>
                <c:pt idx="12">
                  <c:v>0.30972999999999995</c:v>
                </c:pt>
                <c:pt idx="13">
                  <c:v>0.2577443606</c:v>
                </c:pt>
                <c:pt idx="14">
                  <c:v>0.32673699999999994</c:v>
                </c:pt>
                <c:pt idx="15">
                  <c:v>0.31422099999999997</c:v>
                </c:pt>
                <c:pt idx="16">
                  <c:v>0.29572899999999996</c:v>
                </c:pt>
                <c:pt idx="17">
                  <c:v>0.33935999999999999</c:v>
                </c:pt>
                <c:pt idx="18">
                  <c:v>0.275173</c:v>
                </c:pt>
                <c:pt idx="19">
                  <c:v>0.29255799999999998</c:v>
                </c:pt>
                <c:pt idx="20">
                  <c:v>0.27145037999999999</c:v>
                </c:pt>
                <c:pt idx="21">
                  <c:v>0.23156181199999998</c:v>
                </c:pt>
                <c:pt idx="22">
                  <c:v>0.21201884840176663</c:v>
                </c:pt>
                <c:pt idx="23">
                  <c:v>0.19620871999999998</c:v>
                </c:pt>
                <c:pt idx="24">
                  <c:v>0.18148562499999998</c:v>
                </c:pt>
              </c:numCache>
            </c:numRef>
          </c:val>
          <c:extLst>
            <c:ext xmlns:c16="http://schemas.microsoft.com/office/drawing/2014/chart" uri="{C3380CC4-5D6E-409C-BE32-E72D297353CC}">
              <c16:uniqueId val="{00000003-0B97-469A-8FFB-F45B4393281D}"/>
            </c:ext>
          </c:extLst>
        </c:ser>
        <c:ser>
          <c:idx val="4"/>
          <c:order val="4"/>
          <c:tx>
            <c:strRef>
              <c:f>' '!$A$543</c:f>
              <c:strCache>
                <c:ptCount val="1"/>
                <c:pt idx="0">
                  <c:v>Philippines </c:v>
                </c:pt>
              </c:strCache>
            </c:strRef>
          </c:tx>
          <c:spPr>
            <a:pattFill prst="dkHorz">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FF" mc:Ignorable="a14" a14:legacySpreadsheetColorIndex="14"/>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'!$B$543:$BB$543</c:f>
              <c:numCache>
                <c:formatCode>0.00</c:formatCode>
                <c:ptCount val="51"/>
                <c:pt idx="0">
                  <c:v>0.28768629182357264</c:v>
                </c:pt>
                <c:pt idx="1">
                  <c:v>0.19192222481928753</c:v>
                </c:pt>
                <c:pt idx="2">
                  <c:v>0.17508999999999997</c:v>
                </c:pt>
                <c:pt idx="3">
                  <c:v>0.117188</c:v>
                </c:pt>
                <c:pt idx="4">
                  <c:v>0.11372199999999999</c:v>
                </c:pt>
                <c:pt idx="5">
                  <c:v>0.14307299999999995</c:v>
                </c:pt>
                <c:pt idx="6">
                  <c:v>9.5622999999999986E-2</c:v>
                </c:pt>
                <c:pt idx="7">
                  <c:v>6.3648999999999983E-2</c:v>
                </c:pt>
                <c:pt idx="8">
                  <c:v>7.8886109166666663E-2</c:v>
                </c:pt>
                <c:pt idx="9">
                  <c:v>9.328599999999998E-2</c:v>
                </c:pt>
                <c:pt idx="10">
                  <c:v>0.11186299999999999</c:v>
                </c:pt>
                <c:pt idx="11">
                  <c:v>0.11877699999999999</c:v>
                </c:pt>
                <c:pt idx="12">
                  <c:v>0.16087899999999999</c:v>
                </c:pt>
                <c:pt idx="13">
                  <c:v>5.8400625199999993E-2</c:v>
                </c:pt>
                <c:pt idx="14">
                  <c:v>6.6340376666666659E-2</c:v>
                </c:pt>
                <c:pt idx="15">
                  <c:v>0.21674099999999996</c:v>
                </c:pt>
                <c:pt idx="16">
                  <c:v>0.23152899999999998</c:v>
                </c:pt>
                <c:pt idx="17">
                  <c:v>0.26680799999999999</c:v>
                </c:pt>
                <c:pt idx="18">
                  <c:v>0.23564299999999996</c:v>
                </c:pt>
                <c:pt idx="19">
                  <c:v>0.16796999999999998</c:v>
                </c:pt>
                <c:pt idx="20">
                  <c:v>0.11879532399999997</c:v>
                </c:pt>
                <c:pt idx="21">
                  <c:v>0.11492723799999999</c:v>
                </c:pt>
                <c:pt idx="22">
                  <c:v>8.1669399435199977E-2</c:v>
                </c:pt>
                <c:pt idx="23">
                  <c:v>9.0202689999999988E-2</c:v>
                </c:pt>
                <c:pt idx="24">
                  <c:v>7.053043199999999E-2</c:v>
                </c:pt>
              </c:numCache>
            </c:numRef>
          </c:val>
          <c:extLst>
            <c:ext xmlns:c16="http://schemas.microsoft.com/office/drawing/2014/chart" uri="{C3380CC4-5D6E-409C-BE32-E72D297353CC}">
              <c16:uniqueId val="{00000004-0B97-469A-8FFB-F45B4393281D}"/>
            </c:ext>
          </c:extLst>
        </c:ser>
        <c:ser>
          <c:idx val="10"/>
          <c:order val="5"/>
          <c:tx>
            <c:strRef>
              <c:f>' '!$A$544</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'!$B$544:$BB$544</c:f>
              <c:numCache>
                <c:formatCode>0.00</c:formatCode>
                <c:ptCount val="51"/>
                <c:pt idx="0">
                  <c:v>0.22971956512507463</c:v>
                </c:pt>
                <c:pt idx="1">
                  <c:v>0.18931010496980957</c:v>
                </c:pt>
                <c:pt idx="2">
                  <c:v>0.15773399999999999</c:v>
                </c:pt>
                <c:pt idx="3">
                  <c:v>0.14851999999999999</c:v>
                </c:pt>
                <c:pt idx="4">
                  <c:v>0.16399799999999998</c:v>
                </c:pt>
                <c:pt idx="5">
                  <c:v>0.15976973913035816</c:v>
                </c:pt>
                <c:pt idx="6">
                  <c:v>0.16864754042802857</c:v>
                </c:pt>
                <c:pt idx="7">
                  <c:v>0.17304399999999995</c:v>
                </c:pt>
                <c:pt idx="8">
                  <c:v>0.20839900699999986</c:v>
                </c:pt>
                <c:pt idx="9">
                  <c:v>0.15089499999999995</c:v>
                </c:pt>
                <c:pt idx="10">
                  <c:v>0.15673399999999998</c:v>
                </c:pt>
                <c:pt idx="11">
                  <c:v>0.167709</c:v>
                </c:pt>
                <c:pt idx="12">
                  <c:v>0.17067599999999999</c:v>
                </c:pt>
                <c:pt idx="13">
                  <c:v>7.3587756800000001E-2</c:v>
                </c:pt>
                <c:pt idx="14">
                  <c:v>0.14244799999999999</c:v>
                </c:pt>
                <c:pt idx="15">
                  <c:v>0.12235899999999998</c:v>
                </c:pt>
                <c:pt idx="16">
                  <c:v>0.10474099999999999</c:v>
                </c:pt>
                <c:pt idx="17">
                  <c:v>7.815699999999999E-2</c:v>
                </c:pt>
                <c:pt idx="18">
                  <c:v>7.2047999999999973E-2</c:v>
                </c:pt>
                <c:pt idx="19">
                  <c:v>8.7183999999999984E-2</c:v>
                </c:pt>
                <c:pt idx="20">
                  <c:v>5.9386031999999998E-2</c:v>
                </c:pt>
                <c:pt idx="21">
                  <c:v>7.2745218999999986E-2</c:v>
                </c:pt>
                <c:pt idx="22">
                  <c:v>5.572172820456666E-2</c:v>
                </c:pt>
                <c:pt idx="23">
                  <c:v>7.6913799999999991E-2</c:v>
                </c:pt>
                <c:pt idx="24">
                  <c:v>7.3192307999999998E-2</c:v>
                </c:pt>
              </c:numCache>
            </c:numRef>
          </c:val>
          <c:extLst>
            <c:ext xmlns:c16="http://schemas.microsoft.com/office/drawing/2014/chart" uri="{C3380CC4-5D6E-409C-BE32-E72D297353CC}">
              <c16:uniqueId val="{00000005-0B97-469A-8FFB-F45B4393281D}"/>
            </c:ext>
          </c:extLst>
        </c:ser>
        <c:ser>
          <c:idx val="11"/>
          <c:order val="6"/>
          <c:tx>
            <c:strRef>
              <c:f>' '!$A$545</c:f>
              <c:strCache>
                <c:ptCount val="1"/>
                <c:pt idx="0">
                  <c:v>South Africa </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'!$B$545:$BB$545</c:f>
              <c:numCache>
                <c:formatCode>0.00</c:formatCode>
                <c:ptCount val="51"/>
                <c:pt idx="0">
                  <c:v>8.3997067959909452E-2</c:v>
                </c:pt>
                <c:pt idx="1">
                  <c:v>5.9566851600387972E-2</c:v>
                </c:pt>
                <c:pt idx="2">
                  <c:v>6.5264000000000003E-2</c:v>
                </c:pt>
                <c:pt idx="3">
                  <c:v>7.6623999999999984E-2</c:v>
                </c:pt>
                <c:pt idx="4">
                  <c:v>0.104822</c:v>
                </c:pt>
                <c:pt idx="5">
                  <c:v>0.13798500000000008</c:v>
                </c:pt>
                <c:pt idx="6">
                  <c:v>0.103948</c:v>
                </c:pt>
                <c:pt idx="7">
                  <c:v>0.13183999999999998</c:v>
                </c:pt>
                <c:pt idx="8">
                  <c:v>0.10362270400000002</c:v>
                </c:pt>
                <c:pt idx="9">
                  <c:v>7.6304999999999998E-2</c:v>
                </c:pt>
                <c:pt idx="10">
                  <c:v>8.2719000000000001E-2</c:v>
                </c:pt>
                <c:pt idx="11">
                  <c:v>8.1883999999999998E-2</c:v>
                </c:pt>
                <c:pt idx="12">
                  <c:v>6.6241999999999981E-2</c:v>
                </c:pt>
                <c:pt idx="13">
                  <c:v>5.6951081599999995E-2</c:v>
                </c:pt>
                <c:pt idx="14">
                  <c:v>6.8578999999999987E-2</c:v>
                </c:pt>
                <c:pt idx="15">
                  <c:v>7.3061999999999974E-2</c:v>
                </c:pt>
                <c:pt idx="16">
                  <c:v>5.8478999999999989E-2</c:v>
                </c:pt>
                <c:pt idx="17">
                  <c:v>5.6910999999999989E-2</c:v>
                </c:pt>
                <c:pt idx="18">
                  <c:v>5.4919000000000003E-2</c:v>
                </c:pt>
                <c:pt idx="19">
                  <c:v>4.5439E-2</c:v>
                </c:pt>
                <c:pt idx="20">
                  <c:v>2.5908027999999993E-2</c:v>
                </c:pt>
                <c:pt idx="21">
                  <c:v>3.3714367999999995E-2</c:v>
                </c:pt>
                <c:pt idx="22">
                  <c:v>1.9986426899766659E-2</c:v>
                </c:pt>
                <c:pt idx="23">
                  <c:v>2.0271539999999998E-2</c:v>
                </c:pt>
                <c:pt idx="24">
                  <c:v>2.1543902999999996E-2</c:v>
                </c:pt>
              </c:numCache>
            </c:numRef>
          </c:val>
          <c:extLst>
            <c:ext xmlns:c16="http://schemas.microsoft.com/office/drawing/2014/chart" uri="{C3380CC4-5D6E-409C-BE32-E72D297353CC}">
              <c16:uniqueId val="{00000006-0B97-469A-8FFB-F45B4393281D}"/>
            </c:ext>
          </c:extLst>
        </c:ser>
        <c:ser>
          <c:idx val="12"/>
          <c:order val="7"/>
          <c:tx>
            <c:strRef>
              <c:f>' '!$A$546</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'!$B$546:$BB$546</c:f>
              <c:numCache>
                <c:formatCode>0.00</c:formatCode>
                <c:ptCount val="51"/>
                <c:pt idx="0">
                  <c:v>0.24257161276261879</c:v>
                </c:pt>
                <c:pt idx="1">
                  <c:v>0.15571392424374511</c:v>
                </c:pt>
                <c:pt idx="2">
                  <c:v>0.18687299999999998</c:v>
                </c:pt>
                <c:pt idx="3">
                  <c:v>0.208592</c:v>
                </c:pt>
                <c:pt idx="4">
                  <c:v>0.22708999999999999</c:v>
                </c:pt>
                <c:pt idx="5">
                  <c:v>0.22979570705525518</c:v>
                </c:pt>
                <c:pt idx="6">
                  <c:v>0.2091719999999998</c:v>
                </c:pt>
                <c:pt idx="7">
                  <c:v>0.18221800000000005</c:v>
                </c:pt>
                <c:pt idx="8">
                  <c:v>0.1817185360000001</c:v>
                </c:pt>
                <c:pt idx="9">
                  <c:v>0.11407700000000004</c:v>
                </c:pt>
                <c:pt idx="10">
                  <c:v>0.16535499999999995</c:v>
                </c:pt>
                <c:pt idx="11">
                  <c:v>0.13786299999999999</c:v>
                </c:pt>
                <c:pt idx="12">
                  <c:v>0.10678299999999999</c:v>
                </c:pt>
                <c:pt idx="13">
                  <c:v>5.2351186599999995E-2</c:v>
                </c:pt>
                <c:pt idx="14">
                  <c:v>0.12425299999999997</c:v>
                </c:pt>
                <c:pt idx="15">
                  <c:v>0.10605999999999999</c:v>
                </c:pt>
                <c:pt idx="16">
                  <c:v>9.5453999999999983E-2</c:v>
                </c:pt>
                <c:pt idx="17">
                  <c:v>9.1512999999999983E-2</c:v>
                </c:pt>
                <c:pt idx="18">
                  <c:v>8.4607999999999989E-2</c:v>
                </c:pt>
                <c:pt idx="19">
                  <c:v>7.8507999999999981E-2</c:v>
                </c:pt>
                <c:pt idx="20">
                  <c:v>7.3486471999999997E-2</c:v>
                </c:pt>
                <c:pt idx="21">
                  <c:v>6.9275202999999994E-2</c:v>
                </c:pt>
                <c:pt idx="22">
                  <c:v>8.1848045857866647E-2</c:v>
                </c:pt>
                <c:pt idx="23">
                  <c:v>6.281719999999999E-2</c:v>
                </c:pt>
                <c:pt idx="24">
                  <c:v>5.3041227999999996E-2</c:v>
                </c:pt>
              </c:numCache>
            </c:numRef>
          </c:val>
          <c:extLst>
            <c:ext xmlns:c16="http://schemas.microsoft.com/office/drawing/2014/chart" uri="{C3380CC4-5D6E-409C-BE32-E72D297353CC}">
              <c16:uniqueId val="{00000007-0B97-469A-8FFB-F45B4393281D}"/>
            </c:ext>
          </c:extLst>
        </c:ser>
        <c:ser>
          <c:idx val="13"/>
          <c:order val="8"/>
          <c:tx>
            <c:strRef>
              <c:f>' '!$A$547</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'!$B$547:$BB$547</c:f>
              <c:numCache>
                <c:formatCode>0.00</c:formatCode>
                <c:ptCount val="51"/>
                <c:pt idx="0">
                  <c:v>0.57095114711376804</c:v>
                </c:pt>
                <c:pt idx="1">
                  <c:v>0.52182977327355373</c:v>
                </c:pt>
                <c:pt idx="2">
                  <c:v>0.58905299999999983</c:v>
                </c:pt>
                <c:pt idx="3">
                  <c:v>0.66059199999999996</c:v>
                </c:pt>
                <c:pt idx="4">
                  <c:v>0.78051399999999993</c:v>
                </c:pt>
                <c:pt idx="5">
                  <c:v>0.8513489999999998</c:v>
                </c:pt>
                <c:pt idx="6">
                  <c:v>0.60921805719335365</c:v>
                </c:pt>
                <c:pt idx="7">
                  <c:v>0.63203299999999996</c:v>
                </c:pt>
                <c:pt idx="8">
                  <c:v>0.64922960853846168</c:v>
                </c:pt>
                <c:pt idx="9">
                  <c:v>0.51654099999999981</c:v>
                </c:pt>
                <c:pt idx="10">
                  <c:v>0.63075099999999973</c:v>
                </c:pt>
                <c:pt idx="11">
                  <c:v>0.6367219999999999</c:v>
                </c:pt>
                <c:pt idx="12">
                  <c:v>0.63289499999999999</c:v>
                </c:pt>
                <c:pt idx="13">
                  <c:v>0.40409180039999998</c:v>
                </c:pt>
                <c:pt idx="14">
                  <c:v>0.38466799999999995</c:v>
                </c:pt>
                <c:pt idx="15">
                  <c:v>0.40491199999999994</c:v>
                </c:pt>
                <c:pt idx="16">
                  <c:v>0.39858599399999994</c:v>
                </c:pt>
                <c:pt idx="17">
                  <c:v>0.40306999999999987</c:v>
                </c:pt>
                <c:pt idx="18">
                  <c:v>0.32811099999999993</c:v>
                </c:pt>
                <c:pt idx="19">
                  <c:v>0.27830099999999991</c:v>
                </c:pt>
                <c:pt idx="20">
                  <c:v>0.18163099199999996</c:v>
                </c:pt>
                <c:pt idx="21">
                  <c:v>0.13687548199999997</c:v>
                </c:pt>
                <c:pt idx="22">
                  <c:v>0.11564721931903332</c:v>
                </c:pt>
                <c:pt idx="23">
                  <c:v>0.10199385999999998</c:v>
                </c:pt>
                <c:pt idx="24">
                  <c:v>7.4996362999999983E-2</c:v>
                </c:pt>
              </c:numCache>
            </c:numRef>
          </c:val>
          <c:extLst>
            <c:ext xmlns:c16="http://schemas.microsoft.com/office/drawing/2014/chart" uri="{C3380CC4-5D6E-409C-BE32-E72D297353CC}">
              <c16:uniqueId val="{00000008-0B97-469A-8FFB-F45B4393281D}"/>
            </c:ext>
          </c:extLst>
        </c:ser>
        <c:ser>
          <c:idx val="14"/>
          <c:order val="9"/>
          <c:tx>
            <c:strRef>
              <c:f>' '!$A$548</c:f>
              <c:strCache>
                <c:ptCount val="1"/>
                <c:pt idx="0">
                  <c:v>Others</c:v>
                </c:pt>
              </c:strCache>
            </c:strRef>
          </c:tx>
          <c:spPr>
            <a:solidFill>
              <a:srgbClr val="993300"/>
            </a:solid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'!$B$548:$BB$548</c:f>
              <c:numCache>
                <c:formatCode>0.00</c:formatCode>
                <c:ptCount val="51"/>
                <c:pt idx="0">
                  <c:v>0.27120165777441274</c:v>
                </c:pt>
                <c:pt idx="1">
                  <c:v>0.21776956084342025</c:v>
                </c:pt>
                <c:pt idx="2">
                  <c:v>0.19700199999999946</c:v>
                </c:pt>
                <c:pt idx="3">
                  <c:v>0.20830600000000032</c:v>
                </c:pt>
                <c:pt idx="4">
                  <c:v>0.24881000000000064</c:v>
                </c:pt>
                <c:pt idx="5">
                  <c:v>0.26639132410975286</c:v>
                </c:pt>
                <c:pt idx="6">
                  <c:v>0.28400619777739866</c:v>
                </c:pt>
                <c:pt idx="7">
                  <c:v>0.30016937336496285</c:v>
                </c:pt>
                <c:pt idx="8">
                  <c:v>0.28297377274275393</c:v>
                </c:pt>
                <c:pt idx="9">
                  <c:v>0.20931038999999974</c:v>
                </c:pt>
                <c:pt idx="10">
                  <c:v>0.21179143892857244</c:v>
                </c:pt>
                <c:pt idx="11">
                  <c:v>0.20006999999999975</c:v>
                </c:pt>
                <c:pt idx="12">
                  <c:v>0.19769099999999984</c:v>
                </c:pt>
                <c:pt idx="13">
                  <c:v>0.1493711402000002</c:v>
                </c:pt>
                <c:pt idx="14">
                  <c:v>0.21926817333333282</c:v>
                </c:pt>
                <c:pt idx="15">
                  <c:v>0.29179999999999984</c:v>
                </c:pt>
                <c:pt idx="16">
                  <c:v>0.37373800000000057</c:v>
                </c:pt>
                <c:pt idx="17">
                  <c:v>0.42342716000000014</c:v>
                </c:pt>
                <c:pt idx="18">
                  <c:v>0.43304399999999976</c:v>
                </c:pt>
                <c:pt idx="19">
                  <c:v>0.4118259735294123</c:v>
                </c:pt>
                <c:pt idx="20">
                  <c:v>0.29678388600000005</c:v>
                </c:pt>
                <c:pt idx="21">
                  <c:v>0.26674526899999995</c:v>
                </c:pt>
                <c:pt idx="22">
                  <c:v>0.26008639075343321</c:v>
                </c:pt>
                <c:pt idx="23">
                  <c:v>0.35988260999999966</c:v>
                </c:pt>
                <c:pt idx="24">
                  <c:v>0.21063451285833357</c:v>
                </c:pt>
              </c:numCache>
            </c:numRef>
          </c:val>
          <c:extLst>
            <c:ext xmlns:c16="http://schemas.microsoft.com/office/drawing/2014/chart" uri="{C3380CC4-5D6E-409C-BE32-E72D297353CC}">
              <c16:uniqueId val="{00000009-0B97-469A-8FFB-F45B4393281D}"/>
            </c:ext>
          </c:extLst>
        </c:ser>
        <c:dLbls>
          <c:showLegendKey val="0"/>
          <c:showVal val="0"/>
          <c:showCatName val="0"/>
          <c:showSerName val="0"/>
          <c:showPercent val="0"/>
          <c:showBubbleSize val="0"/>
        </c:dLbls>
        <c:gapWidth val="0"/>
        <c:overlap val="100"/>
        <c:axId val="1825720975"/>
        <c:axId val="1"/>
      </c:barChart>
      <c:barChart>
        <c:barDir val="col"/>
        <c:grouping val="stacked"/>
        <c:varyColors val="0"/>
        <c:ser>
          <c:idx val="15"/>
          <c:order val="10"/>
          <c:tx>
            <c:strRef>
              <c:f>' '!$A$549</c:f>
              <c:strCache>
                <c:ptCount val="1"/>
              </c:strCache>
            </c:strRef>
          </c:tx>
          <c:spPr>
            <a:noFill/>
            <a:ln w="25400">
              <a:noFill/>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'!$B$549:$BB$549</c:f>
              <c:numCache>
                <c:formatCode>0.0</c:formatCode>
                <c:ptCount val="51"/>
              </c:numCache>
            </c:numRef>
          </c:val>
          <c:extLst>
            <c:ext xmlns:c16="http://schemas.microsoft.com/office/drawing/2014/chart" uri="{C3380CC4-5D6E-409C-BE32-E72D297353CC}">
              <c16:uniqueId val="{0000000A-0B97-469A-8FFB-F45B4393281D}"/>
            </c:ext>
          </c:extLst>
        </c:ser>
        <c:ser>
          <c:idx val="16"/>
          <c:order val="11"/>
          <c:tx>
            <c:strRef>
              <c:f>' '!$A$550</c:f>
              <c:strCache>
                <c:ptCount val="1"/>
              </c:strCache>
            </c:strRef>
          </c:tx>
          <c:spPr>
            <a:noFill/>
            <a:ln w="25400">
              <a:noFill/>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'!$B$550:$BB$550</c:f>
              <c:numCache>
                <c:formatCode>0.0</c:formatCode>
                <c:ptCount val="51"/>
              </c:numCache>
            </c:numRef>
          </c:val>
          <c:extLst>
            <c:ext xmlns:c16="http://schemas.microsoft.com/office/drawing/2014/chart" uri="{C3380CC4-5D6E-409C-BE32-E72D297353CC}">
              <c16:uniqueId val="{0000000B-0B97-469A-8FFB-F45B4393281D}"/>
            </c:ext>
          </c:extLst>
        </c:ser>
        <c:ser>
          <c:idx val="17"/>
          <c:order val="12"/>
          <c:tx>
            <c:strRef>
              <c:f>' '!$A$551</c:f>
              <c:strCache>
                <c:ptCount val="1"/>
              </c:strCache>
            </c:strRef>
          </c:tx>
          <c:spPr>
            <a:noFill/>
            <a:ln w="25400">
              <a:noFill/>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'!$B$551:$BB$551</c:f>
              <c:numCache>
                <c:formatCode>General</c:formatCode>
                <c:ptCount val="51"/>
              </c:numCache>
            </c:numRef>
          </c:val>
          <c:extLst>
            <c:ext xmlns:c16="http://schemas.microsoft.com/office/drawing/2014/chart" uri="{C3380CC4-5D6E-409C-BE32-E72D297353CC}">
              <c16:uniqueId val="{0000000C-0B97-469A-8FFB-F45B4393281D}"/>
            </c:ext>
          </c:extLst>
        </c:ser>
        <c:ser>
          <c:idx val="18"/>
          <c:order val="13"/>
          <c:tx>
            <c:strRef>
              <c:f>' '!$A$552</c:f>
              <c:strCache>
                <c:ptCount val="1"/>
              </c:strCache>
            </c:strRef>
          </c:tx>
          <c:spPr>
            <a:noFill/>
            <a:ln w="25400">
              <a:noFill/>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'!$B$552:$BB$552</c:f>
              <c:numCache>
                <c:formatCode>#,##0</c:formatCode>
                <c:ptCount val="51"/>
              </c:numCache>
            </c:numRef>
          </c:val>
          <c:extLst>
            <c:ext xmlns:c16="http://schemas.microsoft.com/office/drawing/2014/chart" uri="{C3380CC4-5D6E-409C-BE32-E72D297353CC}">
              <c16:uniqueId val="{0000000D-0B97-469A-8FFB-F45B4393281D}"/>
            </c:ext>
          </c:extLst>
        </c:ser>
        <c:ser>
          <c:idx val="19"/>
          <c:order val="14"/>
          <c:tx>
            <c:strRef>
              <c:f>' '!$A$553</c:f>
              <c:strCache>
                <c:ptCount val="1"/>
              </c:strCache>
            </c:strRef>
          </c:tx>
          <c:spPr>
            <a:noFill/>
            <a:ln w="25400">
              <a:noFill/>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'!$B$553:$BB$553</c:f>
              <c:numCache>
                <c:formatCode>#,##0</c:formatCode>
                <c:ptCount val="51"/>
              </c:numCache>
            </c:numRef>
          </c:val>
          <c:extLst>
            <c:ext xmlns:c16="http://schemas.microsoft.com/office/drawing/2014/chart" uri="{C3380CC4-5D6E-409C-BE32-E72D297353CC}">
              <c16:uniqueId val="{0000000E-0B97-469A-8FFB-F45B4393281D}"/>
            </c:ext>
          </c:extLst>
        </c:ser>
        <c:ser>
          <c:idx val="21"/>
          <c:order val="15"/>
          <c:tx>
            <c:strRef>
              <c:f>' '!$A$554</c:f>
              <c:strCache>
                <c:ptCount val="1"/>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'!$B$554:$BB$554</c:f>
              <c:numCache>
                <c:formatCode>#,##0</c:formatCode>
                <c:ptCount val="51"/>
              </c:numCache>
            </c:numRef>
          </c:val>
          <c:extLst>
            <c:ext xmlns:c16="http://schemas.microsoft.com/office/drawing/2014/chart" uri="{C3380CC4-5D6E-409C-BE32-E72D297353CC}">
              <c16:uniqueId val="{0000000F-0B97-469A-8FFB-F45B4393281D}"/>
            </c:ext>
          </c:extLst>
        </c:ser>
        <c:ser>
          <c:idx val="20"/>
          <c:order val="16"/>
          <c:tx>
            <c:strRef>
              <c:f>' '!$A$555</c:f>
              <c:strCache>
                <c:ptCount val="1"/>
                <c:pt idx="0">
                  <c:v>EU-28</c:v>
                </c:pt>
              </c:strCache>
            </c:strRef>
          </c:tx>
          <c:spPr>
            <a:solidFill>
              <a:srgbClr val="00FF00"/>
            </a:solid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'!$B$555:$BB$555</c:f>
              <c:numCache>
                <c:formatCode>#,##0</c:formatCode>
                <c:ptCount val="51"/>
                <c:pt idx="26" formatCode="0.00">
                  <c:v>0.27519700000000002</c:v>
                </c:pt>
                <c:pt idx="27" formatCode="0.00">
                  <c:v>0.189945</c:v>
                </c:pt>
                <c:pt idx="28" formatCode="0.00">
                  <c:v>0.19059099999999998</c:v>
                </c:pt>
                <c:pt idx="29" formatCode="0.00">
                  <c:v>0.22401500000000002</c:v>
                </c:pt>
                <c:pt idx="30" formatCode="0.00">
                  <c:v>0.22629700000000003</c:v>
                </c:pt>
                <c:pt idx="31" formatCode="0.00">
                  <c:v>0.22904155407843702</c:v>
                </c:pt>
                <c:pt idx="32" formatCode="0.00">
                  <c:v>0.28421438169038121</c:v>
                </c:pt>
                <c:pt idx="33" formatCode="0.00">
                  <c:v>0.26867487108088312</c:v>
                </c:pt>
                <c:pt idx="34" formatCode="0.00">
                  <c:v>0.25473610042097261</c:v>
                </c:pt>
                <c:pt idx="35" formatCode="0.00">
                  <c:v>0.15512196447178553</c:v>
                </c:pt>
                <c:pt idx="36" formatCode="0.00">
                  <c:v>0.16445654200000001</c:v>
                </c:pt>
                <c:pt idx="37" formatCode="0.00">
                  <c:v>0.16606841999999999</c:v>
                </c:pt>
                <c:pt idx="38" formatCode="0.00">
                  <c:v>0.124715454</c:v>
                </c:pt>
                <c:pt idx="39" formatCode="0.00">
                  <c:v>0.11469002400000002</c:v>
                </c:pt>
                <c:pt idx="40" formatCode="0.00">
                  <c:v>0.12654425599999999</c:v>
                </c:pt>
                <c:pt idx="41" formatCode="0.00">
                  <c:v>0.10641891199999998</c:v>
                </c:pt>
                <c:pt idx="42" formatCode="0.00">
                  <c:v>9.1447874999999984E-2</c:v>
                </c:pt>
                <c:pt idx="43" formatCode="0.00">
                  <c:v>9.2997095999999987E-2</c:v>
                </c:pt>
                <c:pt idx="44" formatCode="0.00">
                  <c:v>9.0633583999999989E-2</c:v>
                </c:pt>
                <c:pt idx="45" formatCode="0.00">
                  <c:v>7.4462005999999997E-2</c:v>
                </c:pt>
                <c:pt idx="46" formatCode="0.00">
                  <c:v>5.8198002999999991E-2</c:v>
                </c:pt>
                <c:pt idx="47" formatCode="0.00">
                  <c:v>7.2182014999999988E-2</c:v>
                </c:pt>
                <c:pt idx="48" formatCode="0.00">
                  <c:v>6.3732271192000006E-2</c:v>
                </c:pt>
                <c:pt idx="49" formatCode="0.00">
                  <c:v>5.8943870823999989E-2</c:v>
                </c:pt>
                <c:pt idx="50" formatCode="0.00">
                  <c:v>5.0240794584000006E-2</c:v>
                </c:pt>
              </c:numCache>
            </c:numRef>
          </c:val>
          <c:extLst>
            <c:ext xmlns:c16="http://schemas.microsoft.com/office/drawing/2014/chart" uri="{C3380CC4-5D6E-409C-BE32-E72D297353CC}">
              <c16:uniqueId val="{00000010-0B97-469A-8FFB-F45B4393281D}"/>
            </c:ext>
          </c:extLst>
        </c:ser>
        <c:ser>
          <c:idx val="5"/>
          <c:order val="17"/>
          <c:tx>
            <c:strRef>
              <c:f>' '!$A$556</c:f>
              <c:strCache>
                <c:ptCount val="1"/>
                <c:pt idx="0">
                  <c:v>China </c:v>
                </c:pt>
              </c:strCache>
            </c:strRef>
          </c:tx>
          <c:spPr>
            <a:solidFill>
              <a:srgbClr val="FF0000"/>
            </a:solid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'!$B$556:$BB$556</c:f>
              <c:numCache>
                <c:formatCode>General</c:formatCode>
                <c:ptCount val="51"/>
                <c:pt idx="26" formatCode="0.00">
                  <c:v>9.2630000000000004E-2</c:v>
                </c:pt>
                <c:pt idx="27" formatCode="0.00">
                  <c:v>7.6558000000000001E-2</c:v>
                </c:pt>
                <c:pt idx="28" formatCode="0.00">
                  <c:v>7.8622999999999998E-2</c:v>
                </c:pt>
                <c:pt idx="29" formatCode="0.00">
                  <c:v>6.9553000000000004E-2</c:v>
                </c:pt>
                <c:pt idx="30" formatCode="0.00">
                  <c:v>6.9530999999999996E-2</c:v>
                </c:pt>
                <c:pt idx="31" formatCode="0.00">
                  <c:v>0.15352278553988655</c:v>
                </c:pt>
                <c:pt idx="32" formatCode="0.00">
                  <c:v>0.13533140459060716</c:v>
                </c:pt>
                <c:pt idx="33" formatCode="0.00">
                  <c:v>7.5762460499570666E-2</c:v>
                </c:pt>
                <c:pt idx="34" formatCode="0.00">
                  <c:v>6.6364387503021052E-2</c:v>
                </c:pt>
                <c:pt idx="35" formatCode="0.00">
                  <c:v>5.9902027133585597E-2</c:v>
                </c:pt>
                <c:pt idx="36" formatCode="0.00">
                  <c:v>8.1705112999999996E-2</c:v>
                </c:pt>
                <c:pt idx="37" formatCode="0.00">
                  <c:v>9.1396127000000008E-2</c:v>
                </c:pt>
                <c:pt idx="38" formatCode="0.00">
                  <c:v>6.7794579999999993E-2</c:v>
                </c:pt>
                <c:pt idx="39" formatCode="0.00">
                  <c:v>0.11309670499999999</c:v>
                </c:pt>
                <c:pt idx="40" formatCode="0.00">
                  <c:v>0.11501381300000001</c:v>
                </c:pt>
                <c:pt idx="41" formatCode="0.00">
                  <c:v>0.10062404799999999</c:v>
                </c:pt>
                <c:pt idx="42" formatCode="0.00">
                  <c:v>8.7762222000000001E-2</c:v>
                </c:pt>
                <c:pt idx="43" formatCode="0.00">
                  <c:v>0.12543823400000001</c:v>
                </c:pt>
                <c:pt idx="44" formatCode="0.00">
                  <c:v>0.116609064</c:v>
                </c:pt>
                <c:pt idx="45" formatCode="0.00">
                  <c:v>0.119208261</c:v>
                </c:pt>
                <c:pt idx="46" formatCode="0.00">
                  <c:v>6.0416210999999997E-2</c:v>
                </c:pt>
                <c:pt idx="47" formatCode="0.00">
                  <c:v>7.2485646000000001E-2</c:v>
                </c:pt>
                <c:pt idx="48" formatCode="0.00">
                  <c:v>9.9893806531999987E-2</c:v>
                </c:pt>
                <c:pt idx="49" formatCode="0.00">
                  <c:v>6.9220544184000005E-2</c:v>
                </c:pt>
                <c:pt idx="50" formatCode="0.00">
                  <c:v>8.0905918005999986E-2</c:v>
                </c:pt>
              </c:numCache>
            </c:numRef>
          </c:val>
          <c:extLst>
            <c:ext xmlns:c16="http://schemas.microsoft.com/office/drawing/2014/chart" uri="{C3380CC4-5D6E-409C-BE32-E72D297353CC}">
              <c16:uniqueId val="{00000011-0B97-469A-8FFB-F45B4393281D}"/>
            </c:ext>
          </c:extLst>
        </c:ser>
        <c:ser>
          <c:idx val="6"/>
          <c:order val="18"/>
          <c:tx>
            <c:strRef>
              <c:f>' '!$A$557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'!$B$557:$BB$557</c:f>
              <c:numCache>
                <c:formatCode>General</c:formatCode>
                <c:ptCount val="51"/>
                <c:pt idx="26" formatCode="0.00">
                  <c:v>0.118107</c:v>
                </c:pt>
                <c:pt idx="27" formatCode="0.00">
                  <c:v>8.2621E-2</c:v>
                </c:pt>
                <c:pt idx="28" formatCode="0.00">
                  <c:v>6.7821000000000006E-2</c:v>
                </c:pt>
                <c:pt idx="29" formatCode="0.00">
                  <c:v>5.8851999999999995E-2</c:v>
                </c:pt>
                <c:pt idx="30" formatCode="0.00">
                  <c:v>5.9457000000000003E-2</c:v>
                </c:pt>
                <c:pt idx="31" formatCode="0.00">
                  <c:v>6.5152718752695488E-2</c:v>
                </c:pt>
                <c:pt idx="32" formatCode="0.00">
                  <c:v>6.5470497805739741E-2</c:v>
                </c:pt>
                <c:pt idx="33" formatCode="0.00">
                  <c:v>6.9164170236299158E-2</c:v>
                </c:pt>
                <c:pt idx="34" formatCode="0.00">
                  <c:v>7.0080497000951286E-2</c:v>
                </c:pt>
                <c:pt idx="35" formatCode="0.00">
                  <c:v>3.8468792640796966E-2</c:v>
                </c:pt>
                <c:pt idx="36" formatCode="0.00">
                  <c:v>4.8879224999999998E-2</c:v>
                </c:pt>
                <c:pt idx="37" formatCode="0.00">
                  <c:v>5.2931939999999997E-2</c:v>
                </c:pt>
                <c:pt idx="38" formatCode="0.00">
                  <c:v>5.7596947000000003E-2</c:v>
                </c:pt>
                <c:pt idx="39" formatCode="0.00">
                  <c:v>4.5727356000000004E-2</c:v>
                </c:pt>
                <c:pt idx="40" formatCode="0.00">
                  <c:v>4.6170130999999996E-2</c:v>
                </c:pt>
                <c:pt idx="41" formatCode="0.00">
                  <c:v>4.2354016000000001E-2</c:v>
                </c:pt>
                <c:pt idx="42" formatCode="0.00">
                  <c:v>3.7399366999999996E-2</c:v>
                </c:pt>
                <c:pt idx="43" formatCode="0.00">
                  <c:v>3.6686862999999993E-2</c:v>
                </c:pt>
                <c:pt idx="44" formatCode="0.00">
                  <c:v>3.8876582999999999E-2</c:v>
                </c:pt>
                <c:pt idx="45" formatCode="0.00">
                  <c:v>3.6914066999999995E-2</c:v>
                </c:pt>
                <c:pt idx="46" formatCode="0.00">
                  <c:v>2.5174540000000002E-2</c:v>
                </c:pt>
                <c:pt idx="47" formatCode="0.00">
                  <c:v>2.5154014999999998E-2</c:v>
                </c:pt>
                <c:pt idx="48" formatCode="0.00">
                  <c:v>3.1089194170000001E-2</c:v>
                </c:pt>
                <c:pt idx="49" formatCode="0.00">
                  <c:v>2.3976386065999999E-2</c:v>
                </c:pt>
                <c:pt idx="50" formatCode="0.00">
                  <c:v>2.0838720201999998E-2</c:v>
                </c:pt>
              </c:numCache>
            </c:numRef>
          </c:val>
          <c:extLst>
            <c:ext xmlns:c16="http://schemas.microsoft.com/office/drawing/2014/chart" uri="{C3380CC4-5D6E-409C-BE32-E72D297353CC}">
              <c16:uniqueId val="{00000012-0B97-469A-8FFB-F45B4393281D}"/>
            </c:ext>
          </c:extLst>
        </c:ser>
        <c:ser>
          <c:idx val="7"/>
          <c:order val="19"/>
          <c:tx>
            <c:strRef>
              <c:f>' '!$A$558</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'!$B$558:$BB$558</c:f>
              <c:numCache>
                <c:formatCode>General</c:formatCode>
                <c:ptCount val="51"/>
                <c:pt idx="26" formatCode="0.00">
                  <c:v>5.5685000000000005E-2</c:v>
                </c:pt>
                <c:pt idx="27" formatCode="0.00">
                  <c:v>4.2293999999999998E-2</c:v>
                </c:pt>
                <c:pt idx="28" formatCode="0.00">
                  <c:v>4.2500000000000003E-2</c:v>
                </c:pt>
                <c:pt idx="29" formatCode="0.00">
                  <c:v>4.5090000000000005E-2</c:v>
                </c:pt>
                <c:pt idx="30" formatCode="0.00">
                  <c:v>6.028399999999999E-2</c:v>
                </c:pt>
                <c:pt idx="31" formatCode="0.00">
                  <c:v>6.1383506433152067E-2</c:v>
                </c:pt>
                <c:pt idx="32" formatCode="0.00">
                  <c:v>8.4374246531695715E-2</c:v>
                </c:pt>
                <c:pt idx="33" formatCode="0.00">
                  <c:v>8.8990114341433127E-2</c:v>
                </c:pt>
                <c:pt idx="34" formatCode="0.00">
                  <c:v>0.13127916548034066</c:v>
                </c:pt>
                <c:pt idx="35" formatCode="0.00">
                  <c:v>0.10979262117227365</c:v>
                </c:pt>
                <c:pt idx="36" formatCode="0.00">
                  <c:v>0.108198645</c:v>
                </c:pt>
                <c:pt idx="37" formatCode="0.00">
                  <c:v>0.107487866</c:v>
                </c:pt>
                <c:pt idx="38" formatCode="0.00">
                  <c:v>0.13899786999999997</c:v>
                </c:pt>
                <c:pt idx="39" formatCode="0.00">
                  <c:v>0.14145854499999999</c:v>
                </c:pt>
                <c:pt idx="40" formatCode="0.00">
                  <c:v>0.15115364499999998</c:v>
                </c:pt>
                <c:pt idx="41" formatCode="0.00">
                  <c:v>0.132111125</c:v>
                </c:pt>
                <c:pt idx="42" formatCode="0.00">
                  <c:v>0.13756833599999999</c:v>
                </c:pt>
                <c:pt idx="43" formatCode="0.00">
                  <c:v>0.14262579799999997</c:v>
                </c:pt>
                <c:pt idx="44" formatCode="0.00">
                  <c:v>0.12920236399999999</c:v>
                </c:pt>
                <c:pt idx="45" formatCode="0.00">
                  <c:v>0.13010893600000001</c:v>
                </c:pt>
                <c:pt idx="46" formatCode="0.00">
                  <c:v>0.121108787</c:v>
                </c:pt>
                <c:pt idx="47" formatCode="0.00">
                  <c:v>0.118913141</c:v>
                </c:pt>
                <c:pt idx="48" formatCode="0.00">
                  <c:v>0.11048637868199999</c:v>
                </c:pt>
                <c:pt idx="49" formatCode="0.00">
                  <c:v>8.9191484806999996E-2</c:v>
                </c:pt>
                <c:pt idx="50" formatCode="0.00">
                  <c:v>8.0592753020000005E-2</c:v>
                </c:pt>
              </c:numCache>
            </c:numRef>
          </c:val>
          <c:extLst>
            <c:ext xmlns:c16="http://schemas.microsoft.com/office/drawing/2014/chart" uri="{C3380CC4-5D6E-409C-BE32-E72D297353CC}">
              <c16:uniqueId val="{00000013-0B97-469A-8FFB-F45B4393281D}"/>
            </c:ext>
          </c:extLst>
        </c:ser>
        <c:ser>
          <c:idx val="8"/>
          <c:order val="20"/>
          <c:tx>
            <c:strRef>
              <c:f>' '!$A$559</c:f>
              <c:strCache>
                <c:ptCount val="1"/>
                <c:pt idx="0">
                  <c:v>Philippines </c:v>
                </c:pt>
              </c:strCache>
            </c:strRef>
          </c:tx>
          <c:spPr>
            <a:pattFill prst="dkHorz">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'!$B$559:$BB$559</c:f>
              <c:numCache>
                <c:formatCode>General</c:formatCode>
                <c:ptCount val="51"/>
                <c:pt idx="26" formatCode="0.00">
                  <c:v>3.7960000000000001E-2</c:v>
                </c:pt>
                <c:pt idx="27" formatCode="0.00">
                  <c:v>2.5324000000000003E-2</c:v>
                </c:pt>
                <c:pt idx="28" formatCode="0.00">
                  <c:v>2.3103000000000002E-2</c:v>
                </c:pt>
                <c:pt idx="29" formatCode="0.00">
                  <c:v>1.6046000000000001E-2</c:v>
                </c:pt>
                <c:pt idx="30" formatCode="0.00">
                  <c:v>1.5444000000000001E-2</c:v>
                </c:pt>
                <c:pt idx="31" formatCode="0.00">
                  <c:v>2.04481071094736E-2</c:v>
                </c:pt>
                <c:pt idx="32" formatCode="0.00">
                  <c:v>1.3804950684155026E-2</c:v>
                </c:pt>
                <c:pt idx="33" formatCode="0.00">
                  <c:v>1.0715753988852073E-2</c:v>
                </c:pt>
                <c:pt idx="34" formatCode="0.00">
                  <c:v>1.8185417322377596E-2</c:v>
                </c:pt>
                <c:pt idx="35" formatCode="0.00">
                  <c:v>1.85929712952588E-2</c:v>
                </c:pt>
                <c:pt idx="36" formatCode="0.00">
                  <c:v>2.1270129000000002E-2</c:v>
                </c:pt>
                <c:pt idx="37" formatCode="0.00">
                  <c:v>1.6159514E-2</c:v>
                </c:pt>
                <c:pt idx="38" formatCode="0.00">
                  <c:v>2.1806295E-2</c:v>
                </c:pt>
                <c:pt idx="39" formatCode="0.00">
                  <c:v>3.2614145000000004E-2</c:v>
                </c:pt>
                <c:pt idx="40" formatCode="0.00">
                  <c:v>2.4186885999999998E-2</c:v>
                </c:pt>
                <c:pt idx="41" formatCode="0.00">
                  <c:v>6.2969263999999997E-2</c:v>
                </c:pt>
                <c:pt idx="42" formatCode="0.00">
                  <c:v>7.8512664999999995E-2</c:v>
                </c:pt>
                <c:pt idx="43" formatCode="0.00">
                  <c:v>8.8071500999999996E-2</c:v>
                </c:pt>
                <c:pt idx="44" formatCode="0.00">
                  <c:v>0.10343611599999999</c:v>
                </c:pt>
                <c:pt idx="45" formatCode="0.00">
                  <c:v>6.6369205000000001E-2</c:v>
                </c:pt>
                <c:pt idx="46" formatCode="0.00">
                  <c:v>4.2246237999999998E-2</c:v>
                </c:pt>
                <c:pt idx="47" formatCode="0.00">
                  <c:v>5.1609198999999994E-2</c:v>
                </c:pt>
                <c:pt idx="48" formatCode="0.00">
                  <c:v>3.7010933901E-2</c:v>
                </c:pt>
                <c:pt idx="49" formatCode="0.00">
                  <c:v>3.4187815938E-2</c:v>
                </c:pt>
                <c:pt idx="50" formatCode="0.00">
                  <c:v>2.1861911865999999E-2</c:v>
                </c:pt>
              </c:numCache>
            </c:numRef>
          </c:val>
          <c:extLst>
            <c:ext xmlns:c16="http://schemas.microsoft.com/office/drawing/2014/chart" uri="{C3380CC4-5D6E-409C-BE32-E72D297353CC}">
              <c16:uniqueId val="{00000014-0B97-469A-8FFB-F45B4393281D}"/>
            </c:ext>
          </c:extLst>
        </c:ser>
        <c:ser>
          <c:idx val="9"/>
          <c:order val="21"/>
          <c:tx>
            <c:strRef>
              <c:f>' '!$A$560</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'!$B$560:$BB$560</c:f>
              <c:numCache>
                <c:formatCode>General</c:formatCode>
                <c:ptCount val="51"/>
                <c:pt idx="26" formatCode="0.00">
                  <c:v>4.3898000000000006E-2</c:v>
                </c:pt>
                <c:pt idx="27" formatCode="0.00">
                  <c:v>3.6176E-2</c:v>
                </c:pt>
                <c:pt idx="28" formatCode="0.00">
                  <c:v>3.0141999999999999E-2</c:v>
                </c:pt>
                <c:pt idx="29" formatCode="0.00">
                  <c:v>3.0745999999999999E-2</c:v>
                </c:pt>
                <c:pt idx="30" formatCode="0.00">
                  <c:v>3.2563000000000002E-2</c:v>
                </c:pt>
                <c:pt idx="31" formatCode="0.00">
                  <c:v>3.5009114585625424E-2</c:v>
                </c:pt>
                <c:pt idx="32" formatCode="0.00">
                  <c:v>3.838709400024292E-2</c:v>
                </c:pt>
                <c:pt idx="33" formatCode="0.00">
                  <c:v>4.4875702954831009E-2</c:v>
                </c:pt>
                <c:pt idx="34" formatCode="0.00">
                  <c:v>4.7579098979367671E-2</c:v>
                </c:pt>
                <c:pt idx="35" formatCode="0.00">
                  <c:v>3.2925229307147551E-2</c:v>
                </c:pt>
                <c:pt idx="36" formatCode="0.00">
                  <c:v>3.6659341999999998E-2</c:v>
                </c:pt>
                <c:pt idx="37" formatCode="0.00">
                  <c:v>4.1938818999999995E-2</c:v>
                </c:pt>
                <c:pt idx="38" formatCode="0.00">
                  <c:v>4.4547702000000002E-2</c:v>
                </c:pt>
                <c:pt idx="39" formatCode="0.00">
                  <c:v>4.1014213000000001E-2</c:v>
                </c:pt>
                <c:pt idx="40" formatCode="0.00">
                  <c:v>3.8231974000000002E-2</c:v>
                </c:pt>
                <c:pt idx="41" formatCode="0.00">
                  <c:v>3.5433965999999997E-2</c:v>
                </c:pt>
                <c:pt idx="42" formatCode="0.00">
                  <c:v>3.1513741999999997E-2</c:v>
                </c:pt>
                <c:pt idx="43" formatCode="0.00">
                  <c:v>2.2861345000000002E-2</c:v>
                </c:pt>
                <c:pt idx="44" formatCode="0.00">
                  <c:v>2.5326187999999999E-2</c:v>
                </c:pt>
                <c:pt idx="45" formatCode="0.00">
                  <c:v>2.5830140999999997E-2</c:v>
                </c:pt>
                <c:pt idx="46" formatCode="0.00">
                  <c:v>1.7447483E-2</c:v>
                </c:pt>
                <c:pt idx="47" formatCode="0.00">
                  <c:v>2.3601962999999997E-2</c:v>
                </c:pt>
                <c:pt idx="48" formatCode="0.00">
                  <c:v>2.4801379715999997E-2</c:v>
                </c:pt>
                <c:pt idx="49" formatCode="0.00">
                  <c:v>2.4937255761000005E-2</c:v>
                </c:pt>
                <c:pt idx="50" formatCode="0.00">
                  <c:v>2.2736613486999995E-2</c:v>
                </c:pt>
              </c:numCache>
            </c:numRef>
          </c:val>
          <c:extLst>
            <c:ext xmlns:c16="http://schemas.microsoft.com/office/drawing/2014/chart" uri="{C3380CC4-5D6E-409C-BE32-E72D297353CC}">
              <c16:uniqueId val="{00000015-0B97-469A-8FFB-F45B4393281D}"/>
            </c:ext>
          </c:extLst>
        </c:ser>
        <c:ser>
          <c:idx val="22"/>
          <c:order val="22"/>
          <c:tx>
            <c:strRef>
              <c:f>' '!$A$561</c:f>
              <c:strCache>
                <c:ptCount val="1"/>
                <c:pt idx="0">
                  <c:v>South Africa </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'!$B$561:$BB$561</c:f>
              <c:numCache>
                <c:formatCode>General</c:formatCode>
                <c:ptCount val="51"/>
                <c:pt idx="26" formatCode="0.00">
                  <c:v>1.9904000000000002E-2</c:v>
                </c:pt>
                <c:pt idx="27" formatCode="0.00">
                  <c:v>1.4115000000000001E-2</c:v>
                </c:pt>
                <c:pt idx="28" formatCode="0.00">
                  <c:v>1.5465E-2</c:v>
                </c:pt>
                <c:pt idx="29" formatCode="0.00">
                  <c:v>1.9477000000000001E-2</c:v>
                </c:pt>
                <c:pt idx="30" formatCode="0.00">
                  <c:v>2.8475E-2</c:v>
                </c:pt>
                <c:pt idx="31" formatCode="0.00">
                  <c:v>4.3490346575176066E-2</c:v>
                </c:pt>
                <c:pt idx="32" formatCode="0.00">
                  <c:v>3.49226641646408E-2</c:v>
                </c:pt>
                <c:pt idx="33" formatCode="0.00">
                  <c:v>5.4706279610162174E-2</c:v>
                </c:pt>
                <c:pt idx="34" formatCode="0.00">
                  <c:v>4.3620961967347979E-2</c:v>
                </c:pt>
                <c:pt idx="35" formatCode="0.00">
                  <c:v>2.9165693243747126E-2</c:v>
                </c:pt>
                <c:pt idx="36" formatCode="0.00">
                  <c:v>3.3421266999999998E-2</c:v>
                </c:pt>
                <c:pt idx="37" formatCode="0.00">
                  <c:v>3.8415718999999994E-2</c:v>
                </c:pt>
                <c:pt idx="38" formatCode="0.00">
                  <c:v>3.4869282999999994E-2</c:v>
                </c:pt>
                <c:pt idx="39" formatCode="0.00">
                  <c:v>3.9446307E-2</c:v>
                </c:pt>
                <c:pt idx="40" formatCode="0.00">
                  <c:v>3.3581096999999997E-2</c:v>
                </c:pt>
                <c:pt idx="41" formatCode="0.00">
                  <c:v>3.4648015000000004E-2</c:v>
                </c:pt>
                <c:pt idx="42" formatCode="0.00">
                  <c:v>2.6540207E-2</c:v>
                </c:pt>
                <c:pt idx="43" formatCode="0.00">
                  <c:v>2.4376788999999999E-2</c:v>
                </c:pt>
                <c:pt idx="44" formatCode="0.00">
                  <c:v>2.6201011999999999E-2</c:v>
                </c:pt>
                <c:pt idx="45" formatCode="0.00">
                  <c:v>2.2990437999999998E-2</c:v>
                </c:pt>
                <c:pt idx="46" formatCode="0.00">
                  <c:v>1.3054237999999999E-2</c:v>
                </c:pt>
                <c:pt idx="47" formatCode="0.00">
                  <c:v>1.7796988E-2</c:v>
                </c:pt>
                <c:pt idx="48" formatCode="0.00">
                  <c:v>1.1702819270000001E-2</c:v>
                </c:pt>
                <c:pt idx="49" formatCode="0.00">
                  <c:v>9.6060078400000016E-3</c:v>
                </c:pt>
                <c:pt idx="50" formatCode="0.00">
                  <c:v>8.9989351589999985E-3</c:v>
                </c:pt>
              </c:numCache>
            </c:numRef>
          </c:val>
          <c:extLst>
            <c:ext xmlns:c16="http://schemas.microsoft.com/office/drawing/2014/chart" uri="{C3380CC4-5D6E-409C-BE32-E72D297353CC}">
              <c16:uniqueId val="{00000016-0B97-469A-8FFB-F45B4393281D}"/>
            </c:ext>
          </c:extLst>
        </c:ser>
        <c:ser>
          <c:idx val="23"/>
          <c:order val="23"/>
          <c:tx>
            <c:strRef>
              <c:f>' '!$A$562</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'!$B$562:$BB$562</c:f>
              <c:numCache>
                <c:formatCode>General</c:formatCode>
                <c:ptCount val="51"/>
                <c:pt idx="26" formatCode="0.00">
                  <c:v>4.4670000000000001E-2</c:v>
                </c:pt>
                <c:pt idx="27" formatCode="0.00">
                  <c:v>2.8675000000000003E-2</c:v>
                </c:pt>
                <c:pt idx="28" formatCode="0.00">
                  <c:v>3.4412999999999999E-2</c:v>
                </c:pt>
                <c:pt idx="29" formatCode="0.00">
                  <c:v>4.0594999999999999E-2</c:v>
                </c:pt>
                <c:pt idx="30" formatCode="0.00">
                  <c:v>4.9433999999999999E-2</c:v>
                </c:pt>
                <c:pt idx="31" formatCode="0.00">
                  <c:v>5.6435586623550131E-2</c:v>
                </c:pt>
                <c:pt idx="32" formatCode="0.00">
                  <c:v>5.3295132843842241E-2</c:v>
                </c:pt>
                <c:pt idx="33" formatCode="0.00">
                  <c:v>4.7323301978781096E-2</c:v>
                </c:pt>
                <c:pt idx="34" formatCode="0.00">
                  <c:v>4.8448295518514921E-2</c:v>
                </c:pt>
                <c:pt idx="35" formatCode="0.00">
                  <c:v>2.6290008041384871E-2</c:v>
                </c:pt>
                <c:pt idx="36" formatCode="0.00">
                  <c:v>4.5425156000000001E-2</c:v>
                </c:pt>
                <c:pt idx="37" formatCode="0.00">
                  <c:v>4.6751157000000002E-2</c:v>
                </c:pt>
                <c:pt idx="38" formatCode="0.00">
                  <c:v>3.4646001999999995E-2</c:v>
                </c:pt>
                <c:pt idx="39" formatCode="0.00">
                  <c:v>3.3518106999999998E-2</c:v>
                </c:pt>
                <c:pt idx="40" formatCode="0.00">
                  <c:v>4.1751231999999992E-2</c:v>
                </c:pt>
                <c:pt idx="41" formatCode="0.00">
                  <c:v>3.4470238E-2</c:v>
                </c:pt>
                <c:pt idx="42" formatCode="0.00">
                  <c:v>3.1359264999999997E-2</c:v>
                </c:pt>
                <c:pt idx="43" formatCode="0.00">
                  <c:v>3.3448396999999998E-2</c:v>
                </c:pt>
                <c:pt idx="44" formatCode="0.00">
                  <c:v>3.9263878999999995E-2</c:v>
                </c:pt>
                <c:pt idx="45" formatCode="0.00">
                  <c:v>3.6041167999999998E-2</c:v>
                </c:pt>
                <c:pt idx="46" formatCode="0.00">
                  <c:v>3.2197060999999999E-2</c:v>
                </c:pt>
                <c:pt idx="47" formatCode="0.00">
                  <c:v>3.7814291E-2</c:v>
                </c:pt>
                <c:pt idx="48" formatCode="0.00">
                  <c:v>4.2562821565999998E-2</c:v>
                </c:pt>
                <c:pt idx="49" formatCode="0.00">
                  <c:v>3.5406853178999997E-2</c:v>
                </c:pt>
                <c:pt idx="50" formatCode="0.00">
                  <c:v>2.6072422972000003E-2</c:v>
                </c:pt>
              </c:numCache>
            </c:numRef>
          </c:val>
          <c:extLst>
            <c:ext xmlns:c16="http://schemas.microsoft.com/office/drawing/2014/chart" uri="{C3380CC4-5D6E-409C-BE32-E72D297353CC}">
              <c16:uniqueId val="{00000017-0B97-469A-8FFB-F45B4393281D}"/>
            </c:ext>
          </c:extLst>
        </c:ser>
        <c:ser>
          <c:idx val="24"/>
          <c:order val="24"/>
          <c:tx>
            <c:strRef>
              <c:f>' '!$A$563</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'!$B$563:$BB$563</c:f>
              <c:numCache>
                <c:formatCode>General</c:formatCode>
                <c:ptCount val="51"/>
                <c:pt idx="26" formatCode="0.00">
                  <c:v>9.3393000000000004E-2</c:v>
                </c:pt>
                <c:pt idx="27" formatCode="0.00">
                  <c:v>8.5358000000000003E-2</c:v>
                </c:pt>
                <c:pt idx="28" formatCode="0.00">
                  <c:v>9.6353999999999995E-2</c:v>
                </c:pt>
                <c:pt idx="29" formatCode="0.00">
                  <c:v>0.112431</c:v>
                </c:pt>
                <c:pt idx="30" formatCode="0.00">
                  <c:v>0.128968</c:v>
                </c:pt>
                <c:pt idx="31" formatCode="0.00">
                  <c:v>0.16019173310472418</c:v>
                </c:pt>
                <c:pt idx="32" formatCode="0.00">
                  <c:v>0.11714330209321687</c:v>
                </c:pt>
                <c:pt idx="33" formatCode="0.00">
                  <c:v>0.13692830564139383</c:v>
                </c:pt>
                <c:pt idx="34" formatCode="0.00">
                  <c:v>0.14623274690049923</c:v>
                </c:pt>
                <c:pt idx="35" formatCode="0.00">
                  <c:v>0.12320392351486784</c:v>
                </c:pt>
                <c:pt idx="36" formatCode="0.00">
                  <c:v>0.15149436900000002</c:v>
                </c:pt>
                <c:pt idx="37" formatCode="0.00">
                  <c:v>0.151341171</c:v>
                </c:pt>
                <c:pt idx="38" formatCode="0.00">
                  <c:v>0.17017828399999999</c:v>
                </c:pt>
                <c:pt idx="39" formatCode="0.00">
                  <c:v>0.143089934</c:v>
                </c:pt>
                <c:pt idx="40" formatCode="0.00">
                  <c:v>0.123999845</c:v>
                </c:pt>
                <c:pt idx="41" formatCode="0.00">
                  <c:v>0.12672744999999999</c:v>
                </c:pt>
                <c:pt idx="42" formatCode="0.00">
                  <c:v>0.12158978099999999</c:v>
                </c:pt>
                <c:pt idx="43" formatCode="0.00">
                  <c:v>0.127444431</c:v>
                </c:pt>
                <c:pt idx="44" formatCode="0.00">
                  <c:v>0.112643756</c:v>
                </c:pt>
                <c:pt idx="45" formatCode="0.00">
                  <c:v>9.7943002999999987E-2</c:v>
                </c:pt>
                <c:pt idx="46" formatCode="0.00">
                  <c:v>6.1542004999999997E-2</c:v>
                </c:pt>
                <c:pt idx="47" formatCode="0.00">
                  <c:v>5.0463122999999999E-2</c:v>
                </c:pt>
                <c:pt idx="48" formatCode="0.00">
                  <c:v>5.2679669079999998E-2</c:v>
                </c:pt>
                <c:pt idx="49" formatCode="0.00">
                  <c:v>3.5923474194999999E-2</c:v>
                </c:pt>
                <c:pt idx="50" formatCode="0.00">
                  <c:v>2.6582871512000002E-2</c:v>
                </c:pt>
              </c:numCache>
            </c:numRef>
          </c:val>
          <c:extLst>
            <c:ext xmlns:c16="http://schemas.microsoft.com/office/drawing/2014/chart" uri="{C3380CC4-5D6E-409C-BE32-E72D297353CC}">
              <c16:uniqueId val="{00000018-0B97-469A-8FFB-F45B4393281D}"/>
            </c:ext>
          </c:extLst>
        </c:ser>
        <c:ser>
          <c:idx val="25"/>
          <c:order val="25"/>
          <c:tx>
            <c:strRef>
              <c:f>' '!$A$564</c:f>
              <c:strCache>
                <c:ptCount val="1"/>
                <c:pt idx="0">
                  <c:v>Others</c:v>
                </c:pt>
              </c:strCache>
            </c:strRef>
          </c:tx>
          <c:spPr>
            <a:solidFill>
              <a:srgbClr val="993300"/>
            </a:solidFill>
            <a:ln w="12700">
              <a:solidFill>
                <a:srgbClr val="000000"/>
              </a:solidFill>
              <a:prstDash val="solid"/>
            </a:ln>
          </c:spPr>
          <c:invertIfNegative val="0"/>
          <c:cat>
            <c:numRef>
              <c:f>' '!$B$538:$BB$538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'!$B$564:$BB$564</c:f>
              <c:numCache>
                <c:formatCode>General</c:formatCode>
                <c:ptCount val="51"/>
                <c:pt idx="26" formatCode="0.00">
                  <c:v>7.9000999999999988E-2</c:v>
                </c:pt>
                <c:pt idx="27" formatCode="0.00">
                  <c:v>5.9773999999999994E-2</c:v>
                </c:pt>
                <c:pt idx="28" formatCode="0.00">
                  <c:v>5.6802000000000352E-2</c:v>
                </c:pt>
                <c:pt idx="29" formatCode="0.00">
                  <c:v>5.9992999999999963E-2</c:v>
                </c:pt>
                <c:pt idx="30" formatCode="0.00">
                  <c:v>7.6663999999999843E-2</c:v>
                </c:pt>
                <c:pt idx="31" formatCode="0.00">
                  <c:v>8.5484370318603342E-2</c:v>
                </c:pt>
                <c:pt idx="32" formatCode="0.00">
                  <c:v>0.10145956980880988</c:v>
                </c:pt>
                <c:pt idx="33" formatCode="0.00">
                  <c:v>0.12298706549527749</c:v>
                </c:pt>
                <c:pt idx="34" formatCode="0.00">
                  <c:v>0.12978165573912415</c:v>
                </c:pt>
                <c:pt idx="35" formatCode="0.00">
                  <c:v>8.8197281723452869E-2</c:v>
                </c:pt>
                <c:pt idx="36" formatCode="0.00">
                  <c:v>8.9864206000000113E-2</c:v>
                </c:pt>
                <c:pt idx="37" formatCode="0.00">
                  <c:v>9.8816505999999915E-2</c:v>
                </c:pt>
                <c:pt idx="38" formatCode="0.00">
                  <c:v>9.9808369999999869E-2</c:v>
                </c:pt>
                <c:pt idx="39" formatCode="0.00">
                  <c:v>9.4304288999999542E-2</c:v>
                </c:pt>
                <c:pt idx="40" formatCode="0.00">
                  <c:v>0.11091045999999982</c:v>
                </c:pt>
                <c:pt idx="41" formatCode="0.00">
                  <c:v>0.13929446100000009</c:v>
                </c:pt>
                <c:pt idx="42" formatCode="0.00">
                  <c:v>0.17341230699999999</c:v>
                </c:pt>
                <c:pt idx="43" formatCode="0.00">
                  <c:v>0.20485759000000026</c:v>
                </c:pt>
                <c:pt idx="44" formatCode="0.00">
                  <c:v>0.22346781999999998</c:v>
                </c:pt>
                <c:pt idx="45" formatCode="0.00">
                  <c:v>0.20411324399999986</c:v>
                </c:pt>
                <c:pt idx="46" formatCode="0.00">
                  <c:v>0.14001053000000013</c:v>
                </c:pt>
                <c:pt idx="47" formatCode="0.00">
                  <c:v>0.13554233599999993</c:v>
                </c:pt>
                <c:pt idx="48" formatCode="0.00">
                  <c:v>0.13080859926300009</c:v>
                </c:pt>
                <c:pt idx="49" formatCode="0.00">
                  <c:v>0.12061517392099996</c:v>
                </c:pt>
                <c:pt idx="50" formatCode="0.00">
                  <c:v>0.10907733892099986</c:v>
                </c:pt>
              </c:numCache>
            </c:numRef>
          </c:val>
          <c:extLst>
            <c:ext xmlns:c16="http://schemas.microsoft.com/office/drawing/2014/chart" uri="{C3380CC4-5D6E-409C-BE32-E72D297353CC}">
              <c16:uniqueId val="{00000019-0B97-469A-8FFB-F45B4393281D}"/>
            </c:ext>
          </c:extLst>
        </c:ser>
        <c:dLbls>
          <c:showLegendKey val="0"/>
          <c:showVal val="0"/>
          <c:showCatName val="0"/>
          <c:showSerName val="0"/>
          <c:showPercent val="0"/>
          <c:showBubbleSize val="0"/>
        </c:dLbls>
        <c:gapWidth val="0"/>
        <c:overlap val="100"/>
        <c:axId val="3"/>
        <c:axId val="4"/>
      </c:barChart>
      <c:catAx>
        <c:axId val="18257209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 </a:t>
                </a:r>
                <a:r>
                  <a:rPr lang="en-GB" sz="975" b="0" i="1" u="none" strike="noStrike" baseline="0">
                    <a:solidFill>
                      <a:srgbClr val="993300"/>
                    </a:solidFill>
                    <a:latin typeface="Arial"/>
                    <a:cs typeface="Arial"/>
                  </a:rPr>
                  <a:t>(estimated)</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289353026642164E-2"/>
              <c:y val="0.1830343552490832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8257209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533506053576496"/>
              <c:y val="0.1730506631445877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0583985472292909E-2"/>
          <c:y val="0.86858149802822071"/>
          <c:w val="0.93655351089906713"/>
          <c:h val="0.10482843554705414"/>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01102179229104"/>
          <c:y val="6.4893998679220424E-2"/>
          <c:w val="0.69200898305319958"/>
          <c:h val="0.61732496179463525"/>
        </c:manualLayout>
      </c:layout>
      <c:barChart>
        <c:barDir val="col"/>
        <c:grouping val="stacked"/>
        <c:varyColors val="0"/>
        <c:ser>
          <c:idx val="0"/>
          <c:order val="0"/>
          <c:tx>
            <c:strRef>
              <c:f>' '!$A$590</c:f>
              <c:strCache>
                <c:ptCount val="1"/>
                <c:pt idx="0">
                  <c:v>EU-28</c:v>
                </c:pt>
              </c:strCache>
            </c:strRef>
          </c:tx>
          <c:spPr>
            <a:solidFill>
              <a:srgbClr val="00FF00"/>
            </a:solid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'!$B$590:$BB$590</c:f>
              <c:numCache>
                <c:formatCode>0.00</c:formatCode>
                <c:ptCount val="51"/>
                <c:pt idx="0">
                  <c:v>0.12612500000000001</c:v>
                </c:pt>
                <c:pt idx="1">
                  <c:v>0.15226800000000001</c:v>
                </c:pt>
                <c:pt idx="2">
                  <c:v>0.1475397</c:v>
                </c:pt>
                <c:pt idx="3">
                  <c:v>0.11893500000000003</c:v>
                </c:pt>
                <c:pt idx="4">
                  <c:v>0.195967</c:v>
                </c:pt>
                <c:pt idx="5">
                  <c:v>0.17429099999999997</c:v>
                </c:pt>
                <c:pt idx="6">
                  <c:v>0.27073400000000003</c:v>
                </c:pt>
                <c:pt idx="7">
                  <c:v>0.24061956218437258</c:v>
                </c:pt>
                <c:pt idx="8">
                  <c:v>0.31893769250000009</c:v>
                </c:pt>
                <c:pt idx="9">
                  <c:v>0.18660099999999996</c:v>
                </c:pt>
                <c:pt idx="10">
                  <c:v>0.19489147680000002</c:v>
                </c:pt>
                <c:pt idx="11">
                  <c:v>0.14325701428571427</c:v>
                </c:pt>
                <c:pt idx="12">
                  <c:v>0.12885034069999998</c:v>
                </c:pt>
                <c:pt idx="13">
                  <c:v>0.11129761389999998</c:v>
                </c:pt>
                <c:pt idx="14">
                  <c:v>0.14910694379999997</c:v>
                </c:pt>
                <c:pt idx="15">
                  <c:v>0.1126549662</c:v>
                </c:pt>
                <c:pt idx="16">
                  <c:v>0.12539755</c:v>
                </c:pt>
                <c:pt idx="17">
                  <c:v>9.3182092399999986E-2</c:v>
                </c:pt>
                <c:pt idx="18">
                  <c:v>9.1565574199999999E-2</c:v>
                </c:pt>
                <c:pt idx="19">
                  <c:v>6.4928284200000005E-2</c:v>
                </c:pt>
                <c:pt idx="20">
                  <c:v>7.0961768599999989E-2</c:v>
                </c:pt>
                <c:pt idx="21">
                  <c:v>8.3741933200000007E-2</c:v>
                </c:pt>
                <c:pt idx="22">
                  <c:v>2.8377668934083337E-2</c:v>
                </c:pt>
                <c:pt idx="23">
                  <c:v>5.2751213749999998E-2</c:v>
                </c:pt>
                <c:pt idx="24">
                  <c:v>6.8333435999999984E-2</c:v>
                </c:pt>
              </c:numCache>
            </c:numRef>
          </c:val>
          <c:extLst>
            <c:ext xmlns:c16="http://schemas.microsoft.com/office/drawing/2014/chart" uri="{C3380CC4-5D6E-409C-BE32-E72D297353CC}">
              <c16:uniqueId val="{00000000-061A-478B-AF41-90C061810F0A}"/>
            </c:ext>
          </c:extLst>
        </c:ser>
        <c:ser>
          <c:idx val="2"/>
          <c:order val="1"/>
          <c:tx>
            <c:strRef>
              <c:f>' '!$A$591</c:f>
              <c:strCache>
                <c:ptCount val="1"/>
                <c:pt idx="0">
                  <c:v>China </c:v>
                </c:pt>
              </c:strCache>
            </c:strRef>
          </c:tx>
          <c:spPr>
            <a:solidFill>
              <a:srgbClr val="FF0000"/>
            </a:solid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'!$B$591:$BB$591</c:f>
              <c:numCache>
                <c:formatCode>0.00</c:formatCode>
                <c:ptCount val="51"/>
                <c:pt idx="0">
                  <c:v>0.372836</c:v>
                </c:pt>
                <c:pt idx="1">
                  <c:v>0.257629</c:v>
                </c:pt>
                <c:pt idx="2">
                  <c:v>0.20625499999999999</c:v>
                </c:pt>
                <c:pt idx="3">
                  <c:v>0.199854</c:v>
                </c:pt>
                <c:pt idx="4">
                  <c:v>0.19664299999999998</c:v>
                </c:pt>
                <c:pt idx="5">
                  <c:v>0.17226799999999992</c:v>
                </c:pt>
                <c:pt idx="6">
                  <c:v>0.13137700000000005</c:v>
                </c:pt>
                <c:pt idx="7">
                  <c:v>0.11046999999999998</c:v>
                </c:pt>
                <c:pt idx="8">
                  <c:v>0.15002100000000002</c:v>
                </c:pt>
                <c:pt idx="9">
                  <c:v>0.13364600000000004</c:v>
                </c:pt>
                <c:pt idx="10">
                  <c:v>0.11100153860000002</c:v>
                </c:pt>
                <c:pt idx="11">
                  <c:v>9.7157735714285723E-2</c:v>
                </c:pt>
                <c:pt idx="12">
                  <c:v>0.10835627389999999</c:v>
                </c:pt>
                <c:pt idx="13">
                  <c:v>9.5243770500000005E-2</c:v>
                </c:pt>
                <c:pt idx="14">
                  <c:v>9.3809499399999996E-2</c:v>
                </c:pt>
                <c:pt idx="15">
                  <c:v>8.1313240800000006E-2</c:v>
                </c:pt>
                <c:pt idx="16">
                  <c:v>7.6852132399999995E-2</c:v>
                </c:pt>
                <c:pt idx="17">
                  <c:v>6.5490050800000005E-2</c:v>
                </c:pt>
                <c:pt idx="18">
                  <c:v>4.842424439999999E-2</c:v>
                </c:pt>
                <c:pt idx="19">
                  <c:v>3.10975704E-2</c:v>
                </c:pt>
                <c:pt idx="20">
                  <c:v>2.6502753599999995E-2</c:v>
                </c:pt>
                <c:pt idx="21">
                  <c:v>2.35562432E-2</c:v>
                </c:pt>
                <c:pt idx="22">
                  <c:v>1.0375967409999999E-2</c:v>
                </c:pt>
                <c:pt idx="23">
                  <c:v>7.5813400000000006E-3</c:v>
                </c:pt>
                <c:pt idx="24">
                  <c:v>8.218035999999998E-3</c:v>
                </c:pt>
              </c:numCache>
            </c:numRef>
          </c:val>
          <c:extLst>
            <c:ext xmlns:c16="http://schemas.microsoft.com/office/drawing/2014/chart" uri="{C3380CC4-5D6E-409C-BE32-E72D297353CC}">
              <c16:uniqueId val="{00000001-061A-478B-AF41-90C061810F0A}"/>
            </c:ext>
          </c:extLst>
        </c:ser>
        <c:ser>
          <c:idx val="3"/>
          <c:order val="2"/>
          <c:tx>
            <c:strRef>
              <c:f>' '!$A$592</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'!$B$592:$BB$592</c:f>
              <c:numCache>
                <c:formatCode>0.00</c:formatCode>
                <c:ptCount val="51"/>
                <c:pt idx="0">
                  <c:v>1.7981940000000001</c:v>
                </c:pt>
                <c:pt idx="1">
                  <c:v>1.838401</c:v>
                </c:pt>
                <c:pt idx="2">
                  <c:v>1.7685169999999999</c:v>
                </c:pt>
                <c:pt idx="3">
                  <c:v>1.9113460000000004</c:v>
                </c:pt>
                <c:pt idx="4">
                  <c:v>2.354619</c:v>
                </c:pt>
                <c:pt idx="5">
                  <c:v>2.1077300000000005</c:v>
                </c:pt>
                <c:pt idx="6">
                  <c:v>2.5277570000000003</c:v>
                </c:pt>
                <c:pt idx="7">
                  <c:v>1.937898538675735</c:v>
                </c:pt>
                <c:pt idx="8">
                  <c:v>2.0417920000000009</c:v>
                </c:pt>
                <c:pt idx="9">
                  <c:v>1.4851469999999998</c:v>
                </c:pt>
                <c:pt idx="10">
                  <c:v>1.3593273546</c:v>
                </c:pt>
                <c:pt idx="11">
                  <c:v>1.5398853380952382</c:v>
                </c:pt>
                <c:pt idx="12">
                  <c:v>1.5917604694999998</c:v>
                </c:pt>
                <c:pt idx="13">
                  <c:v>1.6349864554000002</c:v>
                </c:pt>
                <c:pt idx="14">
                  <c:v>1.4755471572000001</c:v>
                </c:pt>
                <c:pt idx="15">
                  <c:v>1.1895390767999998</c:v>
                </c:pt>
                <c:pt idx="16">
                  <c:v>1.0688046388000001</c:v>
                </c:pt>
                <c:pt idx="17">
                  <c:v>1.1700538020000002</c:v>
                </c:pt>
                <c:pt idx="18">
                  <c:v>1.0879412406</c:v>
                </c:pt>
                <c:pt idx="19">
                  <c:v>0.8357461664000001</c:v>
                </c:pt>
                <c:pt idx="20">
                  <c:v>0.70258055359999994</c:v>
                </c:pt>
                <c:pt idx="21">
                  <c:v>0.76595737019999999</c:v>
                </c:pt>
                <c:pt idx="22">
                  <c:v>0.76052585607241685</c:v>
                </c:pt>
                <c:pt idx="23">
                  <c:v>0.52241316000000004</c:v>
                </c:pt>
                <c:pt idx="24">
                  <c:v>0.57859093300000008</c:v>
                </c:pt>
              </c:numCache>
            </c:numRef>
          </c:val>
          <c:extLst>
            <c:ext xmlns:c16="http://schemas.microsoft.com/office/drawing/2014/chart" uri="{C3380CC4-5D6E-409C-BE32-E72D297353CC}">
              <c16:uniqueId val="{00000002-061A-478B-AF41-90C061810F0A}"/>
            </c:ext>
          </c:extLst>
        </c:ser>
        <c:ser>
          <c:idx val="4"/>
          <c:order val="3"/>
          <c:tx>
            <c:strRef>
              <c:f>' '!$A$593</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'!$B$593:$BB$593</c:f>
              <c:numCache>
                <c:formatCode>0.00</c:formatCode>
                <c:ptCount val="51"/>
                <c:pt idx="0">
                  <c:v>8.5987000000000008E-2</c:v>
                </c:pt>
                <c:pt idx="1">
                  <c:v>0.114026</c:v>
                </c:pt>
                <c:pt idx="2">
                  <c:v>8.4233000000000016E-2</c:v>
                </c:pt>
                <c:pt idx="3">
                  <c:v>0.11552200000000001</c:v>
                </c:pt>
                <c:pt idx="4">
                  <c:v>0.18062199999999998</c:v>
                </c:pt>
                <c:pt idx="5">
                  <c:v>0.2994294573039028</c:v>
                </c:pt>
                <c:pt idx="6">
                  <c:v>0.31766714118180484</c:v>
                </c:pt>
                <c:pt idx="7">
                  <c:v>0.37819000000000003</c:v>
                </c:pt>
                <c:pt idx="8">
                  <c:v>0.41577715866666665</c:v>
                </c:pt>
                <c:pt idx="9">
                  <c:v>0.35844200000000004</c:v>
                </c:pt>
                <c:pt idx="10">
                  <c:v>0.33276706559999997</c:v>
                </c:pt>
                <c:pt idx="11">
                  <c:v>0.19200256428571433</c:v>
                </c:pt>
                <c:pt idx="12">
                  <c:v>0.28887752719999998</c:v>
                </c:pt>
                <c:pt idx="13">
                  <c:v>0.20936903939999998</c:v>
                </c:pt>
                <c:pt idx="14">
                  <c:v>0.2801396974</c:v>
                </c:pt>
                <c:pt idx="15">
                  <c:v>0.18209981019999999</c:v>
                </c:pt>
                <c:pt idx="16">
                  <c:v>0.26242896520000003</c:v>
                </c:pt>
                <c:pt idx="17">
                  <c:v>0.25388468139999998</c:v>
                </c:pt>
                <c:pt idx="18">
                  <c:v>0.17496326700000001</c:v>
                </c:pt>
                <c:pt idx="19">
                  <c:v>0.15936851320000001</c:v>
                </c:pt>
                <c:pt idx="20">
                  <c:v>0.15161425039999998</c:v>
                </c:pt>
                <c:pt idx="21">
                  <c:v>8.7296102599999995E-2</c:v>
                </c:pt>
                <c:pt idx="22">
                  <c:v>6.3802410651499983E-2</c:v>
                </c:pt>
                <c:pt idx="23">
                  <c:v>9.9578929100000005E-2</c:v>
                </c:pt>
                <c:pt idx="24">
                  <c:v>9.9365999999999996E-2</c:v>
                </c:pt>
              </c:numCache>
            </c:numRef>
          </c:val>
          <c:extLst>
            <c:ext xmlns:c16="http://schemas.microsoft.com/office/drawing/2014/chart" uri="{C3380CC4-5D6E-409C-BE32-E72D297353CC}">
              <c16:uniqueId val="{00000003-061A-478B-AF41-90C061810F0A}"/>
            </c:ext>
          </c:extLst>
        </c:ser>
        <c:ser>
          <c:idx val="6"/>
          <c:order val="4"/>
          <c:tx>
            <c:strRef>
              <c:f>' '!$A$594</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'!$B$594:$BB$594</c:f>
              <c:numCache>
                <c:formatCode>0.00</c:formatCode>
                <c:ptCount val="51"/>
                <c:pt idx="0">
                  <c:v>0.26409000000000005</c:v>
                </c:pt>
                <c:pt idx="1">
                  <c:v>0.363705</c:v>
                </c:pt>
                <c:pt idx="2">
                  <c:v>0.44721899999999998</c:v>
                </c:pt>
                <c:pt idx="3">
                  <c:v>0.50771500000000003</c:v>
                </c:pt>
                <c:pt idx="4">
                  <c:v>0.41657700000000003</c:v>
                </c:pt>
                <c:pt idx="5">
                  <c:v>0.46861800000000003</c:v>
                </c:pt>
                <c:pt idx="6">
                  <c:v>0.48346100000000003</c:v>
                </c:pt>
                <c:pt idx="7">
                  <c:v>0.59868399999999988</c:v>
                </c:pt>
                <c:pt idx="8">
                  <c:v>0.60642399999999996</c:v>
                </c:pt>
                <c:pt idx="9">
                  <c:v>0.69857999999999987</c:v>
                </c:pt>
                <c:pt idx="10">
                  <c:v>0.63742940539999993</c:v>
                </c:pt>
                <c:pt idx="11">
                  <c:v>0.32736505714285707</c:v>
                </c:pt>
                <c:pt idx="12">
                  <c:v>0.36249544010000007</c:v>
                </c:pt>
                <c:pt idx="13">
                  <c:v>0.2938385825</c:v>
                </c:pt>
                <c:pt idx="14">
                  <c:v>0.30934804099999996</c:v>
                </c:pt>
                <c:pt idx="15">
                  <c:v>0.2832240352</c:v>
                </c:pt>
                <c:pt idx="16">
                  <c:v>0.30494174419999992</c:v>
                </c:pt>
                <c:pt idx="17">
                  <c:v>0.33022382980000003</c:v>
                </c:pt>
                <c:pt idx="18">
                  <c:v>0.2184606056</c:v>
                </c:pt>
                <c:pt idx="19">
                  <c:v>0.1517148006</c:v>
                </c:pt>
                <c:pt idx="20">
                  <c:v>0.13329855500000001</c:v>
                </c:pt>
                <c:pt idx="21">
                  <c:v>8.8203415399999999E-2</c:v>
                </c:pt>
                <c:pt idx="22">
                  <c:v>5.4219295648333332E-2</c:v>
                </c:pt>
                <c:pt idx="23">
                  <c:v>6.3583399999999998E-2</c:v>
                </c:pt>
                <c:pt idx="24">
                  <c:v>5.3760819999999994E-2</c:v>
                </c:pt>
              </c:numCache>
            </c:numRef>
          </c:val>
          <c:extLst>
            <c:ext xmlns:c16="http://schemas.microsoft.com/office/drawing/2014/chart" uri="{C3380CC4-5D6E-409C-BE32-E72D297353CC}">
              <c16:uniqueId val="{00000004-061A-478B-AF41-90C061810F0A}"/>
            </c:ext>
          </c:extLst>
        </c:ser>
        <c:ser>
          <c:idx val="7"/>
          <c:order val="5"/>
          <c:tx>
            <c:strRef>
              <c:f>' '!$A$595</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'!$B$595:$BB$595</c:f>
              <c:numCache>
                <c:formatCode>0.00</c:formatCode>
                <c:ptCount val="51"/>
                <c:pt idx="0">
                  <c:v>0.204848</c:v>
                </c:pt>
                <c:pt idx="1">
                  <c:v>0.17150399999999999</c:v>
                </c:pt>
                <c:pt idx="2">
                  <c:v>0.21573800000000001</c:v>
                </c:pt>
                <c:pt idx="3">
                  <c:v>0.25912800000000002</c:v>
                </c:pt>
                <c:pt idx="4">
                  <c:v>0.32354500000000003</c:v>
                </c:pt>
                <c:pt idx="5">
                  <c:v>0.391457</c:v>
                </c:pt>
                <c:pt idx="6">
                  <c:v>0.38137599999999999</c:v>
                </c:pt>
                <c:pt idx="7">
                  <c:v>0.35318199999999988</c:v>
                </c:pt>
                <c:pt idx="8">
                  <c:v>0.39743599999999996</c:v>
                </c:pt>
                <c:pt idx="9">
                  <c:v>0.32818799999999976</c:v>
                </c:pt>
                <c:pt idx="10">
                  <c:v>0.39015660159999999</c:v>
                </c:pt>
                <c:pt idx="11">
                  <c:v>0.33967245238095239</c:v>
                </c:pt>
                <c:pt idx="12">
                  <c:v>0.31818758440000006</c:v>
                </c:pt>
                <c:pt idx="13">
                  <c:v>0.27359160649999992</c:v>
                </c:pt>
                <c:pt idx="14">
                  <c:v>0.25548632840000007</c:v>
                </c:pt>
                <c:pt idx="15">
                  <c:v>0.2163748492</c:v>
                </c:pt>
                <c:pt idx="16">
                  <c:v>0.17081643839999996</c:v>
                </c:pt>
                <c:pt idx="17">
                  <c:v>0.16170103320000001</c:v>
                </c:pt>
                <c:pt idx="18">
                  <c:v>0.1056446222</c:v>
                </c:pt>
                <c:pt idx="19">
                  <c:v>0.1088733442</c:v>
                </c:pt>
                <c:pt idx="20">
                  <c:v>9.6202331999999988E-2</c:v>
                </c:pt>
                <c:pt idx="21">
                  <c:v>4.1716928199999996E-2</c:v>
                </c:pt>
                <c:pt idx="22">
                  <c:v>4.3817461331799992E-2</c:v>
                </c:pt>
                <c:pt idx="23">
                  <c:v>7.4324810000000005E-2</c:v>
                </c:pt>
                <c:pt idx="24">
                  <c:v>5.9967788000000001E-2</c:v>
                </c:pt>
              </c:numCache>
            </c:numRef>
          </c:val>
          <c:extLst>
            <c:ext xmlns:c16="http://schemas.microsoft.com/office/drawing/2014/chart" uri="{C3380CC4-5D6E-409C-BE32-E72D297353CC}">
              <c16:uniqueId val="{00000005-061A-478B-AF41-90C061810F0A}"/>
            </c:ext>
          </c:extLst>
        </c:ser>
        <c:ser>
          <c:idx val="8"/>
          <c:order val="6"/>
          <c:tx>
            <c:strRef>
              <c:f>' '!$A$596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'!$B$596:$BB$596</c:f>
              <c:numCache>
                <c:formatCode>0.00</c:formatCode>
                <c:ptCount val="51"/>
                <c:pt idx="0">
                  <c:v>0.35392499999999999</c:v>
                </c:pt>
                <c:pt idx="1">
                  <c:v>0.40156500000000001</c:v>
                </c:pt>
                <c:pt idx="2">
                  <c:v>0.43516500000000002</c:v>
                </c:pt>
                <c:pt idx="3">
                  <c:v>0.39866200000000007</c:v>
                </c:pt>
                <c:pt idx="4">
                  <c:v>0.52598500000000004</c:v>
                </c:pt>
                <c:pt idx="5">
                  <c:v>0.49443199999999976</c:v>
                </c:pt>
                <c:pt idx="6">
                  <c:v>0.45101000000000002</c:v>
                </c:pt>
                <c:pt idx="7">
                  <c:v>0.28730599999999995</c:v>
                </c:pt>
                <c:pt idx="8">
                  <c:v>0.15331099999999989</c:v>
                </c:pt>
                <c:pt idx="9">
                  <c:v>0.11786700000000001</c:v>
                </c:pt>
                <c:pt idx="10">
                  <c:v>0.1315939206</c:v>
                </c:pt>
                <c:pt idx="11">
                  <c:v>9.2813516666666651E-2</c:v>
                </c:pt>
                <c:pt idx="12">
                  <c:v>0.11007760639999997</c:v>
                </c:pt>
                <c:pt idx="13">
                  <c:v>0.14267203140000001</c:v>
                </c:pt>
                <c:pt idx="14">
                  <c:v>6.4507687600000002E-2</c:v>
                </c:pt>
                <c:pt idx="15">
                  <c:v>6.6147014400000009E-2</c:v>
                </c:pt>
                <c:pt idx="16">
                  <c:v>8.6173981600000005E-2</c:v>
                </c:pt>
                <c:pt idx="17">
                  <c:v>9.5451819999999993E-2</c:v>
                </c:pt>
                <c:pt idx="18">
                  <c:v>0.17995460239999997</c:v>
                </c:pt>
                <c:pt idx="19">
                  <c:v>0.12430846920000001</c:v>
                </c:pt>
                <c:pt idx="20">
                  <c:v>0.16701937520000001</c:v>
                </c:pt>
                <c:pt idx="21">
                  <c:v>0.20941847460000002</c:v>
                </c:pt>
                <c:pt idx="22">
                  <c:v>0.16119083267086665</c:v>
                </c:pt>
                <c:pt idx="23">
                  <c:v>8.4273793749999992E-2</c:v>
                </c:pt>
                <c:pt idx="24">
                  <c:v>0.11242081199999998</c:v>
                </c:pt>
              </c:numCache>
            </c:numRef>
          </c:val>
          <c:extLst>
            <c:ext xmlns:c16="http://schemas.microsoft.com/office/drawing/2014/chart" uri="{C3380CC4-5D6E-409C-BE32-E72D297353CC}">
              <c16:uniqueId val="{00000006-061A-478B-AF41-90C061810F0A}"/>
            </c:ext>
          </c:extLst>
        </c:ser>
        <c:ser>
          <c:idx val="9"/>
          <c:order val="7"/>
          <c:tx>
            <c:strRef>
              <c:f>' '!$A$597</c:f>
              <c:strCache>
                <c:ptCount val="1"/>
                <c:pt idx="0">
                  <c:v>Others</c:v>
                </c:pt>
              </c:strCache>
            </c:strRef>
          </c:tx>
          <c:spPr>
            <a:solidFill>
              <a:srgbClr val="993300"/>
            </a:solid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'!$B$597:$BB$597</c:f>
              <c:numCache>
                <c:formatCode>0.00</c:formatCode>
                <c:ptCount val="51"/>
                <c:pt idx="0">
                  <c:v>0.27040900000000079</c:v>
                </c:pt>
                <c:pt idx="1">
                  <c:v>0.30116499999999924</c:v>
                </c:pt>
                <c:pt idx="2">
                  <c:v>0.45180699999999918</c:v>
                </c:pt>
                <c:pt idx="3">
                  <c:v>0.42987799999999954</c:v>
                </c:pt>
                <c:pt idx="4">
                  <c:v>0.44604299999999864</c:v>
                </c:pt>
                <c:pt idx="5">
                  <c:v>0.42877941665947805</c:v>
                </c:pt>
                <c:pt idx="6">
                  <c:v>0.3866249182560324</c:v>
                </c:pt>
                <c:pt idx="7">
                  <c:v>0.4669542264326294</c:v>
                </c:pt>
                <c:pt idx="8">
                  <c:v>0.54724742433333251</c:v>
                </c:pt>
                <c:pt idx="9">
                  <c:v>0.53446832000000155</c:v>
                </c:pt>
                <c:pt idx="10">
                  <c:v>0.5109116262000013</c:v>
                </c:pt>
                <c:pt idx="11">
                  <c:v>0.48627110238095206</c:v>
                </c:pt>
                <c:pt idx="12">
                  <c:v>0.46714372319999953</c:v>
                </c:pt>
                <c:pt idx="13">
                  <c:v>0.52318156060000076</c:v>
                </c:pt>
                <c:pt idx="14">
                  <c:v>0.43014845499999943</c:v>
                </c:pt>
                <c:pt idx="15">
                  <c:v>0.35103962039999992</c:v>
                </c:pt>
                <c:pt idx="16">
                  <c:v>0.34150912659999966</c:v>
                </c:pt>
                <c:pt idx="17">
                  <c:v>0.26144133069999898</c:v>
                </c:pt>
                <c:pt idx="18">
                  <c:v>0.21837859279999905</c:v>
                </c:pt>
                <c:pt idx="19">
                  <c:v>0.19641904759999984</c:v>
                </c:pt>
                <c:pt idx="20">
                  <c:v>0.15553352679999999</c:v>
                </c:pt>
                <c:pt idx="21">
                  <c:v>0.13518714220000039</c:v>
                </c:pt>
                <c:pt idx="22">
                  <c:v>0.11668830549511644</c:v>
                </c:pt>
                <c:pt idx="23">
                  <c:v>0.14622286299999998</c:v>
                </c:pt>
                <c:pt idx="24">
                  <c:v>0.13243720400000025</c:v>
                </c:pt>
              </c:numCache>
            </c:numRef>
          </c:val>
          <c:extLst>
            <c:ext xmlns:c16="http://schemas.microsoft.com/office/drawing/2014/chart" uri="{C3380CC4-5D6E-409C-BE32-E72D297353CC}">
              <c16:uniqueId val="{00000007-061A-478B-AF41-90C061810F0A}"/>
            </c:ext>
          </c:extLst>
        </c:ser>
        <c:ser>
          <c:idx val="10"/>
          <c:order val="8"/>
          <c:tx>
            <c:strRef>
              <c:f>' '!$A$598</c:f>
              <c:strCache>
                <c:ptCount val="1"/>
              </c:strCache>
            </c:strRef>
          </c:tx>
          <c:spPr>
            <a:noFill/>
            <a:ln w="25400">
              <a:noFill/>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'!$B$598:$BB$598</c:f>
              <c:numCache>
                <c:formatCode>0.0</c:formatCode>
                <c:ptCount val="51"/>
              </c:numCache>
            </c:numRef>
          </c:val>
          <c:extLst>
            <c:ext xmlns:c16="http://schemas.microsoft.com/office/drawing/2014/chart" uri="{C3380CC4-5D6E-409C-BE32-E72D297353CC}">
              <c16:uniqueId val="{00000008-061A-478B-AF41-90C061810F0A}"/>
            </c:ext>
          </c:extLst>
        </c:ser>
        <c:dLbls>
          <c:showLegendKey val="0"/>
          <c:showVal val="0"/>
          <c:showCatName val="0"/>
          <c:showSerName val="0"/>
          <c:showPercent val="0"/>
          <c:showBubbleSize val="0"/>
        </c:dLbls>
        <c:gapWidth val="0"/>
        <c:overlap val="100"/>
        <c:axId val="1825718575"/>
        <c:axId val="1"/>
      </c:barChart>
      <c:barChart>
        <c:barDir val="col"/>
        <c:grouping val="stacked"/>
        <c:varyColors val="0"/>
        <c:ser>
          <c:idx val="11"/>
          <c:order val="9"/>
          <c:tx>
            <c:strRef>
              <c:f>' '!$A$599</c:f>
              <c:strCache>
                <c:ptCount val="1"/>
              </c:strCache>
            </c:strRef>
          </c:tx>
          <c:spPr>
            <a:noFill/>
            <a:ln w="25400">
              <a:noFill/>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'!$B$599:$BB$599</c:f>
              <c:numCache>
                <c:formatCode>0.0</c:formatCode>
                <c:ptCount val="51"/>
              </c:numCache>
            </c:numRef>
          </c:val>
          <c:extLst>
            <c:ext xmlns:c16="http://schemas.microsoft.com/office/drawing/2014/chart" uri="{C3380CC4-5D6E-409C-BE32-E72D297353CC}">
              <c16:uniqueId val="{00000009-061A-478B-AF41-90C061810F0A}"/>
            </c:ext>
          </c:extLst>
        </c:ser>
        <c:ser>
          <c:idx val="13"/>
          <c:order val="10"/>
          <c:tx>
            <c:strRef>
              <c:f>' '!$A$600</c:f>
              <c:strCache>
                <c:ptCount val="1"/>
              </c:strCache>
            </c:strRef>
          </c:tx>
          <c:spPr>
            <a:noFill/>
            <a:ln w="25400">
              <a:noFill/>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'!$B$600:$BB$600</c:f>
              <c:numCache>
                <c:formatCode>0.0</c:formatCode>
                <c:ptCount val="51"/>
              </c:numCache>
            </c:numRef>
          </c:val>
          <c:extLst>
            <c:ext xmlns:c16="http://schemas.microsoft.com/office/drawing/2014/chart" uri="{C3380CC4-5D6E-409C-BE32-E72D297353CC}">
              <c16:uniqueId val="{0000000A-061A-478B-AF41-90C061810F0A}"/>
            </c:ext>
          </c:extLst>
        </c:ser>
        <c:ser>
          <c:idx val="14"/>
          <c:order val="11"/>
          <c:tx>
            <c:strRef>
              <c:f>' '!$A$601</c:f>
              <c:strCache>
                <c:ptCount val="1"/>
              </c:strCache>
            </c:strRef>
          </c:tx>
          <c:spPr>
            <a:noFill/>
            <a:ln w="25400">
              <a:noFill/>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'!$B$601:$BB$601</c:f>
              <c:numCache>
                <c:formatCode>0.0</c:formatCode>
                <c:ptCount val="51"/>
              </c:numCache>
            </c:numRef>
          </c:val>
          <c:extLst>
            <c:ext xmlns:c16="http://schemas.microsoft.com/office/drawing/2014/chart" uri="{C3380CC4-5D6E-409C-BE32-E72D297353CC}">
              <c16:uniqueId val="{0000000B-061A-478B-AF41-90C061810F0A}"/>
            </c:ext>
          </c:extLst>
        </c:ser>
        <c:ser>
          <c:idx val="1"/>
          <c:order val="12"/>
          <c:tx>
            <c:strRef>
              <c:f>' '!$A$602</c:f>
              <c:strCache>
                <c:ptCount val="1"/>
                <c:pt idx="0">
                  <c:v>EU-28</c:v>
                </c:pt>
              </c:strCache>
            </c:strRef>
          </c:tx>
          <c:spPr>
            <a:solidFill>
              <a:srgbClr val="00FF00"/>
            </a:solid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'!$B$602:$BB$602</c:f>
              <c:numCache>
                <c:formatCode>#,##0</c:formatCode>
                <c:ptCount val="51"/>
                <c:pt idx="26" formatCode="#,##0.00">
                  <c:v>3.8403E-2</c:v>
                </c:pt>
                <c:pt idx="27" formatCode="#,##0.00">
                  <c:v>4.3378E-2</c:v>
                </c:pt>
                <c:pt idx="28" formatCode="#,##0.00">
                  <c:v>4.8397000000000003E-2</c:v>
                </c:pt>
                <c:pt idx="29" formatCode="#,##0.00">
                  <c:v>3.8558000000000002E-2</c:v>
                </c:pt>
                <c:pt idx="30" formatCode="#,##0.00">
                  <c:v>7.6850000000000002E-2</c:v>
                </c:pt>
                <c:pt idx="31" formatCode="#,##0.00">
                  <c:v>6.6791122971871564E-2</c:v>
                </c:pt>
                <c:pt idx="32" formatCode="#,##0.00">
                  <c:v>0.10938898152174102</c:v>
                </c:pt>
                <c:pt idx="33" formatCode="#,##0.00">
                  <c:v>0.11466133251187316</c:v>
                </c:pt>
                <c:pt idx="34" formatCode="#,##0.00">
                  <c:v>0.14192644411941752</c:v>
                </c:pt>
                <c:pt idx="35" formatCode="#,##0.00">
                  <c:v>7.4745071170157454E-2</c:v>
                </c:pt>
                <c:pt idx="36" formatCode="#,##0.00">
                  <c:v>8.9902220000000005E-2</c:v>
                </c:pt>
                <c:pt idx="37" formatCode="#,##0.00">
                  <c:v>7.0820817000000008E-2</c:v>
                </c:pt>
                <c:pt idx="38" formatCode="#,##0.00">
                  <c:v>6.803395000000001E-2</c:v>
                </c:pt>
                <c:pt idx="39" formatCode="#,##0.00">
                  <c:v>6.846313200000001E-2</c:v>
                </c:pt>
                <c:pt idx="40" formatCode="#,##0.00">
                  <c:v>7.5216764000000005E-2</c:v>
                </c:pt>
                <c:pt idx="41" formatCode="#,##0.00">
                  <c:v>5.4972118E-2</c:v>
                </c:pt>
                <c:pt idx="42" formatCode="#,##0.00">
                  <c:v>5.3758996999999996E-2</c:v>
                </c:pt>
                <c:pt idx="43" formatCode="#,##0.00">
                  <c:v>3.9987660000000001E-2</c:v>
                </c:pt>
                <c:pt idx="44" formatCode="#,##0.00">
                  <c:v>4.8045251000000004E-2</c:v>
                </c:pt>
                <c:pt idx="45" formatCode="#,##0.00">
                  <c:v>3.1855903999999997E-2</c:v>
                </c:pt>
                <c:pt idx="46" formatCode="#,##0.00">
                  <c:v>3.1332570999999997E-2</c:v>
                </c:pt>
                <c:pt idx="47" formatCode="#,##0.00">
                  <c:v>4.1216347E-2</c:v>
                </c:pt>
                <c:pt idx="48" formatCode="#,##0.00">
                  <c:v>1.6998114731999997E-2</c:v>
                </c:pt>
                <c:pt idx="49" formatCode="#,##0.00">
                  <c:v>2.5725479769000002E-2</c:v>
                </c:pt>
                <c:pt idx="50" formatCode="#,##0.00">
                  <c:v>3.2042475139E-2</c:v>
                </c:pt>
              </c:numCache>
            </c:numRef>
          </c:val>
          <c:extLst>
            <c:ext xmlns:c16="http://schemas.microsoft.com/office/drawing/2014/chart" uri="{C3380CC4-5D6E-409C-BE32-E72D297353CC}">
              <c16:uniqueId val="{0000000C-061A-478B-AF41-90C061810F0A}"/>
            </c:ext>
          </c:extLst>
        </c:ser>
        <c:ser>
          <c:idx val="5"/>
          <c:order val="13"/>
          <c:tx>
            <c:strRef>
              <c:f>' '!$A$603</c:f>
              <c:strCache>
                <c:ptCount val="1"/>
                <c:pt idx="0">
                  <c:v>China </c:v>
                </c:pt>
              </c:strCache>
            </c:strRef>
          </c:tx>
          <c:spPr>
            <a:solidFill>
              <a:srgbClr val="FF0000"/>
            </a:solid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'!$B$603:$BB$603</c:f>
              <c:numCache>
                <c:formatCode>General</c:formatCode>
                <c:ptCount val="51"/>
                <c:pt idx="26" formatCode="#,##0.00">
                  <c:v>0.112085</c:v>
                </c:pt>
                <c:pt idx="27" formatCode="#,##0.00">
                  <c:v>6.6141000000000005E-2</c:v>
                </c:pt>
                <c:pt idx="28" formatCode="#,##0.00">
                  <c:v>5.4365999999999998E-2</c:v>
                </c:pt>
                <c:pt idx="29" formatCode="#,##0.00">
                  <c:v>6.2177999999999997E-2</c:v>
                </c:pt>
                <c:pt idx="30" formatCode="#,##0.00">
                  <c:v>7.2456999999999994E-2</c:v>
                </c:pt>
                <c:pt idx="31" formatCode="#,##0.00">
                  <c:v>6.0013415617359019E-2</c:v>
                </c:pt>
                <c:pt idx="32" formatCode="#,##0.00">
                  <c:v>4.5998823566689481E-2</c:v>
                </c:pt>
                <c:pt idx="33" formatCode="#,##0.00">
                  <c:v>4.9809593037640015E-2</c:v>
                </c:pt>
                <c:pt idx="34" formatCode="#,##0.00">
                  <c:v>6.428342704683139E-2</c:v>
                </c:pt>
                <c:pt idx="35" formatCode="#,##0.00">
                  <c:v>4.9700680975965472E-2</c:v>
                </c:pt>
                <c:pt idx="36" formatCode="#,##0.00">
                  <c:v>4.5978932E-2</c:v>
                </c:pt>
                <c:pt idx="37" formatCode="#,##0.00">
                  <c:v>4.7422405000000001E-2</c:v>
                </c:pt>
                <c:pt idx="38" formatCode="#,##0.00">
                  <c:v>5.4146017000000005E-2</c:v>
                </c:pt>
                <c:pt idx="39" formatCode="#,##0.00">
                  <c:v>4.8254941000000003E-2</c:v>
                </c:pt>
                <c:pt idx="40" formatCode="#,##0.00">
                  <c:v>4.8346630000000002E-2</c:v>
                </c:pt>
                <c:pt idx="41" formatCode="#,##0.00">
                  <c:v>3.8832534999999994E-2</c:v>
                </c:pt>
                <c:pt idx="42" formatCode="#,##0.00">
                  <c:v>3.3320486000000003E-2</c:v>
                </c:pt>
                <c:pt idx="43" formatCode="#,##0.00">
                  <c:v>2.7642789999999997E-2</c:v>
                </c:pt>
                <c:pt idx="44" formatCode="#,##0.00">
                  <c:v>2.3669407E-2</c:v>
                </c:pt>
                <c:pt idx="45" formatCode="#,##0.00">
                  <c:v>1.474024E-2</c:v>
                </c:pt>
                <c:pt idx="46" formatCode="#,##0.00">
                  <c:v>1.1982106999999999E-2</c:v>
                </c:pt>
                <c:pt idx="47" formatCode="#,##0.00">
                  <c:v>1.0259533E-2</c:v>
                </c:pt>
                <c:pt idx="48" formatCode="#,##0.00">
                  <c:v>6.2706870639999985E-3</c:v>
                </c:pt>
                <c:pt idx="49" formatCode="#,##0.00">
                  <c:v>3.2572135580000001E-3</c:v>
                </c:pt>
                <c:pt idx="50" formatCode="#,##0.00">
                  <c:v>3.4325124179999996E-3</c:v>
                </c:pt>
              </c:numCache>
            </c:numRef>
          </c:val>
          <c:extLst>
            <c:ext xmlns:c16="http://schemas.microsoft.com/office/drawing/2014/chart" uri="{C3380CC4-5D6E-409C-BE32-E72D297353CC}">
              <c16:uniqueId val="{0000000D-061A-478B-AF41-90C061810F0A}"/>
            </c:ext>
          </c:extLst>
        </c:ser>
        <c:ser>
          <c:idx val="12"/>
          <c:order val="14"/>
          <c:tx>
            <c:strRef>
              <c:f>' '!$A$604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3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'!$B$604:$BB$604</c:f>
              <c:numCache>
                <c:formatCode>General</c:formatCode>
                <c:ptCount val="51"/>
                <c:pt idx="26" formatCode="#,##0.00">
                  <c:v>0.55809699999999995</c:v>
                </c:pt>
                <c:pt idx="27" formatCode="#,##0.00">
                  <c:v>0.50184099999999998</c:v>
                </c:pt>
                <c:pt idx="28" formatCode="#,##0.00">
                  <c:v>0.50715200000000005</c:v>
                </c:pt>
                <c:pt idx="29" formatCode="#,##0.00">
                  <c:v>0.55768200000000001</c:v>
                </c:pt>
                <c:pt idx="30" formatCode="#,##0.00">
                  <c:v>0.75343899999999997</c:v>
                </c:pt>
                <c:pt idx="31" formatCode="#,##0.00">
                  <c:v>0.71077958325778534</c:v>
                </c:pt>
                <c:pt idx="32" formatCode="#,##0.00">
                  <c:v>1.0139482983701036</c:v>
                </c:pt>
                <c:pt idx="33" formatCode="#,##0.00">
                  <c:v>0.86621348268384613</c:v>
                </c:pt>
                <c:pt idx="34" formatCode="#,##0.00">
                  <c:v>0.88664997620676267</c:v>
                </c:pt>
                <c:pt idx="35" formatCode="#,##0.00">
                  <c:v>0.57388795374063917</c:v>
                </c:pt>
                <c:pt idx="36" formatCode="#,##0.00">
                  <c:v>0.67147298600000005</c:v>
                </c:pt>
                <c:pt idx="37" formatCode="#,##0.00">
                  <c:v>0.88385001699999999</c:v>
                </c:pt>
                <c:pt idx="38" formatCode="#,##0.00">
                  <c:v>0.82275211300000006</c:v>
                </c:pt>
                <c:pt idx="39" formatCode="#,##0.00">
                  <c:v>0.83146850499999991</c:v>
                </c:pt>
                <c:pt idx="40" formatCode="#,##0.00">
                  <c:v>0.81029995099999996</c:v>
                </c:pt>
                <c:pt idx="41" formatCode="#,##0.00">
                  <c:v>0.61007865400000005</c:v>
                </c:pt>
                <c:pt idx="42" formatCode="#,##0.00">
                  <c:v>0.48368786799999997</c:v>
                </c:pt>
                <c:pt idx="43" formatCode="#,##0.00">
                  <c:v>0.52177230399999996</c:v>
                </c:pt>
                <c:pt idx="44" formatCode="#,##0.00">
                  <c:v>0.59526101399999998</c:v>
                </c:pt>
                <c:pt idx="45" formatCode="#,##0.00">
                  <c:v>0.42847044400000001</c:v>
                </c:pt>
                <c:pt idx="46" formatCode="#,##0.00">
                  <c:v>0.32816458199999998</c:v>
                </c:pt>
                <c:pt idx="47" formatCode="#,##0.00">
                  <c:v>0.42536046499999997</c:v>
                </c:pt>
                <c:pt idx="48" formatCode="#,##0.00">
                  <c:v>0.45613973804199998</c:v>
                </c:pt>
                <c:pt idx="49" formatCode="#,##0.00">
                  <c:v>0.29086869604899995</c:v>
                </c:pt>
                <c:pt idx="50" formatCode="#,##0.00">
                  <c:v>0.28350360429900007</c:v>
                </c:pt>
              </c:numCache>
            </c:numRef>
          </c:val>
          <c:extLst>
            <c:ext xmlns:c16="http://schemas.microsoft.com/office/drawing/2014/chart" uri="{C3380CC4-5D6E-409C-BE32-E72D297353CC}">
              <c16:uniqueId val="{0000000E-061A-478B-AF41-90C061810F0A}"/>
            </c:ext>
          </c:extLst>
        </c:ser>
        <c:ser>
          <c:idx val="15"/>
          <c:order val="15"/>
          <c:tx>
            <c:strRef>
              <c:f>' '!$A$605</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'!$B$605:$BB$605</c:f>
              <c:numCache>
                <c:formatCode>General</c:formatCode>
                <c:ptCount val="51"/>
                <c:pt idx="26" formatCode="#,##0.00">
                  <c:v>2.3598000000000001E-2</c:v>
                </c:pt>
                <c:pt idx="27" formatCode="#,##0.00">
                  <c:v>3.1532000000000004E-2</c:v>
                </c:pt>
                <c:pt idx="28" formatCode="#,##0.00">
                  <c:v>2.7563000000000001E-2</c:v>
                </c:pt>
                <c:pt idx="29" formatCode="#,##0.00">
                  <c:v>3.2070000000000001E-2</c:v>
                </c:pt>
                <c:pt idx="30" formatCode="#,##0.00">
                  <c:v>5.9968000000000007E-2</c:v>
                </c:pt>
                <c:pt idx="31" formatCode="#,##0.00">
                  <c:v>9.8434807674365757E-2</c:v>
                </c:pt>
                <c:pt idx="32" formatCode="#,##0.00">
                  <c:v>0.11241392057006755</c:v>
                </c:pt>
                <c:pt idx="33" formatCode="#,##0.00">
                  <c:v>0.14528077530962419</c:v>
                </c:pt>
                <c:pt idx="34" formatCode="#,##0.00">
                  <c:v>0.15451465198074321</c:v>
                </c:pt>
                <c:pt idx="35" formatCode="#,##0.00">
                  <c:v>0.12634566019391535</c:v>
                </c:pt>
                <c:pt idx="36" formatCode="#,##0.00">
                  <c:v>0.129844449</c:v>
                </c:pt>
                <c:pt idx="37" formatCode="#,##0.00">
                  <c:v>8.5664965999999995E-2</c:v>
                </c:pt>
                <c:pt idx="38" formatCode="#,##0.00">
                  <c:v>0.123303997</c:v>
                </c:pt>
                <c:pt idx="39" formatCode="#,##0.00">
                  <c:v>0.10742198399999998</c:v>
                </c:pt>
                <c:pt idx="40" formatCode="#,##0.00">
                  <c:v>0.124309935</c:v>
                </c:pt>
                <c:pt idx="41" formatCode="#,##0.00">
                  <c:v>7.6140861000000004E-2</c:v>
                </c:pt>
                <c:pt idx="42" formatCode="#,##0.00">
                  <c:v>9.4209514999999994E-2</c:v>
                </c:pt>
                <c:pt idx="43" formatCode="#,##0.00">
                  <c:v>9.4125755000000005E-2</c:v>
                </c:pt>
                <c:pt idx="44" formatCode="#,##0.00">
                  <c:v>7.3576999000000004E-2</c:v>
                </c:pt>
                <c:pt idx="45" formatCode="#,##0.00">
                  <c:v>6.2446315999999995E-2</c:v>
                </c:pt>
                <c:pt idx="46" formatCode="#,##0.00">
                  <c:v>5.5004266000000003E-2</c:v>
                </c:pt>
                <c:pt idx="47" formatCode="#,##0.00">
                  <c:v>3.6699970999999998E-2</c:v>
                </c:pt>
                <c:pt idx="48" formatCode="#,##0.00">
                  <c:v>3.9602350192999992E-2</c:v>
                </c:pt>
                <c:pt idx="49" formatCode="#,##0.00">
                  <c:v>4.0144514499E-2</c:v>
                </c:pt>
                <c:pt idx="50" formatCode="#,##0.00">
                  <c:v>3.6594207387999997E-2</c:v>
                </c:pt>
              </c:numCache>
            </c:numRef>
          </c:val>
          <c:extLst>
            <c:ext xmlns:c16="http://schemas.microsoft.com/office/drawing/2014/chart" uri="{C3380CC4-5D6E-409C-BE32-E72D297353CC}">
              <c16:uniqueId val="{0000000F-061A-478B-AF41-90C061810F0A}"/>
            </c:ext>
          </c:extLst>
        </c:ser>
        <c:ser>
          <c:idx val="16"/>
          <c:order val="16"/>
          <c:tx>
            <c:strRef>
              <c:f>' '!$A$606</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'!$B$606:$BB$606</c:f>
              <c:numCache>
                <c:formatCode>General</c:formatCode>
                <c:ptCount val="51"/>
                <c:pt idx="26" formatCode="#,##0.00">
                  <c:v>7.7534000000000006E-2</c:v>
                </c:pt>
                <c:pt idx="27" formatCode="#,##0.00">
                  <c:v>9.0310000000000001E-2</c:v>
                </c:pt>
                <c:pt idx="28" formatCode="#,##0.00">
                  <c:v>0.111939</c:v>
                </c:pt>
                <c:pt idx="29" formatCode="#,##0.00">
                  <c:v>0.124496</c:v>
                </c:pt>
                <c:pt idx="30" formatCode="#,##0.00">
                  <c:v>0.11586300000000001</c:v>
                </c:pt>
                <c:pt idx="31" formatCode="#,##0.00">
                  <c:v>0.13282372872852605</c:v>
                </c:pt>
                <c:pt idx="32" formatCode="#,##0.00">
                  <c:v>0.15867081660279572</c:v>
                </c:pt>
                <c:pt idx="33" formatCode="#,##0.00">
                  <c:v>0.21270660463672217</c:v>
                </c:pt>
                <c:pt idx="34" formatCode="#,##0.00">
                  <c:v>0.20940403088967685</c:v>
                </c:pt>
                <c:pt idx="35" formatCode="#,##0.00">
                  <c:v>0.21823913153989088</c:v>
                </c:pt>
                <c:pt idx="36" formatCode="#,##0.00">
                  <c:v>0.22624687699999999</c:v>
                </c:pt>
                <c:pt idx="37" formatCode="#,##0.00">
                  <c:v>0.140892034</c:v>
                </c:pt>
                <c:pt idx="38" formatCode="#,##0.00">
                  <c:v>0.16032101100000001</c:v>
                </c:pt>
                <c:pt idx="39" formatCode="#,##0.00">
                  <c:v>0.149681123</c:v>
                </c:pt>
                <c:pt idx="40" formatCode="#,##0.00">
                  <c:v>0.14378134599999998</c:v>
                </c:pt>
                <c:pt idx="41" formatCode="#,##0.00">
                  <c:v>0.11932153199999999</c:v>
                </c:pt>
                <c:pt idx="42" formatCode="#,##0.00">
                  <c:v>0.115828103</c:v>
                </c:pt>
                <c:pt idx="43" formatCode="#,##0.00">
                  <c:v>0.13095666</c:v>
                </c:pt>
                <c:pt idx="44" formatCode="#,##0.00">
                  <c:v>0.110204236</c:v>
                </c:pt>
                <c:pt idx="45" formatCode="#,##0.00">
                  <c:v>6.4439679999999999E-2</c:v>
                </c:pt>
                <c:pt idx="46" formatCode="#,##0.00">
                  <c:v>5.1522299999999993E-2</c:v>
                </c:pt>
                <c:pt idx="47" formatCode="#,##0.00">
                  <c:v>4.3640639000000002E-2</c:v>
                </c:pt>
                <c:pt idx="48" formatCode="#,##0.00">
                  <c:v>3.2531577388999998E-2</c:v>
                </c:pt>
                <c:pt idx="49" formatCode="#,##0.00">
                  <c:v>2.8117714684000001E-2</c:v>
                </c:pt>
                <c:pt idx="50" formatCode="#,##0.00">
                  <c:v>2.2112675562E-2</c:v>
                </c:pt>
              </c:numCache>
            </c:numRef>
          </c:val>
          <c:extLst>
            <c:ext xmlns:c16="http://schemas.microsoft.com/office/drawing/2014/chart" uri="{C3380CC4-5D6E-409C-BE32-E72D297353CC}">
              <c16:uniqueId val="{00000010-061A-478B-AF41-90C061810F0A}"/>
            </c:ext>
          </c:extLst>
        </c:ser>
        <c:ser>
          <c:idx val="17"/>
          <c:order val="17"/>
          <c:tx>
            <c:strRef>
              <c:f>' '!$A$607</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'!$B$607:$BB$607</c:f>
              <c:numCache>
                <c:formatCode>General</c:formatCode>
                <c:ptCount val="51"/>
                <c:pt idx="26" formatCode="#,##0.00">
                  <c:v>5.6680999999999995E-2</c:v>
                </c:pt>
                <c:pt idx="27" formatCode="#,##0.00">
                  <c:v>4.1636000000000006E-2</c:v>
                </c:pt>
                <c:pt idx="28" formatCode="#,##0.00">
                  <c:v>5.0095000000000001E-2</c:v>
                </c:pt>
                <c:pt idx="29" formatCode="#,##0.00">
                  <c:v>6.2988000000000002E-2</c:v>
                </c:pt>
                <c:pt idx="30" formatCode="#,##0.00">
                  <c:v>9.1818999999999998E-2</c:v>
                </c:pt>
                <c:pt idx="31" formatCode="#,##0.00">
                  <c:v>0.10740812721252371</c:v>
                </c:pt>
                <c:pt idx="32" formatCode="#,##0.00">
                  <c:v>0.11787018420167827</c:v>
                </c:pt>
                <c:pt idx="33" formatCode="#,##0.00">
                  <c:v>0.12539475378025294</c:v>
                </c:pt>
                <c:pt idx="34" formatCode="#,##0.00">
                  <c:v>0.14297899299813308</c:v>
                </c:pt>
                <c:pt idx="35" formatCode="#,##0.00">
                  <c:v>0.111179117272994</c:v>
                </c:pt>
                <c:pt idx="36" formatCode="#,##0.00">
                  <c:v>0.15926014199999999</c:v>
                </c:pt>
                <c:pt idx="37" formatCode="#,##0.00">
                  <c:v>0.143525862</c:v>
                </c:pt>
                <c:pt idx="38" formatCode="#,##0.00">
                  <c:v>0.13249824599999999</c:v>
                </c:pt>
                <c:pt idx="39" formatCode="#,##0.00">
                  <c:v>0.14134049500000001</c:v>
                </c:pt>
                <c:pt idx="40" formatCode="#,##0.00">
                  <c:v>0.12071933899999999</c:v>
                </c:pt>
                <c:pt idx="41" formatCode="#,##0.00">
                  <c:v>9.2530276999999994E-2</c:v>
                </c:pt>
                <c:pt idx="42" formatCode="#,##0.00">
                  <c:v>6.4512438000000005E-2</c:v>
                </c:pt>
                <c:pt idx="43" formatCode="#,##0.00">
                  <c:v>6.1084834000000005E-2</c:v>
                </c:pt>
                <c:pt idx="44" formatCode="#,##0.00">
                  <c:v>4.6649910999999995E-2</c:v>
                </c:pt>
                <c:pt idx="45" formatCode="#,##0.00">
                  <c:v>4.2578602E-2</c:v>
                </c:pt>
                <c:pt idx="46" formatCode="#,##0.00">
                  <c:v>3.4727371E-2</c:v>
                </c:pt>
                <c:pt idx="47" formatCode="#,##0.00">
                  <c:v>1.9207785999999998E-2</c:v>
                </c:pt>
                <c:pt idx="48" formatCode="#,##0.00">
                  <c:v>2.6386781155999999E-2</c:v>
                </c:pt>
                <c:pt idx="49" formatCode="#,##0.00">
                  <c:v>3.1146106244000004E-2</c:v>
                </c:pt>
                <c:pt idx="50" formatCode="#,##0.00">
                  <c:v>2.3021374220000002E-2</c:v>
                </c:pt>
              </c:numCache>
            </c:numRef>
          </c:val>
          <c:extLst>
            <c:ext xmlns:c16="http://schemas.microsoft.com/office/drawing/2014/chart" uri="{C3380CC4-5D6E-409C-BE32-E72D297353CC}">
              <c16:uniqueId val="{00000011-061A-478B-AF41-90C061810F0A}"/>
            </c:ext>
          </c:extLst>
        </c:ser>
        <c:ser>
          <c:idx val="18"/>
          <c:order val="18"/>
          <c:tx>
            <c:strRef>
              <c:f>' '!$A$608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'!$B$608:$BB$608</c:f>
              <c:numCache>
                <c:formatCode>General</c:formatCode>
                <c:ptCount val="51"/>
                <c:pt idx="26" formatCode="#,##0.00">
                  <c:v>9.8784999999999998E-2</c:v>
                </c:pt>
                <c:pt idx="27" formatCode="#,##0.00">
                  <c:v>9.8456999999999989E-2</c:v>
                </c:pt>
                <c:pt idx="28" formatCode="#,##0.00">
                  <c:v>0.120112</c:v>
                </c:pt>
                <c:pt idx="29" formatCode="#,##0.00">
                  <c:v>0.10233100000000001</c:v>
                </c:pt>
                <c:pt idx="30" formatCode="#,##0.00">
                  <c:v>0.177179</c:v>
                </c:pt>
                <c:pt idx="31" formatCode="#,##0.00">
                  <c:v>0.16136795297435361</c:v>
                </c:pt>
                <c:pt idx="32" formatCode="#,##0.00">
                  <c:v>0.17793407704643588</c:v>
                </c:pt>
                <c:pt idx="33" formatCode="#,##0.00">
                  <c:v>0.12203084356520177</c:v>
                </c:pt>
                <c:pt idx="34" formatCode="#,##0.00">
                  <c:v>6.998517453628203E-2</c:v>
                </c:pt>
                <c:pt idx="35" formatCode="#,##0.00">
                  <c:v>5.4616613959853601E-2</c:v>
                </c:pt>
                <c:pt idx="36" formatCode="#,##0.00">
                  <c:v>7.0603776999999993E-2</c:v>
                </c:pt>
                <c:pt idx="37" formatCode="#,##0.00">
                  <c:v>5.6391865999999999E-2</c:v>
                </c:pt>
                <c:pt idx="38" formatCode="#,##0.00">
                  <c:v>6.6427494999999989E-2</c:v>
                </c:pt>
                <c:pt idx="39" formatCode="#,##0.00">
                  <c:v>7.1503106000000011E-2</c:v>
                </c:pt>
                <c:pt idx="40" formatCode="#,##0.00">
                  <c:v>3.7645826E-2</c:v>
                </c:pt>
                <c:pt idx="41" formatCode="#,##0.00">
                  <c:v>3.8973628999999996E-2</c:v>
                </c:pt>
                <c:pt idx="42" formatCode="#,##0.00">
                  <c:v>4.9297447999999994E-2</c:v>
                </c:pt>
                <c:pt idx="43" formatCode="#,##0.00">
                  <c:v>5.1253448E-2</c:v>
                </c:pt>
                <c:pt idx="44" formatCode="#,##0.00">
                  <c:v>0.11363351499999999</c:v>
                </c:pt>
                <c:pt idx="45" formatCode="#,##0.00">
                  <c:v>6.9644543000000003E-2</c:v>
                </c:pt>
                <c:pt idx="46" formatCode="#,##0.00">
                  <c:v>8.3203418000000001E-2</c:v>
                </c:pt>
                <c:pt idx="47" formatCode="#,##0.00">
                  <c:v>0.13686046400000001</c:v>
                </c:pt>
                <c:pt idx="48" formatCode="#,##0.00">
                  <c:v>0.100045637718</c:v>
                </c:pt>
                <c:pt idx="49" formatCode="#,##0.00">
                  <c:v>4.4157748790999998E-2</c:v>
                </c:pt>
                <c:pt idx="50" formatCode="#,##0.00">
                  <c:v>5.0203105366999991E-2</c:v>
                </c:pt>
              </c:numCache>
            </c:numRef>
          </c:val>
          <c:extLst>
            <c:ext xmlns:c16="http://schemas.microsoft.com/office/drawing/2014/chart" uri="{C3380CC4-5D6E-409C-BE32-E72D297353CC}">
              <c16:uniqueId val="{00000012-061A-478B-AF41-90C061810F0A}"/>
            </c:ext>
          </c:extLst>
        </c:ser>
        <c:ser>
          <c:idx val="19"/>
          <c:order val="19"/>
          <c:tx>
            <c:strRef>
              <c:f>' '!$A$609</c:f>
              <c:strCache>
                <c:ptCount val="1"/>
                <c:pt idx="0">
                  <c:v>Others</c:v>
                </c:pt>
              </c:strCache>
            </c:strRef>
          </c:tx>
          <c:spPr>
            <a:solidFill>
              <a:srgbClr val="993300"/>
            </a:solidFill>
            <a:ln w="12700">
              <a:solidFill>
                <a:srgbClr val="000000"/>
              </a:solidFill>
              <a:prstDash val="solid"/>
            </a:ln>
          </c:spPr>
          <c:invertIfNegative val="0"/>
          <c:cat>
            <c:numRef>
              <c:f>' '!$B$589:$BB$589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'!$B$609:$BB$609</c:f>
              <c:numCache>
                <c:formatCode>General</c:formatCode>
                <c:ptCount val="51"/>
                <c:pt idx="26" formatCode="#,##0.00">
                  <c:v>7.6875000000000138E-2</c:v>
                </c:pt>
                <c:pt idx="27" formatCode="#,##0.00">
                  <c:v>7.6628999999999725E-2</c:v>
                </c:pt>
                <c:pt idx="28" formatCode="#,##0.00">
                  <c:v>0.10712199999999994</c:v>
                </c:pt>
                <c:pt idx="29" formatCode="#,##0.00">
                  <c:v>0.11008700000000005</c:v>
                </c:pt>
                <c:pt idx="30" formatCode="#,##0.00">
                  <c:v>0.12989800000000029</c:v>
                </c:pt>
                <c:pt idx="31" formatCode="#,##0.00">
                  <c:v>0.13443367410526474</c:v>
                </c:pt>
                <c:pt idx="32" formatCode="#,##0.00">
                  <c:v>0.13792196011780211</c:v>
                </c:pt>
                <c:pt idx="33" formatCode="#,##0.00">
                  <c:v>0.19035750971441323</c:v>
                </c:pt>
                <c:pt idx="34" formatCode="#,##0.00">
                  <c:v>0.2306744460629071</c:v>
                </c:pt>
                <c:pt idx="35" formatCode="#,##0.00">
                  <c:v>0.20634396159618063</c:v>
                </c:pt>
                <c:pt idx="36" formatCode="#,##0.00">
                  <c:v>0.20718193899999959</c:v>
                </c:pt>
                <c:pt idx="37" formatCode="#,##0.00">
                  <c:v>0.23932886900000061</c:v>
                </c:pt>
                <c:pt idx="38" formatCode="#,##0.00">
                  <c:v>0.23525539399999995</c:v>
                </c:pt>
                <c:pt idx="39" formatCode="#,##0.00">
                  <c:v>0.27200573500000003</c:v>
                </c:pt>
                <c:pt idx="40" formatCode="#,##0.00">
                  <c:v>0.22956973399999914</c:v>
                </c:pt>
                <c:pt idx="41" formatCode="#,##0.00">
                  <c:v>0.17295042500000068</c:v>
                </c:pt>
                <c:pt idx="42" formatCode="#,##0.00">
                  <c:v>0.15864685999999961</c:v>
                </c:pt>
                <c:pt idx="43" formatCode="#,##0.00">
                  <c:v>0.12444227600000046</c:v>
                </c:pt>
                <c:pt idx="44" formatCode="#,##0.00">
                  <c:v>0.12348241299999985</c:v>
                </c:pt>
                <c:pt idx="45" formatCode="#,##0.00">
                  <c:v>0.10784406099999977</c:v>
                </c:pt>
                <c:pt idx="46" formatCode="#,##0.00">
                  <c:v>8.1149876000000232E-2</c:v>
                </c:pt>
                <c:pt idx="47" formatCode="#,##0.00">
                  <c:v>7.8009160999999771E-2</c:v>
                </c:pt>
                <c:pt idx="48" formatCode="#,##0.00">
                  <c:v>6.9960900315999885E-2</c:v>
                </c:pt>
                <c:pt idx="49" formatCode="#,##0.00">
                  <c:v>7.5759451718000026E-2</c:v>
                </c:pt>
                <c:pt idx="50" formatCode="#,##0.00">
                  <c:v>6.8965403960999982E-2</c:v>
                </c:pt>
              </c:numCache>
            </c:numRef>
          </c:val>
          <c:extLst>
            <c:ext xmlns:c16="http://schemas.microsoft.com/office/drawing/2014/chart" uri="{C3380CC4-5D6E-409C-BE32-E72D297353CC}">
              <c16:uniqueId val="{00000013-061A-478B-AF41-90C061810F0A}"/>
            </c:ext>
          </c:extLst>
        </c:ser>
        <c:dLbls>
          <c:showLegendKey val="0"/>
          <c:showVal val="0"/>
          <c:showCatName val="0"/>
          <c:showSerName val="0"/>
          <c:showPercent val="0"/>
          <c:showBubbleSize val="0"/>
        </c:dLbls>
        <c:gapWidth val="0"/>
        <c:overlap val="100"/>
        <c:axId val="3"/>
        <c:axId val="4"/>
      </c:barChart>
      <c:catAx>
        <c:axId val="18257185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5.3"/>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Volume  </a:t>
                </a:r>
                <a:r>
                  <a:rPr lang="en-GB" sz="975" b="0" i="1" u="none" strike="noStrike" baseline="0">
                    <a:solidFill>
                      <a:srgbClr val="993300"/>
                    </a:solidFill>
                    <a:latin typeface="Arial"/>
                    <a:cs typeface="Arial"/>
                  </a:rPr>
                  <a:t>(estimated)</a:t>
                </a:r>
              </a:p>
              <a:p>
                <a:pPr>
                  <a:defRPr sz="1150"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1.560922518165112E-2"/>
              <c:y val="0.206329636826239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825718575"/>
        <c:crosses val="autoZero"/>
        <c:crossBetween val="between"/>
        <c:majorUnit val="0.5"/>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Export valu</a:t>
                </a:r>
                <a:r>
                  <a:rPr lang="en-GB" sz="1150" b="0" i="0" u="none" strike="noStrike" baseline="0">
                    <a:solidFill>
                      <a:srgbClr val="0000FF"/>
                    </a:solidFill>
                    <a:latin typeface="Arial"/>
                    <a:cs typeface="Arial"/>
                  </a:rPr>
                  <a:t>e</a:t>
                </a:r>
                <a:endParaRPr lang="en-GB" sz="10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0637567554787501"/>
              <c:y val="0.168058817092340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4924280871925375E-2"/>
          <c:y val="0.87357305914335182"/>
          <c:w val="0.87411661017246267"/>
          <c:h val="0.10150086972903707"/>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7.500246056045845E-2"/>
          <c:w val="0.65314511927352192"/>
          <c:h val="0.60668656986681946"/>
        </c:manualLayout>
      </c:layout>
      <c:barChart>
        <c:barDir val="col"/>
        <c:grouping val="stacked"/>
        <c:varyColors val="0"/>
        <c:ser>
          <c:idx val="0"/>
          <c:order val="0"/>
          <c:tx>
            <c:strRef>
              <c:f>' '!$A$645</c:f>
              <c:strCache>
                <c:ptCount val="1"/>
                <c:pt idx="0">
                  <c:v>EU-28</c:v>
                </c:pt>
              </c:strCache>
            </c:strRef>
          </c:tx>
          <c:spPr>
            <a:solidFill>
              <a:srgbClr val="00FF00"/>
            </a:solid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'!$B$645:$BB$645</c:f>
              <c:numCache>
                <c:formatCode>0.00</c:formatCode>
                <c:ptCount val="51"/>
                <c:pt idx="0">
                  <c:v>0.28187421400000001</c:v>
                </c:pt>
                <c:pt idx="1">
                  <c:v>0.29496341100000001</c:v>
                </c:pt>
                <c:pt idx="2">
                  <c:v>0.27476916949999997</c:v>
                </c:pt>
                <c:pt idx="3">
                  <c:v>0.24280031700000002</c:v>
                </c:pt>
                <c:pt idx="4">
                  <c:v>0.3002672985</c:v>
                </c:pt>
                <c:pt idx="5">
                  <c:v>0.2891227267308295</c:v>
                </c:pt>
                <c:pt idx="6">
                  <c:v>0.35181501009708865</c:v>
                </c:pt>
                <c:pt idx="7">
                  <c:v>0.4020591733894795</c:v>
                </c:pt>
                <c:pt idx="8">
                  <c:v>0.34940056402000003</c:v>
                </c:pt>
                <c:pt idx="9">
                  <c:v>0.30947575700000002</c:v>
                </c:pt>
                <c:pt idx="10">
                  <c:v>0.3735758103083332</c:v>
                </c:pt>
                <c:pt idx="11">
                  <c:v>0.39847886524999993</c:v>
                </c:pt>
                <c:pt idx="12">
                  <c:v>0.36574697425000002</c:v>
                </c:pt>
                <c:pt idx="13">
                  <c:v>0.33334538078169929</c:v>
                </c:pt>
                <c:pt idx="14">
                  <c:v>0.22579489660000002</c:v>
                </c:pt>
                <c:pt idx="15">
                  <c:v>0.20749200247999999</c:v>
                </c:pt>
                <c:pt idx="16">
                  <c:v>0.24088880354000003</c:v>
                </c:pt>
                <c:pt idx="17">
                  <c:v>0.20777426848000002</c:v>
                </c:pt>
                <c:pt idx="18">
                  <c:v>0.22770561995999997</c:v>
                </c:pt>
                <c:pt idx="19">
                  <c:v>0.23391062883999997</c:v>
                </c:pt>
                <c:pt idx="20">
                  <c:v>0.22675985107999994</c:v>
                </c:pt>
                <c:pt idx="21">
                  <c:v>0.21178888807999999</c:v>
                </c:pt>
                <c:pt idx="22">
                  <c:v>0.22322581746429071</c:v>
                </c:pt>
                <c:pt idx="23">
                  <c:v>0.20662578802011999</c:v>
                </c:pt>
                <c:pt idx="24">
                  <c:v>0.21837221957066663</c:v>
                </c:pt>
              </c:numCache>
            </c:numRef>
          </c:val>
          <c:extLst>
            <c:ext xmlns:c16="http://schemas.microsoft.com/office/drawing/2014/chart" uri="{C3380CC4-5D6E-409C-BE32-E72D297353CC}">
              <c16:uniqueId val="{00000000-74A3-49D6-A4DE-ADF3AA6BD4FB}"/>
            </c:ext>
          </c:extLst>
        </c:ser>
        <c:ser>
          <c:idx val="1"/>
          <c:order val="1"/>
          <c:tx>
            <c:strRef>
              <c:f>' '!$A$646</c:f>
              <c:strCache>
                <c:ptCount val="1"/>
                <c:pt idx="0">
                  <c:v>Australia </c:v>
                </c:pt>
              </c:strCache>
            </c:strRef>
          </c:tx>
          <c:spPr>
            <a:solidFill>
              <a:srgbClr val="FF0000"/>
            </a:solid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'!$B$646:$BB$646</c:f>
              <c:numCache>
                <c:formatCode>0.00</c:formatCode>
                <c:ptCount val="51"/>
                <c:pt idx="0">
                  <c:v>0.1349137165</c:v>
                </c:pt>
                <c:pt idx="1">
                  <c:v>0.1166682025</c:v>
                </c:pt>
                <c:pt idx="2">
                  <c:v>0.13608279149999999</c:v>
                </c:pt>
                <c:pt idx="3">
                  <c:v>0.14490470150000001</c:v>
                </c:pt>
                <c:pt idx="4">
                  <c:v>0.16440373549999998</c:v>
                </c:pt>
                <c:pt idx="5">
                  <c:v>0.13704127447436598</c:v>
                </c:pt>
                <c:pt idx="6">
                  <c:v>0.131862224</c:v>
                </c:pt>
                <c:pt idx="7">
                  <c:v>0.1395464683107642</c:v>
                </c:pt>
                <c:pt idx="8">
                  <c:v>0.12794392924814812</c:v>
                </c:pt>
                <c:pt idx="9">
                  <c:v>0.12381173799999998</c:v>
                </c:pt>
                <c:pt idx="10">
                  <c:v>0.13279403389166666</c:v>
                </c:pt>
                <c:pt idx="11">
                  <c:v>0.15504143137499998</c:v>
                </c:pt>
                <c:pt idx="12">
                  <c:v>0.145752422125</c:v>
                </c:pt>
                <c:pt idx="13">
                  <c:v>0.12046009175</c:v>
                </c:pt>
                <c:pt idx="14">
                  <c:v>0.11867792832</c:v>
                </c:pt>
                <c:pt idx="15">
                  <c:v>0.12169399872</c:v>
                </c:pt>
                <c:pt idx="16">
                  <c:v>0.14470101169999999</c:v>
                </c:pt>
                <c:pt idx="17">
                  <c:v>0.12994315697999997</c:v>
                </c:pt>
                <c:pt idx="18">
                  <c:v>0.12650774947999999</c:v>
                </c:pt>
                <c:pt idx="19">
                  <c:v>0.12567922724</c:v>
                </c:pt>
                <c:pt idx="20">
                  <c:v>9.7356348879999985E-2</c:v>
                </c:pt>
                <c:pt idx="21">
                  <c:v>9.361597546E-2</c:v>
                </c:pt>
                <c:pt idx="22">
                  <c:v>7.3393293079527272E-2</c:v>
                </c:pt>
                <c:pt idx="23">
                  <c:v>6.2178851184099992E-2</c:v>
                </c:pt>
                <c:pt idx="24">
                  <c:v>7.4633904149999999E-2</c:v>
                </c:pt>
              </c:numCache>
            </c:numRef>
          </c:val>
          <c:extLst>
            <c:ext xmlns:c16="http://schemas.microsoft.com/office/drawing/2014/chart" uri="{C3380CC4-5D6E-409C-BE32-E72D297353CC}">
              <c16:uniqueId val="{00000001-74A3-49D6-A4DE-ADF3AA6BD4FB}"/>
            </c:ext>
          </c:extLst>
        </c:ser>
        <c:ser>
          <c:idx val="2"/>
          <c:order val="2"/>
          <c:tx>
            <c:strRef>
              <c:f>' '!$A$647</c:f>
              <c:strCache>
                <c:ptCount val="1"/>
                <c:pt idx="0">
                  <c:v>China </c:v>
                </c:pt>
              </c:strCache>
            </c:strRef>
          </c:tx>
          <c:spPr>
            <a:solidFill>
              <a:srgbClr val="0000FF"/>
            </a:solid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'!$B$647:$BB$647</c:f>
              <c:numCache>
                <c:formatCode>0.00</c:formatCode>
                <c:ptCount val="51"/>
                <c:pt idx="0">
                  <c:v>0.11369603949999998</c:v>
                </c:pt>
                <c:pt idx="1">
                  <c:v>0.135983782</c:v>
                </c:pt>
                <c:pt idx="2">
                  <c:v>6.3220584999999996E-2</c:v>
                </c:pt>
                <c:pt idx="3">
                  <c:v>4.1573330999999991E-2</c:v>
                </c:pt>
                <c:pt idx="4">
                  <c:v>5.1975518499999998E-2</c:v>
                </c:pt>
                <c:pt idx="5">
                  <c:v>4.6066956718091683E-2</c:v>
                </c:pt>
                <c:pt idx="6">
                  <c:v>3.7997317499999995E-2</c:v>
                </c:pt>
                <c:pt idx="7">
                  <c:v>2.7355280058727931E-2</c:v>
                </c:pt>
                <c:pt idx="8">
                  <c:v>3.2270957999999995E-2</c:v>
                </c:pt>
                <c:pt idx="9">
                  <c:v>2.6086187999999993E-2</c:v>
                </c:pt>
                <c:pt idx="10">
                  <c:v>1.9573745725000001E-2</c:v>
                </c:pt>
                <c:pt idx="11">
                  <c:v>2.6566661624999998E-2</c:v>
                </c:pt>
                <c:pt idx="12">
                  <c:v>2.9798544624999996E-2</c:v>
                </c:pt>
                <c:pt idx="13">
                  <c:v>1.4338186536879793E-2</c:v>
                </c:pt>
                <c:pt idx="14">
                  <c:v>1.5436433879999999E-2</c:v>
                </c:pt>
                <c:pt idx="15">
                  <c:v>1.7970135399999997E-2</c:v>
                </c:pt>
                <c:pt idx="16">
                  <c:v>1.8388904800000001E-2</c:v>
                </c:pt>
                <c:pt idx="17">
                  <c:v>1.458367358E-2</c:v>
                </c:pt>
                <c:pt idx="18">
                  <c:v>1.1161036739999998E-2</c:v>
                </c:pt>
                <c:pt idx="19">
                  <c:v>9.1528337599999995E-3</c:v>
                </c:pt>
                <c:pt idx="20">
                  <c:v>6.4934046800000002E-3</c:v>
                </c:pt>
                <c:pt idx="21">
                  <c:v>1.0837697779999999E-2</c:v>
                </c:pt>
                <c:pt idx="22">
                  <c:v>9.2624290986795463E-3</c:v>
                </c:pt>
                <c:pt idx="23">
                  <c:v>8.9551833068599995E-3</c:v>
                </c:pt>
                <c:pt idx="24">
                  <c:v>9.1199245700000001E-3</c:v>
                </c:pt>
              </c:numCache>
            </c:numRef>
          </c:val>
          <c:extLst>
            <c:ext xmlns:c16="http://schemas.microsoft.com/office/drawing/2014/chart" uri="{C3380CC4-5D6E-409C-BE32-E72D297353CC}">
              <c16:uniqueId val="{00000002-74A3-49D6-A4DE-ADF3AA6BD4FB}"/>
            </c:ext>
          </c:extLst>
        </c:ser>
        <c:ser>
          <c:idx val="3"/>
          <c:order val="3"/>
          <c:tx>
            <c:strRef>
              <c:f>' '!$A$648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'!$B$648:$BB$648</c:f>
              <c:numCache>
                <c:formatCode>0.00</c:formatCode>
                <c:ptCount val="51"/>
                <c:pt idx="0">
                  <c:v>0.21230757319356933</c:v>
                </c:pt>
                <c:pt idx="1">
                  <c:v>0.19445524187958169</c:v>
                </c:pt>
                <c:pt idx="2">
                  <c:v>0.1548450005</c:v>
                </c:pt>
                <c:pt idx="3">
                  <c:v>0.16288662849999996</c:v>
                </c:pt>
                <c:pt idx="4">
                  <c:v>0.21005447899999999</c:v>
                </c:pt>
                <c:pt idx="5">
                  <c:v>0.21590751000000002</c:v>
                </c:pt>
                <c:pt idx="6">
                  <c:v>0.21348869149682434</c:v>
                </c:pt>
                <c:pt idx="7">
                  <c:v>0.17143538961488961</c:v>
                </c:pt>
                <c:pt idx="8">
                  <c:v>0.22401323525</c:v>
                </c:pt>
                <c:pt idx="9">
                  <c:v>0.13245610299999999</c:v>
                </c:pt>
                <c:pt idx="10">
                  <c:v>0.1179402681</c:v>
                </c:pt>
                <c:pt idx="11">
                  <c:v>0.14086513425</c:v>
                </c:pt>
                <c:pt idx="12">
                  <c:v>0.14365622762500002</c:v>
                </c:pt>
                <c:pt idx="13">
                  <c:v>0.11005083883698412</c:v>
                </c:pt>
                <c:pt idx="14">
                  <c:v>8.2168402259999995E-2</c:v>
                </c:pt>
                <c:pt idx="15">
                  <c:v>7.552112175999999E-2</c:v>
                </c:pt>
                <c:pt idx="16">
                  <c:v>7.995893556E-2</c:v>
                </c:pt>
                <c:pt idx="17">
                  <c:v>7.0087296579999986E-2</c:v>
                </c:pt>
                <c:pt idx="18">
                  <c:v>6.7348757699999984E-2</c:v>
                </c:pt>
                <c:pt idx="19">
                  <c:v>7.0106147999999979E-2</c:v>
                </c:pt>
                <c:pt idx="20">
                  <c:v>5.4425386120000002E-2</c:v>
                </c:pt>
                <c:pt idx="21">
                  <c:v>4.6816546419999994E-2</c:v>
                </c:pt>
                <c:pt idx="22">
                  <c:v>2.9833607357554998E-2</c:v>
                </c:pt>
                <c:pt idx="23">
                  <c:v>2.9632029188859994E-2</c:v>
                </c:pt>
                <c:pt idx="24">
                  <c:v>3.4882944320499994E-2</c:v>
                </c:pt>
              </c:numCache>
            </c:numRef>
          </c:val>
          <c:extLst>
            <c:ext xmlns:c16="http://schemas.microsoft.com/office/drawing/2014/chart" uri="{C3380CC4-5D6E-409C-BE32-E72D297353CC}">
              <c16:uniqueId val="{00000003-74A3-49D6-A4DE-ADF3AA6BD4FB}"/>
            </c:ext>
          </c:extLst>
        </c:ser>
        <c:ser>
          <c:idx val="8"/>
          <c:order val="4"/>
          <c:tx>
            <c:strRef>
              <c:f>' '!$A$649</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'!$B$649:$BB$649</c:f>
              <c:numCache>
                <c:formatCode>0.00</c:formatCode>
                <c:ptCount val="51"/>
                <c:pt idx="0">
                  <c:v>8.0181061999999997E-2</c:v>
                </c:pt>
                <c:pt idx="1">
                  <c:v>8.9624144000000003E-2</c:v>
                </c:pt>
                <c:pt idx="2">
                  <c:v>6.39560515E-2</c:v>
                </c:pt>
                <c:pt idx="3">
                  <c:v>3.8272922500000001E-2</c:v>
                </c:pt>
                <c:pt idx="4">
                  <c:v>4.8529983999999991E-2</c:v>
                </c:pt>
                <c:pt idx="5">
                  <c:v>4.2686835063050876E-2</c:v>
                </c:pt>
                <c:pt idx="6">
                  <c:v>4.5714291537525986E-2</c:v>
                </c:pt>
                <c:pt idx="7">
                  <c:v>4.3181148584177029E-2</c:v>
                </c:pt>
                <c:pt idx="8">
                  <c:v>5.4440292595833321E-2</c:v>
                </c:pt>
                <c:pt idx="9">
                  <c:v>6.5618299500000005E-2</c:v>
                </c:pt>
                <c:pt idx="10">
                  <c:v>7.3871216433333331E-2</c:v>
                </c:pt>
                <c:pt idx="11">
                  <c:v>6.3571483874999987E-2</c:v>
                </c:pt>
                <c:pt idx="12">
                  <c:v>7.6931570374999994E-2</c:v>
                </c:pt>
                <c:pt idx="13">
                  <c:v>6.7688843796791437E-2</c:v>
                </c:pt>
                <c:pt idx="14">
                  <c:v>7.2993472999999989E-2</c:v>
                </c:pt>
                <c:pt idx="15">
                  <c:v>6.922351001999999E-2</c:v>
                </c:pt>
                <c:pt idx="16">
                  <c:v>7.3906821940000006E-2</c:v>
                </c:pt>
                <c:pt idx="17">
                  <c:v>4.7872182959999995E-2</c:v>
                </c:pt>
                <c:pt idx="18">
                  <c:v>4.463196388E-2</c:v>
                </c:pt>
                <c:pt idx="19">
                  <c:v>4.1464375679999999E-2</c:v>
                </c:pt>
                <c:pt idx="20">
                  <c:v>2.2821601319999999E-2</c:v>
                </c:pt>
                <c:pt idx="21">
                  <c:v>2.5898258680000001E-2</c:v>
                </c:pt>
                <c:pt idx="22">
                  <c:v>1.6229821698545227E-2</c:v>
                </c:pt>
                <c:pt idx="23">
                  <c:v>2.4579981794760002E-2</c:v>
                </c:pt>
                <c:pt idx="24">
                  <c:v>2.2575646709999998E-2</c:v>
                </c:pt>
              </c:numCache>
            </c:numRef>
          </c:val>
          <c:extLst>
            <c:ext xmlns:c16="http://schemas.microsoft.com/office/drawing/2014/chart" uri="{C3380CC4-5D6E-409C-BE32-E72D297353CC}">
              <c16:uniqueId val="{00000004-74A3-49D6-A4DE-ADF3AA6BD4FB}"/>
            </c:ext>
          </c:extLst>
        </c:ser>
        <c:ser>
          <c:idx val="9"/>
          <c:order val="5"/>
          <c:tx>
            <c:strRef>
              <c:f>' '!$A$650</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'!$B$650:$BB$650</c:f>
              <c:numCache>
                <c:formatCode>0.00</c:formatCode>
                <c:ptCount val="51"/>
                <c:pt idx="0">
                  <c:v>4.1981793499999996E-2</c:v>
                </c:pt>
                <c:pt idx="1">
                  <c:v>3.7353064499999991E-2</c:v>
                </c:pt>
                <c:pt idx="2">
                  <c:v>4.2759578499999992E-2</c:v>
                </c:pt>
                <c:pt idx="3">
                  <c:v>3.3514733500000005E-2</c:v>
                </c:pt>
                <c:pt idx="4">
                  <c:v>3.5100633499999992E-2</c:v>
                </c:pt>
                <c:pt idx="5">
                  <c:v>3.5483260104291169E-2</c:v>
                </c:pt>
                <c:pt idx="6">
                  <c:v>3.2347900499999999E-2</c:v>
                </c:pt>
                <c:pt idx="7">
                  <c:v>5.1707962000000003E-2</c:v>
                </c:pt>
                <c:pt idx="8">
                  <c:v>4.2412414500000009E-2</c:v>
                </c:pt>
                <c:pt idx="9">
                  <c:v>4.9742289500000009E-2</c:v>
                </c:pt>
                <c:pt idx="10">
                  <c:v>3.9209704958333327E-2</c:v>
                </c:pt>
                <c:pt idx="11">
                  <c:v>4.5218020750000004E-2</c:v>
                </c:pt>
                <c:pt idx="12">
                  <c:v>3.7514060999999994E-2</c:v>
                </c:pt>
                <c:pt idx="13">
                  <c:v>2.4022872645228753E-2</c:v>
                </c:pt>
                <c:pt idx="14">
                  <c:v>1.9218112480000001E-2</c:v>
                </c:pt>
                <c:pt idx="15">
                  <c:v>1.855168448E-2</c:v>
                </c:pt>
                <c:pt idx="16">
                  <c:v>1.7638186300000001E-2</c:v>
                </c:pt>
                <c:pt idx="17">
                  <c:v>1.571159816E-2</c:v>
                </c:pt>
                <c:pt idx="18">
                  <c:v>1.257741982E-2</c:v>
                </c:pt>
                <c:pt idx="19">
                  <c:v>1.9171867820000001E-2</c:v>
                </c:pt>
                <c:pt idx="20">
                  <c:v>1.2910819319999999E-2</c:v>
                </c:pt>
                <c:pt idx="21">
                  <c:v>1.1375595699999998E-2</c:v>
                </c:pt>
                <c:pt idx="22">
                  <c:v>1.0049145802894999E-2</c:v>
                </c:pt>
                <c:pt idx="23">
                  <c:v>1.3914875564659999E-2</c:v>
                </c:pt>
                <c:pt idx="24">
                  <c:v>1.56154008E-2</c:v>
                </c:pt>
              </c:numCache>
            </c:numRef>
          </c:val>
          <c:extLst>
            <c:ext xmlns:c16="http://schemas.microsoft.com/office/drawing/2014/chart" uri="{C3380CC4-5D6E-409C-BE32-E72D297353CC}">
              <c16:uniqueId val="{00000005-74A3-49D6-A4DE-ADF3AA6BD4FB}"/>
            </c:ext>
          </c:extLst>
        </c:ser>
        <c:ser>
          <c:idx val="10"/>
          <c:order val="6"/>
          <c:tx>
            <c:strRef>
              <c:f>' '!$A$651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'!$B$651:$BB$651</c:f>
              <c:numCache>
                <c:formatCode>0.00</c:formatCode>
                <c:ptCount val="51"/>
                <c:pt idx="0">
                  <c:v>0.25787157350000001</c:v>
                </c:pt>
                <c:pt idx="1">
                  <c:v>0.23306775699999999</c:v>
                </c:pt>
                <c:pt idx="2">
                  <c:v>0.22688875849999998</c:v>
                </c:pt>
                <c:pt idx="3">
                  <c:v>0.219720953</c:v>
                </c:pt>
                <c:pt idx="4">
                  <c:v>0.311864843</c:v>
                </c:pt>
                <c:pt idx="5">
                  <c:v>0.38818055789785033</c:v>
                </c:pt>
                <c:pt idx="6">
                  <c:v>0.29987216849999992</c:v>
                </c:pt>
                <c:pt idx="7">
                  <c:v>0.19515059599999998</c:v>
                </c:pt>
                <c:pt idx="8">
                  <c:v>0.13640446268</c:v>
                </c:pt>
                <c:pt idx="9">
                  <c:v>9.7792321180000003E-2</c:v>
                </c:pt>
                <c:pt idx="10">
                  <c:v>9.3481703666666666E-2</c:v>
                </c:pt>
                <c:pt idx="11">
                  <c:v>9.8355761749999993E-2</c:v>
                </c:pt>
                <c:pt idx="12">
                  <c:v>9.5222502875000004E-2</c:v>
                </c:pt>
                <c:pt idx="13">
                  <c:v>6.4351455895424833E-2</c:v>
                </c:pt>
                <c:pt idx="14">
                  <c:v>6.5708724199999985E-2</c:v>
                </c:pt>
                <c:pt idx="15">
                  <c:v>7.1679203259999991E-2</c:v>
                </c:pt>
                <c:pt idx="16">
                  <c:v>7.9022307419999993E-2</c:v>
                </c:pt>
                <c:pt idx="17">
                  <c:v>6.8067366539999993E-2</c:v>
                </c:pt>
                <c:pt idx="18">
                  <c:v>8.4675789799999998E-2</c:v>
                </c:pt>
                <c:pt idx="19">
                  <c:v>0.11843936678</c:v>
                </c:pt>
                <c:pt idx="20">
                  <c:v>0.11103856763999997</c:v>
                </c:pt>
                <c:pt idx="21">
                  <c:v>0.15521346372</c:v>
                </c:pt>
                <c:pt idx="22">
                  <c:v>0.12548852963370227</c:v>
                </c:pt>
                <c:pt idx="23">
                  <c:v>0.12671514502359998</c:v>
                </c:pt>
                <c:pt idx="24">
                  <c:v>0.34803487052816667</c:v>
                </c:pt>
              </c:numCache>
            </c:numRef>
          </c:val>
          <c:extLst>
            <c:ext xmlns:c16="http://schemas.microsoft.com/office/drawing/2014/chart" uri="{C3380CC4-5D6E-409C-BE32-E72D297353CC}">
              <c16:uniqueId val="{00000006-74A3-49D6-A4DE-ADF3AA6BD4FB}"/>
            </c:ext>
          </c:extLst>
        </c:ser>
        <c:ser>
          <c:idx val="11"/>
          <c:order val="7"/>
          <c:tx>
            <c:strRef>
              <c:f>' '!$A$652</c:f>
              <c:strCache>
                <c:ptCount val="1"/>
                <c:pt idx="0">
                  <c:v>Others</c:v>
                </c:pt>
              </c:strCache>
            </c:strRef>
          </c:tx>
          <c:spPr>
            <a:solidFill>
              <a:srgbClr val="993300"/>
            </a:solid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'!$B$652:$BB$652</c:f>
              <c:numCache>
                <c:formatCode>0.00</c:formatCode>
                <c:ptCount val="51"/>
                <c:pt idx="0">
                  <c:v>0.3554809015</c:v>
                </c:pt>
                <c:pt idx="1">
                  <c:v>0.1759098659999998</c:v>
                </c:pt>
                <c:pt idx="2">
                  <c:v>0.15215514887381576</c:v>
                </c:pt>
                <c:pt idx="3">
                  <c:v>0.1726503041599996</c:v>
                </c:pt>
                <c:pt idx="4">
                  <c:v>0.23404808599999938</c:v>
                </c:pt>
                <c:pt idx="5">
                  <c:v>0.26793677441767927</c:v>
                </c:pt>
                <c:pt idx="6">
                  <c:v>0.24983605304380041</c:v>
                </c:pt>
                <c:pt idx="7">
                  <c:v>0.29004746405620696</c:v>
                </c:pt>
                <c:pt idx="8">
                  <c:v>0.35890776591428608</c:v>
                </c:pt>
                <c:pt idx="9">
                  <c:v>0.31700245174999941</c:v>
                </c:pt>
                <c:pt idx="10">
                  <c:v>0.3252181652866668</c:v>
                </c:pt>
                <c:pt idx="11">
                  <c:v>0.38581526225000018</c:v>
                </c:pt>
                <c:pt idx="12">
                  <c:v>0.4003483484999999</c:v>
                </c:pt>
                <c:pt idx="13">
                  <c:v>0.32060799084294112</c:v>
                </c:pt>
                <c:pt idx="14">
                  <c:v>0.35894525855999981</c:v>
                </c:pt>
                <c:pt idx="15">
                  <c:v>0.34705236258000005</c:v>
                </c:pt>
                <c:pt idx="16">
                  <c:v>0.32535842528000014</c:v>
                </c:pt>
                <c:pt idx="17">
                  <c:v>0.19873413120000005</c:v>
                </c:pt>
                <c:pt idx="18">
                  <c:v>0.14242994262000008</c:v>
                </c:pt>
                <c:pt idx="19">
                  <c:v>0.14280168713999986</c:v>
                </c:pt>
                <c:pt idx="20">
                  <c:v>0.11223092047999994</c:v>
                </c:pt>
                <c:pt idx="21">
                  <c:v>9.8587538560000021E-2</c:v>
                </c:pt>
                <c:pt idx="22">
                  <c:v>7.842449777911159E-2</c:v>
                </c:pt>
                <c:pt idx="23">
                  <c:v>5.763026782617986E-2</c:v>
                </c:pt>
                <c:pt idx="24">
                  <c:v>6.470200147899996E-2</c:v>
                </c:pt>
              </c:numCache>
            </c:numRef>
          </c:val>
          <c:extLst>
            <c:ext xmlns:c16="http://schemas.microsoft.com/office/drawing/2014/chart" uri="{C3380CC4-5D6E-409C-BE32-E72D297353CC}">
              <c16:uniqueId val="{00000007-74A3-49D6-A4DE-ADF3AA6BD4FB}"/>
            </c:ext>
          </c:extLst>
        </c:ser>
        <c:dLbls>
          <c:showLegendKey val="0"/>
          <c:showVal val="0"/>
          <c:showCatName val="0"/>
          <c:showSerName val="0"/>
          <c:showPercent val="0"/>
          <c:showBubbleSize val="0"/>
        </c:dLbls>
        <c:gapWidth val="0"/>
        <c:overlap val="100"/>
        <c:axId val="1825720575"/>
        <c:axId val="1"/>
      </c:barChart>
      <c:barChart>
        <c:barDir val="col"/>
        <c:grouping val="stacked"/>
        <c:varyColors val="0"/>
        <c:ser>
          <c:idx val="12"/>
          <c:order val="8"/>
          <c:tx>
            <c:strRef>
              <c:f>' '!$A$653</c:f>
              <c:strCache>
                <c:ptCount val="1"/>
              </c:strCache>
            </c:strRef>
          </c:tx>
          <c:spPr>
            <a:noFill/>
            <a:ln w="25400">
              <a:noFill/>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'!$B$653:$BB$653</c:f>
              <c:numCache>
                <c:formatCode>0.0</c:formatCode>
                <c:ptCount val="51"/>
              </c:numCache>
            </c:numRef>
          </c:val>
          <c:extLst>
            <c:ext xmlns:c16="http://schemas.microsoft.com/office/drawing/2014/chart" uri="{C3380CC4-5D6E-409C-BE32-E72D297353CC}">
              <c16:uniqueId val="{00000008-74A3-49D6-A4DE-ADF3AA6BD4FB}"/>
            </c:ext>
          </c:extLst>
        </c:ser>
        <c:ser>
          <c:idx val="14"/>
          <c:order val="9"/>
          <c:tx>
            <c:strRef>
              <c:f>' '!$A$654</c:f>
              <c:strCache>
                <c:ptCount val="1"/>
              </c:strCache>
            </c:strRef>
          </c:tx>
          <c:spPr>
            <a:noFill/>
            <a:ln w="25400">
              <a:noFill/>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'!$B$654:$BB$654</c:f>
              <c:numCache>
                <c:formatCode>0.0</c:formatCode>
                <c:ptCount val="51"/>
              </c:numCache>
            </c:numRef>
          </c:val>
          <c:extLst>
            <c:ext xmlns:c16="http://schemas.microsoft.com/office/drawing/2014/chart" uri="{C3380CC4-5D6E-409C-BE32-E72D297353CC}">
              <c16:uniqueId val="{00000009-74A3-49D6-A4DE-ADF3AA6BD4FB}"/>
            </c:ext>
          </c:extLst>
        </c:ser>
        <c:ser>
          <c:idx val="5"/>
          <c:order val="10"/>
          <c:tx>
            <c:strRef>
              <c:f>' '!$A$655</c:f>
              <c:strCache>
                <c:ptCount val="1"/>
              </c:strCache>
            </c:strRef>
          </c:tx>
          <c:spPr>
            <a:noFill/>
            <a:ln w="25400">
              <a:noFill/>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'!$B$655:$BB$655</c:f>
              <c:numCache>
                <c:formatCode>General</c:formatCode>
                <c:ptCount val="51"/>
              </c:numCache>
            </c:numRef>
          </c:val>
          <c:extLst>
            <c:ext xmlns:c16="http://schemas.microsoft.com/office/drawing/2014/chart" uri="{C3380CC4-5D6E-409C-BE32-E72D297353CC}">
              <c16:uniqueId val="{0000000A-74A3-49D6-A4DE-ADF3AA6BD4FB}"/>
            </c:ext>
          </c:extLst>
        </c:ser>
        <c:ser>
          <c:idx val="15"/>
          <c:order val="11"/>
          <c:tx>
            <c:strRef>
              <c:f>' '!$A$656</c:f>
              <c:strCache>
                <c:ptCount val="1"/>
              </c:strCache>
            </c:strRef>
          </c:tx>
          <c:spPr>
            <a:noFill/>
            <a:ln w="25400">
              <a:noFill/>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'!$B$656:$BB$656</c:f>
              <c:numCache>
                <c:formatCode>#,##0</c:formatCode>
                <c:ptCount val="51"/>
              </c:numCache>
            </c:numRef>
          </c:val>
          <c:extLst>
            <c:ext xmlns:c16="http://schemas.microsoft.com/office/drawing/2014/chart" uri="{C3380CC4-5D6E-409C-BE32-E72D297353CC}">
              <c16:uniqueId val="{0000000B-74A3-49D6-A4DE-ADF3AA6BD4FB}"/>
            </c:ext>
          </c:extLst>
        </c:ser>
        <c:ser>
          <c:idx val="16"/>
          <c:order val="12"/>
          <c:tx>
            <c:strRef>
              <c:f>' '!$A$657</c:f>
              <c:strCache>
                <c:ptCount val="1"/>
                <c:pt idx="0">
                  <c:v>EU-28</c:v>
                </c:pt>
              </c:strCache>
            </c:strRef>
          </c:tx>
          <c:spPr>
            <a:solidFill>
              <a:srgbClr val="00FF00"/>
            </a:solid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'!$B$657:$BB$657</c:f>
              <c:numCache>
                <c:formatCode>General</c:formatCode>
                <c:ptCount val="51"/>
                <c:pt idx="26" formatCode="0.00">
                  <c:v>0.107571</c:v>
                </c:pt>
                <c:pt idx="27" formatCode="0.00">
                  <c:v>9.6832000000000029E-2</c:v>
                </c:pt>
                <c:pt idx="28" formatCode="0.00">
                  <c:v>0.100827</c:v>
                </c:pt>
                <c:pt idx="29" formatCode="0.00">
                  <c:v>0.10053653000000001</c:v>
                </c:pt>
                <c:pt idx="30" formatCode="0.00">
                  <c:v>0.13160000000000002</c:v>
                </c:pt>
                <c:pt idx="31" formatCode="0.00">
                  <c:v>0.13049872463574219</c:v>
                </c:pt>
                <c:pt idx="32" formatCode="0.00">
                  <c:v>0.16357552559266145</c:v>
                </c:pt>
                <c:pt idx="33" formatCode="0.00">
                  <c:v>0.22628113594357149</c:v>
                </c:pt>
                <c:pt idx="34" formatCode="0.00">
                  <c:v>0.19985992443207715</c:v>
                </c:pt>
                <c:pt idx="35" formatCode="0.00">
                  <c:v>0.17024922722551417</c:v>
                </c:pt>
                <c:pt idx="36" formatCode="0.00">
                  <c:v>0.20412806999999999</c:v>
                </c:pt>
                <c:pt idx="37" formatCode="0.00">
                  <c:v>0.21083092800000003</c:v>
                </c:pt>
                <c:pt idx="38" formatCode="0.00">
                  <c:v>0.18923578100000002</c:v>
                </c:pt>
                <c:pt idx="39" formatCode="0.00">
                  <c:v>0.17059131400000002</c:v>
                </c:pt>
                <c:pt idx="40" formatCode="0.00">
                  <c:v>0.17426995599999998</c:v>
                </c:pt>
                <c:pt idx="41" formatCode="0.00">
                  <c:v>0.156938566</c:v>
                </c:pt>
                <c:pt idx="42" formatCode="0.00">
                  <c:v>0.15727523499999999</c:v>
                </c:pt>
                <c:pt idx="43" formatCode="0.00">
                  <c:v>0.15634963199999999</c:v>
                </c:pt>
                <c:pt idx="44" formatCode="0.00">
                  <c:v>0.17780125999999999</c:v>
                </c:pt>
                <c:pt idx="45" formatCode="0.00">
                  <c:v>0.16012017899999995</c:v>
                </c:pt>
                <c:pt idx="46" formatCode="0.00">
                  <c:v>0.15297417999999999</c:v>
                </c:pt>
                <c:pt idx="47" formatCode="0.00">
                  <c:v>0.15788628399999999</c:v>
                </c:pt>
                <c:pt idx="48" formatCode="0.00">
                  <c:v>0.17174926507800001</c:v>
                </c:pt>
                <c:pt idx="49" formatCode="0.00">
                  <c:v>0.14595700637299999</c:v>
                </c:pt>
                <c:pt idx="50" formatCode="0.00">
                  <c:v>0.11110703740199999</c:v>
                </c:pt>
              </c:numCache>
            </c:numRef>
          </c:val>
          <c:extLst>
            <c:ext xmlns:c16="http://schemas.microsoft.com/office/drawing/2014/chart" uri="{C3380CC4-5D6E-409C-BE32-E72D297353CC}">
              <c16:uniqueId val="{0000000C-74A3-49D6-A4DE-ADF3AA6BD4FB}"/>
            </c:ext>
          </c:extLst>
        </c:ser>
        <c:ser>
          <c:idx val="17"/>
          <c:order val="13"/>
          <c:tx>
            <c:strRef>
              <c:f>' '!$A$658</c:f>
              <c:strCache>
                <c:ptCount val="1"/>
                <c:pt idx="0">
                  <c:v>Australia </c:v>
                </c:pt>
              </c:strCache>
            </c:strRef>
          </c:tx>
          <c:spPr>
            <a:solidFill>
              <a:srgbClr val="FF0000"/>
            </a:solid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'!$B$658:$BB$658</c:f>
              <c:numCache>
                <c:formatCode>General</c:formatCode>
                <c:ptCount val="51"/>
                <c:pt idx="26" formatCode="0.00">
                  <c:v>3.6031999999999995E-2</c:v>
                </c:pt>
                <c:pt idx="27" formatCode="0.00">
                  <c:v>2.5444000000000005E-2</c:v>
                </c:pt>
                <c:pt idx="28" formatCode="0.00">
                  <c:v>3.0360999999999999E-2</c:v>
                </c:pt>
                <c:pt idx="29" formatCode="0.00">
                  <c:v>3.8302000000000003E-2</c:v>
                </c:pt>
                <c:pt idx="30" formatCode="0.00">
                  <c:v>4.9061E-2</c:v>
                </c:pt>
                <c:pt idx="31" formatCode="0.00">
                  <c:v>4.4617914863054567E-2</c:v>
                </c:pt>
                <c:pt idx="32" formatCode="0.00">
                  <c:v>4.5253958822193616E-2</c:v>
                </c:pt>
                <c:pt idx="33" formatCode="0.00">
                  <c:v>5.8332448711293935E-2</c:v>
                </c:pt>
                <c:pt idx="34" formatCode="0.00">
                  <c:v>5.4409596755913399E-2</c:v>
                </c:pt>
                <c:pt idx="35" formatCode="0.00">
                  <c:v>5.1480435837858621E-2</c:v>
                </c:pt>
                <c:pt idx="36" formatCode="0.00">
                  <c:v>6.0969010999999997E-2</c:v>
                </c:pt>
                <c:pt idx="37" formatCode="0.00">
                  <c:v>7.7341073999999996E-2</c:v>
                </c:pt>
                <c:pt idx="38" formatCode="0.00">
                  <c:v>7.0056934000000001E-2</c:v>
                </c:pt>
                <c:pt idx="39" formatCode="0.00">
                  <c:v>7.3204823000000002E-2</c:v>
                </c:pt>
                <c:pt idx="40" formatCode="0.00">
                  <c:v>7.8060504000000003E-2</c:v>
                </c:pt>
                <c:pt idx="41" formatCode="0.00">
                  <c:v>7.4933608999999998E-2</c:v>
                </c:pt>
                <c:pt idx="42" formatCode="0.00">
                  <c:v>8.0364579999999991E-2</c:v>
                </c:pt>
                <c:pt idx="43" formatCode="0.00">
                  <c:v>7.5939465999999997E-2</c:v>
                </c:pt>
                <c:pt idx="44" formatCode="0.00">
                  <c:v>7.9739729999999995E-2</c:v>
                </c:pt>
                <c:pt idx="45" formatCode="0.00">
                  <c:v>7.5464252999999981E-2</c:v>
                </c:pt>
                <c:pt idx="46" formatCode="0.00">
                  <c:v>5.881778E-2</c:v>
                </c:pt>
                <c:pt idx="47" formatCode="0.00">
                  <c:v>6.0690273999999995E-2</c:v>
                </c:pt>
                <c:pt idx="48" formatCode="0.00">
                  <c:v>6.0868708385999996E-2</c:v>
                </c:pt>
                <c:pt idx="49" formatCode="0.00">
                  <c:v>4.9059198238999999E-2</c:v>
                </c:pt>
                <c:pt idx="50" formatCode="0.00">
                  <c:v>4.8103379125000005E-2</c:v>
                </c:pt>
              </c:numCache>
            </c:numRef>
          </c:val>
          <c:extLst>
            <c:ext xmlns:c16="http://schemas.microsoft.com/office/drawing/2014/chart" uri="{C3380CC4-5D6E-409C-BE32-E72D297353CC}">
              <c16:uniqueId val="{0000000D-74A3-49D6-A4DE-ADF3AA6BD4FB}"/>
            </c:ext>
          </c:extLst>
        </c:ser>
        <c:ser>
          <c:idx val="20"/>
          <c:order val="14"/>
          <c:tx>
            <c:strRef>
              <c:f>' '!$A$659</c:f>
              <c:strCache>
                <c:ptCount val="1"/>
                <c:pt idx="0">
                  <c:v>China </c:v>
                </c:pt>
              </c:strCache>
            </c:strRef>
          </c:tx>
          <c:spPr>
            <a:solidFill>
              <a:srgbClr val="0000FF"/>
            </a:solid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'!$B$659:$BB$659</c:f>
              <c:numCache>
                <c:formatCode>General</c:formatCode>
                <c:ptCount val="51"/>
                <c:pt idx="26" formatCode="0.00">
                  <c:v>2.5594000000000002E-2</c:v>
                </c:pt>
                <c:pt idx="27" formatCode="0.00">
                  <c:v>1.8648000000000001E-2</c:v>
                </c:pt>
                <c:pt idx="28" formatCode="0.00">
                  <c:v>1.2468E-2</c:v>
                </c:pt>
                <c:pt idx="29" formatCode="0.00">
                  <c:v>8.4670000000000006E-3</c:v>
                </c:pt>
                <c:pt idx="30" formatCode="0.00">
                  <c:v>1.1614999999999999E-2</c:v>
                </c:pt>
                <c:pt idx="31" formatCode="0.00">
                  <c:v>9.8940533170912871E-3</c:v>
                </c:pt>
                <c:pt idx="32" formatCode="0.00">
                  <c:v>8.1218074085548844E-3</c:v>
                </c:pt>
                <c:pt idx="33" formatCode="0.00">
                  <c:v>6.1842344654283316E-3</c:v>
                </c:pt>
                <c:pt idx="34" formatCode="0.00">
                  <c:v>7.7274833159616833E-3</c:v>
                </c:pt>
                <c:pt idx="35" formatCode="0.00">
                  <c:v>6.0593248499599579E-3</c:v>
                </c:pt>
                <c:pt idx="36" formatCode="0.00">
                  <c:v>8.4246540000000002E-3</c:v>
                </c:pt>
                <c:pt idx="37" formatCode="0.00">
                  <c:v>1.0121473000000001E-2</c:v>
                </c:pt>
                <c:pt idx="38" formatCode="0.00">
                  <c:v>9.9940660000000011E-3</c:v>
                </c:pt>
                <c:pt idx="39" formatCode="0.00">
                  <c:v>7.2787780000000005E-3</c:v>
                </c:pt>
                <c:pt idx="40" formatCode="0.00">
                  <c:v>8.8856070000000002E-3</c:v>
                </c:pt>
                <c:pt idx="41" formatCode="0.00">
                  <c:v>1.167691E-2</c:v>
                </c:pt>
                <c:pt idx="42" formatCode="0.00">
                  <c:v>1.0722898E-2</c:v>
                </c:pt>
                <c:pt idx="43" formatCode="0.00">
                  <c:v>1.2457435000000001E-2</c:v>
                </c:pt>
                <c:pt idx="44" formatCode="0.00">
                  <c:v>9.8603990000000006E-3</c:v>
                </c:pt>
                <c:pt idx="45" formatCode="0.00">
                  <c:v>7.7134660000000004E-3</c:v>
                </c:pt>
                <c:pt idx="46" formatCode="0.00">
                  <c:v>5.4852539999999993E-3</c:v>
                </c:pt>
                <c:pt idx="47" formatCode="0.00">
                  <c:v>8.5974779999999987E-3</c:v>
                </c:pt>
                <c:pt idx="48" formatCode="0.00">
                  <c:v>8.5201299460000001E-3</c:v>
                </c:pt>
                <c:pt idx="49" formatCode="0.00">
                  <c:v>7.1673672090000005E-3</c:v>
                </c:pt>
                <c:pt idx="50" formatCode="0.00">
                  <c:v>4.3484280589999999E-3</c:v>
                </c:pt>
              </c:numCache>
            </c:numRef>
          </c:val>
          <c:extLst>
            <c:ext xmlns:c16="http://schemas.microsoft.com/office/drawing/2014/chart" uri="{C3380CC4-5D6E-409C-BE32-E72D297353CC}">
              <c16:uniqueId val="{0000000E-74A3-49D6-A4DE-ADF3AA6BD4FB}"/>
            </c:ext>
          </c:extLst>
        </c:ser>
        <c:ser>
          <c:idx val="4"/>
          <c:order val="15"/>
          <c:tx>
            <c:strRef>
              <c:f>' '!$A$660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'!$B$660:$BB$660</c:f>
              <c:numCache>
                <c:formatCode>General</c:formatCode>
                <c:ptCount val="51"/>
                <c:pt idx="26" formatCode="0.00">
                  <c:v>6.7686999999999997E-2</c:v>
                </c:pt>
                <c:pt idx="27" formatCode="0.00">
                  <c:v>6.1119E-2</c:v>
                </c:pt>
                <c:pt idx="28" formatCode="0.00">
                  <c:v>4.8541000000000008E-2</c:v>
                </c:pt>
                <c:pt idx="29" formatCode="0.00">
                  <c:v>5.1843000000000007E-2</c:v>
                </c:pt>
                <c:pt idx="30" formatCode="0.00">
                  <c:v>6.4215000000000008E-2</c:v>
                </c:pt>
                <c:pt idx="31" formatCode="0.00">
                  <c:v>7.8017442124515668E-2</c:v>
                </c:pt>
                <c:pt idx="32" formatCode="0.00">
                  <c:v>6.504887664085425E-2</c:v>
                </c:pt>
                <c:pt idx="33" formatCode="0.00">
                  <c:v>6.4605265527294953E-2</c:v>
                </c:pt>
                <c:pt idx="34" formatCode="0.00">
                  <c:v>6.8175482207111754E-2</c:v>
                </c:pt>
                <c:pt idx="35" formatCode="0.00">
                  <c:v>6.8105380303595975E-2</c:v>
                </c:pt>
                <c:pt idx="36" formatCode="0.00">
                  <c:v>5.4535029999999991E-2</c:v>
                </c:pt>
                <c:pt idx="37" formatCode="0.00">
                  <c:v>7.2247796999999989E-2</c:v>
                </c:pt>
                <c:pt idx="38" formatCode="0.00">
                  <c:v>6.9372740999999988E-2</c:v>
                </c:pt>
                <c:pt idx="39" formatCode="0.00">
                  <c:v>5.7898139000000001E-2</c:v>
                </c:pt>
                <c:pt idx="40" formatCode="0.00">
                  <c:v>5.3754555999999995E-2</c:v>
                </c:pt>
                <c:pt idx="41" formatCode="0.00">
                  <c:v>4.2358541999999999E-2</c:v>
                </c:pt>
                <c:pt idx="42" formatCode="0.00">
                  <c:v>4.0207176000000004E-2</c:v>
                </c:pt>
                <c:pt idx="43" formatCode="0.00">
                  <c:v>3.6618641999999993E-2</c:v>
                </c:pt>
                <c:pt idx="44" formatCode="0.00">
                  <c:v>4.0127891999999998E-2</c:v>
                </c:pt>
                <c:pt idx="45" formatCode="0.00">
                  <c:v>3.8253420999999996E-2</c:v>
                </c:pt>
                <c:pt idx="46" formatCode="0.00">
                  <c:v>2.9143236000000003E-2</c:v>
                </c:pt>
                <c:pt idx="47" formatCode="0.00">
                  <c:v>2.5152426999999998E-2</c:v>
                </c:pt>
                <c:pt idx="48" formatCode="0.00">
                  <c:v>2.1096824303999999E-2</c:v>
                </c:pt>
                <c:pt idx="49" formatCode="0.00">
                  <c:v>1.9502804639999999E-2</c:v>
                </c:pt>
                <c:pt idx="50" formatCode="0.00">
                  <c:v>1.6939361809999998E-2</c:v>
                </c:pt>
              </c:numCache>
            </c:numRef>
          </c:val>
          <c:extLst>
            <c:ext xmlns:c16="http://schemas.microsoft.com/office/drawing/2014/chart" uri="{C3380CC4-5D6E-409C-BE32-E72D297353CC}">
              <c16:uniqueId val="{0000000F-74A3-49D6-A4DE-ADF3AA6BD4FB}"/>
            </c:ext>
          </c:extLst>
        </c:ser>
        <c:ser>
          <c:idx val="6"/>
          <c:order val="16"/>
          <c:tx>
            <c:strRef>
              <c:f>' '!$A$661</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'!$B$661:$BB$661</c:f>
              <c:numCache>
                <c:formatCode>General</c:formatCode>
                <c:ptCount val="51"/>
                <c:pt idx="26" formatCode="0.00">
                  <c:v>2.7134000000000002E-2</c:v>
                </c:pt>
                <c:pt idx="27" formatCode="0.00">
                  <c:v>2.3876000000000001E-2</c:v>
                </c:pt>
                <c:pt idx="28" formatCode="0.00">
                  <c:v>2.0112999999999999E-2</c:v>
                </c:pt>
                <c:pt idx="29" formatCode="0.00">
                  <c:v>1.4902E-2</c:v>
                </c:pt>
                <c:pt idx="30" formatCode="0.00">
                  <c:v>1.6326E-2</c:v>
                </c:pt>
                <c:pt idx="31" formatCode="0.00">
                  <c:v>1.4941544220549116E-2</c:v>
                </c:pt>
                <c:pt idx="32" formatCode="0.00">
                  <c:v>1.5556709965092511E-2</c:v>
                </c:pt>
                <c:pt idx="33" formatCode="0.00">
                  <c:v>1.8086212179278829E-2</c:v>
                </c:pt>
                <c:pt idx="34" formatCode="0.00">
                  <c:v>2.3234518558475064E-2</c:v>
                </c:pt>
                <c:pt idx="35" formatCode="0.00">
                  <c:v>3.0588078369100272E-2</c:v>
                </c:pt>
                <c:pt idx="36" formatCode="0.00">
                  <c:v>4.0948578999999999E-2</c:v>
                </c:pt>
                <c:pt idx="37" formatCode="0.00">
                  <c:v>3.5540138999999998E-2</c:v>
                </c:pt>
                <c:pt idx="38" formatCode="0.00">
                  <c:v>4.4790297999999992E-2</c:v>
                </c:pt>
                <c:pt idx="39" formatCode="0.00">
                  <c:v>4.4314736E-2</c:v>
                </c:pt>
                <c:pt idx="40" formatCode="0.00">
                  <c:v>4.5963368000000004E-2</c:v>
                </c:pt>
                <c:pt idx="41" formatCode="0.00">
                  <c:v>4.5901634000000004E-2</c:v>
                </c:pt>
                <c:pt idx="42" formatCode="0.00">
                  <c:v>4.5742675000000003E-2</c:v>
                </c:pt>
                <c:pt idx="43" formatCode="0.00">
                  <c:v>3.4970350999999997E-2</c:v>
                </c:pt>
                <c:pt idx="44" formatCode="0.00">
                  <c:v>3.1701156000000001E-2</c:v>
                </c:pt>
                <c:pt idx="45" formatCode="0.00">
                  <c:v>2.7888726999999999E-2</c:v>
                </c:pt>
                <c:pt idx="46" formatCode="0.00">
                  <c:v>1.5911501000000002E-2</c:v>
                </c:pt>
                <c:pt idx="47" formatCode="0.00">
                  <c:v>1.7029727000000001E-2</c:v>
                </c:pt>
                <c:pt idx="48" formatCode="0.00">
                  <c:v>1.8698786558999998E-2</c:v>
                </c:pt>
                <c:pt idx="49" formatCode="0.00">
                  <c:v>2.2720876840000005E-2</c:v>
                </c:pt>
                <c:pt idx="50" formatCode="0.00">
                  <c:v>1.1039884336999999E-2</c:v>
                </c:pt>
              </c:numCache>
            </c:numRef>
          </c:val>
          <c:extLst>
            <c:ext xmlns:c16="http://schemas.microsoft.com/office/drawing/2014/chart" uri="{C3380CC4-5D6E-409C-BE32-E72D297353CC}">
              <c16:uniqueId val="{00000010-74A3-49D6-A4DE-ADF3AA6BD4FB}"/>
            </c:ext>
          </c:extLst>
        </c:ser>
        <c:ser>
          <c:idx val="7"/>
          <c:order val="17"/>
          <c:tx>
            <c:strRef>
              <c:f>' '!$A$662</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'!$B$662:$BB$662</c:f>
              <c:numCache>
                <c:formatCode>General</c:formatCode>
                <c:ptCount val="51"/>
                <c:pt idx="26" formatCode="0.00">
                  <c:v>9.5259999999999997E-3</c:v>
                </c:pt>
                <c:pt idx="27" formatCode="0.00">
                  <c:v>8.4670000000000006E-3</c:v>
                </c:pt>
                <c:pt idx="28" formatCode="0.00">
                  <c:v>9.4619999999999999E-3</c:v>
                </c:pt>
                <c:pt idx="29" formatCode="0.00">
                  <c:v>8.1879999999999991E-3</c:v>
                </c:pt>
                <c:pt idx="30" formatCode="0.00">
                  <c:v>8.1080000000000006E-3</c:v>
                </c:pt>
                <c:pt idx="31" formatCode="0.00">
                  <c:v>7.9555131118711833E-3</c:v>
                </c:pt>
                <c:pt idx="32" formatCode="0.00">
                  <c:v>8.0414412408264403E-3</c:v>
                </c:pt>
                <c:pt idx="33" formatCode="0.00">
                  <c:v>1.2497432096130244E-2</c:v>
                </c:pt>
                <c:pt idx="34" formatCode="0.00">
                  <c:v>1.0782718453694756E-2</c:v>
                </c:pt>
                <c:pt idx="35" formatCode="0.00">
                  <c:v>1.3500374027248971E-2</c:v>
                </c:pt>
                <c:pt idx="36" formatCode="0.00">
                  <c:v>1.4815095E-2</c:v>
                </c:pt>
                <c:pt idx="37" formatCode="0.00">
                  <c:v>1.7561384999999999E-2</c:v>
                </c:pt>
                <c:pt idx="38" formatCode="0.00">
                  <c:v>1.479712E-2</c:v>
                </c:pt>
                <c:pt idx="39" formatCode="0.00">
                  <c:v>1.1723132999999998E-2</c:v>
                </c:pt>
                <c:pt idx="40" formatCode="0.00">
                  <c:v>1.3946907999999999E-2</c:v>
                </c:pt>
                <c:pt idx="41" formatCode="0.00">
                  <c:v>1.4595168E-2</c:v>
                </c:pt>
                <c:pt idx="42" formatCode="0.00">
                  <c:v>1.1159954000000001E-2</c:v>
                </c:pt>
                <c:pt idx="43" formatCode="0.00">
                  <c:v>1.2216022999999999E-2</c:v>
                </c:pt>
                <c:pt idx="44" formatCode="0.00">
                  <c:v>1.2248206999999999E-2</c:v>
                </c:pt>
                <c:pt idx="45" formatCode="0.00">
                  <c:v>1.4703329999999999E-2</c:v>
                </c:pt>
                <c:pt idx="46" formatCode="0.00">
                  <c:v>9.0369330000000005E-3</c:v>
                </c:pt>
                <c:pt idx="47" formatCode="0.00">
                  <c:v>7.7471910000000005E-3</c:v>
                </c:pt>
                <c:pt idx="48" formatCode="0.00">
                  <c:v>7.7694392449999998E-3</c:v>
                </c:pt>
                <c:pt idx="49" formatCode="0.00">
                  <c:v>8.5312973529999992E-3</c:v>
                </c:pt>
                <c:pt idx="50" formatCode="0.00">
                  <c:v>5.7592335969999988E-3</c:v>
                </c:pt>
              </c:numCache>
            </c:numRef>
          </c:val>
          <c:extLst>
            <c:ext xmlns:c16="http://schemas.microsoft.com/office/drawing/2014/chart" uri="{C3380CC4-5D6E-409C-BE32-E72D297353CC}">
              <c16:uniqueId val="{00000011-74A3-49D6-A4DE-ADF3AA6BD4FB}"/>
            </c:ext>
          </c:extLst>
        </c:ser>
        <c:ser>
          <c:idx val="13"/>
          <c:order val="18"/>
          <c:tx>
            <c:strRef>
              <c:f>' '!$A$663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'!$B$663:$BB$663</c:f>
              <c:numCache>
                <c:formatCode>General</c:formatCode>
                <c:ptCount val="51"/>
                <c:pt idx="26" formatCode="0.00">
                  <c:v>9.0789000000000009E-2</c:v>
                </c:pt>
                <c:pt idx="27" formatCode="0.00">
                  <c:v>7.6613000000000001E-2</c:v>
                </c:pt>
                <c:pt idx="28" formatCode="0.00">
                  <c:v>9.2831000000000011E-2</c:v>
                </c:pt>
                <c:pt idx="29" formatCode="0.00">
                  <c:v>9.0228000000000017E-2</c:v>
                </c:pt>
                <c:pt idx="30" formatCode="0.00">
                  <c:v>0.12075400000000001</c:v>
                </c:pt>
                <c:pt idx="31" formatCode="0.00">
                  <c:v>0.14078138038597149</c:v>
                </c:pt>
                <c:pt idx="32" formatCode="0.00">
                  <c:v>0.11210942959795658</c:v>
                </c:pt>
                <c:pt idx="33" formatCode="0.00">
                  <c:v>8.9947725541751358E-2</c:v>
                </c:pt>
                <c:pt idx="34" formatCode="0.00">
                  <c:v>5.7411152848658491E-2</c:v>
                </c:pt>
                <c:pt idx="35" formatCode="0.00">
                  <c:v>3.7486895994699919E-2</c:v>
                </c:pt>
                <c:pt idx="36" formatCode="0.00">
                  <c:v>3.9103570000000004E-2</c:v>
                </c:pt>
                <c:pt idx="37" formatCode="0.00">
                  <c:v>4.4377354000000001E-2</c:v>
                </c:pt>
                <c:pt idx="38" formatCode="0.00">
                  <c:v>4.4222448999999997E-2</c:v>
                </c:pt>
                <c:pt idx="39" formatCode="0.00">
                  <c:v>3.6223653000000001E-2</c:v>
                </c:pt>
                <c:pt idx="40" formatCode="0.00">
                  <c:v>4.6045925999999994E-2</c:v>
                </c:pt>
                <c:pt idx="41" formatCode="0.00">
                  <c:v>5.0620767999999997E-2</c:v>
                </c:pt>
                <c:pt idx="42" formatCode="0.00">
                  <c:v>5.0298034000000005E-2</c:v>
                </c:pt>
                <c:pt idx="43" formatCode="0.00">
                  <c:v>4.4203108999999997E-2</c:v>
                </c:pt>
                <c:pt idx="44" formatCode="0.00">
                  <c:v>5.7656358999999997E-2</c:v>
                </c:pt>
                <c:pt idx="45" formatCode="0.00">
                  <c:v>7.1412056000000002E-2</c:v>
                </c:pt>
                <c:pt idx="46" formatCode="0.00">
                  <c:v>7.0348028999999992E-2</c:v>
                </c:pt>
                <c:pt idx="47" formatCode="0.00">
                  <c:v>9.8106932000000008E-2</c:v>
                </c:pt>
                <c:pt idx="48" formatCode="0.00">
                  <c:v>8.970702537099999E-2</c:v>
                </c:pt>
                <c:pt idx="49" formatCode="0.00">
                  <c:v>9.0866527010999995E-2</c:v>
                </c:pt>
                <c:pt idx="50" formatCode="0.00">
                  <c:v>0.14517412386799999</c:v>
                </c:pt>
              </c:numCache>
            </c:numRef>
          </c:val>
          <c:extLst>
            <c:ext xmlns:c16="http://schemas.microsoft.com/office/drawing/2014/chart" uri="{C3380CC4-5D6E-409C-BE32-E72D297353CC}">
              <c16:uniqueId val="{00000012-74A3-49D6-A4DE-ADF3AA6BD4FB}"/>
            </c:ext>
          </c:extLst>
        </c:ser>
        <c:ser>
          <c:idx val="18"/>
          <c:order val="19"/>
          <c:tx>
            <c:strRef>
              <c:f>' '!$A$664</c:f>
              <c:strCache>
                <c:ptCount val="1"/>
                <c:pt idx="0">
                  <c:v>Others</c:v>
                </c:pt>
              </c:strCache>
            </c:strRef>
          </c:tx>
          <c:spPr>
            <a:solidFill>
              <a:srgbClr val="993300"/>
            </a:solidFill>
            <a:ln w="12700">
              <a:solidFill>
                <a:srgbClr val="000000"/>
              </a:solidFill>
              <a:prstDash val="solid"/>
            </a:ln>
          </c:spPr>
          <c:invertIfNegative val="0"/>
          <c:cat>
            <c:numRef>
              <c:f>' '!$B$644:$BB$644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'!$B$664:$BB$664</c:f>
              <c:numCache>
                <c:formatCode>General</c:formatCode>
                <c:ptCount val="51"/>
                <c:pt idx="26" formatCode="#,##0.00">
                  <c:v>3.1100000000000017E-2</c:v>
                </c:pt>
                <c:pt idx="27" formatCode="#,##0.00">
                  <c:v>2.4912999999999907E-2</c:v>
                </c:pt>
                <c:pt idx="28" formatCode="#,##0.00">
                  <c:v>3.1882000000000021E-2</c:v>
                </c:pt>
                <c:pt idx="29" formatCode="#,##0.00">
                  <c:v>3.5939274499999951E-2</c:v>
                </c:pt>
                <c:pt idx="30" formatCode="#,##0.00">
                  <c:v>5.3638999999999992E-2</c:v>
                </c:pt>
                <c:pt idx="31" formatCode="#,##0.00">
                  <c:v>6.463965951559042E-2</c:v>
                </c:pt>
                <c:pt idx="32" formatCode="#,##0.00">
                  <c:v>6.3685375207059747E-2</c:v>
                </c:pt>
                <c:pt idx="33" formatCode="#,##0.00">
                  <c:v>8.7432970306155766E-2</c:v>
                </c:pt>
                <c:pt idx="34" formatCode="#,##0.00">
                  <c:v>0.10018231344325423</c:v>
                </c:pt>
                <c:pt idx="35" formatCode="#,##0.00">
                  <c:v>9.7463100967023431E-2</c:v>
                </c:pt>
                <c:pt idx="36" formatCode="#,##0.00">
                  <c:v>9.6676598000000169E-2</c:v>
                </c:pt>
                <c:pt idx="37" formatCode="#,##0.00">
                  <c:v>0.10859027199999999</c:v>
                </c:pt>
                <c:pt idx="38" formatCode="#,##0.00">
                  <c:v>0.10943931100000043</c:v>
                </c:pt>
                <c:pt idx="39" formatCode="#,##0.00">
                  <c:v>0.10150496900000011</c:v>
                </c:pt>
                <c:pt idx="40" formatCode="#,##0.00">
                  <c:v>0.10765340699999992</c:v>
                </c:pt>
                <c:pt idx="41" formatCode="#,##0.00">
                  <c:v>0.10362129600000014</c:v>
                </c:pt>
                <c:pt idx="42" formatCode="#,##0.00">
                  <c:v>9.5918686000000031E-2</c:v>
                </c:pt>
                <c:pt idx="43" formatCode="#,##0.00">
                  <c:v>7.8315576999999859E-2</c:v>
                </c:pt>
                <c:pt idx="44" formatCode="#,##0.00">
                  <c:v>7.0038818000000003E-2</c:v>
                </c:pt>
                <c:pt idx="45" formatCode="#,##0.00">
                  <c:v>6.5076331000000043E-2</c:v>
                </c:pt>
                <c:pt idx="46" formatCode="#,##0.00">
                  <c:v>5.449490899999998E-2</c:v>
                </c:pt>
                <c:pt idx="47" formatCode="#,##0.00">
                  <c:v>4.9987069000000106E-2</c:v>
                </c:pt>
                <c:pt idx="48" formatCode="#,##0.00">
                  <c:v>4.7945943710000105E-2</c:v>
                </c:pt>
                <c:pt idx="49" formatCode="#,##0.00">
                  <c:v>3.1254214702000016E-2</c:v>
                </c:pt>
                <c:pt idx="50" formatCode="#,##0.00">
                  <c:v>3.2758995748999931E-2</c:v>
                </c:pt>
              </c:numCache>
            </c:numRef>
          </c:val>
          <c:extLst>
            <c:ext xmlns:c16="http://schemas.microsoft.com/office/drawing/2014/chart" uri="{C3380CC4-5D6E-409C-BE32-E72D297353CC}">
              <c16:uniqueId val="{00000013-74A3-49D6-A4DE-ADF3AA6BD4FB}"/>
            </c:ext>
          </c:extLst>
        </c:ser>
        <c:dLbls>
          <c:showLegendKey val="0"/>
          <c:showVal val="0"/>
          <c:showCatName val="0"/>
          <c:showSerName val="0"/>
          <c:showPercent val="0"/>
          <c:showBubbleSize val="0"/>
        </c:dLbls>
        <c:gapWidth val="0"/>
        <c:overlap val="100"/>
        <c:axId val="3"/>
        <c:axId val="4"/>
      </c:barChart>
      <c:catAx>
        <c:axId val="18257205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3.4376058909132735E-2"/>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8257205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fob, nominal)</a:t>
                </a:r>
              </a:p>
            </c:rich>
          </c:tx>
          <c:layout>
            <c:manualLayout>
              <c:xMode val="edge"/>
              <c:yMode val="edge"/>
              <c:x val="0.89273583288262881"/>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41698754822204"/>
          <c:y val="0.87336198519289399"/>
          <c:w val="0.76669028354914215"/>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7293739561514376"/>
          <c:h val="0.65668766404199475"/>
        </c:manualLayout>
      </c:layout>
      <c:barChart>
        <c:barDir val="col"/>
        <c:grouping val="stacked"/>
        <c:varyColors val="0"/>
        <c:ser>
          <c:idx val="0"/>
          <c:order val="0"/>
          <c:tx>
            <c:strRef>
              <c:f>' '!$A$715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'!$B$715:$BB$715</c:f>
              <c:numCache>
                <c:formatCode>0.00</c:formatCode>
                <c:ptCount val="51"/>
                <c:pt idx="0">
                  <c:v>5.1463400000000003E-4</c:v>
                </c:pt>
                <c:pt idx="1">
                  <c:v>1.0265449999999998E-3</c:v>
                </c:pt>
                <c:pt idx="2">
                  <c:v>3.5400000000000009E-4</c:v>
                </c:pt>
                <c:pt idx="3">
                  <c:v>1.8999999999999998E-4</c:v>
                </c:pt>
                <c:pt idx="4">
                  <c:v>1.5866299999999997E-3</c:v>
                </c:pt>
                <c:pt idx="5">
                  <c:v>4.0530000000000002E-3</c:v>
                </c:pt>
                <c:pt idx="6">
                  <c:v>1.0992359654061895E-2</c:v>
                </c:pt>
                <c:pt idx="7">
                  <c:v>2.5166999999999998E-2</c:v>
                </c:pt>
                <c:pt idx="8">
                  <c:v>1.7981680999999999E-2</c:v>
                </c:pt>
                <c:pt idx="9">
                  <c:v>1.8302698000000003E-2</c:v>
                </c:pt>
                <c:pt idx="10">
                  <c:v>2.7437449999999995E-2</c:v>
                </c:pt>
                <c:pt idx="11">
                  <c:v>1.9050711999999997E-2</c:v>
                </c:pt>
                <c:pt idx="12">
                  <c:v>1.2709374999999997E-2</c:v>
                </c:pt>
                <c:pt idx="13">
                  <c:v>3.3895280000000007E-2</c:v>
                </c:pt>
                <c:pt idx="14">
                  <c:v>1.4999596999999996E-2</c:v>
                </c:pt>
                <c:pt idx="15">
                  <c:v>1.1095582E-2</c:v>
                </c:pt>
                <c:pt idx="16">
                  <c:v>8.8703710000000002E-3</c:v>
                </c:pt>
                <c:pt idx="17">
                  <c:v>7.1488379999999994E-3</c:v>
                </c:pt>
                <c:pt idx="18">
                  <c:v>6.2338079999999995E-3</c:v>
                </c:pt>
                <c:pt idx="19">
                  <c:v>5.4130099999999985E-3</c:v>
                </c:pt>
                <c:pt idx="20">
                  <c:v>3.896503999999999E-3</c:v>
                </c:pt>
                <c:pt idx="21">
                  <c:v>2.151848E-3</c:v>
                </c:pt>
                <c:pt idx="22">
                  <c:v>2.57436822E-3</c:v>
                </c:pt>
                <c:pt idx="23">
                  <c:v>3.7460715999999999E-3</c:v>
                </c:pt>
                <c:pt idx="24">
                  <c:v>4.5211872799999992E-3</c:v>
                </c:pt>
              </c:numCache>
            </c:numRef>
          </c:val>
          <c:extLst>
            <c:ext xmlns:c16="http://schemas.microsoft.com/office/drawing/2014/chart" uri="{C3380CC4-5D6E-409C-BE32-E72D297353CC}">
              <c16:uniqueId val="{00000000-16D6-4673-9CC2-EAEB67DDD0A9}"/>
            </c:ext>
          </c:extLst>
        </c:ser>
        <c:ser>
          <c:idx val="1"/>
          <c:order val="1"/>
          <c:tx>
            <c:strRef>
              <c:f>' '!$A$716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'!$B$716:$BB$716</c:f>
              <c:numCache>
                <c:formatCode>0.00</c:formatCode>
                <c:ptCount val="51"/>
                <c:pt idx="0">
                  <c:v>2.5851100000000001E-4</c:v>
                </c:pt>
                <c:pt idx="1">
                  <c:v>2.0461299999999997E-4</c:v>
                </c:pt>
                <c:pt idx="2">
                  <c:v>1.1457999999999999E-2</c:v>
                </c:pt>
                <c:pt idx="3">
                  <c:v>3.9979999999999998E-3</c:v>
                </c:pt>
                <c:pt idx="4">
                  <c:v>1.072962E-2</c:v>
                </c:pt>
                <c:pt idx="5">
                  <c:v>3.780492994761214E-4</c:v>
                </c:pt>
                <c:pt idx="6">
                  <c:v>2.808084264069683E-3</c:v>
                </c:pt>
                <c:pt idx="7">
                  <c:v>1.3006E-2</c:v>
                </c:pt>
                <c:pt idx="8">
                  <c:v>7.9987510000000001E-3</c:v>
                </c:pt>
                <c:pt idx="9">
                  <c:v>1.6860680000000002E-4</c:v>
                </c:pt>
                <c:pt idx="10">
                  <c:v>1.2328241E-2</c:v>
                </c:pt>
                <c:pt idx="11">
                  <c:v>8.8623959999999998E-3</c:v>
                </c:pt>
                <c:pt idx="12">
                  <c:v>2.6853619999999998E-2</c:v>
                </c:pt>
                <c:pt idx="13">
                  <c:v>6.1673856333333332E-2</c:v>
                </c:pt>
                <c:pt idx="14">
                  <c:v>8.2760111999999997E-2</c:v>
                </c:pt>
                <c:pt idx="15">
                  <c:v>2.2548234E-2</c:v>
                </c:pt>
                <c:pt idx="16">
                  <c:v>0.11554321599999999</c:v>
                </c:pt>
                <c:pt idx="17">
                  <c:v>5.1091055999999996E-2</c:v>
                </c:pt>
                <c:pt idx="18">
                  <c:v>7.4614222999999993E-2</c:v>
                </c:pt>
                <c:pt idx="19">
                  <c:v>8.1982216999999996E-2</c:v>
                </c:pt>
                <c:pt idx="20">
                  <c:v>0.25474867899999998</c:v>
                </c:pt>
                <c:pt idx="21">
                  <c:v>0.30402844000000001</c:v>
                </c:pt>
                <c:pt idx="22">
                  <c:v>0.26275566499999997</c:v>
                </c:pt>
                <c:pt idx="23">
                  <c:v>0.17931832899999997</c:v>
                </c:pt>
                <c:pt idx="24">
                  <c:v>0.20188844</c:v>
                </c:pt>
              </c:numCache>
            </c:numRef>
          </c:val>
          <c:extLst>
            <c:ext xmlns:c16="http://schemas.microsoft.com/office/drawing/2014/chart" uri="{C3380CC4-5D6E-409C-BE32-E72D297353CC}">
              <c16:uniqueId val="{00000001-16D6-4673-9CC2-EAEB67DDD0A9}"/>
            </c:ext>
          </c:extLst>
        </c:ser>
        <c:ser>
          <c:idx val="2"/>
          <c:order val="2"/>
          <c:tx>
            <c:strRef>
              <c:f>' '!$A$717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'!$B$717:$BB$717</c:f>
              <c:numCache>
                <c:formatCode>0.00</c:formatCode>
                <c:ptCount val="51"/>
                <c:pt idx="0">
                  <c:v>0.30281462399999998</c:v>
                </c:pt>
                <c:pt idx="1">
                  <c:v>0.22338867479999999</c:v>
                </c:pt>
                <c:pt idx="2">
                  <c:v>0.23081199999999999</c:v>
                </c:pt>
                <c:pt idx="3">
                  <c:v>0.17757200000000001</c:v>
                </c:pt>
                <c:pt idx="4">
                  <c:v>0.19250923</c:v>
                </c:pt>
                <c:pt idx="5">
                  <c:v>0.31135561700596331</c:v>
                </c:pt>
                <c:pt idx="6">
                  <c:v>0.40748956876669024</c:v>
                </c:pt>
                <c:pt idx="7">
                  <c:v>0.42166400000000004</c:v>
                </c:pt>
                <c:pt idx="8">
                  <c:v>0.428974413</c:v>
                </c:pt>
                <c:pt idx="9">
                  <c:v>0.24036189400000002</c:v>
                </c:pt>
                <c:pt idx="10">
                  <c:v>0.18962754400000001</c:v>
                </c:pt>
                <c:pt idx="11">
                  <c:v>0.18367946363636367</c:v>
                </c:pt>
                <c:pt idx="12">
                  <c:v>0.137355264</c:v>
                </c:pt>
                <c:pt idx="13">
                  <c:v>0.22962036466666666</c:v>
                </c:pt>
                <c:pt idx="14">
                  <c:v>0.178790959</c:v>
                </c:pt>
                <c:pt idx="15">
                  <c:v>0.226850002</c:v>
                </c:pt>
                <c:pt idx="16">
                  <c:v>0.26901579800000003</c:v>
                </c:pt>
                <c:pt idx="17">
                  <c:v>0.278837006</c:v>
                </c:pt>
                <c:pt idx="18">
                  <c:v>0.28650389999999998</c:v>
                </c:pt>
                <c:pt idx="19">
                  <c:v>0.41188430000000004</c:v>
                </c:pt>
                <c:pt idx="20">
                  <c:v>0.34839103499999996</c:v>
                </c:pt>
                <c:pt idx="21">
                  <c:v>0.34028773000000001</c:v>
                </c:pt>
                <c:pt idx="22">
                  <c:v>0.294067935</c:v>
                </c:pt>
                <c:pt idx="23">
                  <c:v>0.21609045999999998</c:v>
                </c:pt>
                <c:pt idx="24">
                  <c:v>0.193852515</c:v>
                </c:pt>
              </c:numCache>
            </c:numRef>
          </c:val>
          <c:extLst>
            <c:ext xmlns:c16="http://schemas.microsoft.com/office/drawing/2014/chart" uri="{C3380CC4-5D6E-409C-BE32-E72D297353CC}">
              <c16:uniqueId val="{00000002-16D6-4673-9CC2-EAEB67DDD0A9}"/>
            </c:ext>
          </c:extLst>
        </c:ser>
        <c:ser>
          <c:idx val="3"/>
          <c:order val="3"/>
          <c:tx>
            <c:strRef>
              <c:f>' '!$A$718</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'!$B$718:$BB$718</c:f>
              <c:numCache>
                <c:formatCode>0.00</c:formatCode>
                <c:ptCount val="51"/>
                <c:pt idx="0">
                  <c:v>1.3209999999999999E-3</c:v>
                </c:pt>
                <c:pt idx="1">
                  <c:v>8.2843700000000001E-4</c:v>
                </c:pt>
                <c:pt idx="2">
                  <c:v>4.7589999999999993E-3</c:v>
                </c:pt>
                <c:pt idx="3">
                  <c:v>2.8870000000000002E-3</c:v>
                </c:pt>
                <c:pt idx="4">
                  <c:v>2.0507200000000002E-3</c:v>
                </c:pt>
                <c:pt idx="5">
                  <c:v>3.7887724725687083E-3</c:v>
                </c:pt>
                <c:pt idx="6">
                  <c:v>3.4439999999999996E-3</c:v>
                </c:pt>
                <c:pt idx="7">
                  <c:v>4.1069999999999995E-3</c:v>
                </c:pt>
                <c:pt idx="8">
                  <c:v>1.4044700000000003E-3</c:v>
                </c:pt>
                <c:pt idx="9">
                  <c:v>6.3304159999999993E-3</c:v>
                </c:pt>
                <c:pt idx="10">
                  <c:v>6.5971169999999996E-3</c:v>
                </c:pt>
                <c:pt idx="11">
                  <c:v>1.0033332000000001E-2</c:v>
                </c:pt>
                <c:pt idx="12">
                  <c:v>2.9057552E-2</c:v>
                </c:pt>
                <c:pt idx="13">
                  <c:v>5.3464529333333337E-2</c:v>
                </c:pt>
                <c:pt idx="14">
                  <c:v>1.4408565999999999E-2</c:v>
                </c:pt>
                <c:pt idx="15">
                  <c:v>9.8413140000000003E-3</c:v>
                </c:pt>
                <c:pt idx="16">
                  <c:v>7.2270512999999995E-2</c:v>
                </c:pt>
                <c:pt idx="17">
                  <c:v>3.8380861999999995E-2</c:v>
                </c:pt>
                <c:pt idx="18">
                  <c:v>2.71207E-3</c:v>
                </c:pt>
                <c:pt idx="19">
                  <c:v>1.807101E-3</c:v>
                </c:pt>
                <c:pt idx="20">
                  <c:v>2.047854E-3</c:v>
                </c:pt>
                <c:pt idx="21">
                  <c:v>1.44019E-3</c:v>
                </c:pt>
                <c:pt idx="22">
                  <c:v>3.9013209999999997E-3</c:v>
                </c:pt>
                <c:pt idx="23">
                  <c:v>3.5556820000000001E-3</c:v>
                </c:pt>
                <c:pt idx="24">
                  <c:v>1.8196269999999999E-3</c:v>
                </c:pt>
              </c:numCache>
            </c:numRef>
          </c:val>
          <c:extLst>
            <c:ext xmlns:c16="http://schemas.microsoft.com/office/drawing/2014/chart" uri="{C3380CC4-5D6E-409C-BE32-E72D297353CC}">
              <c16:uniqueId val="{00000003-16D6-4673-9CC2-EAEB67DDD0A9}"/>
            </c:ext>
          </c:extLst>
        </c:ser>
        <c:ser>
          <c:idx val="4"/>
          <c:order val="4"/>
          <c:tx>
            <c:strRef>
              <c:f>' '!$A$719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'!$B$719:$BB$719</c:f>
              <c:numCache>
                <c:formatCode>0.00</c:formatCode>
                <c:ptCount val="51"/>
                <c:pt idx="0">
                  <c:v>7.3455279999999346E-3</c:v>
                </c:pt>
                <c:pt idx="1">
                  <c:v>7.418988999999987E-3</c:v>
                </c:pt>
                <c:pt idx="2">
                  <c:v>6.3930000000000375E-3</c:v>
                </c:pt>
                <c:pt idx="3">
                  <c:v>4.5720000000000038E-2</c:v>
                </c:pt>
                <c:pt idx="4">
                  <c:v>2.6238620000000018E-2</c:v>
                </c:pt>
                <c:pt idx="5">
                  <c:v>1.1866243786994857E-2</c:v>
                </c:pt>
                <c:pt idx="6">
                  <c:v>1.1712512016438636E-2</c:v>
                </c:pt>
                <c:pt idx="7">
                  <c:v>2.1137511826061495E-2</c:v>
                </c:pt>
                <c:pt idx="8">
                  <c:v>2.223747699999995E-2</c:v>
                </c:pt>
                <c:pt idx="9">
                  <c:v>2.2568009000000055E-2</c:v>
                </c:pt>
                <c:pt idx="10">
                  <c:v>3.2706992000000046E-2</c:v>
                </c:pt>
                <c:pt idx="11">
                  <c:v>3.1114125999999992E-2</c:v>
                </c:pt>
                <c:pt idx="12">
                  <c:v>5.9283451999999959E-2</c:v>
                </c:pt>
                <c:pt idx="13">
                  <c:v>0.10565960266666674</c:v>
                </c:pt>
                <c:pt idx="14">
                  <c:v>0.12644738099999991</c:v>
                </c:pt>
                <c:pt idx="15">
                  <c:v>4.9977435999999931E-2</c:v>
                </c:pt>
                <c:pt idx="16">
                  <c:v>5.3163525999999961E-2</c:v>
                </c:pt>
                <c:pt idx="17">
                  <c:v>3.5827483999999965E-2</c:v>
                </c:pt>
                <c:pt idx="18">
                  <c:v>0.1472373019999999</c:v>
                </c:pt>
                <c:pt idx="19">
                  <c:v>0.12397295500000005</c:v>
                </c:pt>
                <c:pt idx="20">
                  <c:v>3.3547813000000315E-2</c:v>
                </c:pt>
                <c:pt idx="21">
                  <c:v>2.8580174000000125E-2</c:v>
                </c:pt>
                <c:pt idx="22">
                  <c:v>9.1632329099999965E-2</c:v>
                </c:pt>
                <c:pt idx="23">
                  <c:v>5.1057274480000081E-2</c:v>
                </c:pt>
                <c:pt idx="24">
                  <c:v>2.5675871368000036E-2</c:v>
                </c:pt>
              </c:numCache>
            </c:numRef>
          </c:val>
          <c:extLst>
            <c:ext xmlns:c16="http://schemas.microsoft.com/office/drawing/2014/chart" uri="{C3380CC4-5D6E-409C-BE32-E72D297353CC}">
              <c16:uniqueId val="{00000004-16D6-4673-9CC2-EAEB67DDD0A9}"/>
            </c:ext>
          </c:extLst>
        </c:ser>
        <c:ser>
          <c:idx val="5"/>
          <c:order val="5"/>
          <c:tx>
            <c:strRef>
              <c:f>' '!$A$720</c:f>
              <c:strCache>
                <c:ptCount val="1"/>
              </c:strCache>
            </c:strRef>
          </c:tx>
          <c:spPr>
            <a:no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'!$B$720:$BB$720</c:f>
              <c:numCache>
                <c:formatCode>0.0</c:formatCode>
                <c:ptCount val="51"/>
              </c:numCache>
            </c:numRef>
          </c:val>
          <c:extLst>
            <c:ext xmlns:c16="http://schemas.microsoft.com/office/drawing/2014/chart" uri="{C3380CC4-5D6E-409C-BE32-E72D297353CC}">
              <c16:uniqueId val="{00000005-16D6-4673-9CC2-EAEB67DDD0A9}"/>
            </c:ext>
          </c:extLst>
        </c:ser>
        <c:dLbls>
          <c:showLegendKey val="0"/>
          <c:showVal val="0"/>
          <c:showCatName val="0"/>
          <c:showSerName val="0"/>
          <c:showPercent val="0"/>
          <c:showBubbleSize val="0"/>
        </c:dLbls>
        <c:gapWidth val="0"/>
        <c:overlap val="100"/>
        <c:axId val="1825719375"/>
        <c:axId val="1"/>
      </c:barChart>
      <c:barChart>
        <c:barDir val="col"/>
        <c:grouping val="stacked"/>
        <c:varyColors val="0"/>
        <c:ser>
          <c:idx val="6"/>
          <c:order val="6"/>
          <c:tx>
            <c:strRef>
              <c:f>' '!$A$721</c:f>
              <c:strCache>
                <c:ptCount val="1"/>
              </c:strCache>
            </c:strRef>
          </c:tx>
          <c:spPr>
            <a:no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'!$B$721:$BB$721</c:f>
              <c:numCache>
                <c:formatCode>0.0</c:formatCode>
                <c:ptCount val="51"/>
              </c:numCache>
            </c:numRef>
          </c:val>
          <c:extLst>
            <c:ext xmlns:c16="http://schemas.microsoft.com/office/drawing/2014/chart" uri="{C3380CC4-5D6E-409C-BE32-E72D297353CC}">
              <c16:uniqueId val="{00000006-16D6-4673-9CC2-EAEB67DDD0A9}"/>
            </c:ext>
          </c:extLst>
        </c:ser>
        <c:ser>
          <c:idx val="7"/>
          <c:order val="7"/>
          <c:tx>
            <c:strRef>
              <c:f>' '!$A$722</c:f>
              <c:strCache>
                <c:ptCount val="1"/>
              </c:strCache>
            </c:strRef>
          </c:tx>
          <c:spPr>
            <a:no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'!$B$722:$BB$722</c:f>
              <c:numCache>
                <c:formatCode>General</c:formatCode>
                <c:ptCount val="51"/>
              </c:numCache>
            </c:numRef>
          </c:val>
          <c:extLst>
            <c:ext xmlns:c16="http://schemas.microsoft.com/office/drawing/2014/chart" uri="{C3380CC4-5D6E-409C-BE32-E72D297353CC}">
              <c16:uniqueId val="{00000007-16D6-4673-9CC2-EAEB67DDD0A9}"/>
            </c:ext>
          </c:extLst>
        </c:ser>
        <c:ser>
          <c:idx val="8"/>
          <c:order val="8"/>
          <c:tx>
            <c:strRef>
              <c:f>' '!$A$723</c:f>
              <c:strCache>
                <c:ptCount val="1"/>
              </c:strCache>
            </c:strRef>
          </c:tx>
          <c:spPr>
            <a:no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'!$B$723:$BB$723</c:f>
              <c:numCache>
                <c:formatCode>General</c:formatCode>
                <c:ptCount val="51"/>
              </c:numCache>
            </c:numRef>
          </c:val>
          <c:extLst>
            <c:ext xmlns:c16="http://schemas.microsoft.com/office/drawing/2014/chart" uri="{C3380CC4-5D6E-409C-BE32-E72D297353CC}">
              <c16:uniqueId val="{00000008-16D6-4673-9CC2-EAEB67DDD0A9}"/>
            </c:ext>
          </c:extLst>
        </c:ser>
        <c:ser>
          <c:idx val="9"/>
          <c:order val="9"/>
          <c:tx>
            <c:strRef>
              <c:f>' '!$A$724</c:f>
              <c:strCache>
                <c:ptCount val="1"/>
              </c:strCache>
            </c:strRef>
          </c:tx>
          <c:spPr>
            <a:no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'!$B$724:$BB$724</c:f>
              <c:numCache>
                <c:formatCode>General</c:formatCode>
                <c:ptCount val="51"/>
              </c:numCache>
            </c:numRef>
          </c:val>
          <c:extLst>
            <c:ext xmlns:c16="http://schemas.microsoft.com/office/drawing/2014/chart" uri="{C3380CC4-5D6E-409C-BE32-E72D297353CC}">
              <c16:uniqueId val="{00000009-16D6-4673-9CC2-EAEB67DDD0A9}"/>
            </c:ext>
          </c:extLst>
        </c:ser>
        <c:ser>
          <c:idx val="10"/>
          <c:order val="10"/>
          <c:tx>
            <c:strRef>
              <c:f>' '!$A$725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'!$B$725:$BB$725</c:f>
              <c:numCache>
                <c:formatCode>#,##0</c:formatCode>
                <c:ptCount val="51"/>
                <c:pt idx="26" formatCode="0.00">
                  <c:v>1.0895099999999999E-4</c:v>
                </c:pt>
                <c:pt idx="27" formatCode="0.00">
                  <c:v>6.7320000000000013E-5</c:v>
                </c:pt>
                <c:pt idx="28" formatCode="0.00">
                  <c:v>1.17977E-4</c:v>
                </c:pt>
                <c:pt idx="29" formatCode="0.00">
                  <c:v>7.2195999999999998E-5</c:v>
                </c:pt>
                <c:pt idx="30" formatCode="0.00">
                  <c:v>5.1983400000000005E-4</c:v>
                </c:pt>
                <c:pt idx="31" formatCode="0.00">
                  <c:v>1.0792119146658965E-3</c:v>
                </c:pt>
                <c:pt idx="32" formatCode="0.00">
                  <c:v>2.6138569338799763E-3</c:v>
                </c:pt>
                <c:pt idx="33" formatCode="0.00">
                  <c:v>6.3097493414573805E-3</c:v>
                </c:pt>
                <c:pt idx="34" formatCode="0.00">
                  <c:v>3.7895184659041147E-3</c:v>
                </c:pt>
                <c:pt idx="35" formatCode="0.00">
                  <c:v>7.1244872109824369E-3</c:v>
                </c:pt>
                <c:pt idx="36" formatCode="0.00">
                  <c:v>7.7479869999999996E-3</c:v>
                </c:pt>
                <c:pt idx="37" formatCode="0.00">
                  <c:v>6.5916610000000004E-3</c:v>
                </c:pt>
                <c:pt idx="38" formatCode="0.00">
                  <c:v>5.0427099999999989E-3</c:v>
                </c:pt>
                <c:pt idx="39" formatCode="0.00">
                  <c:v>5.2742570000000009E-3</c:v>
                </c:pt>
                <c:pt idx="40" formatCode="0.00">
                  <c:v>5.6695330000000009E-3</c:v>
                </c:pt>
                <c:pt idx="41" formatCode="0.00">
                  <c:v>4.2322490000000004E-3</c:v>
                </c:pt>
                <c:pt idx="42" formatCode="0.00">
                  <c:v>4.27181E-3</c:v>
                </c:pt>
                <c:pt idx="43" formatCode="0.00">
                  <c:v>3.7589860000000006E-3</c:v>
                </c:pt>
                <c:pt idx="44" formatCode="0.00">
                  <c:v>3.3022079999999996E-3</c:v>
                </c:pt>
                <c:pt idx="45" formatCode="0.00">
                  <c:v>3.1948899999999997E-3</c:v>
                </c:pt>
                <c:pt idx="46" formatCode="0.00">
                  <c:v>2.2253989999999994E-3</c:v>
                </c:pt>
                <c:pt idx="47" formatCode="0.00">
                  <c:v>1.6484129999999996E-3</c:v>
                </c:pt>
                <c:pt idx="48" formatCode="0.00">
                  <c:v>1.718716129E-3</c:v>
                </c:pt>
                <c:pt idx="49" formatCode="0.00">
                  <c:v>2.4744692840000001E-3</c:v>
                </c:pt>
                <c:pt idx="50" formatCode="0.00">
                  <c:v>2.9004684319999998E-3</c:v>
                </c:pt>
              </c:numCache>
            </c:numRef>
          </c:val>
          <c:extLst>
            <c:ext xmlns:c16="http://schemas.microsoft.com/office/drawing/2014/chart" uri="{C3380CC4-5D6E-409C-BE32-E72D297353CC}">
              <c16:uniqueId val="{0000000A-16D6-4673-9CC2-EAEB67DDD0A9}"/>
            </c:ext>
          </c:extLst>
        </c:ser>
        <c:ser>
          <c:idx val="11"/>
          <c:order val="11"/>
          <c:tx>
            <c:strRef>
              <c:f>' '!$A$726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'!$B$726:$BB$726</c:f>
              <c:numCache>
                <c:formatCode>General</c:formatCode>
                <c:ptCount val="51"/>
                <c:pt idx="26" formatCode="0.00">
                  <c:v>3.9705E-5</c:v>
                </c:pt>
                <c:pt idx="27" formatCode="0.00">
                  <c:v>3.2971E-5</c:v>
                </c:pt>
                <c:pt idx="28" formatCode="0.00">
                  <c:v>2.0619099999999999E-4</c:v>
                </c:pt>
                <c:pt idx="29" formatCode="0.00">
                  <c:v>7.2640999999999998E-5</c:v>
                </c:pt>
                <c:pt idx="30" formatCode="0.00">
                  <c:v>1.097032E-3</c:v>
                </c:pt>
                <c:pt idx="31" formatCode="0.00">
                  <c:v>7.4205075756108796E-5</c:v>
                </c:pt>
                <c:pt idx="32" formatCode="0.00">
                  <c:v>2.0849485893538325E-4</c:v>
                </c:pt>
                <c:pt idx="33" formatCode="0.00">
                  <c:v>6.8248824810684147E-4</c:v>
                </c:pt>
                <c:pt idx="34" formatCode="0.00">
                  <c:v>8.8771983725525604E-4</c:v>
                </c:pt>
                <c:pt idx="35" formatCode="0.00">
                  <c:v>9.001622227040381E-5</c:v>
                </c:pt>
                <c:pt idx="36" formatCode="0.00">
                  <c:v>1.6630979999999998E-3</c:v>
                </c:pt>
                <c:pt idx="37" formatCode="0.00">
                  <c:v>3.7267989999999998E-3</c:v>
                </c:pt>
                <c:pt idx="38" formatCode="0.00">
                  <c:v>6.9673520000000004E-3</c:v>
                </c:pt>
                <c:pt idx="39" formatCode="0.00">
                  <c:v>9.3772299999999986E-3</c:v>
                </c:pt>
                <c:pt idx="40" formatCode="0.00">
                  <c:v>7.0904510000000002E-3</c:v>
                </c:pt>
                <c:pt idx="41" formatCode="0.00">
                  <c:v>3.6842079999999996E-3</c:v>
                </c:pt>
                <c:pt idx="42" formatCode="0.00">
                  <c:v>6.535749999999999E-3</c:v>
                </c:pt>
                <c:pt idx="43" formatCode="0.00">
                  <c:v>2.8271159999999997E-3</c:v>
                </c:pt>
                <c:pt idx="44" formatCode="0.00">
                  <c:v>5.9392200000000003E-3</c:v>
                </c:pt>
                <c:pt idx="45" formatCode="0.00">
                  <c:v>8.9813290000000014E-3</c:v>
                </c:pt>
                <c:pt idx="46" formatCode="0.00">
                  <c:v>3.1046837000000001E-2</c:v>
                </c:pt>
                <c:pt idx="47" formatCode="0.00">
                  <c:v>3.7275123E-2</c:v>
                </c:pt>
                <c:pt idx="48" formatCode="0.00">
                  <c:v>3.6948653740000004E-2</c:v>
                </c:pt>
                <c:pt idx="49" formatCode="0.00">
                  <c:v>3.0967687879999997E-2</c:v>
                </c:pt>
                <c:pt idx="50" formatCode="0.00">
                  <c:v>3.3245526945999998E-2</c:v>
                </c:pt>
              </c:numCache>
            </c:numRef>
          </c:val>
          <c:extLst>
            <c:ext xmlns:c16="http://schemas.microsoft.com/office/drawing/2014/chart" uri="{C3380CC4-5D6E-409C-BE32-E72D297353CC}">
              <c16:uniqueId val="{0000000B-16D6-4673-9CC2-EAEB67DDD0A9}"/>
            </c:ext>
          </c:extLst>
        </c:ser>
        <c:ser>
          <c:idx val="12"/>
          <c:order val="12"/>
          <c:tx>
            <c:strRef>
              <c:f>' '!$A$727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36"/>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'!$B$727:$BB$727</c:f>
              <c:numCache>
                <c:formatCode>General</c:formatCode>
                <c:ptCount val="51"/>
                <c:pt idx="26" formatCode="0.00">
                  <c:v>1.3205100000000001E-2</c:v>
                </c:pt>
                <c:pt idx="27" formatCode="0.00">
                  <c:v>9.811452E-3</c:v>
                </c:pt>
                <c:pt idx="28" formatCode="0.00">
                  <c:v>9.7118609999999987E-3</c:v>
                </c:pt>
                <c:pt idx="29" formatCode="0.00">
                  <c:v>9.5851010000000004E-3</c:v>
                </c:pt>
                <c:pt idx="30" formatCode="0.00">
                  <c:v>1.2220692E-2</c:v>
                </c:pt>
                <c:pt idx="31" formatCode="0.00">
                  <c:v>2.362646614079528E-2</c:v>
                </c:pt>
                <c:pt idx="32" formatCode="0.00">
                  <c:v>2.5776772791525026E-2</c:v>
                </c:pt>
                <c:pt idx="33" formatCode="0.00">
                  <c:v>2.2607492783925254E-2</c:v>
                </c:pt>
                <c:pt idx="34" formatCode="0.00">
                  <c:v>2.6751796151750312E-2</c:v>
                </c:pt>
                <c:pt idx="35" formatCode="0.00">
                  <c:v>2.387434103085305E-2</c:v>
                </c:pt>
                <c:pt idx="36" formatCode="0.00">
                  <c:v>1.8649168000000001E-2</c:v>
                </c:pt>
                <c:pt idx="37" formatCode="0.00">
                  <c:v>2.0204740999999998E-2</c:v>
                </c:pt>
                <c:pt idx="38" formatCode="0.00">
                  <c:v>2.2447162E-2</c:v>
                </c:pt>
                <c:pt idx="39" formatCode="0.00">
                  <c:v>3.4784734999999997E-2</c:v>
                </c:pt>
                <c:pt idx="40" formatCode="0.00">
                  <c:v>2.2692653E-2</c:v>
                </c:pt>
                <c:pt idx="41" formatCode="0.00">
                  <c:v>2.6579114999999997E-2</c:v>
                </c:pt>
                <c:pt idx="42" formatCode="0.00">
                  <c:v>2.8096463999999998E-2</c:v>
                </c:pt>
                <c:pt idx="43" formatCode="0.00">
                  <c:v>2.7973758999999997E-2</c:v>
                </c:pt>
                <c:pt idx="44" formatCode="0.00">
                  <c:v>2.9366099999999999E-2</c:v>
                </c:pt>
                <c:pt idx="45" formatCode="0.00">
                  <c:v>4.2387982999999997E-2</c:v>
                </c:pt>
                <c:pt idx="46" formatCode="0.00">
                  <c:v>3.4433937999999997E-2</c:v>
                </c:pt>
                <c:pt idx="47" formatCode="0.00">
                  <c:v>3.2779717E-2</c:v>
                </c:pt>
                <c:pt idx="48" formatCode="0.00">
                  <c:v>2.8878246068999996E-2</c:v>
                </c:pt>
                <c:pt idx="49" formatCode="0.00">
                  <c:v>2.1021242385E-2</c:v>
                </c:pt>
                <c:pt idx="50" formatCode="0.00">
                  <c:v>1.7641074584999999E-2</c:v>
                </c:pt>
              </c:numCache>
            </c:numRef>
          </c:val>
          <c:extLst>
            <c:ext xmlns:c16="http://schemas.microsoft.com/office/drawing/2014/chart" uri="{C3380CC4-5D6E-409C-BE32-E72D297353CC}">
              <c16:uniqueId val="{0000000C-16D6-4673-9CC2-EAEB67DDD0A9}"/>
            </c:ext>
          </c:extLst>
        </c:ser>
        <c:ser>
          <c:idx val="13"/>
          <c:order val="13"/>
          <c:tx>
            <c:strRef>
              <c:f>' '!$A$728</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'!$B$728:$BB$728</c:f>
              <c:numCache>
                <c:formatCode>General</c:formatCode>
                <c:ptCount val="51"/>
                <c:pt idx="26" formatCode="0.00">
                  <c:v>2.6225E-4</c:v>
                </c:pt>
                <c:pt idx="27" formatCode="0.00">
                  <c:v>2.3802900000000001E-4</c:v>
                </c:pt>
                <c:pt idx="28" formatCode="0.00">
                  <c:v>5.1828099999999999E-4</c:v>
                </c:pt>
                <c:pt idx="29" formatCode="0.00">
                  <c:v>7.1195900000000007E-4</c:v>
                </c:pt>
                <c:pt idx="30" formatCode="0.00">
                  <c:v>5.4969899999999996E-4</c:v>
                </c:pt>
                <c:pt idx="31" formatCode="0.00">
                  <c:v>9.5605952051936957E-4</c:v>
                </c:pt>
                <c:pt idx="32" formatCode="0.00">
                  <c:v>8.7900401884968978E-4</c:v>
                </c:pt>
                <c:pt idx="33" formatCode="0.00">
                  <c:v>1.2376601968593702E-3</c:v>
                </c:pt>
                <c:pt idx="34" formatCode="0.00">
                  <c:v>2.8009729457629271E-4</c:v>
                </c:pt>
                <c:pt idx="35" formatCode="0.00">
                  <c:v>3.0730844846668685E-3</c:v>
                </c:pt>
                <c:pt idx="36" formatCode="0.00">
                  <c:v>2.7338419999999998E-3</c:v>
                </c:pt>
                <c:pt idx="37" formatCode="0.00">
                  <c:v>4.9408690000000005E-3</c:v>
                </c:pt>
                <c:pt idx="38" formatCode="0.00">
                  <c:v>9.7473519999999991E-3</c:v>
                </c:pt>
                <c:pt idx="39" formatCode="0.00">
                  <c:v>8.3191870000000005E-3</c:v>
                </c:pt>
                <c:pt idx="40" formatCode="0.00">
                  <c:v>6.4450269999999999E-3</c:v>
                </c:pt>
                <c:pt idx="41" formatCode="0.00">
                  <c:v>5.4721750000000001E-3</c:v>
                </c:pt>
                <c:pt idx="42" formatCode="0.00">
                  <c:v>1.1586848E-2</c:v>
                </c:pt>
                <c:pt idx="43" formatCode="0.00">
                  <c:v>4.2732479999999995E-3</c:v>
                </c:pt>
                <c:pt idx="44" formatCode="0.00">
                  <c:v>1.467566E-3</c:v>
                </c:pt>
                <c:pt idx="45" formatCode="0.00">
                  <c:v>9.65466E-4</c:v>
                </c:pt>
                <c:pt idx="46" formatCode="0.00">
                  <c:v>5.2878499999999993E-4</c:v>
                </c:pt>
                <c:pt idx="47" formatCode="0.00">
                  <c:v>3.9267599999999995E-4</c:v>
                </c:pt>
                <c:pt idx="48" formatCode="0.00">
                  <c:v>5.4582931000000002E-4</c:v>
                </c:pt>
                <c:pt idx="49" formatCode="0.00">
                  <c:v>1.529122905E-3</c:v>
                </c:pt>
                <c:pt idx="50" formatCode="0.00">
                  <c:v>1.081596822E-3</c:v>
                </c:pt>
              </c:numCache>
            </c:numRef>
          </c:val>
          <c:extLst>
            <c:ext xmlns:c16="http://schemas.microsoft.com/office/drawing/2014/chart" uri="{C3380CC4-5D6E-409C-BE32-E72D297353CC}">
              <c16:uniqueId val="{0000000D-16D6-4673-9CC2-EAEB67DDD0A9}"/>
            </c:ext>
          </c:extLst>
        </c:ser>
        <c:ser>
          <c:idx val="14"/>
          <c:order val="14"/>
          <c:tx>
            <c:strRef>
              <c:f>' '!$A$729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'!$B$714:$BB$714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'!$B$729:$BB$729</c:f>
              <c:numCache>
                <c:formatCode>General</c:formatCode>
                <c:ptCount val="51"/>
                <c:pt idx="26" formatCode="0.00">
                  <c:v>8.3510800000000107E-4</c:v>
                </c:pt>
                <c:pt idx="27" formatCode="0.00">
                  <c:v>6.8095599999999472E-4</c:v>
                </c:pt>
                <c:pt idx="28" formatCode="0.00">
                  <c:v>7.4774199999999742E-4</c:v>
                </c:pt>
                <c:pt idx="29" formatCode="0.00">
                  <c:v>2.747564999999997E-3</c:v>
                </c:pt>
                <c:pt idx="30" formatCode="0.00">
                  <c:v>3.1678780000000024E-3</c:v>
                </c:pt>
                <c:pt idx="31" formatCode="0.00">
                  <c:v>2.4079249497863907E-3</c:v>
                </c:pt>
                <c:pt idx="32" formatCode="0.00">
                  <c:v>4.1437316154789988E-3</c:v>
                </c:pt>
                <c:pt idx="33" formatCode="0.00">
                  <c:v>5.9063935149924508E-3</c:v>
                </c:pt>
                <c:pt idx="34" formatCode="0.00">
                  <c:v>5.5654201945791459E-3</c:v>
                </c:pt>
                <c:pt idx="35" formatCode="0.00">
                  <c:v>5.3840088277902418E-3</c:v>
                </c:pt>
                <c:pt idx="36" formatCode="0.00">
                  <c:v>6.2632769999999907E-3</c:v>
                </c:pt>
                <c:pt idx="37" formatCode="0.00">
                  <c:v>1.1410719999999992E-2</c:v>
                </c:pt>
                <c:pt idx="38" formatCode="0.00">
                  <c:v>1.3598796000000003E-2</c:v>
                </c:pt>
                <c:pt idx="39" formatCode="0.00">
                  <c:v>1.6396853000000003E-2</c:v>
                </c:pt>
                <c:pt idx="40" formatCode="0.00">
                  <c:v>2.6920730999999976E-2</c:v>
                </c:pt>
                <c:pt idx="41" formatCode="0.00">
                  <c:v>1.8445967000000008E-2</c:v>
                </c:pt>
                <c:pt idx="42" formatCode="0.00">
                  <c:v>1.9266235999999992E-2</c:v>
                </c:pt>
                <c:pt idx="43" formatCode="0.00">
                  <c:v>1.6499451000000005E-2</c:v>
                </c:pt>
                <c:pt idx="44" formatCode="0.00">
                  <c:v>2.8301315000000007E-2</c:v>
                </c:pt>
                <c:pt idx="45" formatCode="0.00">
                  <c:v>2.5784591000000016E-2</c:v>
                </c:pt>
                <c:pt idx="46" formatCode="0.00">
                  <c:v>9.8398849999999927E-3</c:v>
                </c:pt>
                <c:pt idx="47" formatCode="0.00">
                  <c:v>9.2378470000000074E-3</c:v>
                </c:pt>
                <c:pt idx="48" formatCode="0.00">
                  <c:v>2.2866281202000002E-2</c:v>
                </c:pt>
                <c:pt idx="49" formatCode="0.00">
                  <c:v>1.5938318632999979E-2</c:v>
                </c:pt>
                <c:pt idx="50" formatCode="0.00">
                  <c:v>1.1877043356999968E-2</c:v>
                </c:pt>
              </c:numCache>
            </c:numRef>
          </c:val>
          <c:extLst>
            <c:ext xmlns:c16="http://schemas.microsoft.com/office/drawing/2014/chart" uri="{C3380CC4-5D6E-409C-BE32-E72D297353CC}">
              <c16:uniqueId val="{0000000E-16D6-4673-9CC2-EAEB67DDD0A9}"/>
            </c:ext>
          </c:extLst>
        </c:ser>
        <c:dLbls>
          <c:showLegendKey val="0"/>
          <c:showVal val="0"/>
          <c:showCatName val="0"/>
          <c:showSerName val="0"/>
          <c:showPercent val="0"/>
          <c:showBubbleSize val="0"/>
        </c:dLbls>
        <c:gapWidth val="0"/>
        <c:overlap val="100"/>
        <c:axId val="3"/>
        <c:axId val="4"/>
      </c:barChart>
      <c:catAx>
        <c:axId val="18257193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993300"/>
                    </a:solidFill>
                    <a:latin typeface="Arial"/>
                    <a:cs typeface="Arial"/>
                  </a:rPr>
                  <a:t> (million tonnes) </a:t>
                </a:r>
                <a:r>
                  <a:rPr lang="en-GB" sz="1150" b="0" i="0" u="none" strike="noStrike" baseline="0">
                    <a:solidFill>
                      <a:srgbClr val="FFFFFF"/>
                    </a:solidFill>
                    <a:latin typeface="Arial"/>
                    <a:cs typeface="Arial"/>
                  </a:rPr>
                  <a:t>)</a:t>
                </a:r>
              </a:p>
            </c:rich>
          </c:tx>
          <c:layout>
            <c:manualLayout>
              <c:xMode val="edge"/>
              <c:yMode val="edge"/>
              <c:x val="1.770887883197747E-2"/>
              <c:y val="0.228340824372951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8257193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a:t>
                </a:r>
                <a:r>
                  <a:rPr lang="en-GB" sz="1100" b="0" i="0" u="none" strike="noStrike" baseline="0">
                    <a:solidFill>
                      <a:srgbClr val="3366FF"/>
                    </a:solidFill>
                    <a:latin typeface="Arial"/>
                    <a:cs typeface="Arial"/>
                  </a:rPr>
                  <a:t>US$</a:t>
                </a:r>
                <a:r>
                  <a:rPr lang="en-GB" sz="1100" b="0" i="0" u="none" strike="noStrike" baseline="0">
                    <a:solidFill>
                      <a:srgbClr val="666633"/>
                    </a:solidFill>
                    <a:latin typeface="Arial"/>
                    <a:cs typeface="Arial"/>
                  </a:rPr>
                  <a:t> </a:t>
                </a:r>
                <a:r>
                  <a:rPr lang="en-GB" sz="1100" b="0" i="0" u="none" strike="noStrike" baseline="0">
                    <a:solidFill>
                      <a:srgbClr val="CC99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90315282043085088"/>
              <c:y val="0.1750057413077363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1875673851266285E-2"/>
          <c:y val="0.90502969076286532"/>
          <c:w val="0.95419605941713892"/>
          <c:h val="6.8335575177306582E-2"/>
        </c:manualLayout>
      </c:layout>
      <c:overlay val="0"/>
      <c:spPr>
        <a:solidFill>
          <a:srgbClr val="FFFFFF"/>
        </a:solidFill>
        <a:ln w="12700">
          <a:solidFill>
            <a:srgbClr val="66FF33"/>
          </a:solid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12971695886399"/>
          <c:y val="7.0002296523094559E-2"/>
          <c:w val="0.68752117818265468"/>
          <c:h val="0.61335345524997131"/>
        </c:manualLayout>
      </c:layout>
      <c:barChart>
        <c:barDir val="col"/>
        <c:grouping val="stacked"/>
        <c:varyColors val="0"/>
        <c:ser>
          <c:idx val="0"/>
          <c:order val="0"/>
          <c:tx>
            <c:strRef>
              <c:f>' '!$A$755</c:f>
              <c:strCache>
                <c:ptCount val="1"/>
                <c:pt idx="0">
                  <c:v>EU-28</c:v>
                </c:pt>
              </c:strCache>
            </c:strRef>
          </c:tx>
          <c:spPr>
            <a:solidFill>
              <a:srgbClr val="00FF00"/>
            </a:solid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'!$B$755:$BB$755</c:f>
              <c:numCache>
                <c:formatCode>0.00</c:formatCode>
                <c:ptCount val="51"/>
                <c:pt idx="0">
                  <c:v>9.6629489999999988E-3</c:v>
                </c:pt>
                <c:pt idx="1">
                  <c:v>1.2755875900000001E-2</c:v>
                </c:pt>
                <c:pt idx="2">
                  <c:v>9.4050990000000001E-3</c:v>
                </c:pt>
                <c:pt idx="3">
                  <c:v>9.874591000000002E-3</c:v>
                </c:pt>
                <c:pt idx="4">
                  <c:v>2.1579647999999996E-2</c:v>
                </c:pt>
                <c:pt idx="5">
                  <c:v>1.7438717999999999E-2</c:v>
                </c:pt>
                <c:pt idx="6">
                  <c:v>1.7078788260000002E-2</c:v>
                </c:pt>
                <c:pt idx="7">
                  <c:v>2.7167112799999997E-2</c:v>
                </c:pt>
                <c:pt idx="8">
                  <c:v>2.4574118999999991E-2</c:v>
                </c:pt>
                <c:pt idx="9">
                  <c:v>2.1229834999999999E-2</c:v>
                </c:pt>
                <c:pt idx="10">
                  <c:v>1.8876852999999999E-2</c:v>
                </c:pt>
                <c:pt idx="11">
                  <c:v>1.673767E-2</c:v>
                </c:pt>
                <c:pt idx="12">
                  <c:v>1.8758343999999996E-2</c:v>
                </c:pt>
                <c:pt idx="13">
                  <c:v>1.5352674666666668E-2</c:v>
                </c:pt>
                <c:pt idx="14">
                  <c:v>2.1036848999999996E-2</c:v>
                </c:pt>
                <c:pt idx="15">
                  <c:v>1.9199476E-2</c:v>
                </c:pt>
                <c:pt idx="16">
                  <c:v>2.0142402E-2</c:v>
                </c:pt>
                <c:pt idx="17">
                  <c:v>2.1727549999999998E-2</c:v>
                </c:pt>
                <c:pt idx="18">
                  <c:v>1.9811789E-2</c:v>
                </c:pt>
                <c:pt idx="19">
                  <c:v>1.7812905E-2</c:v>
                </c:pt>
                <c:pt idx="20">
                  <c:v>1.3445648999999999E-2</c:v>
                </c:pt>
                <c:pt idx="21">
                  <c:v>1.1957385999999997E-2</c:v>
                </c:pt>
                <c:pt idx="22">
                  <c:v>1.1799122786E-2</c:v>
                </c:pt>
                <c:pt idx="23">
                  <c:v>2.5213644832000004E-2</c:v>
                </c:pt>
                <c:pt idx="24">
                  <c:v>1.5468662428000001E-2</c:v>
                </c:pt>
              </c:numCache>
            </c:numRef>
          </c:val>
          <c:extLst>
            <c:ext xmlns:c16="http://schemas.microsoft.com/office/drawing/2014/chart" uri="{C3380CC4-5D6E-409C-BE32-E72D297353CC}">
              <c16:uniqueId val="{00000000-B880-4BBD-9271-0BFB00A36BB5}"/>
            </c:ext>
          </c:extLst>
        </c:ser>
        <c:ser>
          <c:idx val="1"/>
          <c:order val="1"/>
          <c:tx>
            <c:strRef>
              <c:f>' '!$A$756</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'!$B$756:$BB$756</c:f>
              <c:numCache>
                <c:formatCode>#,##0.00</c:formatCode>
                <c:ptCount val="51"/>
                <c:pt idx="0">
                  <c:v>8.5156729999999996E-3</c:v>
                </c:pt>
                <c:pt idx="1">
                  <c:v>8.0823140000000002E-3</c:v>
                </c:pt>
                <c:pt idx="2">
                  <c:v>1.2407929999999999E-2</c:v>
                </c:pt>
                <c:pt idx="3">
                  <c:v>2.0097262000000001E-2</c:v>
                </c:pt>
                <c:pt idx="4">
                  <c:v>2.4136629E-2</c:v>
                </c:pt>
                <c:pt idx="5">
                  <c:v>1.8221558999999998E-2</c:v>
                </c:pt>
                <c:pt idx="6">
                  <c:v>2.2916472E-2</c:v>
                </c:pt>
                <c:pt idx="7">
                  <c:v>2.6654830199999997E-2</c:v>
                </c:pt>
                <c:pt idx="8">
                  <c:v>3.3482700999999976E-2</c:v>
                </c:pt>
                <c:pt idx="9">
                  <c:v>3.3164048000000002E-2</c:v>
                </c:pt>
                <c:pt idx="10">
                  <c:v>3.8219322999999993E-2</c:v>
                </c:pt>
                <c:pt idx="11">
                  <c:v>3.6381903999999993E-2</c:v>
                </c:pt>
                <c:pt idx="12">
                  <c:v>4.0312501000000001E-2</c:v>
                </c:pt>
                <c:pt idx="13">
                  <c:v>3.2911516666666668E-2</c:v>
                </c:pt>
                <c:pt idx="14">
                  <c:v>4.4163923000000001E-2</c:v>
                </c:pt>
                <c:pt idx="15">
                  <c:v>4.5175672999999993E-2</c:v>
                </c:pt>
                <c:pt idx="16">
                  <c:v>4.8801511999999998E-2</c:v>
                </c:pt>
                <c:pt idx="17">
                  <c:v>5.7220048999999995E-2</c:v>
                </c:pt>
                <c:pt idx="18">
                  <c:v>6.6781075999999995E-2</c:v>
                </c:pt>
                <c:pt idx="19">
                  <c:v>8.4881325999999993E-2</c:v>
                </c:pt>
                <c:pt idx="20">
                  <c:v>6.5204815999999999E-2</c:v>
                </c:pt>
                <c:pt idx="21">
                  <c:v>7.0098971999999996E-2</c:v>
                </c:pt>
                <c:pt idx="22">
                  <c:v>6.5406688403000013E-2</c:v>
                </c:pt>
                <c:pt idx="23">
                  <c:v>6.7198135219999997E-2</c:v>
                </c:pt>
                <c:pt idx="24">
                  <c:v>7.8299591711000011E-2</c:v>
                </c:pt>
              </c:numCache>
            </c:numRef>
          </c:val>
          <c:extLst>
            <c:ext xmlns:c16="http://schemas.microsoft.com/office/drawing/2014/chart" uri="{C3380CC4-5D6E-409C-BE32-E72D297353CC}">
              <c16:uniqueId val="{00000001-B880-4BBD-9271-0BFB00A36BB5}"/>
            </c:ext>
          </c:extLst>
        </c:ser>
        <c:ser>
          <c:idx val="2"/>
          <c:order val="2"/>
          <c:tx>
            <c:strRef>
              <c:f>' '!$A$757</c:f>
              <c:strCache>
                <c:ptCount val="1"/>
                <c:pt idx="0">
                  <c:v>China </c:v>
                </c:pt>
              </c:strCache>
            </c:strRef>
          </c:tx>
          <c:spPr>
            <a:solidFill>
              <a:srgbClr val="FF0000"/>
            </a:solid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'!$B$757:$BB$757</c:f>
              <c:numCache>
                <c:formatCode>#,##0.00</c:formatCode>
                <c:ptCount val="51"/>
                <c:pt idx="0">
                  <c:v>3.5086183200000003E-2</c:v>
                </c:pt>
                <c:pt idx="1">
                  <c:v>6.2959042999999992E-2</c:v>
                </c:pt>
                <c:pt idx="2">
                  <c:v>7.8967311999999998E-2</c:v>
                </c:pt>
                <c:pt idx="3">
                  <c:v>9.4957695999999994E-2</c:v>
                </c:pt>
                <c:pt idx="4">
                  <c:v>6.6394737999999995E-2</c:v>
                </c:pt>
                <c:pt idx="5">
                  <c:v>6.0924867999999993E-2</c:v>
                </c:pt>
                <c:pt idx="6">
                  <c:v>7.6761408599999983E-2</c:v>
                </c:pt>
                <c:pt idx="7">
                  <c:v>6.2392858999999995E-2</c:v>
                </c:pt>
                <c:pt idx="8">
                  <c:v>5.5990496000000022E-2</c:v>
                </c:pt>
                <c:pt idx="9">
                  <c:v>6.0312406999999991E-2</c:v>
                </c:pt>
                <c:pt idx="10">
                  <c:v>5.2345642999999997E-2</c:v>
                </c:pt>
                <c:pt idx="11">
                  <c:v>5.9347752000000004E-2</c:v>
                </c:pt>
                <c:pt idx="12">
                  <c:v>5.4858054999999996E-2</c:v>
                </c:pt>
                <c:pt idx="13">
                  <c:v>2.4400461166666665E-2</c:v>
                </c:pt>
                <c:pt idx="14">
                  <c:v>2.4207855E-2</c:v>
                </c:pt>
                <c:pt idx="15">
                  <c:v>3.0157006999999996E-2</c:v>
                </c:pt>
                <c:pt idx="16">
                  <c:v>2.7254828999999998E-2</c:v>
                </c:pt>
                <c:pt idx="17">
                  <c:v>4.2101126999999995E-2</c:v>
                </c:pt>
                <c:pt idx="18">
                  <c:v>3.9792017999999998E-2</c:v>
                </c:pt>
                <c:pt idx="19">
                  <c:v>8.7585193000000006E-2</c:v>
                </c:pt>
                <c:pt idx="20">
                  <c:v>0.236209054</c:v>
                </c:pt>
                <c:pt idx="21">
                  <c:v>0.65548695700000004</c:v>
                </c:pt>
                <c:pt idx="22">
                  <c:v>0.63261676629099994</c:v>
                </c:pt>
                <c:pt idx="23">
                  <c:v>1.5650979342659994</c:v>
                </c:pt>
                <c:pt idx="24">
                  <c:v>1.9926607877199993</c:v>
                </c:pt>
              </c:numCache>
            </c:numRef>
          </c:val>
          <c:extLst>
            <c:ext xmlns:c16="http://schemas.microsoft.com/office/drawing/2014/chart" uri="{C3380CC4-5D6E-409C-BE32-E72D297353CC}">
              <c16:uniqueId val="{00000002-B880-4BBD-9271-0BFB00A36BB5}"/>
            </c:ext>
          </c:extLst>
        </c:ser>
        <c:ser>
          <c:idx val="3"/>
          <c:order val="3"/>
          <c:tx>
            <c:strRef>
              <c:f>' '!$A$758</c:f>
              <c:strCache>
                <c:ptCount val="1"/>
                <c:pt idx="0">
                  <c:v>Indonesia </c:v>
                </c:pt>
              </c:strCache>
            </c:strRef>
          </c:tx>
          <c:spPr>
            <a:solidFill>
              <a:srgbClr val="0000FF"/>
            </a:solid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'!$B$758:$BB$758</c:f>
              <c:numCache>
                <c:formatCode>#,##0.00</c:formatCode>
                <c:ptCount val="51"/>
                <c:pt idx="0">
                  <c:v>2.2425782999999998E-2</c:v>
                </c:pt>
                <c:pt idx="1">
                  <c:v>1.6095308200000002E-2</c:v>
                </c:pt>
                <c:pt idx="2">
                  <c:v>2.1631668E-2</c:v>
                </c:pt>
                <c:pt idx="3">
                  <c:v>1.6741097E-2</c:v>
                </c:pt>
                <c:pt idx="4">
                  <c:v>2.8315041999999999E-2</c:v>
                </c:pt>
                <c:pt idx="5">
                  <c:v>2.2699864999999996E-2</c:v>
                </c:pt>
                <c:pt idx="6">
                  <c:v>3.6720148199999997E-2</c:v>
                </c:pt>
                <c:pt idx="7">
                  <c:v>4.0865152600000003E-2</c:v>
                </c:pt>
                <c:pt idx="8">
                  <c:v>4.0205448000000026E-2</c:v>
                </c:pt>
                <c:pt idx="9">
                  <c:v>3.0025391999999995E-2</c:v>
                </c:pt>
                <c:pt idx="10">
                  <c:v>3.9306501000000001E-2</c:v>
                </c:pt>
                <c:pt idx="11">
                  <c:v>4.1738946999999998E-2</c:v>
                </c:pt>
                <c:pt idx="12">
                  <c:v>4.2356724999999998E-2</c:v>
                </c:pt>
                <c:pt idx="13">
                  <c:v>3.3749024999999995E-2</c:v>
                </c:pt>
                <c:pt idx="14">
                  <c:v>3.2685065999999999E-2</c:v>
                </c:pt>
                <c:pt idx="15">
                  <c:v>4.0929145E-2</c:v>
                </c:pt>
                <c:pt idx="16">
                  <c:v>3.8848960999999994E-2</c:v>
                </c:pt>
                <c:pt idx="17">
                  <c:v>4.3439728999999996E-2</c:v>
                </c:pt>
                <c:pt idx="18">
                  <c:v>5.107097E-2</c:v>
                </c:pt>
                <c:pt idx="19">
                  <c:v>4.972522599999999E-2</c:v>
                </c:pt>
                <c:pt idx="20">
                  <c:v>3.0206799999999995E-2</c:v>
                </c:pt>
                <c:pt idx="21">
                  <c:v>3.1810609999999996E-2</c:v>
                </c:pt>
                <c:pt idx="22">
                  <c:v>5.9374533986999996E-2</c:v>
                </c:pt>
                <c:pt idx="23">
                  <c:v>7.8534397387000021E-2</c:v>
                </c:pt>
                <c:pt idx="24">
                  <c:v>0.112228367587</c:v>
                </c:pt>
              </c:numCache>
            </c:numRef>
          </c:val>
          <c:extLst>
            <c:ext xmlns:c16="http://schemas.microsoft.com/office/drawing/2014/chart" uri="{C3380CC4-5D6E-409C-BE32-E72D297353CC}">
              <c16:uniqueId val="{00000003-B880-4BBD-9271-0BFB00A36BB5}"/>
            </c:ext>
          </c:extLst>
        </c:ser>
        <c:ser>
          <c:idx val="4"/>
          <c:order val="4"/>
          <c:tx>
            <c:strRef>
              <c:f>' '!$A$759</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'!$B$759:$BB$759</c:f>
              <c:numCache>
                <c:formatCode>#,##0.00</c:formatCode>
                <c:ptCount val="51"/>
                <c:pt idx="0">
                  <c:v>1.0428877000000001E-2</c:v>
                </c:pt>
                <c:pt idx="1">
                  <c:v>7.4391481999999988E-3</c:v>
                </c:pt>
                <c:pt idx="2">
                  <c:v>1.9993572999999997E-2</c:v>
                </c:pt>
                <c:pt idx="3">
                  <c:v>6.5825430000000006E-3</c:v>
                </c:pt>
                <c:pt idx="4">
                  <c:v>6.6562439999999995E-3</c:v>
                </c:pt>
                <c:pt idx="5">
                  <c:v>1.0062194999999999E-2</c:v>
                </c:pt>
                <c:pt idx="6">
                  <c:v>1.2760558599999999E-2</c:v>
                </c:pt>
                <c:pt idx="7">
                  <c:v>3.9408082999999997E-2</c:v>
                </c:pt>
                <c:pt idx="8">
                  <c:v>2.9900253999999998E-2</c:v>
                </c:pt>
                <c:pt idx="9">
                  <c:v>2.9970171999999996E-2</c:v>
                </c:pt>
                <c:pt idx="10">
                  <c:v>3.3157836000000003E-2</c:v>
                </c:pt>
                <c:pt idx="11">
                  <c:v>2.8648601999999995E-2</c:v>
                </c:pt>
                <c:pt idx="12">
                  <c:v>2.2399479999999992E-2</c:v>
                </c:pt>
                <c:pt idx="13">
                  <c:v>1.1395673166666663E-2</c:v>
                </c:pt>
                <c:pt idx="14">
                  <c:v>1.9478530000000001E-2</c:v>
                </c:pt>
                <c:pt idx="15">
                  <c:v>1.6870806999999998E-2</c:v>
                </c:pt>
                <c:pt idx="16">
                  <c:v>1.6115217999999997E-2</c:v>
                </c:pt>
                <c:pt idx="17">
                  <c:v>1.6936138E-2</c:v>
                </c:pt>
                <c:pt idx="18">
                  <c:v>2.0633663999999996E-2</c:v>
                </c:pt>
                <c:pt idx="19">
                  <c:v>2.0926841000000002E-2</c:v>
                </c:pt>
                <c:pt idx="20">
                  <c:v>1.2668680999999998E-2</c:v>
                </c:pt>
                <c:pt idx="21">
                  <c:v>1.5431411999999999E-2</c:v>
                </c:pt>
                <c:pt idx="22">
                  <c:v>3.6139308126999996E-2</c:v>
                </c:pt>
                <c:pt idx="23">
                  <c:v>4.3406679390000008E-2</c:v>
                </c:pt>
                <c:pt idx="24">
                  <c:v>5.0365757730000016E-2</c:v>
                </c:pt>
              </c:numCache>
            </c:numRef>
          </c:val>
          <c:extLst>
            <c:ext xmlns:c16="http://schemas.microsoft.com/office/drawing/2014/chart" uri="{C3380CC4-5D6E-409C-BE32-E72D297353CC}">
              <c16:uniqueId val="{00000004-B880-4BBD-9271-0BFB00A36BB5}"/>
            </c:ext>
          </c:extLst>
        </c:ser>
        <c:ser>
          <c:idx val="6"/>
          <c:order val="5"/>
          <c:tx>
            <c:strRef>
              <c:f>' '!$A$760</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'!$B$760:$BB$760</c:f>
              <c:numCache>
                <c:formatCode>#,##0.00</c:formatCode>
                <c:ptCount val="51"/>
                <c:pt idx="0">
                  <c:v>0.15604563999999999</c:v>
                </c:pt>
                <c:pt idx="1">
                  <c:v>0.15696137699999999</c:v>
                </c:pt>
                <c:pt idx="2">
                  <c:v>0.142836726</c:v>
                </c:pt>
                <c:pt idx="3">
                  <c:v>0.15004239299999997</c:v>
                </c:pt>
                <c:pt idx="4">
                  <c:v>0.1352835</c:v>
                </c:pt>
                <c:pt idx="5">
                  <c:v>0.13509693499999997</c:v>
                </c:pt>
                <c:pt idx="6">
                  <c:v>0.14168653099999998</c:v>
                </c:pt>
                <c:pt idx="7">
                  <c:v>0.14252851499999999</c:v>
                </c:pt>
                <c:pt idx="8">
                  <c:v>0.15892803400000022</c:v>
                </c:pt>
                <c:pt idx="9">
                  <c:v>0.15103898799999996</c:v>
                </c:pt>
                <c:pt idx="10">
                  <c:v>0.18486189299999997</c:v>
                </c:pt>
                <c:pt idx="11">
                  <c:v>0.18111033099999999</c:v>
                </c:pt>
                <c:pt idx="12">
                  <c:v>0.19602757799999998</c:v>
                </c:pt>
                <c:pt idx="13">
                  <c:v>0.13489553441666666</c:v>
                </c:pt>
                <c:pt idx="14">
                  <c:v>0.17702475999999998</c:v>
                </c:pt>
                <c:pt idx="15">
                  <c:v>0.18022233399999998</c:v>
                </c:pt>
                <c:pt idx="16">
                  <c:v>0.17160828799999997</c:v>
                </c:pt>
                <c:pt idx="17">
                  <c:v>0.17697939699999998</c:v>
                </c:pt>
                <c:pt idx="18">
                  <c:v>0.17463680099999998</c:v>
                </c:pt>
                <c:pt idx="19">
                  <c:v>0.18442423799999999</c:v>
                </c:pt>
                <c:pt idx="20">
                  <c:v>0.17103091899999998</c:v>
                </c:pt>
                <c:pt idx="21">
                  <c:v>0.191510128</c:v>
                </c:pt>
                <c:pt idx="22">
                  <c:v>0.20134508870299989</c:v>
                </c:pt>
                <c:pt idx="23">
                  <c:v>0.20085572572300003</c:v>
                </c:pt>
                <c:pt idx="24">
                  <c:v>0.21745753398500001</c:v>
                </c:pt>
              </c:numCache>
            </c:numRef>
          </c:val>
          <c:extLst>
            <c:ext xmlns:c16="http://schemas.microsoft.com/office/drawing/2014/chart" uri="{C3380CC4-5D6E-409C-BE32-E72D297353CC}">
              <c16:uniqueId val="{00000005-B880-4BBD-9271-0BFB00A36BB5}"/>
            </c:ext>
          </c:extLst>
        </c:ser>
        <c:ser>
          <c:idx val="7"/>
          <c:order val="6"/>
          <c:tx>
            <c:strRef>
              <c:f>' '!$A$761</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'!$B$761:$BB$761</c:f>
              <c:numCache>
                <c:formatCode>#,##0.00</c:formatCode>
                <c:ptCount val="51"/>
                <c:pt idx="0">
                  <c:v>9.2505739999999993E-3</c:v>
                </c:pt>
                <c:pt idx="1">
                  <c:v>1.8479212999999998E-2</c:v>
                </c:pt>
                <c:pt idx="2">
                  <c:v>1.177486E-2</c:v>
                </c:pt>
                <c:pt idx="3">
                  <c:v>3.1811503999999997E-2</c:v>
                </c:pt>
                <c:pt idx="4">
                  <c:v>3.5378984999999995E-2</c:v>
                </c:pt>
                <c:pt idx="5">
                  <c:v>3.4237143999999997E-2</c:v>
                </c:pt>
                <c:pt idx="6">
                  <c:v>4.31702302E-2</c:v>
                </c:pt>
                <c:pt idx="7">
                  <c:v>5.3389651999999996E-2</c:v>
                </c:pt>
                <c:pt idx="8">
                  <c:v>5.4763174000000032E-2</c:v>
                </c:pt>
                <c:pt idx="9">
                  <c:v>6.6955584999999984E-2</c:v>
                </c:pt>
                <c:pt idx="10">
                  <c:v>7.2390989999999988E-2</c:v>
                </c:pt>
                <c:pt idx="11">
                  <c:v>5.759747099999999E-2</c:v>
                </c:pt>
                <c:pt idx="12">
                  <c:v>5.7300982999999993E-2</c:v>
                </c:pt>
                <c:pt idx="13">
                  <c:v>3.7422118333333323E-2</c:v>
                </c:pt>
                <c:pt idx="14">
                  <c:v>5.4025573999999993E-2</c:v>
                </c:pt>
                <c:pt idx="15">
                  <c:v>5.718389799999999E-2</c:v>
                </c:pt>
                <c:pt idx="16">
                  <c:v>5.0561672999999994E-2</c:v>
                </c:pt>
                <c:pt idx="17">
                  <c:v>5.4642674999999995E-2</c:v>
                </c:pt>
                <c:pt idx="18">
                  <c:v>6.0001311000000002E-2</c:v>
                </c:pt>
                <c:pt idx="19">
                  <c:v>8.9463713E-2</c:v>
                </c:pt>
                <c:pt idx="20">
                  <c:v>6.3026171999999991E-2</c:v>
                </c:pt>
                <c:pt idx="21">
                  <c:v>7.0483208999999991E-2</c:v>
                </c:pt>
                <c:pt idx="22">
                  <c:v>0.10820718798099997</c:v>
                </c:pt>
                <c:pt idx="23">
                  <c:v>0.11746435281999998</c:v>
                </c:pt>
                <c:pt idx="24">
                  <c:v>0.21332476513199991</c:v>
                </c:pt>
              </c:numCache>
            </c:numRef>
          </c:val>
          <c:extLst>
            <c:ext xmlns:c16="http://schemas.microsoft.com/office/drawing/2014/chart" uri="{C3380CC4-5D6E-409C-BE32-E72D297353CC}">
              <c16:uniqueId val="{00000006-B880-4BBD-9271-0BFB00A36BB5}"/>
            </c:ext>
          </c:extLst>
        </c:ser>
        <c:ser>
          <c:idx val="8"/>
          <c:order val="7"/>
          <c:tx>
            <c:strRef>
              <c:f>' '!$A$762</c:f>
              <c:strCache>
                <c:ptCount val="1"/>
                <c:pt idx="0">
                  <c:v>Others</c:v>
                </c:pt>
              </c:strCache>
            </c:strRef>
          </c:tx>
          <c:spPr>
            <a:solidFill>
              <a:srgbClr val="993300"/>
            </a:solid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'!$B$762:$BB$762</c:f>
              <c:numCache>
                <c:formatCode>#,##0.00</c:formatCode>
                <c:ptCount val="51"/>
                <c:pt idx="0">
                  <c:v>6.3813496200000042E-2</c:v>
                </c:pt>
                <c:pt idx="1">
                  <c:v>0.10087237138699989</c:v>
                </c:pt>
                <c:pt idx="2">
                  <c:v>8.3373160000000002E-2</c:v>
                </c:pt>
                <c:pt idx="3">
                  <c:v>0.10533733099999998</c:v>
                </c:pt>
                <c:pt idx="4">
                  <c:v>0.11828942179999991</c:v>
                </c:pt>
                <c:pt idx="5">
                  <c:v>0.12186608600000015</c:v>
                </c:pt>
                <c:pt idx="6">
                  <c:v>0.1258533448000001</c:v>
                </c:pt>
                <c:pt idx="7">
                  <c:v>0.17979732759999989</c:v>
                </c:pt>
                <c:pt idx="8">
                  <c:v>0.18082607799999995</c:v>
                </c:pt>
                <c:pt idx="9">
                  <c:v>0.17846096199999989</c:v>
                </c:pt>
                <c:pt idx="10">
                  <c:v>0.20739039200000015</c:v>
                </c:pt>
                <c:pt idx="11">
                  <c:v>0.20119266000000008</c:v>
                </c:pt>
                <c:pt idx="12">
                  <c:v>0.20258848300000021</c:v>
                </c:pt>
                <c:pt idx="13">
                  <c:v>0.1839544875833331</c:v>
                </c:pt>
                <c:pt idx="14">
                  <c:v>0.2223284470000001</c:v>
                </c:pt>
                <c:pt idx="15">
                  <c:v>0.21967616099999976</c:v>
                </c:pt>
                <c:pt idx="16">
                  <c:v>0.25310099200000019</c:v>
                </c:pt>
                <c:pt idx="17">
                  <c:v>0.23372472199999988</c:v>
                </c:pt>
                <c:pt idx="18">
                  <c:v>0.24244343699999976</c:v>
                </c:pt>
                <c:pt idx="19">
                  <c:v>0.29377138300000005</c:v>
                </c:pt>
                <c:pt idx="20">
                  <c:v>0.20680112549999985</c:v>
                </c:pt>
                <c:pt idx="21">
                  <c:v>0.23542808200000098</c:v>
                </c:pt>
                <c:pt idx="22">
                  <c:v>0.34672427980099974</c:v>
                </c:pt>
                <c:pt idx="23">
                  <c:v>0.35843053401599967</c:v>
                </c:pt>
                <c:pt idx="24">
                  <c:v>0.59455874500700112</c:v>
                </c:pt>
              </c:numCache>
            </c:numRef>
          </c:val>
          <c:extLst>
            <c:ext xmlns:c16="http://schemas.microsoft.com/office/drawing/2014/chart" uri="{C3380CC4-5D6E-409C-BE32-E72D297353CC}">
              <c16:uniqueId val="{00000007-B880-4BBD-9271-0BFB00A36BB5}"/>
            </c:ext>
          </c:extLst>
        </c:ser>
        <c:dLbls>
          <c:showLegendKey val="0"/>
          <c:showVal val="0"/>
          <c:showCatName val="0"/>
          <c:showSerName val="0"/>
          <c:showPercent val="0"/>
          <c:showBubbleSize val="0"/>
        </c:dLbls>
        <c:gapWidth val="0"/>
        <c:overlap val="100"/>
        <c:axId val="1825714575"/>
        <c:axId val="1"/>
      </c:barChart>
      <c:barChart>
        <c:barDir val="col"/>
        <c:grouping val="stacked"/>
        <c:varyColors val="0"/>
        <c:ser>
          <c:idx val="10"/>
          <c:order val="8"/>
          <c:tx>
            <c:strRef>
              <c:f>' '!$A$763</c:f>
              <c:strCache>
                <c:ptCount val="1"/>
              </c:strCache>
            </c:strRef>
          </c:tx>
          <c:spPr>
            <a:noFill/>
            <a:ln w="25400">
              <a:noFill/>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'!$B$763:$BB$763</c:f>
              <c:numCache>
                <c:formatCode>0.0</c:formatCode>
                <c:ptCount val="51"/>
              </c:numCache>
            </c:numRef>
          </c:val>
          <c:extLst>
            <c:ext xmlns:c16="http://schemas.microsoft.com/office/drawing/2014/chart" uri="{C3380CC4-5D6E-409C-BE32-E72D297353CC}">
              <c16:uniqueId val="{00000008-B880-4BBD-9271-0BFB00A36BB5}"/>
            </c:ext>
          </c:extLst>
        </c:ser>
        <c:ser>
          <c:idx val="11"/>
          <c:order val="9"/>
          <c:tx>
            <c:strRef>
              <c:f>' '!$A$764</c:f>
              <c:strCache>
                <c:ptCount val="1"/>
              </c:strCache>
            </c:strRef>
          </c:tx>
          <c:spPr>
            <a:noFill/>
            <a:ln w="25400">
              <a:noFill/>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'!$B$764:$BB$764</c:f>
              <c:numCache>
                <c:formatCode>0.0</c:formatCode>
                <c:ptCount val="51"/>
              </c:numCache>
            </c:numRef>
          </c:val>
          <c:extLst>
            <c:ext xmlns:c16="http://schemas.microsoft.com/office/drawing/2014/chart" uri="{C3380CC4-5D6E-409C-BE32-E72D297353CC}">
              <c16:uniqueId val="{00000009-B880-4BBD-9271-0BFB00A36BB5}"/>
            </c:ext>
          </c:extLst>
        </c:ser>
        <c:ser>
          <c:idx val="12"/>
          <c:order val="10"/>
          <c:tx>
            <c:strRef>
              <c:f>' '!$A$765</c:f>
              <c:strCache>
                <c:ptCount val="1"/>
              </c:strCache>
            </c:strRef>
          </c:tx>
          <c:spPr>
            <a:noFill/>
            <a:ln w="25400">
              <a:noFill/>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'!$B$765:$BB$765</c:f>
              <c:numCache>
                <c:formatCode>General</c:formatCode>
                <c:ptCount val="51"/>
              </c:numCache>
            </c:numRef>
          </c:val>
          <c:extLst>
            <c:ext xmlns:c16="http://schemas.microsoft.com/office/drawing/2014/chart" uri="{C3380CC4-5D6E-409C-BE32-E72D297353CC}">
              <c16:uniqueId val="{0000000A-B880-4BBD-9271-0BFB00A36BB5}"/>
            </c:ext>
          </c:extLst>
        </c:ser>
        <c:ser>
          <c:idx val="13"/>
          <c:order val="11"/>
          <c:tx>
            <c:strRef>
              <c:f>' '!$A$766</c:f>
              <c:strCache>
                <c:ptCount val="1"/>
              </c:strCache>
            </c:strRef>
          </c:tx>
          <c:spPr>
            <a:noFill/>
            <a:ln w="25400">
              <a:noFill/>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'!$B$766:$BB$766</c:f>
              <c:numCache>
                <c:formatCode>#,##0</c:formatCode>
                <c:ptCount val="51"/>
              </c:numCache>
            </c:numRef>
          </c:val>
          <c:extLst>
            <c:ext xmlns:c16="http://schemas.microsoft.com/office/drawing/2014/chart" uri="{C3380CC4-5D6E-409C-BE32-E72D297353CC}">
              <c16:uniqueId val="{0000000B-B880-4BBD-9271-0BFB00A36BB5}"/>
            </c:ext>
          </c:extLst>
        </c:ser>
        <c:ser>
          <c:idx val="15"/>
          <c:order val="12"/>
          <c:tx>
            <c:strRef>
              <c:f>' '!$A$767</c:f>
              <c:strCache>
                <c:ptCount val="1"/>
                <c:pt idx="0">
                  <c:v>EU-28</c:v>
                </c:pt>
              </c:strCache>
            </c:strRef>
          </c:tx>
          <c:spPr>
            <a:solidFill>
              <a:srgbClr val="00FF00"/>
            </a:solid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'!$B$767:$BB$767</c:f>
              <c:numCache>
                <c:formatCode>#,##0</c:formatCode>
                <c:ptCount val="51"/>
                <c:pt idx="26" formatCode="0.00">
                  <c:v>1.7483739999999998E-2</c:v>
                </c:pt>
                <c:pt idx="27" formatCode="0.00">
                  <c:v>1.9941251E-2</c:v>
                </c:pt>
                <c:pt idx="28" formatCode="0.00">
                  <c:v>1.4499879999999998E-2</c:v>
                </c:pt>
                <c:pt idx="29" formatCode="0.00">
                  <c:v>1.7160754000000004E-2</c:v>
                </c:pt>
                <c:pt idx="30" formatCode="0.00">
                  <c:v>3.3528467999999999E-2</c:v>
                </c:pt>
                <c:pt idx="31" formatCode="0.00">
                  <c:v>3.1643193999999993E-2</c:v>
                </c:pt>
                <c:pt idx="32" formatCode="0.00">
                  <c:v>3.2840310999999997E-2</c:v>
                </c:pt>
                <c:pt idx="33" formatCode="0.00">
                  <c:v>5.1726914999999998E-2</c:v>
                </c:pt>
                <c:pt idx="34" formatCode="0.00">
                  <c:v>4.3877263224151676E-2</c:v>
                </c:pt>
                <c:pt idx="35" formatCode="0.00">
                  <c:v>3.921478099999999E-2</c:v>
                </c:pt>
                <c:pt idx="36" formatCode="0.00">
                  <c:v>4.3149378999999995E-2</c:v>
                </c:pt>
                <c:pt idx="37" formatCode="0.00">
                  <c:v>4.4009516999999998E-2</c:v>
                </c:pt>
                <c:pt idx="38" formatCode="0.00">
                  <c:v>4.8089116000000008E-2</c:v>
                </c:pt>
                <c:pt idx="39" formatCode="0.00">
                  <c:v>4.7200295999999996E-2</c:v>
                </c:pt>
                <c:pt idx="40" formatCode="0.00">
                  <c:v>5.2003853999999995E-2</c:v>
                </c:pt>
                <c:pt idx="41" formatCode="0.00">
                  <c:v>4.4356141999999994E-2</c:v>
                </c:pt>
                <c:pt idx="42" formatCode="0.00">
                  <c:v>4.3878271999999996E-2</c:v>
                </c:pt>
                <c:pt idx="43" formatCode="0.00">
                  <c:v>4.1517107999999997E-2</c:v>
                </c:pt>
                <c:pt idx="44" formatCode="0.00">
                  <c:v>4.5677606999999995E-2</c:v>
                </c:pt>
                <c:pt idx="45" formatCode="0.00">
                  <c:v>4.4424571999999996E-2</c:v>
                </c:pt>
                <c:pt idx="46" formatCode="0.00">
                  <c:v>3.3539918000000002E-2</c:v>
                </c:pt>
                <c:pt idx="47" formatCode="0.00">
                  <c:v>3.8045731000000006E-2</c:v>
                </c:pt>
                <c:pt idx="48" formatCode="0.00">
                  <c:v>3.7318616870999993E-2</c:v>
                </c:pt>
                <c:pt idx="49" formatCode="0.00">
                  <c:v>4.5592443167999999E-2</c:v>
                </c:pt>
                <c:pt idx="50" formatCode="0.00">
                  <c:v>3.7663839002000002E-2</c:v>
                </c:pt>
              </c:numCache>
            </c:numRef>
          </c:val>
          <c:extLst>
            <c:ext xmlns:c16="http://schemas.microsoft.com/office/drawing/2014/chart" uri="{C3380CC4-5D6E-409C-BE32-E72D297353CC}">
              <c16:uniqueId val="{0000000C-B880-4BBD-9271-0BFB00A36BB5}"/>
            </c:ext>
          </c:extLst>
        </c:ser>
        <c:ser>
          <c:idx val="9"/>
          <c:order val="13"/>
          <c:tx>
            <c:strRef>
              <c:f>' '!$A$768</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'!$B$768:$BB$768</c:f>
              <c:numCache>
                <c:formatCode>General</c:formatCode>
                <c:ptCount val="51"/>
                <c:pt idx="26" formatCode="#,##0.00">
                  <c:v>1.6066133999999999E-2</c:v>
                </c:pt>
                <c:pt idx="27" formatCode="#,##0.00">
                  <c:v>1.1544732E-2</c:v>
                </c:pt>
                <c:pt idx="28" formatCode="#,##0.00">
                  <c:v>1.6292517999999999E-2</c:v>
                </c:pt>
                <c:pt idx="29" formatCode="#,##0.00">
                  <c:v>2.3134867999999999E-2</c:v>
                </c:pt>
                <c:pt idx="30" formatCode="#,##0.00">
                  <c:v>3.0895754000000001E-2</c:v>
                </c:pt>
                <c:pt idx="31" formatCode="#,##0.00">
                  <c:v>2.8058255000000001E-2</c:v>
                </c:pt>
                <c:pt idx="32" formatCode="#,##0.00">
                  <c:v>2.8087834999999998E-2</c:v>
                </c:pt>
                <c:pt idx="33" formatCode="#,##0.00">
                  <c:v>4.4306106999999997E-2</c:v>
                </c:pt>
                <c:pt idx="34" formatCode="#,##0.00">
                  <c:v>5.7270824086662418E-2</c:v>
                </c:pt>
                <c:pt idx="35" formatCode="#,##0.00">
                  <c:v>5.7491177999999997E-2</c:v>
                </c:pt>
                <c:pt idx="36" formatCode="#,##0.00">
                  <c:v>7.7141444999999989E-2</c:v>
                </c:pt>
                <c:pt idx="37" formatCode="#,##0.00">
                  <c:v>8.5665055000000004E-2</c:v>
                </c:pt>
                <c:pt idx="38" formatCode="#,##0.00">
                  <c:v>9.457118199999999E-2</c:v>
                </c:pt>
                <c:pt idx="39" formatCode="#,##0.00">
                  <c:v>8.4329874999999999E-2</c:v>
                </c:pt>
                <c:pt idx="40" formatCode="#,##0.00">
                  <c:v>8.0249009999999996E-2</c:v>
                </c:pt>
                <c:pt idx="41" formatCode="#,##0.00">
                  <c:v>7.6155472000000002E-2</c:v>
                </c:pt>
                <c:pt idx="42" formatCode="#,##0.00">
                  <c:v>7.6545705000000006E-2</c:v>
                </c:pt>
                <c:pt idx="43" formatCode="#,##0.00">
                  <c:v>8.9660187999999988E-2</c:v>
                </c:pt>
                <c:pt idx="44" formatCode="#,##0.00">
                  <c:v>0.11151209999999999</c:v>
                </c:pt>
                <c:pt idx="45" formatCode="#,##0.00">
                  <c:v>0.11445921399999999</c:v>
                </c:pt>
                <c:pt idx="46" formatCode="#,##0.00">
                  <c:v>0.104110851</c:v>
                </c:pt>
                <c:pt idx="47" formatCode="#,##0.00">
                  <c:v>0.12896512500000001</c:v>
                </c:pt>
                <c:pt idx="48" formatCode="#,##0.00">
                  <c:v>0.12094809206199995</c:v>
                </c:pt>
                <c:pt idx="49" formatCode="#,##0.00">
                  <c:v>0.11287358589800005</c:v>
                </c:pt>
                <c:pt idx="50" formatCode="#,##0.00">
                  <c:v>0.12858079262899999</c:v>
                </c:pt>
              </c:numCache>
            </c:numRef>
          </c:val>
          <c:extLst>
            <c:ext xmlns:c16="http://schemas.microsoft.com/office/drawing/2014/chart" uri="{C3380CC4-5D6E-409C-BE32-E72D297353CC}">
              <c16:uniqueId val="{0000000D-B880-4BBD-9271-0BFB00A36BB5}"/>
            </c:ext>
          </c:extLst>
        </c:ser>
        <c:ser>
          <c:idx val="16"/>
          <c:order val="14"/>
          <c:tx>
            <c:strRef>
              <c:f>' '!$A$769</c:f>
              <c:strCache>
                <c:ptCount val="1"/>
                <c:pt idx="0">
                  <c:v>China </c:v>
                </c:pt>
              </c:strCache>
            </c:strRef>
          </c:tx>
          <c:spPr>
            <a:solidFill>
              <a:srgbClr val="FF0000"/>
            </a:solid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'!$B$769:$BB$769</c:f>
              <c:numCache>
                <c:formatCode>General</c:formatCode>
                <c:ptCount val="51"/>
                <c:pt idx="26" formatCode="#,##0.00">
                  <c:v>3.5358243999999997E-2</c:v>
                </c:pt>
                <c:pt idx="27" formatCode="#,##0.00">
                  <c:v>4.2156036000000001E-2</c:v>
                </c:pt>
                <c:pt idx="28" formatCode="#,##0.00">
                  <c:v>4.5808483999999997E-2</c:v>
                </c:pt>
                <c:pt idx="29" formatCode="#,##0.00">
                  <c:v>4.6975421999999996E-2</c:v>
                </c:pt>
                <c:pt idx="30" formatCode="#,##0.00">
                  <c:v>4.1986519999999999E-2</c:v>
                </c:pt>
                <c:pt idx="31" formatCode="#,##0.00">
                  <c:v>4.3431947999999998E-2</c:v>
                </c:pt>
                <c:pt idx="32" formatCode="#,##0.00">
                  <c:v>7.027365499999999E-2</c:v>
                </c:pt>
                <c:pt idx="33" formatCode="#,##0.00">
                  <c:v>5.7806156000000004E-2</c:v>
                </c:pt>
                <c:pt idx="34" formatCode="#,##0.00">
                  <c:v>5.1678478653888194E-2</c:v>
                </c:pt>
                <c:pt idx="35" formatCode="#,##0.00">
                  <c:v>4.4568394999999997E-2</c:v>
                </c:pt>
                <c:pt idx="36" formatCode="#,##0.00">
                  <c:v>5.3010301000000003E-2</c:v>
                </c:pt>
                <c:pt idx="37" formatCode="#,##0.00">
                  <c:v>7.2076075000000003E-2</c:v>
                </c:pt>
                <c:pt idx="38" formatCode="#,##0.00">
                  <c:v>8.1297622999999986E-2</c:v>
                </c:pt>
                <c:pt idx="39" formatCode="#,##0.00">
                  <c:v>4.0865399999999996E-2</c:v>
                </c:pt>
                <c:pt idx="40" formatCode="#,##0.00">
                  <c:v>3.4926733999999994E-2</c:v>
                </c:pt>
                <c:pt idx="41" formatCode="#,##0.00">
                  <c:v>3.2527546999999997E-2</c:v>
                </c:pt>
                <c:pt idx="42" formatCode="#,##0.00">
                  <c:v>3.1797979999999997E-2</c:v>
                </c:pt>
                <c:pt idx="43" formatCode="#,##0.00">
                  <c:v>4.2119493000000001E-2</c:v>
                </c:pt>
                <c:pt idx="44" formatCode="#,##0.00">
                  <c:v>4.2542144999999996E-2</c:v>
                </c:pt>
                <c:pt idx="45" formatCode="#,##0.00">
                  <c:v>6.1382195999999993E-2</c:v>
                </c:pt>
                <c:pt idx="46" formatCode="#,##0.00">
                  <c:v>0.10244540000000001</c:v>
                </c:pt>
                <c:pt idx="47" formatCode="#,##0.00">
                  <c:v>0.39775364099999999</c:v>
                </c:pt>
                <c:pt idx="48" formatCode="#,##0.00">
                  <c:v>0.36868746576600014</c:v>
                </c:pt>
                <c:pt idx="49" formatCode="#,##0.00">
                  <c:v>0.68064750903699989</c:v>
                </c:pt>
                <c:pt idx="50" formatCode="#,##0.00">
                  <c:v>0.88108661118999976</c:v>
                </c:pt>
              </c:numCache>
            </c:numRef>
          </c:val>
          <c:extLst>
            <c:ext xmlns:c16="http://schemas.microsoft.com/office/drawing/2014/chart" uri="{C3380CC4-5D6E-409C-BE32-E72D297353CC}">
              <c16:uniqueId val="{0000000E-B880-4BBD-9271-0BFB00A36BB5}"/>
            </c:ext>
          </c:extLst>
        </c:ser>
        <c:ser>
          <c:idx val="17"/>
          <c:order val="15"/>
          <c:tx>
            <c:strRef>
              <c:f>' '!$A$770</c:f>
              <c:strCache>
                <c:ptCount val="1"/>
                <c:pt idx="0">
                  <c:v>Indonesia </c:v>
                </c:pt>
              </c:strCache>
            </c:strRef>
          </c:tx>
          <c:spPr>
            <a:solidFill>
              <a:srgbClr val="0000FF"/>
            </a:solid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'!$B$770:$BB$770</c:f>
              <c:numCache>
                <c:formatCode>General</c:formatCode>
                <c:ptCount val="51"/>
                <c:pt idx="26" formatCode="#,##0.00">
                  <c:v>1.6689255E-2</c:v>
                </c:pt>
                <c:pt idx="27" formatCode="#,##0.00">
                  <c:v>1.3410708E-2</c:v>
                </c:pt>
                <c:pt idx="28" formatCode="#,##0.00">
                  <c:v>1.5721051E-2</c:v>
                </c:pt>
                <c:pt idx="29" formatCode="#,##0.00">
                  <c:v>1.6590004000000002E-2</c:v>
                </c:pt>
                <c:pt idx="30" formatCode="#,##0.00">
                  <c:v>2.8562298E-2</c:v>
                </c:pt>
                <c:pt idx="31" formatCode="#,##0.00">
                  <c:v>2.5845226999999998E-2</c:v>
                </c:pt>
                <c:pt idx="32" formatCode="#,##0.00">
                  <c:v>3.5898379999999994E-2</c:v>
                </c:pt>
                <c:pt idx="33" formatCode="#,##0.00">
                  <c:v>4.0921592999999999E-2</c:v>
                </c:pt>
                <c:pt idx="34" formatCode="#,##0.00">
                  <c:v>5.7570865968765046E-2</c:v>
                </c:pt>
                <c:pt idx="35" formatCode="#,##0.00">
                  <c:v>4.6643021E-2</c:v>
                </c:pt>
                <c:pt idx="36" formatCode="#,##0.00">
                  <c:v>6.3073596999999995E-2</c:v>
                </c:pt>
                <c:pt idx="37" formatCode="#,##0.00">
                  <c:v>8.6415505000000004E-2</c:v>
                </c:pt>
                <c:pt idx="38" formatCode="#,##0.00">
                  <c:v>8.648025899999999E-2</c:v>
                </c:pt>
                <c:pt idx="39" formatCode="#,##0.00">
                  <c:v>8.6513533999999989E-2</c:v>
                </c:pt>
                <c:pt idx="40" formatCode="#,##0.00">
                  <c:v>8.0788165999999995E-2</c:v>
                </c:pt>
                <c:pt idx="41" formatCode="#,##0.00">
                  <c:v>7.9852655999999994E-2</c:v>
                </c:pt>
                <c:pt idx="42" formatCode="#,##0.00">
                  <c:v>7.5860612000000008E-2</c:v>
                </c:pt>
                <c:pt idx="43" formatCode="#,##0.00">
                  <c:v>7.3997440999999997E-2</c:v>
                </c:pt>
                <c:pt idx="44" formatCode="#,##0.00">
                  <c:v>8.2692043999999992E-2</c:v>
                </c:pt>
                <c:pt idx="45" formatCode="#,##0.00">
                  <c:v>7.9356797000000007E-2</c:v>
                </c:pt>
                <c:pt idx="46" formatCode="#,##0.00">
                  <c:v>5.6979835999999999E-2</c:v>
                </c:pt>
                <c:pt idx="47" formatCode="#,##0.00">
                  <c:v>6.9756442999999987E-2</c:v>
                </c:pt>
                <c:pt idx="48" formatCode="#,##0.00">
                  <c:v>0.10101799286</c:v>
                </c:pt>
                <c:pt idx="49" formatCode="#,##0.00">
                  <c:v>0.10561080914900001</c:v>
                </c:pt>
                <c:pt idx="50" formatCode="#,##0.00">
                  <c:v>0.11780119754099999</c:v>
                </c:pt>
              </c:numCache>
            </c:numRef>
          </c:val>
          <c:extLst>
            <c:ext xmlns:c16="http://schemas.microsoft.com/office/drawing/2014/chart" uri="{C3380CC4-5D6E-409C-BE32-E72D297353CC}">
              <c16:uniqueId val="{0000000F-B880-4BBD-9271-0BFB00A36BB5}"/>
            </c:ext>
          </c:extLst>
        </c:ser>
        <c:ser>
          <c:idx val="18"/>
          <c:order val="16"/>
          <c:tx>
            <c:strRef>
              <c:f>' '!$A$771</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'!$B$771:$BB$771</c:f>
              <c:numCache>
                <c:formatCode>General</c:formatCode>
                <c:ptCount val="51"/>
                <c:pt idx="26" formatCode="#,##0.00">
                  <c:v>1.0061176E-2</c:v>
                </c:pt>
                <c:pt idx="27" formatCode="#,##0.00">
                  <c:v>7.7065899999999993E-3</c:v>
                </c:pt>
                <c:pt idx="28" formatCode="#,##0.00">
                  <c:v>1.4471416999999999E-2</c:v>
                </c:pt>
                <c:pt idx="29" formatCode="#,##0.00">
                  <c:v>6.6520529999999998E-3</c:v>
                </c:pt>
                <c:pt idx="30" formatCode="#,##0.00">
                  <c:v>9.7256229999999992E-3</c:v>
                </c:pt>
                <c:pt idx="31" formatCode="#,##0.00">
                  <c:v>1.36683E-2</c:v>
                </c:pt>
                <c:pt idx="32" formatCode="#,##0.00">
                  <c:v>1.7922155000000002E-2</c:v>
                </c:pt>
                <c:pt idx="33" formatCode="#,##0.00">
                  <c:v>4.3878021999999996E-2</c:v>
                </c:pt>
                <c:pt idx="34" formatCode="#,##0.00">
                  <c:v>4.3665429651828118E-2</c:v>
                </c:pt>
                <c:pt idx="35" formatCode="#,##0.00">
                  <c:v>3.8850299999999997E-2</c:v>
                </c:pt>
                <c:pt idx="36" formatCode="#,##0.00">
                  <c:v>4.5801885000000001E-2</c:v>
                </c:pt>
                <c:pt idx="37" formatCode="#,##0.00">
                  <c:v>3.8994062999999995E-2</c:v>
                </c:pt>
                <c:pt idx="38" formatCode="#,##0.00">
                  <c:v>3.3089635999999999E-2</c:v>
                </c:pt>
                <c:pt idx="39" formatCode="#,##0.00">
                  <c:v>2.7533091999999999E-2</c:v>
                </c:pt>
                <c:pt idx="40" formatCode="#,##0.00">
                  <c:v>3.1684286999999998E-2</c:v>
                </c:pt>
                <c:pt idx="41" formatCode="#,##0.00">
                  <c:v>2.7584435000000001E-2</c:v>
                </c:pt>
                <c:pt idx="42" formatCode="#,##0.00">
                  <c:v>2.3618120999999999E-2</c:v>
                </c:pt>
                <c:pt idx="43" formatCode="#,##0.00">
                  <c:v>2.3409754000000001E-2</c:v>
                </c:pt>
                <c:pt idx="44" formatCode="#,##0.00">
                  <c:v>3.2049676999999999E-2</c:v>
                </c:pt>
                <c:pt idx="45" formatCode="#,##0.00">
                  <c:v>3.667426E-2</c:v>
                </c:pt>
                <c:pt idx="46" formatCode="#,##0.00">
                  <c:v>2.0225152E-2</c:v>
                </c:pt>
                <c:pt idx="47" formatCode="#,##0.00">
                  <c:v>2.3501552999999998E-2</c:v>
                </c:pt>
                <c:pt idx="48" formatCode="#,##0.00">
                  <c:v>4.7180259030000005E-2</c:v>
                </c:pt>
                <c:pt idx="49" formatCode="#,##0.00">
                  <c:v>3.9962471629999996E-2</c:v>
                </c:pt>
                <c:pt idx="50" formatCode="#,##0.00">
                  <c:v>3.9165974705000002E-2</c:v>
                </c:pt>
              </c:numCache>
            </c:numRef>
          </c:val>
          <c:extLst>
            <c:ext xmlns:c16="http://schemas.microsoft.com/office/drawing/2014/chart" uri="{C3380CC4-5D6E-409C-BE32-E72D297353CC}">
              <c16:uniqueId val="{00000010-B880-4BBD-9271-0BFB00A36BB5}"/>
            </c:ext>
          </c:extLst>
        </c:ser>
        <c:ser>
          <c:idx val="20"/>
          <c:order val="17"/>
          <c:tx>
            <c:strRef>
              <c:f>' '!$A$772</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'!$B$772:$BB$772</c:f>
              <c:numCache>
                <c:formatCode>General</c:formatCode>
                <c:ptCount val="51"/>
                <c:pt idx="26" formatCode="#,##0.00">
                  <c:v>0.15603373399999998</c:v>
                </c:pt>
                <c:pt idx="27" formatCode="#,##0.00">
                  <c:v>0.13660704899999998</c:v>
                </c:pt>
                <c:pt idx="28" formatCode="#,##0.00">
                  <c:v>0.13766993199999999</c:v>
                </c:pt>
                <c:pt idx="29" formatCode="#,##0.00">
                  <c:v>0.136755615</c:v>
                </c:pt>
                <c:pt idx="30" formatCode="#,##0.00">
                  <c:v>0.14321394500000001</c:v>
                </c:pt>
                <c:pt idx="31" formatCode="#,##0.00">
                  <c:v>0.15541422399999999</c:v>
                </c:pt>
                <c:pt idx="32" formatCode="#,##0.00">
                  <c:v>0.16068245199999998</c:v>
                </c:pt>
                <c:pt idx="33" formatCode="#,##0.00">
                  <c:v>0.179774719</c:v>
                </c:pt>
                <c:pt idx="34" formatCode="#,##0.00">
                  <c:v>0.22080398045101565</c:v>
                </c:pt>
                <c:pt idx="35" formatCode="#,##0.00">
                  <c:v>0.197931356</c:v>
                </c:pt>
                <c:pt idx="36" formatCode="#,##0.00">
                  <c:v>0.250771517</c:v>
                </c:pt>
                <c:pt idx="37" formatCode="#,##0.00">
                  <c:v>0.29011134199999999</c:v>
                </c:pt>
                <c:pt idx="38" formatCode="#,##0.00">
                  <c:v>0.28590753299999999</c:v>
                </c:pt>
                <c:pt idx="39" formatCode="#,##0.00">
                  <c:v>0.25798590100000002</c:v>
                </c:pt>
                <c:pt idx="40" formatCode="#,##0.00">
                  <c:v>0.23935390099999998</c:v>
                </c:pt>
                <c:pt idx="41" formatCode="#,##0.00">
                  <c:v>0.23659067499999997</c:v>
                </c:pt>
                <c:pt idx="42" formatCode="#,##0.00">
                  <c:v>0.233946714</c:v>
                </c:pt>
                <c:pt idx="43" formatCode="#,##0.00">
                  <c:v>0.239042748</c:v>
                </c:pt>
                <c:pt idx="44" formatCode="#,##0.00">
                  <c:v>0.260608701</c:v>
                </c:pt>
                <c:pt idx="45" formatCode="#,##0.00">
                  <c:v>0.26110667199999998</c:v>
                </c:pt>
                <c:pt idx="46" formatCode="#,##0.00">
                  <c:v>0.230597411</c:v>
                </c:pt>
                <c:pt idx="47" formatCode="#,##0.00">
                  <c:v>0.26734121599999999</c:v>
                </c:pt>
                <c:pt idx="48" formatCode="#,##0.00">
                  <c:v>0.28609567437900013</c:v>
                </c:pt>
                <c:pt idx="49" formatCode="#,##0.00">
                  <c:v>0.27806746463900001</c:v>
                </c:pt>
                <c:pt idx="50" formatCode="#,##0.00">
                  <c:v>0.28292082969799998</c:v>
                </c:pt>
              </c:numCache>
            </c:numRef>
          </c:val>
          <c:extLst>
            <c:ext xmlns:c16="http://schemas.microsoft.com/office/drawing/2014/chart" uri="{C3380CC4-5D6E-409C-BE32-E72D297353CC}">
              <c16:uniqueId val="{00000011-B880-4BBD-9271-0BFB00A36BB5}"/>
            </c:ext>
          </c:extLst>
        </c:ser>
        <c:ser>
          <c:idx val="21"/>
          <c:order val="18"/>
          <c:tx>
            <c:strRef>
              <c:f>' '!$A$773</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'!$B$773:$BB$773</c:f>
              <c:numCache>
                <c:formatCode>General</c:formatCode>
                <c:ptCount val="51"/>
                <c:pt idx="26" formatCode="#,##0.00">
                  <c:v>1.2480660000000001E-2</c:v>
                </c:pt>
                <c:pt idx="27" formatCode="#,##0.00">
                  <c:v>1.2578728999999999E-2</c:v>
                </c:pt>
                <c:pt idx="28" formatCode="#,##0.00">
                  <c:v>1.8135873E-2</c:v>
                </c:pt>
                <c:pt idx="29" formatCode="#,##0.00">
                  <c:v>3.2265290000000002E-2</c:v>
                </c:pt>
                <c:pt idx="30" formatCode="#,##0.00">
                  <c:v>3.8269453000000002E-2</c:v>
                </c:pt>
                <c:pt idx="31" formatCode="#,##0.00">
                  <c:v>4.0764071999999998E-2</c:v>
                </c:pt>
                <c:pt idx="32" formatCode="#,##0.00">
                  <c:v>4.6118590000000001E-2</c:v>
                </c:pt>
                <c:pt idx="33" formatCode="#,##0.00">
                  <c:v>6.4579990999999989E-2</c:v>
                </c:pt>
                <c:pt idx="34" formatCode="#,##0.00">
                  <c:v>6.9577906365228939E-2</c:v>
                </c:pt>
                <c:pt idx="35" formatCode="#,##0.00">
                  <c:v>7.3739673999999991E-2</c:v>
                </c:pt>
                <c:pt idx="36" formatCode="#,##0.00">
                  <c:v>8.5091781000000005E-2</c:v>
                </c:pt>
                <c:pt idx="37" formatCode="#,##0.00">
                  <c:v>0.100905277</c:v>
                </c:pt>
                <c:pt idx="38" formatCode="#,##0.00">
                  <c:v>0.100464371</c:v>
                </c:pt>
                <c:pt idx="39" formatCode="#,##0.00">
                  <c:v>7.7400159999999996E-2</c:v>
                </c:pt>
                <c:pt idx="40" formatCode="#,##0.00">
                  <c:v>8.0066164999999995E-2</c:v>
                </c:pt>
                <c:pt idx="41" formatCode="#,##0.00">
                  <c:v>7.8377935999999995E-2</c:v>
                </c:pt>
                <c:pt idx="42" formatCode="#,##0.00">
                  <c:v>7.551862799999999E-2</c:v>
                </c:pt>
                <c:pt idx="43" formatCode="#,##0.00">
                  <c:v>7.3642253000000005E-2</c:v>
                </c:pt>
                <c:pt idx="44" formatCode="#,##0.00">
                  <c:v>8.6177942000000007E-2</c:v>
                </c:pt>
                <c:pt idx="45" formatCode="#,##0.00">
                  <c:v>9.5802487000000006E-2</c:v>
                </c:pt>
                <c:pt idx="46" formatCode="#,##0.00">
                  <c:v>7.1752130999999997E-2</c:v>
                </c:pt>
                <c:pt idx="47" formatCode="#,##0.00">
                  <c:v>9.3602489999999997E-2</c:v>
                </c:pt>
                <c:pt idx="48" formatCode="#,##0.00">
                  <c:v>0.11346471265399999</c:v>
                </c:pt>
                <c:pt idx="49" formatCode="#,##0.00">
                  <c:v>0.10929006981399997</c:v>
                </c:pt>
                <c:pt idx="50" formatCode="#,##0.00">
                  <c:v>0.148018653916</c:v>
                </c:pt>
              </c:numCache>
            </c:numRef>
          </c:val>
          <c:extLst>
            <c:ext xmlns:c16="http://schemas.microsoft.com/office/drawing/2014/chart" uri="{C3380CC4-5D6E-409C-BE32-E72D297353CC}">
              <c16:uniqueId val="{00000012-B880-4BBD-9271-0BFB00A36BB5}"/>
            </c:ext>
          </c:extLst>
        </c:ser>
        <c:ser>
          <c:idx val="22"/>
          <c:order val="19"/>
          <c:tx>
            <c:strRef>
              <c:f>' '!$A$774</c:f>
              <c:strCache>
                <c:ptCount val="1"/>
                <c:pt idx="0">
                  <c:v>Others</c:v>
                </c:pt>
              </c:strCache>
            </c:strRef>
          </c:tx>
          <c:spPr>
            <a:solidFill>
              <a:srgbClr val="993300"/>
            </a:solidFill>
            <a:ln w="12700">
              <a:solidFill>
                <a:srgbClr val="000000"/>
              </a:solidFill>
              <a:prstDash val="solid"/>
            </a:ln>
          </c:spPr>
          <c:invertIfNegative val="0"/>
          <c:cat>
            <c:numRef>
              <c:f>' '!$B$754:$BB$754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'!$B$774:$BB$774</c:f>
              <c:numCache>
                <c:formatCode>General</c:formatCode>
                <c:ptCount val="51"/>
                <c:pt idx="26" formatCode="0.00">
                  <c:v>0.10813472800000012</c:v>
                </c:pt>
                <c:pt idx="27" formatCode="0.00">
                  <c:v>0.10754270099999996</c:v>
                </c:pt>
                <c:pt idx="28" formatCode="0.00">
                  <c:v>9.9015657000000035E-2</c:v>
                </c:pt>
                <c:pt idx="29" formatCode="0.00">
                  <c:v>0.11412091800000013</c:v>
                </c:pt>
                <c:pt idx="30" formatCode="0.00">
                  <c:v>0.14499643700000003</c:v>
                </c:pt>
                <c:pt idx="31" formatCode="0.00">
                  <c:v>0.16840418299999971</c:v>
                </c:pt>
                <c:pt idx="32" formatCode="0.00">
                  <c:v>0.1704851689999996</c:v>
                </c:pt>
                <c:pt idx="33" formatCode="0.00">
                  <c:v>0.23221080400000005</c:v>
                </c:pt>
                <c:pt idx="34" formatCode="0.00">
                  <c:v>0.29226632581575407</c:v>
                </c:pt>
                <c:pt idx="35" formatCode="0.00">
                  <c:v>0.28180098699999978</c:v>
                </c:pt>
                <c:pt idx="36" formatCode="0.00">
                  <c:v>0.33944537499999938</c:v>
                </c:pt>
                <c:pt idx="37" formatCode="0.00">
                  <c:v>0.35688056200000007</c:v>
                </c:pt>
                <c:pt idx="38" formatCode="0.00">
                  <c:v>0.36381563900000025</c:v>
                </c:pt>
                <c:pt idx="39" formatCode="0.00">
                  <c:v>0.33232824000000005</c:v>
                </c:pt>
                <c:pt idx="40" formatCode="0.00">
                  <c:v>0.30321796999999995</c:v>
                </c:pt>
                <c:pt idx="41" formatCode="0.00">
                  <c:v>0.31165227100000015</c:v>
                </c:pt>
                <c:pt idx="42" formatCode="0.00">
                  <c:v>0.30193156999999993</c:v>
                </c:pt>
                <c:pt idx="43" formatCode="0.00">
                  <c:v>0.29811491899999976</c:v>
                </c:pt>
                <c:pt idx="44" formatCode="0.00">
                  <c:v>0.3385988470000002</c:v>
                </c:pt>
                <c:pt idx="45" formatCode="0.00">
                  <c:v>0.41507115100000014</c:v>
                </c:pt>
                <c:pt idx="46" formatCode="0.00">
                  <c:v>0.31160669899999993</c:v>
                </c:pt>
                <c:pt idx="47" formatCode="0.00">
                  <c:v>0.3901796599999996</c:v>
                </c:pt>
                <c:pt idx="48" formatCode="0.00">
                  <c:v>0.47253708154899998</c:v>
                </c:pt>
                <c:pt idx="49" formatCode="0.00">
                  <c:v>0.43517615169700008</c:v>
                </c:pt>
                <c:pt idx="50" formatCode="0.00">
                  <c:v>0.56158959035499856</c:v>
                </c:pt>
              </c:numCache>
            </c:numRef>
          </c:val>
          <c:extLst>
            <c:ext xmlns:c16="http://schemas.microsoft.com/office/drawing/2014/chart" uri="{C3380CC4-5D6E-409C-BE32-E72D297353CC}">
              <c16:uniqueId val="{00000013-B880-4BBD-9271-0BFB00A36BB5}"/>
            </c:ext>
          </c:extLst>
        </c:ser>
        <c:dLbls>
          <c:showLegendKey val="0"/>
          <c:showVal val="0"/>
          <c:showCatName val="0"/>
          <c:showSerName val="0"/>
          <c:showPercent val="0"/>
          <c:showBubbleSize val="0"/>
        </c:dLbls>
        <c:gapWidth val="0"/>
        <c:overlap val="100"/>
        <c:axId val="3"/>
        <c:axId val="4"/>
      </c:barChart>
      <c:catAx>
        <c:axId val="18257145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Weight</a:t>
                </a:r>
                <a:endParaRPr lang="en-GB" sz="1150"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993300"/>
                    </a:solidFill>
                    <a:latin typeface="Arial"/>
                    <a:cs typeface="Arial"/>
                  </a:rPr>
                  <a:t> (million tonnes) </a:t>
                </a:r>
                <a:r>
                  <a:rPr lang="en-GB" sz="1150" b="0" i="0" u="none" strike="noStrike" baseline="0">
                    <a:solidFill>
                      <a:srgbClr val="FFFFFF"/>
                    </a:solidFill>
                    <a:latin typeface="Arial"/>
                    <a:cs typeface="Arial"/>
                  </a:rPr>
                  <a:t>)</a:t>
                </a:r>
              </a:p>
            </c:rich>
          </c:tx>
          <c:layout>
            <c:manualLayout>
              <c:xMode val="edge"/>
              <c:yMode val="edge"/>
              <c:x val="1.6667180077155265E-2"/>
              <c:y val="0.216673774952435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8257145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 </a:t>
                </a:r>
                <a:r>
                  <a:rPr lang="en-GB" sz="1075" b="0" i="0" u="none" strike="noStrike" baseline="0">
                    <a:solidFill>
                      <a:srgbClr val="FFFFFF"/>
                    </a:solidFill>
                    <a:latin typeface="Arial"/>
                    <a:cs typeface="Arial"/>
                  </a:rPr>
                  <a:t>)</a:t>
                </a:r>
              </a:p>
            </c:rich>
          </c:tx>
          <c:layout>
            <c:manualLayout>
              <c:xMode val="edge"/>
              <c:yMode val="edge"/>
              <c:x val="0.90731961545013973"/>
              <c:y val="0.1266708222798853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812894684313109"/>
          <c:y val="0.86836182115553007"/>
          <c:w val="0.7083551532790987"/>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1669017868882523E-2"/>
          <c:w val="0.66252040806692181"/>
          <c:h val="0.59501952044630368"/>
        </c:manualLayout>
      </c:layout>
      <c:barChart>
        <c:barDir val="col"/>
        <c:grouping val="stacked"/>
        <c:varyColors val="0"/>
        <c:ser>
          <c:idx val="0"/>
          <c:order val="0"/>
          <c:tx>
            <c:strRef>
              <c:f>' '!$A$420</c:f>
              <c:strCache>
                <c:ptCount val="1"/>
                <c:pt idx="0">
                  <c:v>EU-28</c:v>
                </c:pt>
              </c:strCache>
            </c:strRef>
          </c:tx>
          <c:spPr>
            <a:solidFill>
              <a:srgbClr val="00FF00"/>
            </a:solid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'!$B$420:$BB$420</c:f>
              <c:numCache>
                <c:formatCode>0.0</c:formatCode>
                <c:ptCount val="51"/>
                <c:pt idx="0">
                  <c:v>1.3293263224547052</c:v>
                </c:pt>
                <c:pt idx="1">
                  <c:v>1.0709016539121186</c:v>
                </c:pt>
                <c:pt idx="2">
                  <c:v>1.0481036100000001</c:v>
                </c:pt>
                <c:pt idx="3">
                  <c:v>1.0802893</c:v>
                </c:pt>
                <c:pt idx="4">
                  <c:v>1.2172500599999998</c:v>
                </c:pt>
                <c:pt idx="5">
                  <c:v>1.1157818081619437</c:v>
                </c:pt>
                <c:pt idx="6">
                  <c:v>1.3652706199165596</c:v>
                </c:pt>
                <c:pt idx="7">
                  <c:v>1.2083287225778969</c:v>
                </c:pt>
                <c:pt idx="8">
                  <c:v>1.3064904648188889</c:v>
                </c:pt>
                <c:pt idx="9">
                  <c:v>0.81190582886086937</c:v>
                </c:pt>
                <c:pt idx="10">
                  <c:v>0.84138134330666658</c:v>
                </c:pt>
                <c:pt idx="11">
                  <c:v>0.69119481285714279</c:v>
                </c:pt>
                <c:pt idx="12">
                  <c:v>0.56751934360999989</c:v>
                </c:pt>
                <c:pt idx="13">
                  <c:v>0.41661851343399992</c:v>
                </c:pt>
                <c:pt idx="14">
                  <c:v>0.63978031073999997</c:v>
                </c:pt>
                <c:pt idx="15">
                  <c:v>0.52698240692666665</c:v>
                </c:pt>
                <c:pt idx="16">
                  <c:v>0.52919845332000004</c:v>
                </c:pt>
                <c:pt idx="17">
                  <c:v>0.45629317252000001</c:v>
                </c:pt>
                <c:pt idx="18">
                  <c:v>0.41840138065999999</c:v>
                </c:pt>
                <c:pt idx="19">
                  <c:v>0.32490681365999996</c:v>
                </c:pt>
                <c:pt idx="20">
                  <c:v>0.36550869336000003</c:v>
                </c:pt>
                <c:pt idx="21">
                  <c:v>0.35132089946</c:v>
                </c:pt>
                <c:pt idx="22">
                  <c:v>0.26789784549937368</c:v>
                </c:pt>
                <c:pt idx="23">
                  <c:v>0.29937013847007998</c:v>
                </c:pt>
                <c:pt idx="24">
                  <c:v>0.27439333777999997</c:v>
                </c:pt>
              </c:numCache>
            </c:numRef>
          </c:val>
          <c:extLst>
            <c:ext xmlns:c16="http://schemas.microsoft.com/office/drawing/2014/chart" uri="{C3380CC4-5D6E-409C-BE32-E72D297353CC}">
              <c16:uniqueId val="{00000000-0A53-4ADB-AD11-84011E785BAD}"/>
            </c:ext>
          </c:extLst>
        </c:ser>
        <c:ser>
          <c:idx val="1"/>
          <c:order val="1"/>
          <c:tx>
            <c:strRef>
              <c:f>' '!$A$421</c:f>
              <c:strCache>
                <c:ptCount val="1"/>
                <c:pt idx="0">
                  <c:v>China </c:v>
                </c:pt>
              </c:strCache>
            </c:strRef>
          </c:tx>
          <c:spPr>
            <a:solidFill>
              <a:srgbClr val="FF0000"/>
            </a:solid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'!$B$421:$BB$421</c:f>
              <c:numCache>
                <c:formatCode>0.0</c:formatCode>
                <c:ptCount val="51"/>
                <c:pt idx="0">
                  <c:v>4.3536347319894269</c:v>
                </c:pt>
                <c:pt idx="1">
                  <c:v>3.0083610694359266</c:v>
                </c:pt>
                <c:pt idx="2">
                  <c:v>2.7029553199999996</c:v>
                </c:pt>
                <c:pt idx="3">
                  <c:v>2.6248617199999997</c:v>
                </c:pt>
                <c:pt idx="4">
                  <c:v>2.2400266599999998</c:v>
                </c:pt>
                <c:pt idx="5">
                  <c:v>3.3180830115905557</c:v>
                </c:pt>
                <c:pt idx="6">
                  <c:v>2.5364790999999993</c:v>
                </c:pt>
                <c:pt idx="7">
                  <c:v>1.9904288399999994</c:v>
                </c:pt>
                <c:pt idx="8">
                  <c:v>1.4936505001600009</c:v>
                </c:pt>
                <c:pt idx="9">
                  <c:v>1.3968894427599996</c:v>
                </c:pt>
                <c:pt idx="10">
                  <c:v>1.6627608282799999</c:v>
                </c:pt>
                <c:pt idx="11">
                  <c:v>1.0395358321428572</c:v>
                </c:pt>
                <c:pt idx="12">
                  <c:v>0.93646336997000001</c:v>
                </c:pt>
                <c:pt idx="13">
                  <c:v>0.97721306411936082</c:v>
                </c:pt>
                <c:pt idx="14">
                  <c:v>1.0845224686199999</c:v>
                </c:pt>
                <c:pt idx="15">
                  <c:v>0.83400971384000011</c:v>
                </c:pt>
                <c:pt idx="16">
                  <c:v>0.70325454451999991</c:v>
                </c:pt>
                <c:pt idx="17">
                  <c:v>0.87068517683999991</c:v>
                </c:pt>
                <c:pt idx="18">
                  <c:v>0.75331352212000002</c:v>
                </c:pt>
                <c:pt idx="19">
                  <c:v>0.64065675191999993</c:v>
                </c:pt>
                <c:pt idx="20">
                  <c:v>0.36433916148000001</c:v>
                </c:pt>
                <c:pt idx="21">
                  <c:v>0.39248361508000007</c:v>
                </c:pt>
                <c:pt idx="22">
                  <c:v>0.43444189830889796</c:v>
                </c:pt>
                <c:pt idx="23">
                  <c:v>0.72808769357431991</c:v>
                </c:pt>
                <c:pt idx="24">
                  <c:v>0.44006141291145001</c:v>
                </c:pt>
              </c:numCache>
            </c:numRef>
          </c:val>
          <c:extLst>
            <c:ext xmlns:c16="http://schemas.microsoft.com/office/drawing/2014/chart" uri="{C3380CC4-5D6E-409C-BE32-E72D297353CC}">
              <c16:uniqueId val="{00000001-0A53-4ADB-AD11-84011E785BAD}"/>
            </c:ext>
          </c:extLst>
        </c:ser>
        <c:ser>
          <c:idx val="2"/>
          <c:order val="2"/>
          <c:tx>
            <c:strRef>
              <c:f>' '!$A$422</c:f>
              <c:strCache>
                <c:ptCount val="1"/>
                <c:pt idx="0">
                  <c:v>India </c:v>
                </c:pt>
              </c:strCache>
            </c:strRef>
          </c:tx>
          <c:spPr>
            <a:solidFill>
              <a:srgbClr val="FFFFFF"/>
            </a:solid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'!$B$422:$BB$422</c:f>
              <c:numCache>
                <c:formatCode>0.0</c:formatCode>
                <c:ptCount val="51"/>
                <c:pt idx="0">
                  <c:v>0.87238899999999997</c:v>
                </c:pt>
                <c:pt idx="1">
                  <c:v>0.98257489999999992</c:v>
                </c:pt>
                <c:pt idx="2">
                  <c:v>0.99764600000000003</c:v>
                </c:pt>
                <c:pt idx="3">
                  <c:v>1.3729344999999999</c:v>
                </c:pt>
                <c:pt idx="4">
                  <c:v>1.1844121400000001</c:v>
                </c:pt>
                <c:pt idx="5">
                  <c:v>1.46168634</c:v>
                </c:pt>
                <c:pt idx="6">
                  <c:v>1.4102035599999998</c:v>
                </c:pt>
                <c:pt idx="7">
                  <c:v>1.5990664000000001</c:v>
                </c:pt>
                <c:pt idx="8">
                  <c:v>1.8115547986699991</c:v>
                </c:pt>
                <c:pt idx="9">
                  <c:v>2.2771795199999998</c:v>
                </c:pt>
                <c:pt idx="10">
                  <c:v>2.3756145557799999</c:v>
                </c:pt>
                <c:pt idx="11">
                  <c:v>1.9516520061904761</c:v>
                </c:pt>
                <c:pt idx="12">
                  <c:v>1.9136932008400001</c:v>
                </c:pt>
                <c:pt idx="13">
                  <c:v>2.0007678865691352</c:v>
                </c:pt>
                <c:pt idx="14">
                  <c:v>1.9154328737799999</c:v>
                </c:pt>
                <c:pt idx="15">
                  <c:v>1.7576588799999999</c:v>
                </c:pt>
                <c:pt idx="16">
                  <c:v>1.48892546896</c:v>
                </c:pt>
                <c:pt idx="17">
                  <c:v>1.27757894346</c:v>
                </c:pt>
                <c:pt idx="18">
                  <c:v>1.01053515604</c:v>
                </c:pt>
                <c:pt idx="19">
                  <c:v>0.96807925336</c:v>
                </c:pt>
                <c:pt idx="20">
                  <c:v>0.66735769904000009</c:v>
                </c:pt>
                <c:pt idx="21">
                  <c:v>0.71283325484000004</c:v>
                </c:pt>
                <c:pt idx="22">
                  <c:v>0.66644441297880308</c:v>
                </c:pt>
                <c:pt idx="23">
                  <c:v>0.73485915500549981</c:v>
                </c:pt>
                <c:pt idx="24">
                  <c:v>0.67994722228000004</c:v>
                </c:pt>
              </c:numCache>
            </c:numRef>
          </c:val>
          <c:extLst>
            <c:ext xmlns:c16="http://schemas.microsoft.com/office/drawing/2014/chart" uri="{C3380CC4-5D6E-409C-BE32-E72D297353CC}">
              <c16:uniqueId val="{00000002-0A53-4ADB-AD11-84011E785BAD}"/>
            </c:ext>
          </c:extLst>
        </c:ser>
        <c:ser>
          <c:idx val="5"/>
          <c:order val="3"/>
          <c:tx>
            <c:strRef>
              <c:f>' '!$A$423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'!$B$423:$BB$423</c:f>
              <c:numCache>
                <c:formatCode>0.0</c:formatCode>
                <c:ptCount val="51"/>
                <c:pt idx="0">
                  <c:v>6.9893616689476703</c:v>
                </c:pt>
                <c:pt idx="1">
                  <c:v>6.0908258602836876</c:v>
                </c:pt>
                <c:pt idx="2">
                  <c:v>6.1292627</c:v>
                </c:pt>
                <c:pt idx="3">
                  <c:v>6.1187768200000008</c:v>
                </c:pt>
                <c:pt idx="4">
                  <c:v>7.0573051199999997</c:v>
                </c:pt>
                <c:pt idx="5">
                  <c:v>6.2920244600000013</c:v>
                </c:pt>
                <c:pt idx="6">
                  <c:v>7.1865186754827635</c:v>
                </c:pt>
                <c:pt idx="7">
                  <c:v>5.4856227565724733</c:v>
                </c:pt>
                <c:pt idx="8">
                  <c:v>5.5854892829344456</c:v>
                </c:pt>
                <c:pt idx="9">
                  <c:v>3.9258886499999992</c:v>
                </c:pt>
                <c:pt idx="10">
                  <c:v>3.7798063555799999</c:v>
                </c:pt>
                <c:pt idx="11">
                  <c:v>4.0985759776190474</c:v>
                </c:pt>
                <c:pt idx="12">
                  <c:v>4.0626139798499992</c:v>
                </c:pt>
                <c:pt idx="13">
                  <c:v>4.2076089778648722</c:v>
                </c:pt>
                <c:pt idx="14">
                  <c:v>3.7946328415599995</c:v>
                </c:pt>
                <c:pt idx="15">
                  <c:v>3.0777164766399991</c:v>
                </c:pt>
                <c:pt idx="16">
                  <c:v>2.7597257492399998</c:v>
                </c:pt>
                <c:pt idx="17">
                  <c:v>2.9309597645999999</c:v>
                </c:pt>
                <c:pt idx="18">
                  <c:v>2.7450347933799999</c:v>
                </c:pt>
                <c:pt idx="19">
                  <c:v>2.0715827227200001</c:v>
                </c:pt>
                <c:pt idx="20">
                  <c:v>1.7293451747199997</c:v>
                </c:pt>
                <c:pt idx="21">
                  <c:v>1.8566894842999999</c:v>
                </c:pt>
                <c:pt idx="22">
                  <c:v>1.9083398050751303</c:v>
                </c:pt>
                <c:pt idx="23">
                  <c:v>1.2781673815674799</c:v>
                </c:pt>
                <c:pt idx="24">
                  <c:v>1.4133014985600001</c:v>
                </c:pt>
              </c:numCache>
            </c:numRef>
          </c:val>
          <c:extLst>
            <c:ext xmlns:c16="http://schemas.microsoft.com/office/drawing/2014/chart" uri="{C3380CC4-5D6E-409C-BE32-E72D297353CC}">
              <c16:uniqueId val="{00000003-0A53-4ADB-AD11-84011E785BAD}"/>
            </c:ext>
          </c:extLst>
        </c:ser>
        <c:ser>
          <c:idx val="6"/>
          <c:order val="4"/>
          <c:tx>
            <c:strRef>
              <c:f>' '!$A$424</c:f>
              <c:strCache>
                <c:ptCount val="1"/>
                <c:pt idx="0">
                  <c:v>Middle East </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'!$B$424:$BB$424</c:f>
              <c:numCache>
                <c:formatCode>0.0</c:formatCode>
                <c:ptCount val="51"/>
                <c:pt idx="0">
                  <c:v>0.70273811890007276</c:v>
                </c:pt>
                <c:pt idx="1">
                  <c:v>0.65741070398262957</c:v>
                </c:pt>
                <c:pt idx="2">
                  <c:v>0.60004595999999999</c:v>
                </c:pt>
                <c:pt idx="3">
                  <c:v>0.65137447999999998</c:v>
                </c:pt>
                <c:pt idx="4">
                  <c:v>0.90028079999999999</c:v>
                </c:pt>
                <c:pt idx="5">
                  <c:v>1.1430933885165813</c:v>
                </c:pt>
                <c:pt idx="6">
                  <c:v>1.2867016247181509</c:v>
                </c:pt>
                <c:pt idx="7">
                  <c:v>1.3778859800000003</c:v>
                </c:pt>
                <c:pt idx="8">
                  <c:v>1.8000005755533333</c:v>
                </c:pt>
                <c:pt idx="9">
                  <c:v>1.4562230199999999</c:v>
                </c:pt>
                <c:pt idx="10">
                  <c:v>1.2999710588799998</c:v>
                </c:pt>
                <c:pt idx="11">
                  <c:v>0.89341907785714292</c:v>
                </c:pt>
                <c:pt idx="12">
                  <c:v>1.2285339125599999</c:v>
                </c:pt>
                <c:pt idx="13">
                  <c:v>0.95484638071399508</c:v>
                </c:pt>
                <c:pt idx="14">
                  <c:v>1.2396706440199998</c:v>
                </c:pt>
                <c:pt idx="15">
                  <c:v>1.0061507834599999</c:v>
                </c:pt>
                <c:pt idx="16">
                  <c:v>1.1418233999599998</c:v>
                </c:pt>
                <c:pt idx="17">
                  <c:v>1.2016469672199999</c:v>
                </c:pt>
                <c:pt idx="18">
                  <c:v>0.90338137409999986</c:v>
                </c:pt>
                <c:pt idx="19">
                  <c:v>0.89903314036000004</c:v>
                </c:pt>
                <c:pt idx="20">
                  <c:v>0.84275246751999999</c:v>
                </c:pt>
                <c:pt idx="21">
                  <c:v>0.62222353381999995</c:v>
                </c:pt>
                <c:pt idx="22">
                  <c:v>0.53262531223316523</c:v>
                </c:pt>
                <c:pt idx="23">
                  <c:v>0.58613140733000002</c:v>
                </c:pt>
                <c:pt idx="24">
                  <c:v>0.55884563749999994</c:v>
                </c:pt>
              </c:numCache>
            </c:numRef>
          </c:val>
          <c:extLst>
            <c:ext xmlns:c16="http://schemas.microsoft.com/office/drawing/2014/chart" uri="{C3380CC4-5D6E-409C-BE32-E72D297353CC}">
              <c16:uniqueId val="{00000004-0A53-4ADB-AD11-84011E785BAD}"/>
            </c:ext>
          </c:extLst>
        </c:ser>
        <c:ser>
          <c:idx val="7"/>
          <c:order val="5"/>
          <c:tx>
            <c:strRef>
              <c:f>' '!$A$425</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'!$B$425:$BB$425</c:f>
              <c:numCache>
                <c:formatCode>0.0</c:formatCode>
                <c:ptCount val="51"/>
                <c:pt idx="0">
                  <c:v>1.3805355053983641</c:v>
                </c:pt>
                <c:pt idx="1">
                  <c:v>1.526537473171766</c:v>
                </c:pt>
                <c:pt idx="2">
                  <c:v>1.68001676</c:v>
                </c:pt>
                <c:pt idx="3">
                  <c:v>1.6994817799999999</c:v>
                </c:pt>
                <c:pt idx="4">
                  <c:v>1.48245698</c:v>
                </c:pt>
                <c:pt idx="5">
                  <c:v>1.5748793799999998</c:v>
                </c:pt>
                <c:pt idx="6">
                  <c:v>1.548996039954865</c:v>
                </c:pt>
                <c:pt idx="7">
                  <c:v>1.8230955427451643</c:v>
                </c:pt>
                <c:pt idx="8">
                  <c:v>1.8229214264999998</c:v>
                </c:pt>
                <c:pt idx="9">
                  <c:v>1.9984514399999995</c:v>
                </c:pt>
                <c:pt idx="10">
                  <c:v>1.8188071324199995</c:v>
                </c:pt>
                <c:pt idx="11">
                  <c:v>0.98110793142857122</c:v>
                </c:pt>
                <c:pt idx="12">
                  <c:v>1.1085091922300001</c:v>
                </c:pt>
                <c:pt idx="13">
                  <c:v>0.89799014097560836</c:v>
                </c:pt>
                <c:pt idx="14">
                  <c:v>0.9586488742999999</c:v>
                </c:pt>
                <c:pt idx="15">
                  <c:v>0.95084364095999985</c:v>
                </c:pt>
                <c:pt idx="16">
                  <c:v>0.98118139165999974</c:v>
                </c:pt>
                <c:pt idx="17">
                  <c:v>0.98351334853999994</c:v>
                </c:pt>
                <c:pt idx="18">
                  <c:v>0.77007133287999996</c:v>
                </c:pt>
                <c:pt idx="19">
                  <c:v>0.43492746137999994</c:v>
                </c:pt>
                <c:pt idx="20">
                  <c:v>0.38233948495999998</c:v>
                </c:pt>
                <c:pt idx="21">
                  <c:v>0.25936120057999995</c:v>
                </c:pt>
                <c:pt idx="22">
                  <c:v>0.22131417256203398</c:v>
                </c:pt>
                <c:pt idx="23">
                  <c:v>0.19230860609735997</c:v>
                </c:pt>
                <c:pt idx="24">
                  <c:v>0.16625373055999998</c:v>
                </c:pt>
              </c:numCache>
            </c:numRef>
          </c:val>
          <c:extLst>
            <c:ext xmlns:c16="http://schemas.microsoft.com/office/drawing/2014/chart" uri="{C3380CC4-5D6E-409C-BE32-E72D297353CC}">
              <c16:uniqueId val="{00000005-0A53-4ADB-AD11-84011E785BAD}"/>
            </c:ext>
          </c:extLst>
        </c:ser>
        <c:ser>
          <c:idx val="8"/>
          <c:order val="6"/>
          <c:tx>
            <c:strRef>
              <c:f>' '!$A$426</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'!$B$426:$BB$426</c:f>
              <c:numCache>
                <c:formatCode>0.0</c:formatCode>
                <c:ptCount val="51"/>
                <c:pt idx="0">
                  <c:v>2.0318913352279662</c:v>
                </c:pt>
                <c:pt idx="1">
                  <c:v>1.4883848421236161</c:v>
                </c:pt>
                <c:pt idx="2">
                  <c:v>1.67076676</c:v>
                </c:pt>
                <c:pt idx="3">
                  <c:v>1.81728574</c:v>
                </c:pt>
                <c:pt idx="4">
                  <c:v>2.0684525000000002</c:v>
                </c:pt>
                <c:pt idx="5">
                  <c:v>2.2327225868405645</c:v>
                </c:pt>
                <c:pt idx="6">
                  <c:v>2.0433471399999998</c:v>
                </c:pt>
                <c:pt idx="7">
                  <c:v>1.9231864599999997</c:v>
                </c:pt>
                <c:pt idx="8">
                  <c:v>2.0810033355200002</c:v>
                </c:pt>
                <c:pt idx="9">
                  <c:v>1.5728817399999995</c:v>
                </c:pt>
                <c:pt idx="10">
                  <c:v>1.9502402836799999</c:v>
                </c:pt>
                <c:pt idx="11">
                  <c:v>1.6752300004761904</c:v>
                </c:pt>
                <c:pt idx="12">
                  <c:v>1.50120800412</c:v>
                </c:pt>
                <c:pt idx="13">
                  <c:v>1.3427891998378167</c:v>
                </c:pt>
                <c:pt idx="14">
                  <c:v>1.3361435153199999</c:v>
                </c:pt>
                <c:pt idx="15">
                  <c:v>1.0956362531599999</c:v>
                </c:pt>
                <c:pt idx="16">
                  <c:v>0.9434679883199999</c:v>
                </c:pt>
                <c:pt idx="17">
                  <c:v>0.77970523635999989</c:v>
                </c:pt>
                <c:pt idx="18">
                  <c:v>0.64337019105999993</c:v>
                </c:pt>
                <c:pt idx="19">
                  <c:v>0.49062135165999998</c:v>
                </c:pt>
                <c:pt idx="20">
                  <c:v>0.44737108455999997</c:v>
                </c:pt>
                <c:pt idx="21">
                  <c:v>0.29890064395999999</c:v>
                </c:pt>
                <c:pt idx="22">
                  <c:v>0.31469229639645729</c:v>
                </c:pt>
                <c:pt idx="23">
                  <c:v>0.35125242268543999</c:v>
                </c:pt>
                <c:pt idx="24">
                  <c:v>0.28575846435999996</c:v>
                </c:pt>
              </c:numCache>
            </c:numRef>
          </c:val>
          <c:extLst>
            <c:ext xmlns:c16="http://schemas.microsoft.com/office/drawing/2014/chart" uri="{C3380CC4-5D6E-409C-BE32-E72D297353CC}">
              <c16:uniqueId val="{00000006-0A53-4ADB-AD11-84011E785BAD}"/>
            </c:ext>
          </c:extLst>
        </c:ser>
        <c:ser>
          <c:idx val="4"/>
          <c:order val="7"/>
          <c:tx>
            <c:strRef>
              <c:f>' '!$A$427</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'!$B$427:$BB$427</c:f>
              <c:numCache>
                <c:formatCode>0.0</c:formatCode>
                <c:ptCount val="51"/>
                <c:pt idx="0">
                  <c:v>1.2144597877470578</c:v>
                </c:pt>
                <c:pt idx="1">
                  <c:v>1.038744987357868</c:v>
                </c:pt>
                <c:pt idx="2">
                  <c:v>1.2158252599999999</c:v>
                </c:pt>
                <c:pt idx="3">
                  <c:v>1.42907224</c:v>
                </c:pt>
                <c:pt idx="4">
                  <c:v>1.65926068</c:v>
                </c:pt>
                <c:pt idx="5">
                  <c:v>1.7740181799999999</c:v>
                </c:pt>
                <c:pt idx="6">
                  <c:v>1.3046898303397276</c:v>
                </c:pt>
                <c:pt idx="7">
                  <c:v>1.3602798599999999</c:v>
                </c:pt>
                <c:pt idx="8">
                  <c:v>1.3449348579233338</c:v>
                </c:pt>
                <c:pt idx="9">
                  <c:v>1.0862071199999999</c:v>
                </c:pt>
                <c:pt idx="10">
                  <c:v>1.3451503583999997</c:v>
                </c:pt>
                <c:pt idx="11">
                  <c:v>1.279338591190476</c:v>
                </c:pt>
                <c:pt idx="12">
                  <c:v>1.2903689093600001</c:v>
                </c:pt>
                <c:pt idx="13">
                  <c:v>0.87354998167502784</c:v>
                </c:pt>
                <c:pt idx="14">
                  <c:v>0.8551270876999999</c:v>
                </c:pt>
                <c:pt idx="15">
                  <c:v>0.88126354145999997</c:v>
                </c:pt>
                <c:pt idx="16">
                  <c:v>0.86274185388000002</c:v>
                </c:pt>
                <c:pt idx="17">
                  <c:v>0.88622642565999987</c:v>
                </c:pt>
                <c:pt idx="18">
                  <c:v>0.71825684427999992</c:v>
                </c:pt>
                <c:pt idx="19">
                  <c:v>0.62400549031999997</c:v>
                </c:pt>
                <c:pt idx="20">
                  <c:v>0.40553938544000001</c:v>
                </c:pt>
                <c:pt idx="21">
                  <c:v>0.28958165191333329</c:v>
                </c:pt>
                <c:pt idx="22">
                  <c:v>0.23843375965950733</c:v>
                </c:pt>
                <c:pt idx="23">
                  <c:v>0.22798531182500001</c:v>
                </c:pt>
                <c:pt idx="24">
                  <c:v>0.18300414556</c:v>
                </c:pt>
              </c:numCache>
            </c:numRef>
          </c:val>
          <c:extLst>
            <c:ext xmlns:c16="http://schemas.microsoft.com/office/drawing/2014/chart" uri="{C3380CC4-5D6E-409C-BE32-E72D297353CC}">
              <c16:uniqueId val="{00000007-0A53-4ADB-AD11-84011E785BAD}"/>
            </c:ext>
          </c:extLst>
        </c:ser>
        <c:ser>
          <c:idx val="10"/>
          <c:order val="8"/>
          <c:tx>
            <c:strRef>
              <c:f>' '!$A$428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'!$B$428:$BB$428</c:f>
              <c:numCache>
                <c:formatCode>0.0</c:formatCode>
                <c:ptCount val="51"/>
                <c:pt idx="0">
                  <c:v>0.88305995328456466</c:v>
                </c:pt>
                <c:pt idx="1">
                  <c:v>0.9631297238478419</c:v>
                </c:pt>
                <c:pt idx="2">
                  <c:v>1.0328427999999998</c:v>
                </c:pt>
                <c:pt idx="3">
                  <c:v>0.94759436000000008</c:v>
                </c:pt>
                <c:pt idx="4">
                  <c:v>1.2584568</c:v>
                </c:pt>
                <c:pt idx="5">
                  <c:v>1.1725383261935696</c:v>
                </c:pt>
                <c:pt idx="6">
                  <c:v>1.0801755</c:v>
                </c:pt>
                <c:pt idx="7">
                  <c:v>0.69621905953331986</c:v>
                </c:pt>
                <c:pt idx="8">
                  <c:v>0.40031594256999969</c:v>
                </c:pt>
                <c:pt idx="9">
                  <c:v>0.290700548</c:v>
                </c:pt>
                <c:pt idx="10">
                  <c:v>0.32263125737999998</c:v>
                </c:pt>
                <c:pt idx="11">
                  <c:v>0.23826324833333329</c:v>
                </c:pt>
                <c:pt idx="12">
                  <c:v>0.2803185347199999</c:v>
                </c:pt>
                <c:pt idx="13">
                  <c:v>0.36332785226399994</c:v>
                </c:pt>
                <c:pt idx="14">
                  <c:v>0.18570610148</c:v>
                </c:pt>
                <c:pt idx="15">
                  <c:v>0.18177599311999998</c:v>
                </c:pt>
                <c:pt idx="16">
                  <c:v>0.22652295768</c:v>
                </c:pt>
                <c:pt idx="17">
                  <c:v>0.24572134599999998</c:v>
                </c:pt>
                <c:pt idx="18">
                  <c:v>0.44819278551999986</c:v>
                </c:pt>
                <c:pt idx="19">
                  <c:v>0.31971597916</c:v>
                </c:pt>
                <c:pt idx="20">
                  <c:v>0.40839886491999999</c:v>
                </c:pt>
                <c:pt idx="21">
                  <c:v>0.51668136077999993</c:v>
                </c:pt>
                <c:pt idx="22">
                  <c:v>0.45673588604733656</c:v>
                </c:pt>
                <c:pt idx="23">
                  <c:v>0.23051166846575999</c:v>
                </c:pt>
                <c:pt idx="24">
                  <c:v>0.28896339443999997</c:v>
                </c:pt>
              </c:numCache>
            </c:numRef>
          </c:val>
          <c:extLst>
            <c:ext xmlns:c16="http://schemas.microsoft.com/office/drawing/2014/chart" uri="{C3380CC4-5D6E-409C-BE32-E72D297353CC}">
              <c16:uniqueId val="{00000008-0A53-4ADB-AD11-84011E785BAD}"/>
            </c:ext>
          </c:extLst>
        </c:ser>
        <c:ser>
          <c:idx val="11"/>
          <c:order val="9"/>
          <c:tx>
            <c:strRef>
              <c:f>' '!$A$429</c:f>
              <c:strCache>
                <c:ptCount val="1"/>
                <c:pt idx="0">
                  <c:v>Others</c:v>
                </c:pt>
              </c:strCache>
            </c:strRef>
          </c:tx>
          <c:spPr>
            <a:solidFill>
              <a:srgbClr val="993300"/>
            </a:solid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'!$B$429:$BB$429</c:f>
              <c:numCache>
                <c:formatCode>0.0</c:formatCode>
                <c:ptCount val="51"/>
                <c:pt idx="0">
                  <c:v>2.5715344818000787</c:v>
                </c:pt>
                <c:pt idx="1">
                  <c:v>2.1586076292914314</c:v>
                </c:pt>
                <c:pt idx="2">
                  <c:v>2.2915090400000047</c:v>
                </c:pt>
                <c:pt idx="3">
                  <c:v>2.2527745200000098</c:v>
                </c:pt>
                <c:pt idx="4">
                  <c:v>2.5577412200000005</c:v>
                </c:pt>
                <c:pt idx="5">
                  <c:v>2.7582036072202349</c:v>
                </c:pt>
                <c:pt idx="6">
                  <c:v>2.223343537400396</c:v>
                </c:pt>
                <c:pt idx="7">
                  <c:v>2.441666894486854</c:v>
                </c:pt>
                <c:pt idx="8">
                  <c:v>2.7284051505718061</c:v>
                </c:pt>
                <c:pt idx="9">
                  <c:v>2.3408596577999994</c:v>
                </c:pt>
                <c:pt idx="10">
                  <c:v>2.2061657809299966</c:v>
                </c:pt>
                <c:pt idx="11">
                  <c:v>2.158088418095236</c:v>
                </c:pt>
                <c:pt idx="12">
                  <c:v>2.113896393160001</c:v>
                </c:pt>
                <c:pt idx="13">
                  <c:v>1.8092600802031047</c:v>
                </c:pt>
                <c:pt idx="14">
                  <c:v>2.0070798460199963</c:v>
                </c:pt>
                <c:pt idx="15">
                  <c:v>2.4844444654599993</c:v>
                </c:pt>
                <c:pt idx="16">
                  <c:v>2.8478374374200008</c:v>
                </c:pt>
                <c:pt idx="17">
                  <c:v>2.8776872426900031</c:v>
                </c:pt>
                <c:pt idx="18">
                  <c:v>2.1742229231199968</c:v>
                </c:pt>
                <c:pt idx="19">
                  <c:v>1.7792125976235278</c:v>
                </c:pt>
                <c:pt idx="20">
                  <c:v>1.3151713487799999</c:v>
                </c:pt>
                <c:pt idx="21">
                  <c:v>0.90350134370000212</c:v>
                </c:pt>
                <c:pt idx="22">
                  <c:v>0.71975825211675293</c:v>
                </c:pt>
                <c:pt idx="23">
                  <c:v>1.0642262536905003</c:v>
                </c:pt>
                <c:pt idx="24">
                  <c:v>0.81279855957216629</c:v>
                </c:pt>
              </c:numCache>
            </c:numRef>
          </c:val>
          <c:extLst>
            <c:ext xmlns:c16="http://schemas.microsoft.com/office/drawing/2014/chart" uri="{C3380CC4-5D6E-409C-BE32-E72D297353CC}">
              <c16:uniqueId val="{00000009-0A53-4ADB-AD11-84011E785BAD}"/>
            </c:ext>
          </c:extLst>
        </c:ser>
        <c:dLbls>
          <c:showLegendKey val="0"/>
          <c:showVal val="0"/>
          <c:showCatName val="0"/>
          <c:showSerName val="0"/>
          <c:showPercent val="0"/>
          <c:showBubbleSize val="0"/>
        </c:dLbls>
        <c:gapWidth val="0"/>
        <c:overlap val="100"/>
        <c:axId val="1825714975"/>
        <c:axId val="1"/>
      </c:barChart>
      <c:barChart>
        <c:barDir val="col"/>
        <c:grouping val="stacked"/>
        <c:varyColors val="0"/>
        <c:ser>
          <c:idx val="12"/>
          <c:order val="10"/>
          <c:tx>
            <c:strRef>
              <c:f>' '!$A$430</c:f>
              <c:strCache>
                <c:ptCount val="1"/>
              </c:strCache>
            </c:strRef>
          </c:tx>
          <c:spPr>
            <a:noFill/>
            <a:ln w="25400">
              <a:noFill/>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'!$B$430:$BB$430</c:f>
              <c:numCache>
                <c:formatCode>0.0</c:formatCode>
                <c:ptCount val="51"/>
              </c:numCache>
            </c:numRef>
          </c:val>
          <c:extLst>
            <c:ext xmlns:c16="http://schemas.microsoft.com/office/drawing/2014/chart" uri="{C3380CC4-5D6E-409C-BE32-E72D297353CC}">
              <c16:uniqueId val="{0000000A-0A53-4ADB-AD11-84011E785BAD}"/>
            </c:ext>
          </c:extLst>
        </c:ser>
        <c:ser>
          <c:idx val="13"/>
          <c:order val="11"/>
          <c:tx>
            <c:strRef>
              <c:f>' '!$A$431</c:f>
              <c:strCache>
                <c:ptCount val="1"/>
              </c:strCache>
            </c:strRef>
          </c:tx>
          <c:spPr>
            <a:noFill/>
            <a:ln w="25400">
              <a:noFill/>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'!$B$431:$BB$431</c:f>
              <c:numCache>
                <c:formatCode>0.0</c:formatCode>
                <c:ptCount val="51"/>
              </c:numCache>
            </c:numRef>
          </c:val>
          <c:extLst>
            <c:ext xmlns:c16="http://schemas.microsoft.com/office/drawing/2014/chart" uri="{C3380CC4-5D6E-409C-BE32-E72D297353CC}">
              <c16:uniqueId val="{0000000B-0A53-4ADB-AD11-84011E785BAD}"/>
            </c:ext>
          </c:extLst>
        </c:ser>
        <c:ser>
          <c:idx val="14"/>
          <c:order val="12"/>
          <c:tx>
            <c:strRef>
              <c:f>' '!$A$432</c:f>
              <c:strCache>
                <c:ptCount val="1"/>
              </c:strCache>
            </c:strRef>
          </c:tx>
          <c:spPr>
            <a:noFill/>
            <a:ln w="25400">
              <a:noFill/>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'!$B$432:$BB$432</c:f>
              <c:numCache>
                <c:formatCode>General</c:formatCode>
                <c:ptCount val="51"/>
              </c:numCache>
            </c:numRef>
          </c:val>
          <c:extLst>
            <c:ext xmlns:c16="http://schemas.microsoft.com/office/drawing/2014/chart" uri="{C3380CC4-5D6E-409C-BE32-E72D297353CC}">
              <c16:uniqueId val="{0000000C-0A53-4ADB-AD11-84011E785BAD}"/>
            </c:ext>
          </c:extLst>
        </c:ser>
        <c:ser>
          <c:idx val="15"/>
          <c:order val="13"/>
          <c:tx>
            <c:strRef>
              <c:f>' '!$A$433</c:f>
              <c:strCache>
                <c:ptCount val="1"/>
              </c:strCache>
            </c:strRef>
          </c:tx>
          <c:spPr>
            <a:noFill/>
            <a:ln w="25400">
              <a:noFill/>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'!$B$433:$BB$433</c:f>
              <c:numCache>
                <c:formatCode>#,##0</c:formatCode>
                <c:ptCount val="51"/>
              </c:numCache>
            </c:numRef>
          </c:val>
          <c:extLst>
            <c:ext xmlns:c16="http://schemas.microsoft.com/office/drawing/2014/chart" uri="{C3380CC4-5D6E-409C-BE32-E72D297353CC}">
              <c16:uniqueId val="{0000000D-0A53-4ADB-AD11-84011E785BAD}"/>
            </c:ext>
          </c:extLst>
        </c:ser>
        <c:ser>
          <c:idx val="16"/>
          <c:order val="14"/>
          <c:tx>
            <c:strRef>
              <c:f>' '!$A$434</c:f>
              <c:strCache>
                <c:ptCount val="1"/>
              </c:strCache>
            </c:strRef>
          </c:tx>
          <c:spPr>
            <a:noFill/>
            <a:ln w="25400">
              <a:noFill/>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'!$B$434:$BB$434</c:f>
              <c:numCache>
                <c:formatCode>#,##0</c:formatCode>
                <c:ptCount val="51"/>
              </c:numCache>
            </c:numRef>
          </c:val>
          <c:extLst>
            <c:ext xmlns:c16="http://schemas.microsoft.com/office/drawing/2014/chart" uri="{C3380CC4-5D6E-409C-BE32-E72D297353CC}">
              <c16:uniqueId val="{0000000E-0A53-4ADB-AD11-84011E785BAD}"/>
            </c:ext>
          </c:extLst>
        </c:ser>
        <c:ser>
          <c:idx val="18"/>
          <c:order val="15"/>
          <c:tx>
            <c:strRef>
              <c:f>' '!$A$435</c:f>
              <c:strCache>
                <c:ptCount val="1"/>
                <c:pt idx="0">
                  <c:v>EU-28</c:v>
                </c:pt>
              </c:strCache>
            </c:strRef>
          </c:tx>
          <c:spPr>
            <a:solidFill>
              <a:srgbClr val="00FF00"/>
            </a:solid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'!$B$435:$BB$435</c:f>
              <c:numCache>
                <c:formatCode>#,##0</c:formatCode>
                <c:ptCount val="51"/>
                <c:pt idx="26" formatCode="0.0">
                  <c:v>0.31361200000000011</c:v>
                </c:pt>
                <c:pt idx="27" formatCode="0.0">
                  <c:v>0.23342700000000002</c:v>
                </c:pt>
                <c:pt idx="28" formatCode="0.0">
                  <c:v>0.23916800000000002</c:v>
                </c:pt>
                <c:pt idx="29" formatCode="0.0">
                  <c:v>0.262909</c:v>
                </c:pt>
                <c:pt idx="30" formatCode="0.0">
                  <c:v>0.30353800000000003</c:v>
                </c:pt>
                <c:pt idx="31" formatCode="0.0">
                  <c:v>0.29716515650277331</c:v>
                </c:pt>
                <c:pt idx="32" formatCode="0.0">
                  <c:v>0.39498516150213075</c:v>
                </c:pt>
                <c:pt idx="33" formatCode="0.0">
                  <c:v>0.38483800647142435</c:v>
                </c:pt>
                <c:pt idx="34" formatCode="0.0">
                  <c:v>0.40464379496884367</c:v>
                </c:pt>
                <c:pt idx="35" formatCode="0.0">
                  <c:v>0.23231992946468877</c:v>
                </c:pt>
                <c:pt idx="36" formatCode="0.0">
                  <c:v>0.25614396499999997</c:v>
                </c:pt>
                <c:pt idx="37" formatCode="0.0">
                  <c:v>0.238326601</c:v>
                </c:pt>
                <c:pt idx="38" formatCode="0.0">
                  <c:v>0.19319761099999996</c:v>
                </c:pt>
                <c:pt idx="39" formatCode="0.0">
                  <c:v>0.18330534100000001</c:v>
                </c:pt>
                <c:pt idx="40" formatCode="0.0">
                  <c:v>0.20240367799999995</c:v>
                </c:pt>
                <c:pt idx="41" formatCode="0.0">
                  <c:v>0.16191983499999998</c:v>
                </c:pt>
                <c:pt idx="42" formatCode="0.0">
                  <c:v>0.14609067999999997</c:v>
                </c:pt>
                <c:pt idx="43" formatCode="0.0">
                  <c:v>0.13359156100000003</c:v>
                </c:pt>
                <c:pt idx="44" formatCode="0.0">
                  <c:v>0.13942605299999997</c:v>
                </c:pt>
                <c:pt idx="45" formatCode="0.0">
                  <c:v>0.10696330800000002</c:v>
                </c:pt>
                <c:pt idx="46" formatCode="0.0">
                  <c:v>9.0665877999999991E-2</c:v>
                </c:pt>
                <c:pt idx="47" formatCode="0.0">
                  <c:v>0.114011635</c:v>
                </c:pt>
                <c:pt idx="48" formatCode="0.0">
                  <c:v>8.0989016359999999E-2</c:v>
                </c:pt>
                <c:pt idx="49" formatCode="0.0">
                  <c:v>8.4686851488999987E-2</c:v>
                </c:pt>
                <c:pt idx="50" formatCode="0.0">
                  <c:v>8.2450828350999983E-2</c:v>
                </c:pt>
              </c:numCache>
            </c:numRef>
          </c:val>
          <c:extLst>
            <c:ext xmlns:c16="http://schemas.microsoft.com/office/drawing/2014/chart" uri="{C3380CC4-5D6E-409C-BE32-E72D297353CC}">
              <c16:uniqueId val="{0000000F-0A53-4ADB-AD11-84011E785BAD}"/>
            </c:ext>
          </c:extLst>
        </c:ser>
        <c:ser>
          <c:idx val="3"/>
          <c:order val="16"/>
          <c:tx>
            <c:strRef>
              <c:f>' '!$A$436</c:f>
              <c:strCache>
                <c:ptCount val="1"/>
                <c:pt idx="0">
                  <c:v>China </c:v>
                </c:pt>
              </c:strCache>
            </c:strRef>
          </c:tx>
          <c:spPr>
            <a:solidFill>
              <a:srgbClr val="FF0000"/>
            </a:solid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'!$B$436:$BB$436</c:f>
              <c:numCache>
                <c:formatCode>#,##0</c:formatCode>
                <c:ptCount val="51"/>
                <c:pt idx="26" formatCode="0.0">
                  <c:v>0.48415400000000003</c:v>
                </c:pt>
                <c:pt idx="27" formatCode="0.0">
                  <c:v>0.28601599999999999</c:v>
                </c:pt>
                <c:pt idx="28" formatCode="0.0">
                  <c:v>0.26757400000000003</c:v>
                </c:pt>
                <c:pt idx="29" formatCode="0.0">
                  <c:v>0.26621300000000003</c:v>
                </c:pt>
                <c:pt idx="30" formatCode="0.0">
                  <c:v>0.266822</c:v>
                </c:pt>
                <c:pt idx="31" formatCode="0.0">
                  <c:v>0.39955157602984109</c:v>
                </c:pt>
                <c:pt idx="32" formatCode="0.0">
                  <c:v>0.3293391463773141</c:v>
                </c:pt>
                <c:pt idx="33" formatCode="0.0">
                  <c:v>0.2832760157565114</c:v>
                </c:pt>
                <c:pt idx="34" formatCode="0.0">
                  <c:v>0.2536788439338753</c:v>
                </c:pt>
                <c:pt idx="35" formatCode="0.0">
                  <c:v>0.21117911689468716</c:v>
                </c:pt>
                <c:pt idx="36" formatCode="0.0">
                  <c:v>0.23964743999999996</c:v>
                </c:pt>
                <c:pt idx="37" formatCode="0.0">
                  <c:v>0.21504827399999998</c:v>
                </c:pt>
                <c:pt idx="38" formatCode="0.0">
                  <c:v>0.191278594</c:v>
                </c:pt>
                <c:pt idx="39" formatCode="0.0">
                  <c:v>0.23081394099999997</c:v>
                </c:pt>
                <c:pt idx="40" formatCode="0.0">
                  <c:v>0.23328320600000002</c:v>
                </c:pt>
                <c:pt idx="41" formatCode="0.0">
                  <c:v>0.17300733500000001</c:v>
                </c:pt>
                <c:pt idx="42" formatCode="0.0">
                  <c:v>0.13609707099999999</c:v>
                </c:pt>
                <c:pt idx="43" formatCode="0.0">
                  <c:v>0.17340876600000002</c:v>
                </c:pt>
                <c:pt idx="44" formatCode="0.0">
                  <c:v>0.16780716599999998</c:v>
                </c:pt>
                <c:pt idx="45" formatCode="0.0">
                  <c:v>0.145758899</c:v>
                </c:pt>
                <c:pt idx="46" formatCode="0.0">
                  <c:v>7.721992300000001E-2</c:v>
                </c:pt>
                <c:pt idx="47" formatCode="0.0">
                  <c:v>8.7272495000000005E-2</c:v>
                </c:pt>
                <c:pt idx="48" formatCode="0.0">
                  <c:v>0.11099932801099997</c:v>
                </c:pt>
                <c:pt idx="49" formatCode="0.0">
                  <c:v>7.8855874111000021E-2</c:v>
                </c:pt>
                <c:pt idx="50" formatCode="0.0">
                  <c:v>9.5388422207999979E-2</c:v>
                </c:pt>
              </c:numCache>
            </c:numRef>
          </c:val>
          <c:extLst>
            <c:ext xmlns:c16="http://schemas.microsoft.com/office/drawing/2014/chart" uri="{C3380CC4-5D6E-409C-BE32-E72D297353CC}">
              <c16:uniqueId val="{00000010-0A53-4ADB-AD11-84011E785BAD}"/>
            </c:ext>
          </c:extLst>
        </c:ser>
        <c:ser>
          <c:idx val="17"/>
          <c:order val="17"/>
          <c:tx>
            <c:strRef>
              <c:f>' '!$A$437</c:f>
              <c:strCache>
                <c:ptCount val="1"/>
                <c:pt idx="0">
                  <c:v>India </c:v>
                </c:pt>
              </c:strCache>
            </c:strRef>
          </c:tx>
          <c:spPr>
            <a:solidFill>
              <a:srgbClr val="FFFFFF"/>
            </a:solid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'!$B$437:$BB$437</c:f>
              <c:numCache>
                <c:formatCode>#,##0</c:formatCode>
                <c:ptCount val="51"/>
                <c:pt idx="26" formatCode="0.0">
                  <c:v>9.7462999999999994E-2</c:v>
                </c:pt>
                <c:pt idx="27" formatCode="0.0">
                  <c:v>9.0306999999999998E-2</c:v>
                </c:pt>
                <c:pt idx="28" formatCode="0.0">
                  <c:v>0.105062</c:v>
                </c:pt>
                <c:pt idx="29" formatCode="0.0">
                  <c:v>0.15479799999999999</c:v>
                </c:pt>
                <c:pt idx="30" formatCode="0.0">
                  <c:v>0.14141599999999999</c:v>
                </c:pt>
                <c:pt idx="31" formatCode="0.0">
                  <c:v>0.1807587836422431</c:v>
                </c:pt>
                <c:pt idx="32" formatCode="0.0">
                  <c:v>0.1850696745840763</c:v>
                </c:pt>
                <c:pt idx="33" formatCode="0.0">
                  <c:v>0.23250396289846076</c:v>
                </c:pt>
                <c:pt idx="34" formatCode="0.0">
                  <c:v>0.28650833934210573</c:v>
                </c:pt>
                <c:pt idx="35" formatCode="0.0">
                  <c:v>0.32636605452678408</c:v>
                </c:pt>
                <c:pt idx="36" formatCode="0.0">
                  <c:v>0.38445928599999996</c:v>
                </c:pt>
                <c:pt idx="37" formatCode="0.0">
                  <c:v>0.38456174300000007</c:v>
                </c:pt>
                <c:pt idx="38" formatCode="0.0">
                  <c:v>0.35282022699999999</c:v>
                </c:pt>
                <c:pt idx="39" formatCode="0.0">
                  <c:v>0.36756070299999999</c:v>
                </c:pt>
                <c:pt idx="40" formatCode="0.0">
                  <c:v>0.41339936999999999</c:v>
                </c:pt>
                <c:pt idx="41" formatCode="0.0">
                  <c:v>0.36808776799999998</c:v>
                </c:pt>
                <c:pt idx="42" formatCode="0.0">
                  <c:v>0.28786078499999995</c:v>
                </c:pt>
                <c:pt idx="43" formatCode="0.0">
                  <c:v>0.28467537900000001</c:v>
                </c:pt>
                <c:pt idx="44" formatCode="0.0">
                  <c:v>0.24308622199999999</c:v>
                </c:pt>
                <c:pt idx="45" formatCode="0.0">
                  <c:v>0.21250455500000001</c:v>
                </c:pt>
                <c:pt idx="46" formatCode="0.0">
                  <c:v>0.13596325500000001</c:v>
                </c:pt>
                <c:pt idx="47" formatCode="0.0">
                  <c:v>0.16101622599999998</c:v>
                </c:pt>
                <c:pt idx="48" formatCode="0.0">
                  <c:v>0.15160374332599999</c:v>
                </c:pt>
                <c:pt idx="49" formatCode="0.0">
                  <c:v>0.147743892933</c:v>
                </c:pt>
                <c:pt idx="50" formatCode="0.0">
                  <c:v>0.12776231039899999</c:v>
                </c:pt>
              </c:numCache>
            </c:numRef>
          </c:val>
          <c:extLst>
            <c:ext xmlns:c16="http://schemas.microsoft.com/office/drawing/2014/chart" uri="{C3380CC4-5D6E-409C-BE32-E72D297353CC}">
              <c16:uniqueId val="{00000011-0A53-4ADB-AD11-84011E785BAD}"/>
            </c:ext>
          </c:extLst>
        </c:ser>
        <c:ser>
          <c:idx val="19"/>
          <c:order val="18"/>
          <c:tx>
            <c:strRef>
              <c:f>' '!$A$438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'!$B$438:$BB$438</c:f>
              <c:numCache>
                <c:formatCode>#,##0</c:formatCode>
                <c:ptCount val="51"/>
                <c:pt idx="26" formatCode="0.0">
                  <c:v>0.93967299999999998</c:v>
                </c:pt>
                <c:pt idx="27" formatCode="0.0">
                  <c:v>0.72866500000000001</c:v>
                </c:pt>
                <c:pt idx="28" formatCode="0.0">
                  <c:v>0.75726400000000005</c:v>
                </c:pt>
                <c:pt idx="29" formatCode="0.0">
                  <c:v>0.76913700000000007</c:v>
                </c:pt>
                <c:pt idx="30" formatCode="0.0">
                  <c:v>0.96982999999999997</c:v>
                </c:pt>
                <c:pt idx="31" formatCode="0.0">
                  <c:v>0.92649160785673645</c:v>
                </c:pt>
                <c:pt idx="32" formatCode="0.0">
                  <c:v>1.2335649686748003</c:v>
                </c:pt>
                <c:pt idx="33" formatCode="0.0">
                  <c:v>1.0544489349316233</c:v>
                </c:pt>
                <c:pt idx="34" formatCode="0.0">
                  <c:v>1.0638218756676996</c:v>
                </c:pt>
                <c:pt idx="35" formatCode="0.0">
                  <c:v>0.66990301924328721</c:v>
                </c:pt>
                <c:pt idx="36" formatCode="0.0">
                  <c:v>0.79585921999999998</c:v>
                </c:pt>
                <c:pt idx="37" formatCode="0.0">
                  <c:v>1.023670708</c:v>
                </c:pt>
                <c:pt idx="38" formatCode="0.0">
                  <c:v>0.93496731499999997</c:v>
                </c:pt>
                <c:pt idx="39" formatCode="0.0">
                  <c:v>0.93770548599999992</c:v>
                </c:pt>
                <c:pt idx="40" formatCode="0.0">
                  <c:v>0.916034083</c:v>
                </c:pt>
                <c:pt idx="41" formatCode="0.0">
                  <c:v>0.69909988099999998</c:v>
                </c:pt>
                <c:pt idx="42" formatCode="0.0">
                  <c:v>0.55682238499999992</c:v>
                </c:pt>
                <c:pt idx="43" formatCode="0.0">
                  <c:v>0.58515067200000004</c:v>
                </c:pt>
                <c:pt idx="44" formatCode="0.0">
                  <c:v>0.6561557549999999</c:v>
                </c:pt>
                <c:pt idx="45" formatCode="0.0">
                  <c:v>0.47930046399999998</c:v>
                </c:pt>
                <c:pt idx="46" formatCode="0.0">
                  <c:v>0.36076081199999999</c:v>
                </c:pt>
                <c:pt idx="47" formatCode="0.0">
                  <c:v>0.45844422099999999</c:v>
                </c:pt>
                <c:pt idx="48" formatCode="0.0">
                  <c:v>0.49472653678999995</c:v>
                </c:pt>
                <c:pt idx="49" formatCode="0.0">
                  <c:v>0.31978822037999993</c:v>
                </c:pt>
                <c:pt idx="50" formatCode="0.0">
                  <c:v>0.3101738098620001</c:v>
                </c:pt>
              </c:numCache>
            </c:numRef>
          </c:val>
          <c:extLst>
            <c:ext xmlns:c16="http://schemas.microsoft.com/office/drawing/2014/chart" uri="{C3380CC4-5D6E-409C-BE32-E72D297353CC}">
              <c16:uniqueId val="{00000012-0A53-4ADB-AD11-84011E785BAD}"/>
            </c:ext>
          </c:extLst>
        </c:ser>
        <c:ser>
          <c:idx val="9"/>
          <c:order val="19"/>
          <c:tx>
            <c:strRef>
              <c:f>' '!$A$439</c:f>
              <c:strCache>
                <c:ptCount val="1"/>
                <c:pt idx="0">
                  <c:v>Middle East </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'!$B$439:$BB$439</c:f>
              <c:numCache>
                <c:formatCode>#,##0</c:formatCode>
                <c:ptCount val="51"/>
                <c:pt idx="26" formatCode="0.0">
                  <c:v>7.9530000000000003E-2</c:v>
                </c:pt>
                <c:pt idx="27" formatCode="0.0">
                  <c:v>7.4101E-2</c:v>
                </c:pt>
                <c:pt idx="28" formatCode="0.0">
                  <c:v>7.0313000000000001E-2</c:v>
                </c:pt>
                <c:pt idx="29" formatCode="0.0">
                  <c:v>7.7340000000000006E-2</c:v>
                </c:pt>
                <c:pt idx="30" formatCode="0.0">
                  <c:v>0.120715</c:v>
                </c:pt>
                <c:pt idx="31" formatCode="0.0">
                  <c:v>0.16109940694241756</c:v>
                </c:pt>
                <c:pt idx="32" formatCode="0.0">
                  <c:v>0.19739546757194934</c:v>
                </c:pt>
                <c:pt idx="33" formatCode="0.0">
                  <c:v>0.23493729083085518</c:v>
                </c:pt>
                <c:pt idx="34" formatCode="0.0">
                  <c:v>0.28708356465230594</c:v>
                </c:pt>
                <c:pt idx="35" formatCode="0.0">
                  <c:v>0.23675350675076742</c:v>
                </c:pt>
                <c:pt idx="36" formatCode="0.0">
                  <c:v>0.23834581099999999</c:v>
                </c:pt>
                <c:pt idx="37" formatCode="0.0">
                  <c:v>0.193152832</c:v>
                </c:pt>
                <c:pt idx="38" formatCode="0.0">
                  <c:v>0.26249684000000001</c:v>
                </c:pt>
                <c:pt idx="39" formatCode="0.0">
                  <c:v>0.24969473999999997</c:v>
                </c:pt>
                <c:pt idx="40" formatCode="0.0">
                  <c:v>0.27572657700000003</c:v>
                </c:pt>
                <c:pt idx="41" formatCode="0.0">
                  <c:v>0.21434551099999999</c:v>
                </c:pt>
                <c:pt idx="42" formatCode="0.0">
                  <c:v>0.23178306200000001</c:v>
                </c:pt>
                <c:pt idx="43" formatCode="0.0">
                  <c:v>0.23679240399999998</c:v>
                </c:pt>
                <c:pt idx="44" formatCode="0.0">
                  <c:v>0.20286474499999999</c:v>
                </c:pt>
                <c:pt idx="45" formatCode="0.0">
                  <c:v>0.192571508</c:v>
                </c:pt>
                <c:pt idx="46" formatCode="0.0">
                  <c:v>0.17611305299999999</c:v>
                </c:pt>
                <c:pt idx="47" formatCode="0.0">
                  <c:v>0.155613112</c:v>
                </c:pt>
                <c:pt idx="48" formatCode="0.0">
                  <c:v>0.15009028991599999</c:v>
                </c:pt>
                <c:pt idx="49" formatCode="0.0">
                  <c:v>0.12933599930599998</c:v>
                </c:pt>
                <c:pt idx="50" formatCode="0.0">
                  <c:v>0.11718696040799997</c:v>
                </c:pt>
              </c:numCache>
            </c:numRef>
          </c:val>
          <c:extLst>
            <c:ext xmlns:c16="http://schemas.microsoft.com/office/drawing/2014/chart" uri="{C3380CC4-5D6E-409C-BE32-E72D297353CC}">
              <c16:uniqueId val="{00000013-0A53-4ADB-AD11-84011E785BAD}"/>
            </c:ext>
          </c:extLst>
        </c:ser>
        <c:ser>
          <c:idx val="20"/>
          <c:order val="20"/>
          <c:tx>
            <c:strRef>
              <c:f>' '!$A$440</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'!$B$440:$BB$440</c:f>
              <c:numCache>
                <c:formatCode>#,##0</c:formatCode>
                <c:ptCount val="51"/>
                <c:pt idx="26" formatCode="0.0">
                  <c:v>0.16729700000000003</c:v>
                </c:pt>
                <c:pt idx="27" formatCode="0.0">
                  <c:v>0.165546</c:v>
                </c:pt>
                <c:pt idx="28" formatCode="0.0">
                  <c:v>0.187</c:v>
                </c:pt>
                <c:pt idx="29" formatCode="0.0">
                  <c:v>0.18674000000000002</c:v>
                </c:pt>
                <c:pt idx="30" formatCode="0.0">
                  <c:v>0.178422</c:v>
                </c:pt>
                <c:pt idx="31" formatCode="0.0">
                  <c:v>0.19594994437334634</c:v>
                </c:pt>
                <c:pt idx="32" formatCode="0.0">
                  <c:v>0.22147036181969565</c:v>
                </c:pt>
                <c:pt idx="33" formatCode="0.0">
                  <c:v>0.28530829108796574</c:v>
                </c:pt>
                <c:pt idx="34" formatCode="0.0">
                  <c:v>0.28051683525422227</c:v>
                </c:pt>
                <c:pt idx="35" formatCode="0.0">
                  <c:v>0.27678889801816864</c:v>
                </c:pt>
                <c:pt idx="36" formatCode="0.0">
                  <c:v>0.28411047299999997</c:v>
                </c:pt>
                <c:pt idx="37" formatCode="0.0">
                  <c:v>0.18526440299999999</c:v>
                </c:pt>
                <c:pt idx="38" formatCode="0.0">
                  <c:v>0.216752748</c:v>
                </c:pt>
                <c:pt idx="39" formatCode="0.0">
                  <c:v>0.19917019899999996</c:v>
                </c:pt>
                <c:pt idx="40" formatCode="0.0">
                  <c:v>0.19671490699999999</c:v>
                </c:pt>
                <c:pt idx="41" formatCode="0.0">
                  <c:v>0.183133668</c:v>
                </c:pt>
                <c:pt idx="42" formatCode="0.0">
                  <c:v>0.173315473</c:v>
                </c:pt>
                <c:pt idx="43" formatCode="0.0">
                  <c:v>0.17625762700000003</c:v>
                </c:pt>
                <c:pt idx="44" formatCode="0.0">
                  <c:v>0.15241607900000001</c:v>
                </c:pt>
                <c:pt idx="45" formatCode="0.0">
                  <c:v>8.5796203999999987E-2</c:v>
                </c:pt>
                <c:pt idx="46" formatCode="0.0">
                  <c:v>6.7578444999999987E-2</c:v>
                </c:pt>
                <c:pt idx="47" formatCode="0.0">
                  <c:v>5.6999929999999997E-2</c:v>
                </c:pt>
                <c:pt idx="48" formatCode="0.0">
                  <c:v>5.2508049713999999E-2</c:v>
                </c:pt>
                <c:pt idx="49" formatCode="0.0">
                  <c:v>4.0177361323000003E-2</c:v>
                </c:pt>
                <c:pt idx="50" formatCode="0.0">
                  <c:v>3.1932189562000002E-2</c:v>
                </c:pt>
              </c:numCache>
            </c:numRef>
          </c:val>
          <c:extLst>
            <c:ext xmlns:c16="http://schemas.microsoft.com/office/drawing/2014/chart" uri="{C3380CC4-5D6E-409C-BE32-E72D297353CC}">
              <c16:uniqueId val="{00000014-0A53-4ADB-AD11-84011E785BAD}"/>
            </c:ext>
          </c:extLst>
        </c:ser>
        <c:ser>
          <c:idx val="21"/>
          <c:order val="21"/>
          <c:tx>
            <c:strRef>
              <c:f>' '!$A$441</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'!$B$441:$BB$441</c:f>
              <c:numCache>
                <c:formatCode>#,##0</c:formatCode>
                <c:ptCount val="51"/>
                <c:pt idx="26" formatCode="0.0">
                  <c:v>0.21269600000000002</c:v>
                </c:pt>
                <c:pt idx="27" formatCode="0.0">
                  <c:v>0.13394999999999999</c:v>
                </c:pt>
                <c:pt idx="28" formatCode="0.0">
                  <c:v>0.16609700000000002</c:v>
                </c:pt>
                <c:pt idx="29" formatCode="0.0">
                  <c:v>0.1804</c:v>
                </c:pt>
                <c:pt idx="30" formatCode="0.0">
                  <c:v>0.23406200000000002</c:v>
                </c:pt>
                <c:pt idx="31" formatCode="0.0">
                  <c:v>0.27091894879707357</c:v>
                </c:pt>
                <c:pt idx="32" formatCode="0.0">
                  <c:v>0.27591838144041336</c:v>
                </c:pt>
                <c:pt idx="33" formatCode="0.0">
                  <c:v>0.28062371490804655</c:v>
                </c:pt>
                <c:pt idx="34" formatCode="0.0">
                  <c:v>0.30506686675336642</c:v>
                </c:pt>
                <c:pt idx="35" formatCode="0.0">
                  <c:v>0.22272653952561738</c:v>
                </c:pt>
                <c:pt idx="36" formatCode="0.0">
                  <c:v>0.32290763400000005</c:v>
                </c:pt>
                <c:pt idx="37" formatCode="0.0">
                  <c:v>0.31863758199999997</c:v>
                </c:pt>
                <c:pt idx="38" formatCode="0.0">
                  <c:v>0.27632917099999998</c:v>
                </c:pt>
                <c:pt idx="39" formatCode="0.0">
                  <c:v>0.29280450499999999</c:v>
                </c:pt>
                <c:pt idx="40" formatCode="0.0">
                  <c:v>0.27380020299999996</c:v>
                </c:pt>
                <c:pt idx="41" formatCode="0.0">
                  <c:v>0.20842620599999997</c:v>
                </c:pt>
                <c:pt idx="42" formatCode="0.0">
                  <c:v>0.16428968299999999</c:v>
                </c:pt>
                <c:pt idx="43" formatCode="0.0">
                  <c:v>0.14021493200000001</c:v>
                </c:pt>
                <c:pt idx="44" formatCode="0.0">
                  <c:v>0.12775381299999999</c:v>
                </c:pt>
                <c:pt idx="45" formatCode="0.0">
                  <c:v>0.10915111800000001</c:v>
                </c:pt>
                <c:pt idx="46" formatCode="0.0">
                  <c:v>8.4532650999999986E-2</c:v>
                </c:pt>
                <c:pt idx="47" formatCode="0.0">
                  <c:v>7.0415462999999984E-2</c:v>
                </c:pt>
                <c:pt idx="48" formatCode="0.0">
                  <c:v>8.0302074877999993E-2</c:v>
                </c:pt>
                <c:pt idx="49" formatCode="0.0">
                  <c:v>8.0472563769E-2</c:v>
                </c:pt>
                <c:pt idx="50" formatCode="0.0">
                  <c:v>5.8026547109000008E-2</c:v>
                </c:pt>
              </c:numCache>
            </c:numRef>
          </c:val>
          <c:extLst>
            <c:ext xmlns:c16="http://schemas.microsoft.com/office/drawing/2014/chart" uri="{C3380CC4-5D6E-409C-BE32-E72D297353CC}">
              <c16:uniqueId val="{00000015-0A53-4ADB-AD11-84011E785BAD}"/>
            </c:ext>
          </c:extLst>
        </c:ser>
        <c:ser>
          <c:idx val="22"/>
          <c:order val="22"/>
          <c:tx>
            <c:strRef>
              <c:f>' '!$A$442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'!$B$442:$BB$442</c:f>
              <c:numCache>
                <c:formatCode>#,##0</c:formatCode>
                <c:ptCount val="51"/>
                <c:pt idx="26" formatCode="0.0">
                  <c:v>0.111597</c:v>
                </c:pt>
                <c:pt idx="27" formatCode="0.0">
                  <c:v>9.4327999999999995E-2</c:v>
                </c:pt>
                <c:pt idx="28" formatCode="0.0">
                  <c:v>0.11158900000000001</c:v>
                </c:pt>
                <c:pt idx="29" formatCode="0.0">
                  <c:v>0.133685</c:v>
                </c:pt>
                <c:pt idx="30" formatCode="0.0">
                  <c:v>0.155636</c:v>
                </c:pt>
                <c:pt idx="31" formatCode="0.0">
                  <c:v>0.18714302792070731</c:v>
                </c:pt>
                <c:pt idx="32" formatCode="0.0">
                  <c:v>0.14248545345404548</c:v>
                </c:pt>
                <c:pt idx="33" formatCode="0.0">
                  <c:v>0.16652713806837202</c:v>
                </c:pt>
                <c:pt idx="34" formatCode="0.0">
                  <c:v>0.17140089728777108</c:v>
                </c:pt>
                <c:pt idx="35" formatCode="0.0">
                  <c:v>0.14609621496908173</c:v>
                </c:pt>
                <c:pt idx="36" formatCode="0.0">
                  <c:v>0.18254016100000001</c:v>
                </c:pt>
                <c:pt idx="37" formatCode="0.0">
                  <c:v>0.17566583600000002</c:v>
                </c:pt>
                <c:pt idx="38" formatCode="0.0">
                  <c:v>0.19740691000000002</c:v>
                </c:pt>
                <c:pt idx="39" formatCode="0.0">
                  <c:v>0.17023703400000001</c:v>
                </c:pt>
                <c:pt idx="40" formatCode="0.0">
                  <c:v>0.15365146299999999</c:v>
                </c:pt>
                <c:pt idx="41" formatCode="0.0">
                  <c:v>0.15222576899999998</c:v>
                </c:pt>
                <c:pt idx="42" formatCode="0.0">
                  <c:v>0.14395783200000001</c:v>
                </c:pt>
                <c:pt idx="43" formatCode="0.0">
                  <c:v>0.15325313299999999</c:v>
                </c:pt>
                <c:pt idx="44" formatCode="0.0">
                  <c:v>0.13835175699999999</c:v>
                </c:pt>
                <c:pt idx="45" formatCode="0.0">
                  <c:v>0.121493661</c:v>
                </c:pt>
                <c:pt idx="46" formatCode="0.0">
                  <c:v>7.5285586999999987E-2</c:v>
                </c:pt>
                <c:pt idx="47" formatCode="0.0">
                  <c:v>5.8899325999999995E-2</c:v>
                </c:pt>
                <c:pt idx="48" formatCode="0.0">
                  <c:v>5.999330746199999E-2</c:v>
                </c:pt>
                <c:pt idx="49" formatCode="0.0">
                  <c:v>4.4010545894999996E-2</c:v>
                </c:pt>
                <c:pt idx="50" formatCode="0.0">
                  <c:v>3.5105044884999999E-2</c:v>
                </c:pt>
              </c:numCache>
            </c:numRef>
          </c:val>
          <c:extLst>
            <c:ext xmlns:c16="http://schemas.microsoft.com/office/drawing/2014/chart" uri="{C3380CC4-5D6E-409C-BE32-E72D297353CC}">
              <c16:uniqueId val="{00000016-0A53-4ADB-AD11-84011E785BAD}"/>
            </c:ext>
          </c:extLst>
        </c:ser>
        <c:ser>
          <c:idx val="23"/>
          <c:order val="23"/>
          <c:tx>
            <c:strRef>
              <c:f>' '!$A$443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'!$B$443:$BB$443</c:f>
              <c:numCache>
                <c:formatCode>#,##0</c:formatCode>
                <c:ptCount val="51"/>
                <c:pt idx="26" formatCode="0.0">
                  <c:v>0.11463</c:v>
                </c:pt>
                <c:pt idx="27" formatCode="0.0">
                  <c:v>0.10758</c:v>
                </c:pt>
                <c:pt idx="28" formatCode="0.0">
                  <c:v>0.127466</c:v>
                </c:pt>
                <c:pt idx="29" formatCode="0.0">
                  <c:v>0.11071600000000001</c:v>
                </c:pt>
                <c:pt idx="30" formatCode="0.0">
                  <c:v>0.19025</c:v>
                </c:pt>
                <c:pt idx="31" formatCode="0.0">
                  <c:v>0.17281940692481418</c:v>
                </c:pt>
                <c:pt idx="32" formatCode="0.0">
                  <c:v>0.19503995401999386</c:v>
                </c:pt>
                <c:pt idx="33" formatCode="0.0">
                  <c:v>0.13754808986256711</c:v>
                </c:pt>
                <c:pt idx="34" formatCode="0.0">
                  <c:v>8.6182721656149403E-2</c:v>
                </c:pt>
                <c:pt idx="35" formatCode="0.0">
                  <c:v>6.2695310579279989E-2</c:v>
                </c:pt>
                <c:pt idx="36" formatCode="0.0">
                  <c:v>7.9330476999999983E-2</c:v>
                </c:pt>
                <c:pt idx="37" formatCode="0.0">
                  <c:v>6.7574296000000006E-2</c:v>
                </c:pt>
                <c:pt idx="38" formatCode="0.0">
                  <c:v>8.0667001000000002E-2</c:v>
                </c:pt>
                <c:pt idx="39" formatCode="0.0">
                  <c:v>8.7033179000000002E-2</c:v>
                </c:pt>
                <c:pt idx="40" formatCode="0.0">
                  <c:v>5.4990602E-2</c:v>
                </c:pt>
                <c:pt idx="41" formatCode="0.0">
                  <c:v>5.0885336999999996E-2</c:v>
                </c:pt>
                <c:pt idx="42" formatCode="0.0">
                  <c:v>6.2259427999999992E-2</c:v>
                </c:pt>
                <c:pt idx="43" formatCode="0.0">
                  <c:v>6.3440867999999997E-2</c:v>
                </c:pt>
                <c:pt idx="44" formatCode="0.0">
                  <c:v>0.13086799199999999</c:v>
                </c:pt>
                <c:pt idx="45" formatCode="0.0">
                  <c:v>8.8819993E-2</c:v>
                </c:pt>
                <c:pt idx="46" formatCode="0.0">
                  <c:v>9.3754935000000011E-2</c:v>
                </c:pt>
                <c:pt idx="47" formatCode="0.0">
                  <c:v>0.15231839200000002</c:v>
                </c:pt>
                <c:pt idx="48" formatCode="0.0">
                  <c:v>0.12528842278799998</c:v>
                </c:pt>
                <c:pt idx="49" formatCode="0.0">
                  <c:v>7.0406181824000005E-2</c:v>
                </c:pt>
                <c:pt idx="50" formatCode="0.0">
                  <c:v>6.8273050675999994E-2</c:v>
                </c:pt>
              </c:numCache>
            </c:numRef>
          </c:val>
          <c:extLst>
            <c:ext xmlns:c16="http://schemas.microsoft.com/office/drawing/2014/chart" uri="{C3380CC4-5D6E-409C-BE32-E72D297353CC}">
              <c16:uniqueId val="{00000017-0A53-4ADB-AD11-84011E785BAD}"/>
            </c:ext>
          </c:extLst>
        </c:ser>
        <c:ser>
          <c:idx val="24"/>
          <c:order val="24"/>
          <c:tx>
            <c:strRef>
              <c:f>' '!$A$444</c:f>
              <c:strCache>
                <c:ptCount val="1"/>
                <c:pt idx="0">
                  <c:v>Others</c:v>
                </c:pt>
              </c:strCache>
            </c:strRef>
          </c:tx>
          <c:spPr>
            <a:solidFill>
              <a:srgbClr val="993300"/>
            </a:solidFill>
            <a:ln w="12700">
              <a:solidFill>
                <a:srgbClr val="000000"/>
              </a:solidFill>
              <a:prstDash val="solid"/>
            </a:ln>
          </c:spPr>
          <c:invertIfNegative val="0"/>
          <c:cat>
            <c:numRef>
              <c:f>' '!$B$419:$BB$419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'!$B$444:$BB$444</c:f>
              <c:numCache>
                <c:formatCode>0.0</c:formatCode>
                <c:ptCount val="51"/>
                <c:pt idx="26">
                  <c:v>0.25294099999999942</c:v>
                </c:pt>
                <c:pt idx="27">
                  <c:v>0.2086530000000002</c:v>
                </c:pt>
                <c:pt idx="28">
                  <c:v>0.22837099999999966</c:v>
                </c:pt>
                <c:pt idx="29">
                  <c:v>0.24731099999999984</c:v>
                </c:pt>
                <c:pt idx="30">
                  <c:v>0.30548700000000117</c:v>
                </c:pt>
                <c:pt idx="31">
                  <c:v>0.35270078775086988</c:v>
                </c:pt>
                <c:pt idx="32">
                  <c:v>0.32644427230303164</c:v>
                </c:pt>
                <c:pt idx="33">
                  <c:v>0.414898425610152</c:v>
                </c:pt>
                <c:pt idx="34">
                  <c:v>0.46925524744716673</c:v>
                </c:pt>
                <c:pt idx="35">
                  <c:v>0.37543689716508633</c:v>
                </c:pt>
                <c:pt idx="36">
                  <c:v>0.36968869599999898</c:v>
                </c:pt>
                <c:pt idx="37">
                  <c:v>0.42066590599999953</c:v>
                </c:pt>
                <c:pt idx="38">
                  <c:v>0.40714742900000056</c:v>
                </c:pt>
                <c:pt idx="39">
                  <c:v>0.4558390499999998</c:v>
                </c:pt>
                <c:pt idx="40">
                  <c:v>0.40893600200000035</c:v>
                </c:pt>
                <c:pt idx="41">
                  <c:v>0.4174558700000004</c:v>
                </c:pt>
                <c:pt idx="42">
                  <c:v>0.44228882700000005</c:v>
                </c:pt>
                <c:pt idx="43">
                  <c:v>0.40290357899999973</c:v>
                </c:pt>
                <c:pt idx="44">
                  <c:v>0.38663572200000007</c:v>
                </c:pt>
                <c:pt idx="45">
                  <c:v>0.31850158100000003</c:v>
                </c:pt>
                <c:pt idx="46">
                  <c:v>0.23076916299999994</c:v>
                </c:pt>
                <c:pt idx="47">
                  <c:v>0.23144644800000003</c:v>
                </c:pt>
                <c:pt idx="48">
                  <c:v>0.19138223793400022</c:v>
                </c:pt>
                <c:pt idx="49">
                  <c:v>0.18636146229499995</c:v>
                </c:pt>
                <c:pt idx="50">
                  <c:v>0.17357428911899997</c:v>
                </c:pt>
              </c:numCache>
            </c:numRef>
          </c:val>
          <c:extLst>
            <c:ext xmlns:c16="http://schemas.microsoft.com/office/drawing/2014/chart" uri="{C3380CC4-5D6E-409C-BE32-E72D297353CC}">
              <c16:uniqueId val="{00000018-0A53-4ADB-AD11-84011E785BAD}"/>
            </c:ext>
          </c:extLst>
        </c:ser>
        <c:dLbls>
          <c:showLegendKey val="0"/>
          <c:showVal val="0"/>
          <c:showCatName val="0"/>
          <c:showSerName val="0"/>
          <c:showPercent val="0"/>
          <c:showBubbleSize val="0"/>
        </c:dLbls>
        <c:gapWidth val="0"/>
        <c:overlap val="100"/>
        <c:axId val="3"/>
        <c:axId val="4"/>
      </c:barChart>
      <c:catAx>
        <c:axId val="18257149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3.333436015431053E-2"/>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8257149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90002772416638432"/>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1875673851266285E-2"/>
          <c:y val="0.86336165711816615"/>
          <c:w val="0.96044625194607214"/>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8335903252034378E-2"/>
          <c:w val="0.67293739561514376"/>
          <c:h val="0.60501984852103152"/>
        </c:manualLayout>
      </c:layout>
      <c:barChart>
        <c:barDir val="col"/>
        <c:grouping val="stacked"/>
        <c:varyColors val="0"/>
        <c:ser>
          <c:idx val="0"/>
          <c:order val="0"/>
          <c:tx>
            <c:strRef>
              <c:f>' '!$A$670</c:f>
              <c:strCache>
                <c:ptCount val="1"/>
                <c:pt idx="0">
                  <c:v>EU-28</c:v>
                </c:pt>
              </c:strCache>
            </c:strRef>
          </c:tx>
          <c:spPr>
            <a:solidFill>
              <a:srgbClr val="00FF00"/>
            </a:solid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'!$B$670:$BB$670</c:f>
              <c:numCache>
                <c:formatCode>#,##0.00</c:formatCode>
                <c:ptCount val="51"/>
                <c:pt idx="0">
                  <c:v>8.5534453414731274E-2</c:v>
                </c:pt>
                <c:pt idx="1">
                  <c:v>4.8823230525341287E-2</c:v>
                </c:pt>
                <c:pt idx="2">
                  <c:v>9.1976321157402438E-2</c:v>
                </c:pt>
                <c:pt idx="3">
                  <c:v>7.2222153091926367E-2</c:v>
                </c:pt>
                <c:pt idx="4">
                  <c:v>9.5558099892857767E-2</c:v>
                </c:pt>
                <c:pt idx="5">
                  <c:v>0.1457879503774363</c:v>
                </c:pt>
                <c:pt idx="6">
                  <c:v>0.1562706836275258</c:v>
                </c:pt>
                <c:pt idx="7">
                  <c:v>0.17894367860795604</c:v>
                </c:pt>
                <c:pt idx="8">
                  <c:v>0.17936394083811033</c:v>
                </c:pt>
                <c:pt idx="9">
                  <c:v>0.1734710214005197</c:v>
                </c:pt>
                <c:pt idx="10">
                  <c:v>0.15947901698981823</c:v>
                </c:pt>
                <c:pt idx="11">
                  <c:v>0.12007037041431638</c:v>
                </c:pt>
                <c:pt idx="12">
                  <c:v>0.10658407529483761</c:v>
                </c:pt>
                <c:pt idx="13">
                  <c:v>8.8501464562429494E-2</c:v>
                </c:pt>
                <c:pt idx="14">
                  <c:v>5.8129994000000004E-2</c:v>
                </c:pt>
                <c:pt idx="15">
                  <c:v>4.7317737999999998E-2</c:v>
                </c:pt>
                <c:pt idx="16">
                  <c:v>6.1991568999999996E-2</c:v>
                </c:pt>
                <c:pt idx="17">
                  <c:v>4.7992991999999998E-2</c:v>
                </c:pt>
                <c:pt idx="18">
                  <c:v>5.2684092000000002E-2</c:v>
                </c:pt>
                <c:pt idx="19">
                  <c:v>5.3459295999999996E-2</c:v>
                </c:pt>
                <c:pt idx="20">
                  <c:v>4.8362903999999998E-2</c:v>
                </c:pt>
                <c:pt idx="21">
                  <c:v>4.3699004000000007E-2</c:v>
                </c:pt>
                <c:pt idx="22">
                  <c:v>4.2001615236563643E-2</c:v>
                </c:pt>
                <c:pt idx="23">
                  <c:v>4.1663450107999996E-2</c:v>
                </c:pt>
                <c:pt idx="24">
                  <c:v>4.5413541348999997E-2</c:v>
                </c:pt>
              </c:numCache>
            </c:numRef>
          </c:val>
          <c:extLst>
            <c:ext xmlns:c16="http://schemas.microsoft.com/office/drawing/2014/chart" uri="{C3380CC4-5D6E-409C-BE32-E72D297353CC}">
              <c16:uniqueId val="{00000000-A5FC-4A71-BF49-05D528CCD500}"/>
            </c:ext>
          </c:extLst>
        </c:ser>
        <c:ser>
          <c:idx val="1"/>
          <c:order val="1"/>
          <c:tx>
            <c:strRef>
              <c:f>' '!$A$671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'!$B$671:$BB$671</c:f>
              <c:numCache>
                <c:formatCode>#,##0.00</c:formatCode>
                <c:ptCount val="51"/>
                <c:pt idx="0">
                  <c:v>3.6159513441812688E-2</c:v>
                </c:pt>
                <c:pt idx="1">
                  <c:v>1.5457929048184592E-2</c:v>
                </c:pt>
                <c:pt idx="2">
                  <c:v>3.3329001017650441E-2</c:v>
                </c:pt>
                <c:pt idx="3">
                  <c:v>3.0643789211348599E-2</c:v>
                </c:pt>
                <c:pt idx="4">
                  <c:v>4.8344955545183761E-2</c:v>
                </c:pt>
                <c:pt idx="5">
                  <c:v>6.2712164262044068E-2</c:v>
                </c:pt>
                <c:pt idx="6">
                  <c:v>6.5115850436939474E-2</c:v>
                </c:pt>
                <c:pt idx="7">
                  <c:v>6.5712607619443739E-2</c:v>
                </c:pt>
                <c:pt idx="8">
                  <c:v>5.9424913824918546E-2</c:v>
                </c:pt>
                <c:pt idx="9">
                  <c:v>5.3160102686898747E-2</c:v>
                </c:pt>
                <c:pt idx="10">
                  <c:v>5.3411348672741825E-2</c:v>
                </c:pt>
                <c:pt idx="11">
                  <c:v>5.6703478789249681E-2</c:v>
                </c:pt>
                <c:pt idx="12">
                  <c:v>5.5583283298512698E-2</c:v>
                </c:pt>
                <c:pt idx="13">
                  <c:v>5.6789790355402742E-2</c:v>
                </c:pt>
                <c:pt idx="14">
                  <c:v>3.4011185999999999E-2</c:v>
                </c:pt>
                <c:pt idx="15">
                  <c:v>3.0733789999999997E-2</c:v>
                </c:pt>
                <c:pt idx="16">
                  <c:v>4.8300427999999992E-2</c:v>
                </c:pt>
                <c:pt idx="17">
                  <c:v>3.4126264999999996E-2</c:v>
                </c:pt>
                <c:pt idx="18">
                  <c:v>3.3043394999999996E-2</c:v>
                </c:pt>
                <c:pt idx="19">
                  <c:v>2.6137700999999999E-2</c:v>
                </c:pt>
                <c:pt idx="20">
                  <c:v>2.3540517999999996E-2</c:v>
                </c:pt>
                <c:pt idx="21">
                  <c:v>2.0833717000000002E-2</c:v>
                </c:pt>
                <c:pt idx="22">
                  <c:v>2.6313015466496968E-2</c:v>
                </c:pt>
                <c:pt idx="23">
                  <c:v>2.2436706758999999E-2</c:v>
                </c:pt>
                <c:pt idx="24">
                  <c:v>2.2994161960000002E-2</c:v>
                </c:pt>
              </c:numCache>
            </c:numRef>
          </c:val>
          <c:extLst>
            <c:ext xmlns:c16="http://schemas.microsoft.com/office/drawing/2014/chart" uri="{C3380CC4-5D6E-409C-BE32-E72D297353CC}">
              <c16:uniqueId val="{00000001-A5FC-4A71-BF49-05D528CCD500}"/>
            </c:ext>
          </c:extLst>
        </c:ser>
        <c:ser>
          <c:idx val="2"/>
          <c:order val="2"/>
          <c:tx>
            <c:strRef>
              <c:f>' '!$A$672</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'!$B$672:$BB$672</c:f>
              <c:numCache>
                <c:formatCode>#,##0.00</c:formatCode>
                <c:ptCount val="51"/>
                <c:pt idx="0">
                  <c:v>1.2574311848593435E-2</c:v>
                </c:pt>
                <c:pt idx="1">
                  <c:v>9.4217159797970861E-3</c:v>
                </c:pt>
                <c:pt idx="2">
                  <c:v>2.353300081432802E-2</c:v>
                </c:pt>
                <c:pt idx="3">
                  <c:v>1.503534576355349E-2</c:v>
                </c:pt>
                <c:pt idx="4">
                  <c:v>2.014613153746888E-2</c:v>
                </c:pt>
                <c:pt idx="5">
                  <c:v>2.7563083198682184E-2</c:v>
                </c:pt>
                <c:pt idx="6">
                  <c:v>3.2080141205426085E-2</c:v>
                </c:pt>
                <c:pt idx="7">
                  <c:v>3.1294359866241496E-2</c:v>
                </c:pt>
                <c:pt idx="8">
                  <c:v>3.5510362751226494E-2</c:v>
                </c:pt>
                <c:pt idx="9">
                  <c:v>3.242914068737468E-2</c:v>
                </c:pt>
                <c:pt idx="10">
                  <c:v>4.2390578476186366E-2</c:v>
                </c:pt>
                <c:pt idx="11">
                  <c:v>3.8625286401137791E-2</c:v>
                </c:pt>
                <c:pt idx="12">
                  <c:v>3.5129146260474406E-2</c:v>
                </c:pt>
                <c:pt idx="13">
                  <c:v>2.7825521244252267E-2</c:v>
                </c:pt>
                <c:pt idx="14">
                  <c:v>2.0299178000000001E-2</c:v>
                </c:pt>
                <c:pt idx="15">
                  <c:v>1.9365950999999999E-2</c:v>
                </c:pt>
                <c:pt idx="16">
                  <c:v>2.0607930999999999E-2</c:v>
                </c:pt>
                <c:pt idx="17">
                  <c:v>1.6995619E-2</c:v>
                </c:pt>
                <c:pt idx="18">
                  <c:v>1.7879935E-2</c:v>
                </c:pt>
                <c:pt idx="19">
                  <c:v>1.7573592999999998E-2</c:v>
                </c:pt>
                <c:pt idx="20">
                  <c:v>1.7499653E-2</c:v>
                </c:pt>
                <c:pt idx="21">
                  <c:v>1.5059054999999998E-2</c:v>
                </c:pt>
                <c:pt idx="22">
                  <c:v>1.6416553352418182E-2</c:v>
                </c:pt>
                <c:pt idx="23">
                  <c:v>1.6850391435999996E-2</c:v>
                </c:pt>
                <c:pt idx="24">
                  <c:v>1.8422226859999998E-2</c:v>
                </c:pt>
              </c:numCache>
            </c:numRef>
          </c:val>
          <c:extLst>
            <c:ext xmlns:c16="http://schemas.microsoft.com/office/drawing/2014/chart" uri="{C3380CC4-5D6E-409C-BE32-E72D297353CC}">
              <c16:uniqueId val="{00000002-A5FC-4A71-BF49-05D528CCD500}"/>
            </c:ext>
          </c:extLst>
        </c:ser>
        <c:ser>
          <c:idx val="3"/>
          <c:order val="3"/>
          <c:tx>
            <c:strRef>
              <c:f>' '!$A$673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'!$B$673:$BB$673</c:f>
              <c:numCache>
                <c:formatCode>#,##0.00</c:formatCode>
                <c:ptCount val="51"/>
                <c:pt idx="0">
                  <c:v>9.0899173720201634E-2</c:v>
                </c:pt>
                <c:pt idx="1">
                  <c:v>4.1969076754300061E-2</c:v>
                </c:pt>
                <c:pt idx="2">
                  <c:v>7.162131539432437E-2</c:v>
                </c:pt>
                <c:pt idx="3">
                  <c:v>4.2522525249201248E-2</c:v>
                </c:pt>
                <c:pt idx="4">
                  <c:v>5.1916318211500487E-2</c:v>
                </c:pt>
                <c:pt idx="5">
                  <c:v>7.2173438636722834E-2</c:v>
                </c:pt>
                <c:pt idx="6">
                  <c:v>7.948410030946032E-2</c:v>
                </c:pt>
                <c:pt idx="7">
                  <c:v>7.9769777452140464E-2</c:v>
                </c:pt>
                <c:pt idx="8">
                  <c:v>8.451305249816643E-2</c:v>
                </c:pt>
                <c:pt idx="9">
                  <c:v>0.12003843683789121</c:v>
                </c:pt>
                <c:pt idx="10">
                  <c:v>9.0233306604354885E-2</c:v>
                </c:pt>
                <c:pt idx="11">
                  <c:v>9.9741007655143696E-2</c:v>
                </c:pt>
                <c:pt idx="12">
                  <c:v>9.7007711330109742E-2</c:v>
                </c:pt>
                <c:pt idx="13">
                  <c:v>8.8989419442488754E-2</c:v>
                </c:pt>
                <c:pt idx="14">
                  <c:v>3.7155887999999998E-2</c:v>
                </c:pt>
                <c:pt idx="15">
                  <c:v>3.1538159000000003E-2</c:v>
                </c:pt>
                <c:pt idx="16">
                  <c:v>4.2226343999999999E-2</c:v>
                </c:pt>
                <c:pt idx="17">
                  <c:v>2.9035216999999995E-2</c:v>
                </c:pt>
                <c:pt idx="18">
                  <c:v>3.1471515999999998E-2</c:v>
                </c:pt>
                <c:pt idx="19">
                  <c:v>2.8564366000000001E-2</c:v>
                </c:pt>
                <c:pt idx="20">
                  <c:v>2.2351855E-2</c:v>
                </c:pt>
                <c:pt idx="21">
                  <c:v>2.5140856E-2</c:v>
                </c:pt>
                <c:pt idx="22">
                  <c:v>2.6652896668693939E-2</c:v>
                </c:pt>
                <c:pt idx="23">
                  <c:v>1.9994268714000001E-2</c:v>
                </c:pt>
                <c:pt idx="24">
                  <c:v>1.6545650055999998E-2</c:v>
                </c:pt>
              </c:numCache>
            </c:numRef>
          </c:val>
          <c:extLst>
            <c:ext xmlns:c16="http://schemas.microsoft.com/office/drawing/2014/chart" uri="{C3380CC4-5D6E-409C-BE32-E72D297353CC}">
              <c16:uniqueId val="{00000003-A5FC-4A71-BF49-05D528CCD500}"/>
            </c:ext>
          </c:extLst>
        </c:ser>
        <c:ser>
          <c:idx val="8"/>
          <c:order val="4"/>
          <c:tx>
            <c:strRef>
              <c:f>' '!$A$674</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'!$B$674:$BB$674</c:f>
              <c:numCache>
                <c:formatCode>#,##0.00</c:formatCode>
                <c:ptCount val="51"/>
                <c:pt idx="0">
                  <c:v>3.5484601133821674E-2</c:v>
                </c:pt>
                <c:pt idx="1">
                  <c:v>2.0363923508146257E-2</c:v>
                </c:pt>
                <c:pt idx="2">
                  <c:v>4.1226016725894148E-2</c:v>
                </c:pt>
                <c:pt idx="3">
                  <c:v>3.9982914064583805E-2</c:v>
                </c:pt>
                <c:pt idx="4">
                  <c:v>4.8809653361797739E-2</c:v>
                </c:pt>
                <c:pt idx="5">
                  <c:v>5.9818126590791915E-2</c:v>
                </c:pt>
                <c:pt idx="6">
                  <c:v>6.6946989691487283E-2</c:v>
                </c:pt>
                <c:pt idx="7">
                  <c:v>6.0437672242754412E-2</c:v>
                </c:pt>
                <c:pt idx="8">
                  <c:v>8.1409985102382093E-2</c:v>
                </c:pt>
                <c:pt idx="9">
                  <c:v>5.720050372424243E-2</c:v>
                </c:pt>
                <c:pt idx="10">
                  <c:v>6.5021585279053731E-2</c:v>
                </c:pt>
                <c:pt idx="11">
                  <c:v>6.6581968561233176E-2</c:v>
                </c:pt>
                <c:pt idx="12">
                  <c:v>5.9735601117444581E-2</c:v>
                </c:pt>
                <c:pt idx="13">
                  <c:v>6.1285147422397268E-2</c:v>
                </c:pt>
                <c:pt idx="14">
                  <c:v>3.6436302000000004E-2</c:v>
                </c:pt>
                <c:pt idx="15">
                  <c:v>3.3508164999999999E-2</c:v>
                </c:pt>
                <c:pt idx="16">
                  <c:v>3.5964283999999999E-2</c:v>
                </c:pt>
                <c:pt idx="17">
                  <c:v>2.4941989999999997E-2</c:v>
                </c:pt>
                <c:pt idx="18">
                  <c:v>2.3190900999999996E-2</c:v>
                </c:pt>
                <c:pt idx="19">
                  <c:v>2.4970203999999999E-2</c:v>
                </c:pt>
                <c:pt idx="20">
                  <c:v>1.9310431999999999E-2</c:v>
                </c:pt>
                <c:pt idx="21">
                  <c:v>2.14571E-2</c:v>
                </c:pt>
                <c:pt idx="22">
                  <c:v>2.2467037064072728E-2</c:v>
                </c:pt>
                <c:pt idx="23">
                  <c:v>2.7663058652999999E-2</c:v>
                </c:pt>
                <c:pt idx="24">
                  <c:v>2.3397881149999994E-2</c:v>
                </c:pt>
              </c:numCache>
            </c:numRef>
          </c:val>
          <c:extLst>
            <c:ext xmlns:c16="http://schemas.microsoft.com/office/drawing/2014/chart" uri="{C3380CC4-5D6E-409C-BE32-E72D297353CC}">
              <c16:uniqueId val="{00000004-A5FC-4A71-BF49-05D528CCD500}"/>
            </c:ext>
          </c:extLst>
        </c:ser>
        <c:ser>
          <c:idx val="9"/>
          <c:order val="5"/>
          <c:tx>
            <c:strRef>
              <c:f>' '!$A$675</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'!$B$675:$BB$675</c:f>
              <c:numCache>
                <c:formatCode>#,##0.00</c:formatCode>
                <c:ptCount val="51"/>
                <c:pt idx="0">
                  <c:v>4.1024399676403693E-2</c:v>
                </c:pt>
                <c:pt idx="1">
                  <c:v>1.6570888385028036E-2</c:v>
                </c:pt>
                <c:pt idx="2">
                  <c:v>3.0394400220009565E-2</c:v>
                </c:pt>
                <c:pt idx="3">
                  <c:v>2.9348850412692244E-2</c:v>
                </c:pt>
                <c:pt idx="4">
                  <c:v>1.9614174018547887E-2</c:v>
                </c:pt>
                <c:pt idx="5">
                  <c:v>2.3087320783795141E-2</c:v>
                </c:pt>
                <c:pt idx="6">
                  <c:v>2.2847344049983787E-2</c:v>
                </c:pt>
                <c:pt idx="7">
                  <c:v>2.6631854222895174E-2</c:v>
                </c:pt>
                <c:pt idx="8">
                  <c:v>3.6844256196849744E-2</c:v>
                </c:pt>
                <c:pt idx="9">
                  <c:v>4.0181682028113105E-2</c:v>
                </c:pt>
                <c:pt idx="10">
                  <c:v>4.1626788479210808E-2</c:v>
                </c:pt>
                <c:pt idx="11">
                  <c:v>4.2766607251569146E-2</c:v>
                </c:pt>
                <c:pt idx="12">
                  <c:v>4.438824467990362E-2</c:v>
                </c:pt>
                <c:pt idx="13">
                  <c:v>4.4948498043925825E-2</c:v>
                </c:pt>
                <c:pt idx="14">
                  <c:v>2.3303147E-2</c:v>
                </c:pt>
                <c:pt idx="15">
                  <c:v>2.0013746999999998E-2</c:v>
                </c:pt>
                <c:pt idx="16">
                  <c:v>2.8082260999999997E-2</c:v>
                </c:pt>
                <c:pt idx="17">
                  <c:v>1.9529261999999999E-2</c:v>
                </c:pt>
                <c:pt idx="18">
                  <c:v>2.3663086E-2</c:v>
                </c:pt>
                <c:pt idx="19">
                  <c:v>2.0360514999999999E-2</c:v>
                </c:pt>
                <c:pt idx="20">
                  <c:v>1.3688782E-2</c:v>
                </c:pt>
                <c:pt idx="21">
                  <c:v>1.9507704000000001E-2</c:v>
                </c:pt>
                <c:pt idx="22">
                  <c:v>2.5515685695345451E-2</c:v>
                </c:pt>
                <c:pt idx="23">
                  <c:v>3.0203819593999995E-2</c:v>
                </c:pt>
                <c:pt idx="24">
                  <c:v>2.6857923952000002E-2</c:v>
                </c:pt>
              </c:numCache>
            </c:numRef>
          </c:val>
          <c:extLst>
            <c:ext xmlns:c16="http://schemas.microsoft.com/office/drawing/2014/chart" uri="{C3380CC4-5D6E-409C-BE32-E72D297353CC}">
              <c16:uniqueId val="{00000005-A5FC-4A71-BF49-05D528CCD500}"/>
            </c:ext>
          </c:extLst>
        </c:ser>
        <c:ser>
          <c:idx val="10"/>
          <c:order val="6"/>
          <c:tx>
            <c:strRef>
              <c:f>' '!$A$676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'!$B$676:$BB$676</c:f>
              <c:numCache>
                <c:formatCode>#,##0.00</c:formatCode>
                <c:ptCount val="51"/>
                <c:pt idx="0">
                  <c:v>0.19461196039126982</c:v>
                </c:pt>
                <c:pt idx="1">
                  <c:v>9.6887429152116664E-2</c:v>
                </c:pt>
                <c:pt idx="2">
                  <c:v>0.21727221177787978</c:v>
                </c:pt>
                <c:pt idx="3">
                  <c:v>0.1528097037614731</c:v>
                </c:pt>
                <c:pt idx="4">
                  <c:v>0.18425370336491531</c:v>
                </c:pt>
                <c:pt idx="5">
                  <c:v>0.307280775021751</c:v>
                </c:pt>
                <c:pt idx="6">
                  <c:v>0.30673267224017886</c:v>
                </c:pt>
                <c:pt idx="7">
                  <c:v>0.27667491849654863</c:v>
                </c:pt>
                <c:pt idx="8">
                  <c:v>0.29053959563060655</c:v>
                </c:pt>
                <c:pt idx="9">
                  <c:v>0.29872030347101025</c:v>
                </c:pt>
                <c:pt idx="10">
                  <c:v>0.320418746125607</c:v>
                </c:pt>
                <c:pt idx="11">
                  <c:v>0.28357648965499427</c:v>
                </c:pt>
                <c:pt idx="12">
                  <c:v>0.2764997854587925</c:v>
                </c:pt>
                <c:pt idx="13">
                  <c:v>0.26385834440538886</c:v>
                </c:pt>
                <c:pt idx="14">
                  <c:v>0.18001694699999998</c:v>
                </c:pt>
                <c:pt idx="15">
                  <c:v>0.18619097299999998</c:v>
                </c:pt>
                <c:pt idx="16">
                  <c:v>0.22869281999999999</c:v>
                </c:pt>
                <c:pt idx="17">
                  <c:v>0.20930010699999999</c:v>
                </c:pt>
                <c:pt idx="18">
                  <c:v>0.22134016500000001</c:v>
                </c:pt>
                <c:pt idx="19">
                  <c:v>0.25761274299999998</c:v>
                </c:pt>
                <c:pt idx="20">
                  <c:v>0.36173408199999996</c:v>
                </c:pt>
                <c:pt idx="21">
                  <c:v>0.35250517199999998</c:v>
                </c:pt>
                <c:pt idx="22">
                  <c:v>0.32247144925622118</c:v>
                </c:pt>
                <c:pt idx="23">
                  <c:v>0.23785119942999997</c:v>
                </c:pt>
                <c:pt idx="24">
                  <c:v>0.242162405749</c:v>
                </c:pt>
              </c:numCache>
            </c:numRef>
          </c:val>
          <c:extLst>
            <c:ext xmlns:c16="http://schemas.microsoft.com/office/drawing/2014/chart" uri="{C3380CC4-5D6E-409C-BE32-E72D297353CC}">
              <c16:uniqueId val="{00000006-A5FC-4A71-BF49-05D528CCD500}"/>
            </c:ext>
          </c:extLst>
        </c:ser>
        <c:ser>
          <c:idx val="11"/>
          <c:order val="7"/>
          <c:tx>
            <c:strRef>
              <c:f>' '!$A$677</c:f>
              <c:strCache>
                <c:ptCount val="1"/>
                <c:pt idx="0">
                  <c:v>Others</c:v>
                </c:pt>
              </c:strCache>
            </c:strRef>
          </c:tx>
          <c:spPr>
            <a:solidFill>
              <a:srgbClr val="993300"/>
            </a:solid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'!$B$677:$BB$677</c:f>
              <c:numCache>
                <c:formatCode>#,##0.00</c:formatCode>
                <c:ptCount val="51"/>
                <c:pt idx="0">
                  <c:v>4.7297053874093054E-2</c:v>
                </c:pt>
                <c:pt idx="1">
                  <c:v>2.5164421938690451E-2</c:v>
                </c:pt>
                <c:pt idx="2">
                  <c:v>4.6396249907155518E-2</c:v>
                </c:pt>
                <c:pt idx="3">
                  <c:v>4.0508735992910994E-2</c:v>
                </c:pt>
                <c:pt idx="4">
                  <c:v>5.8117810934202929E-2</c:v>
                </c:pt>
                <c:pt idx="5">
                  <c:v>9.8222790154774531E-2</c:v>
                </c:pt>
                <c:pt idx="6">
                  <c:v>0.11351804556938305</c:v>
                </c:pt>
                <c:pt idx="7">
                  <c:v>0.13165375235455512</c:v>
                </c:pt>
                <c:pt idx="8">
                  <c:v>0.15087680131464243</c:v>
                </c:pt>
                <c:pt idx="9">
                  <c:v>0.13378968233084954</c:v>
                </c:pt>
                <c:pt idx="10">
                  <c:v>0.14813563150970255</c:v>
                </c:pt>
                <c:pt idx="11">
                  <c:v>0.16566893089517609</c:v>
                </c:pt>
                <c:pt idx="12">
                  <c:v>0.15356681451425247</c:v>
                </c:pt>
                <c:pt idx="13">
                  <c:v>0.15508858482544186</c:v>
                </c:pt>
                <c:pt idx="14">
                  <c:v>9.5134796999999993E-2</c:v>
                </c:pt>
                <c:pt idx="15">
                  <c:v>7.6305742000000065E-2</c:v>
                </c:pt>
                <c:pt idx="16">
                  <c:v>9.6464855000000127E-2</c:v>
                </c:pt>
                <c:pt idx="17">
                  <c:v>7.625015400000007E-2</c:v>
                </c:pt>
                <c:pt idx="18">
                  <c:v>9.1545373999999846E-2</c:v>
                </c:pt>
                <c:pt idx="19">
                  <c:v>8.005327299999998E-2</c:v>
                </c:pt>
                <c:pt idx="20">
                  <c:v>5.2196497999999925E-2</c:v>
                </c:pt>
                <c:pt idx="21">
                  <c:v>5.0623094000000035E-2</c:v>
                </c:pt>
                <c:pt idx="22">
                  <c:v>6.5409374896984729E-2</c:v>
                </c:pt>
                <c:pt idx="23">
                  <c:v>5.2736623293999918E-2</c:v>
                </c:pt>
                <c:pt idx="24">
                  <c:v>5.5106520080999977E-2</c:v>
                </c:pt>
              </c:numCache>
            </c:numRef>
          </c:val>
          <c:extLst>
            <c:ext xmlns:c16="http://schemas.microsoft.com/office/drawing/2014/chart" uri="{C3380CC4-5D6E-409C-BE32-E72D297353CC}">
              <c16:uniqueId val="{00000007-A5FC-4A71-BF49-05D528CCD500}"/>
            </c:ext>
          </c:extLst>
        </c:ser>
        <c:dLbls>
          <c:showLegendKey val="0"/>
          <c:showVal val="0"/>
          <c:showCatName val="0"/>
          <c:showSerName val="0"/>
          <c:showPercent val="0"/>
          <c:showBubbleSize val="0"/>
        </c:dLbls>
        <c:gapWidth val="0"/>
        <c:overlap val="100"/>
        <c:axId val="1631593807"/>
        <c:axId val="1"/>
      </c:barChart>
      <c:barChart>
        <c:barDir val="col"/>
        <c:grouping val="stacked"/>
        <c:varyColors val="0"/>
        <c:ser>
          <c:idx val="12"/>
          <c:order val="8"/>
          <c:tx>
            <c:strRef>
              <c:f>' '!$A$678</c:f>
              <c:strCache>
                <c:ptCount val="1"/>
              </c:strCache>
            </c:strRef>
          </c:tx>
          <c:spPr>
            <a:noFill/>
            <a:ln w="25400">
              <a:noFill/>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'!$B$678:$BB$678</c:f>
              <c:numCache>
                <c:formatCode>0.0</c:formatCode>
                <c:ptCount val="51"/>
              </c:numCache>
            </c:numRef>
          </c:val>
          <c:extLst>
            <c:ext xmlns:c16="http://schemas.microsoft.com/office/drawing/2014/chart" uri="{C3380CC4-5D6E-409C-BE32-E72D297353CC}">
              <c16:uniqueId val="{00000008-A5FC-4A71-BF49-05D528CCD500}"/>
            </c:ext>
          </c:extLst>
        </c:ser>
        <c:ser>
          <c:idx val="14"/>
          <c:order val="9"/>
          <c:tx>
            <c:strRef>
              <c:f>' '!$A$679</c:f>
              <c:strCache>
                <c:ptCount val="1"/>
              </c:strCache>
            </c:strRef>
          </c:tx>
          <c:spPr>
            <a:noFill/>
            <a:ln w="25400">
              <a:noFill/>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'!$B$679:$BB$679</c:f>
              <c:numCache>
                <c:formatCode>0.0</c:formatCode>
                <c:ptCount val="51"/>
              </c:numCache>
            </c:numRef>
          </c:val>
          <c:extLst>
            <c:ext xmlns:c16="http://schemas.microsoft.com/office/drawing/2014/chart" uri="{C3380CC4-5D6E-409C-BE32-E72D297353CC}">
              <c16:uniqueId val="{00000009-A5FC-4A71-BF49-05D528CCD500}"/>
            </c:ext>
          </c:extLst>
        </c:ser>
        <c:ser>
          <c:idx val="4"/>
          <c:order val="10"/>
          <c:tx>
            <c:strRef>
              <c:f>' '!$A$680</c:f>
              <c:strCache>
                <c:ptCount val="1"/>
              </c:strCache>
            </c:strRef>
          </c:tx>
          <c:spPr>
            <a:noFill/>
            <a:ln w="25400">
              <a:noFill/>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'!$B$680:$BB$680</c:f>
              <c:numCache>
                <c:formatCode>0.0</c:formatCode>
                <c:ptCount val="51"/>
              </c:numCache>
            </c:numRef>
          </c:val>
          <c:extLst>
            <c:ext xmlns:c16="http://schemas.microsoft.com/office/drawing/2014/chart" uri="{C3380CC4-5D6E-409C-BE32-E72D297353CC}">
              <c16:uniqueId val="{0000000A-A5FC-4A71-BF49-05D528CCD500}"/>
            </c:ext>
          </c:extLst>
        </c:ser>
        <c:ser>
          <c:idx val="5"/>
          <c:order val="11"/>
          <c:tx>
            <c:strRef>
              <c:f>' '!$A$681</c:f>
              <c:strCache>
                <c:ptCount val="1"/>
              </c:strCache>
            </c:strRef>
          </c:tx>
          <c:spPr>
            <a:noFill/>
            <a:ln w="25400">
              <a:noFill/>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'!$B$681:$BB$681</c:f>
              <c:numCache>
                <c:formatCode>General</c:formatCode>
                <c:ptCount val="51"/>
              </c:numCache>
            </c:numRef>
          </c:val>
          <c:extLst>
            <c:ext xmlns:c16="http://schemas.microsoft.com/office/drawing/2014/chart" uri="{C3380CC4-5D6E-409C-BE32-E72D297353CC}">
              <c16:uniqueId val="{0000000B-A5FC-4A71-BF49-05D528CCD500}"/>
            </c:ext>
          </c:extLst>
        </c:ser>
        <c:ser>
          <c:idx val="6"/>
          <c:order val="12"/>
          <c:tx>
            <c:strRef>
              <c:f>' '!$A$682</c:f>
              <c:strCache>
                <c:ptCount val="1"/>
                <c:pt idx="0">
                  <c:v>EU-28</c:v>
                </c:pt>
              </c:strCache>
            </c:strRef>
          </c:tx>
          <c:spPr>
            <a:solidFill>
              <a:srgbClr val="00FF00"/>
            </a:solid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'!$B$682:$BB$682</c:f>
              <c:numCache>
                <c:formatCode>#,##0</c:formatCode>
                <c:ptCount val="51"/>
                <c:pt idx="26" formatCode="#,##0.00">
                  <c:v>0.18454867899999997</c:v>
                </c:pt>
                <c:pt idx="27" formatCode="#,##0.00">
                  <c:v>0.18162583300000001</c:v>
                </c:pt>
                <c:pt idx="28" formatCode="#,##0.00">
                  <c:v>0.189429914</c:v>
                </c:pt>
                <c:pt idx="29" formatCode="#,##0.00">
                  <c:v>0.22221717599999999</c:v>
                </c:pt>
                <c:pt idx="30" formatCode="#,##0.00">
                  <c:v>0.27155814999999994</c:v>
                </c:pt>
                <c:pt idx="31" formatCode="#,##0.00">
                  <c:v>0.30860902000000001</c:v>
                </c:pt>
                <c:pt idx="32" formatCode="#,##0.00">
                  <c:v>0.34197211199999999</c:v>
                </c:pt>
                <c:pt idx="33" formatCode="#,##0.00">
                  <c:v>0.43260669700000004</c:v>
                </c:pt>
                <c:pt idx="34" formatCode="#,##0.00">
                  <c:v>0.42126996699999997</c:v>
                </c:pt>
                <c:pt idx="35" formatCode="#,##0.00">
                  <c:v>0.35300927199999999</c:v>
                </c:pt>
                <c:pt idx="36" formatCode="#,##0.00">
                  <c:v>0.36220113899999995</c:v>
                </c:pt>
                <c:pt idx="37" formatCode="#,##0.00">
                  <c:v>0.29226151300000003</c:v>
                </c:pt>
                <c:pt idx="38" formatCode="#,##0.00">
                  <c:v>0.28473555099999992</c:v>
                </c:pt>
                <c:pt idx="39" formatCode="#,##0.00">
                  <c:v>0.21792495199999998</c:v>
                </c:pt>
                <c:pt idx="40" formatCode="#,##0.00">
                  <c:v>0.24708666600000001</c:v>
                </c:pt>
                <c:pt idx="41" formatCode="#,##0.00">
                  <c:v>0.215983649</c:v>
                </c:pt>
                <c:pt idx="42" formatCode="#,##0.00">
                  <c:v>0.21019149500000001</c:v>
                </c:pt>
                <c:pt idx="43" formatCode="#,##0.00">
                  <c:v>0.20618547300000001</c:v>
                </c:pt>
                <c:pt idx="44" formatCode="#,##0.00">
                  <c:v>0.20880987499999998</c:v>
                </c:pt>
                <c:pt idx="45" formatCode="#,##0.00">
                  <c:v>0.231551707</c:v>
                </c:pt>
                <c:pt idx="46" formatCode="#,##0.00">
                  <c:v>0.214121696</c:v>
                </c:pt>
                <c:pt idx="47" formatCode="#,##0.00">
                  <c:v>0.19316106700000002</c:v>
                </c:pt>
                <c:pt idx="48" formatCode="#,##0.00">
                  <c:v>0.18394289428299998</c:v>
                </c:pt>
                <c:pt idx="49" formatCode="#,##0.00">
                  <c:v>0.17168647046299998</c:v>
                </c:pt>
                <c:pt idx="50" formatCode="#,##0.00">
                  <c:v>0.19657117808700003</c:v>
                </c:pt>
              </c:numCache>
            </c:numRef>
          </c:val>
          <c:extLst>
            <c:ext xmlns:c16="http://schemas.microsoft.com/office/drawing/2014/chart" uri="{C3380CC4-5D6E-409C-BE32-E72D297353CC}">
              <c16:uniqueId val="{0000000C-A5FC-4A71-BF49-05D528CCD500}"/>
            </c:ext>
          </c:extLst>
        </c:ser>
        <c:ser>
          <c:idx val="7"/>
          <c:order val="13"/>
          <c:tx>
            <c:strRef>
              <c:f>' '!$A$683</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'!$B$683:$BB$683</c:f>
              <c:numCache>
                <c:formatCode>#,##0</c:formatCode>
                <c:ptCount val="51"/>
                <c:pt idx="26" formatCode="#,##0.00">
                  <c:v>8.0325789999999994E-2</c:v>
                </c:pt>
                <c:pt idx="27" formatCode="#,##0.00">
                  <c:v>6.1809121999999994E-2</c:v>
                </c:pt>
                <c:pt idx="28" formatCode="#,##0.00">
                  <c:v>7.2007432999999996E-2</c:v>
                </c:pt>
                <c:pt idx="29" formatCode="#,##0.00">
                  <c:v>9.4422592E-2</c:v>
                </c:pt>
                <c:pt idx="30" formatCode="#,##0.00">
                  <c:v>0.133364334</c:v>
                </c:pt>
                <c:pt idx="31" formatCode="#,##0.00">
                  <c:v>0.121450026</c:v>
                </c:pt>
                <c:pt idx="32" formatCode="#,##0.00">
                  <c:v>0.139473762</c:v>
                </c:pt>
                <c:pt idx="33" formatCode="#,##0.00">
                  <c:v>0.15839458199999998</c:v>
                </c:pt>
                <c:pt idx="34" formatCode="#,##0.00">
                  <c:v>0.15032321099999998</c:v>
                </c:pt>
                <c:pt idx="35" formatCode="#,##0.00">
                  <c:v>0.12160539199999999</c:v>
                </c:pt>
                <c:pt idx="36" formatCode="#,##0.00">
                  <c:v>0.123942078</c:v>
                </c:pt>
                <c:pt idx="37" formatCode="#,##0.00">
                  <c:v>0.13656046899999999</c:v>
                </c:pt>
                <c:pt idx="38" formatCode="#,##0.00">
                  <c:v>0.13849065799999999</c:v>
                </c:pt>
                <c:pt idx="39" formatCode="#,##0.00">
                  <c:v>0.135033028</c:v>
                </c:pt>
                <c:pt idx="40" formatCode="#,##0.00">
                  <c:v>0.13377350300000002</c:v>
                </c:pt>
                <c:pt idx="41" formatCode="#,##0.00">
                  <c:v>0.13339057199999999</c:v>
                </c:pt>
                <c:pt idx="42" formatCode="#,##0.00">
                  <c:v>0.14984440999999998</c:v>
                </c:pt>
                <c:pt idx="43" formatCode="#,##0.00">
                  <c:v>0.13619079000000001</c:v>
                </c:pt>
                <c:pt idx="44" formatCode="#,##0.00">
                  <c:v>0.13160802200000002</c:v>
                </c:pt>
                <c:pt idx="45" formatCode="#,##0.00">
                  <c:v>0.11557975999999999</c:v>
                </c:pt>
                <c:pt idx="46" formatCode="#,##0.00">
                  <c:v>0.10409313999999999</c:v>
                </c:pt>
                <c:pt idx="47" formatCode="#,##0.00">
                  <c:v>9.2059494000000006E-2</c:v>
                </c:pt>
                <c:pt idx="48" formatCode="#,##0.00">
                  <c:v>0.11754138231299999</c:v>
                </c:pt>
                <c:pt idx="49" formatCode="#,##0.00">
                  <c:v>0.101332885178</c:v>
                </c:pt>
                <c:pt idx="50" formatCode="#,##0.00">
                  <c:v>0.11219776995200001</c:v>
                </c:pt>
              </c:numCache>
            </c:numRef>
          </c:val>
          <c:extLst>
            <c:ext xmlns:c16="http://schemas.microsoft.com/office/drawing/2014/chart" uri="{C3380CC4-5D6E-409C-BE32-E72D297353CC}">
              <c16:uniqueId val="{0000000D-A5FC-4A71-BF49-05D528CCD500}"/>
            </c:ext>
          </c:extLst>
        </c:ser>
        <c:ser>
          <c:idx val="13"/>
          <c:order val="14"/>
          <c:tx>
            <c:strRef>
              <c:f>' '!$A$684</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'!$B$684:$BB$684</c:f>
              <c:numCache>
                <c:formatCode>#,##0</c:formatCode>
                <c:ptCount val="51"/>
                <c:pt idx="26" formatCode="#,##0.00">
                  <c:v>2.6746163E-2</c:v>
                </c:pt>
                <c:pt idx="27" formatCode="#,##0.00">
                  <c:v>3.0968031E-2</c:v>
                </c:pt>
                <c:pt idx="28" formatCode="#,##0.00">
                  <c:v>4.5637043000000002E-2</c:v>
                </c:pt>
                <c:pt idx="29" formatCode="#,##0.00">
                  <c:v>4.2144577000000003E-2</c:v>
                </c:pt>
                <c:pt idx="30" formatCode="#,##0.00">
                  <c:v>5.360989E-2</c:v>
                </c:pt>
                <c:pt idx="31" formatCode="#,##0.00">
                  <c:v>5.4029219999999996E-2</c:v>
                </c:pt>
                <c:pt idx="32" formatCode="#,##0.00">
                  <c:v>6.7506373999999994E-2</c:v>
                </c:pt>
                <c:pt idx="33" formatCode="#,##0.00">
                  <c:v>7.2243083E-2</c:v>
                </c:pt>
                <c:pt idx="34" formatCode="#,##0.00">
                  <c:v>8.2752250999999999E-2</c:v>
                </c:pt>
                <c:pt idx="35" formatCode="#,##0.00">
                  <c:v>6.7543071999999996E-2</c:v>
                </c:pt>
                <c:pt idx="36" formatCode="#,##0.00">
                  <c:v>9.4373219999999994E-2</c:v>
                </c:pt>
                <c:pt idx="37" formatCode="#,##0.00">
                  <c:v>8.6566502000000004E-2</c:v>
                </c:pt>
                <c:pt idx="38" formatCode="#,##0.00">
                  <c:v>8.9000292000000009E-2</c:v>
                </c:pt>
                <c:pt idx="39" formatCode="#,##0.00">
                  <c:v>6.5619814999999998E-2</c:v>
                </c:pt>
                <c:pt idx="40" formatCode="#,##0.00">
                  <c:v>8.0704678000000002E-2</c:v>
                </c:pt>
                <c:pt idx="41" formatCode="#,##0.00">
                  <c:v>7.7102599999999993E-2</c:v>
                </c:pt>
                <c:pt idx="42" formatCode="#,##0.00">
                  <c:v>6.3340736999999994E-2</c:v>
                </c:pt>
                <c:pt idx="43" formatCode="#,##0.00">
                  <c:v>6.4358764999999998E-2</c:v>
                </c:pt>
                <c:pt idx="44" formatCode="#,##0.00">
                  <c:v>6.6909849999999993E-2</c:v>
                </c:pt>
                <c:pt idx="45" formatCode="#,##0.00">
                  <c:v>7.1871412999999995E-2</c:v>
                </c:pt>
                <c:pt idx="46" formatCode="#,##0.00">
                  <c:v>7.1271632000000001E-2</c:v>
                </c:pt>
                <c:pt idx="47" formatCode="#,##0.00">
                  <c:v>6.3741032000000003E-2</c:v>
                </c:pt>
                <c:pt idx="48" formatCode="#,##0.00">
                  <c:v>7.7716623382E-2</c:v>
                </c:pt>
                <c:pt idx="49" formatCode="#,##0.00">
                  <c:v>7.2788407801999994E-2</c:v>
                </c:pt>
                <c:pt idx="50" formatCode="#,##0.00">
                  <c:v>9.2859280273E-2</c:v>
                </c:pt>
              </c:numCache>
            </c:numRef>
          </c:val>
          <c:extLst>
            <c:ext xmlns:c16="http://schemas.microsoft.com/office/drawing/2014/chart" uri="{C3380CC4-5D6E-409C-BE32-E72D297353CC}">
              <c16:uniqueId val="{0000000E-A5FC-4A71-BF49-05D528CCD500}"/>
            </c:ext>
          </c:extLst>
        </c:ser>
        <c:ser>
          <c:idx val="15"/>
          <c:order val="15"/>
          <c:tx>
            <c:strRef>
              <c:f>' '!$A$685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'!$B$685:$BB$685</c:f>
              <c:numCache>
                <c:formatCode>#,##0</c:formatCode>
                <c:ptCount val="51"/>
                <c:pt idx="26" formatCode="#,##0.00">
                  <c:v>0.200518112</c:v>
                </c:pt>
                <c:pt idx="27" formatCode="#,##0.00">
                  <c:v>0.172045954</c:v>
                </c:pt>
                <c:pt idx="28" formatCode="#,##0.00">
                  <c:v>0.14596795599999998</c:v>
                </c:pt>
                <c:pt idx="29" formatCode="#,##0.00">
                  <c:v>0.12850808399999999</c:v>
                </c:pt>
                <c:pt idx="30" formatCode="#,##0.00">
                  <c:v>0.14624530799999999</c:v>
                </c:pt>
                <c:pt idx="31" formatCode="#,##0.00">
                  <c:v>0.13827367500000001</c:v>
                </c:pt>
                <c:pt idx="32" formatCode="#,##0.00">
                  <c:v>0.15671494399999999</c:v>
                </c:pt>
                <c:pt idx="33" formatCode="#,##0.00">
                  <c:v>0.179791012</c:v>
                </c:pt>
                <c:pt idx="34" formatCode="#,##0.00">
                  <c:v>0.181732791</c:v>
                </c:pt>
                <c:pt idx="35" formatCode="#,##0.00">
                  <c:v>0.201794263</c:v>
                </c:pt>
                <c:pt idx="36" formatCode="#,##0.00">
                  <c:v>0.18887642199999999</c:v>
                </c:pt>
                <c:pt idx="37" formatCode="#,##0.00">
                  <c:v>0.25331864199999998</c:v>
                </c:pt>
                <c:pt idx="38" formatCode="#,##0.00">
                  <c:v>0.22457911999999999</c:v>
                </c:pt>
                <c:pt idx="39" formatCode="#,##0.00">
                  <c:v>0.18139989400000001</c:v>
                </c:pt>
                <c:pt idx="40" formatCode="#,##0.00">
                  <c:v>0.174664133</c:v>
                </c:pt>
                <c:pt idx="41" formatCode="#,##0.00">
                  <c:v>0.16696451500000001</c:v>
                </c:pt>
                <c:pt idx="42" formatCode="#,##0.00">
                  <c:v>0.16790612099999999</c:v>
                </c:pt>
                <c:pt idx="43" formatCode="#,##0.00">
                  <c:v>0.15266812999999999</c:v>
                </c:pt>
                <c:pt idx="44" formatCode="#,##0.00">
                  <c:v>0.14916732099999999</c:v>
                </c:pt>
                <c:pt idx="45" formatCode="#,##0.00">
                  <c:v>0.14960473999999999</c:v>
                </c:pt>
                <c:pt idx="46" formatCode="#,##0.00">
                  <c:v>0.113172711</c:v>
                </c:pt>
                <c:pt idx="47" formatCode="#,##0.00">
                  <c:v>0.12603373599999998</c:v>
                </c:pt>
                <c:pt idx="48" formatCode="#,##0.00">
                  <c:v>0.13682312997799997</c:v>
                </c:pt>
                <c:pt idx="49" formatCode="#,##0.00">
                  <c:v>0.105519576231</c:v>
                </c:pt>
                <c:pt idx="50" formatCode="#,##0.00">
                  <c:v>9.5662385870999983E-2</c:v>
                </c:pt>
              </c:numCache>
            </c:numRef>
          </c:val>
          <c:extLst>
            <c:ext xmlns:c16="http://schemas.microsoft.com/office/drawing/2014/chart" uri="{C3380CC4-5D6E-409C-BE32-E72D297353CC}">
              <c16:uniqueId val="{0000000F-A5FC-4A71-BF49-05D528CCD500}"/>
            </c:ext>
          </c:extLst>
        </c:ser>
        <c:ser>
          <c:idx val="16"/>
          <c:order val="16"/>
          <c:tx>
            <c:strRef>
              <c:f>' '!$A$686</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'!$B$686:$BB$686</c:f>
              <c:numCache>
                <c:formatCode>#,##0</c:formatCode>
                <c:ptCount val="51"/>
                <c:pt idx="26" formatCode="#,##0.00">
                  <c:v>7.7706801999999991E-2</c:v>
                </c:pt>
                <c:pt idx="27" formatCode="#,##0.00">
                  <c:v>6.8353119000000004E-2</c:v>
                </c:pt>
                <c:pt idx="28" formatCode="#,##0.00">
                  <c:v>8.3215960000000005E-2</c:v>
                </c:pt>
                <c:pt idx="29" formatCode="#,##0.00">
                  <c:v>0.110021193</c:v>
                </c:pt>
                <c:pt idx="30" formatCode="#,##0.00">
                  <c:v>0.126263814</c:v>
                </c:pt>
                <c:pt idx="31" formatCode="#,##0.00">
                  <c:v>0.10983000999999999</c:v>
                </c:pt>
                <c:pt idx="32" formatCode="#,##0.00">
                  <c:v>0.13562701100000002</c:v>
                </c:pt>
                <c:pt idx="33" formatCode="#,##0.00">
                  <c:v>0.13656462899999999</c:v>
                </c:pt>
                <c:pt idx="34" formatCode="#,##0.00">
                  <c:v>0.183285591</c:v>
                </c:pt>
                <c:pt idx="35" formatCode="#,##0.00">
                  <c:v>0.11563201099999999</c:v>
                </c:pt>
                <c:pt idx="36" formatCode="#,##0.00">
                  <c:v>0.15122042299999999</c:v>
                </c:pt>
                <c:pt idx="37" formatCode="#,##0.00">
                  <c:v>0.154848545</c:v>
                </c:pt>
                <c:pt idx="38" formatCode="#,##0.00">
                  <c:v>0.160680714</c:v>
                </c:pt>
                <c:pt idx="39" formatCode="#,##0.00">
                  <c:v>0.14855327099999999</c:v>
                </c:pt>
                <c:pt idx="40" formatCode="#,##0.00">
                  <c:v>0.15211701700000002</c:v>
                </c:pt>
                <c:pt idx="41" formatCode="#,##0.00">
                  <c:v>0.148436609</c:v>
                </c:pt>
                <c:pt idx="42" formatCode="#,##0.00">
                  <c:v>0.11872074599999999</c:v>
                </c:pt>
                <c:pt idx="43" formatCode="#,##0.00">
                  <c:v>0.10693262000000001</c:v>
                </c:pt>
                <c:pt idx="44" formatCode="#,##0.00">
                  <c:v>9.7892031000000004E-2</c:v>
                </c:pt>
                <c:pt idx="45" formatCode="#,##0.00">
                  <c:v>0.11283252999999997</c:v>
                </c:pt>
                <c:pt idx="46" formatCode="#,##0.00">
                  <c:v>8.8566235999999993E-2</c:v>
                </c:pt>
                <c:pt idx="47" formatCode="#,##0.00">
                  <c:v>9.5074874999999989E-2</c:v>
                </c:pt>
                <c:pt idx="48" formatCode="#,##0.00">
                  <c:v>0.101920382337</c:v>
                </c:pt>
                <c:pt idx="49" formatCode="#,##0.00">
                  <c:v>0.11309834419799999</c:v>
                </c:pt>
                <c:pt idx="50" formatCode="#,##0.00">
                  <c:v>0.10797900415199999</c:v>
                </c:pt>
              </c:numCache>
            </c:numRef>
          </c:val>
          <c:extLst>
            <c:ext xmlns:c16="http://schemas.microsoft.com/office/drawing/2014/chart" uri="{C3380CC4-5D6E-409C-BE32-E72D297353CC}">
              <c16:uniqueId val="{00000010-A5FC-4A71-BF49-05D528CCD500}"/>
            </c:ext>
          </c:extLst>
        </c:ser>
        <c:ser>
          <c:idx val="17"/>
          <c:order val="17"/>
          <c:tx>
            <c:strRef>
              <c:f>' '!$A$687</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'!$B$687:$BB$687</c:f>
              <c:numCache>
                <c:formatCode>#,##0</c:formatCode>
                <c:ptCount val="51"/>
                <c:pt idx="26" formatCode="#,##0.00">
                  <c:v>8.6770796999999997E-2</c:v>
                </c:pt>
                <c:pt idx="27" formatCode="#,##0.00">
                  <c:v>6.4149990000000004E-2</c:v>
                </c:pt>
                <c:pt idx="28" formatCode="#,##0.00">
                  <c:v>5.9150767999999999E-2</c:v>
                </c:pt>
                <c:pt idx="29" formatCode="#,##0.00">
                  <c:v>8.4229682E-2</c:v>
                </c:pt>
                <c:pt idx="30" formatCode="#,##0.00">
                  <c:v>5.3506890999999994E-2</c:v>
                </c:pt>
                <c:pt idx="31" formatCode="#,##0.00">
                  <c:v>4.4368924000000004E-2</c:v>
                </c:pt>
                <c:pt idx="32" formatCode="#,##0.00">
                  <c:v>4.6435248999999998E-2</c:v>
                </c:pt>
                <c:pt idx="33" formatCode="#,##0.00">
                  <c:v>6.0761950999999995E-2</c:v>
                </c:pt>
                <c:pt idx="34" formatCode="#,##0.00">
                  <c:v>8.3949479999999993E-2</c:v>
                </c:pt>
                <c:pt idx="35" formatCode="#,##0.00">
                  <c:v>7.3731017999999995E-2</c:v>
                </c:pt>
                <c:pt idx="36" formatCode="#,##0.00">
                  <c:v>9.2413426000000007E-2</c:v>
                </c:pt>
                <c:pt idx="37" formatCode="#,##0.00">
                  <c:v>0.107271907</c:v>
                </c:pt>
                <c:pt idx="38" formatCode="#,##0.00">
                  <c:v>0.109694363</c:v>
                </c:pt>
                <c:pt idx="39" formatCode="#,##0.00">
                  <c:v>0.100310343</c:v>
                </c:pt>
                <c:pt idx="40" formatCode="#,##0.00">
                  <c:v>0.108657464</c:v>
                </c:pt>
                <c:pt idx="41" formatCode="#,##0.00">
                  <c:v>0.10367095599999999</c:v>
                </c:pt>
                <c:pt idx="42" formatCode="#,##0.00">
                  <c:v>0.113325166</c:v>
                </c:pt>
                <c:pt idx="43" formatCode="#,##0.00">
                  <c:v>0.10411822499999999</c:v>
                </c:pt>
                <c:pt idx="44" formatCode="#,##0.00">
                  <c:v>0.11297288599999999</c:v>
                </c:pt>
                <c:pt idx="45" formatCode="#,##0.00">
                  <c:v>0.11178392099999999</c:v>
                </c:pt>
                <c:pt idx="46" formatCode="#,##0.00">
                  <c:v>7.4953538E-2</c:v>
                </c:pt>
                <c:pt idx="47" formatCode="#,##0.00">
                  <c:v>0.104694862</c:v>
                </c:pt>
                <c:pt idx="48" formatCode="#,##0.00">
                  <c:v>0.13831854521799999</c:v>
                </c:pt>
                <c:pt idx="49" formatCode="#,##0.00">
                  <c:v>0.168654102916</c:v>
                </c:pt>
                <c:pt idx="50" formatCode="#,##0.00">
                  <c:v>0.16244820218599998</c:v>
                </c:pt>
              </c:numCache>
            </c:numRef>
          </c:val>
          <c:extLst>
            <c:ext xmlns:c16="http://schemas.microsoft.com/office/drawing/2014/chart" uri="{C3380CC4-5D6E-409C-BE32-E72D297353CC}">
              <c16:uniqueId val="{00000011-A5FC-4A71-BF49-05D528CCD500}"/>
            </c:ext>
          </c:extLst>
        </c:ser>
        <c:ser>
          <c:idx val="18"/>
          <c:order val="18"/>
          <c:tx>
            <c:strRef>
              <c:f>' '!$A$688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'!$B$688:$BB$688</c:f>
              <c:numCache>
                <c:formatCode>#,##0</c:formatCode>
                <c:ptCount val="51"/>
                <c:pt idx="26" formatCode="#,##0.00">
                  <c:v>0.39404238599999997</c:v>
                </c:pt>
                <c:pt idx="27" formatCode="#,##0.00">
                  <c:v>0.32068286299999998</c:v>
                </c:pt>
                <c:pt idx="28" formatCode="#,##0.00">
                  <c:v>0.39796699400000002</c:v>
                </c:pt>
                <c:pt idx="29" formatCode="#,##0.00">
                  <c:v>0.41264990499999998</c:v>
                </c:pt>
                <c:pt idx="30" formatCode="#,##0.00">
                  <c:v>0.48484708900000001</c:v>
                </c:pt>
                <c:pt idx="31" formatCode="#,##0.00">
                  <c:v>0.557470617</c:v>
                </c:pt>
                <c:pt idx="32" formatCode="#,##0.00">
                  <c:v>0.61454906699999989</c:v>
                </c:pt>
                <c:pt idx="33" formatCode="#,##0.00">
                  <c:v>0.58491410999999993</c:v>
                </c:pt>
                <c:pt idx="34" formatCode="#,##0.00">
                  <c:v>0.61438368399999999</c:v>
                </c:pt>
                <c:pt idx="35" formatCode="#,##0.00">
                  <c:v>0.55887809799999999</c:v>
                </c:pt>
                <c:pt idx="36" formatCode="#,##0.00">
                  <c:v>0.655346384</c:v>
                </c:pt>
                <c:pt idx="37" formatCode="#,##0.00">
                  <c:v>0.59041885999999999</c:v>
                </c:pt>
                <c:pt idx="38" formatCode="#,##0.00">
                  <c:v>0.644558352</c:v>
                </c:pt>
                <c:pt idx="39" formatCode="#,##0.00">
                  <c:v>0.586792172</c:v>
                </c:pt>
                <c:pt idx="40" formatCode="#,##0.00">
                  <c:v>0.61116274400000004</c:v>
                </c:pt>
                <c:pt idx="41" formatCode="#,##0.00">
                  <c:v>0.64974327199999993</c:v>
                </c:pt>
                <c:pt idx="42" formatCode="#,##0.00">
                  <c:v>0.64727324200000003</c:v>
                </c:pt>
                <c:pt idx="43" formatCode="#,##0.00">
                  <c:v>0.71695570499999994</c:v>
                </c:pt>
                <c:pt idx="44" formatCode="#,##0.00">
                  <c:v>0.73590055300000001</c:v>
                </c:pt>
                <c:pt idx="45" formatCode="#,##0.00">
                  <c:v>1.010787916</c:v>
                </c:pt>
                <c:pt idx="46" formatCode="#,##0.00">
                  <c:v>1.6026994109999999</c:v>
                </c:pt>
                <c:pt idx="47" formatCode="#,##0.00">
                  <c:v>1.57222825</c:v>
                </c:pt>
                <c:pt idx="48" formatCode="#,##0.00">
                  <c:v>1.443767804782</c:v>
                </c:pt>
                <c:pt idx="49" formatCode="#,##0.00">
                  <c:v>1.0009863052220001</c:v>
                </c:pt>
                <c:pt idx="50" formatCode="#,##0.00">
                  <c:v>1.1024443209470001</c:v>
                </c:pt>
              </c:numCache>
            </c:numRef>
          </c:val>
          <c:extLst>
            <c:ext xmlns:c16="http://schemas.microsoft.com/office/drawing/2014/chart" uri="{C3380CC4-5D6E-409C-BE32-E72D297353CC}">
              <c16:uniqueId val="{00000012-A5FC-4A71-BF49-05D528CCD500}"/>
            </c:ext>
          </c:extLst>
        </c:ser>
        <c:ser>
          <c:idx val="19"/>
          <c:order val="19"/>
          <c:tx>
            <c:strRef>
              <c:f>' '!$A$689</c:f>
              <c:strCache>
                <c:ptCount val="1"/>
                <c:pt idx="0">
                  <c:v>Others</c:v>
                </c:pt>
              </c:strCache>
            </c:strRef>
          </c:tx>
          <c:spPr>
            <a:solidFill>
              <a:srgbClr val="993300"/>
            </a:solidFill>
            <a:ln w="12700">
              <a:solidFill>
                <a:srgbClr val="000000"/>
              </a:solidFill>
              <a:prstDash val="solid"/>
            </a:ln>
          </c:spPr>
          <c:invertIfNegative val="0"/>
          <c:cat>
            <c:numRef>
              <c:f>' '!$B$669:$BB$669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'!$B$689:$BB$689</c:f>
              <c:numCache>
                <c:formatCode>General</c:formatCode>
                <c:ptCount val="51"/>
                <c:pt idx="26" formatCode="0.00">
                  <c:v>0.11013286700000013</c:v>
                </c:pt>
                <c:pt idx="27" formatCode="0.00">
                  <c:v>9.4840380999999474E-2</c:v>
                </c:pt>
                <c:pt idx="28" formatCode="0.00">
                  <c:v>0.10374265400000038</c:v>
                </c:pt>
                <c:pt idx="29" formatCode="0.00">
                  <c:v>0.12681551200000007</c:v>
                </c:pt>
                <c:pt idx="30" formatCode="0.00">
                  <c:v>0.1603669640000005</c:v>
                </c:pt>
                <c:pt idx="31" formatCode="0.00">
                  <c:v>0.19845557000000014</c:v>
                </c:pt>
                <c:pt idx="32" formatCode="0.00">
                  <c:v>0.24123323199999969</c:v>
                </c:pt>
                <c:pt idx="33" formatCode="0.00">
                  <c:v>0.31433333899999938</c:v>
                </c:pt>
                <c:pt idx="34" formatCode="0.00">
                  <c:v>0.35625313599138897</c:v>
                </c:pt>
                <c:pt idx="35" formatCode="0.00">
                  <c:v>0.28196856000000037</c:v>
                </c:pt>
                <c:pt idx="36" formatCode="0.00">
                  <c:v>0.35903131699999946</c:v>
                </c:pt>
                <c:pt idx="37" formatCode="0.00">
                  <c:v>0.40451687899999955</c:v>
                </c:pt>
                <c:pt idx="38" formatCode="0.00">
                  <c:v>0.46116901200000116</c:v>
                </c:pt>
                <c:pt idx="39" formatCode="0.00">
                  <c:v>0.40816439000000004</c:v>
                </c:pt>
                <c:pt idx="40" formatCode="0.00">
                  <c:v>0.43287108299999866</c:v>
                </c:pt>
                <c:pt idx="41" formatCode="0.00">
                  <c:v>0.36749718100000051</c:v>
                </c:pt>
                <c:pt idx="42" formatCode="0.00">
                  <c:v>0.35158835599999994</c:v>
                </c:pt>
                <c:pt idx="43" formatCode="0.00">
                  <c:v>0.37740636400000027</c:v>
                </c:pt>
                <c:pt idx="44" formatCode="0.00">
                  <c:v>0.42558559499999937</c:v>
                </c:pt>
                <c:pt idx="45" formatCode="0.00">
                  <c:v>0.40120064900000019</c:v>
                </c:pt>
                <c:pt idx="46" formatCode="0.00">
                  <c:v>0.27354327400000056</c:v>
                </c:pt>
                <c:pt idx="47" formatCode="0.00">
                  <c:v>0.26618422899999894</c:v>
                </c:pt>
                <c:pt idx="48" formatCode="0.00">
                  <c:v>0.33033000585800076</c:v>
                </c:pt>
                <c:pt idx="49" formatCode="0.00">
                  <c:v>0.26439661707300011</c:v>
                </c:pt>
                <c:pt idx="50" formatCode="0.00">
                  <c:v>0.28926857184700072</c:v>
                </c:pt>
              </c:numCache>
            </c:numRef>
          </c:val>
          <c:extLst>
            <c:ext xmlns:c16="http://schemas.microsoft.com/office/drawing/2014/chart" uri="{C3380CC4-5D6E-409C-BE32-E72D297353CC}">
              <c16:uniqueId val="{00000013-A5FC-4A71-BF49-05D528CCD500}"/>
            </c:ext>
          </c:extLst>
        </c:ser>
        <c:dLbls>
          <c:showLegendKey val="0"/>
          <c:showVal val="0"/>
          <c:showCatName val="0"/>
          <c:showSerName val="0"/>
          <c:showPercent val="0"/>
          <c:showBubbleSize val="0"/>
        </c:dLbls>
        <c:gapWidth val="0"/>
        <c:overlap val="100"/>
        <c:axId val="3"/>
        <c:axId val="4"/>
      </c:barChart>
      <c:catAx>
        <c:axId val="163159380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1" u="none" strike="noStrike" baseline="0">
                    <a:solidFill>
                      <a:srgbClr val="993300"/>
                    </a:solidFill>
                    <a:latin typeface="Arial"/>
                    <a:ea typeface="Arial"/>
                    <a:cs typeface="Arial"/>
                  </a:defRPr>
                </a:pPr>
                <a:r>
                  <a:rPr lang="en-GB" sz="1175" b="0" i="1" u="sng" strike="noStrike" baseline="0">
                    <a:solidFill>
                      <a:srgbClr val="993300"/>
                    </a:solidFill>
                    <a:latin typeface="Arial"/>
                    <a:cs typeface="Arial"/>
                  </a:rPr>
                  <a:t>Estimated</a:t>
                </a:r>
                <a:r>
                  <a:rPr lang="en-GB" sz="1175" b="0" i="0" u="none" strike="noStrike" baseline="0">
                    <a:solidFill>
                      <a:srgbClr val="993300"/>
                    </a:solidFill>
                    <a:latin typeface="Arial"/>
                    <a:cs typeface="Arial"/>
                  </a:rPr>
                  <a:t> </a:t>
                </a:r>
                <a:r>
                  <a:rPr lang="en-GB" sz="1175" b="1" i="0" u="none" strike="noStrike" baseline="0">
                    <a:solidFill>
                      <a:srgbClr val="993300"/>
                    </a:solidFill>
                    <a:latin typeface="Arial"/>
                    <a:cs typeface="Arial"/>
                  </a:rPr>
                  <a:t>weight</a:t>
                </a:r>
                <a:endParaRPr lang="en-GB" sz="1125" b="0" i="0" u="none" strike="noStrike" baseline="0">
                  <a:solidFill>
                    <a:srgbClr val="993300"/>
                  </a:solidFill>
                  <a:latin typeface="Arial"/>
                  <a:cs typeface="Arial"/>
                </a:endParaRPr>
              </a:p>
              <a:p>
                <a:pPr>
                  <a:defRPr sz="1175" b="0" i="1"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2.812586638019951E-2"/>
              <c:y val="0.2066734468777077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31593807"/>
        <c:crosses val="autoZero"/>
        <c:crossBetween val="between"/>
        <c:majorUnit val="0.2"/>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 </a:t>
                </a:r>
                <a:r>
                  <a:rPr lang="en-GB" sz="1075" b="0" i="0" u="none" strike="noStrike" baseline="0">
                    <a:solidFill>
                      <a:srgbClr val="FFFFFF"/>
                    </a:solidFill>
                    <a:latin typeface="Arial"/>
                    <a:cs typeface="Arial"/>
                  </a:rPr>
                  <a:t>)</a:t>
                </a:r>
              </a:p>
            </c:rich>
          </c:tx>
          <c:layout>
            <c:manualLayout>
              <c:xMode val="edge"/>
              <c:yMode val="edge"/>
              <c:x val="0.90627791669531754"/>
              <c:y val="0.130004264971461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31281767273982"/>
          <c:y val="0.86169527559055115"/>
          <c:w val="0.80210804121309709"/>
          <c:h val="0.11167007874015747"/>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 '!$A$420</c:f>
              <c:strCache>
                <c:ptCount val="1"/>
                <c:pt idx="0">
                  <c:v>EU-28</c:v>
                </c:pt>
              </c:strCache>
            </c:strRef>
          </c:tx>
          <c:spPr>
            <a:solidFill>
              <a:srgbClr val="00FF00"/>
            </a:solid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'!$B$420:$AL$420</c:f>
              <c:numCache>
                <c:formatCode>0.0</c:formatCode>
                <c:ptCount val="36"/>
                <c:pt idx="0">
                  <c:v>1.3293263224547052</c:v>
                </c:pt>
                <c:pt idx="1">
                  <c:v>1.0709016539121186</c:v>
                </c:pt>
                <c:pt idx="2">
                  <c:v>1.0481036100000001</c:v>
                </c:pt>
                <c:pt idx="3">
                  <c:v>1.0802893</c:v>
                </c:pt>
                <c:pt idx="4">
                  <c:v>1.2172500599999998</c:v>
                </c:pt>
                <c:pt idx="5">
                  <c:v>1.1157818081619437</c:v>
                </c:pt>
                <c:pt idx="6">
                  <c:v>1.3652706199165596</c:v>
                </c:pt>
                <c:pt idx="7">
                  <c:v>1.2083287225778969</c:v>
                </c:pt>
                <c:pt idx="8">
                  <c:v>1.3064904648188889</c:v>
                </c:pt>
                <c:pt idx="9">
                  <c:v>0.81190582886086937</c:v>
                </c:pt>
                <c:pt idx="10">
                  <c:v>0.84138134330666658</c:v>
                </c:pt>
                <c:pt idx="11">
                  <c:v>0.69119481285714279</c:v>
                </c:pt>
                <c:pt idx="12">
                  <c:v>0.56751934360999989</c:v>
                </c:pt>
                <c:pt idx="13">
                  <c:v>0.41661851343399992</c:v>
                </c:pt>
                <c:pt idx="14">
                  <c:v>0.63978031073999997</c:v>
                </c:pt>
                <c:pt idx="15">
                  <c:v>0.52698240692666665</c:v>
                </c:pt>
                <c:pt idx="16">
                  <c:v>0.52919845332000004</c:v>
                </c:pt>
                <c:pt idx="17">
                  <c:v>0.45629317252000001</c:v>
                </c:pt>
                <c:pt idx="18">
                  <c:v>0.41840138065999999</c:v>
                </c:pt>
                <c:pt idx="19">
                  <c:v>0.32490681365999996</c:v>
                </c:pt>
                <c:pt idx="20">
                  <c:v>0.36550869336000003</c:v>
                </c:pt>
                <c:pt idx="21">
                  <c:v>0.35132089946</c:v>
                </c:pt>
                <c:pt idx="22">
                  <c:v>0.26789784549937368</c:v>
                </c:pt>
                <c:pt idx="23">
                  <c:v>0.29937013847007998</c:v>
                </c:pt>
                <c:pt idx="24">
                  <c:v>0.27439333777999997</c:v>
                </c:pt>
              </c:numCache>
            </c:numRef>
          </c:val>
          <c:extLst>
            <c:ext xmlns:c16="http://schemas.microsoft.com/office/drawing/2014/chart" uri="{C3380CC4-5D6E-409C-BE32-E72D297353CC}">
              <c16:uniqueId val="{00000000-2B38-45D6-92AB-CB72BC08F1AB}"/>
            </c:ext>
          </c:extLst>
        </c:ser>
        <c:ser>
          <c:idx val="1"/>
          <c:order val="1"/>
          <c:tx>
            <c:strRef>
              <c:f>' '!$A$421</c:f>
              <c:strCache>
                <c:ptCount val="1"/>
                <c:pt idx="0">
                  <c:v>China </c:v>
                </c:pt>
              </c:strCache>
            </c:strRef>
          </c:tx>
          <c:spPr>
            <a:solidFill>
              <a:srgbClr val="FF0000"/>
            </a:solid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'!$B$421:$AL$421</c:f>
              <c:numCache>
                <c:formatCode>0.0</c:formatCode>
                <c:ptCount val="36"/>
                <c:pt idx="0">
                  <c:v>4.3536347319894269</c:v>
                </c:pt>
                <c:pt idx="1">
                  <c:v>3.0083610694359266</c:v>
                </c:pt>
                <c:pt idx="2">
                  <c:v>2.7029553199999996</c:v>
                </c:pt>
                <c:pt idx="3">
                  <c:v>2.6248617199999997</c:v>
                </c:pt>
                <c:pt idx="4">
                  <c:v>2.2400266599999998</c:v>
                </c:pt>
                <c:pt idx="5">
                  <c:v>3.3180830115905557</c:v>
                </c:pt>
                <c:pt idx="6">
                  <c:v>2.5364790999999993</c:v>
                </c:pt>
                <c:pt idx="7">
                  <c:v>1.9904288399999994</c:v>
                </c:pt>
                <c:pt idx="8">
                  <c:v>1.4936505001600009</c:v>
                </c:pt>
                <c:pt idx="9">
                  <c:v>1.3968894427599996</c:v>
                </c:pt>
                <c:pt idx="10">
                  <c:v>1.6627608282799999</c:v>
                </c:pt>
                <c:pt idx="11">
                  <c:v>1.0395358321428572</c:v>
                </c:pt>
                <c:pt idx="12">
                  <c:v>0.93646336997000001</c:v>
                </c:pt>
                <c:pt idx="13">
                  <c:v>0.97721306411936082</c:v>
                </c:pt>
                <c:pt idx="14">
                  <c:v>1.0845224686199999</c:v>
                </c:pt>
                <c:pt idx="15">
                  <c:v>0.83400971384000011</c:v>
                </c:pt>
                <c:pt idx="16">
                  <c:v>0.70325454451999991</c:v>
                </c:pt>
                <c:pt idx="17">
                  <c:v>0.87068517683999991</c:v>
                </c:pt>
                <c:pt idx="18">
                  <c:v>0.75331352212000002</c:v>
                </c:pt>
                <c:pt idx="19">
                  <c:v>0.64065675191999993</c:v>
                </c:pt>
                <c:pt idx="20">
                  <c:v>0.36433916148000001</c:v>
                </c:pt>
                <c:pt idx="21">
                  <c:v>0.39248361508000007</c:v>
                </c:pt>
                <c:pt idx="22">
                  <c:v>0.43444189830889796</c:v>
                </c:pt>
                <c:pt idx="23">
                  <c:v>0.72808769357431991</c:v>
                </c:pt>
                <c:pt idx="24">
                  <c:v>0.44006141291145001</c:v>
                </c:pt>
              </c:numCache>
            </c:numRef>
          </c:val>
          <c:extLst>
            <c:ext xmlns:c16="http://schemas.microsoft.com/office/drawing/2014/chart" uri="{C3380CC4-5D6E-409C-BE32-E72D297353CC}">
              <c16:uniqueId val="{00000001-2B38-45D6-92AB-CB72BC08F1AB}"/>
            </c:ext>
          </c:extLst>
        </c:ser>
        <c:ser>
          <c:idx val="2"/>
          <c:order val="2"/>
          <c:tx>
            <c:strRef>
              <c:f>' '!$A$422</c:f>
              <c:strCache>
                <c:ptCount val="1"/>
                <c:pt idx="0">
                  <c:v>India </c:v>
                </c:pt>
              </c:strCache>
            </c:strRef>
          </c:tx>
          <c:spPr>
            <a:solidFill>
              <a:srgbClr val="FFFFFF"/>
            </a:solid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'!$B$422:$AL$422</c:f>
              <c:numCache>
                <c:formatCode>0.0</c:formatCode>
                <c:ptCount val="36"/>
                <c:pt idx="0">
                  <c:v>0.87238899999999997</c:v>
                </c:pt>
                <c:pt idx="1">
                  <c:v>0.98257489999999992</c:v>
                </c:pt>
                <c:pt idx="2">
                  <c:v>0.99764600000000003</c:v>
                </c:pt>
                <c:pt idx="3">
                  <c:v>1.3729344999999999</c:v>
                </c:pt>
                <c:pt idx="4">
                  <c:v>1.1844121400000001</c:v>
                </c:pt>
                <c:pt idx="5">
                  <c:v>1.46168634</c:v>
                </c:pt>
                <c:pt idx="6">
                  <c:v>1.4102035599999998</c:v>
                </c:pt>
                <c:pt idx="7">
                  <c:v>1.5990664000000001</c:v>
                </c:pt>
                <c:pt idx="8">
                  <c:v>1.8115547986699991</c:v>
                </c:pt>
                <c:pt idx="9">
                  <c:v>2.2771795199999998</c:v>
                </c:pt>
                <c:pt idx="10">
                  <c:v>2.3756145557799999</c:v>
                </c:pt>
                <c:pt idx="11">
                  <c:v>1.9516520061904761</c:v>
                </c:pt>
                <c:pt idx="12">
                  <c:v>1.9136932008400001</c:v>
                </c:pt>
                <c:pt idx="13">
                  <c:v>2.0007678865691352</c:v>
                </c:pt>
                <c:pt idx="14">
                  <c:v>1.9154328737799999</c:v>
                </c:pt>
                <c:pt idx="15">
                  <c:v>1.7576588799999999</c:v>
                </c:pt>
                <c:pt idx="16">
                  <c:v>1.48892546896</c:v>
                </c:pt>
                <c:pt idx="17">
                  <c:v>1.27757894346</c:v>
                </c:pt>
                <c:pt idx="18">
                  <c:v>1.01053515604</c:v>
                </c:pt>
                <c:pt idx="19">
                  <c:v>0.96807925336</c:v>
                </c:pt>
                <c:pt idx="20">
                  <c:v>0.66735769904000009</c:v>
                </c:pt>
                <c:pt idx="21">
                  <c:v>0.71283325484000004</c:v>
                </c:pt>
                <c:pt idx="22">
                  <c:v>0.66644441297880308</c:v>
                </c:pt>
                <c:pt idx="23">
                  <c:v>0.73485915500549981</c:v>
                </c:pt>
                <c:pt idx="24">
                  <c:v>0.67994722228000004</c:v>
                </c:pt>
              </c:numCache>
            </c:numRef>
          </c:val>
          <c:extLst>
            <c:ext xmlns:c16="http://schemas.microsoft.com/office/drawing/2014/chart" uri="{C3380CC4-5D6E-409C-BE32-E72D297353CC}">
              <c16:uniqueId val="{00000002-2B38-45D6-92AB-CB72BC08F1AB}"/>
            </c:ext>
          </c:extLst>
        </c:ser>
        <c:ser>
          <c:idx val="5"/>
          <c:order val="3"/>
          <c:tx>
            <c:strRef>
              <c:f>' '!$A$423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'!$B$423:$AL$423</c:f>
              <c:numCache>
                <c:formatCode>0.0</c:formatCode>
                <c:ptCount val="36"/>
                <c:pt idx="0">
                  <c:v>6.9893616689476703</c:v>
                </c:pt>
                <c:pt idx="1">
                  <c:v>6.0908258602836876</c:v>
                </c:pt>
                <c:pt idx="2">
                  <c:v>6.1292627</c:v>
                </c:pt>
                <c:pt idx="3">
                  <c:v>6.1187768200000008</c:v>
                </c:pt>
                <c:pt idx="4">
                  <c:v>7.0573051199999997</c:v>
                </c:pt>
                <c:pt idx="5">
                  <c:v>6.2920244600000013</c:v>
                </c:pt>
                <c:pt idx="6">
                  <c:v>7.1865186754827635</c:v>
                </c:pt>
                <c:pt idx="7">
                  <c:v>5.4856227565724733</c:v>
                </c:pt>
                <c:pt idx="8">
                  <c:v>5.5854892829344456</c:v>
                </c:pt>
                <c:pt idx="9">
                  <c:v>3.9258886499999992</c:v>
                </c:pt>
                <c:pt idx="10">
                  <c:v>3.7798063555799999</c:v>
                </c:pt>
                <c:pt idx="11">
                  <c:v>4.0985759776190474</c:v>
                </c:pt>
                <c:pt idx="12">
                  <c:v>4.0626139798499992</c:v>
                </c:pt>
                <c:pt idx="13">
                  <c:v>4.2076089778648722</c:v>
                </c:pt>
                <c:pt idx="14">
                  <c:v>3.7946328415599995</c:v>
                </c:pt>
                <c:pt idx="15">
                  <c:v>3.0777164766399991</c:v>
                </c:pt>
                <c:pt idx="16">
                  <c:v>2.7597257492399998</c:v>
                </c:pt>
                <c:pt idx="17">
                  <c:v>2.9309597645999999</c:v>
                </c:pt>
                <c:pt idx="18">
                  <c:v>2.7450347933799999</c:v>
                </c:pt>
                <c:pt idx="19">
                  <c:v>2.0715827227200001</c:v>
                </c:pt>
                <c:pt idx="20">
                  <c:v>1.7293451747199997</c:v>
                </c:pt>
                <c:pt idx="21">
                  <c:v>1.8566894842999999</c:v>
                </c:pt>
                <c:pt idx="22">
                  <c:v>1.9083398050751303</c:v>
                </c:pt>
                <c:pt idx="23">
                  <c:v>1.2781673815674799</c:v>
                </c:pt>
                <c:pt idx="24">
                  <c:v>1.4133014985600001</c:v>
                </c:pt>
              </c:numCache>
            </c:numRef>
          </c:val>
          <c:extLst>
            <c:ext xmlns:c16="http://schemas.microsoft.com/office/drawing/2014/chart" uri="{C3380CC4-5D6E-409C-BE32-E72D297353CC}">
              <c16:uniqueId val="{00000003-2B38-45D6-92AB-CB72BC08F1AB}"/>
            </c:ext>
          </c:extLst>
        </c:ser>
        <c:ser>
          <c:idx val="6"/>
          <c:order val="4"/>
          <c:tx>
            <c:strRef>
              <c:f>' '!$A$424</c:f>
              <c:strCache>
                <c:ptCount val="1"/>
                <c:pt idx="0">
                  <c:v>Middle East </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'!$B$424:$AL$424</c:f>
              <c:numCache>
                <c:formatCode>0.0</c:formatCode>
                <c:ptCount val="36"/>
                <c:pt idx="0">
                  <c:v>0.70273811890007276</c:v>
                </c:pt>
                <c:pt idx="1">
                  <c:v>0.65741070398262957</c:v>
                </c:pt>
                <c:pt idx="2">
                  <c:v>0.60004595999999999</c:v>
                </c:pt>
                <c:pt idx="3">
                  <c:v>0.65137447999999998</c:v>
                </c:pt>
                <c:pt idx="4">
                  <c:v>0.90028079999999999</c:v>
                </c:pt>
                <c:pt idx="5">
                  <c:v>1.1430933885165813</c:v>
                </c:pt>
                <c:pt idx="6">
                  <c:v>1.2867016247181509</c:v>
                </c:pt>
                <c:pt idx="7">
                  <c:v>1.3778859800000003</c:v>
                </c:pt>
                <c:pt idx="8">
                  <c:v>1.8000005755533333</c:v>
                </c:pt>
                <c:pt idx="9">
                  <c:v>1.4562230199999999</c:v>
                </c:pt>
                <c:pt idx="10">
                  <c:v>1.2999710588799998</c:v>
                </c:pt>
                <c:pt idx="11">
                  <c:v>0.89341907785714292</c:v>
                </c:pt>
                <c:pt idx="12">
                  <c:v>1.2285339125599999</c:v>
                </c:pt>
                <c:pt idx="13">
                  <c:v>0.95484638071399508</c:v>
                </c:pt>
                <c:pt idx="14">
                  <c:v>1.2396706440199998</c:v>
                </c:pt>
                <c:pt idx="15">
                  <c:v>1.0061507834599999</c:v>
                </c:pt>
                <c:pt idx="16">
                  <c:v>1.1418233999599998</c:v>
                </c:pt>
                <c:pt idx="17">
                  <c:v>1.2016469672199999</c:v>
                </c:pt>
                <c:pt idx="18">
                  <c:v>0.90338137409999986</c:v>
                </c:pt>
                <c:pt idx="19">
                  <c:v>0.89903314036000004</c:v>
                </c:pt>
                <c:pt idx="20">
                  <c:v>0.84275246751999999</c:v>
                </c:pt>
                <c:pt idx="21">
                  <c:v>0.62222353381999995</c:v>
                </c:pt>
                <c:pt idx="22">
                  <c:v>0.53262531223316523</c:v>
                </c:pt>
                <c:pt idx="23">
                  <c:v>0.58613140733000002</c:v>
                </c:pt>
                <c:pt idx="24">
                  <c:v>0.55884563749999994</c:v>
                </c:pt>
              </c:numCache>
            </c:numRef>
          </c:val>
          <c:extLst>
            <c:ext xmlns:c16="http://schemas.microsoft.com/office/drawing/2014/chart" uri="{C3380CC4-5D6E-409C-BE32-E72D297353CC}">
              <c16:uniqueId val="{00000004-2B38-45D6-92AB-CB72BC08F1AB}"/>
            </c:ext>
          </c:extLst>
        </c:ser>
        <c:ser>
          <c:idx val="7"/>
          <c:order val="5"/>
          <c:tx>
            <c:strRef>
              <c:f>' '!$A$425</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'!$B$425:$AL$425</c:f>
              <c:numCache>
                <c:formatCode>0.0</c:formatCode>
                <c:ptCount val="36"/>
                <c:pt idx="0">
                  <c:v>1.3805355053983641</c:v>
                </c:pt>
                <c:pt idx="1">
                  <c:v>1.526537473171766</c:v>
                </c:pt>
                <c:pt idx="2">
                  <c:v>1.68001676</c:v>
                </c:pt>
                <c:pt idx="3">
                  <c:v>1.6994817799999999</c:v>
                </c:pt>
                <c:pt idx="4">
                  <c:v>1.48245698</c:v>
                </c:pt>
                <c:pt idx="5">
                  <c:v>1.5748793799999998</c:v>
                </c:pt>
                <c:pt idx="6">
                  <c:v>1.548996039954865</c:v>
                </c:pt>
                <c:pt idx="7">
                  <c:v>1.8230955427451643</c:v>
                </c:pt>
                <c:pt idx="8">
                  <c:v>1.8229214264999998</c:v>
                </c:pt>
                <c:pt idx="9">
                  <c:v>1.9984514399999995</c:v>
                </c:pt>
                <c:pt idx="10">
                  <c:v>1.8188071324199995</c:v>
                </c:pt>
                <c:pt idx="11">
                  <c:v>0.98110793142857122</c:v>
                </c:pt>
                <c:pt idx="12">
                  <c:v>1.1085091922300001</c:v>
                </c:pt>
                <c:pt idx="13">
                  <c:v>0.89799014097560836</c:v>
                </c:pt>
                <c:pt idx="14">
                  <c:v>0.9586488742999999</c:v>
                </c:pt>
                <c:pt idx="15">
                  <c:v>0.95084364095999985</c:v>
                </c:pt>
                <c:pt idx="16">
                  <c:v>0.98118139165999974</c:v>
                </c:pt>
                <c:pt idx="17">
                  <c:v>0.98351334853999994</c:v>
                </c:pt>
                <c:pt idx="18">
                  <c:v>0.77007133287999996</c:v>
                </c:pt>
                <c:pt idx="19">
                  <c:v>0.43492746137999994</c:v>
                </c:pt>
                <c:pt idx="20">
                  <c:v>0.38233948495999998</c:v>
                </c:pt>
                <c:pt idx="21">
                  <c:v>0.25936120057999995</c:v>
                </c:pt>
                <c:pt idx="22">
                  <c:v>0.22131417256203398</c:v>
                </c:pt>
                <c:pt idx="23">
                  <c:v>0.19230860609735997</c:v>
                </c:pt>
                <c:pt idx="24">
                  <c:v>0.16625373055999998</c:v>
                </c:pt>
              </c:numCache>
            </c:numRef>
          </c:val>
          <c:extLst>
            <c:ext xmlns:c16="http://schemas.microsoft.com/office/drawing/2014/chart" uri="{C3380CC4-5D6E-409C-BE32-E72D297353CC}">
              <c16:uniqueId val="{00000005-2B38-45D6-92AB-CB72BC08F1AB}"/>
            </c:ext>
          </c:extLst>
        </c:ser>
        <c:ser>
          <c:idx val="8"/>
          <c:order val="6"/>
          <c:tx>
            <c:strRef>
              <c:f>' '!$A$426</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'!$B$426:$AL$426</c:f>
              <c:numCache>
                <c:formatCode>0.0</c:formatCode>
                <c:ptCount val="36"/>
                <c:pt idx="0">
                  <c:v>2.0318913352279662</c:v>
                </c:pt>
                <c:pt idx="1">
                  <c:v>1.4883848421236161</c:v>
                </c:pt>
                <c:pt idx="2">
                  <c:v>1.67076676</c:v>
                </c:pt>
                <c:pt idx="3">
                  <c:v>1.81728574</c:v>
                </c:pt>
                <c:pt idx="4">
                  <c:v>2.0684525000000002</c:v>
                </c:pt>
                <c:pt idx="5">
                  <c:v>2.2327225868405645</c:v>
                </c:pt>
                <c:pt idx="6">
                  <c:v>2.0433471399999998</c:v>
                </c:pt>
                <c:pt idx="7">
                  <c:v>1.9231864599999997</c:v>
                </c:pt>
                <c:pt idx="8">
                  <c:v>2.0810033355200002</c:v>
                </c:pt>
                <c:pt idx="9">
                  <c:v>1.5728817399999995</c:v>
                </c:pt>
                <c:pt idx="10">
                  <c:v>1.9502402836799999</c:v>
                </c:pt>
                <c:pt idx="11">
                  <c:v>1.6752300004761904</c:v>
                </c:pt>
                <c:pt idx="12">
                  <c:v>1.50120800412</c:v>
                </c:pt>
                <c:pt idx="13">
                  <c:v>1.3427891998378167</c:v>
                </c:pt>
                <c:pt idx="14">
                  <c:v>1.3361435153199999</c:v>
                </c:pt>
                <c:pt idx="15">
                  <c:v>1.0956362531599999</c:v>
                </c:pt>
                <c:pt idx="16">
                  <c:v>0.9434679883199999</c:v>
                </c:pt>
                <c:pt idx="17">
                  <c:v>0.77970523635999989</c:v>
                </c:pt>
                <c:pt idx="18">
                  <c:v>0.64337019105999993</c:v>
                </c:pt>
                <c:pt idx="19">
                  <c:v>0.49062135165999998</c:v>
                </c:pt>
                <c:pt idx="20">
                  <c:v>0.44737108455999997</c:v>
                </c:pt>
                <c:pt idx="21">
                  <c:v>0.29890064395999999</c:v>
                </c:pt>
                <c:pt idx="22">
                  <c:v>0.31469229639645729</c:v>
                </c:pt>
                <c:pt idx="23">
                  <c:v>0.35125242268543999</c:v>
                </c:pt>
                <c:pt idx="24">
                  <c:v>0.28575846435999996</c:v>
                </c:pt>
              </c:numCache>
            </c:numRef>
          </c:val>
          <c:extLst>
            <c:ext xmlns:c16="http://schemas.microsoft.com/office/drawing/2014/chart" uri="{C3380CC4-5D6E-409C-BE32-E72D297353CC}">
              <c16:uniqueId val="{00000006-2B38-45D6-92AB-CB72BC08F1AB}"/>
            </c:ext>
          </c:extLst>
        </c:ser>
        <c:ser>
          <c:idx val="4"/>
          <c:order val="7"/>
          <c:tx>
            <c:strRef>
              <c:f>' '!$A$427</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'!$B$427:$AL$427</c:f>
              <c:numCache>
                <c:formatCode>0.0</c:formatCode>
                <c:ptCount val="36"/>
                <c:pt idx="0">
                  <c:v>1.2144597877470578</c:v>
                </c:pt>
                <c:pt idx="1">
                  <c:v>1.038744987357868</c:v>
                </c:pt>
                <c:pt idx="2">
                  <c:v>1.2158252599999999</c:v>
                </c:pt>
                <c:pt idx="3">
                  <c:v>1.42907224</c:v>
                </c:pt>
                <c:pt idx="4">
                  <c:v>1.65926068</c:v>
                </c:pt>
                <c:pt idx="5">
                  <c:v>1.7740181799999999</c:v>
                </c:pt>
                <c:pt idx="6">
                  <c:v>1.3046898303397276</c:v>
                </c:pt>
                <c:pt idx="7">
                  <c:v>1.3602798599999999</c:v>
                </c:pt>
                <c:pt idx="8">
                  <c:v>1.3449348579233338</c:v>
                </c:pt>
                <c:pt idx="9">
                  <c:v>1.0862071199999999</c:v>
                </c:pt>
                <c:pt idx="10">
                  <c:v>1.3451503583999997</c:v>
                </c:pt>
                <c:pt idx="11">
                  <c:v>1.279338591190476</c:v>
                </c:pt>
                <c:pt idx="12">
                  <c:v>1.2903689093600001</c:v>
                </c:pt>
                <c:pt idx="13">
                  <c:v>0.87354998167502784</c:v>
                </c:pt>
                <c:pt idx="14">
                  <c:v>0.8551270876999999</c:v>
                </c:pt>
                <c:pt idx="15">
                  <c:v>0.88126354145999997</c:v>
                </c:pt>
                <c:pt idx="16">
                  <c:v>0.86274185388000002</c:v>
                </c:pt>
                <c:pt idx="17">
                  <c:v>0.88622642565999987</c:v>
                </c:pt>
                <c:pt idx="18">
                  <c:v>0.71825684427999992</c:v>
                </c:pt>
                <c:pt idx="19">
                  <c:v>0.62400549031999997</c:v>
                </c:pt>
                <c:pt idx="20">
                  <c:v>0.40553938544000001</c:v>
                </c:pt>
                <c:pt idx="21">
                  <c:v>0.28958165191333329</c:v>
                </c:pt>
                <c:pt idx="22">
                  <c:v>0.23843375965950733</c:v>
                </c:pt>
                <c:pt idx="23">
                  <c:v>0.22798531182500001</c:v>
                </c:pt>
                <c:pt idx="24">
                  <c:v>0.18300414556</c:v>
                </c:pt>
              </c:numCache>
            </c:numRef>
          </c:val>
          <c:extLst>
            <c:ext xmlns:c16="http://schemas.microsoft.com/office/drawing/2014/chart" uri="{C3380CC4-5D6E-409C-BE32-E72D297353CC}">
              <c16:uniqueId val="{00000007-2B38-45D6-92AB-CB72BC08F1AB}"/>
            </c:ext>
          </c:extLst>
        </c:ser>
        <c:ser>
          <c:idx val="10"/>
          <c:order val="8"/>
          <c:tx>
            <c:strRef>
              <c:f>' '!$A$428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'!$B$428:$AL$428</c:f>
              <c:numCache>
                <c:formatCode>0.0</c:formatCode>
                <c:ptCount val="36"/>
                <c:pt idx="0">
                  <c:v>0.88305995328456466</c:v>
                </c:pt>
                <c:pt idx="1">
                  <c:v>0.9631297238478419</c:v>
                </c:pt>
                <c:pt idx="2">
                  <c:v>1.0328427999999998</c:v>
                </c:pt>
                <c:pt idx="3">
                  <c:v>0.94759436000000008</c:v>
                </c:pt>
                <c:pt idx="4">
                  <c:v>1.2584568</c:v>
                </c:pt>
                <c:pt idx="5">
                  <c:v>1.1725383261935696</c:v>
                </c:pt>
                <c:pt idx="6">
                  <c:v>1.0801755</c:v>
                </c:pt>
                <c:pt idx="7">
                  <c:v>0.69621905953331986</c:v>
                </c:pt>
                <c:pt idx="8">
                  <c:v>0.40031594256999969</c:v>
                </c:pt>
                <c:pt idx="9">
                  <c:v>0.290700548</c:v>
                </c:pt>
                <c:pt idx="10">
                  <c:v>0.32263125737999998</c:v>
                </c:pt>
                <c:pt idx="11">
                  <c:v>0.23826324833333329</c:v>
                </c:pt>
                <c:pt idx="12">
                  <c:v>0.2803185347199999</c:v>
                </c:pt>
                <c:pt idx="13">
                  <c:v>0.36332785226399994</c:v>
                </c:pt>
                <c:pt idx="14">
                  <c:v>0.18570610148</c:v>
                </c:pt>
                <c:pt idx="15">
                  <c:v>0.18177599311999998</c:v>
                </c:pt>
                <c:pt idx="16">
                  <c:v>0.22652295768</c:v>
                </c:pt>
                <c:pt idx="17">
                  <c:v>0.24572134599999998</c:v>
                </c:pt>
                <c:pt idx="18">
                  <c:v>0.44819278551999986</c:v>
                </c:pt>
                <c:pt idx="19">
                  <c:v>0.31971597916</c:v>
                </c:pt>
                <c:pt idx="20">
                  <c:v>0.40839886491999999</c:v>
                </c:pt>
                <c:pt idx="21">
                  <c:v>0.51668136077999993</c:v>
                </c:pt>
                <c:pt idx="22">
                  <c:v>0.45673588604733656</c:v>
                </c:pt>
                <c:pt idx="23">
                  <c:v>0.23051166846575999</c:v>
                </c:pt>
                <c:pt idx="24">
                  <c:v>0.28896339443999997</c:v>
                </c:pt>
              </c:numCache>
            </c:numRef>
          </c:val>
          <c:extLst>
            <c:ext xmlns:c16="http://schemas.microsoft.com/office/drawing/2014/chart" uri="{C3380CC4-5D6E-409C-BE32-E72D297353CC}">
              <c16:uniqueId val="{00000008-2B38-45D6-92AB-CB72BC08F1AB}"/>
            </c:ext>
          </c:extLst>
        </c:ser>
        <c:ser>
          <c:idx val="11"/>
          <c:order val="9"/>
          <c:tx>
            <c:strRef>
              <c:f>' '!$A$429</c:f>
              <c:strCache>
                <c:ptCount val="1"/>
                <c:pt idx="0">
                  <c:v>Others</c:v>
                </c:pt>
              </c:strCache>
            </c:strRef>
          </c:tx>
          <c:spPr>
            <a:solidFill>
              <a:srgbClr val="993300"/>
            </a:solid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'!$B$429:$AL$429</c:f>
              <c:numCache>
                <c:formatCode>0.0</c:formatCode>
                <c:ptCount val="36"/>
                <c:pt idx="0">
                  <c:v>2.5715344818000787</c:v>
                </c:pt>
                <c:pt idx="1">
                  <c:v>2.1586076292914314</c:v>
                </c:pt>
                <c:pt idx="2">
                  <c:v>2.2915090400000047</c:v>
                </c:pt>
                <c:pt idx="3">
                  <c:v>2.2527745200000098</c:v>
                </c:pt>
                <c:pt idx="4">
                  <c:v>2.5577412200000005</c:v>
                </c:pt>
                <c:pt idx="5">
                  <c:v>2.7582036072202349</c:v>
                </c:pt>
                <c:pt idx="6">
                  <c:v>2.223343537400396</c:v>
                </c:pt>
                <c:pt idx="7">
                  <c:v>2.441666894486854</c:v>
                </c:pt>
                <c:pt idx="8">
                  <c:v>2.7284051505718061</c:v>
                </c:pt>
                <c:pt idx="9">
                  <c:v>2.3408596577999994</c:v>
                </c:pt>
                <c:pt idx="10">
                  <c:v>2.2061657809299966</c:v>
                </c:pt>
                <c:pt idx="11">
                  <c:v>2.158088418095236</c:v>
                </c:pt>
                <c:pt idx="12">
                  <c:v>2.113896393160001</c:v>
                </c:pt>
                <c:pt idx="13">
                  <c:v>1.8092600802031047</c:v>
                </c:pt>
                <c:pt idx="14">
                  <c:v>2.0070798460199963</c:v>
                </c:pt>
                <c:pt idx="15">
                  <c:v>2.4844444654599993</c:v>
                </c:pt>
                <c:pt idx="16">
                  <c:v>2.8478374374200008</c:v>
                </c:pt>
                <c:pt idx="17">
                  <c:v>2.8776872426900031</c:v>
                </c:pt>
                <c:pt idx="18">
                  <c:v>2.1742229231199968</c:v>
                </c:pt>
                <c:pt idx="19">
                  <c:v>1.7792125976235278</c:v>
                </c:pt>
                <c:pt idx="20">
                  <c:v>1.3151713487799999</c:v>
                </c:pt>
                <c:pt idx="21">
                  <c:v>0.90350134370000212</c:v>
                </c:pt>
                <c:pt idx="22">
                  <c:v>0.71975825211675293</c:v>
                </c:pt>
                <c:pt idx="23">
                  <c:v>1.0642262536905003</c:v>
                </c:pt>
                <c:pt idx="24">
                  <c:v>0.81279855957216629</c:v>
                </c:pt>
              </c:numCache>
            </c:numRef>
          </c:val>
          <c:extLst>
            <c:ext xmlns:c16="http://schemas.microsoft.com/office/drawing/2014/chart" uri="{C3380CC4-5D6E-409C-BE32-E72D297353CC}">
              <c16:uniqueId val="{00000009-2B38-45D6-92AB-CB72BC08F1AB}"/>
            </c:ext>
          </c:extLst>
        </c:ser>
        <c:dLbls>
          <c:showLegendKey val="0"/>
          <c:showVal val="0"/>
          <c:showCatName val="0"/>
          <c:showSerName val="0"/>
          <c:showPercent val="0"/>
          <c:showBubbleSize val="0"/>
        </c:dLbls>
        <c:gapWidth val="0"/>
        <c:overlap val="100"/>
        <c:axId val="1064038495"/>
        <c:axId val="1"/>
      </c:barChart>
      <c:barChart>
        <c:barDir val="col"/>
        <c:grouping val="stacked"/>
        <c:varyColors val="0"/>
        <c:ser>
          <c:idx val="12"/>
          <c:order val="10"/>
          <c:tx>
            <c:strRef>
              <c:f>' '!$A$430</c:f>
              <c:strCache>
                <c:ptCount val="1"/>
              </c:strCache>
            </c:strRef>
          </c:tx>
          <c:spPr>
            <a:noFill/>
            <a:ln w="25400">
              <a:noFill/>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'!$B$430:$AL$430</c:f>
              <c:numCache>
                <c:formatCode>0.0</c:formatCode>
                <c:ptCount val="36"/>
              </c:numCache>
            </c:numRef>
          </c:val>
          <c:extLst>
            <c:ext xmlns:c16="http://schemas.microsoft.com/office/drawing/2014/chart" uri="{C3380CC4-5D6E-409C-BE32-E72D297353CC}">
              <c16:uniqueId val="{0000000A-2B38-45D6-92AB-CB72BC08F1AB}"/>
            </c:ext>
          </c:extLst>
        </c:ser>
        <c:ser>
          <c:idx val="13"/>
          <c:order val="11"/>
          <c:tx>
            <c:strRef>
              <c:f>' '!$A$431</c:f>
              <c:strCache>
                <c:ptCount val="1"/>
              </c:strCache>
            </c:strRef>
          </c:tx>
          <c:spPr>
            <a:noFill/>
            <a:ln w="25400">
              <a:noFill/>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'!$B$431:$AL$431</c:f>
              <c:numCache>
                <c:formatCode>0.0</c:formatCode>
                <c:ptCount val="36"/>
              </c:numCache>
            </c:numRef>
          </c:val>
          <c:extLst>
            <c:ext xmlns:c16="http://schemas.microsoft.com/office/drawing/2014/chart" uri="{C3380CC4-5D6E-409C-BE32-E72D297353CC}">
              <c16:uniqueId val="{0000000B-2B38-45D6-92AB-CB72BC08F1AB}"/>
            </c:ext>
          </c:extLst>
        </c:ser>
        <c:ser>
          <c:idx val="14"/>
          <c:order val="12"/>
          <c:tx>
            <c:strRef>
              <c:f>' '!$A$432</c:f>
              <c:strCache>
                <c:ptCount val="1"/>
              </c:strCache>
            </c:strRef>
          </c:tx>
          <c:spPr>
            <a:noFill/>
            <a:ln w="25400">
              <a:noFill/>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'!$B$432:$AL$432</c:f>
              <c:numCache>
                <c:formatCode>General</c:formatCode>
                <c:ptCount val="36"/>
              </c:numCache>
            </c:numRef>
          </c:val>
          <c:extLst>
            <c:ext xmlns:c16="http://schemas.microsoft.com/office/drawing/2014/chart" uri="{C3380CC4-5D6E-409C-BE32-E72D297353CC}">
              <c16:uniqueId val="{0000000C-2B38-45D6-92AB-CB72BC08F1AB}"/>
            </c:ext>
          </c:extLst>
        </c:ser>
        <c:ser>
          <c:idx val="15"/>
          <c:order val="13"/>
          <c:tx>
            <c:strRef>
              <c:f>' '!$A$433</c:f>
              <c:strCache>
                <c:ptCount val="1"/>
              </c:strCache>
            </c:strRef>
          </c:tx>
          <c:spPr>
            <a:noFill/>
            <a:ln w="25400">
              <a:noFill/>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'!$B$433:$AL$433</c:f>
              <c:numCache>
                <c:formatCode>#,##0</c:formatCode>
                <c:ptCount val="36"/>
              </c:numCache>
            </c:numRef>
          </c:val>
          <c:extLst>
            <c:ext xmlns:c16="http://schemas.microsoft.com/office/drawing/2014/chart" uri="{C3380CC4-5D6E-409C-BE32-E72D297353CC}">
              <c16:uniqueId val="{0000000D-2B38-45D6-92AB-CB72BC08F1AB}"/>
            </c:ext>
          </c:extLst>
        </c:ser>
        <c:ser>
          <c:idx val="16"/>
          <c:order val="14"/>
          <c:tx>
            <c:strRef>
              <c:f>' '!$A$434</c:f>
              <c:strCache>
                <c:ptCount val="1"/>
              </c:strCache>
            </c:strRef>
          </c:tx>
          <c:spPr>
            <a:noFill/>
            <a:ln w="25400">
              <a:noFill/>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'!$B$434:$AL$434</c:f>
              <c:numCache>
                <c:formatCode>#,##0</c:formatCode>
                <c:ptCount val="36"/>
              </c:numCache>
            </c:numRef>
          </c:val>
          <c:extLst>
            <c:ext xmlns:c16="http://schemas.microsoft.com/office/drawing/2014/chart" uri="{C3380CC4-5D6E-409C-BE32-E72D297353CC}">
              <c16:uniqueId val="{0000000E-2B38-45D6-92AB-CB72BC08F1AB}"/>
            </c:ext>
          </c:extLst>
        </c:ser>
        <c:ser>
          <c:idx val="18"/>
          <c:order val="15"/>
          <c:tx>
            <c:strRef>
              <c:f>' '!$A$435</c:f>
              <c:strCache>
                <c:ptCount val="1"/>
                <c:pt idx="0">
                  <c:v>EU-28</c:v>
                </c:pt>
              </c:strCache>
            </c:strRef>
          </c:tx>
          <c:spPr>
            <a:solidFill>
              <a:srgbClr val="00FF00"/>
            </a:solid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'!$B$435:$AL$435</c:f>
              <c:numCache>
                <c:formatCode>#,##0</c:formatCode>
                <c:ptCount val="36"/>
                <c:pt idx="26" formatCode="0.0">
                  <c:v>0.31361200000000011</c:v>
                </c:pt>
                <c:pt idx="27" formatCode="0.0">
                  <c:v>0.23342700000000002</c:v>
                </c:pt>
                <c:pt idx="28" formatCode="0.0">
                  <c:v>0.23916800000000002</c:v>
                </c:pt>
                <c:pt idx="29" formatCode="0.0">
                  <c:v>0.262909</c:v>
                </c:pt>
                <c:pt idx="30" formatCode="0.0">
                  <c:v>0.30353800000000003</c:v>
                </c:pt>
                <c:pt idx="31" formatCode="0.0">
                  <c:v>0.29716515650277331</c:v>
                </c:pt>
                <c:pt idx="32" formatCode="0.0">
                  <c:v>0.39498516150213075</c:v>
                </c:pt>
                <c:pt idx="33" formatCode="0.0">
                  <c:v>0.38483800647142435</c:v>
                </c:pt>
                <c:pt idx="34" formatCode="0.0">
                  <c:v>0.40464379496884367</c:v>
                </c:pt>
                <c:pt idx="35" formatCode="0.0">
                  <c:v>0.23231992946468877</c:v>
                </c:pt>
              </c:numCache>
            </c:numRef>
          </c:val>
          <c:extLst>
            <c:ext xmlns:c16="http://schemas.microsoft.com/office/drawing/2014/chart" uri="{C3380CC4-5D6E-409C-BE32-E72D297353CC}">
              <c16:uniqueId val="{0000000F-2B38-45D6-92AB-CB72BC08F1AB}"/>
            </c:ext>
          </c:extLst>
        </c:ser>
        <c:ser>
          <c:idx val="3"/>
          <c:order val="16"/>
          <c:tx>
            <c:strRef>
              <c:f>' '!$A$436</c:f>
              <c:strCache>
                <c:ptCount val="1"/>
                <c:pt idx="0">
                  <c:v>China </c:v>
                </c:pt>
              </c:strCache>
            </c:strRef>
          </c:tx>
          <c:spPr>
            <a:solidFill>
              <a:srgbClr val="FF0000"/>
            </a:solid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'!$B$436:$AL$436</c:f>
              <c:numCache>
                <c:formatCode>#,##0</c:formatCode>
                <c:ptCount val="36"/>
                <c:pt idx="26" formatCode="0.0">
                  <c:v>0.48415400000000003</c:v>
                </c:pt>
                <c:pt idx="27" formatCode="0.0">
                  <c:v>0.28601599999999999</c:v>
                </c:pt>
                <c:pt idx="28" formatCode="0.0">
                  <c:v>0.26757400000000003</c:v>
                </c:pt>
                <c:pt idx="29" formatCode="0.0">
                  <c:v>0.26621300000000003</c:v>
                </c:pt>
                <c:pt idx="30" formatCode="0.0">
                  <c:v>0.266822</c:v>
                </c:pt>
                <c:pt idx="31" formatCode="0.0">
                  <c:v>0.39955157602984109</c:v>
                </c:pt>
                <c:pt idx="32" formatCode="0.0">
                  <c:v>0.3293391463773141</c:v>
                </c:pt>
                <c:pt idx="33" formatCode="0.0">
                  <c:v>0.2832760157565114</c:v>
                </c:pt>
                <c:pt idx="34" formatCode="0.0">
                  <c:v>0.2536788439338753</c:v>
                </c:pt>
                <c:pt idx="35" formatCode="0.0">
                  <c:v>0.21117911689468716</c:v>
                </c:pt>
              </c:numCache>
            </c:numRef>
          </c:val>
          <c:extLst>
            <c:ext xmlns:c16="http://schemas.microsoft.com/office/drawing/2014/chart" uri="{C3380CC4-5D6E-409C-BE32-E72D297353CC}">
              <c16:uniqueId val="{00000010-2B38-45D6-92AB-CB72BC08F1AB}"/>
            </c:ext>
          </c:extLst>
        </c:ser>
        <c:ser>
          <c:idx val="17"/>
          <c:order val="17"/>
          <c:tx>
            <c:strRef>
              <c:f>' '!$A$437</c:f>
              <c:strCache>
                <c:ptCount val="1"/>
                <c:pt idx="0">
                  <c:v>India </c:v>
                </c:pt>
              </c:strCache>
            </c:strRef>
          </c:tx>
          <c:spPr>
            <a:solidFill>
              <a:srgbClr val="FFFFFF"/>
            </a:solid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'!$B$437:$AL$437</c:f>
              <c:numCache>
                <c:formatCode>#,##0</c:formatCode>
                <c:ptCount val="36"/>
                <c:pt idx="26" formatCode="0.0">
                  <c:v>9.7462999999999994E-2</c:v>
                </c:pt>
                <c:pt idx="27" formatCode="0.0">
                  <c:v>9.0306999999999998E-2</c:v>
                </c:pt>
                <c:pt idx="28" formatCode="0.0">
                  <c:v>0.105062</c:v>
                </c:pt>
                <c:pt idx="29" formatCode="0.0">
                  <c:v>0.15479799999999999</c:v>
                </c:pt>
                <c:pt idx="30" formatCode="0.0">
                  <c:v>0.14141599999999999</c:v>
                </c:pt>
                <c:pt idx="31" formatCode="0.0">
                  <c:v>0.1807587836422431</c:v>
                </c:pt>
                <c:pt idx="32" formatCode="0.0">
                  <c:v>0.1850696745840763</c:v>
                </c:pt>
                <c:pt idx="33" formatCode="0.0">
                  <c:v>0.23250396289846076</c:v>
                </c:pt>
                <c:pt idx="34" formatCode="0.0">
                  <c:v>0.28650833934210573</c:v>
                </c:pt>
                <c:pt idx="35" formatCode="0.0">
                  <c:v>0.32636605452678408</c:v>
                </c:pt>
              </c:numCache>
            </c:numRef>
          </c:val>
          <c:extLst>
            <c:ext xmlns:c16="http://schemas.microsoft.com/office/drawing/2014/chart" uri="{C3380CC4-5D6E-409C-BE32-E72D297353CC}">
              <c16:uniqueId val="{00000011-2B38-45D6-92AB-CB72BC08F1AB}"/>
            </c:ext>
          </c:extLst>
        </c:ser>
        <c:ser>
          <c:idx val="19"/>
          <c:order val="18"/>
          <c:tx>
            <c:strRef>
              <c:f>' '!$A$438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'!$B$438:$AL$438</c:f>
              <c:numCache>
                <c:formatCode>#,##0</c:formatCode>
                <c:ptCount val="36"/>
                <c:pt idx="26" formatCode="0.0">
                  <c:v>0.93967299999999998</c:v>
                </c:pt>
                <c:pt idx="27" formatCode="0.0">
                  <c:v>0.72866500000000001</c:v>
                </c:pt>
                <c:pt idx="28" formatCode="0.0">
                  <c:v>0.75726400000000005</c:v>
                </c:pt>
                <c:pt idx="29" formatCode="0.0">
                  <c:v>0.76913700000000007</c:v>
                </c:pt>
                <c:pt idx="30" formatCode="0.0">
                  <c:v>0.96982999999999997</c:v>
                </c:pt>
                <c:pt idx="31" formatCode="0.0">
                  <c:v>0.92649160785673645</c:v>
                </c:pt>
                <c:pt idx="32" formatCode="0.0">
                  <c:v>1.2335649686748003</c:v>
                </c:pt>
                <c:pt idx="33" formatCode="0.0">
                  <c:v>1.0544489349316233</c:v>
                </c:pt>
                <c:pt idx="34" formatCode="0.0">
                  <c:v>1.0638218756676996</c:v>
                </c:pt>
                <c:pt idx="35" formatCode="0.0">
                  <c:v>0.66990301924328721</c:v>
                </c:pt>
              </c:numCache>
            </c:numRef>
          </c:val>
          <c:extLst>
            <c:ext xmlns:c16="http://schemas.microsoft.com/office/drawing/2014/chart" uri="{C3380CC4-5D6E-409C-BE32-E72D297353CC}">
              <c16:uniqueId val="{00000012-2B38-45D6-92AB-CB72BC08F1AB}"/>
            </c:ext>
          </c:extLst>
        </c:ser>
        <c:ser>
          <c:idx val="9"/>
          <c:order val="19"/>
          <c:tx>
            <c:strRef>
              <c:f>' '!$A$439</c:f>
              <c:strCache>
                <c:ptCount val="1"/>
                <c:pt idx="0">
                  <c:v>Middle East </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'!$B$439:$AL$439</c:f>
              <c:numCache>
                <c:formatCode>#,##0</c:formatCode>
                <c:ptCount val="36"/>
                <c:pt idx="26" formatCode="0.0">
                  <c:v>7.9530000000000003E-2</c:v>
                </c:pt>
                <c:pt idx="27" formatCode="0.0">
                  <c:v>7.4101E-2</c:v>
                </c:pt>
                <c:pt idx="28" formatCode="0.0">
                  <c:v>7.0313000000000001E-2</c:v>
                </c:pt>
                <c:pt idx="29" formatCode="0.0">
                  <c:v>7.7340000000000006E-2</c:v>
                </c:pt>
                <c:pt idx="30" formatCode="0.0">
                  <c:v>0.120715</c:v>
                </c:pt>
                <c:pt idx="31" formatCode="0.0">
                  <c:v>0.16109940694241756</c:v>
                </c:pt>
                <c:pt idx="32" formatCode="0.0">
                  <c:v>0.19739546757194934</c:v>
                </c:pt>
                <c:pt idx="33" formatCode="0.0">
                  <c:v>0.23493729083085518</c:v>
                </c:pt>
                <c:pt idx="34" formatCode="0.0">
                  <c:v>0.28708356465230594</c:v>
                </c:pt>
                <c:pt idx="35" formatCode="0.0">
                  <c:v>0.23675350675076742</c:v>
                </c:pt>
              </c:numCache>
            </c:numRef>
          </c:val>
          <c:extLst>
            <c:ext xmlns:c16="http://schemas.microsoft.com/office/drawing/2014/chart" uri="{C3380CC4-5D6E-409C-BE32-E72D297353CC}">
              <c16:uniqueId val="{00000013-2B38-45D6-92AB-CB72BC08F1AB}"/>
            </c:ext>
          </c:extLst>
        </c:ser>
        <c:ser>
          <c:idx val="20"/>
          <c:order val="20"/>
          <c:tx>
            <c:strRef>
              <c:f>' '!$A$440</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'!$B$440:$AL$440</c:f>
              <c:numCache>
                <c:formatCode>#,##0</c:formatCode>
                <c:ptCount val="36"/>
                <c:pt idx="26" formatCode="0.0">
                  <c:v>0.16729700000000003</c:v>
                </c:pt>
                <c:pt idx="27" formatCode="0.0">
                  <c:v>0.165546</c:v>
                </c:pt>
                <c:pt idx="28" formatCode="0.0">
                  <c:v>0.187</c:v>
                </c:pt>
                <c:pt idx="29" formatCode="0.0">
                  <c:v>0.18674000000000002</c:v>
                </c:pt>
                <c:pt idx="30" formatCode="0.0">
                  <c:v>0.178422</c:v>
                </c:pt>
                <c:pt idx="31" formatCode="0.0">
                  <c:v>0.19594994437334634</c:v>
                </c:pt>
                <c:pt idx="32" formatCode="0.0">
                  <c:v>0.22147036181969565</c:v>
                </c:pt>
                <c:pt idx="33" formatCode="0.0">
                  <c:v>0.28530829108796574</c:v>
                </c:pt>
                <c:pt idx="34" formatCode="0.0">
                  <c:v>0.28051683525422227</c:v>
                </c:pt>
                <c:pt idx="35" formatCode="0.0">
                  <c:v>0.27678889801816864</c:v>
                </c:pt>
              </c:numCache>
            </c:numRef>
          </c:val>
          <c:extLst>
            <c:ext xmlns:c16="http://schemas.microsoft.com/office/drawing/2014/chart" uri="{C3380CC4-5D6E-409C-BE32-E72D297353CC}">
              <c16:uniqueId val="{00000014-2B38-45D6-92AB-CB72BC08F1AB}"/>
            </c:ext>
          </c:extLst>
        </c:ser>
        <c:ser>
          <c:idx val="21"/>
          <c:order val="21"/>
          <c:tx>
            <c:strRef>
              <c:f>' '!$A$441</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'!$B$441:$AL$441</c:f>
              <c:numCache>
                <c:formatCode>#,##0</c:formatCode>
                <c:ptCount val="36"/>
                <c:pt idx="26" formatCode="0.0">
                  <c:v>0.21269600000000002</c:v>
                </c:pt>
                <c:pt idx="27" formatCode="0.0">
                  <c:v>0.13394999999999999</c:v>
                </c:pt>
                <c:pt idx="28" formatCode="0.0">
                  <c:v>0.16609700000000002</c:v>
                </c:pt>
                <c:pt idx="29" formatCode="0.0">
                  <c:v>0.1804</c:v>
                </c:pt>
                <c:pt idx="30" formatCode="0.0">
                  <c:v>0.23406200000000002</c:v>
                </c:pt>
                <c:pt idx="31" formatCode="0.0">
                  <c:v>0.27091894879707357</c:v>
                </c:pt>
                <c:pt idx="32" formatCode="0.0">
                  <c:v>0.27591838144041336</c:v>
                </c:pt>
                <c:pt idx="33" formatCode="0.0">
                  <c:v>0.28062371490804655</c:v>
                </c:pt>
                <c:pt idx="34" formatCode="0.0">
                  <c:v>0.30506686675336642</c:v>
                </c:pt>
                <c:pt idx="35" formatCode="0.0">
                  <c:v>0.22272653952561738</c:v>
                </c:pt>
              </c:numCache>
            </c:numRef>
          </c:val>
          <c:extLst>
            <c:ext xmlns:c16="http://schemas.microsoft.com/office/drawing/2014/chart" uri="{C3380CC4-5D6E-409C-BE32-E72D297353CC}">
              <c16:uniqueId val="{00000015-2B38-45D6-92AB-CB72BC08F1AB}"/>
            </c:ext>
          </c:extLst>
        </c:ser>
        <c:ser>
          <c:idx val="22"/>
          <c:order val="22"/>
          <c:tx>
            <c:strRef>
              <c:f>' '!$A$442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'!$B$442:$AL$442</c:f>
              <c:numCache>
                <c:formatCode>#,##0</c:formatCode>
                <c:ptCount val="36"/>
                <c:pt idx="26" formatCode="0.0">
                  <c:v>0.111597</c:v>
                </c:pt>
                <c:pt idx="27" formatCode="0.0">
                  <c:v>9.4327999999999995E-2</c:v>
                </c:pt>
                <c:pt idx="28" formatCode="0.0">
                  <c:v>0.11158900000000001</c:v>
                </c:pt>
                <c:pt idx="29" formatCode="0.0">
                  <c:v>0.133685</c:v>
                </c:pt>
                <c:pt idx="30" formatCode="0.0">
                  <c:v>0.155636</c:v>
                </c:pt>
                <c:pt idx="31" formatCode="0.0">
                  <c:v>0.18714302792070731</c:v>
                </c:pt>
                <c:pt idx="32" formatCode="0.0">
                  <c:v>0.14248545345404548</c:v>
                </c:pt>
                <c:pt idx="33" formatCode="0.0">
                  <c:v>0.16652713806837202</c:v>
                </c:pt>
                <c:pt idx="34" formatCode="0.0">
                  <c:v>0.17140089728777108</c:v>
                </c:pt>
                <c:pt idx="35" formatCode="0.0">
                  <c:v>0.14609621496908173</c:v>
                </c:pt>
              </c:numCache>
            </c:numRef>
          </c:val>
          <c:extLst>
            <c:ext xmlns:c16="http://schemas.microsoft.com/office/drawing/2014/chart" uri="{C3380CC4-5D6E-409C-BE32-E72D297353CC}">
              <c16:uniqueId val="{00000016-2B38-45D6-92AB-CB72BC08F1AB}"/>
            </c:ext>
          </c:extLst>
        </c:ser>
        <c:ser>
          <c:idx val="23"/>
          <c:order val="23"/>
          <c:tx>
            <c:strRef>
              <c:f>' '!$A$443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'!$B$443:$AL$443</c:f>
              <c:numCache>
                <c:formatCode>#,##0</c:formatCode>
                <c:ptCount val="36"/>
                <c:pt idx="26" formatCode="0.0">
                  <c:v>0.11463</c:v>
                </c:pt>
                <c:pt idx="27" formatCode="0.0">
                  <c:v>0.10758</c:v>
                </c:pt>
                <c:pt idx="28" formatCode="0.0">
                  <c:v>0.127466</c:v>
                </c:pt>
                <c:pt idx="29" formatCode="0.0">
                  <c:v>0.11071600000000001</c:v>
                </c:pt>
                <c:pt idx="30" formatCode="0.0">
                  <c:v>0.19025</c:v>
                </c:pt>
                <c:pt idx="31" formatCode="0.0">
                  <c:v>0.17281940692481418</c:v>
                </c:pt>
                <c:pt idx="32" formatCode="0.0">
                  <c:v>0.19503995401999386</c:v>
                </c:pt>
                <c:pt idx="33" formatCode="0.0">
                  <c:v>0.13754808986256711</c:v>
                </c:pt>
                <c:pt idx="34" formatCode="0.0">
                  <c:v>8.6182721656149403E-2</c:v>
                </c:pt>
                <c:pt idx="35" formatCode="0.0">
                  <c:v>6.2695310579279989E-2</c:v>
                </c:pt>
              </c:numCache>
            </c:numRef>
          </c:val>
          <c:extLst>
            <c:ext xmlns:c16="http://schemas.microsoft.com/office/drawing/2014/chart" uri="{C3380CC4-5D6E-409C-BE32-E72D297353CC}">
              <c16:uniqueId val="{00000017-2B38-45D6-92AB-CB72BC08F1AB}"/>
            </c:ext>
          </c:extLst>
        </c:ser>
        <c:ser>
          <c:idx val="24"/>
          <c:order val="24"/>
          <c:tx>
            <c:strRef>
              <c:f>' '!$A$444</c:f>
              <c:strCache>
                <c:ptCount val="1"/>
                <c:pt idx="0">
                  <c:v>Others</c:v>
                </c:pt>
              </c:strCache>
            </c:strRef>
          </c:tx>
          <c:spPr>
            <a:solidFill>
              <a:srgbClr val="993300"/>
            </a:solidFill>
            <a:ln w="12700">
              <a:solidFill>
                <a:srgbClr val="000000"/>
              </a:solidFill>
              <a:prstDash val="solid"/>
            </a:ln>
          </c:spPr>
          <c:invertIfNegative val="0"/>
          <c:cat>
            <c:numRef>
              <c:f>' '!$B$419:$AL$419</c:f>
              <c:numCache>
                <c:formatCode>General</c:formatCode>
                <c:ptCount val="3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numCache>
            </c:numRef>
          </c:cat>
          <c:val>
            <c:numRef>
              <c:f>' '!$B$444:$AL$444</c:f>
              <c:numCache>
                <c:formatCode>0.0</c:formatCode>
                <c:ptCount val="36"/>
                <c:pt idx="26">
                  <c:v>0.25294099999999942</c:v>
                </c:pt>
                <c:pt idx="27">
                  <c:v>0.2086530000000002</c:v>
                </c:pt>
                <c:pt idx="28">
                  <c:v>0.22837099999999966</c:v>
                </c:pt>
                <c:pt idx="29">
                  <c:v>0.24731099999999984</c:v>
                </c:pt>
                <c:pt idx="30">
                  <c:v>0.30548700000000117</c:v>
                </c:pt>
                <c:pt idx="31">
                  <c:v>0.35270078775086988</c:v>
                </c:pt>
                <c:pt idx="32">
                  <c:v>0.32644427230303164</c:v>
                </c:pt>
                <c:pt idx="33">
                  <c:v>0.414898425610152</c:v>
                </c:pt>
                <c:pt idx="34">
                  <c:v>0.46925524744716673</c:v>
                </c:pt>
                <c:pt idx="35">
                  <c:v>0.37543689716508633</c:v>
                </c:pt>
              </c:numCache>
            </c:numRef>
          </c:val>
          <c:extLst>
            <c:ext xmlns:c16="http://schemas.microsoft.com/office/drawing/2014/chart" uri="{C3380CC4-5D6E-409C-BE32-E72D297353CC}">
              <c16:uniqueId val="{00000018-2B38-45D6-92AB-CB72BC08F1AB}"/>
            </c:ext>
          </c:extLst>
        </c:ser>
        <c:dLbls>
          <c:showLegendKey val="0"/>
          <c:showVal val="0"/>
          <c:showCatName val="0"/>
          <c:showSerName val="0"/>
          <c:showPercent val="0"/>
          <c:showBubbleSize val="0"/>
        </c:dLbls>
        <c:gapWidth val="0"/>
        <c:overlap val="100"/>
        <c:axId val="3"/>
        <c:axId val="4"/>
      </c:barChart>
      <c:catAx>
        <c:axId val="106403849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200" b="0" i="0" u="none" strike="noStrike" baseline="0">
                    <a:solidFill>
                      <a:srgbClr val="993300"/>
                    </a:solidFill>
                    <a:latin typeface="Arial"/>
                    <a:ea typeface="Arial"/>
                    <a:cs typeface="Arial"/>
                  </a:defRPr>
                </a:pPr>
                <a:r>
                  <a:rPr lang="en-GB" sz="200" b="0" i="0" u="none" strike="noStrike" baseline="0">
                    <a:solidFill>
                      <a:srgbClr val="993300"/>
                    </a:solidFill>
                    <a:latin typeface="Arial"/>
                    <a:cs typeface="Arial"/>
                  </a:rPr>
                  <a:t>Estimated RWE volume</a:t>
                </a:r>
                <a:endParaRPr lang="en-GB" sz="175" b="0" i="0" u="none" strike="noStrike" baseline="0">
                  <a:solidFill>
                    <a:srgbClr val="993300"/>
                  </a:solidFill>
                  <a:latin typeface="Arial"/>
                  <a:cs typeface="Arial"/>
                </a:endParaRPr>
              </a:p>
              <a:p>
                <a:pPr>
                  <a:defRPr sz="200" b="0" i="0" u="none" strike="noStrike" baseline="0">
                    <a:solidFill>
                      <a:srgbClr val="993300"/>
                    </a:solidFill>
                    <a:latin typeface="Arial"/>
                    <a:ea typeface="Arial"/>
                    <a:cs typeface="Arial"/>
                  </a:defRPr>
                </a:pPr>
                <a:r>
                  <a:rPr lang="en-GB" sz="175" b="0" i="0" u="none" strike="noStrike" baseline="0">
                    <a:solidFill>
                      <a:srgbClr val="993300"/>
                    </a:solidFill>
                    <a:latin typeface="Arial"/>
                    <a:cs typeface="Arial"/>
                  </a:rPr>
                  <a:t>(million cubic metres)</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75" b="0" i="0" u="none" strike="noStrike" baseline="0">
                <a:solidFill>
                  <a:srgbClr val="993300"/>
                </a:solidFill>
                <a:latin typeface="Arial"/>
                <a:ea typeface="Arial"/>
                <a:cs typeface="Arial"/>
              </a:defRPr>
            </a:pPr>
            <a:endParaRPr lang="en-US"/>
          </a:p>
        </c:txPr>
        <c:crossAx val="106403849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200" b="0" i="0" u="none" strike="noStrike" baseline="0">
                    <a:solidFill>
                      <a:srgbClr val="0000FF"/>
                    </a:solidFill>
                    <a:latin typeface="Arial"/>
                    <a:ea typeface="Arial"/>
                    <a:cs typeface="Arial"/>
                  </a:defRPr>
                </a:pPr>
                <a:r>
                  <a:rPr lang="en-GB" sz="200" b="0" i="0" u="none" strike="noStrike" baseline="0">
                    <a:solidFill>
                      <a:srgbClr val="0000FF"/>
                    </a:solidFill>
                    <a:latin typeface="Arial"/>
                    <a:cs typeface="Arial"/>
                  </a:rPr>
                  <a:t>Export value</a:t>
                </a:r>
                <a:endParaRPr lang="en-GB" sz="175" b="0" i="0" u="none" strike="noStrike" baseline="0">
                  <a:solidFill>
                    <a:srgbClr val="0000FF"/>
                  </a:solidFill>
                  <a:latin typeface="Arial"/>
                  <a:cs typeface="Arial"/>
                </a:endParaRPr>
              </a:p>
              <a:p>
                <a:pPr>
                  <a:defRPr sz="200" b="0" i="0" u="none" strike="noStrike" baseline="0">
                    <a:solidFill>
                      <a:srgbClr val="0000FF"/>
                    </a:solidFill>
                    <a:latin typeface="Arial"/>
                    <a:ea typeface="Arial"/>
                    <a:cs typeface="Arial"/>
                  </a:defRPr>
                </a:pPr>
                <a:r>
                  <a:rPr lang="en-GB" sz="175" b="0" i="0" u="none" strike="noStrike" baseline="0">
                    <a:solidFill>
                      <a:srgbClr val="0000FF"/>
                    </a:solidFill>
                    <a:latin typeface="Arial"/>
                    <a:cs typeface="Arial"/>
                  </a:rPr>
                  <a:t>(US$ billion, fob, nominal)</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1669017868882523E-2"/>
          <c:w val="0.69064627444712123"/>
          <c:h val="0.59501952044630368"/>
        </c:manualLayout>
      </c:layout>
      <c:barChart>
        <c:barDir val="col"/>
        <c:grouping val="stacked"/>
        <c:varyColors val="0"/>
        <c:ser>
          <c:idx val="0"/>
          <c:order val="0"/>
          <c:tx>
            <c:strRef>
              <c:f>' '!$A$450</c:f>
              <c:strCache>
                <c:ptCount val="1"/>
                <c:pt idx="0">
                  <c:v>EU-28</c:v>
                </c:pt>
              </c:strCache>
            </c:strRef>
          </c:tx>
          <c:spPr>
            <a:solidFill>
              <a:srgbClr val="00FF00"/>
            </a:solid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'!$B$450:$BB$450</c:f>
              <c:numCache>
                <c:formatCode>0.0</c:formatCode>
                <c:ptCount val="51"/>
                <c:pt idx="0">
                  <c:v>0.54896190296124758</c:v>
                </c:pt>
                <c:pt idx="1">
                  <c:v>0.45120038397095563</c:v>
                </c:pt>
                <c:pt idx="2">
                  <c:v>0.56784312750072674</c:v>
                </c:pt>
                <c:pt idx="3">
                  <c:v>0.47998121493739387</c:v>
                </c:pt>
                <c:pt idx="4">
                  <c:v>0.58270757820000185</c:v>
                </c:pt>
                <c:pt idx="5">
                  <c:v>0.71871952859228649</c:v>
                </c:pt>
                <c:pt idx="6">
                  <c:v>0.83653711146532395</c:v>
                </c:pt>
                <c:pt idx="7">
                  <c:v>0.9420905982666623</c:v>
                </c:pt>
                <c:pt idx="8">
                  <c:v>0.88664319268670833</c:v>
                </c:pt>
                <c:pt idx="9">
                  <c:v>0.82204776314145511</c:v>
                </c:pt>
                <c:pt idx="10">
                  <c:v>0.84838385673696748</c:v>
                </c:pt>
                <c:pt idx="11">
                  <c:v>0.77136615998310165</c:v>
                </c:pt>
                <c:pt idx="12">
                  <c:v>0.69003399946554533</c:v>
                </c:pt>
                <c:pt idx="13">
                  <c:v>0.59605625743463386</c:v>
                </c:pt>
                <c:pt idx="14">
                  <c:v>0.40561046465999995</c:v>
                </c:pt>
                <c:pt idx="15">
                  <c:v>0.35181081503999989</c:v>
                </c:pt>
                <c:pt idx="16">
                  <c:v>0.43183373662000013</c:v>
                </c:pt>
                <c:pt idx="17">
                  <c:v>0.35542936369999978</c:v>
                </c:pt>
                <c:pt idx="18">
                  <c:v>0.38751822951999992</c:v>
                </c:pt>
                <c:pt idx="19">
                  <c:v>0.40027862816666665</c:v>
                </c:pt>
                <c:pt idx="20">
                  <c:v>0.36976304008000005</c:v>
                </c:pt>
                <c:pt idx="21">
                  <c:v>0.34344220889999988</c:v>
                </c:pt>
                <c:pt idx="22">
                  <c:v>0.34335405484308212</c:v>
                </c:pt>
                <c:pt idx="23">
                  <c:v>0.32928690445027992</c:v>
                </c:pt>
                <c:pt idx="24">
                  <c:v>0.34798344494246669</c:v>
                </c:pt>
              </c:numCache>
            </c:numRef>
          </c:val>
          <c:extLst>
            <c:ext xmlns:c16="http://schemas.microsoft.com/office/drawing/2014/chart" uri="{C3380CC4-5D6E-409C-BE32-E72D297353CC}">
              <c16:uniqueId val="{00000000-9BCA-4329-B4BC-6BF468F08A9E}"/>
            </c:ext>
          </c:extLst>
        </c:ser>
        <c:ser>
          <c:idx val="1"/>
          <c:order val="1"/>
          <c:tx>
            <c:strRef>
              <c:f>' '!$A$451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'!$B$451:$BB$451</c:f>
              <c:numCache>
                <c:formatCode>0.0</c:formatCode>
                <c:ptCount val="51"/>
                <c:pt idx="0">
                  <c:v>0.27236618133707557</c:v>
                </c:pt>
                <c:pt idx="1">
                  <c:v>0.19169183363491682</c:v>
                </c:pt>
                <c:pt idx="2">
                  <c:v>0.29597182158942126</c:v>
                </c:pt>
                <c:pt idx="3">
                  <c:v>0.25312143953177607</c:v>
                </c:pt>
                <c:pt idx="4">
                  <c:v>0.34794452090651451</c:v>
                </c:pt>
                <c:pt idx="5">
                  <c:v>0.37103112649558156</c:v>
                </c:pt>
                <c:pt idx="6">
                  <c:v>0.37021225529248819</c:v>
                </c:pt>
                <c:pt idx="7">
                  <c:v>0.38724033591161178</c:v>
                </c:pt>
                <c:pt idx="8">
                  <c:v>0.39222752291791996</c:v>
                </c:pt>
                <c:pt idx="9">
                  <c:v>0.33014647886331666</c:v>
                </c:pt>
                <c:pt idx="10">
                  <c:v>0.3471409414553438</c:v>
                </c:pt>
                <c:pt idx="11">
                  <c:v>0.40387751166426422</c:v>
                </c:pt>
                <c:pt idx="12">
                  <c:v>0.37331171173083544</c:v>
                </c:pt>
                <c:pt idx="13">
                  <c:v>0.34598849523369918</c:v>
                </c:pt>
                <c:pt idx="14">
                  <c:v>0.28832984866444439</c:v>
                </c:pt>
                <c:pt idx="15">
                  <c:v>0.27468265846666667</c:v>
                </c:pt>
                <c:pt idx="16">
                  <c:v>0.35695868623999993</c:v>
                </c:pt>
                <c:pt idx="17">
                  <c:v>0.28163766599999995</c:v>
                </c:pt>
                <c:pt idx="18">
                  <c:v>0.2803400310200001</c:v>
                </c:pt>
                <c:pt idx="19">
                  <c:v>0.26462782040666677</c:v>
                </c:pt>
                <c:pt idx="20">
                  <c:v>0.20696190340000001</c:v>
                </c:pt>
                <c:pt idx="21">
                  <c:v>0.20835194757999997</c:v>
                </c:pt>
                <c:pt idx="22">
                  <c:v>0.2316580538501854</c:v>
                </c:pt>
                <c:pt idx="23">
                  <c:v>0.18691545643917989</c:v>
                </c:pt>
                <c:pt idx="24">
                  <c:v>0.20329312567969998</c:v>
                </c:pt>
              </c:numCache>
            </c:numRef>
          </c:val>
          <c:extLst>
            <c:ext xmlns:c16="http://schemas.microsoft.com/office/drawing/2014/chart" uri="{C3380CC4-5D6E-409C-BE32-E72D297353CC}">
              <c16:uniqueId val="{00000001-9BCA-4329-B4BC-6BF468F08A9E}"/>
            </c:ext>
          </c:extLst>
        </c:ser>
        <c:ser>
          <c:idx val="2"/>
          <c:order val="2"/>
          <c:tx>
            <c:strRef>
              <c:f>' '!$A$452</c:f>
              <c:strCache>
                <c:ptCount val="1"/>
                <c:pt idx="0">
                  <c:v>China </c:v>
                </c:pt>
              </c:strCache>
            </c:strRef>
          </c:tx>
          <c:spPr>
            <a:solidFill>
              <a:srgbClr val="FF0000"/>
            </a:solid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'!$B$452:$BB$452</c:f>
              <c:numCache>
                <c:formatCode>0.0</c:formatCode>
                <c:ptCount val="51"/>
                <c:pt idx="0">
                  <c:v>0.66607855520064196</c:v>
                </c:pt>
                <c:pt idx="1">
                  <c:v>0.8187441145026717</c:v>
                </c:pt>
                <c:pt idx="2">
                  <c:v>0.79089100341102392</c:v>
                </c:pt>
                <c:pt idx="3">
                  <c:v>0.76398585068107328</c:v>
                </c:pt>
                <c:pt idx="4">
                  <c:v>0.77917204654134264</c:v>
                </c:pt>
                <c:pt idx="5">
                  <c:v>1.0297956176956704</c:v>
                </c:pt>
                <c:pt idx="6">
                  <c:v>0.79862457978690204</c:v>
                </c:pt>
                <c:pt idx="7">
                  <c:v>0.52322021344860814</c:v>
                </c:pt>
                <c:pt idx="8">
                  <c:v>0.38288946397307155</c:v>
                </c:pt>
                <c:pt idx="9">
                  <c:v>0.29147394697722739</c:v>
                </c:pt>
                <c:pt idx="10">
                  <c:v>0.26069107642866873</c:v>
                </c:pt>
                <c:pt idx="11">
                  <c:v>0.29183724284556783</c:v>
                </c:pt>
                <c:pt idx="12">
                  <c:v>0.26452181651888451</c:v>
                </c:pt>
                <c:pt idx="13">
                  <c:v>0.14620767263305126</c:v>
                </c:pt>
                <c:pt idx="14">
                  <c:v>0.1476047378800002</c:v>
                </c:pt>
                <c:pt idx="15">
                  <c:v>0.14516168073999974</c:v>
                </c:pt>
                <c:pt idx="16">
                  <c:v>0.19414405481111124</c:v>
                </c:pt>
                <c:pt idx="17">
                  <c:v>0.12444433769999989</c:v>
                </c:pt>
                <c:pt idx="18">
                  <c:v>0.12791713535999993</c:v>
                </c:pt>
                <c:pt idx="19">
                  <c:v>0.16457619718000038</c:v>
                </c:pt>
                <c:pt idx="20">
                  <c:v>0.19151654745999988</c:v>
                </c:pt>
                <c:pt idx="21">
                  <c:v>0.11637736389999999</c:v>
                </c:pt>
                <c:pt idx="22">
                  <c:v>0.12240552210245111</c:v>
                </c:pt>
                <c:pt idx="23">
                  <c:v>8.5525098251739914E-2</c:v>
                </c:pt>
                <c:pt idx="24">
                  <c:v>7.4869252533899894E-2</c:v>
                </c:pt>
              </c:numCache>
            </c:numRef>
          </c:val>
          <c:extLst>
            <c:ext xmlns:c16="http://schemas.microsoft.com/office/drawing/2014/chart" uri="{C3380CC4-5D6E-409C-BE32-E72D297353CC}">
              <c16:uniqueId val="{00000002-9BCA-4329-B4BC-6BF468F08A9E}"/>
            </c:ext>
          </c:extLst>
        </c:ser>
        <c:ser>
          <c:idx val="5"/>
          <c:order val="3"/>
          <c:tx>
            <c:strRef>
              <c:f>' '!$A$453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'!$B$453:$BB$453</c:f>
              <c:numCache>
                <c:formatCode>0.0</c:formatCode>
                <c:ptCount val="51"/>
                <c:pt idx="0">
                  <c:v>0.78256339641013306</c:v>
                </c:pt>
                <c:pt idx="1">
                  <c:v>0.6458085393916223</c:v>
                </c:pt>
                <c:pt idx="2">
                  <c:v>0.58706912418410773</c:v>
                </c:pt>
                <c:pt idx="3">
                  <c:v>0.70913760503776457</c:v>
                </c:pt>
                <c:pt idx="4">
                  <c:v>0.85672463119219899</c:v>
                </c:pt>
                <c:pt idx="5">
                  <c:v>0.8517524965266251</c:v>
                </c:pt>
                <c:pt idx="6">
                  <c:v>0.95975378110331389</c:v>
                </c:pt>
                <c:pt idx="7">
                  <c:v>1.0021483455211344</c:v>
                </c:pt>
                <c:pt idx="8">
                  <c:v>1.0233602506048667</c:v>
                </c:pt>
                <c:pt idx="9">
                  <c:v>0.95345378894609345</c:v>
                </c:pt>
                <c:pt idx="10">
                  <c:v>0.92959361939219343</c:v>
                </c:pt>
                <c:pt idx="11">
                  <c:v>1.082658624701863</c:v>
                </c:pt>
                <c:pt idx="12">
                  <c:v>0.94424657303930792</c:v>
                </c:pt>
                <c:pt idx="13">
                  <c:v>0.80240171717452602</c:v>
                </c:pt>
                <c:pt idx="14">
                  <c:v>0.59318270649999938</c:v>
                </c:pt>
                <c:pt idx="15">
                  <c:v>0.54070932983999986</c:v>
                </c:pt>
                <c:pt idx="16">
                  <c:v>0.66986575080222177</c:v>
                </c:pt>
                <c:pt idx="17">
                  <c:v>0.5834725911600005</c:v>
                </c:pt>
                <c:pt idx="18">
                  <c:v>0.48740711928000047</c:v>
                </c:pt>
                <c:pt idx="19">
                  <c:v>0.66736898036666636</c:v>
                </c:pt>
                <c:pt idx="20">
                  <c:v>0.46854396089333333</c:v>
                </c:pt>
                <c:pt idx="21">
                  <c:v>0.41007888201999937</c:v>
                </c:pt>
                <c:pt idx="22">
                  <c:v>0.62983119199560944</c:v>
                </c:pt>
                <c:pt idx="23">
                  <c:v>0.38976855094274016</c:v>
                </c:pt>
                <c:pt idx="24">
                  <c:v>0.36928273124409999</c:v>
                </c:pt>
              </c:numCache>
            </c:numRef>
          </c:val>
          <c:extLst>
            <c:ext xmlns:c16="http://schemas.microsoft.com/office/drawing/2014/chart" uri="{C3380CC4-5D6E-409C-BE32-E72D297353CC}">
              <c16:uniqueId val="{00000003-9BCA-4329-B4BC-6BF468F08A9E}"/>
            </c:ext>
          </c:extLst>
        </c:ser>
        <c:ser>
          <c:idx val="6"/>
          <c:order val="4"/>
          <c:tx>
            <c:strRef>
              <c:f>' '!$A$454</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'!$B$454:$BB$454</c:f>
              <c:numCache>
                <c:formatCode>0.0</c:formatCode>
                <c:ptCount val="51"/>
                <c:pt idx="0">
                  <c:v>0.52353071717470079</c:v>
                </c:pt>
                <c:pt idx="1">
                  <c:v>0.56427421762280949</c:v>
                </c:pt>
                <c:pt idx="2">
                  <c:v>0.55046115671250384</c:v>
                </c:pt>
                <c:pt idx="3">
                  <c:v>0.68160245424083477</c:v>
                </c:pt>
                <c:pt idx="4">
                  <c:v>0.81399775957303366</c:v>
                </c:pt>
                <c:pt idx="5">
                  <c:v>1.0363321628109801</c:v>
                </c:pt>
                <c:pt idx="6">
                  <c:v>0.93877342798229124</c:v>
                </c:pt>
                <c:pt idx="7">
                  <c:v>1.1470294882078149</c:v>
                </c:pt>
                <c:pt idx="8">
                  <c:v>1.1882498832666699</c:v>
                </c:pt>
                <c:pt idx="9">
                  <c:v>1.2594835948278791</c:v>
                </c:pt>
                <c:pt idx="10">
                  <c:v>1.4641146861163505</c:v>
                </c:pt>
                <c:pt idx="11">
                  <c:v>1.0729337460003419</c:v>
                </c:pt>
                <c:pt idx="12">
                  <c:v>0.90408722504384487</c:v>
                </c:pt>
                <c:pt idx="13">
                  <c:v>0.76395532316532666</c:v>
                </c:pt>
                <c:pt idx="14">
                  <c:v>0.62571243414000022</c:v>
                </c:pt>
                <c:pt idx="15">
                  <c:v>0.53062609106000003</c:v>
                </c:pt>
                <c:pt idx="16">
                  <c:v>0.53295087663999974</c:v>
                </c:pt>
                <c:pt idx="17">
                  <c:v>0.37543349424000005</c:v>
                </c:pt>
                <c:pt idx="18">
                  <c:v>0.39325592893999989</c:v>
                </c:pt>
                <c:pt idx="19">
                  <c:v>0.26402852167999996</c:v>
                </c:pt>
                <c:pt idx="20">
                  <c:v>0.27311914266000004</c:v>
                </c:pt>
                <c:pt idx="21">
                  <c:v>0.14172756219999996</c:v>
                </c:pt>
                <c:pt idx="22">
                  <c:v>0.26881681840381944</c:v>
                </c:pt>
                <c:pt idx="23">
                  <c:v>0.29463533436848</c:v>
                </c:pt>
                <c:pt idx="24">
                  <c:v>0.26549649520669999</c:v>
                </c:pt>
              </c:numCache>
            </c:numRef>
          </c:val>
          <c:extLst>
            <c:ext xmlns:c16="http://schemas.microsoft.com/office/drawing/2014/chart" uri="{C3380CC4-5D6E-409C-BE32-E72D297353CC}">
              <c16:uniqueId val="{00000004-9BCA-4329-B4BC-6BF468F08A9E}"/>
            </c:ext>
          </c:extLst>
        </c:ser>
        <c:ser>
          <c:idx val="7"/>
          <c:order val="5"/>
          <c:tx>
            <c:strRef>
              <c:f>' '!$A$455</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'!$B$455:$BB$455</c:f>
              <c:numCache>
                <c:formatCode>0.0</c:formatCode>
                <c:ptCount val="51"/>
                <c:pt idx="0">
                  <c:v>0.37920222489393063</c:v>
                </c:pt>
                <c:pt idx="1">
                  <c:v>0.3070969735780783</c:v>
                </c:pt>
                <c:pt idx="2">
                  <c:v>0.34760156387602681</c:v>
                </c:pt>
                <c:pt idx="3">
                  <c:v>0.34422875449553836</c:v>
                </c:pt>
                <c:pt idx="4">
                  <c:v>0.31550997377193407</c:v>
                </c:pt>
                <c:pt idx="5">
                  <c:v>0.31426694550208578</c:v>
                </c:pt>
                <c:pt idx="6">
                  <c:v>0.3624437661944595</c:v>
                </c:pt>
                <c:pt idx="7">
                  <c:v>0.41278106480077026</c:v>
                </c:pt>
                <c:pt idx="8">
                  <c:v>0.2914539635770132</c:v>
                </c:pt>
                <c:pt idx="9">
                  <c:v>0.43800256677871691</c:v>
                </c:pt>
                <c:pt idx="10">
                  <c:v>0.46935320873845687</c:v>
                </c:pt>
                <c:pt idx="11">
                  <c:v>0.51901975389875854</c:v>
                </c:pt>
                <c:pt idx="12">
                  <c:v>0.52537116803873007</c:v>
                </c:pt>
                <c:pt idx="13">
                  <c:v>0.60606914274912438</c:v>
                </c:pt>
                <c:pt idx="14">
                  <c:v>0.54639073475999989</c:v>
                </c:pt>
                <c:pt idx="15">
                  <c:v>0.50369471456444448</c:v>
                </c:pt>
                <c:pt idx="16">
                  <c:v>0.62595659701777762</c:v>
                </c:pt>
                <c:pt idx="17">
                  <c:v>0.54706496003999983</c:v>
                </c:pt>
                <c:pt idx="18">
                  <c:v>0.59173149714000017</c:v>
                </c:pt>
                <c:pt idx="19">
                  <c:v>0.58822922948</c:v>
                </c:pt>
                <c:pt idx="20">
                  <c:v>0.52623192440000022</c:v>
                </c:pt>
                <c:pt idx="21">
                  <c:v>0.49959014294000009</c:v>
                </c:pt>
                <c:pt idx="22">
                  <c:v>0.11980624687491444</c:v>
                </c:pt>
                <c:pt idx="23">
                  <c:v>0.43319766001260007</c:v>
                </c:pt>
                <c:pt idx="24">
                  <c:v>0.41091936898260001</c:v>
                </c:pt>
              </c:numCache>
            </c:numRef>
          </c:val>
          <c:extLst>
            <c:ext xmlns:c16="http://schemas.microsoft.com/office/drawing/2014/chart" uri="{C3380CC4-5D6E-409C-BE32-E72D297353CC}">
              <c16:uniqueId val="{00000005-9BCA-4329-B4BC-6BF468F08A9E}"/>
            </c:ext>
          </c:extLst>
        </c:ser>
        <c:ser>
          <c:idx val="8"/>
          <c:order val="6"/>
          <c:tx>
            <c:strRef>
              <c:f>' '!$A$456</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'!$B$456:$BB$456</c:f>
              <c:numCache>
                <c:formatCode>0.0</c:formatCode>
                <c:ptCount val="51"/>
                <c:pt idx="0">
                  <c:v>0.21789620438426366</c:v>
                </c:pt>
                <c:pt idx="1">
                  <c:v>0.29123520862862018</c:v>
                </c:pt>
                <c:pt idx="2">
                  <c:v>0.22947193598457863</c:v>
                </c:pt>
                <c:pt idx="3">
                  <c:v>0.27998116452993338</c:v>
                </c:pt>
                <c:pt idx="4">
                  <c:v>0.22227493744256122</c:v>
                </c:pt>
                <c:pt idx="5">
                  <c:v>0.30145720001755849</c:v>
                </c:pt>
                <c:pt idx="6">
                  <c:v>0.33851905558645712</c:v>
                </c:pt>
                <c:pt idx="7">
                  <c:v>0.24105288410626763</c:v>
                </c:pt>
                <c:pt idx="8">
                  <c:v>0.29618437865152347</c:v>
                </c:pt>
                <c:pt idx="9">
                  <c:v>0.24629009692093798</c:v>
                </c:pt>
                <c:pt idx="10">
                  <c:v>0.18732077612963163</c:v>
                </c:pt>
                <c:pt idx="11">
                  <c:v>0.12738545074379348</c:v>
                </c:pt>
                <c:pt idx="12">
                  <c:v>0.14382118110192321</c:v>
                </c:pt>
                <c:pt idx="13">
                  <c:v>0.11209922090448979</c:v>
                </c:pt>
                <c:pt idx="14">
                  <c:v>8.7090769980000149E-2</c:v>
                </c:pt>
                <c:pt idx="15">
                  <c:v>6.0148834880000043E-2</c:v>
                </c:pt>
                <c:pt idx="16">
                  <c:v>0.10122674151111137</c:v>
                </c:pt>
                <c:pt idx="17">
                  <c:v>1.2896356199999849E-2</c:v>
                </c:pt>
                <c:pt idx="18">
                  <c:v>-3.7764286499999855E-2</c:v>
                </c:pt>
                <c:pt idx="19">
                  <c:v>9.6165000900000047E-2</c:v>
                </c:pt>
                <c:pt idx="20">
                  <c:v>0.11909324371999999</c:v>
                </c:pt>
                <c:pt idx="21">
                  <c:v>0.12162687585999989</c:v>
                </c:pt>
                <c:pt idx="22">
                  <c:v>0.10299092259224088</c:v>
                </c:pt>
                <c:pt idx="23">
                  <c:v>6.5809420074739999E-2</c:v>
                </c:pt>
                <c:pt idx="24">
                  <c:v>9.8980961270000015E-2</c:v>
                </c:pt>
              </c:numCache>
            </c:numRef>
          </c:val>
          <c:extLst>
            <c:ext xmlns:c16="http://schemas.microsoft.com/office/drawing/2014/chart" uri="{C3380CC4-5D6E-409C-BE32-E72D297353CC}">
              <c16:uniqueId val="{00000006-9BCA-4329-B4BC-6BF468F08A9E}"/>
            </c:ext>
          </c:extLst>
        </c:ser>
        <c:ser>
          <c:idx val="4"/>
          <c:order val="7"/>
          <c:tx>
            <c:strRef>
              <c:f>' '!$A$457</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'!$B$457:$BB$457</c:f>
              <c:numCache>
                <c:formatCode>0.0</c:formatCode>
                <c:ptCount val="51"/>
                <c:pt idx="0">
                  <c:v>0.89541832159555546</c:v>
                </c:pt>
                <c:pt idx="1">
                  <c:v>0.58683845942592638</c:v>
                </c:pt>
                <c:pt idx="2">
                  <c:v>0.9414533995780634</c:v>
                </c:pt>
                <c:pt idx="3">
                  <c:v>0.74663000547236691</c:v>
                </c:pt>
                <c:pt idx="4">
                  <c:v>0.90162914474176281</c:v>
                </c:pt>
                <c:pt idx="5">
                  <c:v>1.3278339294306385</c:v>
                </c:pt>
                <c:pt idx="6">
                  <c:v>1.2495021113869722</c:v>
                </c:pt>
                <c:pt idx="7">
                  <c:v>1.0592975759624426</c:v>
                </c:pt>
                <c:pt idx="8">
                  <c:v>1.028646887945698</c:v>
                </c:pt>
                <c:pt idx="9">
                  <c:v>1.0052671004988287</c:v>
                </c:pt>
                <c:pt idx="10">
                  <c:v>1.0951887833183662</c:v>
                </c:pt>
                <c:pt idx="11">
                  <c:v>0.99500800178874593</c:v>
                </c:pt>
                <c:pt idx="12">
                  <c:v>0.94739327234961901</c:v>
                </c:pt>
                <c:pt idx="13">
                  <c:v>0.86926264867194214</c:v>
                </c:pt>
                <c:pt idx="14">
                  <c:v>0.65686310673999992</c:v>
                </c:pt>
                <c:pt idx="15">
                  <c:v>0.69992652635999997</c:v>
                </c:pt>
                <c:pt idx="16">
                  <c:v>0.8354617688999999</c:v>
                </c:pt>
                <c:pt idx="17">
                  <c:v>0.73548685824000004</c:v>
                </c:pt>
                <c:pt idx="18">
                  <c:v>0.76363641283999961</c:v>
                </c:pt>
                <c:pt idx="19">
                  <c:v>0.91144922263999995</c:v>
                </c:pt>
                <c:pt idx="20">
                  <c:v>1.1865605521</c:v>
                </c:pt>
                <c:pt idx="21">
                  <c:v>1.3244928701199998</c:v>
                </c:pt>
                <c:pt idx="22">
                  <c:v>1.1691284964455413</c:v>
                </c:pt>
                <c:pt idx="23">
                  <c:v>0.90661032480171988</c:v>
                </c:pt>
                <c:pt idx="24">
                  <c:v>1.1875065552615669</c:v>
                </c:pt>
              </c:numCache>
            </c:numRef>
          </c:val>
          <c:extLst>
            <c:ext xmlns:c16="http://schemas.microsoft.com/office/drawing/2014/chart" uri="{C3380CC4-5D6E-409C-BE32-E72D297353CC}">
              <c16:uniqueId val="{00000007-9BCA-4329-B4BC-6BF468F08A9E}"/>
            </c:ext>
          </c:extLst>
        </c:ser>
        <c:ser>
          <c:idx val="10"/>
          <c:order val="8"/>
          <c:tx>
            <c:strRef>
              <c:f>' '!$A$458</c:f>
              <c:strCache>
                <c:ptCount val="1"/>
                <c:pt idx="0">
                  <c:v>Vietnam </c:v>
                </c:pt>
              </c:strCache>
            </c:strRef>
          </c:tx>
          <c:spPr>
            <a:solidFill>
              <a:srgbClr val="00FFFF"/>
            </a:solid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'!$B$458:$BB$458</c:f>
              <c:numCache>
                <c:formatCode>0.0</c:formatCode>
                <c:ptCount val="51"/>
                <c:pt idx="0">
                  <c:v>0.10630286747641984</c:v>
                </c:pt>
                <c:pt idx="1">
                  <c:v>0.15777602717518502</c:v>
                </c:pt>
                <c:pt idx="2">
                  <c:v>0.19469078632704592</c:v>
                </c:pt>
                <c:pt idx="3">
                  <c:v>0.34107797862230826</c:v>
                </c:pt>
                <c:pt idx="4">
                  <c:v>0.27733281511475372</c:v>
                </c:pt>
                <c:pt idx="5">
                  <c:v>0.40291411348148159</c:v>
                </c:pt>
                <c:pt idx="6">
                  <c:v>0.53555934801625094</c:v>
                </c:pt>
                <c:pt idx="7">
                  <c:v>0.42466648915985317</c:v>
                </c:pt>
                <c:pt idx="8">
                  <c:v>0.51273591700114773</c:v>
                </c:pt>
                <c:pt idx="9">
                  <c:v>0.49794049950044461</c:v>
                </c:pt>
                <c:pt idx="10">
                  <c:v>0.33469061251015747</c:v>
                </c:pt>
                <c:pt idx="11">
                  <c:v>0.26115672833663084</c:v>
                </c:pt>
                <c:pt idx="12">
                  <c:v>0.17106691580841776</c:v>
                </c:pt>
                <c:pt idx="13">
                  <c:v>0.14744245076516455</c:v>
                </c:pt>
                <c:pt idx="14">
                  <c:v>0.15601470036000001</c:v>
                </c:pt>
                <c:pt idx="15">
                  <c:v>0.15206125745999999</c:v>
                </c:pt>
                <c:pt idx="16">
                  <c:v>0.16178642832666659</c:v>
                </c:pt>
                <c:pt idx="17">
                  <c:v>0.13465987185999992</c:v>
                </c:pt>
                <c:pt idx="18">
                  <c:v>0.19296548716</c:v>
                </c:pt>
                <c:pt idx="19">
                  <c:v>0.14385016576000004</c:v>
                </c:pt>
                <c:pt idx="20">
                  <c:v>0.12565911833999999</c:v>
                </c:pt>
                <c:pt idx="21">
                  <c:v>0.10550914486</c:v>
                </c:pt>
                <c:pt idx="22">
                  <c:v>7.9888028422436877E-2</c:v>
                </c:pt>
                <c:pt idx="23">
                  <c:v>8.5552294139060028E-2</c:v>
                </c:pt>
                <c:pt idx="24">
                  <c:v>0.11227931626889996</c:v>
                </c:pt>
              </c:numCache>
            </c:numRef>
          </c:val>
          <c:extLst>
            <c:ext xmlns:c16="http://schemas.microsoft.com/office/drawing/2014/chart" uri="{C3380CC4-5D6E-409C-BE32-E72D297353CC}">
              <c16:uniqueId val="{00000008-9BCA-4329-B4BC-6BF468F08A9E}"/>
            </c:ext>
          </c:extLst>
        </c:ser>
        <c:ser>
          <c:idx val="11"/>
          <c:order val="9"/>
          <c:tx>
            <c:strRef>
              <c:f>' '!$A$459</c:f>
              <c:strCache>
                <c:ptCount val="1"/>
                <c:pt idx="0">
                  <c:v>Others</c:v>
                </c:pt>
              </c:strCache>
            </c:strRef>
          </c:tx>
          <c:spPr>
            <a:solidFill>
              <a:srgbClr val="993300"/>
            </a:solid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'!$B$459:$BB$459</c:f>
              <c:numCache>
                <c:formatCode>0.0</c:formatCode>
                <c:ptCount val="51"/>
                <c:pt idx="0">
                  <c:v>1.0349977146621958</c:v>
                </c:pt>
                <c:pt idx="1">
                  <c:v>0.63059874806529059</c:v>
                </c:pt>
                <c:pt idx="2">
                  <c:v>0.66789411221532369</c:v>
                </c:pt>
                <c:pt idx="3">
                  <c:v>0.78612699088478699</c:v>
                </c:pt>
                <c:pt idx="4">
                  <c:v>1.2048073525420238</c:v>
                </c:pt>
                <c:pt idx="5">
                  <c:v>1.3364547839498506</c:v>
                </c:pt>
                <c:pt idx="6">
                  <c:v>1.6365019316590406</c:v>
                </c:pt>
                <c:pt idx="7">
                  <c:v>1.8104679533107761</c:v>
                </c:pt>
                <c:pt idx="8">
                  <c:v>2.213795117442487</c:v>
                </c:pt>
                <c:pt idx="9">
                  <c:v>1.9052734719846383</c:v>
                </c:pt>
                <c:pt idx="10">
                  <c:v>1.8416478409941712</c:v>
                </c:pt>
                <c:pt idx="11">
                  <c:v>1.8960363842737689</c:v>
                </c:pt>
                <c:pt idx="12">
                  <c:v>1.5622287013500111</c:v>
                </c:pt>
                <c:pt idx="13">
                  <c:v>1.2573005677209199</c:v>
                </c:pt>
                <c:pt idx="14">
                  <c:v>1.0243679430599988</c:v>
                </c:pt>
                <c:pt idx="15">
                  <c:v>0.91458209199111007</c:v>
                </c:pt>
                <c:pt idx="16">
                  <c:v>0.95147855605999876</c:v>
                </c:pt>
                <c:pt idx="17">
                  <c:v>0.63657557912000051</c:v>
                </c:pt>
                <c:pt idx="18">
                  <c:v>0.68426280106000092</c:v>
                </c:pt>
                <c:pt idx="19">
                  <c:v>0.79719503018666593</c:v>
                </c:pt>
                <c:pt idx="20">
                  <c:v>0.72585405431333161</c:v>
                </c:pt>
                <c:pt idx="21">
                  <c:v>0.72207753906000116</c:v>
                </c:pt>
                <c:pt idx="22">
                  <c:v>0.85587500970151442</c:v>
                </c:pt>
                <c:pt idx="23">
                  <c:v>0.59895099097092164</c:v>
                </c:pt>
                <c:pt idx="24">
                  <c:v>0.54062051776179931</c:v>
                </c:pt>
              </c:numCache>
            </c:numRef>
          </c:val>
          <c:extLst>
            <c:ext xmlns:c16="http://schemas.microsoft.com/office/drawing/2014/chart" uri="{C3380CC4-5D6E-409C-BE32-E72D297353CC}">
              <c16:uniqueId val="{00000009-9BCA-4329-B4BC-6BF468F08A9E}"/>
            </c:ext>
          </c:extLst>
        </c:ser>
        <c:dLbls>
          <c:showLegendKey val="0"/>
          <c:showVal val="0"/>
          <c:showCatName val="0"/>
          <c:showSerName val="0"/>
          <c:showPercent val="0"/>
          <c:showBubbleSize val="0"/>
        </c:dLbls>
        <c:gapWidth val="0"/>
        <c:overlap val="100"/>
        <c:axId val="294425471"/>
        <c:axId val="1"/>
      </c:barChart>
      <c:barChart>
        <c:barDir val="col"/>
        <c:grouping val="stacked"/>
        <c:varyColors val="0"/>
        <c:ser>
          <c:idx val="12"/>
          <c:order val="10"/>
          <c:tx>
            <c:strRef>
              <c:f>' '!$A$460</c:f>
              <c:strCache>
                <c:ptCount val="1"/>
              </c:strCache>
            </c:strRef>
          </c:tx>
          <c:spPr>
            <a:noFill/>
            <a:ln w="25400">
              <a:noFill/>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'!$B$460:$BB$460</c:f>
              <c:numCache>
                <c:formatCode>0.0</c:formatCode>
                <c:ptCount val="51"/>
              </c:numCache>
            </c:numRef>
          </c:val>
          <c:extLst>
            <c:ext xmlns:c16="http://schemas.microsoft.com/office/drawing/2014/chart" uri="{C3380CC4-5D6E-409C-BE32-E72D297353CC}">
              <c16:uniqueId val="{0000000A-9BCA-4329-B4BC-6BF468F08A9E}"/>
            </c:ext>
          </c:extLst>
        </c:ser>
        <c:ser>
          <c:idx val="13"/>
          <c:order val="11"/>
          <c:tx>
            <c:strRef>
              <c:f>' '!$A$461</c:f>
              <c:strCache>
                <c:ptCount val="1"/>
              </c:strCache>
            </c:strRef>
          </c:tx>
          <c:spPr>
            <a:noFill/>
            <a:ln w="25400">
              <a:noFill/>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'!$B$461:$BB$461</c:f>
              <c:numCache>
                <c:formatCode>0.0</c:formatCode>
                <c:ptCount val="51"/>
              </c:numCache>
            </c:numRef>
          </c:val>
          <c:extLst>
            <c:ext xmlns:c16="http://schemas.microsoft.com/office/drawing/2014/chart" uri="{C3380CC4-5D6E-409C-BE32-E72D297353CC}">
              <c16:uniqueId val="{0000000B-9BCA-4329-B4BC-6BF468F08A9E}"/>
            </c:ext>
          </c:extLst>
        </c:ser>
        <c:ser>
          <c:idx val="14"/>
          <c:order val="12"/>
          <c:tx>
            <c:strRef>
              <c:f>' '!$A$462</c:f>
              <c:strCache>
                <c:ptCount val="1"/>
              </c:strCache>
            </c:strRef>
          </c:tx>
          <c:spPr>
            <a:noFill/>
            <a:ln w="25400">
              <a:noFill/>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'!$B$462:$BB$462</c:f>
              <c:numCache>
                <c:formatCode>General</c:formatCode>
                <c:ptCount val="51"/>
              </c:numCache>
            </c:numRef>
          </c:val>
          <c:extLst>
            <c:ext xmlns:c16="http://schemas.microsoft.com/office/drawing/2014/chart" uri="{C3380CC4-5D6E-409C-BE32-E72D297353CC}">
              <c16:uniqueId val="{0000000C-9BCA-4329-B4BC-6BF468F08A9E}"/>
            </c:ext>
          </c:extLst>
        </c:ser>
        <c:ser>
          <c:idx val="15"/>
          <c:order val="13"/>
          <c:tx>
            <c:strRef>
              <c:f>' '!$A$463</c:f>
              <c:strCache>
                <c:ptCount val="1"/>
              </c:strCache>
            </c:strRef>
          </c:tx>
          <c:spPr>
            <a:noFill/>
            <a:ln w="25400">
              <a:noFill/>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'!$B$463:$BB$463</c:f>
              <c:numCache>
                <c:formatCode>#,##0</c:formatCode>
                <c:ptCount val="51"/>
              </c:numCache>
            </c:numRef>
          </c:val>
          <c:extLst>
            <c:ext xmlns:c16="http://schemas.microsoft.com/office/drawing/2014/chart" uri="{C3380CC4-5D6E-409C-BE32-E72D297353CC}">
              <c16:uniqueId val="{0000000D-9BCA-4329-B4BC-6BF468F08A9E}"/>
            </c:ext>
          </c:extLst>
        </c:ser>
        <c:ser>
          <c:idx val="16"/>
          <c:order val="14"/>
          <c:tx>
            <c:strRef>
              <c:f>' '!$A$464</c:f>
              <c:strCache>
                <c:ptCount val="1"/>
              </c:strCache>
            </c:strRef>
          </c:tx>
          <c:spPr>
            <a:noFill/>
            <a:ln w="25400">
              <a:noFill/>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'!$B$464:$BB$464</c:f>
              <c:numCache>
                <c:formatCode>#,##0</c:formatCode>
                <c:ptCount val="51"/>
              </c:numCache>
            </c:numRef>
          </c:val>
          <c:extLst>
            <c:ext xmlns:c16="http://schemas.microsoft.com/office/drawing/2014/chart" uri="{C3380CC4-5D6E-409C-BE32-E72D297353CC}">
              <c16:uniqueId val="{0000000E-9BCA-4329-B4BC-6BF468F08A9E}"/>
            </c:ext>
          </c:extLst>
        </c:ser>
        <c:ser>
          <c:idx val="18"/>
          <c:order val="15"/>
          <c:tx>
            <c:strRef>
              <c:f>' '!$A$465</c:f>
              <c:strCache>
                <c:ptCount val="1"/>
                <c:pt idx="0">
                  <c:v>EU-28</c:v>
                </c:pt>
              </c:strCache>
            </c:strRef>
          </c:tx>
          <c:spPr>
            <a:solidFill>
              <a:srgbClr val="00FF00"/>
            </a:solid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'!$B$465:$BB$465</c:f>
              <c:numCache>
                <c:formatCode>#,##0</c:formatCode>
                <c:ptCount val="51"/>
                <c:pt idx="26" formatCode="0.0">
                  <c:v>0.30735877610526313</c:v>
                </c:pt>
                <c:pt idx="27" formatCode="0.0">
                  <c:v>0.2947278077368421</c:v>
                </c:pt>
                <c:pt idx="28" formatCode="0.0">
                  <c:v>0.30117612347368417</c:v>
                </c:pt>
                <c:pt idx="29" formatCode="0.0">
                  <c:v>0.33142670599999996</c:v>
                </c:pt>
                <c:pt idx="30" formatCode="0.0">
                  <c:v>0.41214715000000002</c:v>
                </c:pt>
                <c:pt idx="31" formatCode="0.0">
                  <c:v>0.44643522983570771</c:v>
                </c:pt>
                <c:pt idx="32" formatCode="0.0">
                  <c:v>0.5194408178705483</c:v>
                </c:pt>
                <c:pt idx="33" formatCode="0.0">
                  <c:v>0.6742820809436878</c:v>
                </c:pt>
                <c:pt idx="34" formatCode="0.0">
                  <c:v>0.63009266379709494</c:v>
                </c:pt>
                <c:pt idx="35" formatCode="0.0">
                  <c:v>0.5323710704329111</c:v>
                </c:pt>
                <c:pt idx="36" formatCode="0.0">
                  <c:v>0.57519876199999997</c:v>
                </c:pt>
                <c:pt idx="37" formatCode="0.0">
                  <c:v>0.51284500299999991</c:v>
                </c:pt>
                <c:pt idx="38" formatCode="0.0">
                  <c:v>0.48368031500000008</c:v>
                </c:pt>
                <c:pt idx="39" formatCode="0.0">
                  <c:v>0.39495056499999998</c:v>
                </c:pt>
                <c:pt idx="40" formatCode="0.0">
                  <c:v>0.42872143400000007</c:v>
                </c:pt>
                <c:pt idx="41" formatCode="0.0">
                  <c:v>0.37851546699999999</c:v>
                </c:pt>
                <c:pt idx="42" formatCode="0.0">
                  <c:v>0.37487516100000001</c:v>
                </c:pt>
                <c:pt idx="43" formatCode="0.0">
                  <c:v>0.36911652299999997</c:v>
                </c:pt>
                <c:pt idx="44" formatCode="0.0">
                  <c:v>0.39285211599999997</c:v>
                </c:pt>
                <c:pt idx="45" formatCode="0.0">
                  <c:v>0.398240761</c:v>
                </c:pt>
                <c:pt idx="46" formatCode="0.0">
                  <c:v>0.37080945999999998</c:v>
                </c:pt>
                <c:pt idx="47" formatCode="0.0">
                  <c:v>0.35531766600000003</c:v>
                </c:pt>
                <c:pt idx="48" formatCode="0.0">
                  <c:v>0.35694395745999996</c:v>
                </c:pt>
                <c:pt idx="49" formatCode="0.0">
                  <c:v>0.320077050837</c:v>
                </c:pt>
                <c:pt idx="50" formatCode="0.0">
                  <c:v>0.30879293530500002</c:v>
                </c:pt>
              </c:numCache>
            </c:numRef>
          </c:val>
          <c:extLst>
            <c:ext xmlns:c16="http://schemas.microsoft.com/office/drawing/2014/chart" uri="{C3380CC4-5D6E-409C-BE32-E72D297353CC}">
              <c16:uniqueId val="{0000000F-9BCA-4329-B4BC-6BF468F08A9E}"/>
            </c:ext>
          </c:extLst>
        </c:ser>
        <c:ser>
          <c:idx val="3"/>
          <c:order val="16"/>
          <c:tx>
            <c:strRef>
              <c:f>' '!$A$466</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'!$B$466:$BB$466</c:f>
              <c:numCache>
                <c:formatCode>#,##0</c:formatCode>
                <c:ptCount val="51"/>
                <c:pt idx="26" formatCode="0.0">
                  <c:v>0.12878176894736842</c:v>
                </c:pt>
                <c:pt idx="27" formatCode="0.0">
                  <c:v>9.6452646210526322E-2</c:v>
                </c:pt>
                <c:pt idx="28" formatCode="0.0">
                  <c:v>0.1144510677368421</c:v>
                </c:pt>
                <c:pt idx="29" formatCode="0.0">
                  <c:v>0.14475459199999999</c:v>
                </c:pt>
                <c:pt idx="30" formatCode="0.0">
                  <c:v>0.19499633399999999</c:v>
                </c:pt>
                <c:pt idx="31" formatCode="0.0">
                  <c:v>0.17774978421769386</c:v>
                </c:pt>
                <c:pt idx="32" formatCode="0.0">
                  <c:v>0.19750942907095742</c:v>
                </c:pt>
                <c:pt idx="33" formatCode="0.0">
                  <c:v>0.23384397119262432</c:v>
                </c:pt>
                <c:pt idx="34" formatCode="0.0">
                  <c:v>0.22011034263639928</c:v>
                </c:pt>
                <c:pt idx="35" formatCode="0.0">
                  <c:v>0.18619998869061902</c:v>
                </c:pt>
                <c:pt idx="36" formatCode="0.0">
                  <c:v>0.20146426200000003</c:v>
                </c:pt>
                <c:pt idx="37" formatCode="0.0">
                  <c:v>0.23176237399999999</c:v>
                </c:pt>
                <c:pt idx="38" formatCode="0.0">
                  <c:v>0.22713718399999999</c:v>
                </c:pt>
                <c:pt idx="39" formatCode="0.0">
                  <c:v>0.22528578899999999</c:v>
                </c:pt>
                <c:pt idx="40" formatCode="0.0">
                  <c:v>0.23120074500000001</c:v>
                </c:pt>
                <c:pt idx="41" formatCode="0.0">
                  <c:v>0.22599168900000002</c:v>
                </c:pt>
                <c:pt idx="42" formatCode="0.0">
                  <c:v>0.24899001999999995</c:v>
                </c:pt>
                <c:pt idx="43" formatCode="0.0">
                  <c:v>0.23016777999999999</c:v>
                </c:pt>
                <c:pt idx="44" formatCode="0.0">
                  <c:v>0.23403398600000003</c:v>
                </c:pt>
                <c:pt idx="45" formatCode="0.0">
                  <c:v>0.21167364699999999</c:v>
                </c:pt>
                <c:pt idx="46" formatCode="0.0">
                  <c:v>0.17532590799999997</c:v>
                </c:pt>
                <c:pt idx="47" formatCode="0.0">
                  <c:v>0.16942991399999999</c:v>
                </c:pt>
                <c:pt idx="48" formatCode="0.0">
                  <c:v>0.19407944956800002</c:v>
                </c:pt>
                <c:pt idx="49" formatCode="0.0">
                  <c:v>0.16798027510699998</c:v>
                </c:pt>
                <c:pt idx="50" formatCode="0.0">
                  <c:v>0.17765729904199998</c:v>
                </c:pt>
              </c:numCache>
            </c:numRef>
          </c:val>
          <c:extLst>
            <c:ext xmlns:c16="http://schemas.microsoft.com/office/drawing/2014/chart" uri="{C3380CC4-5D6E-409C-BE32-E72D297353CC}">
              <c16:uniqueId val="{00000010-9BCA-4329-B4BC-6BF468F08A9E}"/>
            </c:ext>
          </c:extLst>
        </c:ser>
        <c:ser>
          <c:idx val="17"/>
          <c:order val="17"/>
          <c:tx>
            <c:strRef>
              <c:f>' '!$A$467</c:f>
              <c:strCache>
                <c:ptCount val="1"/>
                <c:pt idx="0">
                  <c:v>China </c:v>
                </c:pt>
              </c:strCache>
            </c:strRef>
          </c:tx>
          <c:spPr>
            <a:solidFill>
              <a:srgbClr val="FF0000"/>
            </a:solid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'!$B$467:$BB$467</c:f>
              <c:numCache>
                <c:formatCode>#,##0</c:formatCode>
                <c:ptCount val="51"/>
                <c:pt idx="26" formatCode="0.0">
                  <c:v>0.10149779415789476</c:v>
                </c:pt>
                <c:pt idx="27" formatCode="0.0">
                  <c:v>9.6336054999999962E-2</c:v>
                </c:pt>
                <c:pt idx="28" formatCode="0.0">
                  <c:v>9.3202953710526323E-2</c:v>
                </c:pt>
                <c:pt idx="29" formatCode="0.0">
                  <c:v>8.9981975999999936E-2</c:v>
                </c:pt>
                <c:pt idx="30" formatCode="0.0">
                  <c:v>0.10210095599999999</c:v>
                </c:pt>
                <c:pt idx="31" formatCode="0.0">
                  <c:v>0.10791111372126466</c:v>
                </c:pt>
                <c:pt idx="32" formatCode="0.0">
                  <c:v>9.8467451101625969E-2</c:v>
                </c:pt>
                <c:pt idx="33" formatCode="0.0">
                  <c:v>9.4855431880147681E-2</c:v>
                </c:pt>
                <c:pt idx="34" formatCode="0.0">
                  <c:v>6.7290619786635419E-2</c:v>
                </c:pt>
                <c:pt idx="35" formatCode="0.0">
                  <c:v>3.3187835139286671E-2</c:v>
                </c:pt>
                <c:pt idx="36" formatCode="0.0">
                  <c:v>4.5818617000000013E-2</c:v>
                </c:pt>
                <c:pt idx="37" formatCode="0.0">
                  <c:v>5.8932409000000005E-2</c:v>
                </c:pt>
                <c:pt idx="38" formatCode="0.0">
                  <c:v>5.9570261000000006E-2</c:v>
                </c:pt>
                <c:pt idx="39" formatCode="0.0">
                  <c:v>5.8537533000000017E-2</c:v>
                </c:pt>
                <c:pt idx="40" formatCode="0.0">
                  <c:v>6.1001962999999992E-2</c:v>
                </c:pt>
                <c:pt idx="41" formatCode="0.0">
                  <c:v>6.5626582000000003E-2</c:v>
                </c:pt>
                <c:pt idx="42" formatCode="0.0">
                  <c:v>8.0480413000000015E-2</c:v>
                </c:pt>
                <c:pt idx="43" formatCode="0.0">
                  <c:v>9.9842569000000006E-2</c:v>
                </c:pt>
                <c:pt idx="44" formatCode="0.0">
                  <c:v>0.11703675400000003</c:v>
                </c:pt>
                <c:pt idx="45" formatCode="0.0">
                  <c:v>9.4288443E-2</c:v>
                </c:pt>
                <c:pt idx="46" formatCode="0.0">
                  <c:v>6.4205659999999998E-2</c:v>
                </c:pt>
                <c:pt idx="47" formatCode="0.0">
                  <c:v>4.7433602999999984E-2</c:v>
                </c:pt>
                <c:pt idx="48" formatCode="0.0">
                  <c:v>4.0583126736000022E-2</c:v>
                </c:pt>
                <c:pt idx="49" formatCode="0.0">
                  <c:v>3.2915162785999999E-2</c:v>
                </c:pt>
                <c:pt idx="50" formatCode="0.0">
                  <c:v>2.3220539815000017E-2</c:v>
                </c:pt>
              </c:numCache>
            </c:numRef>
          </c:val>
          <c:extLst>
            <c:ext xmlns:c16="http://schemas.microsoft.com/office/drawing/2014/chart" uri="{C3380CC4-5D6E-409C-BE32-E72D297353CC}">
              <c16:uniqueId val="{00000011-9BCA-4329-B4BC-6BF468F08A9E}"/>
            </c:ext>
          </c:extLst>
        </c:ser>
        <c:ser>
          <c:idx val="19"/>
          <c:order val="18"/>
          <c:tx>
            <c:strRef>
              <c:f>' '!$A$468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'!$B$468:$BB$468</c:f>
              <c:numCache>
                <c:formatCode>#,##0</c:formatCode>
                <c:ptCount val="51"/>
                <c:pt idx="26" formatCode="0.0">
                  <c:v>0.32404365410526315</c:v>
                </c:pt>
                <c:pt idx="27" formatCode="0.0">
                  <c:v>0.29106362610526304</c:v>
                </c:pt>
                <c:pt idx="28" formatCode="0.0">
                  <c:v>0.24245074106578923</c:v>
                </c:pt>
                <c:pt idx="29" formatCode="0.0">
                  <c:v>0.23546508399999988</c:v>
                </c:pt>
                <c:pt idx="30" formatCode="0.0">
                  <c:v>0.26898530800000003</c:v>
                </c:pt>
                <c:pt idx="31" formatCode="0.0">
                  <c:v>0.28092689509671287</c:v>
                </c:pt>
                <c:pt idx="32" formatCode="0.0">
                  <c:v>0.29797820532380881</c:v>
                </c:pt>
                <c:pt idx="33" formatCode="0.0">
                  <c:v>0.32869713996344185</c:v>
                </c:pt>
                <c:pt idx="34" formatCode="0.0">
                  <c:v>0.34295631092802442</c:v>
                </c:pt>
                <c:pt idx="35" formatCode="0.0">
                  <c:v>0.35138894145218569</c:v>
                </c:pt>
                <c:pt idx="36" formatCode="0.0">
                  <c:v>0.34179374400000001</c:v>
                </c:pt>
                <c:pt idx="37" formatCode="0.0">
                  <c:v>0.44000920199999988</c:v>
                </c:pt>
                <c:pt idx="38" formatCode="0.0">
                  <c:v>0.40669732899999989</c:v>
                </c:pt>
                <c:pt idx="39" formatCode="0.0">
                  <c:v>0.33811812099999999</c:v>
                </c:pt>
                <c:pt idx="40" formatCode="0.0">
                  <c:v>0.31617382099999986</c:v>
                </c:pt>
                <c:pt idx="41" formatCode="0.0">
                  <c:v>0.287110949</c:v>
                </c:pt>
                <c:pt idx="42" formatCode="0.0">
                  <c:v>0.294722174</c:v>
                </c:pt>
                <c:pt idx="43" formatCode="0.0">
                  <c:v>0.27166165599999997</c:v>
                </c:pt>
                <c:pt idx="44" formatCode="0.0">
                  <c:v>0.27797968100000015</c:v>
                </c:pt>
                <c:pt idx="45" formatCode="0.0">
                  <c:v>0.28943483199999998</c:v>
                </c:pt>
                <c:pt idx="46" formatCode="0.0">
                  <c:v>0.22246741399999997</c:v>
                </c:pt>
                <c:pt idx="47" formatCode="0.0">
                  <c:v>0.23464844900000004</c:v>
                </c:pt>
                <c:pt idx="48" formatCode="0.0">
                  <c:v>0.26978939934600032</c:v>
                </c:pt>
                <c:pt idx="49" formatCode="0.0">
                  <c:v>0.21565633157199998</c:v>
                </c:pt>
                <c:pt idx="50" formatCode="0.0">
                  <c:v>0.19603078435799995</c:v>
                </c:pt>
              </c:numCache>
            </c:numRef>
          </c:val>
          <c:extLst>
            <c:ext xmlns:c16="http://schemas.microsoft.com/office/drawing/2014/chart" uri="{C3380CC4-5D6E-409C-BE32-E72D297353CC}">
              <c16:uniqueId val="{00000012-9BCA-4329-B4BC-6BF468F08A9E}"/>
            </c:ext>
          </c:extLst>
        </c:ser>
        <c:ser>
          <c:idx val="9"/>
          <c:order val="19"/>
          <c:tx>
            <c:strRef>
              <c:f>' '!$A$469</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'!$B$469:$BB$469</c:f>
              <c:numCache>
                <c:formatCode>#,##0</c:formatCode>
                <c:ptCount val="51"/>
                <c:pt idx="26" formatCode="0.0">
                  <c:v>0.13149422384210524</c:v>
                </c:pt>
                <c:pt idx="27" formatCode="0.0">
                  <c:v>0.13121860373684213</c:v>
                </c:pt>
                <c:pt idx="28" formatCode="0.0">
                  <c:v>0.1413104757894737</c:v>
                </c:pt>
                <c:pt idx="29" formatCode="0.0">
                  <c:v>0.18050300799999996</c:v>
                </c:pt>
                <c:pt idx="30" formatCode="0.0">
                  <c:v>0.20995481399999999</c:v>
                </c:pt>
                <c:pt idx="31" formatCode="0.0">
                  <c:v>0.20699858270104368</c:v>
                </c:pt>
                <c:pt idx="32" formatCode="0.0">
                  <c:v>0.21770046582006711</c:v>
                </c:pt>
                <c:pt idx="33" formatCode="0.0">
                  <c:v>0.27311246990192439</c:v>
                </c:pt>
                <c:pt idx="34" formatCode="0.0">
                  <c:v>0.31392927078055183</c:v>
                </c:pt>
                <c:pt idx="35" formatCode="0.0">
                  <c:v>0.25407728799272539</c:v>
                </c:pt>
                <c:pt idx="36" formatCode="0.0">
                  <c:v>0.3196689900000001</c:v>
                </c:pt>
                <c:pt idx="37" formatCode="0.0">
                  <c:v>0.30582536299999996</c:v>
                </c:pt>
                <c:pt idx="38" formatCode="0.0">
                  <c:v>0.32919395499999998</c:v>
                </c:pt>
                <c:pt idx="39" formatCode="0.0">
                  <c:v>0.29250376100000008</c:v>
                </c:pt>
                <c:pt idx="40" formatCode="0.0">
                  <c:v>0.29751798200000001</c:v>
                </c:pt>
                <c:pt idx="41" formatCode="0.0">
                  <c:v>0.27364717199999999</c:v>
                </c:pt>
                <c:pt idx="42" formatCode="0.0">
                  <c:v>0.22952114200000001</c:v>
                </c:pt>
                <c:pt idx="43" formatCode="0.0">
                  <c:v>0.20312593200000001</c:v>
                </c:pt>
                <c:pt idx="44" formatCode="0.0">
                  <c:v>0.18894237100000005</c:v>
                </c:pt>
                <c:pt idx="45" formatCode="0.0">
                  <c:v>0.17213927399999998</c:v>
                </c:pt>
                <c:pt idx="46" formatCode="0.0">
                  <c:v>0.11962448599999999</c:v>
                </c:pt>
                <c:pt idx="47" formatCode="0.0">
                  <c:v>0.11142208599999999</c:v>
                </c:pt>
                <c:pt idx="48" formatCode="0.0">
                  <c:v>0.128583163434</c:v>
                </c:pt>
                <c:pt idx="49" formatCode="0.0">
                  <c:v>0.14180321937699999</c:v>
                </c:pt>
                <c:pt idx="50" formatCode="0.0">
                  <c:v>0.13918002434600005</c:v>
                </c:pt>
              </c:numCache>
            </c:numRef>
          </c:val>
          <c:extLst>
            <c:ext xmlns:c16="http://schemas.microsoft.com/office/drawing/2014/chart" uri="{C3380CC4-5D6E-409C-BE32-E72D297353CC}">
              <c16:uniqueId val="{00000013-9BCA-4329-B4BC-6BF468F08A9E}"/>
            </c:ext>
          </c:extLst>
        </c:ser>
        <c:ser>
          <c:idx val="20"/>
          <c:order val="20"/>
          <c:tx>
            <c:strRef>
              <c:f>' '!$A$470</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'!$B$470:$BB$470</c:f>
              <c:numCache>
                <c:formatCode>#,##0</c:formatCode>
                <c:ptCount val="51"/>
                <c:pt idx="26" formatCode="0.0">
                  <c:v>0.13505324884210523</c:v>
                </c:pt>
                <c:pt idx="27" formatCode="0.0">
                  <c:v>0.10930044263157895</c:v>
                </c:pt>
                <c:pt idx="28" formatCode="0.0">
                  <c:v>0.10124730852631578</c:v>
                </c:pt>
                <c:pt idx="29" formatCode="0.0">
                  <c:v>0.11982468200000002</c:v>
                </c:pt>
                <c:pt idx="30" formatCode="0.0">
                  <c:v>9.2421890999999992E-2</c:v>
                </c:pt>
                <c:pt idx="31" formatCode="0.0">
                  <c:v>8.2685320044170368E-2</c:v>
                </c:pt>
                <c:pt idx="32" formatCode="0.0">
                  <c:v>9.3722378999137421E-2</c:v>
                </c:pt>
                <c:pt idx="33" formatCode="0.0">
                  <c:v>0.1219459093383866</c:v>
                </c:pt>
                <c:pt idx="34" formatCode="0.0">
                  <c:v>0.15406138347401285</c:v>
                </c:pt>
                <c:pt idx="35" formatCode="0.0">
                  <c:v>0.14315587536058624</c:v>
                </c:pt>
                <c:pt idx="36" formatCode="0.0">
                  <c:v>0.18345426500000003</c:v>
                </c:pt>
                <c:pt idx="37" formatCode="0.0">
                  <c:v>0.20212672299999998</c:v>
                </c:pt>
                <c:pt idx="38" formatCode="0.0">
                  <c:v>0.21846902499999998</c:v>
                </c:pt>
                <c:pt idx="39" formatCode="0.0">
                  <c:v>0.21491095899999998</c:v>
                </c:pt>
                <c:pt idx="40" formatCode="0.0">
                  <c:v>0.22808793600000002</c:v>
                </c:pt>
                <c:pt idx="41" formatCode="0.0">
                  <c:v>0.21856297899999999</c:v>
                </c:pt>
                <c:pt idx="42" formatCode="0.0">
                  <c:v>0.23108576899999997</c:v>
                </c:pt>
                <c:pt idx="43" formatCode="0.0">
                  <c:v>0.21197796800000002</c:v>
                </c:pt>
                <c:pt idx="44" formatCode="0.0">
                  <c:v>0.229545676</c:v>
                </c:pt>
                <c:pt idx="45" formatCode="0.0">
                  <c:v>0.22509612300000001</c:v>
                </c:pt>
                <c:pt idx="46" formatCode="0.0">
                  <c:v>0.17090629100000002</c:v>
                </c:pt>
                <c:pt idx="47" formatCode="0.0">
                  <c:v>0.21609520800000001</c:v>
                </c:pt>
                <c:pt idx="48" formatCode="0.0">
                  <c:v>0.26033390931799993</c:v>
                </c:pt>
                <c:pt idx="49" formatCode="0.0">
                  <c:v>0.27536898256900005</c:v>
                </c:pt>
                <c:pt idx="50" formatCode="0.0">
                  <c:v>0.24950550045699998</c:v>
                </c:pt>
              </c:numCache>
            </c:numRef>
          </c:val>
          <c:extLst>
            <c:ext xmlns:c16="http://schemas.microsoft.com/office/drawing/2014/chart" uri="{C3380CC4-5D6E-409C-BE32-E72D297353CC}">
              <c16:uniqueId val="{00000014-9BCA-4329-B4BC-6BF468F08A9E}"/>
            </c:ext>
          </c:extLst>
        </c:ser>
        <c:ser>
          <c:idx val="21"/>
          <c:order val="21"/>
          <c:tx>
            <c:strRef>
              <c:f>' '!$A$471</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'!$B$471:$BB$471</c:f>
              <c:numCache>
                <c:formatCode>#,##0</c:formatCode>
                <c:ptCount val="51"/>
                <c:pt idx="26" formatCode="0.0">
                  <c:v>4.0871375947368394E-2</c:v>
                </c:pt>
                <c:pt idx="27" formatCode="0.0">
                  <c:v>4.5618585526315793E-2</c:v>
                </c:pt>
                <c:pt idx="28" formatCode="0.0">
                  <c:v>4.7194045999999962E-2</c:v>
                </c:pt>
                <c:pt idx="29" formatCode="0.0">
                  <c:v>4.4423100999999993E-2</c:v>
                </c:pt>
                <c:pt idx="30" formatCode="0.0">
                  <c:v>3.8379851000000013E-2</c:v>
                </c:pt>
                <c:pt idx="31" formatCode="0.0">
                  <c:v>4.2760070392616784E-2</c:v>
                </c:pt>
                <c:pt idx="32" formatCode="0.0">
                  <c:v>4.7431005807081109E-2</c:v>
                </c:pt>
                <c:pt idx="33" formatCode="0.0">
                  <c:v>4.4218565304734225E-2</c:v>
                </c:pt>
                <c:pt idx="34" formatCode="0.0">
                  <c:v>4.7400298921215694E-2</c:v>
                </c:pt>
                <c:pt idx="35" formatCode="0.0">
                  <c:v>4.0103996133223574E-2</c:v>
                </c:pt>
                <c:pt idx="36" formatCode="0.0">
                  <c:v>4.3547561000000012E-2</c:v>
                </c:pt>
                <c:pt idx="37" formatCode="0.0">
                  <c:v>4.5954379000000004E-2</c:v>
                </c:pt>
                <c:pt idx="38" formatCode="0.0">
                  <c:v>4.9305403999999997E-2</c:v>
                </c:pt>
                <c:pt idx="39" formatCode="0.0">
                  <c:v>5.6899048000000028E-2</c:v>
                </c:pt>
                <c:pt idx="40" formatCode="0.0">
                  <c:v>6.4150341999999999E-2</c:v>
                </c:pt>
                <c:pt idx="41" formatCode="0.0">
                  <c:v>5.9639367999999998E-2</c:v>
                </c:pt>
                <c:pt idx="42" formatCode="0.0">
                  <c:v>6.0649533999999984E-2</c:v>
                </c:pt>
                <c:pt idx="43" formatCode="0.0">
                  <c:v>6.1493726999999977E-2</c:v>
                </c:pt>
                <c:pt idx="44" formatCode="0.0">
                  <c:v>6.3897692999999978E-2</c:v>
                </c:pt>
                <c:pt idx="45" formatCode="0.0">
                  <c:v>5.1927914000000006E-2</c:v>
                </c:pt>
                <c:pt idx="46" formatCode="0.0">
                  <c:v>4.4329341000000015E-2</c:v>
                </c:pt>
                <c:pt idx="47" formatCode="0.0">
                  <c:v>4.0090548999999996E-2</c:v>
                </c:pt>
                <c:pt idx="48" formatCode="0.0">
                  <c:v>3.4311494373000011E-2</c:v>
                </c:pt>
                <c:pt idx="49" formatCode="0.0">
                  <c:v>2.5876663261999996E-2</c:v>
                </c:pt>
                <c:pt idx="50" formatCode="0.0">
                  <c:v>2.3707720862999999E-2</c:v>
                </c:pt>
              </c:numCache>
            </c:numRef>
          </c:val>
          <c:extLst>
            <c:ext xmlns:c16="http://schemas.microsoft.com/office/drawing/2014/chart" uri="{C3380CC4-5D6E-409C-BE32-E72D297353CC}">
              <c16:uniqueId val="{00000015-9BCA-4329-B4BC-6BF468F08A9E}"/>
            </c:ext>
          </c:extLst>
        </c:ser>
        <c:ser>
          <c:idx val="22"/>
          <c:order val="22"/>
          <c:tx>
            <c:strRef>
              <c:f>' '!$A$472</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'!$B$472:$BB$472</c:f>
              <c:numCache>
                <c:formatCode>#,##0</c:formatCode>
                <c:ptCount val="51"/>
                <c:pt idx="26" formatCode="0.0">
                  <c:v>0.51802075942105263</c:v>
                </c:pt>
                <c:pt idx="27" formatCode="0.0">
                  <c:v>0.42647641510526313</c:v>
                </c:pt>
                <c:pt idx="28" formatCode="0.0">
                  <c:v>0.52275499821052629</c:v>
                </c:pt>
                <c:pt idx="29" formatCode="0.0">
                  <c:v>0.536275905</c:v>
                </c:pt>
                <c:pt idx="30" formatCode="0.0">
                  <c:v>0.64067208899999994</c:v>
                </c:pt>
                <c:pt idx="31" formatCode="0.0">
                  <c:v>0.73501673800909562</c:v>
                </c:pt>
                <c:pt idx="32" formatCode="0.0">
                  <c:v>0.76511910174905506</c:v>
                </c:pt>
                <c:pt idx="33" formatCode="0.0">
                  <c:v>0.71636313729737977</c:v>
                </c:pt>
                <c:pt idx="34" formatCode="0.0">
                  <c:v>0.70746226413167101</c:v>
                </c:pt>
                <c:pt idx="35" formatCode="0.0">
                  <c:v>0.62509282638396069</c:v>
                </c:pt>
                <c:pt idx="36" formatCode="0.0">
                  <c:v>0.73131727599999996</c:v>
                </c:pt>
                <c:pt idx="37" formatCode="0.0">
                  <c:v>0.66913403700000007</c:v>
                </c:pt>
                <c:pt idx="38" formatCode="0.0">
                  <c:v>0.72934306000000004</c:v>
                </c:pt>
                <c:pt idx="39" formatCode="0.0">
                  <c:v>0.657540766</c:v>
                </c:pt>
                <c:pt idx="40" formatCode="0.0">
                  <c:v>0.69711296799999989</c:v>
                </c:pt>
                <c:pt idx="41" formatCode="0.0">
                  <c:v>0.74465998599999994</c:v>
                </c:pt>
                <c:pt idx="42" formatCode="0.0">
                  <c:v>0.74206969</c:v>
                </c:pt>
                <c:pt idx="43" formatCode="0.0">
                  <c:v>0.80093100899999992</c:v>
                </c:pt>
                <c:pt idx="44" formatCode="0.0">
                  <c:v>0.82623281599999998</c:v>
                </c:pt>
                <c:pt idx="45" formatCode="0.0">
                  <c:v>1.1178238939999998</c:v>
                </c:pt>
                <c:pt idx="46" formatCode="0.0">
                  <c:v>1.7088803539999999</c:v>
                </c:pt>
                <c:pt idx="47" formatCode="0.0">
                  <c:v>1.751778617</c:v>
                </c:pt>
                <c:pt idx="48" formatCode="0.0">
                  <c:v>1.591421801341</c:v>
                </c:pt>
                <c:pt idx="49" formatCode="0.0">
                  <c:v>1.1450456849199999</c:v>
                </c:pt>
                <c:pt idx="50" formatCode="0.0">
                  <c:v>1.318915546768</c:v>
                </c:pt>
              </c:numCache>
            </c:numRef>
          </c:val>
          <c:extLst>
            <c:ext xmlns:c16="http://schemas.microsoft.com/office/drawing/2014/chart" uri="{C3380CC4-5D6E-409C-BE32-E72D297353CC}">
              <c16:uniqueId val="{00000016-9BCA-4329-B4BC-6BF468F08A9E}"/>
            </c:ext>
          </c:extLst>
        </c:ser>
        <c:ser>
          <c:idx val="23"/>
          <c:order val="23"/>
          <c:tx>
            <c:strRef>
              <c:f>' '!$A$473</c:f>
              <c:strCache>
                <c:ptCount val="1"/>
                <c:pt idx="0">
                  <c:v>Vietnam </c:v>
                </c:pt>
              </c:strCache>
            </c:strRef>
          </c:tx>
          <c:spPr>
            <a:solidFill>
              <a:srgbClr val="00FFFF"/>
            </a:solid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'!$B$473:$BB$473</c:f>
              <c:numCache>
                <c:formatCode>#,##0</c:formatCode>
                <c:ptCount val="51"/>
                <c:pt idx="26" formatCode="0.0">
                  <c:v>1.1095873263157897E-2</c:v>
                </c:pt>
                <c:pt idx="27" formatCode="0.0">
                  <c:v>1.4751537473684217E-2</c:v>
                </c:pt>
                <c:pt idx="28" formatCode="0.0">
                  <c:v>1.8548504210526326E-2</c:v>
                </c:pt>
                <c:pt idx="29" formatCode="0.0">
                  <c:v>2.3537845999999998E-2</c:v>
                </c:pt>
                <c:pt idx="30" formatCode="0.0">
                  <c:v>2.9175059000000007E-2</c:v>
                </c:pt>
                <c:pt idx="31" formatCode="0.0">
                  <c:v>3.6475064242870184E-2</c:v>
                </c:pt>
                <c:pt idx="32" formatCode="0.0">
                  <c:v>4.4639265508637081E-2</c:v>
                </c:pt>
                <c:pt idx="33" formatCode="0.0">
                  <c:v>4.7825806774252071E-2</c:v>
                </c:pt>
                <c:pt idx="34" formatCode="0.0">
                  <c:v>5.151005975327938E-2</c:v>
                </c:pt>
                <c:pt idx="35" formatCode="0.0">
                  <c:v>4.5300143627426154E-2</c:v>
                </c:pt>
                <c:pt idx="36" formatCode="0.0">
                  <c:v>4.7909465000000005E-2</c:v>
                </c:pt>
                <c:pt idx="37" formatCode="0.0">
                  <c:v>4.7684359999999995E-2</c:v>
                </c:pt>
                <c:pt idx="38" formatCode="0.0">
                  <c:v>4.4844895000000003E-2</c:v>
                </c:pt>
                <c:pt idx="39" formatCode="0.0">
                  <c:v>4.4997807999999993E-2</c:v>
                </c:pt>
                <c:pt idx="40" formatCode="0.0">
                  <c:v>5.3492471999999992E-2</c:v>
                </c:pt>
                <c:pt idx="41" formatCode="0.0">
                  <c:v>5.1419159999999992E-2</c:v>
                </c:pt>
                <c:pt idx="42" formatCode="0.0">
                  <c:v>4.7376368000000002E-2</c:v>
                </c:pt>
                <c:pt idx="43" formatCode="0.0">
                  <c:v>4.4119945000000001E-2</c:v>
                </c:pt>
                <c:pt idx="44" formatCode="0.0">
                  <c:v>6.0368359999999989E-2</c:v>
                </c:pt>
                <c:pt idx="45" formatCode="0.0">
                  <c:v>4.6734329999999998E-2</c:v>
                </c:pt>
                <c:pt idx="46" formatCode="0.0">
                  <c:v>3.3091982999999998E-2</c:v>
                </c:pt>
                <c:pt idx="47" formatCode="0.0">
                  <c:v>3.0921453000000002E-2</c:v>
                </c:pt>
                <c:pt idx="48" formatCode="0.0">
                  <c:v>3.3131486681000001E-2</c:v>
                </c:pt>
                <c:pt idx="49" formatCode="0.0">
                  <c:v>2.2792478672000006E-2</c:v>
                </c:pt>
                <c:pt idx="50" formatCode="0.0">
                  <c:v>2.5991179479000003E-2</c:v>
                </c:pt>
              </c:numCache>
            </c:numRef>
          </c:val>
          <c:extLst>
            <c:ext xmlns:c16="http://schemas.microsoft.com/office/drawing/2014/chart" uri="{C3380CC4-5D6E-409C-BE32-E72D297353CC}">
              <c16:uniqueId val="{00000017-9BCA-4329-B4BC-6BF468F08A9E}"/>
            </c:ext>
          </c:extLst>
        </c:ser>
        <c:ser>
          <c:idx val="24"/>
          <c:order val="24"/>
          <c:tx>
            <c:strRef>
              <c:f>' '!$A$474</c:f>
              <c:strCache>
                <c:ptCount val="1"/>
                <c:pt idx="0">
                  <c:v>Others</c:v>
                </c:pt>
              </c:strCache>
            </c:strRef>
          </c:tx>
          <c:spPr>
            <a:solidFill>
              <a:srgbClr val="993300"/>
            </a:solidFill>
            <a:ln w="12700">
              <a:solidFill>
                <a:srgbClr val="000000"/>
              </a:solidFill>
              <a:prstDash val="solid"/>
            </a:ln>
          </c:spPr>
          <c:invertIfNegative val="0"/>
          <c:cat>
            <c:numRef>
              <c:f>' '!$B$449:$BB$449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'!$B$474:$BB$474</c:f>
              <c:numCache>
                <c:formatCode>0.0</c:formatCode>
                <c:ptCount val="51"/>
                <c:pt idx="26">
                  <c:v>0.19582225347368487</c:v>
                </c:pt>
                <c:pt idx="27">
                  <c:v>0.1673105468947369</c:v>
                </c:pt>
                <c:pt idx="28">
                  <c:v>0.18512173682894795</c:v>
                </c:pt>
                <c:pt idx="29">
                  <c:v>0.2174126255000004</c:v>
                </c:pt>
                <c:pt idx="30">
                  <c:v>0.29954198800000098</c:v>
                </c:pt>
                <c:pt idx="31">
                  <c:v>0.34937114273500791</c:v>
                </c:pt>
                <c:pt idx="32">
                  <c:v>0.42043495133979247</c:v>
                </c:pt>
                <c:pt idx="33">
                  <c:v>0.53983396165215591</c:v>
                </c:pt>
                <c:pt idx="34">
                  <c:v>0.64322336365936428</c:v>
                </c:pt>
                <c:pt idx="35">
                  <c:v>0.50178059602644165</c:v>
                </c:pt>
                <c:pt idx="36">
                  <c:v>0.64352089999999951</c:v>
                </c:pt>
                <c:pt idx="37">
                  <c:v>0.7055753110000027</c:v>
                </c:pt>
                <c:pt idx="38">
                  <c:v>0.74236111100000057</c:v>
                </c:pt>
                <c:pt idx="39">
                  <c:v>0.64810259499999967</c:v>
                </c:pt>
                <c:pt idx="40">
                  <c:v>0.66567865700000084</c:v>
                </c:pt>
                <c:pt idx="41">
                  <c:v>0.58833530399999923</c:v>
                </c:pt>
                <c:pt idx="42">
                  <c:v>0.53352988500000009</c:v>
                </c:pt>
                <c:pt idx="43">
                  <c:v>0.53403387399999991</c:v>
                </c:pt>
                <c:pt idx="44">
                  <c:v>0.57935315099999984</c:v>
                </c:pt>
                <c:pt idx="45">
                  <c:v>0.55311200800000071</c:v>
                </c:pt>
                <c:pt idx="46">
                  <c:v>0.4014406320000008</c:v>
                </c:pt>
                <c:pt idx="47">
                  <c:v>0.41599658899999925</c:v>
                </c:pt>
                <c:pt idx="48">
                  <c:v>0.50538923951900028</c:v>
                </c:pt>
                <c:pt idx="49">
                  <c:v>0.41142937435299842</c:v>
                </c:pt>
                <c:pt idx="50">
                  <c:v>0.44678832963800108</c:v>
                </c:pt>
              </c:numCache>
            </c:numRef>
          </c:val>
          <c:extLst>
            <c:ext xmlns:c16="http://schemas.microsoft.com/office/drawing/2014/chart" uri="{C3380CC4-5D6E-409C-BE32-E72D297353CC}">
              <c16:uniqueId val="{00000018-9BCA-4329-B4BC-6BF468F08A9E}"/>
            </c:ext>
          </c:extLst>
        </c:ser>
        <c:dLbls>
          <c:showLegendKey val="0"/>
          <c:showVal val="0"/>
          <c:showCatName val="0"/>
          <c:showSerName val="0"/>
          <c:showPercent val="0"/>
          <c:showBubbleSize val="0"/>
        </c:dLbls>
        <c:gapWidth val="0"/>
        <c:overlap val="100"/>
        <c:axId val="3"/>
        <c:axId val="4"/>
      </c:barChart>
      <c:catAx>
        <c:axId val="29442547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3.4376058909132735E-2"/>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9442547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627791669531754"/>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1.9792276341621878E-2"/>
          <c:y val="0.86836182115553007"/>
          <c:w val="0.96044668635170605"/>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1669017868882523E-2"/>
          <c:w val="0.68022928689889928"/>
          <c:h val="0.59501952044630368"/>
        </c:manualLayout>
      </c:layout>
      <c:barChart>
        <c:barDir val="col"/>
        <c:grouping val="stacked"/>
        <c:varyColors val="0"/>
        <c:ser>
          <c:idx val="0"/>
          <c:order val="0"/>
          <c:tx>
            <c:strRef>
              <c:f>' '!$A$480</c:f>
              <c:strCache>
                <c:ptCount val="1"/>
                <c:pt idx="0">
                  <c:v>EU-28</c:v>
                </c:pt>
              </c:strCache>
            </c:strRef>
          </c:tx>
          <c:spPr>
            <a:solidFill>
              <a:srgbClr val="00FF00"/>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'!$B$480:$BB$480</c:f>
              <c:numCache>
                <c:formatCode>0.0</c:formatCode>
                <c:ptCount val="51"/>
                <c:pt idx="0">
                  <c:v>3.4706819739999999E-2</c:v>
                </c:pt>
                <c:pt idx="1">
                  <c:v>4.6298303100000007E-2</c:v>
                </c:pt>
                <c:pt idx="2">
                  <c:v>3.3507474000000002E-2</c:v>
                </c:pt>
                <c:pt idx="3">
                  <c:v>3.4917593500000003E-2</c:v>
                </c:pt>
                <c:pt idx="4">
                  <c:v>7.8211775799999994E-2</c:v>
                </c:pt>
                <c:pt idx="5">
                  <c:v>6.7560842999999995E-2</c:v>
                </c:pt>
                <c:pt idx="6">
                  <c:v>7.7473457953039643E-2</c:v>
                </c:pt>
                <c:pt idx="7">
                  <c:v>0.1356037648</c:v>
                </c:pt>
                <c:pt idx="8">
                  <c:v>0.11505631290999999</c:v>
                </c:pt>
                <c:pt idx="9">
                  <c:v>0.10387431227999999</c:v>
                </c:pt>
                <c:pt idx="10">
                  <c:v>0.11024327999999999</c:v>
                </c:pt>
                <c:pt idx="11">
                  <c:v>8.9253491320000017E-2</c:v>
                </c:pt>
                <c:pt idx="12">
                  <c:v>8.6116297749999987E-2</c:v>
                </c:pt>
                <c:pt idx="13">
                  <c:v>0.10849890963333332</c:v>
                </c:pt>
                <c:pt idx="14">
                  <c:v>9.7859970669999977E-2</c:v>
                </c:pt>
                <c:pt idx="15">
                  <c:v>8.506205302E-2</c:v>
                </c:pt>
                <c:pt idx="16">
                  <c:v>8.4779704310000009E-2</c:v>
                </c:pt>
                <c:pt idx="17">
                  <c:v>8.7556054179999995E-2</c:v>
                </c:pt>
                <c:pt idx="18">
                  <c:v>7.9410411880000004E-2</c:v>
                </c:pt>
                <c:pt idx="19">
                  <c:v>7.1115553600000006E-2</c:v>
                </c:pt>
                <c:pt idx="20">
                  <c:v>5.3333142939999995E-2</c:v>
                </c:pt>
                <c:pt idx="21">
                  <c:v>4.5315326279999998E-2</c:v>
                </c:pt>
                <c:pt idx="22">
                  <c:v>4.54416625852E-2</c:v>
                </c:pt>
                <c:pt idx="23">
                  <c:v>9.4278932188000028E-2</c:v>
                </c:pt>
                <c:pt idx="24">
                  <c:v>6.14194300188E-2</c:v>
                </c:pt>
              </c:numCache>
            </c:numRef>
          </c:val>
          <c:extLst>
            <c:ext xmlns:c16="http://schemas.microsoft.com/office/drawing/2014/chart" uri="{C3380CC4-5D6E-409C-BE32-E72D297353CC}">
              <c16:uniqueId val="{00000000-D1C3-456D-92E5-D4003ED810E1}"/>
            </c:ext>
          </c:extLst>
        </c:ser>
        <c:ser>
          <c:idx val="1"/>
          <c:order val="1"/>
          <c:tx>
            <c:strRef>
              <c:f>' '!$A$481</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'!$B$481:$BB$481</c:f>
              <c:numCache>
                <c:formatCode>0.0</c:formatCode>
                <c:ptCount val="51"/>
                <c:pt idx="0">
                  <c:v>2.9804855499999998E-2</c:v>
                </c:pt>
                <c:pt idx="1">
                  <c:v>2.8291217569999999E-2</c:v>
                </c:pt>
                <c:pt idx="2">
                  <c:v>4.3440634999999998E-2</c:v>
                </c:pt>
                <c:pt idx="3">
                  <c:v>7.0620557E-2</c:v>
                </c:pt>
                <c:pt idx="4">
                  <c:v>8.4573191500000006E-2</c:v>
                </c:pt>
                <c:pt idx="5">
                  <c:v>6.3851126499999994E-2</c:v>
                </c:pt>
                <c:pt idx="6">
                  <c:v>8.3079367017348124E-2</c:v>
                </c:pt>
                <c:pt idx="7">
                  <c:v>9.3507645700000003E-2</c:v>
                </c:pt>
                <c:pt idx="8">
                  <c:v>0.11735149355999991</c:v>
                </c:pt>
                <c:pt idx="9">
                  <c:v>0.11618634636000001</c:v>
                </c:pt>
                <c:pt idx="10">
                  <c:v>0.13502882399999999</c:v>
                </c:pt>
                <c:pt idx="11">
                  <c:v>0.12808126968</c:v>
                </c:pt>
                <c:pt idx="12">
                  <c:v>0.14294190147999999</c:v>
                </c:pt>
                <c:pt idx="13">
                  <c:v>0.12138524218333334</c:v>
                </c:pt>
                <c:pt idx="14">
                  <c:v>0.15776844920999999</c:v>
                </c:pt>
                <c:pt idx="15">
                  <c:v>0.16093738525999998</c:v>
                </c:pt>
                <c:pt idx="16">
                  <c:v>0.17362611181999998</c:v>
                </c:pt>
                <c:pt idx="17">
                  <c:v>0.20524266469999999</c:v>
                </c:pt>
                <c:pt idx="18">
                  <c:v>0.23793817827999997</c:v>
                </c:pt>
                <c:pt idx="19">
                  <c:v>0.30352046260999999</c:v>
                </c:pt>
                <c:pt idx="20">
                  <c:v>0.2294302164</c:v>
                </c:pt>
                <c:pt idx="21">
                  <c:v>0.24649427725999998</c:v>
                </c:pt>
                <c:pt idx="22">
                  <c:v>0.23045866258450004</c:v>
                </c:pt>
                <c:pt idx="23">
                  <c:v>0.23655405367999999</c:v>
                </c:pt>
                <c:pt idx="24">
                  <c:v>0.27593889452850007</c:v>
                </c:pt>
              </c:numCache>
            </c:numRef>
          </c:val>
          <c:extLst>
            <c:ext xmlns:c16="http://schemas.microsoft.com/office/drawing/2014/chart" uri="{C3380CC4-5D6E-409C-BE32-E72D297353CC}">
              <c16:uniqueId val="{00000001-D1C3-456D-92E5-D4003ED810E1}"/>
            </c:ext>
          </c:extLst>
        </c:ser>
        <c:ser>
          <c:idx val="2"/>
          <c:order val="2"/>
          <c:tx>
            <c:strRef>
              <c:f>' '!$A$482</c:f>
              <c:strCache>
                <c:ptCount val="1"/>
                <c:pt idx="0">
                  <c:v>China </c:v>
                </c:pt>
              </c:strCache>
            </c:strRef>
          </c:tx>
          <c:spPr>
            <a:solidFill>
              <a:srgbClr val="FF0000"/>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'!$B$482:$BB$482</c:f>
              <c:numCache>
                <c:formatCode>0.0</c:formatCode>
                <c:ptCount val="51"/>
                <c:pt idx="0">
                  <c:v>0.12321784391</c:v>
                </c:pt>
                <c:pt idx="1">
                  <c:v>0.22068607743000002</c:v>
                </c:pt>
                <c:pt idx="2">
                  <c:v>0.29483297200000003</c:v>
                </c:pt>
                <c:pt idx="3">
                  <c:v>0.33878871599999999</c:v>
                </c:pt>
                <c:pt idx="4">
                  <c:v>0.2496562712</c:v>
                </c:pt>
                <c:pt idx="5">
                  <c:v>0.21384569737215656</c:v>
                </c:pt>
                <c:pt idx="6">
                  <c:v>0.2731859457651522</c:v>
                </c:pt>
                <c:pt idx="7">
                  <c:v>0.23985926999999999</c:v>
                </c:pt>
                <c:pt idx="8">
                  <c:v>0.20907436911000007</c:v>
                </c:pt>
                <c:pt idx="9">
                  <c:v>0.21245173044799998</c:v>
                </c:pt>
                <c:pt idx="10">
                  <c:v>0.20721250600999999</c:v>
                </c:pt>
                <c:pt idx="11">
                  <c:v>0.22208121456000002</c:v>
                </c:pt>
                <c:pt idx="12">
                  <c:v>0.23546823569999997</c:v>
                </c:pt>
                <c:pt idx="13">
                  <c:v>0.18476644377999998</c:v>
                </c:pt>
                <c:pt idx="14">
                  <c:v>0.21813245831999997</c:v>
                </c:pt>
                <c:pt idx="15">
                  <c:v>0.14192755623999997</c:v>
                </c:pt>
                <c:pt idx="16">
                  <c:v>0.28235598025999997</c:v>
                </c:pt>
                <c:pt idx="17">
                  <c:v>0.23001041465999997</c:v>
                </c:pt>
                <c:pt idx="18">
                  <c:v>0.25996740402999996</c:v>
                </c:pt>
                <c:pt idx="19">
                  <c:v>0.45208818986999999</c:v>
                </c:pt>
                <c:pt idx="20">
                  <c:v>3.0759276706899996</c:v>
                </c:pt>
                <c:pt idx="21">
                  <c:v>4.2904894023999995</c:v>
                </c:pt>
                <c:pt idx="22">
                  <c:v>4.2403591114785</c:v>
                </c:pt>
                <c:pt idx="23">
                  <c:v>6.7936544756209978</c:v>
                </c:pt>
                <c:pt idx="24">
                  <c:v>9.0544564615589973</c:v>
                </c:pt>
              </c:numCache>
            </c:numRef>
          </c:val>
          <c:extLst>
            <c:ext xmlns:c16="http://schemas.microsoft.com/office/drawing/2014/chart" uri="{C3380CC4-5D6E-409C-BE32-E72D297353CC}">
              <c16:uniqueId val="{00000002-D1C3-456D-92E5-D4003ED810E1}"/>
            </c:ext>
          </c:extLst>
        </c:ser>
        <c:ser>
          <c:idx val="5"/>
          <c:order val="3"/>
          <c:tx>
            <c:strRef>
              <c:f>' '!$A$483</c:f>
              <c:strCache>
                <c:ptCount val="1"/>
                <c:pt idx="0">
                  <c:v>Indonesia </c:v>
                </c:pt>
              </c:strCache>
            </c:strRef>
          </c:tx>
          <c:spPr>
            <a:solidFill>
              <a:srgbClr val="0000FF"/>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'!$B$483:$BB$483</c:f>
              <c:numCache>
                <c:formatCode>0.0</c:formatCode>
                <c:ptCount val="51"/>
                <c:pt idx="0">
                  <c:v>7.9921740500000005E-2</c:v>
                </c:pt>
                <c:pt idx="1">
                  <c:v>5.6379420200000002E-2</c:v>
                </c:pt>
                <c:pt idx="2">
                  <c:v>7.9204337999999999E-2</c:v>
                </c:pt>
                <c:pt idx="3">
                  <c:v>7.5189874000000004E-2</c:v>
                </c:pt>
                <c:pt idx="4">
                  <c:v>0.12217546039999999</c:v>
                </c:pt>
                <c:pt idx="5">
                  <c:v>8.1792452499999987E-2</c:v>
                </c:pt>
                <c:pt idx="6">
                  <c:v>0.13559292119999999</c:v>
                </c:pt>
                <c:pt idx="7">
                  <c:v>0.16733463510000002</c:v>
                </c:pt>
                <c:pt idx="8">
                  <c:v>0.15348933050000008</c:v>
                </c:pt>
                <c:pt idx="9">
                  <c:v>0.10642412549999998</c:v>
                </c:pt>
                <c:pt idx="10">
                  <c:v>0.144753723</c:v>
                </c:pt>
                <c:pt idx="11">
                  <c:v>0.17433488150000001</c:v>
                </c:pt>
                <c:pt idx="12">
                  <c:v>0.15753373849999999</c:v>
                </c:pt>
                <c:pt idx="13">
                  <c:v>0.12107708654</c:v>
                </c:pt>
                <c:pt idx="14">
                  <c:v>0.11679279115000001</c:v>
                </c:pt>
                <c:pt idx="15">
                  <c:v>0.14386109524999999</c:v>
                </c:pt>
                <c:pt idx="16">
                  <c:v>0.1359958795</c:v>
                </c:pt>
                <c:pt idx="17">
                  <c:v>0.15246113849999998</c:v>
                </c:pt>
                <c:pt idx="18">
                  <c:v>0.35847614699999997</c:v>
                </c:pt>
                <c:pt idx="19">
                  <c:v>0.30867130619999994</c:v>
                </c:pt>
                <c:pt idx="20">
                  <c:v>0.1063136465</c:v>
                </c:pt>
                <c:pt idx="21">
                  <c:v>0.111337135</c:v>
                </c:pt>
                <c:pt idx="22">
                  <c:v>0.32164376465449995</c:v>
                </c:pt>
                <c:pt idx="23">
                  <c:v>0.32556631085450011</c:v>
                </c:pt>
                <c:pt idx="24">
                  <c:v>0.40800283905450002</c:v>
                </c:pt>
              </c:numCache>
            </c:numRef>
          </c:val>
          <c:extLst>
            <c:ext xmlns:c16="http://schemas.microsoft.com/office/drawing/2014/chart" uri="{C3380CC4-5D6E-409C-BE32-E72D297353CC}">
              <c16:uniqueId val="{00000003-D1C3-456D-92E5-D4003ED810E1}"/>
            </c:ext>
          </c:extLst>
        </c:ser>
        <c:ser>
          <c:idx val="6"/>
          <c:order val="4"/>
          <c:tx>
            <c:strRef>
              <c:f>' '!$A$484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'!$B$484:$BB$484</c:f>
              <c:numCache>
                <c:formatCode>0.0</c:formatCode>
                <c:ptCount val="51"/>
                <c:pt idx="0">
                  <c:v>0.51153000863999998</c:v>
                </c:pt>
                <c:pt idx="1">
                  <c:v>0.38964680092799997</c:v>
                </c:pt>
                <c:pt idx="2">
                  <c:v>0.39757709599999996</c:v>
                </c:pt>
                <c:pt idx="3">
                  <c:v>0.305990439</c:v>
                </c:pt>
                <c:pt idx="4">
                  <c:v>0.35474611480000001</c:v>
                </c:pt>
                <c:pt idx="5">
                  <c:v>0.56107491937960086</c:v>
                </c:pt>
                <c:pt idx="6">
                  <c:v>0.68881939571437123</c:v>
                </c:pt>
                <c:pt idx="7">
                  <c:v>0.71431457300000001</c:v>
                </c:pt>
                <c:pt idx="8">
                  <c:v>0.72822069592999994</c:v>
                </c:pt>
                <c:pt idx="9">
                  <c:v>0.43932234483999999</c:v>
                </c:pt>
                <c:pt idx="10">
                  <c:v>0.37583427034</c:v>
                </c:pt>
                <c:pt idx="11">
                  <c:v>0.34067551495454551</c:v>
                </c:pt>
                <c:pt idx="12">
                  <c:v>0.26753968053999994</c:v>
                </c:pt>
                <c:pt idx="13">
                  <c:v>0.42269603011333329</c:v>
                </c:pt>
                <c:pt idx="14">
                  <c:v>0.33422171198999995</c:v>
                </c:pt>
                <c:pt idx="15">
                  <c:v>0.39166451071999997</c:v>
                </c:pt>
                <c:pt idx="16">
                  <c:v>0.46725343727999996</c:v>
                </c:pt>
                <c:pt idx="17">
                  <c:v>0.48074609715999994</c:v>
                </c:pt>
                <c:pt idx="18">
                  <c:v>0.49847309399999995</c:v>
                </c:pt>
                <c:pt idx="19">
                  <c:v>0.69744101699999994</c:v>
                </c:pt>
                <c:pt idx="20">
                  <c:v>0.58982915984999984</c:v>
                </c:pt>
                <c:pt idx="21">
                  <c:v>0.5805638608</c:v>
                </c:pt>
                <c:pt idx="22">
                  <c:v>0.50992561263349989</c:v>
                </c:pt>
                <c:pt idx="23">
                  <c:v>0.38623686506999999</c:v>
                </c:pt>
                <c:pt idx="24">
                  <c:v>0.35208613264999994</c:v>
                </c:pt>
              </c:numCache>
            </c:numRef>
          </c:val>
          <c:extLst>
            <c:ext xmlns:c16="http://schemas.microsoft.com/office/drawing/2014/chart" uri="{C3380CC4-5D6E-409C-BE32-E72D297353CC}">
              <c16:uniqueId val="{00000004-D1C3-456D-92E5-D4003ED810E1}"/>
            </c:ext>
          </c:extLst>
        </c:ser>
        <c:ser>
          <c:idx val="7"/>
          <c:order val="5"/>
          <c:tx>
            <c:strRef>
              <c:f>' '!$A$485</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'!$B$485:$BB$485</c:f>
              <c:numCache>
                <c:formatCode>0.0</c:formatCode>
                <c:ptCount val="51"/>
                <c:pt idx="0">
                  <c:v>3.6501069500000004E-2</c:v>
                </c:pt>
                <c:pt idx="1">
                  <c:v>2.6037018699999998E-2</c:v>
                </c:pt>
                <c:pt idx="2">
                  <c:v>7.0085375499999991E-2</c:v>
                </c:pt>
                <c:pt idx="3">
                  <c:v>2.3328700500000004E-2</c:v>
                </c:pt>
                <c:pt idx="4">
                  <c:v>2.5090796499999998E-2</c:v>
                </c:pt>
                <c:pt idx="5">
                  <c:v>4.2656183897918927E-2</c:v>
                </c:pt>
                <c:pt idx="6">
                  <c:v>5.3567458112799407E-2</c:v>
                </c:pt>
                <c:pt idx="7">
                  <c:v>0.14889938730916089</c:v>
                </c:pt>
                <c:pt idx="8">
                  <c:v>0.10798417020999999</c:v>
                </c:pt>
                <c:pt idx="9">
                  <c:v>0.10692725134</c:v>
                </c:pt>
                <c:pt idx="10">
                  <c:v>0.11784360091000001</c:v>
                </c:pt>
                <c:pt idx="11">
                  <c:v>0.10348621070000001</c:v>
                </c:pt>
                <c:pt idx="12">
                  <c:v>8.5733507449999996E-2</c:v>
                </c:pt>
                <c:pt idx="13">
                  <c:v>8.7124729043333321E-2</c:v>
                </c:pt>
                <c:pt idx="14">
                  <c:v>8.8954060789999997E-2</c:v>
                </c:pt>
                <c:pt idx="15">
                  <c:v>8.505463588999998E-2</c:v>
                </c:pt>
                <c:pt idx="16">
                  <c:v>8.4092646749999986E-2</c:v>
                </c:pt>
                <c:pt idx="17">
                  <c:v>8.4126414400000002E-2</c:v>
                </c:pt>
                <c:pt idx="18">
                  <c:v>9.6015044019999982E-2</c:v>
                </c:pt>
                <c:pt idx="19">
                  <c:v>9.9613201309999996E-2</c:v>
                </c:pt>
                <c:pt idx="20">
                  <c:v>5.8464435329999995E-2</c:v>
                </c:pt>
                <c:pt idx="21">
                  <c:v>6.7865553699999998E-2</c:v>
                </c:pt>
                <c:pt idx="22">
                  <c:v>0.15137336388449996</c:v>
                </c:pt>
                <c:pt idx="23">
                  <c:v>0.17272554547500002</c:v>
                </c:pt>
                <c:pt idx="24">
                  <c:v>0.19578647640500002</c:v>
                </c:pt>
              </c:numCache>
            </c:numRef>
          </c:val>
          <c:extLst>
            <c:ext xmlns:c16="http://schemas.microsoft.com/office/drawing/2014/chart" uri="{C3380CC4-5D6E-409C-BE32-E72D297353CC}">
              <c16:uniqueId val="{00000005-D1C3-456D-92E5-D4003ED810E1}"/>
            </c:ext>
          </c:extLst>
        </c:ser>
        <c:ser>
          <c:idx val="8"/>
          <c:order val="6"/>
          <c:tx>
            <c:strRef>
              <c:f>' '!$A$486</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'!$B$486:$BB$486</c:f>
              <c:numCache>
                <c:formatCode>0.0</c:formatCode>
                <c:ptCount val="51"/>
                <c:pt idx="0">
                  <c:v>0.54744246434999999</c:v>
                </c:pt>
                <c:pt idx="1">
                  <c:v>0.55467402606999994</c:v>
                </c:pt>
                <c:pt idx="2">
                  <c:v>0.50091468449999998</c:v>
                </c:pt>
                <c:pt idx="3">
                  <c:v>0.52682132149999994</c:v>
                </c:pt>
                <c:pt idx="4">
                  <c:v>0.47450359870000003</c:v>
                </c:pt>
                <c:pt idx="5">
                  <c:v>0.47360492577723018</c:v>
                </c:pt>
                <c:pt idx="6">
                  <c:v>0.49663017349999999</c:v>
                </c:pt>
                <c:pt idx="7">
                  <c:v>0.49956493546835112</c:v>
                </c:pt>
                <c:pt idx="8">
                  <c:v>0.55708655923000083</c:v>
                </c:pt>
                <c:pt idx="9">
                  <c:v>0.52955670662999987</c:v>
                </c:pt>
                <c:pt idx="10">
                  <c:v>0.64738937100999994</c:v>
                </c:pt>
                <c:pt idx="11">
                  <c:v>0.63460474819000001</c:v>
                </c:pt>
                <c:pt idx="12">
                  <c:v>0.68838639907999999</c:v>
                </c:pt>
                <c:pt idx="13">
                  <c:v>0.47669844117833327</c:v>
                </c:pt>
                <c:pt idx="14">
                  <c:v>0.62106977815999997</c:v>
                </c:pt>
                <c:pt idx="15">
                  <c:v>0.63249656537999999</c:v>
                </c:pt>
                <c:pt idx="16">
                  <c:v>0.60239454863999997</c:v>
                </c:pt>
                <c:pt idx="17">
                  <c:v>0.62195889709999996</c:v>
                </c:pt>
                <c:pt idx="18">
                  <c:v>0.61351644127999994</c:v>
                </c:pt>
                <c:pt idx="19">
                  <c:v>0.65085416706999999</c:v>
                </c:pt>
                <c:pt idx="20">
                  <c:v>0.61944137919999998</c:v>
                </c:pt>
                <c:pt idx="21">
                  <c:v>0.67730636084999996</c:v>
                </c:pt>
                <c:pt idx="22">
                  <c:v>0.71031569826049967</c:v>
                </c:pt>
                <c:pt idx="23">
                  <c:v>0.71520740618760015</c:v>
                </c:pt>
                <c:pt idx="24">
                  <c:v>0.76862453950998</c:v>
                </c:pt>
              </c:numCache>
            </c:numRef>
          </c:val>
          <c:extLst>
            <c:ext xmlns:c16="http://schemas.microsoft.com/office/drawing/2014/chart" uri="{C3380CC4-5D6E-409C-BE32-E72D297353CC}">
              <c16:uniqueId val="{00000006-D1C3-456D-92E5-D4003ED810E1}"/>
            </c:ext>
          </c:extLst>
        </c:ser>
        <c:ser>
          <c:idx val="4"/>
          <c:order val="7"/>
          <c:tx>
            <c:strRef>
              <c:f>' '!$A$487</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'!$B$487:$BB$487</c:f>
              <c:numCache>
                <c:formatCode>0.0</c:formatCode>
                <c:ptCount val="51"/>
                <c:pt idx="0">
                  <c:v>3.2377008999999998E-2</c:v>
                </c:pt>
                <c:pt idx="1">
                  <c:v>6.4765292499999988E-2</c:v>
                </c:pt>
                <c:pt idx="2">
                  <c:v>4.155172E-2</c:v>
                </c:pt>
                <c:pt idx="3">
                  <c:v>0.11217498399999999</c:v>
                </c:pt>
                <c:pt idx="4">
                  <c:v>0.12506196149999999</c:v>
                </c:pt>
                <c:pt idx="5">
                  <c:v>0.12192348049999999</c:v>
                </c:pt>
                <c:pt idx="6">
                  <c:v>0.15130226312612305</c:v>
                </c:pt>
                <c:pt idx="7">
                  <c:v>0.18803220446137658</c:v>
                </c:pt>
                <c:pt idx="8">
                  <c:v>0.22159989459000012</c:v>
                </c:pt>
                <c:pt idx="9">
                  <c:v>0.24120816159999997</c:v>
                </c:pt>
                <c:pt idx="10">
                  <c:v>0.37638227548999997</c:v>
                </c:pt>
                <c:pt idx="11">
                  <c:v>0.26205193554</c:v>
                </c:pt>
                <c:pt idx="12">
                  <c:v>0.36589912619999998</c:v>
                </c:pt>
                <c:pt idx="13">
                  <c:v>0.15528095243999998</c:v>
                </c:pt>
                <c:pt idx="14">
                  <c:v>0.24067685690999999</c:v>
                </c:pt>
                <c:pt idx="15">
                  <c:v>0.22596012901999998</c:v>
                </c:pt>
                <c:pt idx="16">
                  <c:v>0.20411072888999998</c:v>
                </c:pt>
                <c:pt idx="17">
                  <c:v>0.2000694737</c:v>
                </c:pt>
                <c:pt idx="18">
                  <c:v>0.22953980624</c:v>
                </c:pt>
                <c:pt idx="19">
                  <c:v>0.34535830553000002</c:v>
                </c:pt>
                <c:pt idx="20">
                  <c:v>0.24004198099999999</c:v>
                </c:pt>
                <c:pt idx="21">
                  <c:v>0.27131742549999999</c:v>
                </c:pt>
                <c:pt idx="22">
                  <c:v>0.38272573587349989</c:v>
                </c:pt>
                <c:pt idx="23">
                  <c:v>0.41112523486999997</c:v>
                </c:pt>
                <c:pt idx="24">
                  <c:v>0.74663667796199973</c:v>
                </c:pt>
              </c:numCache>
            </c:numRef>
          </c:val>
          <c:extLst>
            <c:ext xmlns:c16="http://schemas.microsoft.com/office/drawing/2014/chart" uri="{C3380CC4-5D6E-409C-BE32-E72D297353CC}">
              <c16:uniqueId val="{00000007-D1C3-456D-92E5-D4003ED810E1}"/>
            </c:ext>
          </c:extLst>
        </c:ser>
        <c:ser>
          <c:idx val="10"/>
          <c:order val="8"/>
          <c:tx>
            <c:strRef>
              <c:f>' '!$A$488</c:f>
              <c:strCache>
                <c:ptCount val="1"/>
                <c:pt idx="0">
                  <c:v>Others</c:v>
                </c:pt>
              </c:strCache>
            </c:strRef>
          </c:tx>
          <c:spPr>
            <a:solidFill>
              <a:srgbClr val="993300"/>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'!$B$488:$BB$488</c:f>
              <c:numCache>
                <c:formatCode>0.0</c:formatCode>
                <c:ptCount val="51"/>
                <c:pt idx="0">
                  <c:v>0.21111415843000003</c:v>
                </c:pt>
                <c:pt idx="1">
                  <c:v>0.34115362907449986</c:v>
                </c:pt>
                <c:pt idx="2">
                  <c:v>0.27968615449999934</c:v>
                </c:pt>
                <c:pt idx="3">
                  <c:v>0.40918912099999982</c:v>
                </c:pt>
                <c:pt idx="4">
                  <c:v>0.39898560559999963</c:v>
                </c:pt>
                <c:pt idx="5">
                  <c:v>0.38946105350274873</c:v>
                </c:pt>
                <c:pt idx="6">
                  <c:v>0.42604740919019513</c:v>
                </c:pt>
                <c:pt idx="7">
                  <c:v>0.62290508340106987</c:v>
                </c:pt>
                <c:pt idx="8">
                  <c:v>0.63100471407999947</c:v>
                </c:pt>
                <c:pt idx="9">
                  <c:v>0.6223881323199989</c:v>
                </c:pt>
                <c:pt idx="10">
                  <c:v>0.71316740158000069</c:v>
                </c:pt>
                <c:pt idx="11">
                  <c:v>0.71502385227000054</c:v>
                </c:pt>
                <c:pt idx="12">
                  <c:v>0.9178880247300012</c:v>
                </c:pt>
                <c:pt idx="13">
                  <c:v>0.91374161971833523</c:v>
                </c:pt>
                <c:pt idx="14">
                  <c:v>1.1894739944500015</c:v>
                </c:pt>
                <c:pt idx="15">
                  <c:v>1.0619055116999998</c:v>
                </c:pt>
                <c:pt idx="16">
                  <c:v>0.99617680068999936</c:v>
                </c:pt>
                <c:pt idx="17">
                  <c:v>0.86905677566000028</c:v>
                </c:pt>
                <c:pt idx="18">
                  <c:v>0.83290412659999946</c:v>
                </c:pt>
                <c:pt idx="19">
                  <c:v>1.0149786954400013</c:v>
                </c:pt>
                <c:pt idx="20">
                  <c:v>0.72096819369000009</c:v>
                </c:pt>
                <c:pt idx="21">
                  <c:v>0.80285933022999689</c:v>
                </c:pt>
                <c:pt idx="22">
                  <c:v>1.2008820501270039</c:v>
                </c:pt>
                <c:pt idx="23">
                  <c:v>1.2337118991547023</c:v>
                </c:pt>
                <c:pt idx="24">
                  <c:v>2.0549956072685056</c:v>
                </c:pt>
              </c:numCache>
            </c:numRef>
          </c:val>
          <c:extLst>
            <c:ext xmlns:c16="http://schemas.microsoft.com/office/drawing/2014/chart" uri="{C3380CC4-5D6E-409C-BE32-E72D297353CC}">
              <c16:uniqueId val="{00000008-D1C3-456D-92E5-D4003ED810E1}"/>
            </c:ext>
          </c:extLst>
        </c:ser>
        <c:dLbls>
          <c:showLegendKey val="0"/>
          <c:showVal val="0"/>
          <c:showCatName val="0"/>
          <c:showSerName val="0"/>
          <c:showPercent val="0"/>
          <c:showBubbleSize val="0"/>
        </c:dLbls>
        <c:gapWidth val="0"/>
        <c:overlap val="100"/>
        <c:axId val="294425871"/>
        <c:axId val="1"/>
      </c:barChart>
      <c:barChart>
        <c:barDir val="col"/>
        <c:grouping val="stacked"/>
        <c:varyColors val="0"/>
        <c:ser>
          <c:idx val="11"/>
          <c:order val="9"/>
          <c:tx>
            <c:strRef>
              <c:f>' '!$A$489</c:f>
              <c:strCache>
                <c:ptCount val="1"/>
              </c:strCache>
            </c:strRef>
          </c:tx>
          <c:spPr>
            <a:noFill/>
            <a:ln w="25400">
              <a:noFill/>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'!$B$489:$BB$489</c:f>
              <c:numCache>
                <c:formatCode>0.0</c:formatCode>
                <c:ptCount val="51"/>
              </c:numCache>
            </c:numRef>
          </c:val>
          <c:extLst>
            <c:ext xmlns:c16="http://schemas.microsoft.com/office/drawing/2014/chart" uri="{C3380CC4-5D6E-409C-BE32-E72D297353CC}">
              <c16:uniqueId val="{00000009-D1C3-456D-92E5-D4003ED810E1}"/>
            </c:ext>
          </c:extLst>
        </c:ser>
        <c:ser>
          <c:idx val="12"/>
          <c:order val="10"/>
          <c:tx>
            <c:strRef>
              <c:f>' '!$A$490</c:f>
              <c:strCache>
                <c:ptCount val="1"/>
              </c:strCache>
            </c:strRef>
          </c:tx>
          <c:spPr>
            <a:noFill/>
            <a:ln w="25400">
              <a:noFill/>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'!$B$490:$BB$490</c:f>
              <c:numCache>
                <c:formatCode>0.0</c:formatCode>
                <c:ptCount val="51"/>
              </c:numCache>
            </c:numRef>
          </c:val>
          <c:extLst>
            <c:ext xmlns:c16="http://schemas.microsoft.com/office/drawing/2014/chart" uri="{C3380CC4-5D6E-409C-BE32-E72D297353CC}">
              <c16:uniqueId val="{0000000A-D1C3-456D-92E5-D4003ED810E1}"/>
            </c:ext>
          </c:extLst>
        </c:ser>
        <c:ser>
          <c:idx val="13"/>
          <c:order val="11"/>
          <c:tx>
            <c:strRef>
              <c:f>' '!$A$491</c:f>
              <c:strCache>
                <c:ptCount val="1"/>
              </c:strCache>
            </c:strRef>
          </c:tx>
          <c:spPr>
            <a:noFill/>
            <a:ln w="25400">
              <a:noFill/>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'!$B$491:$BB$491</c:f>
              <c:numCache>
                <c:formatCode>0.0</c:formatCode>
                <c:ptCount val="51"/>
              </c:numCache>
            </c:numRef>
          </c:val>
          <c:extLst>
            <c:ext xmlns:c16="http://schemas.microsoft.com/office/drawing/2014/chart" uri="{C3380CC4-5D6E-409C-BE32-E72D297353CC}">
              <c16:uniqueId val="{0000000B-D1C3-456D-92E5-D4003ED810E1}"/>
            </c:ext>
          </c:extLst>
        </c:ser>
        <c:ser>
          <c:idx val="14"/>
          <c:order val="12"/>
          <c:tx>
            <c:strRef>
              <c:f>' '!$A$492</c:f>
              <c:strCache>
                <c:ptCount val="1"/>
              </c:strCache>
            </c:strRef>
          </c:tx>
          <c:spPr>
            <a:solidFill>
              <a:srgbClr val="00FF00"/>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'!$B$492:$BB$492</c:f>
              <c:numCache>
                <c:formatCode>0.0</c:formatCode>
                <c:ptCount val="51"/>
              </c:numCache>
            </c:numRef>
          </c:val>
          <c:extLst>
            <c:ext xmlns:c16="http://schemas.microsoft.com/office/drawing/2014/chart" uri="{C3380CC4-5D6E-409C-BE32-E72D297353CC}">
              <c16:uniqueId val="{0000000C-D1C3-456D-92E5-D4003ED810E1}"/>
            </c:ext>
          </c:extLst>
        </c:ser>
        <c:ser>
          <c:idx val="15"/>
          <c:order val="13"/>
          <c:tx>
            <c:strRef>
              <c:f>' '!$A$493</c:f>
              <c:strCache>
                <c:ptCount val="1"/>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'!$B$493:$BB$493</c:f>
              <c:numCache>
                <c:formatCode>General</c:formatCode>
                <c:ptCount val="51"/>
              </c:numCache>
            </c:numRef>
          </c:val>
          <c:extLst>
            <c:ext xmlns:c16="http://schemas.microsoft.com/office/drawing/2014/chart" uri="{C3380CC4-5D6E-409C-BE32-E72D297353CC}">
              <c16:uniqueId val="{0000000D-D1C3-456D-92E5-D4003ED810E1}"/>
            </c:ext>
          </c:extLst>
        </c:ser>
        <c:ser>
          <c:idx val="16"/>
          <c:order val="14"/>
          <c:tx>
            <c:strRef>
              <c:f>' '!$A$494</c:f>
              <c:strCache>
                <c:ptCount val="1"/>
              </c:strCache>
            </c:strRef>
          </c:tx>
          <c:spPr>
            <a:solidFill>
              <a:srgbClr val="FF0000"/>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'!$B$494:$BB$494</c:f>
              <c:numCache>
                <c:formatCode>#,##0</c:formatCode>
                <c:ptCount val="51"/>
              </c:numCache>
            </c:numRef>
          </c:val>
          <c:extLst>
            <c:ext xmlns:c16="http://schemas.microsoft.com/office/drawing/2014/chart" uri="{C3380CC4-5D6E-409C-BE32-E72D297353CC}">
              <c16:uniqueId val="{0000000E-D1C3-456D-92E5-D4003ED810E1}"/>
            </c:ext>
          </c:extLst>
        </c:ser>
        <c:ser>
          <c:idx val="18"/>
          <c:order val="15"/>
          <c:tx>
            <c:strRef>
              <c:f>' '!$A$495</c:f>
              <c:strCache>
                <c:ptCount val="1"/>
              </c:strCache>
            </c:strRef>
          </c:tx>
          <c:spPr>
            <a:solidFill>
              <a:srgbClr val="0000FF"/>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'!$B$495:$BB$495</c:f>
              <c:numCache>
                <c:formatCode>#,##0</c:formatCode>
                <c:ptCount val="51"/>
              </c:numCache>
            </c:numRef>
          </c:val>
          <c:extLst>
            <c:ext xmlns:c16="http://schemas.microsoft.com/office/drawing/2014/chart" uri="{C3380CC4-5D6E-409C-BE32-E72D297353CC}">
              <c16:uniqueId val="{0000000F-D1C3-456D-92E5-D4003ED810E1}"/>
            </c:ext>
          </c:extLst>
        </c:ser>
        <c:ser>
          <c:idx val="3"/>
          <c:order val="16"/>
          <c:tx>
            <c:strRef>
              <c:f>' '!$A$496</c:f>
              <c:strCache>
                <c:ptCount val="1"/>
                <c:pt idx="0">
                  <c:v>EU-28</c:v>
                </c:pt>
              </c:strCache>
            </c:strRef>
          </c:tx>
          <c:spPr>
            <a:solidFill>
              <a:srgbClr val="00FF00"/>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'!$B$496:$BB$496</c:f>
              <c:numCache>
                <c:formatCode>#,##0</c:formatCode>
                <c:ptCount val="51"/>
                <c:pt idx="26" formatCode="0.0">
                  <c:v>1.7613937999999999E-2</c:v>
                </c:pt>
                <c:pt idx="27" formatCode="0.0">
                  <c:v>2.0008570999999996E-2</c:v>
                </c:pt>
                <c:pt idx="28" formatCode="0.0">
                  <c:v>1.4625519000000002E-2</c:v>
                </c:pt>
                <c:pt idx="29" formatCode="0.0">
                  <c:v>1.7241992000000005E-2</c:v>
                </c:pt>
                <c:pt idx="30" formatCode="0.0">
                  <c:v>3.4074272000000003E-2</c:v>
                </c:pt>
                <c:pt idx="31" formatCode="0.0">
                  <c:v>3.2722405914665902E-2</c:v>
                </c:pt>
                <c:pt idx="32" formatCode="0.0">
                  <c:v>3.5454167933879975E-2</c:v>
                </c:pt>
                <c:pt idx="33" formatCode="0.0">
                  <c:v>5.8036664341457385E-2</c:v>
                </c:pt>
                <c:pt idx="34" formatCode="0.0">
                  <c:v>4.7678715237119619E-2</c:v>
                </c:pt>
                <c:pt idx="35" formatCode="0.0">
                  <c:v>4.6353080210982431E-2</c:v>
                </c:pt>
                <c:pt idx="36" formatCode="0.0">
                  <c:v>5.0897365999999993E-2</c:v>
                </c:pt>
                <c:pt idx="37" formatCode="0.0">
                  <c:v>5.060117799999999E-2</c:v>
                </c:pt>
                <c:pt idx="38" formatCode="0.0">
                  <c:v>5.3131826000000007E-2</c:v>
                </c:pt>
                <c:pt idx="39" formatCode="0.0">
                  <c:v>5.2499702999999995E-2</c:v>
                </c:pt>
                <c:pt idx="40" formatCode="0.0">
                  <c:v>5.7683121000000004E-2</c:v>
                </c:pt>
                <c:pt idx="41" formatCode="0.0">
                  <c:v>4.8588391000000002E-2</c:v>
                </c:pt>
                <c:pt idx="42" formatCode="0.0">
                  <c:v>4.815008199999999E-2</c:v>
                </c:pt>
                <c:pt idx="43" formatCode="0.0">
                  <c:v>4.5276094000000003E-2</c:v>
                </c:pt>
                <c:pt idx="44" formatCode="0.0">
                  <c:v>4.8982681E-2</c:v>
                </c:pt>
                <c:pt idx="45" formatCode="0.0">
                  <c:v>4.7627238999999995E-2</c:v>
                </c:pt>
                <c:pt idx="46" formatCode="0.0">
                  <c:v>3.5765316999999998E-2</c:v>
                </c:pt>
                <c:pt idx="47" formatCode="0.0">
                  <c:v>3.9694144000000001E-2</c:v>
                </c:pt>
                <c:pt idx="48" formatCode="0.0">
                  <c:v>3.9037333E-2</c:v>
                </c:pt>
                <c:pt idx="49" formatCode="0.0">
                  <c:v>4.8066912451999996E-2</c:v>
                </c:pt>
                <c:pt idx="50" formatCode="0.0">
                  <c:v>4.0564307433999996E-2</c:v>
                </c:pt>
              </c:numCache>
            </c:numRef>
          </c:val>
          <c:extLst>
            <c:ext xmlns:c16="http://schemas.microsoft.com/office/drawing/2014/chart" uri="{C3380CC4-5D6E-409C-BE32-E72D297353CC}">
              <c16:uniqueId val="{00000010-D1C3-456D-92E5-D4003ED810E1}"/>
            </c:ext>
          </c:extLst>
        </c:ser>
        <c:ser>
          <c:idx val="17"/>
          <c:order val="17"/>
          <c:tx>
            <c:strRef>
              <c:f>' '!$A$497</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'!$B$497:$BB$497</c:f>
              <c:numCache>
                <c:formatCode>#,##0</c:formatCode>
                <c:ptCount val="51"/>
                <c:pt idx="26" formatCode="0.0">
                  <c:v>1.6066133999999999E-2</c:v>
                </c:pt>
                <c:pt idx="27" formatCode="0.0">
                  <c:v>1.1582482000000002E-2</c:v>
                </c:pt>
                <c:pt idx="28" formatCode="0.0">
                  <c:v>1.6296363999999997E-2</c:v>
                </c:pt>
                <c:pt idx="29" formatCode="0.0">
                  <c:v>2.3170846999999998E-2</c:v>
                </c:pt>
                <c:pt idx="30" formatCode="0.0">
                  <c:v>3.0918674E-2</c:v>
                </c:pt>
                <c:pt idx="31" formatCode="0.0">
                  <c:v>2.8075239524876203E-2</c:v>
                </c:pt>
                <c:pt idx="32" formatCode="0.0">
                  <c:v>2.8492683164362678E-2</c:v>
                </c:pt>
                <c:pt idx="33" formatCode="0.0">
                  <c:v>4.4400362567899018E-2</c:v>
                </c:pt>
                <c:pt idx="34" formatCode="0.0">
                  <c:v>5.7295942239726741E-2</c:v>
                </c:pt>
                <c:pt idx="35" formatCode="0.0">
                  <c:v>5.753692068845178E-2</c:v>
                </c:pt>
                <c:pt idx="36" formatCode="0.0">
                  <c:v>7.7298446999999992E-2</c:v>
                </c:pt>
                <c:pt idx="37" formatCode="0.0">
                  <c:v>8.5825655000000001E-2</c:v>
                </c:pt>
                <c:pt idx="38" formatCode="0.0">
                  <c:v>9.4991249E-2</c:v>
                </c:pt>
                <c:pt idx="39" formatCode="0.0">
                  <c:v>8.4928608000000003E-2</c:v>
                </c:pt>
                <c:pt idx="40" formatCode="0.0">
                  <c:v>8.0952105999999996E-2</c:v>
                </c:pt>
                <c:pt idx="41" formatCode="0.0">
                  <c:v>7.6781995000000006E-2</c:v>
                </c:pt>
                <c:pt idx="42" formatCode="0.0">
                  <c:v>7.7192359000000002E-2</c:v>
                </c:pt>
                <c:pt idx="43" formatCode="0.0">
                  <c:v>9.1029773999999994E-2</c:v>
                </c:pt>
                <c:pt idx="44" formatCode="0.0">
                  <c:v>0.112418911</c:v>
                </c:pt>
                <c:pt idx="45" formatCode="0.0">
                  <c:v>0.11595773199999999</c:v>
                </c:pt>
                <c:pt idx="46" formatCode="0.0">
                  <c:v>0.104596245</c:v>
                </c:pt>
                <c:pt idx="47" formatCode="0.0">
                  <c:v>0.12941802300000002</c:v>
                </c:pt>
                <c:pt idx="48" formatCode="0.0">
                  <c:v>0.12158165652199997</c:v>
                </c:pt>
                <c:pt idx="49" formatCode="0.0">
                  <c:v>0.11346218501100004</c:v>
                </c:pt>
                <c:pt idx="50" formatCode="0.0">
                  <c:v>0.12944407398800001</c:v>
                </c:pt>
              </c:numCache>
            </c:numRef>
          </c:val>
          <c:extLst>
            <c:ext xmlns:c16="http://schemas.microsoft.com/office/drawing/2014/chart" uri="{C3380CC4-5D6E-409C-BE32-E72D297353CC}">
              <c16:uniqueId val="{00000011-D1C3-456D-92E5-D4003ED810E1}"/>
            </c:ext>
          </c:extLst>
        </c:ser>
        <c:ser>
          <c:idx val="19"/>
          <c:order val="18"/>
          <c:tx>
            <c:strRef>
              <c:f>' '!$A$498</c:f>
              <c:strCache>
                <c:ptCount val="1"/>
                <c:pt idx="0">
                  <c:v>China </c:v>
                </c:pt>
              </c:strCache>
            </c:strRef>
          </c:tx>
          <c:spPr>
            <a:solidFill>
              <a:srgbClr val="FF0000"/>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'!$B$498:$BB$498</c:f>
              <c:numCache>
                <c:formatCode>#,##0</c:formatCode>
                <c:ptCount val="51"/>
                <c:pt idx="26" formatCode="0.0">
                  <c:v>3.5397948999999998E-2</c:v>
                </c:pt>
                <c:pt idx="27" formatCode="0.0">
                  <c:v>4.2189007000000001E-2</c:v>
                </c:pt>
                <c:pt idx="28" formatCode="0.0">
                  <c:v>4.6014674999999998E-2</c:v>
                </c:pt>
                <c:pt idx="29" formatCode="0.0">
                  <c:v>4.7048063000000001E-2</c:v>
                </c:pt>
                <c:pt idx="30" formatCode="0.0">
                  <c:v>4.3083551999999997E-2</c:v>
                </c:pt>
                <c:pt idx="31" formatCode="0.0">
                  <c:v>4.3506153075756102E-2</c:v>
                </c:pt>
                <c:pt idx="32" formatCode="0.0">
                  <c:v>7.0482149858935375E-2</c:v>
                </c:pt>
                <c:pt idx="33" formatCode="0.0">
                  <c:v>5.8554327248106844E-2</c:v>
                </c:pt>
                <c:pt idx="34" formatCode="0.0">
                  <c:v>5.2615629279842993E-2</c:v>
                </c:pt>
                <c:pt idx="35" formatCode="0.0">
                  <c:v>4.5243050222270403E-2</c:v>
                </c:pt>
                <c:pt idx="36" formatCode="0.0">
                  <c:v>5.5229327999999994E-2</c:v>
                </c:pt>
                <c:pt idx="37" formatCode="0.0">
                  <c:v>7.5870093E-2</c:v>
                </c:pt>
                <c:pt idx="38" formatCode="0.0">
                  <c:v>8.8292935000000003E-2</c:v>
                </c:pt>
                <c:pt idx="39" formatCode="0.0">
                  <c:v>5.0255692999999997E-2</c:v>
                </c:pt>
                <c:pt idx="40" formatCode="0.0">
                  <c:v>4.2037610000000003E-2</c:v>
                </c:pt>
                <c:pt idx="41" formatCode="0.0">
                  <c:v>3.6230801999999999E-2</c:v>
                </c:pt>
                <c:pt idx="42" formatCode="0.0">
                  <c:v>3.8475046999999998E-2</c:v>
                </c:pt>
                <c:pt idx="43" formatCode="0.0">
                  <c:v>4.4993870999999998E-2</c:v>
                </c:pt>
                <c:pt idx="44" formatCode="0.0">
                  <c:v>4.8606385000000002E-2</c:v>
                </c:pt>
                <c:pt idx="45" formatCode="0.0">
                  <c:v>7.1668253999999987E-2</c:v>
                </c:pt>
                <c:pt idx="46" formatCode="0.0">
                  <c:v>0.37667452700000004</c:v>
                </c:pt>
                <c:pt idx="47" formatCode="0.0">
                  <c:v>0.60252404500000001</c:v>
                </c:pt>
                <c:pt idx="48" formatCode="0.0">
                  <c:v>0.5900074172730001</c:v>
                </c:pt>
                <c:pt idx="49" formatCode="0.0">
                  <c:v>0.91026598058699981</c:v>
                </c:pt>
                <c:pt idx="50" formatCode="0.0">
                  <c:v>1.1093436177069997</c:v>
                </c:pt>
              </c:numCache>
            </c:numRef>
          </c:val>
          <c:extLst>
            <c:ext xmlns:c16="http://schemas.microsoft.com/office/drawing/2014/chart" uri="{C3380CC4-5D6E-409C-BE32-E72D297353CC}">
              <c16:uniqueId val="{00000012-D1C3-456D-92E5-D4003ED810E1}"/>
            </c:ext>
          </c:extLst>
        </c:ser>
        <c:ser>
          <c:idx val="9"/>
          <c:order val="19"/>
          <c:tx>
            <c:strRef>
              <c:f>' '!$A$499</c:f>
              <c:strCache>
                <c:ptCount val="1"/>
                <c:pt idx="0">
                  <c:v>Indonesia </c:v>
                </c:pt>
              </c:strCache>
            </c:strRef>
          </c:tx>
          <c:spPr>
            <a:solidFill>
              <a:srgbClr val="0000FF"/>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'!$B$499:$BB$499</c:f>
              <c:numCache>
                <c:formatCode>#,##0</c:formatCode>
                <c:ptCount val="51"/>
                <c:pt idx="26" formatCode="0.0">
                  <c:v>1.6775952E-2</c:v>
                </c:pt>
                <c:pt idx="27" formatCode="0.0">
                  <c:v>1.3427481999999999E-2</c:v>
                </c:pt>
                <c:pt idx="28" formatCode="0.0">
                  <c:v>1.5900134999999999E-2</c:v>
                </c:pt>
                <c:pt idx="29" formatCode="0.0">
                  <c:v>1.7492457999999999E-2</c:v>
                </c:pt>
                <c:pt idx="30" formatCode="0.0">
                  <c:v>2.9804508E-2</c:v>
                </c:pt>
                <c:pt idx="31" formatCode="0.0">
                  <c:v>2.6101428999999995E-2</c:v>
                </c:pt>
                <c:pt idx="32" formatCode="0.0">
                  <c:v>3.6655583999999998E-2</c:v>
                </c:pt>
                <c:pt idx="33" formatCode="0.0">
                  <c:v>4.35283224219815E-2</c:v>
                </c:pt>
                <c:pt idx="34" formatCode="0.0">
                  <c:v>5.9039956826907811E-2</c:v>
                </c:pt>
                <c:pt idx="35" formatCode="0.0">
                  <c:v>4.6845250999999997E-2</c:v>
                </c:pt>
                <c:pt idx="36" formatCode="0.0">
                  <c:v>6.4152210000000001E-2</c:v>
                </c:pt>
                <c:pt idx="37" formatCode="0.0">
                  <c:v>9.1141684000000001E-2</c:v>
                </c:pt>
                <c:pt idx="38" formatCode="0.0">
                  <c:v>8.7821023999999998E-2</c:v>
                </c:pt>
                <c:pt idx="39" formatCode="0.0">
                  <c:v>8.7099073999999985E-2</c:v>
                </c:pt>
                <c:pt idx="40" formatCode="0.0">
                  <c:v>8.0919850000000001E-2</c:v>
                </c:pt>
                <c:pt idx="41" formatCode="0.0">
                  <c:v>7.9906133000000004E-2</c:v>
                </c:pt>
                <c:pt idx="42" formatCode="0.0">
                  <c:v>7.5869035000000001E-2</c:v>
                </c:pt>
                <c:pt idx="43" formatCode="0.0">
                  <c:v>7.4485321000000007E-2</c:v>
                </c:pt>
                <c:pt idx="44" formatCode="0.0">
                  <c:v>9.6990049999999994E-2</c:v>
                </c:pt>
                <c:pt idx="45" formatCode="0.0">
                  <c:v>9.0606182000000007E-2</c:v>
                </c:pt>
                <c:pt idx="46" formatCode="0.0">
                  <c:v>5.7064754000000002E-2</c:v>
                </c:pt>
                <c:pt idx="47" formatCode="0.0">
                  <c:v>6.9756442999999987E-2</c:v>
                </c:pt>
                <c:pt idx="48" formatCode="0.0">
                  <c:v>0.11122545935000001</c:v>
                </c:pt>
                <c:pt idx="49" formatCode="0.0">
                  <c:v>0.109622055116</c:v>
                </c:pt>
                <c:pt idx="50" formatCode="0.0">
                  <c:v>0.11880801813999999</c:v>
                </c:pt>
              </c:numCache>
            </c:numRef>
          </c:val>
          <c:extLst>
            <c:ext xmlns:c16="http://schemas.microsoft.com/office/drawing/2014/chart" uri="{C3380CC4-5D6E-409C-BE32-E72D297353CC}">
              <c16:uniqueId val="{00000013-D1C3-456D-92E5-D4003ED810E1}"/>
            </c:ext>
          </c:extLst>
        </c:ser>
        <c:ser>
          <c:idx val="20"/>
          <c:order val="20"/>
          <c:tx>
            <c:strRef>
              <c:f>' '!$A$500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'!$B$500:$BB$500</c:f>
              <c:numCache>
                <c:formatCode>#,##0</c:formatCode>
                <c:ptCount val="51"/>
                <c:pt idx="26" formatCode="0.0">
                  <c:v>2.6940270999999998E-2</c:v>
                </c:pt>
                <c:pt idx="27" formatCode="0.0">
                  <c:v>2.9028426E-2</c:v>
                </c:pt>
                <c:pt idx="28" formatCode="0.0">
                  <c:v>3.2599508999999999E-2</c:v>
                </c:pt>
                <c:pt idx="29" formatCode="0.0">
                  <c:v>2.9292884000000002E-2</c:v>
                </c:pt>
                <c:pt idx="30" formatCode="0.0">
                  <c:v>4.0484650000000004E-2</c:v>
                </c:pt>
                <c:pt idx="31" formatCode="0.0">
                  <c:v>6.4314046140795292E-2</c:v>
                </c:pt>
                <c:pt idx="32" formatCode="0.0">
                  <c:v>5.7363816791525024E-2</c:v>
                </c:pt>
                <c:pt idx="33" formatCode="0.0">
                  <c:v>5.5933658783925255E-2</c:v>
                </c:pt>
                <c:pt idx="34" formatCode="0.0">
                  <c:v>7.1877555646402955E-2</c:v>
                </c:pt>
                <c:pt idx="35" formatCode="0.0">
                  <c:v>6.6193715030853043E-2</c:v>
                </c:pt>
                <c:pt idx="36" formatCode="0.0">
                  <c:v>7.2066214000000003E-2</c:v>
                </c:pt>
                <c:pt idx="37" formatCode="0.0">
                  <c:v>6.8008994000000003E-2</c:v>
                </c:pt>
                <c:pt idx="38" formatCode="0.0">
                  <c:v>7.4964961000000011E-2</c:v>
                </c:pt>
                <c:pt idx="39" formatCode="0.0">
                  <c:v>9.0296139999999997E-2</c:v>
                </c:pt>
                <c:pt idx="40" formatCode="0.0">
                  <c:v>6.1030694999999996E-2</c:v>
                </c:pt>
                <c:pt idx="41" formatCode="0.0">
                  <c:v>5.3298778999999998E-2</c:v>
                </c:pt>
                <c:pt idx="42" formatCode="0.0">
                  <c:v>5.8139423999999995E-2</c:v>
                </c:pt>
                <c:pt idx="43" formatCode="0.0">
                  <c:v>5.6094097000000002E-2</c:v>
                </c:pt>
                <c:pt idx="44" formatCode="0.0">
                  <c:v>6.1496116999999996E-2</c:v>
                </c:pt>
                <c:pt idx="45" formatCode="0.0">
                  <c:v>7.4143790000000001E-2</c:v>
                </c:pt>
                <c:pt idx="46" formatCode="0.0">
                  <c:v>6.2880409999999998E-2</c:v>
                </c:pt>
                <c:pt idx="47" formatCode="0.0">
                  <c:v>6.551286399999999E-2</c:v>
                </c:pt>
                <c:pt idx="48" formatCode="0.0">
                  <c:v>6.5895218586000004E-2</c:v>
                </c:pt>
                <c:pt idx="49" formatCode="0.0">
                  <c:v>5.9685607766000001E-2</c:v>
                </c:pt>
                <c:pt idx="50" formatCode="0.0">
                  <c:v>5.6773756512999991E-2</c:v>
                </c:pt>
              </c:numCache>
            </c:numRef>
          </c:val>
          <c:extLst>
            <c:ext xmlns:c16="http://schemas.microsoft.com/office/drawing/2014/chart" uri="{C3380CC4-5D6E-409C-BE32-E72D297353CC}">
              <c16:uniqueId val="{00000014-D1C3-456D-92E5-D4003ED810E1}"/>
            </c:ext>
          </c:extLst>
        </c:ser>
        <c:ser>
          <c:idx val="21"/>
          <c:order val="21"/>
          <c:tx>
            <c:strRef>
              <c:f>' '!$A$501</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'!$B$501:$BB$501</c:f>
              <c:numCache>
                <c:formatCode>#,##0</c:formatCode>
                <c:ptCount val="51"/>
                <c:pt idx="26" formatCode="0.0">
                  <c:v>1.0061176E-2</c:v>
                </c:pt>
                <c:pt idx="27" formatCode="0.0">
                  <c:v>7.7065899999999993E-3</c:v>
                </c:pt>
                <c:pt idx="28" formatCode="0.0">
                  <c:v>1.4484146999999999E-2</c:v>
                </c:pt>
                <c:pt idx="29" formatCode="0.0">
                  <c:v>6.7016099999999993E-3</c:v>
                </c:pt>
                <c:pt idx="30" formatCode="0.0">
                  <c:v>9.968618999999998E-3</c:v>
                </c:pt>
                <c:pt idx="31" formatCode="0.0">
                  <c:v>1.4523325483955405E-2</c:v>
                </c:pt>
                <c:pt idx="32" formatCode="0.0">
                  <c:v>1.9391343995076336E-2</c:v>
                </c:pt>
                <c:pt idx="33" formatCode="0.0">
                  <c:v>4.6396639133265742E-2</c:v>
                </c:pt>
                <c:pt idx="34" formatCode="0.0">
                  <c:v>4.4030574335227946E-2</c:v>
                </c:pt>
                <c:pt idx="35" formatCode="0.0">
                  <c:v>3.9434375220641554E-2</c:v>
                </c:pt>
                <c:pt idx="36" formatCode="0.0">
                  <c:v>4.6217126000000004E-2</c:v>
                </c:pt>
                <c:pt idx="37" formatCode="0.0">
                  <c:v>3.9683834999999994E-2</c:v>
                </c:pt>
                <c:pt idx="38" formatCode="0.0">
                  <c:v>3.5048260999999997E-2</c:v>
                </c:pt>
                <c:pt idx="39" formatCode="0.0">
                  <c:v>3.2098765000000001E-2</c:v>
                </c:pt>
                <c:pt idx="40" formatCode="0.0">
                  <c:v>3.9133534999999997E-2</c:v>
                </c:pt>
                <c:pt idx="41" formatCode="0.0">
                  <c:v>3.6570417000000001E-2</c:v>
                </c:pt>
                <c:pt idx="42" formatCode="0.0">
                  <c:v>3.3683295000000002E-2</c:v>
                </c:pt>
                <c:pt idx="43" formatCode="0.0">
                  <c:v>3.2672367999999993E-2</c:v>
                </c:pt>
                <c:pt idx="44" formatCode="0.0">
                  <c:v>4.0916758999999997E-2</c:v>
                </c:pt>
                <c:pt idx="45" formatCode="0.0">
                  <c:v>4.6608951999999995E-2</c:v>
                </c:pt>
                <c:pt idx="46" formatCode="0.0">
                  <c:v>2.5797881999999998E-2</c:v>
                </c:pt>
                <c:pt idx="47" formatCode="0.0">
                  <c:v>2.9474133E-2</c:v>
                </c:pt>
                <c:pt idx="48" formatCode="0.0">
                  <c:v>5.752989269799999E-2</c:v>
                </c:pt>
                <c:pt idx="49" formatCode="0.0">
                  <c:v>4.8589764189999995E-2</c:v>
                </c:pt>
                <c:pt idx="50" formatCode="0.0">
                  <c:v>4.7294770537000007E-2</c:v>
                </c:pt>
              </c:numCache>
            </c:numRef>
          </c:val>
          <c:extLst>
            <c:ext xmlns:c16="http://schemas.microsoft.com/office/drawing/2014/chart" uri="{C3380CC4-5D6E-409C-BE32-E72D297353CC}">
              <c16:uniqueId val="{00000015-D1C3-456D-92E5-D4003ED810E1}"/>
            </c:ext>
          </c:extLst>
        </c:ser>
        <c:ser>
          <c:idx val="22"/>
          <c:order val="22"/>
          <c:tx>
            <c:strRef>
              <c:f>' '!$A$502</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'!$B$502:$BB$502</c:f>
              <c:numCache>
                <c:formatCode>#,##0</c:formatCode>
                <c:ptCount val="51"/>
                <c:pt idx="26" formatCode="0.0">
                  <c:v>0.15614346599999998</c:v>
                </c:pt>
                <c:pt idx="27" formatCode="0.0">
                  <c:v>0.136710727</c:v>
                </c:pt>
                <c:pt idx="28" formatCode="0.0">
                  <c:v>0.13779840899999998</c:v>
                </c:pt>
                <c:pt idx="29" formatCode="0.0">
                  <c:v>0.136976351</c:v>
                </c:pt>
                <c:pt idx="30" formatCode="0.0">
                  <c:v>0.14339502300000001</c:v>
                </c:pt>
                <c:pt idx="31" formatCode="0.0">
                  <c:v>0.1557040135863243</c:v>
                </c:pt>
                <c:pt idx="32" formatCode="0.0">
                  <c:v>0.1617464009009951</c:v>
                </c:pt>
                <c:pt idx="33" formatCode="0.0">
                  <c:v>0.17998894965746567</c:v>
                </c:pt>
                <c:pt idx="34" formatCode="0.0">
                  <c:v>0.22092974084635869</c:v>
                </c:pt>
                <c:pt idx="35" formatCode="0.0">
                  <c:v>0.19813117379796569</c:v>
                </c:pt>
                <c:pt idx="36" formatCode="0.0">
                  <c:v>0.25091173899999997</c:v>
                </c:pt>
                <c:pt idx="37" formatCode="0.0">
                  <c:v>0.29035807999999996</c:v>
                </c:pt>
                <c:pt idx="38" formatCode="0.0">
                  <c:v>0.28676980200000002</c:v>
                </c:pt>
                <c:pt idx="39" formatCode="0.0">
                  <c:v>0.25842899900000005</c:v>
                </c:pt>
                <c:pt idx="40" formatCode="0.0">
                  <c:v>0.23968069099999997</c:v>
                </c:pt>
                <c:pt idx="41" formatCode="0.0">
                  <c:v>0.23729642299999998</c:v>
                </c:pt>
                <c:pt idx="42" formatCode="0.0">
                  <c:v>0.23455114799999999</c:v>
                </c:pt>
                <c:pt idx="43" formatCode="0.0">
                  <c:v>0.23993272800000001</c:v>
                </c:pt>
                <c:pt idx="44" formatCode="0.0">
                  <c:v>0.26150082299999999</c:v>
                </c:pt>
                <c:pt idx="45" formatCode="0.0">
                  <c:v>0.26265391399999999</c:v>
                </c:pt>
                <c:pt idx="46" formatCode="0.0">
                  <c:v>0.232653849</c:v>
                </c:pt>
                <c:pt idx="47" formatCode="0.0">
                  <c:v>0.269186961</c:v>
                </c:pt>
                <c:pt idx="48" formatCode="0.0">
                  <c:v>0.28767123601200012</c:v>
                </c:pt>
                <c:pt idx="49" formatCode="0.0">
                  <c:v>0.28066249682200001</c:v>
                </c:pt>
                <c:pt idx="50" formatCode="0.0">
                  <c:v>0.28479635837899997</c:v>
                </c:pt>
              </c:numCache>
            </c:numRef>
          </c:val>
          <c:extLst>
            <c:ext xmlns:c16="http://schemas.microsoft.com/office/drawing/2014/chart" uri="{C3380CC4-5D6E-409C-BE32-E72D297353CC}">
              <c16:uniqueId val="{00000016-D1C3-456D-92E5-D4003ED810E1}"/>
            </c:ext>
          </c:extLst>
        </c:ser>
        <c:ser>
          <c:idx val="23"/>
          <c:order val="23"/>
          <c:tx>
            <c:strRef>
              <c:f>' '!$A$503</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'!$B$503:$BB$503</c:f>
              <c:numCache>
                <c:formatCode>#,##0</c:formatCode>
                <c:ptCount val="51"/>
                <c:pt idx="26" formatCode="0.0">
                  <c:v>1.2480660000000001E-2</c:v>
                </c:pt>
                <c:pt idx="27" formatCode="0.0">
                  <c:v>1.2587415000000001E-2</c:v>
                </c:pt>
                <c:pt idx="28" formatCode="0.0">
                  <c:v>1.8170768E-2</c:v>
                </c:pt>
                <c:pt idx="29" formatCode="0.0">
                  <c:v>3.2385905E-2</c:v>
                </c:pt>
                <c:pt idx="30" formatCode="0.0">
                  <c:v>3.8525200999999995E-2</c:v>
                </c:pt>
                <c:pt idx="31" formatCode="0.0">
                  <c:v>4.1187382294192824E-2</c:v>
                </c:pt>
                <c:pt idx="32" formatCode="0.0">
                  <c:v>4.6304506121575918E-2</c:v>
                </c:pt>
                <c:pt idx="33" formatCode="0.0">
                  <c:v>6.5095743596380082E-2</c:v>
                </c:pt>
                <c:pt idx="34" formatCode="0.0">
                  <c:v>7.8861476721907339E-2</c:v>
                </c:pt>
                <c:pt idx="35" formatCode="0.0">
                  <c:v>7.4737154474543377E-2</c:v>
                </c:pt>
                <c:pt idx="36" formatCode="0.0">
                  <c:v>9.354842599999999E-2</c:v>
                </c:pt>
                <c:pt idx="37" formatCode="0.0">
                  <c:v>0.11324897299999999</c:v>
                </c:pt>
                <c:pt idx="38" formatCode="0.0">
                  <c:v>0.117036587</c:v>
                </c:pt>
                <c:pt idx="39" formatCode="0.0">
                  <c:v>7.9710668999999998E-2</c:v>
                </c:pt>
                <c:pt idx="40" formatCode="0.0">
                  <c:v>8.2720197999999995E-2</c:v>
                </c:pt>
                <c:pt idx="41" formatCode="0.0">
                  <c:v>7.961189099999999E-2</c:v>
                </c:pt>
                <c:pt idx="42" formatCode="0.0">
                  <c:v>7.6514262999999985E-2</c:v>
                </c:pt>
                <c:pt idx="43" formatCode="0.0">
                  <c:v>7.4190302E-2</c:v>
                </c:pt>
                <c:pt idx="44" formatCode="0.0">
                  <c:v>8.7198164000000009E-2</c:v>
                </c:pt>
                <c:pt idx="45" formatCode="0.0">
                  <c:v>9.7706414999999991E-2</c:v>
                </c:pt>
                <c:pt idx="46" formatCode="0.0">
                  <c:v>7.2828567999999996E-2</c:v>
                </c:pt>
                <c:pt idx="47" formatCode="0.0">
                  <c:v>9.4176844999999981E-2</c:v>
                </c:pt>
                <c:pt idx="48" formatCode="0.0">
                  <c:v>0.11363111128799999</c:v>
                </c:pt>
                <c:pt idx="49" formatCode="0.0">
                  <c:v>0.10929006981399997</c:v>
                </c:pt>
                <c:pt idx="50" formatCode="0.0">
                  <c:v>0.148018653916</c:v>
                </c:pt>
              </c:numCache>
            </c:numRef>
          </c:val>
          <c:extLst>
            <c:ext xmlns:c16="http://schemas.microsoft.com/office/drawing/2014/chart" uri="{C3380CC4-5D6E-409C-BE32-E72D297353CC}">
              <c16:uniqueId val="{00000017-D1C3-456D-92E5-D4003ED810E1}"/>
            </c:ext>
          </c:extLst>
        </c:ser>
        <c:ser>
          <c:idx val="24"/>
          <c:order val="24"/>
          <c:tx>
            <c:strRef>
              <c:f>' '!$A$504</c:f>
              <c:strCache>
                <c:ptCount val="1"/>
                <c:pt idx="0">
                  <c:v>Others</c:v>
                </c:pt>
              </c:strCache>
            </c:strRef>
          </c:tx>
          <c:spPr>
            <a:solidFill>
              <a:srgbClr val="993300"/>
            </a:solidFill>
            <a:ln w="12700">
              <a:solidFill>
                <a:srgbClr val="000000"/>
              </a:solidFill>
              <a:prstDash val="solid"/>
            </a:ln>
          </c:spPr>
          <c:invertIfNegative val="0"/>
          <c:cat>
            <c:numRef>
              <c:f>' '!$B$479:$BB$479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'!$B$504:$BB$504</c:f>
              <c:numCache>
                <c:formatCode>0.0</c:formatCode>
                <c:ptCount val="51"/>
                <c:pt idx="26">
                  <c:v>9.5340427000000172E-2</c:v>
                </c:pt>
                <c:pt idx="27">
                  <c:v>8.9160046999999965E-2</c:v>
                </c:pt>
                <c:pt idx="28">
                  <c:v>7.7283436000000094E-2</c:v>
                </c:pt>
                <c:pt idx="29">
                  <c:v>9.6886168000000106E-2</c:v>
                </c:pt>
                <c:pt idx="30">
                  <c:v>0.11935612299999998</c:v>
                </c:pt>
                <c:pt idx="31">
                  <c:v>0.13015733158095677</c:v>
                </c:pt>
                <c:pt idx="32">
                  <c:v>0.14195333545231853</c:v>
                </c:pt>
                <c:pt idx="33">
                  <c:v>0.20312544233485985</c:v>
                </c:pt>
                <c:pt idx="34">
                  <c:v>0.25218684959723259</c:v>
                </c:pt>
                <c:pt idx="35">
                  <c:v>0.2468082021308543</c:v>
                </c:pt>
                <c:pt idx="36">
                  <c:v>0.29354043599999968</c:v>
                </c:pt>
                <c:pt idx="37">
                  <c:v>0.32123500099999991</c:v>
                </c:pt>
                <c:pt idx="38">
                  <c:v>0.3530766759999997</c:v>
                </c:pt>
                <c:pt idx="39">
                  <c:v>0.33589324400000009</c:v>
                </c:pt>
                <c:pt idx="40">
                  <c:v>0.3310529630000002</c:v>
                </c:pt>
                <c:pt idx="41">
                  <c:v>0.33594081600000014</c:v>
                </c:pt>
                <c:pt idx="42">
                  <c:v>0.29077129099999988</c:v>
                </c:pt>
                <c:pt idx="43">
                  <c:v>0.27963126399999971</c:v>
                </c:pt>
                <c:pt idx="44">
                  <c:v>0.31180097299999976</c:v>
                </c:pt>
                <c:pt idx="45">
                  <c:v>0.3883111570000003</c:v>
                </c:pt>
                <c:pt idx="46">
                  <c:v>0.2877175129999997</c:v>
                </c:pt>
                <c:pt idx="47">
                  <c:v>0.35994563499999965</c:v>
                </c:pt>
                <c:pt idx="48">
                  <c:v>0.4410133937159999</c:v>
                </c:pt>
                <c:pt idx="49">
                  <c:v>0.40074436912099864</c:v>
                </c:pt>
                <c:pt idx="50">
                  <c:v>0.52641811002699868</c:v>
                </c:pt>
              </c:numCache>
            </c:numRef>
          </c:val>
          <c:extLst>
            <c:ext xmlns:c16="http://schemas.microsoft.com/office/drawing/2014/chart" uri="{C3380CC4-5D6E-409C-BE32-E72D297353CC}">
              <c16:uniqueId val="{00000018-D1C3-456D-92E5-D4003ED810E1}"/>
            </c:ext>
          </c:extLst>
        </c:ser>
        <c:dLbls>
          <c:showLegendKey val="0"/>
          <c:showVal val="0"/>
          <c:showCatName val="0"/>
          <c:showSerName val="0"/>
          <c:showPercent val="0"/>
          <c:showBubbleSize val="0"/>
        </c:dLbls>
        <c:gapWidth val="0"/>
        <c:overlap val="100"/>
        <c:axId val="3"/>
        <c:axId val="4"/>
      </c:barChart>
      <c:catAx>
        <c:axId val="29442587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9167565135021712E-2"/>
              <c:y val="0.14167131439197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9442587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94030129597841"/>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8335130270043424E-2"/>
          <c:y val="0.870028542501318"/>
          <c:w val="0.90627821522309715"/>
          <c:h val="9.83365594014899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7085399810549939"/>
          <c:h val="0.61502017659575925"/>
        </c:manualLayout>
      </c:layout>
      <c:barChart>
        <c:barDir val="col"/>
        <c:grouping val="stacked"/>
        <c:varyColors val="0"/>
        <c:ser>
          <c:idx val="0"/>
          <c:order val="0"/>
          <c:tx>
            <c:strRef>
              <c:f>' '!$A$782</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'!$B$782:$BB$782</c:f>
              <c:numCache>
                <c:formatCode>0.00</c:formatCode>
                <c:ptCount val="51"/>
                <c:pt idx="0">
                  <c:v>1.0391153224547054</c:v>
                </c:pt>
                <c:pt idx="1">
                  <c:v>0.70813195391211847</c:v>
                </c:pt>
                <c:pt idx="2">
                  <c:v>0.70838040000000002</c:v>
                </c:pt>
                <c:pt idx="3">
                  <c:v>0.79709630000000009</c:v>
                </c:pt>
                <c:pt idx="4">
                  <c:v>0.76557025999999984</c:v>
                </c:pt>
                <c:pt idx="5">
                  <c:v>0.71487000816194346</c:v>
                </c:pt>
                <c:pt idx="6">
                  <c:v>0.74256641991655958</c:v>
                </c:pt>
                <c:pt idx="7">
                  <c:v>0.65482772955384017</c:v>
                </c:pt>
                <c:pt idx="8">
                  <c:v>0.5624832427355555</c:v>
                </c:pt>
                <c:pt idx="9">
                  <c:v>0.38044354886086956</c:v>
                </c:pt>
                <c:pt idx="10">
                  <c:v>0.39093781999999994</c:v>
                </c:pt>
                <c:pt idx="11">
                  <c:v>0.35994868000000002</c:v>
                </c:pt>
                <c:pt idx="12">
                  <c:v>0.27057576</c:v>
                </c:pt>
                <c:pt idx="13">
                  <c:v>0.16042500146399996</c:v>
                </c:pt>
                <c:pt idx="14">
                  <c:v>0.29501653999999999</c:v>
                </c:pt>
                <c:pt idx="15">
                  <c:v>0.26673598466666665</c:v>
                </c:pt>
                <c:pt idx="16">
                  <c:v>0.23964408832</c:v>
                </c:pt>
                <c:pt idx="17">
                  <c:v>0.24050936000000001</c:v>
                </c:pt>
                <c:pt idx="18">
                  <c:v>0.20658456000000003</c:v>
                </c:pt>
                <c:pt idx="19">
                  <c:v>0.17557176000000002</c:v>
                </c:pt>
                <c:pt idx="20">
                  <c:v>0.20050507568000003</c:v>
                </c:pt>
                <c:pt idx="21">
                  <c:v>0.15803260199999999</c:v>
                </c:pt>
                <c:pt idx="22">
                  <c:v>0.20232079857098201</c:v>
                </c:pt>
                <c:pt idx="23">
                  <c:v>0.17798013141999997</c:v>
                </c:pt>
                <c:pt idx="24">
                  <c:v>0.11667047028000001</c:v>
                </c:pt>
              </c:numCache>
            </c:numRef>
          </c:val>
          <c:extLst>
            <c:ext xmlns:c16="http://schemas.microsoft.com/office/drawing/2014/chart" uri="{C3380CC4-5D6E-409C-BE32-E72D297353CC}">
              <c16:uniqueId val="{00000000-3697-4BA8-AB25-7784C5028259}"/>
            </c:ext>
          </c:extLst>
        </c:ser>
        <c:ser>
          <c:idx val="1"/>
          <c:order val="1"/>
          <c:tx>
            <c:strRef>
              <c:f>' '!$A$783</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'!$B$783:$BB$783</c:f>
              <c:numCache>
                <c:formatCode>0.00</c:formatCode>
                <c:ptCount val="51"/>
                <c:pt idx="0">
                  <c:v>0.2900875</c:v>
                </c:pt>
                <c:pt idx="1">
                  <c:v>0.35021639999999998</c:v>
                </c:pt>
                <c:pt idx="2">
                  <c:v>0.33934130999999995</c:v>
                </c:pt>
                <c:pt idx="3">
                  <c:v>0.27355050000000003</c:v>
                </c:pt>
                <c:pt idx="4">
                  <c:v>0.45072409999999996</c:v>
                </c:pt>
                <c:pt idx="5">
                  <c:v>0.40086929999999993</c:v>
                </c:pt>
                <c:pt idx="6">
                  <c:v>0.62268820000000003</c:v>
                </c:pt>
                <c:pt idx="7">
                  <c:v>0.5534249930240569</c:v>
                </c:pt>
                <c:pt idx="8">
                  <c:v>0.73355669275000013</c:v>
                </c:pt>
                <c:pt idx="9">
                  <c:v>0.42918229999999985</c:v>
                </c:pt>
                <c:pt idx="10">
                  <c:v>0.44825039663999999</c:v>
                </c:pt>
                <c:pt idx="11">
                  <c:v>0.32949113285714277</c:v>
                </c:pt>
                <c:pt idx="12">
                  <c:v>0.29635578360999992</c:v>
                </c:pt>
                <c:pt idx="13">
                  <c:v>0.25598451196999994</c:v>
                </c:pt>
                <c:pt idx="14">
                  <c:v>0.34294597073999994</c:v>
                </c:pt>
                <c:pt idx="15">
                  <c:v>0.25910642225999997</c:v>
                </c:pt>
                <c:pt idx="16">
                  <c:v>0.28841436499999995</c:v>
                </c:pt>
                <c:pt idx="17">
                  <c:v>0.21431881251999996</c:v>
                </c:pt>
                <c:pt idx="18">
                  <c:v>0.21060082065999997</c:v>
                </c:pt>
                <c:pt idx="19">
                  <c:v>0.14933505365999999</c:v>
                </c:pt>
                <c:pt idx="20">
                  <c:v>0.16321206777999997</c:v>
                </c:pt>
                <c:pt idx="21">
                  <c:v>0.19260644635999999</c:v>
                </c:pt>
                <c:pt idx="22">
                  <c:v>6.5268638548391669E-2</c:v>
                </c:pt>
                <c:pt idx="23">
                  <c:v>0.12132779162499999</c:v>
                </c:pt>
                <c:pt idx="24">
                  <c:v>0.15716690279999995</c:v>
                </c:pt>
              </c:numCache>
            </c:numRef>
          </c:val>
          <c:extLst>
            <c:ext xmlns:c16="http://schemas.microsoft.com/office/drawing/2014/chart" uri="{C3380CC4-5D6E-409C-BE32-E72D297353CC}">
              <c16:uniqueId val="{00000001-3697-4BA8-AB25-7784C5028259}"/>
            </c:ext>
          </c:extLst>
        </c:ser>
        <c:ser>
          <c:idx val="2"/>
          <c:order val="2"/>
          <c:tx>
            <c:strRef>
              <c:f>' '!$A$784</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3697-4BA8-AB25-7784C5028259}"/>
              </c:ext>
            </c:extLst>
          </c:dPt>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'!$B$784:$BB$784</c:f>
              <c:numCache>
                <c:formatCode>0.00</c:formatCode>
                <c:ptCount val="51"/>
                <c:pt idx="0">
                  <c:v>0.28187421400000001</c:v>
                </c:pt>
                <c:pt idx="1">
                  <c:v>0.29496341100000001</c:v>
                </c:pt>
                <c:pt idx="2">
                  <c:v>0.27476916949999997</c:v>
                </c:pt>
                <c:pt idx="3">
                  <c:v>0.24280031700000002</c:v>
                </c:pt>
                <c:pt idx="4">
                  <c:v>0.3002672985</c:v>
                </c:pt>
                <c:pt idx="5">
                  <c:v>0.2891227267308295</c:v>
                </c:pt>
                <c:pt idx="6">
                  <c:v>0.35181501009708865</c:v>
                </c:pt>
                <c:pt idx="7">
                  <c:v>0.4020591733894795</c:v>
                </c:pt>
                <c:pt idx="8">
                  <c:v>0.34940056402000003</c:v>
                </c:pt>
                <c:pt idx="9">
                  <c:v>0.30947575700000002</c:v>
                </c:pt>
                <c:pt idx="10">
                  <c:v>0.3735758103083332</c:v>
                </c:pt>
                <c:pt idx="11">
                  <c:v>0.39847886524999993</c:v>
                </c:pt>
                <c:pt idx="12">
                  <c:v>0.36574697425000002</c:v>
                </c:pt>
                <c:pt idx="13">
                  <c:v>0.33334538078169929</c:v>
                </c:pt>
                <c:pt idx="14">
                  <c:v>0.22579489660000002</c:v>
                </c:pt>
                <c:pt idx="15">
                  <c:v>0.20749200247999999</c:v>
                </c:pt>
                <c:pt idx="16">
                  <c:v>0.24088880354000003</c:v>
                </c:pt>
                <c:pt idx="17">
                  <c:v>0.20777426848000002</c:v>
                </c:pt>
                <c:pt idx="18">
                  <c:v>0.22770561995999997</c:v>
                </c:pt>
                <c:pt idx="19">
                  <c:v>0.23391062883999997</c:v>
                </c:pt>
                <c:pt idx="20">
                  <c:v>0.22675985107999994</c:v>
                </c:pt>
                <c:pt idx="21">
                  <c:v>0.21178888807999999</c:v>
                </c:pt>
                <c:pt idx="22">
                  <c:v>0.22322581746429071</c:v>
                </c:pt>
                <c:pt idx="23">
                  <c:v>0.20662578802011999</c:v>
                </c:pt>
                <c:pt idx="24">
                  <c:v>0.21837221957066663</c:v>
                </c:pt>
              </c:numCache>
            </c:numRef>
          </c:val>
          <c:extLst>
            <c:ext xmlns:c16="http://schemas.microsoft.com/office/drawing/2014/chart" uri="{C3380CC4-5D6E-409C-BE32-E72D297353CC}">
              <c16:uniqueId val="{00000003-3697-4BA8-AB25-7784C5028259}"/>
            </c:ext>
          </c:extLst>
        </c:ser>
        <c:ser>
          <c:idx val="3"/>
          <c:order val="3"/>
          <c:tx>
            <c:strRef>
              <c:f>' '!$A$785</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'!$B$785:$BB$785</c:f>
              <c:numCache>
                <c:formatCode>0.00</c:formatCode>
                <c:ptCount val="51"/>
                <c:pt idx="0">
                  <c:v>0.23949646956124757</c:v>
                </c:pt>
                <c:pt idx="1">
                  <c:v>0.13670504547095561</c:v>
                </c:pt>
                <c:pt idx="2">
                  <c:v>0.25753369924072683</c:v>
                </c:pt>
                <c:pt idx="3">
                  <c:v>0.20222202865739383</c:v>
                </c:pt>
                <c:pt idx="4">
                  <c:v>0.26756267970000175</c:v>
                </c:pt>
                <c:pt idx="5">
                  <c:v>0.40820626105682167</c:v>
                </c:pt>
                <c:pt idx="6">
                  <c:v>0.43755791415707224</c:v>
                </c:pt>
                <c:pt idx="7">
                  <c:v>0.50104230010227691</c:v>
                </c:pt>
                <c:pt idx="8">
                  <c:v>0.50221903434670889</c:v>
                </c:pt>
                <c:pt idx="9">
                  <c:v>0.48571885992145514</c:v>
                </c:pt>
                <c:pt idx="10">
                  <c:v>0.44654124757149105</c:v>
                </c:pt>
                <c:pt idx="11">
                  <c:v>0.33619703716008587</c:v>
                </c:pt>
                <c:pt idx="12">
                  <c:v>0.29843541082554531</c:v>
                </c:pt>
                <c:pt idx="13">
                  <c:v>0.24780410077480258</c:v>
                </c:pt>
                <c:pt idx="14">
                  <c:v>0.16276398320000002</c:v>
                </c:pt>
                <c:pt idx="15">
                  <c:v>0.13248966639999998</c:v>
                </c:pt>
                <c:pt idx="16">
                  <c:v>0.17357639319999998</c:v>
                </c:pt>
                <c:pt idx="17">
                  <c:v>0.13438037759999999</c:v>
                </c:pt>
                <c:pt idx="18">
                  <c:v>0.14751545760000001</c:v>
                </c:pt>
                <c:pt idx="19">
                  <c:v>0.14968602879999998</c:v>
                </c:pt>
                <c:pt idx="20">
                  <c:v>0.13541613119999998</c:v>
                </c:pt>
                <c:pt idx="21">
                  <c:v>0.12235721120000001</c:v>
                </c:pt>
                <c:pt idx="22">
                  <c:v>0.1176045226623782</c:v>
                </c:pt>
                <c:pt idx="23">
                  <c:v>0.11665766030239999</c:v>
                </c:pt>
                <c:pt idx="24">
                  <c:v>0.12715791577719998</c:v>
                </c:pt>
              </c:numCache>
            </c:numRef>
          </c:val>
          <c:extLst>
            <c:ext xmlns:c16="http://schemas.microsoft.com/office/drawing/2014/chart" uri="{C3380CC4-5D6E-409C-BE32-E72D297353CC}">
              <c16:uniqueId val="{00000004-3697-4BA8-AB25-7784C5028259}"/>
            </c:ext>
          </c:extLst>
        </c:ser>
        <c:ser>
          <c:idx val="4"/>
          <c:order val="4"/>
          <c:tx>
            <c:strRef>
              <c:f>' '!$A$786</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'!$B$786:$BB$786</c:f>
              <c:numCache>
                <c:formatCode>0.00</c:formatCode>
                <c:ptCount val="51"/>
                <c:pt idx="0">
                  <c:v>3.38203215E-2</c:v>
                </c:pt>
                <c:pt idx="1">
                  <c:v>4.464556565000001E-2</c:v>
                </c:pt>
                <c:pt idx="2">
                  <c:v>3.29178465E-2</c:v>
                </c:pt>
                <c:pt idx="3">
                  <c:v>3.4561068500000007E-2</c:v>
                </c:pt>
                <c:pt idx="4">
                  <c:v>7.5528767999999996E-2</c:v>
                </c:pt>
                <c:pt idx="5">
                  <c:v>6.1035513E-2</c:v>
                </c:pt>
                <c:pt idx="6">
                  <c:v>5.9775758910000004E-2</c:v>
                </c:pt>
                <c:pt idx="7">
                  <c:v>9.50848948E-2</c:v>
                </c:pt>
                <c:pt idx="8">
                  <c:v>8.6009416499999977E-2</c:v>
                </c:pt>
                <c:pt idx="9">
                  <c:v>7.4304422499999995E-2</c:v>
                </c:pt>
                <c:pt idx="10">
                  <c:v>6.6068985499999996E-2</c:v>
                </c:pt>
                <c:pt idx="11">
                  <c:v>5.8581845000000007E-2</c:v>
                </c:pt>
                <c:pt idx="12">
                  <c:v>6.5654203999999994E-2</c:v>
                </c:pt>
                <c:pt idx="13">
                  <c:v>5.3734361333333341E-2</c:v>
                </c:pt>
                <c:pt idx="14">
                  <c:v>7.3628971499999987E-2</c:v>
                </c:pt>
                <c:pt idx="15">
                  <c:v>6.7198166000000004E-2</c:v>
                </c:pt>
                <c:pt idx="16">
                  <c:v>7.0498406999999999E-2</c:v>
                </c:pt>
                <c:pt idx="17">
                  <c:v>7.6046425000000001E-2</c:v>
                </c:pt>
                <c:pt idx="18">
                  <c:v>6.9341261500000001E-2</c:v>
                </c:pt>
                <c:pt idx="19">
                  <c:v>6.23451675E-2</c:v>
                </c:pt>
                <c:pt idx="20">
                  <c:v>4.70597715E-2</c:v>
                </c:pt>
                <c:pt idx="21">
                  <c:v>4.1850850999999994E-2</c:v>
                </c:pt>
                <c:pt idx="22">
                  <c:v>4.1296929751000001E-2</c:v>
                </c:pt>
                <c:pt idx="23">
                  <c:v>8.8247756912000014E-2</c:v>
                </c:pt>
                <c:pt idx="24">
                  <c:v>5.4140318498000009E-2</c:v>
                </c:pt>
              </c:numCache>
            </c:numRef>
          </c:val>
          <c:extLst>
            <c:ext xmlns:c16="http://schemas.microsoft.com/office/drawing/2014/chart" uri="{C3380CC4-5D6E-409C-BE32-E72D297353CC}">
              <c16:uniqueId val="{00000005-3697-4BA8-AB25-7784C5028259}"/>
            </c:ext>
          </c:extLst>
        </c:ser>
        <c:ser>
          <c:idx val="6"/>
          <c:order val="5"/>
          <c:tx>
            <c:strRef>
              <c:f>' '!$A$787</c:f>
              <c:strCache>
                <c:ptCount val="1"/>
                <c:pt idx="0">
                  <c:v>Others</c:v>
                </c:pt>
              </c:strCache>
            </c:strRef>
          </c:tx>
          <c:spPr>
            <a:solidFill>
              <a:srgbClr val="993300"/>
            </a:solid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'!$B$787:$BB$787</c:f>
              <c:numCache>
                <c:formatCode>#,##0.00</c:formatCode>
                <c:ptCount val="51"/>
                <c:pt idx="0">
                  <c:v>2.865915514000017E-2</c:v>
                </c:pt>
                <c:pt idx="1">
                  <c:v>3.3737964950000032E-2</c:v>
                </c:pt>
                <c:pt idx="2">
                  <c:v>3.6531473759999766E-2</c:v>
                </c:pt>
                <c:pt idx="3">
                  <c:v>4.5008519280000048E-2</c:v>
                </c:pt>
                <c:pt idx="4">
                  <c:v>1.8644841300000214E-2</c:v>
                </c:pt>
                <c:pt idx="5">
                  <c:v>2.7958370804635369E-2</c:v>
                </c:pt>
                <c:pt idx="6">
                  <c:v>6.4877886254202988E-2</c:v>
                </c:pt>
                <c:pt idx="7">
                  <c:v>7.9583994774905964E-2</c:v>
                </c:pt>
                <c:pt idx="8">
                  <c:v>7.4617410063332557E-2</c:v>
                </c:pt>
                <c:pt idx="9">
                  <c:v>5.8805562000000089E-2</c:v>
                </c:pt>
                <c:pt idx="10">
                  <c:v>7.4634220023809483E-2</c:v>
                </c:pt>
                <c:pt idx="11">
                  <c:v>6.9116903893015946E-2</c:v>
                </c:pt>
                <c:pt idx="12">
                  <c:v>4.6901508139999937E-2</c:v>
                </c:pt>
                <c:pt idx="13">
                  <c:v>7.007347167813216E-2</c:v>
                </c:pt>
                <c:pt idx="14">
                  <c:v>4.3182032029999817E-2</c:v>
                </c:pt>
                <c:pt idx="15">
                  <c:v>3.0833033179999858E-2</c:v>
                </c:pt>
                <c:pt idx="16">
                  <c:v>3.2789837190000171E-2</c:v>
                </c:pt>
                <c:pt idx="17">
                  <c:v>2.6249346799999795E-2</c:v>
                </c:pt>
                <c:pt idx="18">
                  <c:v>2.3615021840000083E-2</c:v>
                </c:pt>
                <c:pt idx="19">
                  <c:v>2.550779662666669E-2</c:v>
                </c:pt>
                <c:pt idx="20">
                  <c:v>1.5651979140000272E-2</c:v>
                </c:pt>
                <c:pt idx="21">
                  <c:v>1.3442435999999947E-2</c:v>
                </c:pt>
                <c:pt idx="22">
                  <c:v>6.9768559306132572E-3</c:v>
                </c:pt>
                <c:pt idx="23">
                  <c:v>1.2096846828839936E-2</c:v>
                </c:pt>
                <c:pt idx="24">
                  <c:v>1.0288385815400147E-2</c:v>
                </c:pt>
              </c:numCache>
            </c:numRef>
          </c:val>
          <c:extLst>
            <c:ext xmlns:c16="http://schemas.microsoft.com/office/drawing/2014/chart" uri="{C3380CC4-5D6E-409C-BE32-E72D297353CC}">
              <c16:uniqueId val="{00000006-3697-4BA8-AB25-7784C5028259}"/>
            </c:ext>
          </c:extLst>
        </c:ser>
        <c:ser>
          <c:idx val="7"/>
          <c:order val="6"/>
          <c:tx>
            <c:strRef>
              <c:f>' '!$A$788</c:f>
              <c:strCache>
                <c:ptCount val="1"/>
              </c:strCache>
            </c:strRef>
          </c:tx>
          <c:spPr>
            <a:noFill/>
            <a:ln w="25400">
              <a:noFill/>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'!$B$788:$BB$788</c:f>
              <c:numCache>
                <c:formatCode>0.0</c:formatCode>
                <c:ptCount val="51"/>
              </c:numCache>
            </c:numRef>
          </c:val>
          <c:extLst>
            <c:ext xmlns:c16="http://schemas.microsoft.com/office/drawing/2014/chart" uri="{C3380CC4-5D6E-409C-BE32-E72D297353CC}">
              <c16:uniqueId val="{00000007-3697-4BA8-AB25-7784C5028259}"/>
            </c:ext>
          </c:extLst>
        </c:ser>
        <c:ser>
          <c:idx val="8"/>
          <c:order val="7"/>
          <c:tx>
            <c:strRef>
              <c:f>' '!$A$789</c:f>
              <c:strCache>
                <c:ptCount val="1"/>
              </c:strCache>
            </c:strRef>
          </c:tx>
          <c:spPr>
            <a:noFill/>
            <a:ln w="25400">
              <a:noFill/>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'!$B$789:$BB$789</c:f>
              <c:numCache>
                <c:formatCode>0.0</c:formatCode>
                <c:ptCount val="51"/>
              </c:numCache>
            </c:numRef>
          </c:val>
          <c:extLst>
            <c:ext xmlns:c16="http://schemas.microsoft.com/office/drawing/2014/chart" uri="{C3380CC4-5D6E-409C-BE32-E72D297353CC}">
              <c16:uniqueId val="{00000008-3697-4BA8-AB25-7784C5028259}"/>
            </c:ext>
          </c:extLst>
        </c:ser>
        <c:dLbls>
          <c:showLegendKey val="0"/>
          <c:showVal val="0"/>
          <c:showCatName val="0"/>
          <c:showSerName val="0"/>
          <c:showPercent val="0"/>
          <c:showBubbleSize val="0"/>
        </c:dLbls>
        <c:gapWidth val="0"/>
        <c:overlap val="100"/>
        <c:axId val="294426671"/>
        <c:axId val="1"/>
      </c:barChart>
      <c:barChart>
        <c:barDir val="col"/>
        <c:grouping val="stacked"/>
        <c:varyColors val="0"/>
        <c:ser>
          <c:idx val="10"/>
          <c:order val="8"/>
          <c:tx>
            <c:strRef>
              <c:f>' '!$A$790</c:f>
              <c:strCache>
                <c:ptCount val="1"/>
              </c:strCache>
            </c:strRef>
          </c:tx>
          <c:spPr>
            <a:noFill/>
            <a:ln w="25400">
              <a:noFill/>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'!$B$790:$BB$790</c:f>
              <c:numCache>
                <c:formatCode>General</c:formatCode>
                <c:ptCount val="51"/>
              </c:numCache>
            </c:numRef>
          </c:val>
          <c:extLst>
            <c:ext xmlns:c16="http://schemas.microsoft.com/office/drawing/2014/chart" uri="{C3380CC4-5D6E-409C-BE32-E72D297353CC}">
              <c16:uniqueId val="{00000009-3697-4BA8-AB25-7784C5028259}"/>
            </c:ext>
          </c:extLst>
        </c:ser>
        <c:ser>
          <c:idx val="11"/>
          <c:order val="9"/>
          <c:tx>
            <c:strRef>
              <c:f>' '!$A$791</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'!$B$791:$BB$791</c:f>
              <c:numCache>
                <c:formatCode>#,##0</c:formatCode>
                <c:ptCount val="51"/>
                <c:pt idx="26" formatCode="0.00">
                  <c:v>0.27519700000000002</c:v>
                </c:pt>
                <c:pt idx="27" formatCode="0.00">
                  <c:v>0.189945</c:v>
                </c:pt>
                <c:pt idx="28" formatCode="0.00">
                  <c:v>0.19059099999999998</c:v>
                </c:pt>
                <c:pt idx="29" formatCode="0.00">
                  <c:v>0.22401500000000002</c:v>
                </c:pt>
                <c:pt idx="30" formatCode="0.00">
                  <c:v>0.22629700000000003</c:v>
                </c:pt>
                <c:pt idx="31" formatCode="0.00">
                  <c:v>0.22904155407843702</c:v>
                </c:pt>
                <c:pt idx="32" formatCode="0.00">
                  <c:v>0.28421438169038121</c:v>
                </c:pt>
                <c:pt idx="33" formatCode="0.00">
                  <c:v>0.26867487108088312</c:v>
                </c:pt>
                <c:pt idx="34" formatCode="0.00">
                  <c:v>0.25473610042097261</c:v>
                </c:pt>
                <c:pt idx="35" formatCode="0.00">
                  <c:v>0.15512196447178553</c:v>
                </c:pt>
                <c:pt idx="36" formatCode="0.00">
                  <c:v>0.16445654200000001</c:v>
                </c:pt>
                <c:pt idx="37" formatCode="0.00">
                  <c:v>0.16606841999999999</c:v>
                </c:pt>
                <c:pt idx="38" formatCode="0.00">
                  <c:v>0.124715454</c:v>
                </c:pt>
                <c:pt idx="39" formatCode="0.00">
                  <c:v>0.11469002400000002</c:v>
                </c:pt>
                <c:pt idx="40" formatCode="0.00">
                  <c:v>0.12654425599999999</c:v>
                </c:pt>
                <c:pt idx="41" formatCode="0.00">
                  <c:v>0.10641891199999998</c:v>
                </c:pt>
                <c:pt idx="42" formatCode="0.00">
                  <c:v>9.1447874999999984E-2</c:v>
                </c:pt>
                <c:pt idx="43" formatCode="0.00">
                  <c:v>9.2997095999999987E-2</c:v>
                </c:pt>
                <c:pt idx="44" formatCode="0.00">
                  <c:v>9.0633583999999989E-2</c:v>
                </c:pt>
                <c:pt idx="45" formatCode="0.00">
                  <c:v>7.4462005999999997E-2</c:v>
                </c:pt>
                <c:pt idx="46" formatCode="0.00">
                  <c:v>5.8198002999999991E-2</c:v>
                </c:pt>
                <c:pt idx="47" formatCode="0.00">
                  <c:v>7.2182014999999988E-2</c:v>
                </c:pt>
                <c:pt idx="48" formatCode="0.00">
                  <c:v>6.3732271192000006E-2</c:v>
                </c:pt>
                <c:pt idx="49" formatCode="0.00">
                  <c:v>5.8943870823999989E-2</c:v>
                </c:pt>
                <c:pt idx="50" formatCode="0.00">
                  <c:v>5.0240794584000006E-2</c:v>
                </c:pt>
              </c:numCache>
            </c:numRef>
          </c:val>
          <c:extLst>
            <c:ext xmlns:c16="http://schemas.microsoft.com/office/drawing/2014/chart" uri="{C3380CC4-5D6E-409C-BE32-E72D297353CC}">
              <c16:uniqueId val="{0000000A-3697-4BA8-AB25-7784C5028259}"/>
            </c:ext>
          </c:extLst>
        </c:ser>
        <c:ser>
          <c:idx val="12"/>
          <c:order val="10"/>
          <c:tx>
            <c:strRef>
              <c:f>' '!$A$792</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'!$B$792:$BB$792</c:f>
              <c:numCache>
                <c:formatCode>General</c:formatCode>
                <c:ptCount val="51"/>
                <c:pt idx="26" formatCode="0.00">
                  <c:v>3.8403E-2</c:v>
                </c:pt>
                <c:pt idx="27" formatCode="0.00">
                  <c:v>4.3378E-2</c:v>
                </c:pt>
                <c:pt idx="28" formatCode="0.00">
                  <c:v>4.8397000000000003E-2</c:v>
                </c:pt>
                <c:pt idx="29" formatCode="0.00">
                  <c:v>3.8558000000000002E-2</c:v>
                </c:pt>
                <c:pt idx="30" formatCode="0.00">
                  <c:v>7.6850000000000002E-2</c:v>
                </c:pt>
                <c:pt idx="31" formatCode="0.00">
                  <c:v>6.6791122971871564E-2</c:v>
                </c:pt>
                <c:pt idx="32" formatCode="0.00">
                  <c:v>0.10938898152174102</c:v>
                </c:pt>
                <c:pt idx="33" formatCode="0.00">
                  <c:v>0.11466133251187316</c:v>
                </c:pt>
                <c:pt idx="34" formatCode="0.00">
                  <c:v>0.14192644411941752</c:v>
                </c:pt>
                <c:pt idx="35" formatCode="0.00">
                  <c:v>7.4745071170157454E-2</c:v>
                </c:pt>
                <c:pt idx="36" formatCode="0.00">
                  <c:v>8.9902220000000005E-2</c:v>
                </c:pt>
                <c:pt idx="37" formatCode="0.00">
                  <c:v>7.0820817000000008E-2</c:v>
                </c:pt>
                <c:pt idx="38" formatCode="0.00">
                  <c:v>6.803395000000001E-2</c:v>
                </c:pt>
                <c:pt idx="39" formatCode="0.00">
                  <c:v>6.846313200000001E-2</c:v>
                </c:pt>
                <c:pt idx="40" formatCode="0.00">
                  <c:v>7.5216764000000005E-2</c:v>
                </c:pt>
                <c:pt idx="41" formatCode="0.00">
                  <c:v>5.4972118E-2</c:v>
                </c:pt>
                <c:pt idx="42" formatCode="0.00">
                  <c:v>5.3758996999999996E-2</c:v>
                </c:pt>
                <c:pt idx="43" formatCode="0.00">
                  <c:v>3.9987660000000001E-2</c:v>
                </c:pt>
                <c:pt idx="44" formatCode="0.00">
                  <c:v>4.8045251000000004E-2</c:v>
                </c:pt>
                <c:pt idx="45" formatCode="0.00">
                  <c:v>3.1855903999999997E-2</c:v>
                </c:pt>
                <c:pt idx="46" formatCode="0.00">
                  <c:v>3.1332570999999997E-2</c:v>
                </c:pt>
                <c:pt idx="47" formatCode="0.00">
                  <c:v>4.1216347E-2</c:v>
                </c:pt>
                <c:pt idx="48" formatCode="0.00">
                  <c:v>1.6998114731999997E-2</c:v>
                </c:pt>
                <c:pt idx="49" formatCode="0.00">
                  <c:v>2.5725479769000002E-2</c:v>
                </c:pt>
                <c:pt idx="50" formatCode="0.00">
                  <c:v>3.2042475139E-2</c:v>
                </c:pt>
              </c:numCache>
            </c:numRef>
          </c:val>
          <c:extLst>
            <c:ext xmlns:c16="http://schemas.microsoft.com/office/drawing/2014/chart" uri="{C3380CC4-5D6E-409C-BE32-E72D297353CC}">
              <c16:uniqueId val="{0000000B-3697-4BA8-AB25-7784C5028259}"/>
            </c:ext>
          </c:extLst>
        </c:ser>
        <c:ser>
          <c:idx val="13"/>
          <c:order val="11"/>
          <c:tx>
            <c:strRef>
              <c:f>' '!$A$793</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'!$B$793:$BB$793</c:f>
              <c:numCache>
                <c:formatCode>General</c:formatCode>
                <c:ptCount val="51"/>
                <c:pt idx="26" formatCode="0.00">
                  <c:v>0.107571</c:v>
                </c:pt>
                <c:pt idx="27" formatCode="0.00">
                  <c:v>9.6832000000000029E-2</c:v>
                </c:pt>
                <c:pt idx="28" formatCode="0.00">
                  <c:v>0.100827</c:v>
                </c:pt>
                <c:pt idx="29" formatCode="0.00">
                  <c:v>0.10053653000000001</c:v>
                </c:pt>
                <c:pt idx="30" formatCode="0.00">
                  <c:v>0.13160000000000002</c:v>
                </c:pt>
                <c:pt idx="31" formatCode="0.00">
                  <c:v>0.13049872463574219</c:v>
                </c:pt>
                <c:pt idx="32" formatCode="0.00">
                  <c:v>0.16357552559266145</c:v>
                </c:pt>
                <c:pt idx="33" formatCode="0.00">
                  <c:v>0.22628113594357149</c:v>
                </c:pt>
                <c:pt idx="34" formatCode="0.00">
                  <c:v>0.19985992443207715</c:v>
                </c:pt>
                <c:pt idx="35" formatCode="0.00">
                  <c:v>0.17024922722551417</c:v>
                </c:pt>
                <c:pt idx="36" formatCode="0.00">
                  <c:v>0.20412806999999999</c:v>
                </c:pt>
                <c:pt idx="37" formatCode="0.00">
                  <c:v>0.21083092800000003</c:v>
                </c:pt>
                <c:pt idx="38" formatCode="0.00">
                  <c:v>0.18923578100000002</c:v>
                </c:pt>
                <c:pt idx="39" formatCode="0.00">
                  <c:v>0.17059131400000002</c:v>
                </c:pt>
                <c:pt idx="40" formatCode="0.00">
                  <c:v>0.17426995599999998</c:v>
                </c:pt>
                <c:pt idx="41" formatCode="0.00">
                  <c:v>0.156938566</c:v>
                </c:pt>
                <c:pt idx="42" formatCode="0.00">
                  <c:v>0.15727523499999999</c:v>
                </c:pt>
                <c:pt idx="43" formatCode="0.00">
                  <c:v>0.15634963199999999</c:v>
                </c:pt>
                <c:pt idx="44" formatCode="0.00">
                  <c:v>0.17780125999999999</c:v>
                </c:pt>
                <c:pt idx="45" formatCode="0.00">
                  <c:v>0.16012017899999995</c:v>
                </c:pt>
                <c:pt idx="46" formatCode="0.00">
                  <c:v>0.15297417999999999</c:v>
                </c:pt>
                <c:pt idx="47" formatCode="0.00">
                  <c:v>0.15788628399999999</c:v>
                </c:pt>
                <c:pt idx="48" formatCode="0.00">
                  <c:v>0.17174926507800001</c:v>
                </c:pt>
                <c:pt idx="49" formatCode="0.00">
                  <c:v>0.14595700637299999</c:v>
                </c:pt>
                <c:pt idx="50" formatCode="0.00">
                  <c:v>0.11110703740199999</c:v>
                </c:pt>
              </c:numCache>
            </c:numRef>
          </c:val>
          <c:extLst>
            <c:ext xmlns:c16="http://schemas.microsoft.com/office/drawing/2014/chart" uri="{C3380CC4-5D6E-409C-BE32-E72D297353CC}">
              <c16:uniqueId val="{0000000C-3697-4BA8-AB25-7784C5028259}"/>
            </c:ext>
          </c:extLst>
        </c:ser>
        <c:ser>
          <c:idx val="15"/>
          <c:order val="12"/>
          <c:tx>
            <c:strRef>
              <c:f>' '!$A$794</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'!$B$794:$BB$794</c:f>
              <c:numCache>
                <c:formatCode>General</c:formatCode>
                <c:ptCount val="51"/>
                <c:pt idx="26" formatCode="0.00">
                  <c:v>0.18454867899999997</c:v>
                </c:pt>
                <c:pt idx="27" formatCode="0.00">
                  <c:v>0.18162583300000001</c:v>
                </c:pt>
                <c:pt idx="28" formatCode="0.00">
                  <c:v>0.189429914</c:v>
                </c:pt>
                <c:pt idx="29" formatCode="0.00">
                  <c:v>0.22221717599999999</c:v>
                </c:pt>
                <c:pt idx="30" formatCode="0.00">
                  <c:v>0.27155814999999994</c:v>
                </c:pt>
                <c:pt idx="31" formatCode="0.00">
                  <c:v>0.30860902000000001</c:v>
                </c:pt>
                <c:pt idx="32" formatCode="0.00">
                  <c:v>0.34197211199999999</c:v>
                </c:pt>
                <c:pt idx="33" formatCode="0.00">
                  <c:v>0.43260669700000004</c:v>
                </c:pt>
                <c:pt idx="34" formatCode="0.00">
                  <c:v>0.42126996699999997</c:v>
                </c:pt>
                <c:pt idx="35" formatCode="0.00">
                  <c:v>0.35300927199999999</c:v>
                </c:pt>
                <c:pt idx="36" formatCode="0.00">
                  <c:v>0.36220113899999995</c:v>
                </c:pt>
                <c:pt idx="37" formatCode="0.00">
                  <c:v>0.29226151300000003</c:v>
                </c:pt>
                <c:pt idx="38" formatCode="0.00">
                  <c:v>0.28473555099999992</c:v>
                </c:pt>
                <c:pt idx="39" formatCode="0.00">
                  <c:v>0.21792495199999998</c:v>
                </c:pt>
                <c:pt idx="40" formatCode="0.00">
                  <c:v>0.24708666600000001</c:v>
                </c:pt>
                <c:pt idx="41" formatCode="0.00">
                  <c:v>0.215983649</c:v>
                </c:pt>
                <c:pt idx="42" formatCode="0.00">
                  <c:v>0.21019149500000001</c:v>
                </c:pt>
                <c:pt idx="43" formatCode="0.00">
                  <c:v>0.20618547300000001</c:v>
                </c:pt>
                <c:pt idx="44" formatCode="0.00">
                  <c:v>0.20880987499999998</c:v>
                </c:pt>
                <c:pt idx="45" formatCode="0.00">
                  <c:v>0.231551707</c:v>
                </c:pt>
                <c:pt idx="46" formatCode="0.00">
                  <c:v>0.214121696</c:v>
                </c:pt>
                <c:pt idx="47" formatCode="0.00">
                  <c:v>0.19316106700000002</c:v>
                </c:pt>
                <c:pt idx="48" formatCode="0.00">
                  <c:v>0.18394289428299998</c:v>
                </c:pt>
                <c:pt idx="49" formatCode="0.00">
                  <c:v>0.17168647046299998</c:v>
                </c:pt>
                <c:pt idx="50" formatCode="0.00">
                  <c:v>0.19657117808700003</c:v>
                </c:pt>
              </c:numCache>
            </c:numRef>
          </c:val>
          <c:extLst>
            <c:ext xmlns:c16="http://schemas.microsoft.com/office/drawing/2014/chart" uri="{C3380CC4-5D6E-409C-BE32-E72D297353CC}">
              <c16:uniqueId val="{0000000D-3697-4BA8-AB25-7784C5028259}"/>
            </c:ext>
          </c:extLst>
        </c:ser>
        <c:ser>
          <c:idx val="9"/>
          <c:order val="13"/>
          <c:tx>
            <c:strRef>
              <c:f>' '!$A$795</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'!$B$795:$BB$795</c:f>
              <c:numCache>
                <c:formatCode>General</c:formatCode>
                <c:ptCount val="51"/>
                <c:pt idx="26" formatCode="0.00">
                  <c:v>1.7483739999999998E-2</c:v>
                </c:pt>
                <c:pt idx="27" formatCode="0.00">
                  <c:v>1.9941251E-2</c:v>
                </c:pt>
                <c:pt idx="28" formatCode="0.00">
                  <c:v>1.4499879999999998E-2</c:v>
                </c:pt>
                <c:pt idx="29" formatCode="0.00">
                  <c:v>1.7160754000000004E-2</c:v>
                </c:pt>
                <c:pt idx="30" formatCode="0.00">
                  <c:v>3.3528467999999999E-2</c:v>
                </c:pt>
                <c:pt idx="31" formatCode="0.00">
                  <c:v>3.1643193999999993E-2</c:v>
                </c:pt>
                <c:pt idx="32" formatCode="0.00">
                  <c:v>3.2840310999999997E-2</c:v>
                </c:pt>
                <c:pt idx="33" formatCode="0.00">
                  <c:v>5.1726914999999998E-2</c:v>
                </c:pt>
                <c:pt idx="34" formatCode="0.00">
                  <c:v>4.3877263224151676E-2</c:v>
                </c:pt>
                <c:pt idx="35" formatCode="0.00">
                  <c:v>3.921478099999999E-2</c:v>
                </c:pt>
                <c:pt idx="36" formatCode="0.00">
                  <c:v>4.3149378999999995E-2</c:v>
                </c:pt>
                <c:pt idx="37" formatCode="0.00">
                  <c:v>4.4009516999999998E-2</c:v>
                </c:pt>
                <c:pt idx="38" formatCode="0.00">
                  <c:v>4.8089116000000008E-2</c:v>
                </c:pt>
                <c:pt idx="39" formatCode="0.00">
                  <c:v>4.7200295999999996E-2</c:v>
                </c:pt>
                <c:pt idx="40" formatCode="0.00">
                  <c:v>5.2003853999999995E-2</c:v>
                </c:pt>
                <c:pt idx="41" formatCode="0.00">
                  <c:v>4.4356141999999994E-2</c:v>
                </c:pt>
                <c:pt idx="42" formatCode="0.00">
                  <c:v>4.3878271999999996E-2</c:v>
                </c:pt>
                <c:pt idx="43" formatCode="0.00">
                  <c:v>4.1517107999999997E-2</c:v>
                </c:pt>
                <c:pt idx="44" formatCode="0.00">
                  <c:v>4.5677606999999995E-2</c:v>
                </c:pt>
                <c:pt idx="45" formatCode="0.00">
                  <c:v>4.4424571999999996E-2</c:v>
                </c:pt>
                <c:pt idx="46" formatCode="0.00">
                  <c:v>3.3539918000000002E-2</c:v>
                </c:pt>
                <c:pt idx="47" formatCode="0.00">
                  <c:v>3.8045731000000006E-2</c:v>
                </c:pt>
                <c:pt idx="48" formatCode="0.00">
                  <c:v>3.7318616870999993E-2</c:v>
                </c:pt>
                <c:pt idx="49" formatCode="0.00">
                  <c:v>4.5592443167999999E-2</c:v>
                </c:pt>
                <c:pt idx="50" formatCode="0.00">
                  <c:v>3.7663839002000002E-2</c:v>
                </c:pt>
              </c:numCache>
            </c:numRef>
          </c:val>
          <c:extLst>
            <c:ext xmlns:c16="http://schemas.microsoft.com/office/drawing/2014/chart" uri="{C3380CC4-5D6E-409C-BE32-E72D297353CC}">
              <c16:uniqueId val="{0000000E-3697-4BA8-AB25-7784C5028259}"/>
            </c:ext>
          </c:extLst>
        </c:ser>
        <c:ser>
          <c:idx val="16"/>
          <c:order val="14"/>
          <c:tx>
            <c:strRef>
              <c:f>' '!$A$796</c:f>
              <c:strCache>
                <c:ptCount val="1"/>
                <c:pt idx="0">
                  <c:v>Others</c:v>
                </c:pt>
              </c:strCache>
            </c:strRef>
          </c:tx>
          <c:spPr>
            <a:solidFill>
              <a:srgbClr val="993300"/>
            </a:solidFill>
            <a:ln w="12700">
              <a:solidFill>
                <a:srgbClr val="000000"/>
              </a:solidFill>
              <a:prstDash val="solid"/>
            </a:ln>
          </c:spPr>
          <c:invertIfNegative val="0"/>
          <c:cat>
            <c:numRef>
              <c:f>' '!$B$781:$BB$781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'!$B$796:$BB$796</c:f>
              <c:numCache>
                <c:formatCode>General</c:formatCode>
                <c:ptCount val="51"/>
                <c:pt idx="26" formatCode="0.00">
                  <c:v>1.5402542105263262E-2</c:v>
                </c:pt>
                <c:pt idx="27" formatCode="0.00">
                  <c:v>1.6441294736842083E-2</c:v>
                </c:pt>
                <c:pt idx="28" formatCode="0.00">
                  <c:v>1.1232510473684121E-2</c:v>
                </c:pt>
                <c:pt idx="29" formatCode="0.00">
                  <c:v>9.0992799999999319E-3</c:v>
                </c:pt>
                <c:pt idx="30" formatCode="0.00">
                  <c:v>9.9517740000001353E-3</c:v>
                </c:pt>
                <c:pt idx="31" formatCode="0.00">
                  <c:v>9.7391765670961084E-3</c:v>
                </c:pt>
                <c:pt idx="32" formatCode="0.00">
                  <c:v>1.7888835501775335E-2</c:v>
                </c:pt>
                <c:pt idx="33" formatCode="0.00">
                  <c:v>2.3205800220241768E-2</c:v>
                </c:pt>
                <c:pt idx="34" formatCode="0.00">
                  <c:v>2.0757408353502926E-2</c:v>
                </c:pt>
                <c:pt idx="35" formatCode="0.00">
                  <c:v>1.8717576241125133E-2</c:v>
                </c:pt>
                <c:pt idx="36" formatCode="0.00">
                  <c:v>1.8402742999999999E-2</c:v>
                </c:pt>
                <c:pt idx="37" formatCode="0.00">
                  <c:v>1.7781586999999877E-2</c:v>
                </c:pt>
                <c:pt idx="38" formatCode="0.00">
                  <c:v>1.5199900000000155E-2</c:v>
                </c:pt>
                <c:pt idx="39" formatCode="0.00">
                  <c:v>1.1911040999999956E-2</c:v>
                </c:pt>
                <c:pt idx="40" formatCode="0.00">
                  <c:v>1.3696471000000154E-2</c:v>
                </c:pt>
                <c:pt idx="41" formatCode="0.00">
                  <c:v>1.0354305999999869E-2</c:v>
                </c:pt>
                <c:pt idx="42" formatCode="0.00">
                  <c:v>1.2564049000000077E-2</c:v>
                </c:pt>
                <c:pt idx="43" formatCode="0.00">
                  <c:v>1.0947209000000013E-2</c:v>
                </c:pt>
                <c:pt idx="44" formatCode="0.00">
                  <c:v>1.0296139000000037E-2</c:v>
                </c:pt>
                <c:pt idx="45" formatCode="0.00">
                  <c:v>1.0424717000000028E-2</c:v>
                </c:pt>
                <c:pt idx="46" formatCode="0.00">
                  <c:v>7.0742869999999569E-3</c:v>
                </c:pt>
                <c:pt idx="47" formatCode="0.00">
                  <c:v>6.532001000000065E-3</c:v>
                </c:pt>
                <c:pt idx="48" formatCode="0.00">
                  <c:v>3.2291446640000387E-3</c:v>
                </c:pt>
                <c:pt idx="49" formatCode="0.00">
                  <c:v>4.9255441810000522E-3</c:v>
                </c:pt>
                <c:pt idx="50" formatCode="0.00">
                  <c:v>4.1827468759999542E-3</c:v>
                </c:pt>
              </c:numCache>
            </c:numRef>
          </c:val>
          <c:extLst>
            <c:ext xmlns:c16="http://schemas.microsoft.com/office/drawing/2014/chart" uri="{C3380CC4-5D6E-409C-BE32-E72D297353CC}">
              <c16:uniqueId val="{0000000F-3697-4BA8-AB25-7784C5028259}"/>
            </c:ext>
          </c:extLst>
        </c:ser>
        <c:dLbls>
          <c:showLegendKey val="0"/>
          <c:showVal val="0"/>
          <c:showCatName val="0"/>
          <c:showSerName val="0"/>
          <c:showPercent val="0"/>
          <c:showBubbleSize val="0"/>
        </c:dLbls>
        <c:gapWidth val="0"/>
        <c:overlap val="100"/>
        <c:axId val="3"/>
        <c:axId val="4"/>
      </c:barChart>
      <c:catAx>
        <c:axId val="29442667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1875673851266285E-2"/>
              <c:y val="0.2233406603355873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9442667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9794432665673984"/>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1667950192888159E-2"/>
          <c:y val="0.86836182115553007"/>
          <c:w val="0.90419451918567306"/>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1200" verticalDpi="1200"/>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271272941064195"/>
          <c:y val="7.1669017868882523E-2"/>
          <c:w val="0.69897986448569893"/>
          <c:h val="0.61002001255839544"/>
        </c:manualLayout>
      </c:layout>
      <c:barChart>
        <c:barDir val="col"/>
        <c:grouping val="stacked"/>
        <c:varyColors val="0"/>
        <c:ser>
          <c:idx val="0"/>
          <c:order val="0"/>
          <c:tx>
            <c:strRef>
              <c:f>' '!$A$882</c:f>
              <c:strCache>
                <c:ptCount val="1"/>
                <c:pt idx="0">
                  <c:v>Logs </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'!$B$882:$BB$882</c:f>
              <c:numCache>
                <c:formatCode>#,##0.0</c:formatCode>
                <c:ptCount val="51"/>
                <c:pt idx="0">
                  <c:v>0.66445199999999993</c:v>
                </c:pt>
                <c:pt idx="1">
                  <c:v>0.41209100000000004</c:v>
                </c:pt>
                <c:pt idx="2">
                  <c:v>0.48395099999999991</c:v>
                </c:pt>
                <c:pt idx="3">
                  <c:v>0.52993500000000004</c:v>
                </c:pt>
                <c:pt idx="4">
                  <c:v>0.54477399999999998</c:v>
                </c:pt>
                <c:pt idx="5">
                  <c:v>0.65087568763169512</c:v>
                </c:pt>
                <c:pt idx="6">
                  <c:v>0.59702152276203924</c:v>
                </c:pt>
                <c:pt idx="7">
                  <c:v>0.61473311225059069</c:v>
                </c:pt>
                <c:pt idx="8">
                  <c:v>0.62073919129012378</c:v>
                </c:pt>
                <c:pt idx="9">
                  <c:v>0.57627626916626606</c:v>
                </c:pt>
                <c:pt idx="10">
                  <c:v>0.6660561370000001</c:v>
                </c:pt>
                <c:pt idx="11">
                  <c:v>0.63828652200000024</c:v>
                </c:pt>
                <c:pt idx="12">
                  <c:v>0.54749407600000011</c:v>
                </c:pt>
                <c:pt idx="13">
                  <c:v>0.59383596100000002</c:v>
                </c:pt>
                <c:pt idx="14">
                  <c:v>0.63409003499999994</c:v>
                </c:pt>
                <c:pt idx="15">
                  <c:v>0.51944089900000012</c:v>
                </c:pt>
                <c:pt idx="16">
                  <c:v>0.38854950099999996</c:v>
                </c:pt>
                <c:pt idx="17">
                  <c:v>0.32345970499999999</c:v>
                </c:pt>
                <c:pt idx="18">
                  <c:v>0.229377514</c:v>
                </c:pt>
                <c:pt idx="19">
                  <c:v>0.18336590699999999</c:v>
                </c:pt>
                <c:pt idx="20">
                  <c:v>0.121699159</c:v>
                </c:pt>
                <c:pt idx="21">
                  <c:v>0.12759863299999999</c:v>
                </c:pt>
                <c:pt idx="22">
                  <c:v>0.120865951274</c:v>
                </c:pt>
                <c:pt idx="23">
                  <c:v>0.12296512032299999</c:v>
                </c:pt>
                <c:pt idx="24">
                  <c:v>0.10846950678700001</c:v>
                </c:pt>
              </c:numCache>
            </c:numRef>
          </c:val>
          <c:extLst>
            <c:ext xmlns:c16="http://schemas.microsoft.com/office/drawing/2014/chart" uri="{C3380CC4-5D6E-409C-BE32-E72D297353CC}">
              <c16:uniqueId val="{00000000-B726-4D30-9A50-18416D049D09}"/>
            </c:ext>
          </c:extLst>
        </c:ser>
        <c:ser>
          <c:idx val="1"/>
          <c:order val="1"/>
          <c:tx>
            <c:strRef>
              <c:f>' '!$A$883</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'!$B$883:$BB$883</c:f>
              <c:numCache>
                <c:formatCode>#,##0.0</c:formatCode>
                <c:ptCount val="51"/>
                <c:pt idx="0">
                  <c:v>0.86044500000000002</c:v>
                </c:pt>
                <c:pt idx="1">
                  <c:v>0.64083999999999997</c:v>
                </c:pt>
                <c:pt idx="2">
                  <c:v>0.63581400000000021</c:v>
                </c:pt>
                <c:pt idx="3">
                  <c:v>0.67679800000000001</c:v>
                </c:pt>
                <c:pt idx="4">
                  <c:v>0.74711699999999981</c:v>
                </c:pt>
                <c:pt idx="5">
                  <c:v>0.91015982312132382</c:v>
                </c:pt>
                <c:pt idx="6">
                  <c:v>0.92840324421333154</c:v>
                </c:pt>
                <c:pt idx="7">
                  <c:v>0.92012802582748365</c:v>
                </c:pt>
                <c:pt idx="8">
                  <c:v>0.9563083268325171</c:v>
                </c:pt>
                <c:pt idx="9">
                  <c:v>0.68166051254430071</c:v>
                </c:pt>
                <c:pt idx="10">
                  <c:v>0.78137399400000007</c:v>
                </c:pt>
                <c:pt idx="11">
                  <c:v>0.8113072389999999</c:v>
                </c:pt>
                <c:pt idx="12">
                  <c:v>0.79496078699999984</c:v>
                </c:pt>
                <c:pt idx="13">
                  <c:v>0.79895962499999962</c:v>
                </c:pt>
                <c:pt idx="14">
                  <c:v>0.81154333899999986</c:v>
                </c:pt>
                <c:pt idx="15">
                  <c:v>0.81505149500000007</c:v>
                </c:pt>
                <c:pt idx="16">
                  <c:v>0.81710576699999993</c:v>
                </c:pt>
                <c:pt idx="17">
                  <c:v>0.89880804400000025</c:v>
                </c:pt>
                <c:pt idx="18">
                  <c:v>0.90566036599999988</c:v>
                </c:pt>
                <c:pt idx="19">
                  <c:v>0.81398046899999987</c:v>
                </c:pt>
                <c:pt idx="20">
                  <c:v>0.57139509600000005</c:v>
                </c:pt>
                <c:pt idx="21">
                  <c:v>0.60556271699999997</c:v>
                </c:pt>
                <c:pt idx="22">
                  <c:v>0.60476787337200011</c:v>
                </c:pt>
                <c:pt idx="23">
                  <c:v>0.502008866715</c:v>
                </c:pt>
                <c:pt idx="24">
                  <c:v>0.44790827972899994</c:v>
                </c:pt>
              </c:numCache>
            </c:numRef>
          </c:val>
          <c:extLst>
            <c:ext xmlns:c16="http://schemas.microsoft.com/office/drawing/2014/chart" uri="{C3380CC4-5D6E-409C-BE32-E72D297353CC}">
              <c16:uniqueId val="{00000001-B726-4D30-9A50-18416D049D09}"/>
            </c:ext>
          </c:extLst>
        </c:ser>
        <c:ser>
          <c:idx val="2"/>
          <c:order val="2"/>
          <c:tx>
            <c:strRef>
              <c:f>' '!$A$884</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'!$B$884:$BB$884</c:f>
              <c:numCache>
                <c:formatCode>#,##0.0</c:formatCode>
                <c:ptCount val="51"/>
                <c:pt idx="0">
                  <c:v>1.0420580000000002</c:v>
                </c:pt>
                <c:pt idx="1">
                  <c:v>0.94992399999999977</c:v>
                </c:pt>
                <c:pt idx="2">
                  <c:v>1.0267459999999999</c:v>
                </c:pt>
                <c:pt idx="3">
                  <c:v>1.09039</c:v>
                </c:pt>
                <c:pt idx="4">
                  <c:v>1.4774730000000003</c:v>
                </c:pt>
                <c:pt idx="5">
                  <c:v>1.47205241254205</c:v>
                </c:pt>
                <c:pt idx="6">
                  <c:v>1.8741470619973137</c:v>
                </c:pt>
                <c:pt idx="7">
                  <c:v>1.8264548952395734</c:v>
                </c:pt>
                <c:pt idx="8">
                  <c:v>1.900417143840754</c:v>
                </c:pt>
                <c:pt idx="9">
                  <c:v>1.4150581904495965</c:v>
                </c:pt>
                <c:pt idx="10">
                  <c:v>1.6004913219999997</c:v>
                </c:pt>
                <c:pt idx="11">
                  <c:v>1.6678968360000004</c:v>
                </c:pt>
                <c:pt idx="12">
                  <c:v>1.6627382229999998</c:v>
                </c:pt>
                <c:pt idx="13">
                  <c:v>1.690139021</c:v>
                </c:pt>
                <c:pt idx="14">
                  <c:v>1.5898895249999994</c:v>
                </c:pt>
                <c:pt idx="15">
                  <c:v>1.2038000310000005</c:v>
                </c:pt>
                <c:pt idx="16">
                  <c:v>1.0532617149999997</c:v>
                </c:pt>
                <c:pt idx="17">
                  <c:v>1.0512657270000003</c:v>
                </c:pt>
                <c:pt idx="18">
                  <c:v>1.1345227459999998</c:v>
                </c:pt>
                <c:pt idx="19">
                  <c:v>0.82201978999999969</c:v>
                </c:pt>
                <c:pt idx="20">
                  <c:v>0.67708649100000018</c:v>
                </c:pt>
                <c:pt idx="21">
                  <c:v>0.79125436599999976</c:v>
                </c:pt>
                <c:pt idx="22">
                  <c:v>0.74793578660999993</c:v>
                </c:pt>
                <c:pt idx="23">
                  <c:v>0.5391769253119999</c:v>
                </c:pt>
                <c:pt idx="24">
                  <c:v>0.51987535835400012</c:v>
                </c:pt>
              </c:numCache>
            </c:numRef>
          </c:val>
          <c:extLst>
            <c:ext xmlns:c16="http://schemas.microsoft.com/office/drawing/2014/chart" uri="{C3380CC4-5D6E-409C-BE32-E72D297353CC}">
              <c16:uniqueId val="{00000002-B726-4D30-9A50-18416D049D09}"/>
            </c:ext>
          </c:extLst>
        </c:ser>
        <c:ser>
          <c:idx val="5"/>
          <c:order val="3"/>
          <c:tx>
            <c:strRef>
              <c:f>' '!$A$885</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'!$B$885:$BB$885</c:f>
              <c:numCache>
                <c:formatCode>#,##0.0</c:formatCode>
                <c:ptCount val="51"/>
                <c:pt idx="0">
                  <c:v>0.25878202315789478</c:v>
                </c:pt>
                <c:pt idx="1">
                  <c:v>0.26507010000000003</c:v>
                </c:pt>
                <c:pt idx="2">
                  <c:v>0.25118698618421048</c:v>
                </c:pt>
                <c:pt idx="3">
                  <c:v>0.28168500000000002</c:v>
                </c:pt>
                <c:pt idx="4">
                  <c:v>0.31891600000000014</c:v>
                </c:pt>
                <c:pt idx="5">
                  <c:v>0.35696848424410232</c:v>
                </c:pt>
                <c:pt idx="6">
                  <c:v>0.3805155559232703</c:v>
                </c:pt>
                <c:pt idx="7">
                  <c:v>0.45183154164463424</c:v>
                </c:pt>
                <c:pt idx="8">
                  <c:v>0.46510618689225297</c:v>
                </c:pt>
                <c:pt idx="9">
                  <c:v>0.36284154351273512</c:v>
                </c:pt>
                <c:pt idx="10">
                  <c:v>0.46348641599999985</c:v>
                </c:pt>
                <c:pt idx="11">
                  <c:v>0.47937569699999993</c:v>
                </c:pt>
                <c:pt idx="12">
                  <c:v>0.48178606199999979</c:v>
                </c:pt>
                <c:pt idx="13">
                  <c:v>0.44394002199999988</c:v>
                </c:pt>
                <c:pt idx="14">
                  <c:v>0.42778542299999989</c:v>
                </c:pt>
                <c:pt idx="15">
                  <c:v>0.38620378400000005</c:v>
                </c:pt>
                <c:pt idx="16">
                  <c:v>0.3815001409999999</c:v>
                </c:pt>
                <c:pt idx="17">
                  <c:v>0.36928585100000005</c:v>
                </c:pt>
                <c:pt idx="18">
                  <c:v>0.4135082699999999</c:v>
                </c:pt>
                <c:pt idx="19">
                  <c:v>0.34256399600000004</c:v>
                </c:pt>
                <c:pt idx="20">
                  <c:v>0.23666231799999995</c:v>
                </c:pt>
                <c:pt idx="21">
                  <c:v>0.22805435100000002</c:v>
                </c:pt>
                <c:pt idx="22">
                  <c:v>0.2789050441419999</c:v>
                </c:pt>
                <c:pt idx="23">
                  <c:v>0.23025702830499997</c:v>
                </c:pt>
                <c:pt idx="24">
                  <c:v>0.21489745803300003</c:v>
                </c:pt>
              </c:numCache>
            </c:numRef>
          </c:val>
          <c:extLst>
            <c:ext xmlns:c16="http://schemas.microsoft.com/office/drawing/2014/chart" uri="{C3380CC4-5D6E-409C-BE32-E72D297353CC}">
              <c16:uniqueId val="{00000003-B726-4D30-9A50-18416D049D09}"/>
            </c:ext>
          </c:extLst>
        </c:ser>
        <c:ser>
          <c:idx val="6"/>
          <c:order val="4"/>
          <c:tx>
            <c:strRef>
              <c:f>' '!$A$886</c:f>
              <c:strCache>
                <c:ptCount val="1"/>
                <c:pt idx="0">
                  <c:v>Mouldings &amp; Joinery </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'!$B$886:$BB$886</c:f>
              <c:numCache>
                <c:formatCode>#,##0.0</c:formatCode>
                <c:ptCount val="51"/>
                <c:pt idx="0">
                  <c:v>0.39543299999999998</c:v>
                </c:pt>
                <c:pt idx="1">
                  <c:v>0.33591199999999999</c:v>
                </c:pt>
                <c:pt idx="2">
                  <c:v>0.34648500000000004</c:v>
                </c:pt>
                <c:pt idx="3">
                  <c:v>0.34840580449999997</c:v>
                </c:pt>
                <c:pt idx="4">
                  <c:v>0.45531800000000006</c:v>
                </c:pt>
                <c:pt idx="5">
                  <c:v>0.49134623217438589</c:v>
                </c:pt>
                <c:pt idx="6">
                  <c:v>0.48139312447519944</c:v>
                </c:pt>
                <c:pt idx="7">
                  <c:v>0.56336742477090485</c:v>
                </c:pt>
                <c:pt idx="8">
                  <c:v>0.52178319001514661</c:v>
                </c:pt>
                <c:pt idx="9">
                  <c:v>0.47493281757500128</c:v>
                </c:pt>
                <c:pt idx="10">
                  <c:v>0.5196006070000001</c:v>
                </c:pt>
                <c:pt idx="11">
                  <c:v>0.57661042200000001</c:v>
                </c:pt>
                <c:pt idx="12">
                  <c:v>0.55190870000000047</c:v>
                </c:pt>
                <c:pt idx="13">
                  <c:v>0.50273954500000018</c:v>
                </c:pt>
                <c:pt idx="14">
                  <c:v>0.52858023199999993</c:v>
                </c:pt>
                <c:pt idx="15">
                  <c:v>0.50064649300000019</c:v>
                </c:pt>
                <c:pt idx="16">
                  <c:v>0.49168923800000003</c:v>
                </c:pt>
                <c:pt idx="17">
                  <c:v>0.45107023499999988</c:v>
                </c:pt>
                <c:pt idx="18">
                  <c:v>0.479173821</c:v>
                </c:pt>
                <c:pt idx="19">
                  <c:v>0.46063176299999997</c:v>
                </c:pt>
                <c:pt idx="20">
                  <c:v>0.39621182199999999</c:v>
                </c:pt>
                <c:pt idx="21">
                  <c:v>0.42519738200000007</c:v>
                </c:pt>
                <c:pt idx="22">
                  <c:v>0.42635612259900008</c:v>
                </c:pt>
                <c:pt idx="23">
                  <c:v>0.37505929236700003</c:v>
                </c:pt>
                <c:pt idx="24">
                  <c:v>0.37523044394699995</c:v>
                </c:pt>
              </c:numCache>
            </c:numRef>
          </c:val>
          <c:extLst>
            <c:ext xmlns:c16="http://schemas.microsoft.com/office/drawing/2014/chart" uri="{C3380CC4-5D6E-409C-BE32-E72D297353CC}">
              <c16:uniqueId val="{00000004-B726-4D30-9A50-18416D049D09}"/>
            </c:ext>
          </c:extLst>
        </c:ser>
        <c:ser>
          <c:idx val="7"/>
          <c:order val="5"/>
          <c:tx>
            <c:strRef>
              <c:f>' '!$A$887</c:f>
              <c:strCache>
                <c:ptCount val="1"/>
                <c:pt idx="0">
                  <c:v>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'!$B$887:$BB$887</c:f>
              <c:numCache>
                <c:formatCode>#,##0.0</c:formatCode>
                <c:ptCount val="51"/>
                <c:pt idx="0">
                  <c:v>1.1607915959999999</c:v>
                </c:pt>
                <c:pt idx="1">
                  <c:v>0.99447529299999948</c:v>
                </c:pt>
                <c:pt idx="2">
                  <c:v>1.0971187220000003</c:v>
                </c:pt>
                <c:pt idx="3">
                  <c:v>1.2210087210000002</c:v>
                </c:pt>
                <c:pt idx="4">
                  <c:v>1.4297624400000004</c:v>
                </c:pt>
                <c:pt idx="5">
                  <c:v>1.5324870620000002</c:v>
                </c:pt>
                <c:pt idx="6">
                  <c:v>1.7435117509999996</c:v>
                </c:pt>
                <c:pt idx="7">
                  <c:v>1.9396094029999993</c:v>
                </c:pt>
                <c:pt idx="8">
                  <c:v>2.0739501109913889</c:v>
                </c:pt>
                <c:pt idx="9">
                  <c:v>1.7741616860000005</c:v>
                </c:pt>
                <c:pt idx="10">
                  <c:v>2.0274044089999994</c:v>
                </c:pt>
                <c:pt idx="11">
                  <c:v>2.0257633169999996</c:v>
                </c:pt>
                <c:pt idx="12">
                  <c:v>2.1129080620000011</c:v>
                </c:pt>
                <c:pt idx="13">
                  <c:v>1.843797865</c:v>
                </c:pt>
                <c:pt idx="14">
                  <c:v>1.9410372879999989</c:v>
                </c:pt>
                <c:pt idx="15">
                  <c:v>1.8627893540000002</c:v>
                </c:pt>
                <c:pt idx="16">
                  <c:v>1.8221902729999997</c:v>
                </c:pt>
                <c:pt idx="17">
                  <c:v>1.8648160720000002</c:v>
                </c:pt>
                <c:pt idx="18">
                  <c:v>1.9288461329999995</c:v>
                </c:pt>
                <c:pt idx="19">
                  <c:v>2.2052126360000002</c:v>
                </c:pt>
                <c:pt idx="20">
                  <c:v>2.5424216380000004</c:v>
                </c:pt>
                <c:pt idx="21">
                  <c:v>2.5131775449999991</c:v>
                </c:pt>
                <c:pt idx="22">
                  <c:v>2.5303607681510005</c:v>
                </c:pt>
                <c:pt idx="23">
                  <c:v>1.9984627090830001</c:v>
                </c:pt>
                <c:pt idx="24">
                  <c:v>2.1594307133150008</c:v>
                </c:pt>
              </c:numCache>
            </c:numRef>
          </c:val>
          <c:extLst>
            <c:ext xmlns:c16="http://schemas.microsoft.com/office/drawing/2014/chart" uri="{C3380CC4-5D6E-409C-BE32-E72D297353CC}">
              <c16:uniqueId val="{00000005-B726-4D30-9A50-18416D049D09}"/>
            </c:ext>
          </c:extLst>
        </c:ser>
        <c:ser>
          <c:idx val="8"/>
          <c:order val="6"/>
          <c:tx>
            <c:strRef>
              <c:f>' '!$A$888</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'!$B$888:$BB$888</c:f>
              <c:numCache>
                <c:formatCode>#,##0.0</c:formatCode>
                <c:ptCount val="51"/>
                <c:pt idx="0">
                  <c:v>0.37230767100000006</c:v>
                </c:pt>
                <c:pt idx="1">
                  <c:v>0.35148779599999996</c:v>
                </c:pt>
                <c:pt idx="2">
                  <c:v>0.36161481200000006</c:v>
                </c:pt>
                <c:pt idx="3">
                  <c:v>0.39365492400000013</c:v>
                </c:pt>
                <c:pt idx="4">
                  <c:v>0.471178498</c:v>
                </c:pt>
                <c:pt idx="5">
                  <c:v>0.50722940299999963</c:v>
                </c:pt>
                <c:pt idx="6">
                  <c:v>0.56230854699999955</c:v>
                </c:pt>
                <c:pt idx="7">
                  <c:v>0.71520430700000004</c:v>
                </c:pt>
                <c:pt idx="8">
                  <c:v>0.83671107421729418</c:v>
                </c:pt>
                <c:pt idx="9">
                  <c:v>0.78023969199999976</c:v>
                </c:pt>
                <c:pt idx="10">
                  <c:v>0.95748527999999944</c:v>
                </c:pt>
                <c:pt idx="11">
                  <c:v>1.0750573960000001</c:v>
                </c:pt>
                <c:pt idx="12">
                  <c:v>1.0937153590000002</c:v>
                </c:pt>
                <c:pt idx="13">
                  <c:v>0.95415649800000013</c:v>
                </c:pt>
                <c:pt idx="14">
                  <c:v>0.9022900869999998</c:v>
                </c:pt>
                <c:pt idx="15">
                  <c:v>0.88709713400000012</c:v>
                </c:pt>
                <c:pt idx="16">
                  <c:v>0.86309760199999996</c:v>
                </c:pt>
                <c:pt idx="17">
                  <c:v>0.88150390399999978</c:v>
                </c:pt>
                <c:pt idx="18">
                  <c:v>0.99985906300000005</c:v>
                </c:pt>
                <c:pt idx="19">
                  <c:v>1.1082773490000002</c:v>
                </c:pt>
                <c:pt idx="20">
                  <c:v>0.93125739799999996</c:v>
                </c:pt>
                <c:pt idx="21">
                  <c:v>1.4091458589999997</c:v>
                </c:pt>
                <c:pt idx="22">
                  <c:v>1.5472498951710003</c:v>
                </c:pt>
                <c:pt idx="23">
                  <c:v>1.807220505032</c:v>
                </c:pt>
                <c:pt idx="24">
                  <c:v>2.1968274890359982</c:v>
                </c:pt>
              </c:numCache>
            </c:numRef>
          </c:val>
          <c:extLst>
            <c:ext xmlns:c16="http://schemas.microsoft.com/office/drawing/2014/chart" uri="{C3380CC4-5D6E-409C-BE32-E72D297353CC}">
              <c16:uniqueId val="{00000006-B726-4D30-9A50-18416D049D09}"/>
            </c:ext>
          </c:extLst>
        </c:ser>
        <c:ser>
          <c:idx val="9"/>
          <c:order val="7"/>
          <c:tx>
            <c:strRef>
              <c:f>' '!$A$889</c:f>
              <c:strCache>
                <c:ptCount val="1"/>
                <c:pt idx="0">
                  <c:v>Others</c:v>
                </c:pt>
              </c:strCache>
            </c:strRef>
          </c:tx>
          <c:spPr>
            <a:solidFill>
              <a:srgbClr val="993300"/>
            </a:solid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'!$B$889:$BB$889</c:f>
              <c:numCache>
                <c:formatCode>#,##0.0</c:formatCode>
                <c:ptCount val="51"/>
                <c:pt idx="0">
                  <c:v>0.30018341094736911</c:v>
                </c:pt>
                <c:pt idx="1">
                  <c:v>0.2084298244210534</c:v>
                </c:pt>
                <c:pt idx="2">
                  <c:v>0.19761839736842024</c:v>
                </c:pt>
                <c:pt idx="3">
                  <c:v>0.17817335399999923</c:v>
                </c:pt>
                <c:pt idx="4">
                  <c:v>0.19962512399999977</c:v>
                </c:pt>
                <c:pt idx="5">
                  <c:v>0.22610080962497303</c:v>
                </c:pt>
                <c:pt idx="6">
                  <c:v>0.23469909518567711</c:v>
                </c:pt>
                <c:pt idx="7">
                  <c:v>0.27361974502686781</c:v>
                </c:pt>
                <c:pt idx="8">
                  <c:v>0.29569678148300671</c:v>
                </c:pt>
                <c:pt idx="9">
                  <c:v>0.22903625990547916</c:v>
                </c:pt>
                <c:pt idx="10">
                  <c:v>0.27469013200000081</c:v>
                </c:pt>
                <c:pt idx="11">
                  <c:v>0.30409340600000156</c:v>
                </c:pt>
                <c:pt idx="12">
                  <c:v>0.34928843700000023</c:v>
                </c:pt>
                <c:pt idx="13">
                  <c:v>0.34965348100000071</c:v>
                </c:pt>
                <c:pt idx="14">
                  <c:v>0.35207325100000197</c:v>
                </c:pt>
                <c:pt idx="15">
                  <c:v>0.33129229299999974</c:v>
                </c:pt>
                <c:pt idx="16">
                  <c:v>0.30401708900000024</c:v>
                </c:pt>
                <c:pt idx="17">
                  <c:v>0.2742561849999996</c:v>
                </c:pt>
                <c:pt idx="18">
                  <c:v>0.29457085800000105</c:v>
                </c:pt>
                <c:pt idx="19">
                  <c:v>0.28056424199999963</c:v>
                </c:pt>
                <c:pt idx="20">
                  <c:v>0.48297037399999976</c:v>
                </c:pt>
                <c:pt idx="21">
                  <c:v>0.47926962200000034</c:v>
                </c:pt>
                <c:pt idx="22">
                  <c:v>0.48360131208100032</c:v>
                </c:pt>
                <c:pt idx="23">
                  <c:v>0.4460231705219968</c:v>
                </c:pt>
                <c:pt idx="24">
                  <c:v>0.4484857300900007</c:v>
                </c:pt>
              </c:numCache>
            </c:numRef>
          </c:val>
          <c:extLst>
            <c:ext xmlns:c16="http://schemas.microsoft.com/office/drawing/2014/chart" uri="{C3380CC4-5D6E-409C-BE32-E72D297353CC}">
              <c16:uniqueId val="{00000007-B726-4D30-9A50-18416D049D09}"/>
            </c:ext>
          </c:extLst>
        </c:ser>
        <c:dLbls>
          <c:showLegendKey val="0"/>
          <c:showVal val="0"/>
          <c:showCatName val="0"/>
          <c:showSerName val="0"/>
          <c:showPercent val="0"/>
          <c:showBubbleSize val="0"/>
        </c:dLbls>
        <c:gapWidth val="0"/>
        <c:overlap val="100"/>
        <c:axId val="294427471"/>
        <c:axId val="1"/>
      </c:barChart>
      <c:barChart>
        <c:barDir val="col"/>
        <c:grouping val="stacked"/>
        <c:varyColors val="0"/>
        <c:ser>
          <c:idx val="4"/>
          <c:order val="8"/>
          <c:tx>
            <c:strRef>
              <c:f>' '!$A$890</c:f>
              <c:strCache>
                <c:ptCount val="1"/>
              </c:strCache>
            </c:strRef>
          </c:tx>
          <c:spPr>
            <a:noFill/>
            <a:ln w="25400">
              <a:noFill/>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'!$B$890:$BB$890</c:f>
              <c:numCache>
                <c:formatCode>General</c:formatCode>
                <c:ptCount val="51"/>
              </c:numCache>
            </c:numRef>
          </c:val>
          <c:extLst>
            <c:ext xmlns:c16="http://schemas.microsoft.com/office/drawing/2014/chart" uri="{C3380CC4-5D6E-409C-BE32-E72D297353CC}">
              <c16:uniqueId val="{00000008-B726-4D30-9A50-18416D049D09}"/>
            </c:ext>
          </c:extLst>
        </c:ser>
        <c:ser>
          <c:idx val="10"/>
          <c:order val="9"/>
          <c:tx>
            <c:strRef>
              <c:f>' '!$A$891</c:f>
              <c:strCache>
                <c:ptCount val="1"/>
              </c:strCache>
            </c:strRef>
          </c:tx>
          <c:spPr>
            <a:noFill/>
            <a:ln w="25400">
              <a:noFill/>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'!$B$891:$BB$891</c:f>
              <c:numCache>
                <c:formatCode>General</c:formatCode>
                <c:ptCount val="51"/>
              </c:numCache>
            </c:numRef>
          </c:val>
          <c:extLst>
            <c:ext xmlns:c16="http://schemas.microsoft.com/office/drawing/2014/chart" uri="{C3380CC4-5D6E-409C-BE32-E72D297353CC}">
              <c16:uniqueId val="{00000009-B726-4D30-9A50-18416D049D09}"/>
            </c:ext>
          </c:extLst>
        </c:ser>
        <c:ser>
          <c:idx val="11"/>
          <c:order val="10"/>
          <c:tx>
            <c:strRef>
              <c:f>' '!$A$892</c:f>
              <c:strCache>
                <c:ptCount val="1"/>
              </c:strCache>
            </c:strRef>
          </c:tx>
          <c:spPr>
            <a:noFill/>
            <a:ln w="25400">
              <a:noFill/>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'!$B$892:$BB$892</c:f>
              <c:numCache>
                <c:formatCode>General</c:formatCode>
                <c:ptCount val="51"/>
              </c:numCache>
            </c:numRef>
          </c:val>
          <c:extLst>
            <c:ext xmlns:c16="http://schemas.microsoft.com/office/drawing/2014/chart" uri="{C3380CC4-5D6E-409C-BE32-E72D297353CC}">
              <c16:uniqueId val="{0000000A-B726-4D30-9A50-18416D049D09}"/>
            </c:ext>
          </c:extLst>
        </c:ser>
        <c:ser>
          <c:idx val="12"/>
          <c:order val="11"/>
          <c:tx>
            <c:strRef>
              <c:f>' '!$A$893</c:f>
              <c:strCache>
                <c:ptCount val="1"/>
              </c:strCache>
            </c:strRef>
          </c:tx>
          <c:spPr>
            <a:noFill/>
            <a:ln w="25400">
              <a:noFill/>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'!$B$893:$BB$893</c:f>
              <c:numCache>
                <c:formatCode>General</c:formatCode>
                <c:ptCount val="51"/>
              </c:numCache>
            </c:numRef>
          </c:val>
          <c:extLst>
            <c:ext xmlns:c16="http://schemas.microsoft.com/office/drawing/2014/chart" uri="{C3380CC4-5D6E-409C-BE32-E72D297353CC}">
              <c16:uniqueId val="{0000000B-B726-4D30-9A50-18416D049D09}"/>
            </c:ext>
          </c:extLst>
        </c:ser>
        <c:ser>
          <c:idx val="13"/>
          <c:order val="12"/>
          <c:tx>
            <c:strRef>
              <c:f>' '!$A$894</c:f>
              <c:strCache>
                <c:ptCount val="1"/>
                <c:pt idx="0">
                  <c:v>Logs </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'!$B$894:$BB$894</c:f>
              <c:numCache>
                <c:formatCode>General</c:formatCode>
                <c:ptCount val="51"/>
                <c:pt idx="26" formatCode="0.00">
                  <c:v>0</c:v>
                </c:pt>
                <c:pt idx="27" formatCode="0.00">
                  <c:v>0</c:v>
                </c:pt>
                <c:pt idx="28" formatCode="0.00">
                  <c:v>0</c:v>
                </c:pt>
                <c:pt idx="29" formatCode="0.00">
                  <c:v>0</c:v>
                </c:pt>
                <c:pt idx="30" formatCode="0.00">
                  <c:v>0</c:v>
                </c:pt>
                <c:pt idx="31" formatCode="0.00">
                  <c:v>2.8580833801289617E-6</c:v>
                </c:pt>
                <c:pt idx="32" formatCode="0.00">
                  <c:v>5.1357836052760808E-6</c:v>
                </c:pt>
                <c:pt idx="33" formatCode="0.00">
                  <c:v>3.9914231797299856E-6</c:v>
                </c:pt>
                <c:pt idx="34" formatCode="0.00">
                  <c:v>6.762155492184758E-3</c:v>
                </c:pt>
                <c:pt idx="35" formatCode="0.00">
                  <c:v>7.7668513828652052E-4</c:v>
                </c:pt>
                <c:pt idx="36" formatCode="0.00">
                  <c:v>1.6700139999999998E-3</c:v>
                </c:pt>
                <c:pt idx="37" formatCode="0.00">
                  <c:v>1.3873970000000001E-3</c:v>
                </c:pt>
                <c:pt idx="38" formatCode="0.00">
                  <c:v>3.4824399999999999E-4</c:v>
                </c:pt>
                <c:pt idx="39" formatCode="0.00">
                  <c:v>0</c:v>
                </c:pt>
                <c:pt idx="40" formatCode="0.00">
                  <c:v>2.2118999999999999E-5</c:v>
                </c:pt>
                <c:pt idx="41" formatCode="0.00">
                  <c:v>0</c:v>
                </c:pt>
                <c:pt idx="42" formatCode="0.00">
                  <c:v>0</c:v>
                </c:pt>
                <c:pt idx="43" formatCode="0.00">
                  <c:v>1.7103000000000002E-5</c:v>
                </c:pt>
                <c:pt idx="44" formatCode="0.00">
                  <c:v>0</c:v>
                </c:pt>
                <c:pt idx="45" formatCode="0.00">
                  <c:v>0</c:v>
                </c:pt>
                <c:pt idx="46" formatCode="0.00">
                  <c:v>0</c:v>
                </c:pt>
                <c:pt idx="47" formatCode="0.00">
                  <c:v>0</c:v>
                </c:pt>
                <c:pt idx="48" formatCode="0.00">
                  <c:v>0</c:v>
                </c:pt>
                <c:pt idx="49" formatCode="0.00">
                  <c:v>3.2890199999999994E-7</c:v>
                </c:pt>
                <c:pt idx="50" formatCode="0.00">
                  <c:v>0</c:v>
                </c:pt>
              </c:numCache>
            </c:numRef>
          </c:val>
          <c:extLst>
            <c:ext xmlns:c16="http://schemas.microsoft.com/office/drawing/2014/chart" uri="{C3380CC4-5D6E-409C-BE32-E72D297353CC}">
              <c16:uniqueId val="{0000000C-B726-4D30-9A50-18416D049D09}"/>
            </c:ext>
          </c:extLst>
        </c:ser>
        <c:ser>
          <c:idx val="14"/>
          <c:order val="13"/>
          <c:tx>
            <c:strRef>
              <c:f>' '!$A$895</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'!$B$895:$BB$895</c:f>
              <c:numCache>
                <c:formatCode>General</c:formatCode>
                <c:ptCount val="51"/>
                <c:pt idx="26" formatCode="0.00">
                  <c:v>0.27519700000000002</c:v>
                </c:pt>
                <c:pt idx="27" formatCode="0.00">
                  <c:v>0.189945</c:v>
                </c:pt>
                <c:pt idx="28" formatCode="0.00">
                  <c:v>0.19059099999999998</c:v>
                </c:pt>
                <c:pt idx="29" formatCode="0.00">
                  <c:v>0.22401500000000002</c:v>
                </c:pt>
                <c:pt idx="30" formatCode="0.00">
                  <c:v>0.22629700000000003</c:v>
                </c:pt>
                <c:pt idx="31" formatCode="0.00">
                  <c:v>0.22904155407843702</c:v>
                </c:pt>
                <c:pt idx="32" formatCode="0.00">
                  <c:v>0.28421438169038121</c:v>
                </c:pt>
                <c:pt idx="33" formatCode="0.00">
                  <c:v>0.26867487108088312</c:v>
                </c:pt>
                <c:pt idx="34" formatCode="0.00">
                  <c:v>0.25473610042097261</c:v>
                </c:pt>
                <c:pt idx="35" formatCode="0.00">
                  <c:v>0.15512196447178553</c:v>
                </c:pt>
                <c:pt idx="36" formatCode="0.00">
                  <c:v>0.16445654200000001</c:v>
                </c:pt>
                <c:pt idx="37" formatCode="0.00">
                  <c:v>0.16606841999999999</c:v>
                </c:pt>
                <c:pt idx="38" formatCode="0.00">
                  <c:v>0.124715454</c:v>
                </c:pt>
                <c:pt idx="39" formatCode="0.00">
                  <c:v>0.11469002400000002</c:v>
                </c:pt>
                <c:pt idx="40" formatCode="0.00">
                  <c:v>0.12654425599999999</c:v>
                </c:pt>
                <c:pt idx="41" formatCode="0.00">
                  <c:v>0.10641891199999998</c:v>
                </c:pt>
                <c:pt idx="42" formatCode="0.00">
                  <c:v>9.1447874999999984E-2</c:v>
                </c:pt>
                <c:pt idx="43" formatCode="0.00">
                  <c:v>9.2997095999999987E-2</c:v>
                </c:pt>
                <c:pt idx="44" formatCode="0.00">
                  <c:v>9.0633583999999989E-2</c:v>
                </c:pt>
                <c:pt idx="45" formatCode="0.00">
                  <c:v>7.4462005999999997E-2</c:v>
                </c:pt>
                <c:pt idx="46" formatCode="0.00">
                  <c:v>5.8198002999999991E-2</c:v>
                </c:pt>
                <c:pt idx="47" formatCode="0.00">
                  <c:v>7.2182014999999988E-2</c:v>
                </c:pt>
                <c:pt idx="48" formatCode="0.00">
                  <c:v>6.3732271192000006E-2</c:v>
                </c:pt>
                <c:pt idx="49" formatCode="0.00">
                  <c:v>5.8943870823999989E-2</c:v>
                </c:pt>
                <c:pt idx="50" formatCode="0.00">
                  <c:v>5.0240794584000006E-2</c:v>
                </c:pt>
              </c:numCache>
            </c:numRef>
          </c:val>
          <c:extLst>
            <c:ext xmlns:c16="http://schemas.microsoft.com/office/drawing/2014/chart" uri="{C3380CC4-5D6E-409C-BE32-E72D297353CC}">
              <c16:uniqueId val="{0000000D-B726-4D30-9A50-18416D049D09}"/>
            </c:ext>
          </c:extLst>
        </c:ser>
        <c:ser>
          <c:idx val="15"/>
          <c:order val="14"/>
          <c:tx>
            <c:strRef>
              <c:f>' '!$A$896</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'!$B$896:$BB$896</c:f>
              <c:numCache>
                <c:formatCode>General</c:formatCode>
                <c:ptCount val="51"/>
                <c:pt idx="26" formatCode="0.00">
                  <c:v>3.8403E-2</c:v>
                </c:pt>
                <c:pt idx="27" formatCode="0.00">
                  <c:v>4.3378E-2</c:v>
                </c:pt>
                <c:pt idx="28" formatCode="0.00">
                  <c:v>4.8397000000000003E-2</c:v>
                </c:pt>
                <c:pt idx="29" formatCode="0.00">
                  <c:v>3.8558000000000002E-2</c:v>
                </c:pt>
                <c:pt idx="30" formatCode="0.00">
                  <c:v>7.6850000000000002E-2</c:v>
                </c:pt>
                <c:pt idx="31" formatCode="0.00">
                  <c:v>6.6791122971871564E-2</c:v>
                </c:pt>
                <c:pt idx="32" formatCode="0.00">
                  <c:v>0.10938898152174102</c:v>
                </c:pt>
                <c:pt idx="33" formatCode="0.00">
                  <c:v>0.11466133251187316</c:v>
                </c:pt>
                <c:pt idx="34" formatCode="0.00">
                  <c:v>0.14192644411941752</c:v>
                </c:pt>
                <c:pt idx="35" formatCode="0.00">
                  <c:v>7.4745071170157454E-2</c:v>
                </c:pt>
                <c:pt idx="36" formatCode="0.00">
                  <c:v>8.9902220000000005E-2</c:v>
                </c:pt>
                <c:pt idx="37" formatCode="0.00">
                  <c:v>7.0820817000000008E-2</c:v>
                </c:pt>
                <c:pt idx="38" formatCode="0.00">
                  <c:v>6.803395000000001E-2</c:v>
                </c:pt>
                <c:pt idx="39" formatCode="0.00">
                  <c:v>6.846313200000001E-2</c:v>
                </c:pt>
                <c:pt idx="40" formatCode="0.00">
                  <c:v>7.5216764000000005E-2</c:v>
                </c:pt>
                <c:pt idx="41" formatCode="0.00">
                  <c:v>5.4972118E-2</c:v>
                </c:pt>
                <c:pt idx="42" formatCode="0.00">
                  <c:v>5.3758996999999996E-2</c:v>
                </c:pt>
                <c:pt idx="43" formatCode="0.00">
                  <c:v>3.9987660000000001E-2</c:v>
                </c:pt>
                <c:pt idx="44" formatCode="0.00">
                  <c:v>4.8045251000000004E-2</c:v>
                </c:pt>
                <c:pt idx="45" formatCode="0.00">
                  <c:v>3.1855903999999997E-2</c:v>
                </c:pt>
                <c:pt idx="46" formatCode="0.00">
                  <c:v>3.1332570999999997E-2</c:v>
                </c:pt>
                <c:pt idx="47" formatCode="0.00">
                  <c:v>4.1216347E-2</c:v>
                </c:pt>
                <c:pt idx="48" formatCode="0.00">
                  <c:v>1.6998114731999997E-2</c:v>
                </c:pt>
                <c:pt idx="49" formatCode="0.00">
                  <c:v>2.5725479769000002E-2</c:v>
                </c:pt>
                <c:pt idx="50" formatCode="0.00">
                  <c:v>3.2042475139E-2</c:v>
                </c:pt>
              </c:numCache>
            </c:numRef>
          </c:val>
          <c:extLst>
            <c:ext xmlns:c16="http://schemas.microsoft.com/office/drawing/2014/chart" uri="{C3380CC4-5D6E-409C-BE32-E72D297353CC}">
              <c16:uniqueId val="{0000000E-B726-4D30-9A50-18416D049D09}"/>
            </c:ext>
          </c:extLst>
        </c:ser>
        <c:ser>
          <c:idx val="16"/>
          <c:order val="15"/>
          <c:tx>
            <c:strRef>
              <c:f>' '!$A$897</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'!$B$897:$BB$897</c:f>
              <c:numCache>
                <c:formatCode>General</c:formatCode>
                <c:ptCount val="51"/>
                <c:pt idx="26" formatCode="0.00">
                  <c:v>3.96102E-3</c:v>
                </c:pt>
                <c:pt idx="27" formatCode="0.00">
                  <c:v>3.7959747368421048E-3</c:v>
                </c:pt>
                <c:pt idx="28" formatCode="0.00">
                  <c:v>2.7652094736842106E-3</c:v>
                </c:pt>
                <c:pt idx="29" formatCode="0.00">
                  <c:v>3.339E-3</c:v>
                </c:pt>
                <c:pt idx="30" formatCode="0.00">
                  <c:v>1.807E-3</c:v>
                </c:pt>
                <c:pt idx="31" formatCode="0.00">
                  <c:v>1.8606304999533505E-3</c:v>
                </c:pt>
                <c:pt idx="32" formatCode="0.00">
                  <c:v>3.1196389372492609E-3</c:v>
                </c:pt>
                <c:pt idx="33" formatCode="0.00">
                  <c:v>3.1148867985854069E-3</c:v>
                </c:pt>
                <c:pt idx="34" formatCode="0.00">
                  <c:v>4.0640621036024116E-3</c:v>
                </c:pt>
                <c:pt idx="35" formatCode="0.00">
                  <c:v>2.5594560515026935E-3</c:v>
                </c:pt>
                <c:pt idx="36" formatCode="0.00">
                  <c:v>3.4797649999999997E-3</c:v>
                </c:pt>
                <c:pt idx="37" formatCode="0.00">
                  <c:v>4.8495949999999999E-3</c:v>
                </c:pt>
                <c:pt idx="38" formatCode="0.00">
                  <c:v>4.787744E-3</c:v>
                </c:pt>
                <c:pt idx="39" formatCode="0.00">
                  <c:v>2.3275779999999999E-3</c:v>
                </c:pt>
                <c:pt idx="40" formatCode="0.00">
                  <c:v>3.0537219999999996E-3</c:v>
                </c:pt>
                <c:pt idx="41" formatCode="0.00">
                  <c:v>1.8356340000000001E-3</c:v>
                </c:pt>
                <c:pt idx="42" formatCode="0.00">
                  <c:v>2.6068660000000002E-3</c:v>
                </c:pt>
                <c:pt idx="43" formatCode="0.00">
                  <c:v>2.726858E-3</c:v>
                </c:pt>
                <c:pt idx="44" formatCode="0.00">
                  <c:v>1.8617619999999999E-3</c:v>
                </c:pt>
                <c:pt idx="45" formatCode="0.00">
                  <c:v>2.7470029999999996E-3</c:v>
                </c:pt>
                <c:pt idx="46" formatCode="0.00">
                  <c:v>1.1125859999999998E-3</c:v>
                </c:pt>
                <c:pt idx="47" formatCode="0.00">
                  <c:v>1.0101649999999999E-3</c:v>
                </c:pt>
                <c:pt idx="48" formatCode="0.00">
                  <c:v>4.5280619999999995E-4</c:v>
                </c:pt>
                <c:pt idx="49" formatCode="0.00">
                  <c:v>1.7600540450000001E-3</c:v>
                </c:pt>
                <c:pt idx="50" formatCode="0.00">
                  <c:v>3.2776523299999993E-4</c:v>
                </c:pt>
              </c:numCache>
            </c:numRef>
          </c:val>
          <c:extLst>
            <c:ext xmlns:c16="http://schemas.microsoft.com/office/drawing/2014/chart" uri="{C3380CC4-5D6E-409C-BE32-E72D297353CC}">
              <c16:uniqueId val="{0000000F-B726-4D30-9A50-18416D049D09}"/>
            </c:ext>
          </c:extLst>
        </c:ser>
        <c:ser>
          <c:idx val="18"/>
          <c:order val="16"/>
          <c:tx>
            <c:strRef>
              <c:f>' '!$A$898</c:f>
              <c:strCache>
                <c:ptCount val="1"/>
                <c:pt idx="0">
                  <c:v>Mouldings &amp; Joinery </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'!$B$898:$BB$898</c:f>
              <c:numCache>
                <c:formatCode>General</c:formatCode>
                <c:ptCount val="51"/>
                <c:pt idx="26" formatCode="0.00">
                  <c:v>0.107571</c:v>
                </c:pt>
                <c:pt idx="27" formatCode="0.00">
                  <c:v>9.6832000000000029E-2</c:v>
                </c:pt>
                <c:pt idx="28" formatCode="0.00">
                  <c:v>0.100827</c:v>
                </c:pt>
                <c:pt idx="29" formatCode="0.00">
                  <c:v>0.10053653000000001</c:v>
                </c:pt>
                <c:pt idx="30" formatCode="0.00">
                  <c:v>0.13160000000000002</c:v>
                </c:pt>
                <c:pt idx="31" formatCode="0.00">
                  <c:v>0.13049872463574219</c:v>
                </c:pt>
                <c:pt idx="32" formatCode="0.00">
                  <c:v>0.16357552559266145</c:v>
                </c:pt>
                <c:pt idx="33" formatCode="0.00">
                  <c:v>0.22628113594357149</c:v>
                </c:pt>
                <c:pt idx="34" formatCode="0.00">
                  <c:v>0.19985992443207715</c:v>
                </c:pt>
                <c:pt idx="35" formatCode="0.00">
                  <c:v>0.17024922722551417</c:v>
                </c:pt>
                <c:pt idx="36" formatCode="0.00">
                  <c:v>0.20412806999999999</c:v>
                </c:pt>
                <c:pt idx="37" formatCode="0.00">
                  <c:v>0.21083092800000003</c:v>
                </c:pt>
                <c:pt idx="38" formatCode="0.00">
                  <c:v>0.18923578100000002</c:v>
                </c:pt>
                <c:pt idx="39" formatCode="0.00">
                  <c:v>0.17059131400000002</c:v>
                </c:pt>
                <c:pt idx="40" formatCode="0.00">
                  <c:v>0.17426995599999998</c:v>
                </c:pt>
                <c:pt idx="41" formatCode="0.00">
                  <c:v>0.156938566</c:v>
                </c:pt>
                <c:pt idx="42" formatCode="0.00">
                  <c:v>0.15727523499999999</c:v>
                </c:pt>
                <c:pt idx="43" formatCode="0.00">
                  <c:v>0.15634963199999999</c:v>
                </c:pt>
                <c:pt idx="44" formatCode="0.00">
                  <c:v>0.17780125999999999</c:v>
                </c:pt>
                <c:pt idx="45" formatCode="0.00">
                  <c:v>0.16012017899999995</c:v>
                </c:pt>
                <c:pt idx="46" formatCode="0.00">
                  <c:v>0.15297417999999999</c:v>
                </c:pt>
                <c:pt idx="47" formatCode="0.00">
                  <c:v>0.15788628399999999</c:v>
                </c:pt>
                <c:pt idx="48" formatCode="0.00">
                  <c:v>0.17174926507800001</c:v>
                </c:pt>
                <c:pt idx="49" formatCode="0.00">
                  <c:v>0.14595700637299999</c:v>
                </c:pt>
                <c:pt idx="50" formatCode="0.00">
                  <c:v>0.11110703740199999</c:v>
                </c:pt>
              </c:numCache>
            </c:numRef>
          </c:val>
          <c:extLst>
            <c:ext xmlns:c16="http://schemas.microsoft.com/office/drawing/2014/chart" uri="{C3380CC4-5D6E-409C-BE32-E72D297353CC}">
              <c16:uniqueId val="{00000010-B726-4D30-9A50-18416D049D09}"/>
            </c:ext>
          </c:extLst>
        </c:ser>
        <c:ser>
          <c:idx val="3"/>
          <c:order val="17"/>
          <c:tx>
            <c:strRef>
              <c:f>' '!$A$899</c:f>
              <c:strCache>
                <c:ptCount val="1"/>
                <c:pt idx="0">
                  <c:v>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'!$B$899:$BB$899</c:f>
              <c:numCache>
                <c:formatCode>General</c:formatCode>
                <c:ptCount val="51"/>
                <c:pt idx="26" formatCode="0.00">
                  <c:v>0.18454867899999997</c:v>
                </c:pt>
                <c:pt idx="27" formatCode="0.00">
                  <c:v>0.18162583300000001</c:v>
                </c:pt>
                <c:pt idx="28" formatCode="0.00">
                  <c:v>0.189429914</c:v>
                </c:pt>
                <c:pt idx="29" formatCode="0.00">
                  <c:v>0.22221717599999999</c:v>
                </c:pt>
                <c:pt idx="30" formatCode="0.00">
                  <c:v>0.27155814999999994</c:v>
                </c:pt>
                <c:pt idx="31" formatCode="0.00">
                  <c:v>0.30860902000000001</c:v>
                </c:pt>
                <c:pt idx="32" formatCode="0.00">
                  <c:v>0.34197211199999999</c:v>
                </c:pt>
                <c:pt idx="33" formatCode="0.00">
                  <c:v>0.43260669700000004</c:v>
                </c:pt>
                <c:pt idx="34" formatCode="0.00">
                  <c:v>0.42126996699999997</c:v>
                </c:pt>
                <c:pt idx="35" formatCode="0.00">
                  <c:v>0.35300927199999999</c:v>
                </c:pt>
                <c:pt idx="36" formatCode="0.00">
                  <c:v>0.36220113899999995</c:v>
                </c:pt>
                <c:pt idx="37" formatCode="0.00">
                  <c:v>0.29226151300000003</c:v>
                </c:pt>
                <c:pt idx="38" formatCode="0.00">
                  <c:v>0.28473555099999992</c:v>
                </c:pt>
                <c:pt idx="39" formatCode="0.00">
                  <c:v>0.21792495199999998</c:v>
                </c:pt>
                <c:pt idx="40" formatCode="0.00">
                  <c:v>0.24708666600000001</c:v>
                </c:pt>
                <c:pt idx="41" formatCode="0.00">
                  <c:v>0.215983649</c:v>
                </c:pt>
                <c:pt idx="42" formatCode="0.00">
                  <c:v>0.21019149500000001</c:v>
                </c:pt>
                <c:pt idx="43" formatCode="0.00">
                  <c:v>0.20618547300000001</c:v>
                </c:pt>
                <c:pt idx="44" formatCode="0.00">
                  <c:v>0.20880987499999998</c:v>
                </c:pt>
                <c:pt idx="45" formatCode="0.00">
                  <c:v>0.231551707</c:v>
                </c:pt>
                <c:pt idx="46" formatCode="0.00">
                  <c:v>0.214121696</c:v>
                </c:pt>
                <c:pt idx="47" formatCode="0.00">
                  <c:v>0.19316106700000002</c:v>
                </c:pt>
                <c:pt idx="48" formatCode="0.00">
                  <c:v>0.18394289428299998</c:v>
                </c:pt>
                <c:pt idx="49" formatCode="0.00">
                  <c:v>0.17168647046299998</c:v>
                </c:pt>
                <c:pt idx="50" formatCode="0.00">
                  <c:v>0.19657117808700003</c:v>
                </c:pt>
              </c:numCache>
            </c:numRef>
          </c:val>
          <c:extLst>
            <c:ext xmlns:c16="http://schemas.microsoft.com/office/drawing/2014/chart" uri="{C3380CC4-5D6E-409C-BE32-E72D297353CC}">
              <c16:uniqueId val="{00000011-B726-4D30-9A50-18416D049D09}"/>
            </c:ext>
          </c:extLst>
        </c:ser>
        <c:ser>
          <c:idx val="17"/>
          <c:order val="18"/>
          <c:tx>
            <c:strRef>
              <c:f>' '!$A$900</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'!$B$900:$BB$900</c:f>
              <c:numCache>
                <c:formatCode>General</c:formatCode>
                <c:ptCount val="51"/>
                <c:pt idx="26" formatCode="0.00">
                  <c:v>1.7483739999999998E-2</c:v>
                </c:pt>
                <c:pt idx="27" formatCode="0.00">
                  <c:v>1.9941251E-2</c:v>
                </c:pt>
                <c:pt idx="28" formatCode="0.00">
                  <c:v>1.4499879999999998E-2</c:v>
                </c:pt>
                <c:pt idx="29" formatCode="0.00">
                  <c:v>1.7160754000000004E-2</c:v>
                </c:pt>
                <c:pt idx="30" formatCode="0.00">
                  <c:v>3.3528467999999999E-2</c:v>
                </c:pt>
                <c:pt idx="31" formatCode="0.00">
                  <c:v>3.1643193999999993E-2</c:v>
                </c:pt>
                <c:pt idx="32" formatCode="0.00">
                  <c:v>3.2840310999999997E-2</c:v>
                </c:pt>
                <c:pt idx="33" formatCode="0.00">
                  <c:v>5.1726914999999998E-2</c:v>
                </c:pt>
                <c:pt idx="34" formatCode="0.00">
                  <c:v>4.3877263224151676E-2</c:v>
                </c:pt>
                <c:pt idx="35" formatCode="0.00">
                  <c:v>3.921478099999999E-2</c:v>
                </c:pt>
                <c:pt idx="36" formatCode="0.00">
                  <c:v>4.3149378999999995E-2</c:v>
                </c:pt>
                <c:pt idx="37" formatCode="0.00">
                  <c:v>4.4009516999999998E-2</c:v>
                </c:pt>
                <c:pt idx="38" formatCode="0.00">
                  <c:v>4.8089116000000008E-2</c:v>
                </c:pt>
                <c:pt idx="39" formatCode="0.00">
                  <c:v>4.7200295999999996E-2</c:v>
                </c:pt>
                <c:pt idx="40" formatCode="0.00">
                  <c:v>5.2003853999999995E-2</c:v>
                </c:pt>
                <c:pt idx="41" formatCode="0.00">
                  <c:v>4.4356141999999994E-2</c:v>
                </c:pt>
                <c:pt idx="42" formatCode="0.00">
                  <c:v>4.3878271999999996E-2</c:v>
                </c:pt>
                <c:pt idx="43" formatCode="0.00">
                  <c:v>4.1517107999999997E-2</c:v>
                </c:pt>
                <c:pt idx="44" formatCode="0.00">
                  <c:v>4.5677606999999995E-2</c:v>
                </c:pt>
                <c:pt idx="45" formatCode="0.00">
                  <c:v>4.4424571999999996E-2</c:v>
                </c:pt>
                <c:pt idx="46" formatCode="0.00">
                  <c:v>3.3539918000000002E-2</c:v>
                </c:pt>
                <c:pt idx="47" formatCode="0.00">
                  <c:v>3.8045731000000006E-2</c:v>
                </c:pt>
                <c:pt idx="48" formatCode="0.00">
                  <c:v>3.7318616870999993E-2</c:v>
                </c:pt>
                <c:pt idx="49" formatCode="0.00">
                  <c:v>4.5592443167999999E-2</c:v>
                </c:pt>
                <c:pt idx="50" formatCode="0.00">
                  <c:v>3.7663839002000002E-2</c:v>
                </c:pt>
              </c:numCache>
            </c:numRef>
          </c:val>
          <c:extLst>
            <c:ext xmlns:c16="http://schemas.microsoft.com/office/drawing/2014/chart" uri="{C3380CC4-5D6E-409C-BE32-E72D297353CC}">
              <c16:uniqueId val="{00000012-B726-4D30-9A50-18416D049D09}"/>
            </c:ext>
          </c:extLst>
        </c:ser>
        <c:ser>
          <c:idx val="19"/>
          <c:order val="19"/>
          <c:tx>
            <c:strRef>
              <c:f>' '!$A$901</c:f>
              <c:strCache>
                <c:ptCount val="1"/>
                <c:pt idx="0">
                  <c:v>Others</c:v>
                </c:pt>
              </c:strCache>
            </c:strRef>
          </c:tx>
          <c:spPr>
            <a:solidFill>
              <a:srgbClr val="993300"/>
            </a:solidFill>
            <a:ln w="12700">
              <a:solidFill>
                <a:srgbClr val="000000"/>
              </a:solidFill>
              <a:prstDash val="solid"/>
            </a:ln>
          </c:spPr>
          <c:invertIfNegative val="0"/>
          <c:cat>
            <c:numRef>
              <c:f>' '!$B$881:$BB$881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'!$B$901:$BB$901</c:f>
              <c:numCache>
                <c:formatCode>General</c:formatCode>
                <c:ptCount val="51"/>
                <c:pt idx="26" formatCode="#,##0.00">
                  <c:v>1.144152210526328E-2</c:v>
                </c:pt>
                <c:pt idx="27" formatCode="#,##0.00">
                  <c:v>1.264531999999996E-2</c:v>
                </c:pt>
                <c:pt idx="28" formatCode="#,##0.00">
                  <c:v>8.4673009999999271E-3</c:v>
                </c:pt>
                <c:pt idx="29" formatCode="#,##0.00">
                  <c:v>5.760279999999951E-3</c:v>
                </c:pt>
                <c:pt idx="30" formatCode="#,##0.00">
                  <c:v>8.1447740000001323E-3</c:v>
                </c:pt>
                <c:pt idx="31" formatCode="#,##0.00">
                  <c:v>7.8756879837627025E-3</c:v>
                </c:pt>
                <c:pt idx="32" formatCode="#,##0.00">
                  <c:v>1.4764060780920851E-2</c:v>
                </c:pt>
                <c:pt idx="33" formatCode="#,##0.00">
                  <c:v>2.0086921998476504E-2</c:v>
                </c:pt>
                <c:pt idx="34" formatCode="#,##0.00">
                  <c:v>9.9311907577157577E-3</c:v>
                </c:pt>
                <c:pt idx="35" formatCode="#,##0.00">
                  <c:v>1.5381435051335934E-2</c:v>
                </c:pt>
                <c:pt idx="36" formatCode="#,##0.00">
                  <c:v>1.3252963999999867E-2</c:v>
                </c:pt>
                <c:pt idx="37" formatCode="#,##0.00">
                  <c:v>1.1544594999999824E-2</c:v>
                </c:pt>
                <c:pt idx="38" formatCode="#,##0.00">
                  <c:v>1.0063912000000119E-2</c:v>
                </c:pt>
                <c:pt idx="39" formatCode="#,##0.00">
                  <c:v>9.5834630000000143E-3</c:v>
                </c:pt>
                <c:pt idx="40" formatCode="#,##0.00">
                  <c:v>1.0620630000000131E-2</c:v>
                </c:pt>
                <c:pt idx="41" formatCode="#,##0.00">
                  <c:v>8.5186719999998939E-3</c:v>
                </c:pt>
                <c:pt idx="42" formatCode="#,##0.00">
                  <c:v>9.9571830000000361E-3</c:v>
                </c:pt>
                <c:pt idx="43" formatCode="#,##0.00">
                  <c:v>8.2032480000000518E-3</c:v>
                </c:pt>
                <c:pt idx="44" formatCode="#,##0.00">
                  <c:v>8.4343770000001594E-3</c:v>
                </c:pt>
                <c:pt idx="45" formatCode="#,##0.00">
                  <c:v>7.6777139999999466E-3</c:v>
                </c:pt>
                <c:pt idx="46" formatCode="#,##0.00">
                  <c:v>5.9617009999999859E-3</c:v>
                </c:pt>
                <c:pt idx="47" formatCode="#,##0.00">
                  <c:v>5.5218360000001132E-3</c:v>
                </c:pt>
                <c:pt idx="48" formatCode="#,##0.00">
                  <c:v>2.7763384639999389E-3</c:v>
                </c:pt>
                <c:pt idx="49" formatCode="#,##0.00">
                  <c:v>3.165161234000069E-3</c:v>
                </c:pt>
                <c:pt idx="50" formatCode="#,##0.00">
                  <c:v>3.8549816429999106E-3</c:v>
                </c:pt>
              </c:numCache>
            </c:numRef>
          </c:val>
          <c:extLst>
            <c:ext xmlns:c16="http://schemas.microsoft.com/office/drawing/2014/chart" uri="{C3380CC4-5D6E-409C-BE32-E72D297353CC}">
              <c16:uniqueId val="{00000013-B726-4D30-9A50-18416D049D09}"/>
            </c:ext>
          </c:extLst>
        </c:ser>
        <c:dLbls>
          <c:showLegendKey val="0"/>
          <c:showVal val="0"/>
          <c:showCatName val="0"/>
          <c:showSerName val="0"/>
          <c:showPercent val="0"/>
          <c:showBubbleSize val="0"/>
        </c:dLbls>
        <c:gapWidth val="0"/>
        <c:overlap val="100"/>
        <c:axId val="3"/>
        <c:axId val="4"/>
      </c:barChart>
      <c:catAx>
        <c:axId val="29442747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8"/>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7030A0"/>
                    </a:solidFill>
                    <a:latin typeface="Arial"/>
                    <a:cs typeface="Arial"/>
                  </a:rPr>
                  <a:t>Export value</a:t>
                </a:r>
                <a:endParaRPr lang="en-GB" sz="1100" b="0" i="0" u="none" strike="noStrike" baseline="0">
                  <a:solidFill>
                    <a:srgbClr val="7030A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7030A0"/>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7030A0"/>
                    </a:solidFill>
                    <a:latin typeface="Arial"/>
                    <a:cs typeface="Arial"/>
                  </a:rPr>
                  <a:t>, fob, nominal)</a:t>
                </a:r>
              </a:p>
            </c:rich>
          </c:tx>
          <c:layout>
            <c:manualLayout>
              <c:xMode val="edge"/>
              <c:yMode val="edge"/>
              <c:x val="2.083397509644408E-2"/>
              <c:y val="0.1600052491956446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7030A0"/>
                </a:solidFill>
                <a:latin typeface="Arial"/>
                <a:ea typeface="Arial"/>
                <a:cs typeface="Arial"/>
              </a:defRPr>
            </a:pPr>
            <a:endParaRPr lang="en-US"/>
          </a:p>
        </c:txPr>
        <c:crossAx val="29442747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a:t>
                </a:r>
                <a:r>
                  <a:rPr lang="en-GB" sz="1075" b="0" i="0" u="none" strike="noStrike" baseline="0">
                    <a:solidFill>
                      <a:srgbClr val="808000"/>
                    </a:solidFill>
                    <a:latin typeface="Arial"/>
                    <a:cs typeface="Arial"/>
                  </a:rPr>
                  <a:t> billion</a:t>
                </a:r>
                <a:r>
                  <a:rPr lang="en-GB" sz="1075" b="0" i="0" u="none" strike="noStrike" baseline="0">
                    <a:solidFill>
                      <a:srgbClr val="0000FF"/>
                    </a:solidFill>
                    <a:latin typeface="Arial"/>
                    <a:cs typeface="Arial"/>
                  </a:rPr>
                  <a:t>, fob, nominal)</a:t>
                </a:r>
              </a:p>
            </c:rich>
          </c:tx>
          <c:layout>
            <c:manualLayout>
              <c:xMode val="edge"/>
              <c:yMode val="edge"/>
              <c:x val="0.90731961545013973"/>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300" b="0" i="0" u="none" strike="noStrike" baseline="0">
                <a:solidFill>
                  <a:srgbClr val="000000"/>
                </a:solidFill>
                <a:latin typeface="Arial"/>
                <a:ea typeface="Arial"/>
                <a:cs typeface="Arial"/>
              </a:defRPr>
            </a:pPr>
            <a:endParaRPr lang="en-US"/>
          </a:p>
        </c:txPr>
      </c:legendEntry>
      <c:legendEntry>
        <c:idx val="4"/>
        <c:txPr>
          <a:bodyPr/>
          <a:lstStyle/>
          <a:p>
            <a:pPr>
              <a:defRPr sz="10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egendEntry>
        <c:idx val="11"/>
        <c:txPr>
          <a:bodyPr/>
          <a:lstStyle/>
          <a:p>
            <a:pPr>
              <a:defRPr sz="1300" b="0" i="0" u="none" strike="noStrike" baseline="0">
                <a:solidFill>
                  <a:srgbClr val="000000"/>
                </a:solidFill>
                <a:latin typeface="Arial"/>
                <a:ea typeface="Arial"/>
                <a:cs typeface="Arial"/>
              </a:defRPr>
            </a:pPr>
            <a:endParaRPr lang="en-US"/>
          </a:p>
        </c:txPr>
      </c:legendEntry>
      <c:legendEntry>
        <c:idx val="13"/>
        <c:txPr>
          <a:bodyPr/>
          <a:lstStyle/>
          <a:p>
            <a:pPr>
              <a:defRPr sz="1300" b="0" i="0" u="none" strike="noStrike" baseline="0">
                <a:solidFill>
                  <a:srgbClr val="000000"/>
                </a:solidFill>
                <a:latin typeface="Arial"/>
                <a:ea typeface="Arial"/>
                <a:cs typeface="Arial"/>
              </a:defRPr>
            </a:pPr>
            <a:endParaRPr lang="en-US"/>
          </a:p>
        </c:txPr>
      </c:legendEntry>
      <c:legendEntry>
        <c:idx val="16"/>
        <c:txPr>
          <a:bodyPr/>
          <a:lstStyle/>
          <a:p>
            <a:pPr>
              <a:defRPr sz="1000" b="0" i="0" u="none" strike="noStrike" baseline="0">
                <a:solidFill>
                  <a:srgbClr val="000000"/>
                </a:solidFill>
                <a:latin typeface="Arial"/>
                <a:ea typeface="Arial"/>
                <a:cs typeface="Arial"/>
              </a:defRPr>
            </a:pPr>
            <a:endParaRPr lang="en-US"/>
          </a:p>
        </c:txPr>
      </c:legendEntry>
      <c:layout>
        <c:manualLayout>
          <c:xMode val="edge"/>
          <c:yMode val="edge"/>
          <c:x val="2.9167565135021712E-2"/>
          <c:y val="0.86669527559055115"/>
          <c:w val="0.93127868681105042"/>
          <c:h val="0.1050031496062992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1669017868882523E-2"/>
          <c:w val="0.78856595740040847"/>
          <c:h val="0.58668591371736389"/>
        </c:manualLayout>
      </c:layout>
      <c:barChart>
        <c:barDir val="col"/>
        <c:grouping val="stacked"/>
        <c:varyColors val="0"/>
        <c:ser>
          <c:idx val="0"/>
          <c:order val="0"/>
          <c:tx>
            <c:strRef>
              <c:f>'  '!$A$66</c:f>
              <c:strCache>
                <c:ptCount val="1"/>
                <c:pt idx="0">
                  <c:v>Belgium</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25400">
              <a:noFill/>
            </a:ln>
          </c:spPr>
          <c:invertIfNegative val="0"/>
          <c:cat>
            <c:strRef>
              <c:f>'  '!$B$65:$DH$65</c:f>
              <c:strCache>
                <c:ptCount val="107"/>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pt idx="76">
                  <c:v>2021</c:v>
                </c:pt>
                <c:pt idx="77">
                  <c:v>2022</c:v>
                </c:pt>
                <c:pt idx="78">
                  <c:v>2023</c:v>
                </c:pt>
                <c:pt idx="79">
                  <c:v>2024</c:v>
                </c:pt>
                <c:pt idx="82">
                  <c:v>2000</c:v>
                </c:pt>
                <c:pt idx="83">
                  <c:v>2001</c:v>
                </c:pt>
                <c:pt idx="84">
                  <c:v>2002</c:v>
                </c:pt>
                <c:pt idx="85">
                  <c:v>2003</c:v>
                </c:pt>
                <c:pt idx="86">
                  <c:v>2004</c:v>
                </c:pt>
                <c:pt idx="87">
                  <c:v>2005</c:v>
                </c:pt>
                <c:pt idx="88">
                  <c:v>2006</c:v>
                </c:pt>
                <c:pt idx="89">
                  <c:v>2007</c:v>
                </c:pt>
                <c:pt idx="90">
                  <c:v>2008</c:v>
                </c:pt>
                <c:pt idx="91">
                  <c:v>2009</c:v>
                </c:pt>
                <c:pt idx="92">
                  <c:v>2010</c:v>
                </c:pt>
                <c:pt idx="93">
                  <c:v>2011</c:v>
                </c:pt>
                <c:pt idx="94">
                  <c:v>2012</c:v>
                </c:pt>
                <c:pt idx="95">
                  <c:v>2013</c:v>
                </c:pt>
                <c:pt idx="96">
                  <c:v>2014</c:v>
                </c:pt>
                <c:pt idx="97">
                  <c:v>2015</c:v>
                </c:pt>
                <c:pt idx="98">
                  <c:v>2016</c:v>
                </c:pt>
                <c:pt idx="99">
                  <c:v>2017</c:v>
                </c:pt>
                <c:pt idx="100">
                  <c:v>2018</c:v>
                </c:pt>
                <c:pt idx="101">
                  <c:v>2019</c:v>
                </c:pt>
                <c:pt idx="102">
                  <c:v>2020</c:v>
                </c:pt>
                <c:pt idx="103">
                  <c:v>2021</c:v>
                </c:pt>
                <c:pt idx="104">
                  <c:v>2022</c:v>
                </c:pt>
                <c:pt idx="105">
                  <c:v>2023</c:v>
                </c:pt>
                <c:pt idx="106">
                  <c:v>2024</c:v>
                </c:pt>
              </c:strCache>
            </c:strRef>
          </c:cat>
          <c:val>
            <c:numRef>
              <c:f>'  '!$B$66:$DH$66</c:f>
              <c:numCache>
                <c:formatCode>#,##0.00</c:formatCode>
                <c:ptCount val="107"/>
                <c:pt idx="0">
                  <c:v>0</c:v>
                </c:pt>
                <c:pt idx="1">
                  <c:v>0.32571921200000004</c:v>
                </c:pt>
                <c:pt idx="2">
                  <c:v>0.20707406719999999</c:v>
                </c:pt>
                <c:pt idx="3">
                  <c:v>0.16548455559999997</c:v>
                </c:pt>
                <c:pt idx="4">
                  <c:v>0.20313755280000004</c:v>
                </c:pt>
                <c:pt idx="5">
                  <c:v>0.19460080640000005</c:v>
                </c:pt>
                <c:pt idx="6">
                  <c:v>0.157570504</c:v>
                </c:pt>
                <c:pt idx="7">
                  <c:v>0.1582979216</c:v>
                </c:pt>
                <c:pt idx="8">
                  <c:v>0.1188284916</c:v>
                </c:pt>
                <c:pt idx="9">
                  <c:v>6.6343040400000011E-2</c:v>
                </c:pt>
                <c:pt idx="10">
                  <c:v>5.3520448800000009E-2</c:v>
                </c:pt>
                <c:pt idx="11">
                  <c:v>5.5455582000000003E-2</c:v>
                </c:pt>
                <c:pt idx="12">
                  <c:v>5.035907240000001E-2</c:v>
                </c:pt>
                <c:pt idx="13">
                  <c:v>4.4166376800000004E-2</c:v>
                </c:pt>
                <c:pt idx="14">
                  <c:v>3.7067940000000008E-2</c:v>
                </c:pt>
                <c:pt idx="15">
                  <c:v>3.3124000000000001E-2</c:v>
                </c:pt>
                <c:pt idx="16">
                  <c:v>2.6612040000000003E-2</c:v>
                </c:pt>
                <c:pt idx="17">
                  <c:v>2.861586E-2</c:v>
                </c:pt>
                <c:pt idx="18">
                  <c:v>2.5896780000000001E-2</c:v>
                </c:pt>
                <c:pt idx="19">
                  <c:v>2.1470285200000001E-2</c:v>
                </c:pt>
                <c:pt idx="20">
                  <c:v>2.063152E-2</c:v>
                </c:pt>
                <c:pt idx="21">
                  <c:v>1.6632592340000002E-2</c:v>
                </c:pt>
                <c:pt idx="22">
                  <c:v>1.2795985748000002E-2</c:v>
                </c:pt>
                <c:pt idx="23">
                  <c:v>1.4324917880000001E-2</c:v>
                </c:pt>
                <c:pt idx="24">
                  <c:v>1.8664458576399999E-2</c:v>
                </c:pt>
                <c:pt idx="25">
                  <c:v>1.8664458576399999E-2</c:v>
                </c:pt>
                <c:pt idx="28">
                  <c:v>2.23123E-2</c:v>
                </c:pt>
                <c:pt idx="29">
                  <c:v>1.4863566000000002E-2</c:v>
                </c:pt>
                <c:pt idx="30">
                  <c:v>1.0665697999999999E-2</c:v>
                </c:pt>
                <c:pt idx="31">
                  <c:v>1.44187E-2</c:v>
                </c:pt>
                <c:pt idx="32">
                  <c:v>7.9833000000000005E-3</c:v>
                </c:pt>
                <c:pt idx="33">
                  <c:v>2.4564000000000001E-3</c:v>
                </c:pt>
                <c:pt idx="34">
                  <c:v>3.0021899999999997E-2</c:v>
                </c:pt>
                <c:pt idx="35">
                  <c:v>3.09603E-2</c:v>
                </c:pt>
                <c:pt idx="36">
                  <c:v>5.4357187999999994E-2</c:v>
                </c:pt>
                <c:pt idx="37">
                  <c:v>4.9174669555555557E-2</c:v>
                </c:pt>
                <c:pt idx="38">
                  <c:v>2.5256299999999999E-2</c:v>
                </c:pt>
                <c:pt idx="39">
                  <c:v>2.3018400000000001E-2</c:v>
                </c:pt>
                <c:pt idx="40">
                  <c:v>1.3239242307692307E-2</c:v>
                </c:pt>
                <c:pt idx="41">
                  <c:v>9.1419489583333333E-3</c:v>
                </c:pt>
                <c:pt idx="42">
                  <c:v>9.0758000000000002E-3</c:v>
                </c:pt>
                <c:pt idx="43">
                  <c:v>1.2225014999999999E-2</c:v>
                </c:pt>
                <c:pt idx="44">
                  <c:v>1.3346900000000002E-2</c:v>
                </c:pt>
                <c:pt idx="45">
                  <c:v>1.31859E-2</c:v>
                </c:pt>
                <c:pt idx="46">
                  <c:v>8.2570000000000005E-3</c:v>
                </c:pt>
                <c:pt idx="47">
                  <c:v>5.6898319999999997E-3</c:v>
                </c:pt>
                <c:pt idx="48">
                  <c:v>2.4886000000000001E-3</c:v>
                </c:pt>
                <c:pt idx="49">
                  <c:v>9.0160000000000001E-4</c:v>
                </c:pt>
                <c:pt idx="50">
                  <c:v>1.2511999999999998E-3</c:v>
                </c:pt>
                <c:pt idx="51">
                  <c:v>8.5083702199999992E-4</c:v>
                </c:pt>
                <c:pt idx="52">
                  <c:v>8.5083702199999992E-4</c:v>
                </c:pt>
                <c:pt idx="55">
                  <c:v>3.1927937999999996E-2</c:v>
                </c:pt>
                <c:pt idx="56">
                  <c:v>3.0473282000000001E-2</c:v>
                </c:pt>
                <c:pt idx="57">
                  <c:v>2.5052944000000001E-2</c:v>
                </c:pt>
                <c:pt idx="58">
                  <c:v>2.1371601999999996E-2</c:v>
                </c:pt>
                <c:pt idx="59">
                  <c:v>2.1280784000000001E-2</c:v>
                </c:pt>
                <c:pt idx="60">
                  <c:v>2.1026949999999996E-2</c:v>
                </c:pt>
                <c:pt idx="61">
                  <c:v>2.7128234000000001E-2</c:v>
                </c:pt>
                <c:pt idx="62">
                  <c:v>3.5674253999999996E-2</c:v>
                </c:pt>
                <c:pt idx="63">
                  <c:v>3.0806033999999996E-2</c:v>
                </c:pt>
                <c:pt idx="64">
                  <c:v>2.6662747999999997E-2</c:v>
                </c:pt>
                <c:pt idx="65">
                  <c:v>3.1687866000000002E-2</c:v>
                </c:pt>
                <c:pt idx="66">
                  <c:v>4.0306139999999997E-2</c:v>
                </c:pt>
                <c:pt idx="67">
                  <c:v>3.7204314000000002E-2</c:v>
                </c:pt>
                <c:pt idx="68">
                  <c:v>3.3728557931034485E-2</c:v>
                </c:pt>
                <c:pt idx="69">
                  <c:v>3.0575635999999996E-2</c:v>
                </c:pt>
                <c:pt idx="70">
                  <c:v>2.6807883999999997E-2</c:v>
                </c:pt>
                <c:pt idx="71">
                  <c:v>2.4665437000000002E-2</c:v>
                </c:pt>
                <c:pt idx="72">
                  <c:v>2.8610316E-2</c:v>
                </c:pt>
                <c:pt idx="73">
                  <c:v>2.6411517999999998E-2</c:v>
                </c:pt>
                <c:pt idx="74">
                  <c:v>2.1935773999999998E-2</c:v>
                </c:pt>
                <c:pt idx="75">
                  <c:v>2.4499048419999999E-2</c:v>
                </c:pt>
                <c:pt idx="76">
                  <c:v>1.9610449739999997E-2</c:v>
                </c:pt>
                <c:pt idx="77">
                  <c:v>1.9806190739999993E-2</c:v>
                </c:pt>
                <c:pt idx="78">
                  <c:v>3.2361788199999998E-2</c:v>
                </c:pt>
                <c:pt idx="79">
                  <c:v>3.2361788199999998E-2</c:v>
                </c:pt>
                <c:pt idx="82">
                  <c:v>8.2070800000000003E-3</c:v>
                </c:pt>
                <c:pt idx="83">
                  <c:v>8.5624000000000013E-3</c:v>
                </c:pt>
                <c:pt idx="84">
                  <c:v>7.4023599999999993E-3</c:v>
                </c:pt>
                <c:pt idx="85">
                  <c:v>7.8296400000000006E-3</c:v>
                </c:pt>
                <c:pt idx="86">
                  <c:v>8.7418800000000005E-3</c:v>
                </c:pt>
                <c:pt idx="87">
                  <c:v>9.7652800000000012E-3</c:v>
                </c:pt>
                <c:pt idx="88">
                  <c:v>1.9283600000000001E-2</c:v>
                </c:pt>
                <c:pt idx="89">
                  <c:v>2.7494880000000003E-2</c:v>
                </c:pt>
                <c:pt idx="90">
                  <c:v>2.6659419990662341E-2</c:v>
                </c:pt>
                <c:pt idx="91">
                  <c:v>2.1537320000000002E-2</c:v>
                </c:pt>
                <c:pt idx="92">
                  <c:v>1.8770079999999998E-2</c:v>
                </c:pt>
                <c:pt idx="93">
                  <c:v>1.7330944802760328E-2</c:v>
                </c:pt>
                <c:pt idx="94">
                  <c:v>2.1560003252529422E-2</c:v>
                </c:pt>
                <c:pt idx="95">
                  <c:v>2.151835124964745E-2</c:v>
                </c:pt>
                <c:pt idx="96">
                  <c:v>1.9659225551698072E-2</c:v>
                </c:pt>
                <c:pt idx="97">
                  <c:v>2.247432695247276E-2</c:v>
                </c:pt>
                <c:pt idx="98">
                  <c:v>2.4114100571632376E-2</c:v>
                </c:pt>
                <c:pt idx="99">
                  <c:v>2.5607658890713956E-2</c:v>
                </c:pt>
                <c:pt idx="100">
                  <c:v>2.328144E-2</c:v>
                </c:pt>
                <c:pt idx="101">
                  <c:v>2.7280354993208307E-2</c:v>
                </c:pt>
                <c:pt idx="102">
                  <c:v>2.7089017200000003E-2</c:v>
                </c:pt>
                <c:pt idx="103">
                  <c:v>2.9901326000000002E-2</c:v>
                </c:pt>
                <c:pt idx="104">
                  <c:v>2.1504341600000001E-2</c:v>
                </c:pt>
                <c:pt idx="105">
                  <c:v>1.8656470000000001E-2</c:v>
                </c:pt>
                <c:pt idx="106">
                  <c:v>1.8656470000000001E-2</c:v>
                </c:pt>
              </c:numCache>
            </c:numRef>
          </c:val>
          <c:extLst>
            <c:ext xmlns:c16="http://schemas.microsoft.com/office/drawing/2014/chart" uri="{C3380CC4-5D6E-409C-BE32-E72D297353CC}">
              <c16:uniqueId val="{00000000-3520-4E0C-AA0C-302DE06F17AA}"/>
            </c:ext>
          </c:extLst>
        </c:ser>
        <c:ser>
          <c:idx val="1"/>
          <c:order val="1"/>
          <c:tx>
            <c:strRef>
              <c:f>'  '!$A$67</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25400">
              <a:noFill/>
            </a:ln>
          </c:spPr>
          <c:invertIfNegative val="0"/>
          <c:cat>
            <c:strRef>
              <c:f>'  '!$B$65:$DH$65</c:f>
              <c:strCache>
                <c:ptCount val="107"/>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pt idx="76">
                  <c:v>2021</c:v>
                </c:pt>
                <c:pt idx="77">
                  <c:v>2022</c:v>
                </c:pt>
                <c:pt idx="78">
                  <c:v>2023</c:v>
                </c:pt>
                <c:pt idx="79">
                  <c:v>2024</c:v>
                </c:pt>
                <c:pt idx="82">
                  <c:v>2000</c:v>
                </c:pt>
                <c:pt idx="83">
                  <c:v>2001</c:v>
                </c:pt>
                <c:pt idx="84">
                  <c:v>2002</c:v>
                </c:pt>
                <c:pt idx="85">
                  <c:v>2003</c:v>
                </c:pt>
                <c:pt idx="86">
                  <c:v>2004</c:v>
                </c:pt>
                <c:pt idx="87">
                  <c:v>2005</c:v>
                </c:pt>
                <c:pt idx="88">
                  <c:v>2006</c:v>
                </c:pt>
                <c:pt idx="89">
                  <c:v>2007</c:v>
                </c:pt>
                <c:pt idx="90">
                  <c:v>2008</c:v>
                </c:pt>
                <c:pt idx="91">
                  <c:v>2009</c:v>
                </c:pt>
                <c:pt idx="92">
                  <c:v>2010</c:v>
                </c:pt>
                <c:pt idx="93">
                  <c:v>2011</c:v>
                </c:pt>
                <c:pt idx="94">
                  <c:v>2012</c:v>
                </c:pt>
                <c:pt idx="95">
                  <c:v>2013</c:v>
                </c:pt>
                <c:pt idx="96">
                  <c:v>2014</c:v>
                </c:pt>
                <c:pt idx="97">
                  <c:v>2015</c:v>
                </c:pt>
                <c:pt idx="98">
                  <c:v>2016</c:v>
                </c:pt>
                <c:pt idx="99">
                  <c:v>2017</c:v>
                </c:pt>
                <c:pt idx="100">
                  <c:v>2018</c:v>
                </c:pt>
                <c:pt idx="101">
                  <c:v>2019</c:v>
                </c:pt>
                <c:pt idx="102">
                  <c:v>2020</c:v>
                </c:pt>
                <c:pt idx="103">
                  <c:v>2021</c:v>
                </c:pt>
                <c:pt idx="104">
                  <c:v>2022</c:v>
                </c:pt>
                <c:pt idx="105">
                  <c:v>2023</c:v>
                </c:pt>
                <c:pt idx="106">
                  <c:v>2024</c:v>
                </c:pt>
              </c:strCache>
            </c:strRef>
          </c:cat>
          <c:val>
            <c:numRef>
              <c:f>'  '!$B$67:$DH$67</c:f>
              <c:numCache>
                <c:formatCode>#,##0.00</c:formatCode>
                <c:ptCount val="107"/>
                <c:pt idx="0">
                  <c:v>0</c:v>
                </c:pt>
                <c:pt idx="1">
                  <c:v>1.1870367600000001E-2</c:v>
                </c:pt>
                <c:pt idx="2">
                  <c:v>1.4478245600000002E-2</c:v>
                </c:pt>
                <c:pt idx="3">
                  <c:v>1.1545133599999998E-2</c:v>
                </c:pt>
                <c:pt idx="4">
                  <c:v>1.1807978E-2</c:v>
                </c:pt>
                <c:pt idx="5">
                  <c:v>9.8624343999999999E-3</c:v>
                </c:pt>
                <c:pt idx="6">
                  <c:v>1.0308043199999999E-2</c:v>
                </c:pt>
                <c:pt idx="7">
                  <c:v>9.3090087999999991E-3</c:v>
                </c:pt>
                <c:pt idx="8">
                  <c:v>1.0754072419999998E-2</c:v>
                </c:pt>
                <c:pt idx="9">
                  <c:v>4.6240012E-3</c:v>
                </c:pt>
                <c:pt idx="10">
                  <c:v>5.1681447999999998E-3</c:v>
                </c:pt>
                <c:pt idx="11">
                  <c:v>1.3904800000000001E-3</c:v>
                </c:pt>
                <c:pt idx="12">
                  <c:v>1.1295648000000001E-3</c:v>
                </c:pt>
                <c:pt idx="13">
                  <c:v>1.941758E-3</c:v>
                </c:pt>
                <c:pt idx="14">
                  <c:v>2.0293000000000004E-3</c:v>
                </c:pt>
                <c:pt idx="15">
                  <c:v>1.7985240000000001E-3</c:v>
                </c:pt>
                <c:pt idx="16">
                  <c:v>1.8109000000000003E-3</c:v>
                </c:pt>
                <c:pt idx="17">
                  <c:v>2.7814331999999999E-3</c:v>
                </c:pt>
                <c:pt idx="18">
                  <c:v>1.0323019777777778E-3</c:v>
                </c:pt>
                <c:pt idx="19">
                  <c:v>1.5462720000000002E-3</c:v>
                </c:pt>
                <c:pt idx="20">
                  <c:v>2.2568000000000002E-4</c:v>
                </c:pt>
                <c:pt idx="21">
                  <c:v>5.4600000000000002E-6</c:v>
                </c:pt>
                <c:pt idx="22">
                  <c:v>0</c:v>
                </c:pt>
                <c:pt idx="23">
                  <c:v>2.9120000000000002E-5</c:v>
                </c:pt>
                <c:pt idx="24">
                  <c:v>0.26074230000000004</c:v>
                </c:pt>
                <c:pt idx="25">
                  <c:v>0.26074230000000004</c:v>
                </c:pt>
                <c:pt idx="28">
                  <c:v>1.2224499999999999E-2</c:v>
                </c:pt>
                <c:pt idx="29">
                  <c:v>2.5711700000000001E-2</c:v>
                </c:pt>
                <c:pt idx="30">
                  <c:v>2.04838E-2</c:v>
                </c:pt>
                <c:pt idx="31">
                  <c:v>1.8755488000000001E-2</c:v>
                </c:pt>
                <c:pt idx="32">
                  <c:v>1.1516100000000001E-2</c:v>
                </c:pt>
                <c:pt idx="33">
                  <c:v>1.3524000000000001E-3</c:v>
                </c:pt>
                <c:pt idx="34">
                  <c:v>5.7891000000000001E-3</c:v>
                </c:pt>
                <c:pt idx="35">
                  <c:v>9.1736879999999993E-3</c:v>
                </c:pt>
                <c:pt idx="36">
                  <c:v>2.0014921999999997E-2</c:v>
                </c:pt>
                <c:pt idx="37">
                  <c:v>1.5720499999999998E-2</c:v>
                </c:pt>
                <c:pt idx="38">
                  <c:v>1.1964600000000001E-2</c:v>
                </c:pt>
                <c:pt idx="39">
                  <c:v>8.6456999999999992E-3</c:v>
                </c:pt>
                <c:pt idx="40">
                  <c:v>9.7993799999999999E-3</c:v>
                </c:pt>
                <c:pt idx="41">
                  <c:v>1.12309E-2</c:v>
                </c:pt>
                <c:pt idx="42">
                  <c:v>1.0214300000000001E-2</c:v>
                </c:pt>
                <c:pt idx="43">
                  <c:v>8.9585000000000012E-3</c:v>
                </c:pt>
                <c:pt idx="44">
                  <c:v>7.2335000000000003E-3</c:v>
                </c:pt>
                <c:pt idx="45">
                  <c:v>4.6943000000000002E-3</c:v>
                </c:pt>
                <c:pt idx="46">
                  <c:v>3.8341E-3</c:v>
                </c:pt>
                <c:pt idx="47">
                  <c:v>4.6575000000000002E-3</c:v>
                </c:pt>
                <c:pt idx="48">
                  <c:v>4.7241999999999996E-3</c:v>
                </c:pt>
                <c:pt idx="49">
                  <c:v>2.5484000000000001E-3</c:v>
                </c:pt>
                <c:pt idx="50">
                  <c:v>1.3753999999999999E-3</c:v>
                </c:pt>
                <c:pt idx="51">
                  <c:v>1.6629000000000001E-3</c:v>
                </c:pt>
                <c:pt idx="52">
                  <c:v>1.6629000000000001E-3</c:v>
                </c:pt>
                <c:pt idx="55">
                  <c:v>1.7722880000000003E-2</c:v>
                </c:pt>
                <c:pt idx="56">
                  <c:v>1.8554326000000003E-2</c:v>
                </c:pt>
                <c:pt idx="57">
                  <c:v>1.5524978000000002E-2</c:v>
                </c:pt>
                <c:pt idx="58">
                  <c:v>1.4169665999999999E-2</c:v>
                </c:pt>
                <c:pt idx="59">
                  <c:v>1.8117539999999998E-2</c:v>
                </c:pt>
                <c:pt idx="60">
                  <c:v>2.2870884000000008E-2</c:v>
                </c:pt>
                <c:pt idx="61">
                  <c:v>2.8608496000000001E-2</c:v>
                </c:pt>
                <c:pt idx="62">
                  <c:v>2.6885110600000001E-2</c:v>
                </c:pt>
                <c:pt idx="63">
                  <c:v>1.9497339299999999E-2</c:v>
                </c:pt>
                <c:pt idx="64">
                  <c:v>7.7928340000000002E-3</c:v>
                </c:pt>
                <c:pt idx="65">
                  <c:v>1.0176431999999999E-2</c:v>
                </c:pt>
                <c:pt idx="66">
                  <c:v>1.3468797999999999E-2</c:v>
                </c:pt>
                <c:pt idx="67">
                  <c:v>1.1948762E-2</c:v>
                </c:pt>
                <c:pt idx="68">
                  <c:v>9.3057999999999995E-3</c:v>
                </c:pt>
                <c:pt idx="69">
                  <c:v>7.4554059999999986E-3</c:v>
                </c:pt>
                <c:pt idx="70">
                  <c:v>6.7922539999999984E-3</c:v>
                </c:pt>
                <c:pt idx="71">
                  <c:v>6.953926E-3</c:v>
                </c:pt>
                <c:pt idx="72">
                  <c:v>6.0256727142857141E-3</c:v>
                </c:pt>
                <c:pt idx="73">
                  <c:v>9.0717620000000006E-3</c:v>
                </c:pt>
                <c:pt idx="74">
                  <c:v>6.1133659999999994E-3</c:v>
                </c:pt>
                <c:pt idx="75">
                  <c:v>7.3090631599999996E-3</c:v>
                </c:pt>
                <c:pt idx="76">
                  <c:v>5.5022680999999999E-3</c:v>
                </c:pt>
                <c:pt idx="77">
                  <c:v>6.4000757799999993E-3</c:v>
                </c:pt>
                <c:pt idx="78">
                  <c:v>3.3768021E-3</c:v>
                </c:pt>
                <c:pt idx="79">
                  <c:v>3.3768021E-3</c:v>
                </c:pt>
                <c:pt idx="82">
                  <c:v>4.0468400000000003E-3</c:v>
                </c:pt>
                <c:pt idx="83">
                  <c:v>5.8461200000000007E-3</c:v>
                </c:pt>
                <c:pt idx="84">
                  <c:v>5.2810799999999996E-3</c:v>
                </c:pt>
                <c:pt idx="85">
                  <c:v>7.5919200000000003E-3</c:v>
                </c:pt>
                <c:pt idx="86">
                  <c:v>8.0664971587351142E-3</c:v>
                </c:pt>
                <c:pt idx="87">
                  <c:v>1.0749346228284488E-2</c:v>
                </c:pt>
                <c:pt idx="88">
                  <c:v>1.201992287391079E-2</c:v>
                </c:pt>
                <c:pt idx="89">
                  <c:v>1.0454402235124196E-2</c:v>
                </c:pt>
                <c:pt idx="90">
                  <c:v>1.1401254821241835E-2</c:v>
                </c:pt>
                <c:pt idx="91">
                  <c:v>6.3212017480708564E-3</c:v>
                </c:pt>
                <c:pt idx="92">
                  <c:v>7.0991661739426308E-3</c:v>
                </c:pt>
                <c:pt idx="93">
                  <c:v>3.6151733546299913E-3</c:v>
                </c:pt>
                <c:pt idx="94">
                  <c:v>3.5212338170900687E-3</c:v>
                </c:pt>
                <c:pt idx="95">
                  <c:v>3.3241553608297199E-3</c:v>
                </c:pt>
                <c:pt idx="96">
                  <c:v>3.332544792066734E-3</c:v>
                </c:pt>
                <c:pt idx="97">
                  <c:v>3.3125570611276687E-3</c:v>
                </c:pt>
                <c:pt idx="98">
                  <c:v>3.6444141305517126E-3</c:v>
                </c:pt>
                <c:pt idx="99">
                  <c:v>4.0446573347646736E-3</c:v>
                </c:pt>
                <c:pt idx="100">
                  <c:v>4.9987115571903315E-3</c:v>
                </c:pt>
                <c:pt idx="101">
                  <c:v>5.6798510573883862E-3</c:v>
                </c:pt>
                <c:pt idx="102">
                  <c:v>5.9571903999999986E-3</c:v>
                </c:pt>
                <c:pt idx="103">
                  <c:v>5.7237655999999998E-3</c:v>
                </c:pt>
                <c:pt idx="104">
                  <c:v>8.2879048000000007E-3</c:v>
                </c:pt>
                <c:pt idx="105">
                  <c:v>6.5946887999999981E-3</c:v>
                </c:pt>
                <c:pt idx="106">
                  <c:v>6.5946887999999981E-3</c:v>
                </c:pt>
              </c:numCache>
            </c:numRef>
          </c:val>
          <c:extLst>
            <c:ext xmlns:c16="http://schemas.microsoft.com/office/drawing/2014/chart" uri="{C3380CC4-5D6E-409C-BE32-E72D297353CC}">
              <c16:uniqueId val="{00000001-3520-4E0C-AA0C-302DE06F17AA}"/>
            </c:ext>
          </c:extLst>
        </c:ser>
        <c:ser>
          <c:idx val="2"/>
          <c:order val="2"/>
          <c:tx>
            <c:strRef>
              <c:f>'  '!$A$68</c:f>
              <c:strCache>
                <c:ptCount val="1"/>
                <c:pt idx="0">
                  <c:v>France</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99CC" mc:Ignorable="a14" a14:legacySpreadsheetColorIndex="45"/>
              </a:bgClr>
            </a:pattFill>
            <a:ln w="25400">
              <a:noFill/>
            </a:ln>
          </c:spPr>
          <c:invertIfNegative val="0"/>
          <c:cat>
            <c:strRef>
              <c:f>'  '!$B$65:$DH$65</c:f>
              <c:strCache>
                <c:ptCount val="107"/>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pt idx="76">
                  <c:v>2021</c:v>
                </c:pt>
                <c:pt idx="77">
                  <c:v>2022</c:v>
                </c:pt>
                <c:pt idx="78">
                  <c:v>2023</c:v>
                </c:pt>
                <c:pt idx="79">
                  <c:v>2024</c:v>
                </c:pt>
                <c:pt idx="82">
                  <c:v>2000</c:v>
                </c:pt>
                <c:pt idx="83">
                  <c:v>2001</c:v>
                </c:pt>
                <c:pt idx="84">
                  <c:v>2002</c:v>
                </c:pt>
                <c:pt idx="85">
                  <c:v>2003</c:v>
                </c:pt>
                <c:pt idx="86">
                  <c:v>2004</c:v>
                </c:pt>
                <c:pt idx="87">
                  <c:v>2005</c:v>
                </c:pt>
                <c:pt idx="88">
                  <c:v>2006</c:v>
                </c:pt>
                <c:pt idx="89">
                  <c:v>2007</c:v>
                </c:pt>
                <c:pt idx="90">
                  <c:v>2008</c:v>
                </c:pt>
                <c:pt idx="91">
                  <c:v>2009</c:v>
                </c:pt>
                <c:pt idx="92">
                  <c:v>2010</c:v>
                </c:pt>
                <c:pt idx="93">
                  <c:v>2011</c:v>
                </c:pt>
                <c:pt idx="94">
                  <c:v>2012</c:v>
                </c:pt>
                <c:pt idx="95">
                  <c:v>2013</c:v>
                </c:pt>
                <c:pt idx="96">
                  <c:v>2014</c:v>
                </c:pt>
                <c:pt idx="97">
                  <c:v>2015</c:v>
                </c:pt>
                <c:pt idx="98">
                  <c:v>2016</c:v>
                </c:pt>
                <c:pt idx="99">
                  <c:v>2017</c:v>
                </c:pt>
                <c:pt idx="100">
                  <c:v>2018</c:v>
                </c:pt>
                <c:pt idx="101">
                  <c:v>2019</c:v>
                </c:pt>
                <c:pt idx="102">
                  <c:v>2020</c:v>
                </c:pt>
                <c:pt idx="103">
                  <c:v>2021</c:v>
                </c:pt>
                <c:pt idx="104">
                  <c:v>2022</c:v>
                </c:pt>
                <c:pt idx="105">
                  <c:v>2023</c:v>
                </c:pt>
                <c:pt idx="106">
                  <c:v>2024</c:v>
                </c:pt>
              </c:strCache>
            </c:strRef>
          </c:cat>
          <c:val>
            <c:numRef>
              <c:f>'  '!$B$68:$DH$68</c:f>
              <c:numCache>
                <c:formatCode>#,##0.00</c:formatCode>
                <c:ptCount val="107"/>
                <c:pt idx="0">
                  <c:v>0</c:v>
                </c:pt>
                <c:pt idx="1">
                  <c:v>9.9116544800000012E-2</c:v>
                </c:pt>
                <c:pt idx="2">
                  <c:v>6.7435622799999997E-2</c:v>
                </c:pt>
                <c:pt idx="3">
                  <c:v>3.7172371600000004E-2</c:v>
                </c:pt>
                <c:pt idx="4">
                  <c:v>6.2377478799999997E-2</c:v>
                </c:pt>
                <c:pt idx="5">
                  <c:v>5.1599729999999996E-2</c:v>
                </c:pt>
                <c:pt idx="6">
                  <c:v>5.5930201600000007E-2</c:v>
                </c:pt>
                <c:pt idx="7">
                  <c:v>4.8952394400000002E-2</c:v>
                </c:pt>
                <c:pt idx="8">
                  <c:v>5.3889326400000007E-2</c:v>
                </c:pt>
                <c:pt idx="9">
                  <c:v>3.9667882799999998E-2</c:v>
                </c:pt>
                <c:pt idx="10">
                  <c:v>3.1276700000000004E-2</c:v>
                </c:pt>
                <c:pt idx="11">
                  <c:v>3.8289851600000008E-2</c:v>
                </c:pt>
                <c:pt idx="12">
                  <c:v>4.0385108400000008E-2</c:v>
                </c:pt>
                <c:pt idx="13">
                  <c:v>2.8894502000000002E-2</c:v>
                </c:pt>
                <c:pt idx="14">
                  <c:v>3.8905557600000001E-2</c:v>
                </c:pt>
                <c:pt idx="15">
                  <c:v>3.2875315200000005E-2</c:v>
                </c:pt>
                <c:pt idx="16">
                  <c:v>2.5850697600000003E-2</c:v>
                </c:pt>
                <c:pt idx="17">
                  <c:v>2.5074576799999998E-2</c:v>
                </c:pt>
                <c:pt idx="18">
                  <c:v>2.2578920000000002E-2</c:v>
                </c:pt>
                <c:pt idx="19">
                  <c:v>2.40160284E-2</c:v>
                </c:pt>
                <c:pt idx="20">
                  <c:v>1.8621694000000001E-2</c:v>
                </c:pt>
                <c:pt idx="21">
                  <c:v>1.426961536E-2</c:v>
                </c:pt>
                <c:pt idx="22">
                  <c:v>1.152447712226087E-2</c:v>
                </c:pt>
                <c:pt idx="23">
                  <c:v>1.2404715596000001E-2</c:v>
                </c:pt>
                <c:pt idx="24">
                  <c:v>1.129129274E-2</c:v>
                </c:pt>
                <c:pt idx="25">
                  <c:v>1.129129274E-2</c:v>
                </c:pt>
                <c:pt idx="28">
                  <c:v>2.0429243999999999E-2</c:v>
                </c:pt>
                <c:pt idx="29">
                  <c:v>2.0158672000000002E-2</c:v>
                </c:pt>
                <c:pt idx="30">
                  <c:v>1.8317062000000002E-2</c:v>
                </c:pt>
                <c:pt idx="31">
                  <c:v>1.3026279999999999E-2</c:v>
                </c:pt>
                <c:pt idx="32">
                  <c:v>5.9079639999999999E-3</c:v>
                </c:pt>
                <c:pt idx="33">
                  <c:v>5.5134679999999997E-3</c:v>
                </c:pt>
                <c:pt idx="34">
                  <c:v>3.162822E-3</c:v>
                </c:pt>
                <c:pt idx="35">
                  <c:v>3.0479599999999997E-3</c:v>
                </c:pt>
                <c:pt idx="36">
                  <c:v>2.369506E-3</c:v>
                </c:pt>
                <c:pt idx="37">
                  <c:v>2.0372940000000003E-3</c:v>
                </c:pt>
                <c:pt idx="38">
                  <c:v>2.19834E-3</c:v>
                </c:pt>
                <c:pt idx="39">
                  <c:v>2.0774980000000001E-3</c:v>
                </c:pt>
                <c:pt idx="40">
                  <c:v>2.4930160000000002E-3</c:v>
                </c:pt>
                <c:pt idx="41">
                  <c:v>5.7016999999999997E-3</c:v>
                </c:pt>
                <c:pt idx="42">
                  <c:v>4.4592859999999998E-3</c:v>
                </c:pt>
                <c:pt idx="43">
                  <c:v>7.2218672075471703E-3</c:v>
                </c:pt>
                <c:pt idx="44">
                  <c:v>4.586522E-3</c:v>
                </c:pt>
                <c:pt idx="45">
                  <c:v>5.7713439999999994E-3</c:v>
                </c:pt>
                <c:pt idx="46">
                  <c:v>2.5854299999999997E-3</c:v>
                </c:pt>
                <c:pt idx="47">
                  <c:v>5.2899999999999996E-4</c:v>
                </c:pt>
                <c:pt idx="48">
                  <c:v>4.0019999999999997E-4</c:v>
                </c:pt>
                <c:pt idx="49">
                  <c:v>3.6529519999999998E-4</c:v>
                </c:pt>
                <c:pt idx="50">
                  <c:v>2.070552E-4</c:v>
                </c:pt>
                <c:pt idx="51">
                  <c:v>2.8622671999999999E-4</c:v>
                </c:pt>
                <c:pt idx="52">
                  <c:v>2.8622671999999999E-4</c:v>
                </c:pt>
                <c:pt idx="55">
                  <c:v>1.1752342000000001E-2</c:v>
                </c:pt>
                <c:pt idx="56">
                  <c:v>9.2983100000000006E-3</c:v>
                </c:pt>
                <c:pt idx="57">
                  <c:v>1.1141172E-2</c:v>
                </c:pt>
                <c:pt idx="58">
                  <c:v>1.6515953999999999E-2</c:v>
                </c:pt>
                <c:pt idx="59">
                  <c:v>1.704249E-2</c:v>
                </c:pt>
                <c:pt idx="60">
                  <c:v>1.8336878000000001E-2</c:v>
                </c:pt>
                <c:pt idx="61">
                  <c:v>1.7951346E-2</c:v>
                </c:pt>
                <c:pt idx="62">
                  <c:v>2.5914196E-2</c:v>
                </c:pt>
                <c:pt idx="63">
                  <c:v>2.2963598000000002E-2</c:v>
                </c:pt>
                <c:pt idx="64">
                  <c:v>2.0123375999999998E-2</c:v>
                </c:pt>
                <c:pt idx="65">
                  <c:v>2.7784007999999999E-2</c:v>
                </c:pt>
                <c:pt idx="66">
                  <c:v>2.7984208E-2</c:v>
                </c:pt>
                <c:pt idx="67">
                  <c:v>2.0834016E-2</c:v>
                </c:pt>
                <c:pt idx="68">
                  <c:v>2.2356416666666667E-2</c:v>
                </c:pt>
                <c:pt idx="69">
                  <c:v>1.589161377272727E-2</c:v>
                </c:pt>
                <c:pt idx="70">
                  <c:v>1.4683087999999999E-2</c:v>
                </c:pt>
                <c:pt idx="71">
                  <c:v>1.3400351999999999E-2</c:v>
                </c:pt>
                <c:pt idx="72">
                  <c:v>1.806994E-2</c:v>
                </c:pt>
                <c:pt idx="73">
                  <c:v>2.1349019999999996E-2</c:v>
                </c:pt>
                <c:pt idx="74">
                  <c:v>1.7038769999999998E-2</c:v>
                </c:pt>
                <c:pt idx="75">
                  <c:v>1.4835634659999998E-2</c:v>
                </c:pt>
                <c:pt idx="76">
                  <c:v>1.271226642E-2</c:v>
                </c:pt>
                <c:pt idx="77">
                  <c:v>1.6848578319999998E-2</c:v>
                </c:pt>
                <c:pt idx="78">
                  <c:v>1.5118942719999997E-2</c:v>
                </c:pt>
                <c:pt idx="79">
                  <c:v>1.5118942719999997E-2</c:v>
                </c:pt>
                <c:pt idx="82">
                  <c:v>2.0404719999999998E-2</c:v>
                </c:pt>
                <c:pt idx="83">
                  <c:v>1.9718160000000002E-2</c:v>
                </c:pt>
                <c:pt idx="84">
                  <c:v>2.4309005585257417E-2</c:v>
                </c:pt>
                <c:pt idx="85">
                  <c:v>2.5100320000000002E-2</c:v>
                </c:pt>
                <c:pt idx="86">
                  <c:v>3.6197560000000011E-2</c:v>
                </c:pt>
                <c:pt idx="87">
                  <c:v>4.3261959999999995E-2</c:v>
                </c:pt>
                <c:pt idx="88">
                  <c:v>4.7328960000000003E-2</c:v>
                </c:pt>
                <c:pt idx="89">
                  <c:v>6.7096960000000011E-2</c:v>
                </c:pt>
                <c:pt idx="90">
                  <c:v>5.7707160000000007E-2</c:v>
                </c:pt>
                <c:pt idx="91">
                  <c:v>4.4372160000000008E-2</c:v>
                </c:pt>
                <c:pt idx="92">
                  <c:v>5.8155255266680285E-2</c:v>
                </c:pt>
                <c:pt idx="93">
                  <c:v>5.0188600000000007E-2</c:v>
                </c:pt>
                <c:pt idx="94">
                  <c:v>4.8657983395278805E-2</c:v>
                </c:pt>
                <c:pt idx="95">
                  <c:v>4.2659127167108964E-2</c:v>
                </c:pt>
                <c:pt idx="96">
                  <c:v>4.5425195952225446E-2</c:v>
                </c:pt>
                <c:pt idx="97">
                  <c:v>4.2737369347151208E-2</c:v>
                </c:pt>
                <c:pt idx="98">
                  <c:v>3.991029191560401E-2</c:v>
                </c:pt>
                <c:pt idx="99">
                  <c:v>3.7107354874601463E-2</c:v>
                </c:pt>
                <c:pt idx="100">
                  <c:v>4.2025331989114893E-2</c:v>
                </c:pt>
                <c:pt idx="101">
                  <c:v>3.9456786912537602E-2</c:v>
                </c:pt>
                <c:pt idx="102">
                  <c:v>3.5186832800000005E-2</c:v>
                </c:pt>
                <c:pt idx="103">
                  <c:v>3.32982972E-2</c:v>
                </c:pt>
                <c:pt idx="104">
                  <c:v>2.2550416000000004E-2</c:v>
                </c:pt>
                <c:pt idx="105">
                  <c:v>1.4659246000000001E-2</c:v>
                </c:pt>
                <c:pt idx="106">
                  <c:v>1.4659246000000001E-2</c:v>
                </c:pt>
              </c:numCache>
            </c:numRef>
          </c:val>
          <c:extLst>
            <c:ext xmlns:c16="http://schemas.microsoft.com/office/drawing/2014/chart" uri="{C3380CC4-5D6E-409C-BE32-E72D297353CC}">
              <c16:uniqueId val="{00000002-3520-4E0C-AA0C-302DE06F17AA}"/>
            </c:ext>
          </c:extLst>
        </c:ser>
        <c:ser>
          <c:idx val="5"/>
          <c:order val="3"/>
          <c:tx>
            <c:strRef>
              <c:f>'  '!$A$69</c:f>
              <c:strCache>
                <c:ptCount val="1"/>
                <c:pt idx="0">
                  <c:v>Germany</c:v>
                </c:pt>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strRef>
              <c:f>'  '!$B$65:$DH$65</c:f>
              <c:strCache>
                <c:ptCount val="107"/>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pt idx="76">
                  <c:v>2021</c:v>
                </c:pt>
                <c:pt idx="77">
                  <c:v>2022</c:v>
                </c:pt>
                <c:pt idx="78">
                  <c:v>2023</c:v>
                </c:pt>
                <c:pt idx="79">
                  <c:v>2024</c:v>
                </c:pt>
                <c:pt idx="82">
                  <c:v>2000</c:v>
                </c:pt>
                <c:pt idx="83">
                  <c:v>2001</c:v>
                </c:pt>
                <c:pt idx="84">
                  <c:v>2002</c:v>
                </c:pt>
                <c:pt idx="85">
                  <c:v>2003</c:v>
                </c:pt>
                <c:pt idx="86">
                  <c:v>2004</c:v>
                </c:pt>
                <c:pt idx="87">
                  <c:v>2005</c:v>
                </c:pt>
                <c:pt idx="88">
                  <c:v>2006</c:v>
                </c:pt>
                <c:pt idx="89">
                  <c:v>2007</c:v>
                </c:pt>
                <c:pt idx="90">
                  <c:v>2008</c:v>
                </c:pt>
                <c:pt idx="91">
                  <c:v>2009</c:v>
                </c:pt>
                <c:pt idx="92">
                  <c:v>2010</c:v>
                </c:pt>
                <c:pt idx="93">
                  <c:v>2011</c:v>
                </c:pt>
                <c:pt idx="94">
                  <c:v>2012</c:v>
                </c:pt>
                <c:pt idx="95">
                  <c:v>2013</c:v>
                </c:pt>
                <c:pt idx="96">
                  <c:v>2014</c:v>
                </c:pt>
                <c:pt idx="97">
                  <c:v>2015</c:v>
                </c:pt>
                <c:pt idx="98">
                  <c:v>2016</c:v>
                </c:pt>
                <c:pt idx="99">
                  <c:v>2017</c:v>
                </c:pt>
                <c:pt idx="100">
                  <c:v>2018</c:v>
                </c:pt>
                <c:pt idx="101">
                  <c:v>2019</c:v>
                </c:pt>
                <c:pt idx="102">
                  <c:v>2020</c:v>
                </c:pt>
                <c:pt idx="103">
                  <c:v>2021</c:v>
                </c:pt>
                <c:pt idx="104">
                  <c:v>2022</c:v>
                </c:pt>
                <c:pt idx="105">
                  <c:v>2023</c:v>
                </c:pt>
                <c:pt idx="106">
                  <c:v>2024</c:v>
                </c:pt>
              </c:strCache>
            </c:strRef>
          </c:cat>
          <c:val>
            <c:numRef>
              <c:f>'  '!$B$69:$DH$69</c:f>
              <c:numCache>
                <c:formatCode>#,##0.00</c:formatCode>
                <c:ptCount val="107"/>
                <c:pt idx="0">
                  <c:v>0</c:v>
                </c:pt>
                <c:pt idx="1">
                  <c:v>7.0206681999999992E-2</c:v>
                </c:pt>
                <c:pt idx="2">
                  <c:v>4.3287426000000004E-2</c:v>
                </c:pt>
                <c:pt idx="3">
                  <c:v>5.1576142800000002E-2</c:v>
                </c:pt>
                <c:pt idx="4">
                  <c:v>4.8842320799999998E-2</c:v>
                </c:pt>
                <c:pt idx="5">
                  <c:v>5.2707600400000006E-2</c:v>
                </c:pt>
                <c:pt idx="6">
                  <c:v>5.4274838800000003E-2</c:v>
                </c:pt>
                <c:pt idx="7">
                  <c:v>5.8362558800000006E-2</c:v>
                </c:pt>
                <c:pt idx="8">
                  <c:v>5.6152460000000001E-2</c:v>
                </c:pt>
                <c:pt idx="9">
                  <c:v>6.5607542000000019E-2</c:v>
                </c:pt>
                <c:pt idx="10">
                  <c:v>5.4555846800000002E-2</c:v>
                </c:pt>
                <c:pt idx="11">
                  <c:v>5.4120393600000011E-2</c:v>
                </c:pt>
                <c:pt idx="12">
                  <c:v>5.2297481600000001E-2</c:v>
                </c:pt>
                <c:pt idx="13">
                  <c:v>3.94667E-2</c:v>
                </c:pt>
                <c:pt idx="14">
                  <c:v>3.9472414799999994E-2</c:v>
                </c:pt>
                <c:pt idx="15">
                  <c:v>3.4681920000000005E-2</c:v>
                </c:pt>
                <c:pt idx="16">
                  <c:v>3.2530643600000006E-2</c:v>
                </c:pt>
                <c:pt idx="17">
                  <c:v>3.0015440000000004E-2</c:v>
                </c:pt>
                <c:pt idx="18">
                  <c:v>2.7757293200000005E-2</c:v>
                </c:pt>
                <c:pt idx="19">
                  <c:v>2.56567948E-2</c:v>
                </c:pt>
                <c:pt idx="20">
                  <c:v>1.98096444E-2</c:v>
                </c:pt>
                <c:pt idx="21">
                  <c:v>1.810718E-2</c:v>
                </c:pt>
                <c:pt idx="22">
                  <c:v>1.613612E-2</c:v>
                </c:pt>
                <c:pt idx="23">
                  <c:v>1.9548620000000003E-2</c:v>
                </c:pt>
                <c:pt idx="24">
                  <c:v>1.0317620768E-2</c:v>
                </c:pt>
                <c:pt idx="25">
                  <c:v>1.0317620768E-2</c:v>
                </c:pt>
                <c:pt idx="28">
                  <c:v>1.3413600000000001E-2</c:v>
                </c:pt>
                <c:pt idx="29">
                  <c:v>2.14728E-2</c:v>
                </c:pt>
                <c:pt idx="30">
                  <c:v>1.3455000000000002E-2</c:v>
                </c:pt>
                <c:pt idx="31">
                  <c:v>8.9516000000000005E-3</c:v>
                </c:pt>
                <c:pt idx="32">
                  <c:v>5.1933999999999999E-3</c:v>
                </c:pt>
                <c:pt idx="33">
                  <c:v>5.8788E-3</c:v>
                </c:pt>
                <c:pt idx="34">
                  <c:v>3.4361999999999999E-3</c:v>
                </c:pt>
                <c:pt idx="35">
                  <c:v>5.6740999999999996E-3</c:v>
                </c:pt>
                <c:pt idx="36">
                  <c:v>4.9910000000000006E-3</c:v>
                </c:pt>
                <c:pt idx="37">
                  <c:v>1.6767000000000002E-3</c:v>
                </c:pt>
                <c:pt idx="38">
                  <c:v>3.0130000000000001E-3</c:v>
                </c:pt>
                <c:pt idx="39">
                  <c:v>1.6123000000000001E-3</c:v>
                </c:pt>
                <c:pt idx="40">
                  <c:v>3.7236999999999999E-3</c:v>
                </c:pt>
                <c:pt idx="41">
                  <c:v>4.7908999999999998E-3</c:v>
                </c:pt>
                <c:pt idx="42">
                  <c:v>4.9841E-3</c:v>
                </c:pt>
                <c:pt idx="43">
                  <c:v>1.2512000000000001E-3</c:v>
                </c:pt>
                <c:pt idx="44">
                  <c:v>4.5770000000000001E-4</c:v>
                </c:pt>
                <c:pt idx="45">
                  <c:v>6.0030000000000001E-4</c:v>
                </c:pt>
                <c:pt idx="46">
                  <c:v>1.6169000000000001E-3</c:v>
                </c:pt>
                <c:pt idx="47">
                  <c:v>2.898E-4</c:v>
                </c:pt>
                <c:pt idx="48">
                  <c:v>2.0010000000000001E-4</c:v>
                </c:pt>
                <c:pt idx="49">
                  <c:v>0</c:v>
                </c:pt>
                <c:pt idx="50">
                  <c:v>4.6E-6</c:v>
                </c:pt>
                <c:pt idx="51">
                  <c:v>5.1520000000000001E-8</c:v>
                </c:pt>
                <c:pt idx="52">
                  <c:v>5.1520000000000001E-8</c:v>
                </c:pt>
                <c:pt idx="55">
                  <c:v>3.3190804999999997E-2</c:v>
                </c:pt>
                <c:pt idx="56">
                  <c:v>2.2022574E-2</c:v>
                </c:pt>
                <c:pt idx="57">
                  <c:v>1.5109611999999998E-2</c:v>
                </c:pt>
                <c:pt idx="58">
                  <c:v>1.3987945999999999E-2</c:v>
                </c:pt>
                <c:pt idx="59">
                  <c:v>1.8824918E-2</c:v>
                </c:pt>
                <c:pt idx="60">
                  <c:v>2.6400977999999999E-2</c:v>
                </c:pt>
                <c:pt idx="61">
                  <c:v>2.6151732642857139E-2</c:v>
                </c:pt>
                <c:pt idx="62">
                  <c:v>2.8071119999999998E-2</c:v>
                </c:pt>
                <c:pt idx="63">
                  <c:v>2.3034018E-2</c:v>
                </c:pt>
                <c:pt idx="64">
                  <c:v>3.453921664285714E-2</c:v>
                </c:pt>
                <c:pt idx="65">
                  <c:v>3.027726075E-2</c:v>
                </c:pt>
                <c:pt idx="66">
                  <c:v>2.9544143999999994E-2</c:v>
                </c:pt>
                <c:pt idx="67">
                  <c:v>2.9978956000000001E-2</c:v>
                </c:pt>
                <c:pt idx="68">
                  <c:v>1.7781525999999999E-2</c:v>
                </c:pt>
                <c:pt idx="69">
                  <c:v>1.8267194076923076E-2</c:v>
                </c:pt>
                <c:pt idx="70">
                  <c:v>1.4087138999999999E-2</c:v>
                </c:pt>
                <c:pt idx="71">
                  <c:v>1.7431354999999999E-2</c:v>
                </c:pt>
                <c:pt idx="72">
                  <c:v>2.296688425E-2</c:v>
                </c:pt>
                <c:pt idx="73">
                  <c:v>1.9005195000000003E-2</c:v>
                </c:pt>
                <c:pt idx="74">
                  <c:v>1.8922590499999996E-2</c:v>
                </c:pt>
                <c:pt idx="75">
                  <c:v>9.8513050999999973E-3</c:v>
                </c:pt>
                <c:pt idx="76">
                  <c:v>9.5809933799999979E-3</c:v>
                </c:pt>
                <c:pt idx="77">
                  <c:v>1.3653222799999996E-2</c:v>
                </c:pt>
                <c:pt idx="78">
                  <c:v>6.3410454799999981E-3</c:v>
                </c:pt>
                <c:pt idx="79">
                  <c:v>6.3410454799999981E-3</c:v>
                </c:pt>
                <c:pt idx="82">
                  <c:v>1.0847116788232391E-2</c:v>
                </c:pt>
                <c:pt idx="83">
                  <c:v>9.6778228282087455E-3</c:v>
                </c:pt>
                <c:pt idx="84">
                  <c:v>8.8956000000000018E-3</c:v>
                </c:pt>
                <c:pt idx="85">
                  <c:v>9.8981206862113012E-3</c:v>
                </c:pt>
                <c:pt idx="86">
                  <c:v>1.4158200000000001E-2</c:v>
                </c:pt>
                <c:pt idx="87">
                  <c:v>1.8879280000000002E-2</c:v>
                </c:pt>
                <c:pt idx="88">
                  <c:v>3.139948E-2</c:v>
                </c:pt>
                <c:pt idx="89">
                  <c:v>3.592704435568491E-2</c:v>
                </c:pt>
                <c:pt idx="90">
                  <c:v>3.5229320000000001E-2</c:v>
                </c:pt>
                <c:pt idx="91">
                  <c:v>2.6067889970429463E-2</c:v>
                </c:pt>
                <c:pt idx="92">
                  <c:v>3.0661532564827582E-2</c:v>
                </c:pt>
                <c:pt idx="93">
                  <c:v>2.5631105322953117E-2</c:v>
                </c:pt>
                <c:pt idx="94">
                  <c:v>2.2556087539568139E-2</c:v>
                </c:pt>
                <c:pt idx="95">
                  <c:v>1.6834139800883621E-2</c:v>
                </c:pt>
                <c:pt idx="96">
                  <c:v>1.5010351539495393E-2</c:v>
                </c:pt>
                <c:pt idx="97">
                  <c:v>1.1283590218201927E-2</c:v>
                </c:pt>
                <c:pt idx="98">
                  <c:v>8.2613672142588402E-3</c:v>
                </c:pt>
                <c:pt idx="99">
                  <c:v>7.8214221307501396E-3</c:v>
                </c:pt>
                <c:pt idx="100">
                  <c:v>8.9061039654852996E-3</c:v>
                </c:pt>
                <c:pt idx="101">
                  <c:v>8.2153578912855622E-3</c:v>
                </c:pt>
                <c:pt idx="102">
                  <c:v>6.7603366097224397E-3</c:v>
                </c:pt>
                <c:pt idx="103">
                  <c:v>8.5150072000000007E-3</c:v>
                </c:pt>
                <c:pt idx="104">
                  <c:v>8.8440911999999993E-3</c:v>
                </c:pt>
                <c:pt idx="105">
                  <c:v>4.302396E-3</c:v>
                </c:pt>
                <c:pt idx="106">
                  <c:v>4.302396E-3</c:v>
                </c:pt>
              </c:numCache>
            </c:numRef>
          </c:val>
          <c:extLst>
            <c:ext xmlns:c16="http://schemas.microsoft.com/office/drawing/2014/chart" uri="{C3380CC4-5D6E-409C-BE32-E72D297353CC}">
              <c16:uniqueId val="{00000003-3520-4E0C-AA0C-302DE06F17AA}"/>
            </c:ext>
          </c:extLst>
        </c:ser>
        <c:ser>
          <c:idx val="6"/>
          <c:order val="4"/>
          <c:tx>
            <c:strRef>
              <c:f>'  '!$A$70</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'!$B$65:$DH$65</c:f>
              <c:strCache>
                <c:ptCount val="107"/>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pt idx="76">
                  <c:v>2021</c:v>
                </c:pt>
                <c:pt idx="77">
                  <c:v>2022</c:v>
                </c:pt>
                <c:pt idx="78">
                  <c:v>2023</c:v>
                </c:pt>
                <c:pt idx="79">
                  <c:v>2024</c:v>
                </c:pt>
                <c:pt idx="82">
                  <c:v>2000</c:v>
                </c:pt>
                <c:pt idx="83">
                  <c:v>2001</c:v>
                </c:pt>
                <c:pt idx="84">
                  <c:v>2002</c:v>
                </c:pt>
                <c:pt idx="85">
                  <c:v>2003</c:v>
                </c:pt>
                <c:pt idx="86">
                  <c:v>2004</c:v>
                </c:pt>
                <c:pt idx="87">
                  <c:v>2005</c:v>
                </c:pt>
                <c:pt idx="88">
                  <c:v>2006</c:v>
                </c:pt>
                <c:pt idx="89">
                  <c:v>2007</c:v>
                </c:pt>
                <c:pt idx="90">
                  <c:v>2008</c:v>
                </c:pt>
                <c:pt idx="91">
                  <c:v>2009</c:v>
                </c:pt>
                <c:pt idx="92">
                  <c:v>2010</c:v>
                </c:pt>
                <c:pt idx="93">
                  <c:v>2011</c:v>
                </c:pt>
                <c:pt idx="94">
                  <c:v>2012</c:v>
                </c:pt>
                <c:pt idx="95">
                  <c:v>2013</c:v>
                </c:pt>
                <c:pt idx="96">
                  <c:v>2014</c:v>
                </c:pt>
                <c:pt idx="97">
                  <c:v>2015</c:v>
                </c:pt>
                <c:pt idx="98">
                  <c:v>2016</c:v>
                </c:pt>
                <c:pt idx="99">
                  <c:v>2017</c:v>
                </c:pt>
                <c:pt idx="100">
                  <c:v>2018</c:v>
                </c:pt>
                <c:pt idx="101">
                  <c:v>2019</c:v>
                </c:pt>
                <c:pt idx="102">
                  <c:v>2020</c:v>
                </c:pt>
                <c:pt idx="103">
                  <c:v>2021</c:v>
                </c:pt>
                <c:pt idx="104">
                  <c:v>2022</c:v>
                </c:pt>
                <c:pt idx="105">
                  <c:v>2023</c:v>
                </c:pt>
                <c:pt idx="106">
                  <c:v>2024</c:v>
                </c:pt>
              </c:strCache>
            </c:strRef>
          </c:cat>
          <c:val>
            <c:numRef>
              <c:f>'  '!$B$70:$DH$70</c:f>
              <c:numCache>
                <c:formatCode>#,##0.00</c:formatCode>
                <c:ptCount val="107"/>
                <c:pt idx="0">
                  <c:v>0</c:v>
                </c:pt>
                <c:pt idx="1">
                  <c:v>5.181703800000001E-2</c:v>
                </c:pt>
                <c:pt idx="2">
                  <c:v>5.7527579200000005E-2</c:v>
                </c:pt>
                <c:pt idx="3">
                  <c:v>7.0716609600000008E-2</c:v>
                </c:pt>
                <c:pt idx="4">
                  <c:v>8.7071166000000005E-2</c:v>
                </c:pt>
                <c:pt idx="5">
                  <c:v>7.3377413200000005E-2</c:v>
                </c:pt>
                <c:pt idx="6">
                  <c:v>6.933391920000001E-2</c:v>
                </c:pt>
                <c:pt idx="7">
                  <c:v>6.0114600000000004E-2</c:v>
                </c:pt>
                <c:pt idx="8">
                  <c:v>4.0891978400000001E-2</c:v>
                </c:pt>
                <c:pt idx="9">
                  <c:v>3.6842260000000002E-2</c:v>
                </c:pt>
                <c:pt idx="10">
                  <c:v>2.9025360000000007E-2</c:v>
                </c:pt>
                <c:pt idx="11">
                  <c:v>2.6107900000000003E-2</c:v>
                </c:pt>
                <c:pt idx="12">
                  <c:v>2.2205820000000001E-2</c:v>
                </c:pt>
                <c:pt idx="13">
                  <c:v>1.6523780000000002E-2</c:v>
                </c:pt>
                <c:pt idx="14">
                  <c:v>1.38957E-2</c:v>
                </c:pt>
                <c:pt idx="15">
                  <c:v>9.5204200000000017E-3</c:v>
                </c:pt>
                <c:pt idx="16">
                  <c:v>1.0876320000000002E-2</c:v>
                </c:pt>
                <c:pt idx="17">
                  <c:v>1.05833E-2</c:v>
                </c:pt>
                <c:pt idx="18">
                  <c:v>1.0989160000000001E-2</c:v>
                </c:pt>
                <c:pt idx="19">
                  <c:v>8.5922200000000011E-3</c:v>
                </c:pt>
                <c:pt idx="20">
                  <c:v>9.3511600000000007E-3</c:v>
                </c:pt>
                <c:pt idx="21">
                  <c:v>6.1843599999999999E-3</c:v>
                </c:pt>
                <c:pt idx="22">
                  <c:v>2.9611400000000001E-3</c:v>
                </c:pt>
                <c:pt idx="23">
                  <c:v>5.5255582200000007E-3</c:v>
                </c:pt>
                <c:pt idx="24">
                  <c:v>6.8741400000000017E-3</c:v>
                </c:pt>
                <c:pt idx="25">
                  <c:v>6.8741400000000017E-3</c:v>
                </c:pt>
                <c:pt idx="28">
                  <c:v>2.5668000000000002E-3</c:v>
                </c:pt>
                <c:pt idx="29">
                  <c:v>2.3988999999999998E-3</c:v>
                </c:pt>
                <c:pt idx="30">
                  <c:v>2.3114999999999998E-3</c:v>
                </c:pt>
                <c:pt idx="31">
                  <c:v>2.8635000000000002E-3</c:v>
                </c:pt>
                <c:pt idx="32">
                  <c:v>2.9946E-3</c:v>
                </c:pt>
                <c:pt idx="33">
                  <c:v>2.5875E-3</c:v>
                </c:pt>
                <c:pt idx="34">
                  <c:v>2.0286000000000002E-3</c:v>
                </c:pt>
                <c:pt idx="35">
                  <c:v>7.5647000000000006E-3</c:v>
                </c:pt>
                <c:pt idx="36">
                  <c:v>1.38023E-2</c:v>
                </c:pt>
                <c:pt idx="37">
                  <c:v>7.5807999999999995E-3</c:v>
                </c:pt>
                <c:pt idx="38">
                  <c:v>6.9575000000000001E-3</c:v>
                </c:pt>
                <c:pt idx="39">
                  <c:v>2.2723999999999999E-3</c:v>
                </c:pt>
                <c:pt idx="40">
                  <c:v>8.7399999999999999E-4</c:v>
                </c:pt>
                <c:pt idx="41">
                  <c:v>5.1060000000000005E-4</c:v>
                </c:pt>
                <c:pt idx="42">
                  <c:v>4.1169999999999998E-4</c:v>
                </c:pt>
                <c:pt idx="43">
                  <c:v>7.6820000000000002E-4</c:v>
                </c:pt>
                <c:pt idx="44">
                  <c:v>9.9820000000000009E-4</c:v>
                </c:pt>
                <c:pt idx="45">
                  <c:v>9.6829999999999996E-4</c:v>
                </c:pt>
                <c:pt idx="46">
                  <c:v>1.2236E-3</c:v>
                </c:pt>
                <c:pt idx="47">
                  <c:v>4.6919999999999997E-4</c:v>
                </c:pt>
                <c:pt idx="48">
                  <c:v>8.786E-4</c:v>
                </c:pt>
                <c:pt idx="49">
                  <c:v>7.3829999999999989E-4</c:v>
                </c:pt>
                <c:pt idx="50">
                  <c:v>8.5559999999999998E-4</c:v>
                </c:pt>
                <c:pt idx="51">
                  <c:v>5.7499999999999999E-4</c:v>
                </c:pt>
                <c:pt idx="52">
                  <c:v>5.7499999999999999E-4</c:v>
                </c:pt>
                <c:pt idx="55">
                  <c:v>1.74699075E-2</c:v>
                </c:pt>
                <c:pt idx="56">
                  <c:v>1.4069111999999998E-2</c:v>
                </c:pt>
                <c:pt idx="57">
                  <c:v>8.2645389999999978E-3</c:v>
                </c:pt>
                <c:pt idx="58">
                  <c:v>1.1208777999999999E-2</c:v>
                </c:pt>
                <c:pt idx="59">
                  <c:v>1.6931950000000001E-2</c:v>
                </c:pt>
                <c:pt idx="60">
                  <c:v>1.6730042000000001E-2</c:v>
                </c:pt>
                <c:pt idx="61">
                  <c:v>2.2299997999999998E-2</c:v>
                </c:pt>
                <c:pt idx="62">
                  <c:v>2.3088813999999999E-2</c:v>
                </c:pt>
                <c:pt idx="63">
                  <c:v>1.5923669999999997E-2</c:v>
                </c:pt>
                <c:pt idx="64">
                  <c:v>1.4700405999999997E-2</c:v>
                </c:pt>
                <c:pt idx="65">
                  <c:v>1.3260103538461538E-2</c:v>
                </c:pt>
                <c:pt idx="66">
                  <c:v>1.0716132E-2</c:v>
                </c:pt>
                <c:pt idx="67">
                  <c:v>8.2649420000000008E-3</c:v>
                </c:pt>
                <c:pt idx="68">
                  <c:v>2.2944459999999995E-3</c:v>
                </c:pt>
                <c:pt idx="69">
                  <c:v>2.5597459999999999E-3</c:v>
                </c:pt>
                <c:pt idx="70">
                  <c:v>1.4739619999999999E-3</c:v>
                </c:pt>
                <c:pt idx="71">
                  <c:v>2.1930719999999999E-3</c:v>
                </c:pt>
                <c:pt idx="72">
                  <c:v>2.1940099999999997E-3</c:v>
                </c:pt>
                <c:pt idx="73">
                  <c:v>1.9902259999999999E-3</c:v>
                </c:pt>
                <c:pt idx="74">
                  <c:v>2.2725079999999999E-3</c:v>
                </c:pt>
                <c:pt idx="75">
                  <c:v>2.0484772E-3</c:v>
                </c:pt>
                <c:pt idx="76">
                  <c:v>9.8360710000000009E-4</c:v>
                </c:pt>
                <c:pt idx="77">
                  <c:v>2.3858196599999995E-3</c:v>
                </c:pt>
                <c:pt idx="78">
                  <c:v>2.0736007599999997E-3</c:v>
                </c:pt>
                <c:pt idx="79">
                  <c:v>2.0736007599999997E-3</c:v>
                </c:pt>
                <c:pt idx="82">
                  <c:v>3.3247200000000006E-3</c:v>
                </c:pt>
                <c:pt idx="83">
                  <c:v>4.3601600000000001E-3</c:v>
                </c:pt>
                <c:pt idx="84">
                  <c:v>3.39332E-3</c:v>
                </c:pt>
                <c:pt idx="85">
                  <c:v>2.4805200000000004E-3</c:v>
                </c:pt>
                <c:pt idx="86">
                  <c:v>5.1965200000000005E-3</c:v>
                </c:pt>
                <c:pt idx="87">
                  <c:v>8.2264E-3</c:v>
                </c:pt>
                <c:pt idx="88">
                  <c:v>8.1015200000000009E-3</c:v>
                </c:pt>
                <c:pt idx="89">
                  <c:v>1.03558E-2</c:v>
                </c:pt>
                <c:pt idx="90">
                  <c:v>1.0488519999999999E-2</c:v>
                </c:pt>
                <c:pt idx="91">
                  <c:v>1.3950160000000001E-2</c:v>
                </c:pt>
                <c:pt idx="92">
                  <c:v>1.4494199999999999E-2</c:v>
                </c:pt>
                <c:pt idx="93">
                  <c:v>8.567159999999999E-3</c:v>
                </c:pt>
                <c:pt idx="94">
                  <c:v>5.8363199999999999E-3</c:v>
                </c:pt>
                <c:pt idx="95">
                  <c:v>4.941720000000001E-3</c:v>
                </c:pt>
                <c:pt idx="96">
                  <c:v>3.1698800000000004E-3</c:v>
                </c:pt>
                <c:pt idx="97">
                  <c:v>2.8596400000000001E-3</c:v>
                </c:pt>
                <c:pt idx="98">
                  <c:v>2.4975999999999996E-3</c:v>
                </c:pt>
                <c:pt idx="99">
                  <c:v>1.9726000000000001E-3</c:v>
                </c:pt>
                <c:pt idx="100">
                  <c:v>1.9188400000000004E-3</c:v>
                </c:pt>
                <c:pt idx="101">
                  <c:v>1.42548E-3</c:v>
                </c:pt>
                <c:pt idx="102">
                  <c:v>1.5537983999999998E-3</c:v>
                </c:pt>
                <c:pt idx="103">
                  <c:v>2.1167776E-3</c:v>
                </c:pt>
                <c:pt idx="104">
                  <c:v>2.0490008000000003E-3</c:v>
                </c:pt>
                <c:pt idx="105">
                  <c:v>1.2719952E-3</c:v>
                </c:pt>
                <c:pt idx="106">
                  <c:v>1.2719952E-3</c:v>
                </c:pt>
              </c:numCache>
            </c:numRef>
          </c:val>
          <c:extLst>
            <c:ext xmlns:c16="http://schemas.microsoft.com/office/drawing/2014/chart" uri="{C3380CC4-5D6E-409C-BE32-E72D297353CC}">
              <c16:uniqueId val="{00000004-3520-4E0C-AA0C-302DE06F17AA}"/>
            </c:ext>
          </c:extLst>
        </c:ser>
        <c:ser>
          <c:idx val="7"/>
          <c:order val="5"/>
          <c:tx>
            <c:strRef>
              <c:f>'  '!$A$71</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25400">
              <a:noFill/>
            </a:ln>
          </c:spPr>
          <c:invertIfNegative val="0"/>
          <c:cat>
            <c:strRef>
              <c:f>'  '!$B$65:$DH$65</c:f>
              <c:strCache>
                <c:ptCount val="107"/>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pt idx="76">
                  <c:v>2021</c:v>
                </c:pt>
                <c:pt idx="77">
                  <c:v>2022</c:v>
                </c:pt>
                <c:pt idx="78">
                  <c:v>2023</c:v>
                </c:pt>
                <c:pt idx="79">
                  <c:v>2024</c:v>
                </c:pt>
                <c:pt idx="82">
                  <c:v>2000</c:v>
                </c:pt>
                <c:pt idx="83">
                  <c:v>2001</c:v>
                </c:pt>
                <c:pt idx="84">
                  <c:v>2002</c:v>
                </c:pt>
                <c:pt idx="85">
                  <c:v>2003</c:v>
                </c:pt>
                <c:pt idx="86">
                  <c:v>2004</c:v>
                </c:pt>
                <c:pt idx="87">
                  <c:v>2005</c:v>
                </c:pt>
                <c:pt idx="88">
                  <c:v>2006</c:v>
                </c:pt>
                <c:pt idx="89">
                  <c:v>2007</c:v>
                </c:pt>
                <c:pt idx="90">
                  <c:v>2008</c:v>
                </c:pt>
                <c:pt idx="91">
                  <c:v>2009</c:v>
                </c:pt>
                <c:pt idx="92">
                  <c:v>2010</c:v>
                </c:pt>
                <c:pt idx="93">
                  <c:v>2011</c:v>
                </c:pt>
                <c:pt idx="94">
                  <c:v>2012</c:v>
                </c:pt>
                <c:pt idx="95">
                  <c:v>2013</c:v>
                </c:pt>
                <c:pt idx="96">
                  <c:v>2014</c:v>
                </c:pt>
                <c:pt idx="97">
                  <c:v>2015</c:v>
                </c:pt>
                <c:pt idx="98">
                  <c:v>2016</c:v>
                </c:pt>
                <c:pt idx="99">
                  <c:v>2017</c:v>
                </c:pt>
                <c:pt idx="100">
                  <c:v>2018</c:v>
                </c:pt>
                <c:pt idx="101">
                  <c:v>2019</c:v>
                </c:pt>
                <c:pt idx="102">
                  <c:v>2020</c:v>
                </c:pt>
                <c:pt idx="103">
                  <c:v>2021</c:v>
                </c:pt>
                <c:pt idx="104">
                  <c:v>2022</c:v>
                </c:pt>
                <c:pt idx="105">
                  <c:v>2023</c:v>
                </c:pt>
                <c:pt idx="106">
                  <c:v>2024</c:v>
                </c:pt>
              </c:strCache>
            </c:strRef>
          </c:cat>
          <c:val>
            <c:numRef>
              <c:f>'  '!$B$71:$DH$71</c:f>
              <c:numCache>
                <c:formatCode>#,##0.00</c:formatCode>
                <c:ptCount val="107"/>
                <c:pt idx="0">
                  <c:v>0</c:v>
                </c:pt>
                <c:pt idx="1">
                  <c:v>0.38288260920000006</c:v>
                </c:pt>
                <c:pt idx="2">
                  <c:v>0.30746395680000005</c:v>
                </c:pt>
                <c:pt idx="3">
                  <c:v>0.3297639436</c:v>
                </c:pt>
                <c:pt idx="4">
                  <c:v>0.34765541720000004</c:v>
                </c:pt>
                <c:pt idx="5">
                  <c:v>0.36927734480000007</c:v>
                </c:pt>
                <c:pt idx="6">
                  <c:v>0.3464372912</c:v>
                </c:pt>
                <c:pt idx="7">
                  <c:v>0.38450419280000014</c:v>
                </c:pt>
                <c:pt idx="8">
                  <c:v>0.27005589520000006</c:v>
                </c:pt>
                <c:pt idx="9">
                  <c:v>0.31746904279999999</c:v>
                </c:pt>
                <c:pt idx="10">
                  <c:v>0.21240324560000001</c:v>
                </c:pt>
                <c:pt idx="11">
                  <c:v>0.20795764079999998</c:v>
                </c:pt>
                <c:pt idx="12">
                  <c:v>0.22054039280000007</c:v>
                </c:pt>
                <c:pt idx="13">
                  <c:v>0.13763262240000002</c:v>
                </c:pt>
                <c:pt idx="14">
                  <c:v>0.1411688096</c:v>
                </c:pt>
                <c:pt idx="15">
                  <c:v>0.19922107368800002</c:v>
                </c:pt>
                <c:pt idx="16">
                  <c:v>0.19144596053282426</c:v>
                </c:pt>
                <c:pt idx="17">
                  <c:v>0.12871768000000003</c:v>
                </c:pt>
                <c:pt idx="18">
                  <c:v>0.14006361849717391</c:v>
                </c:pt>
                <c:pt idx="19">
                  <c:v>0.16421860910000002</c:v>
                </c:pt>
                <c:pt idx="20">
                  <c:v>0.10719254000000002</c:v>
                </c:pt>
                <c:pt idx="21">
                  <c:v>0.10425870000000001</c:v>
                </c:pt>
                <c:pt idx="22">
                  <c:v>9.4334240000000014E-2</c:v>
                </c:pt>
                <c:pt idx="23">
                  <c:v>8.9110380996000008E-2</c:v>
                </c:pt>
                <c:pt idx="24">
                  <c:v>5.8876974156000003E-2</c:v>
                </c:pt>
                <c:pt idx="25">
                  <c:v>5.8876974156000003E-2</c:v>
                </c:pt>
                <c:pt idx="28">
                  <c:v>4.1783640000000004E-3</c:v>
                </c:pt>
                <c:pt idx="29">
                  <c:v>3.8593999999999998E-3</c:v>
                </c:pt>
                <c:pt idx="30">
                  <c:v>1.29237E-2</c:v>
                </c:pt>
                <c:pt idx="31">
                  <c:v>3.0882560000000002E-3</c:v>
                </c:pt>
                <c:pt idx="32">
                  <c:v>2.0938279999999998E-3</c:v>
                </c:pt>
                <c:pt idx="33">
                  <c:v>3.6570230000000002E-4</c:v>
                </c:pt>
                <c:pt idx="34">
                  <c:v>2.07805E-2</c:v>
                </c:pt>
                <c:pt idx="35">
                  <c:v>2.6072799999999993E-2</c:v>
                </c:pt>
                <c:pt idx="36">
                  <c:v>3.7846500000000005E-2</c:v>
                </c:pt>
                <c:pt idx="37">
                  <c:v>4.2805300000000004E-2</c:v>
                </c:pt>
                <c:pt idx="38">
                  <c:v>4.5236400000000003E-2</c:v>
                </c:pt>
                <c:pt idx="39">
                  <c:v>3.7434799999999997E-2</c:v>
                </c:pt>
                <c:pt idx="40">
                  <c:v>2.9801099999999997E-2</c:v>
                </c:pt>
                <c:pt idx="41">
                  <c:v>3.0189799999999999E-2</c:v>
                </c:pt>
                <c:pt idx="42">
                  <c:v>3.7632646000000006E-2</c:v>
                </c:pt>
                <c:pt idx="43">
                  <c:v>3.1326E-2</c:v>
                </c:pt>
                <c:pt idx="44">
                  <c:v>3.0686600000000001E-2</c:v>
                </c:pt>
                <c:pt idx="45">
                  <c:v>2.3351622197660821E-2</c:v>
                </c:pt>
                <c:pt idx="46">
                  <c:v>1.3609114153846153E-2</c:v>
                </c:pt>
                <c:pt idx="47">
                  <c:v>5.5177000000000004E-3</c:v>
                </c:pt>
                <c:pt idx="48">
                  <c:v>6.4836999999999994E-3</c:v>
                </c:pt>
                <c:pt idx="49">
                  <c:v>3.2039E-3</c:v>
                </c:pt>
                <c:pt idx="50">
                  <c:v>9.6725580000000006E-5</c:v>
                </c:pt>
                <c:pt idx="51">
                  <c:v>1.29306368E-3</c:v>
                </c:pt>
                <c:pt idx="52">
                  <c:v>1.29306368E-3</c:v>
                </c:pt>
                <c:pt idx="55">
                  <c:v>5.7229073999999991E-2</c:v>
                </c:pt>
                <c:pt idx="56">
                  <c:v>4.8956137999999996E-2</c:v>
                </c:pt>
                <c:pt idx="57">
                  <c:v>3.8466721999999995E-2</c:v>
                </c:pt>
                <c:pt idx="58">
                  <c:v>4.4297581999999995E-2</c:v>
                </c:pt>
                <c:pt idx="59">
                  <c:v>3.7655129499999995E-2</c:v>
                </c:pt>
                <c:pt idx="60">
                  <c:v>4.1464042800000003E-2</c:v>
                </c:pt>
                <c:pt idx="61">
                  <c:v>5.5837795999999995E-2</c:v>
                </c:pt>
                <c:pt idx="62">
                  <c:v>6.270783399999999E-2</c:v>
                </c:pt>
                <c:pt idx="63">
                  <c:v>6.4077303299999999E-2</c:v>
                </c:pt>
                <c:pt idx="64">
                  <c:v>4.3649605999999994E-2</c:v>
                </c:pt>
                <c:pt idx="65">
                  <c:v>5.7215729649999991E-2</c:v>
                </c:pt>
                <c:pt idx="66">
                  <c:v>5.0786667999999993E-2</c:v>
                </c:pt>
                <c:pt idx="67">
                  <c:v>3.7284715999999996E-2</c:v>
                </c:pt>
                <c:pt idx="68">
                  <c:v>2.4012351999999997E-2</c:v>
                </c:pt>
                <c:pt idx="69">
                  <c:v>4.1419425537777776E-2</c:v>
                </c:pt>
                <c:pt idx="70">
                  <c:v>5.4800895647058812E-2</c:v>
                </c:pt>
                <c:pt idx="71">
                  <c:v>5.2502897999999992E-2</c:v>
                </c:pt>
                <c:pt idx="72">
                  <c:v>5.0975198752090556E-2</c:v>
                </c:pt>
                <c:pt idx="73">
                  <c:v>4.5134558958333335E-2</c:v>
                </c:pt>
                <c:pt idx="74">
                  <c:v>7.4987111124999992E-2</c:v>
                </c:pt>
                <c:pt idx="75">
                  <c:v>8.0394829759999994E-2</c:v>
                </c:pt>
                <c:pt idx="76">
                  <c:v>7.8625453479999996E-2</c:v>
                </c:pt>
                <c:pt idx="77">
                  <c:v>7.1813317380000005E-2</c:v>
                </c:pt>
                <c:pt idx="78">
                  <c:v>5.5649456239999992E-2</c:v>
                </c:pt>
                <c:pt idx="79">
                  <c:v>5.5649456239999992E-2</c:v>
                </c:pt>
                <c:pt idx="82">
                  <c:v>1.7593779331869359E-2</c:v>
                </c:pt>
                <c:pt idx="83">
                  <c:v>1.213454740517105E-2</c:v>
                </c:pt>
                <c:pt idx="84">
                  <c:v>1.1504157111186608E-2</c:v>
                </c:pt>
                <c:pt idx="85">
                  <c:v>1.6509639999999999E-2</c:v>
                </c:pt>
                <c:pt idx="86">
                  <c:v>2.1741999999999997E-2</c:v>
                </c:pt>
                <c:pt idx="87">
                  <c:v>2.1569377655587661E-2</c:v>
                </c:pt>
                <c:pt idx="88">
                  <c:v>1.8300239999999999E-2</c:v>
                </c:pt>
                <c:pt idx="89">
                  <c:v>2.1574841500772757E-2</c:v>
                </c:pt>
                <c:pt idx="90">
                  <c:v>2.0822759999999999E-2</c:v>
                </c:pt>
                <c:pt idx="91">
                  <c:v>2.0672680000000002E-2</c:v>
                </c:pt>
                <c:pt idx="92">
                  <c:v>1.2957262932392122E-2</c:v>
                </c:pt>
                <c:pt idx="93">
                  <c:v>8.7465402304027946E-3</c:v>
                </c:pt>
                <c:pt idx="94">
                  <c:v>8.4377019677813071E-3</c:v>
                </c:pt>
                <c:pt idx="95">
                  <c:v>4.8554861232893379E-3</c:v>
                </c:pt>
                <c:pt idx="96">
                  <c:v>4.0857599999999999E-3</c:v>
                </c:pt>
                <c:pt idx="97">
                  <c:v>2.7903616307909259E-3</c:v>
                </c:pt>
                <c:pt idx="98">
                  <c:v>3.0313017903277916E-3</c:v>
                </c:pt>
                <c:pt idx="99">
                  <c:v>2.2714992471673822E-3</c:v>
                </c:pt>
                <c:pt idx="100">
                  <c:v>2.6259664039099202E-3</c:v>
                </c:pt>
                <c:pt idx="101">
                  <c:v>3.9041125850262878E-3</c:v>
                </c:pt>
                <c:pt idx="102">
                  <c:v>2.8049644000000002E-3</c:v>
                </c:pt>
                <c:pt idx="103">
                  <c:v>2.4047576000000006E-3</c:v>
                </c:pt>
                <c:pt idx="104">
                  <c:v>3.1474716000000004E-3</c:v>
                </c:pt>
                <c:pt idx="105">
                  <c:v>2.7489336E-3</c:v>
                </c:pt>
                <c:pt idx="106">
                  <c:v>2.7489336E-3</c:v>
                </c:pt>
              </c:numCache>
            </c:numRef>
          </c:val>
          <c:extLst>
            <c:ext xmlns:c16="http://schemas.microsoft.com/office/drawing/2014/chart" uri="{C3380CC4-5D6E-409C-BE32-E72D297353CC}">
              <c16:uniqueId val="{00000005-3520-4E0C-AA0C-302DE06F17AA}"/>
            </c:ext>
          </c:extLst>
        </c:ser>
        <c:ser>
          <c:idx val="8"/>
          <c:order val="6"/>
          <c:tx>
            <c:strRef>
              <c:f>'  '!$A$72</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25400">
              <a:noFill/>
            </a:ln>
          </c:spPr>
          <c:invertIfNegative val="0"/>
          <c:cat>
            <c:strRef>
              <c:f>'  '!$B$65:$DH$65</c:f>
              <c:strCache>
                <c:ptCount val="107"/>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pt idx="76">
                  <c:v>2021</c:v>
                </c:pt>
                <c:pt idx="77">
                  <c:v>2022</c:v>
                </c:pt>
                <c:pt idx="78">
                  <c:v>2023</c:v>
                </c:pt>
                <c:pt idx="79">
                  <c:v>2024</c:v>
                </c:pt>
                <c:pt idx="82">
                  <c:v>2000</c:v>
                </c:pt>
                <c:pt idx="83">
                  <c:v>2001</c:v>
                </c:pt>
                <c:pt idx="84">
                  <c:v>2002</c:v>
                </c:pt>
                <c:pt idx="85">
                  <c:v>2003</c:v>
                </c:pt>
                <c:pt idx="86">
                  <c:v>2004</c:v>
                </c:pt>
                <c:pt idx="87">
                  <c:v>2005</c:v>
                </c:pt>
                <c:pt idx="88">
                  <c:v>2006</c:v>
                </c:pt>
                <c:pt idx="89">
                  <c:v>2007</c:v>
                </c:pt>
                <c:pt idx="90">
                  <c:v>2008</c:v>
                </c:pt>
                <c:pt idx="91">
                  <c:v>2009</c:v>
                </c:pt>
                <c:pt idx="92">
                  <c:v>2010</c:v>
                </c:pt>
                <c:pt idx="93">
                  <c:v>2011</c:v>
                </c:pt>
                <c:pt idx="94">
                  <c:v>2012</c:v>
                </c:pt>
                <c:pt idx="95">
                  <c:v>2013</c:v>
                </c:pt>
                <c:pt idx="96">
                  <c:v>2014</c:v>
                </c:pt>
                <c:pt idx="97">
                  <c:v>2015</c:v>
                </c:pt>
                <c:pt idx="98">
                  <c:v>2016</c:v>
                </c:pt>
                <c:pt idx="99">
                  <c:v>2017</c:v>
                </c:pt>
                <c:pt idx="100">
                  <c:v>2018</c:v>
                </c:pt>
                <c:pt idx="101">
                  <c:v>2019</c:v>
                </c:pt>
                <c:pt idx="102">
                  <c:v>2020</c:v>
                </c:pt>
                <c:pt idx="103">
                  <c:v>2021</c:v>
                </c:pt>
                <c:pt idx="104">
                  <c:v>2022</c:v>
                </c:pt>
                <c:pt idx="105">
                  <c:v>2023</c:v>
                </c:pt>
                <c:pt idx="106">
                  <c:v>2024</c:v>
                </c:pt>
              </c:strCache>
            </c:strRef>
          </c:cat>
          <c:val>
            <c:numRef>
              <c:f>'  '!$B$72:$DH$72</c:f>
              <c:numCache>
                <c:formatCode>#,##0.00</c:formatCode>
                <c:ptCount val="107"/>
                <c:pt idx="0">
                  <c:v>0</c:v>
                </c:pt>
                <c:pt idx="1">
                  <c:v>0.11215964760000001</c:v>
                </c:pt>
                <c:pt idx="2">
                  <c:v>0.1006954676</c:v>
                </c:pt>
                <c:pt idx="3">
                  <c:v>9.7671938E-2</c:v>
                </c:pt>
                <c:pt idx="4">
                  <c:v>8.9921795600000021E-2</c:v>
                </c:pt>
                <c:pt idx="5">
                  <c:v>7.8500276400000013E-2</c:v>
                </c:pt>
                <c:pt idx="6">
                  <c:v>9.5051683999999997E-2</c:v>
                </c:pt>
                <c:pt idx="7">
                  <c:v>8.0617082000000007E-2</c:v>
                </c:pt>
                <c:pt idx="8">
                  <c:v>6.5077084800000018E-2</c:v>
                </c:pt>
                <c:pt idx="9">
                  <c:v>5.3826718400000001E-2</c:v>
                </c:pt>
                <c:pt idx="10">
                  <c:v>4.1187000400000007E-2</c:v>
                </c:pt>
                <c:pt idx="11">
                  <c:v>4.3736747600000014E-2</c:v>
                </c:pt>
                <c:pt idx="12">
                  <c:v>4.174213680000001E-2</c:v>
                </c:pt>
                <c:pt idx="13">
                  <c:v>4.6069514400000004E-2</c:v>
                </c:pt>
                <c:pt idx="14">
                  <c:v>4.2285770800000004E-2</c:v>
                </c:pt>
                <c:pt idx="15">
                  <c:v>4.595692920000001E-2</c:v>
                </c:pt>
                <c:pt idx="16">
                  <c:v>3.8300080000000007E-2</c:v>
                </c:pt>
                <c:pt idx="17">
                  <c:v>4.0618760000000004E-2</c:v>
                </c:pt>
                <c:pt idx="18">
                  <c:v>3.9448499999999997E-2</c:v>
                </c:pt>
                <c:pt idx="19">
                  <c:v>3.0169266400000002E-2</c:v>
                </c:pt>
                <c:pt idx="20">
                  <c:v>2.9892699200000004E-2</c:v>
                </c:pt>
                <c:pt idx="21">
                  <c:v>0</c:v>
                </c:pt>
                <c:pt idx="22">
                  <c:v>0</c:v>
                </c:pt>
                <c:pt idx="23">
                  <c:v>0</c:v>
                </c:pt>
                <c:pt idx="24">
                  <c:v>0</c:v>
                </c:pt>
                <c:pt idx="25">
                  <c:v>0</c:v>
                </c:pt>
                <c:pt idx="28">
                  <c:v>0.195979136</c:v>
                </c:pt>
                <c:pt idx="29">
                  <c:v>0.23329217399999999</c:v>
                </c:pt>
                <c:pt idx="30">
                  <c:v>0.2151719</c:v>
                </c:pt>
                <c:pt idx="31">
                  <c:v>0.23922736999999999</c:v>
                </c:pt>
                <c:pt idx="32">
                  <c:v>0.42489744600000001</c:v>
                </c:pt>
                <c:pt idx="33">
                  <c:v>0.40861997800000005</c:v>
                </c:pt>
                <c:pt idx="34">
                  <c:v>0.47565559400000001</c:v>
                </c:pt>
                <c:pt idx="35">
                  <c:v>0.46630319600000003</c:v>
                </c:pt>
                <c:pt idx="36">
                  <c:v>0.54765624683333336</c:v>
                </c:pt>
                <c:pt idx="37">
                  <c:v>0.39015479599999991</c:v>
                </c:pt>
                <c:pt idx="38">
                  <c:v>0.35791270600000002</c:v>
                </c:pt>
                <c:pt idx="39">
                  <c:v>0.25487049800000006</c:v>
                </c:pt>
                <c:pt idx="40">
                  <c:v>0.23705308800000002</c:v>
                </c:pt>
                <c:pt idx="41">
                  <c:v>0.26191710000000001</c:v>
                </c:pt>
                <c:pt idx="42">
                  <c:v>0.19725016200000001</c:v>
                </c:pt>
                <c:pt idx="43">
                  <c:v>0.17084754200000002</c:v>
                </c:pt>
                <c:pt idx="44">
                  <c:v>0.21497635399999998</c:v>
                </c:pt>
                <c:pt idx="45">
                  <c:v>0.19627560599999999</c:v>
                </c:pt>
                <c:pt idx="46">
                  <c:v>0.17079054800000001</c:v>
                </c:pt>
                <c:pt idx="47">
                  <c:v>0.11584239800000001</c:v>
                </c:pt>
                <c:pt idx="48">
                  <c:v>0</c:v>
                </c:pt>
                <c:pt idx="49">
                  <c:v>0</c:v>
                </c:pt>
                <c:pt idx="50">
                  <c:v>0</c:v>
                </c:pt>
                <c:pt idx="51">
                  <c:v>0</c:v>
                </c:pt>
                <c:pt idx="52">
                  <c:v>0</c:v>
                </c:pt>
                <c:pt idx="55">
                  <c:v>6.6024741999999997E-2</c:v>
                </c:pt>
                <c:pt idx="56">
                  <c:v>6.6484292E-2</c:v>
                </c:pt>
                <c:pt idx="57">
                  <c:v>7.5409110000000001E-2</c:v>
                </c:pt>
                <c:pt idx="58">
                  <c:v>7.1400111999999988E-2</c:v>
                </c:pt>
                <c:pt idx="59">
                  <c:v>6.905460799999999E-2</c:v>
                </c:pt>
                <c:pt idx="60">
                  <c:v>5.9452315999999991E-2</c:v>
                </c:pt>
                <c:pt idx="61">
                  <c:v>5.8037112000000002E-2</c:v>
                </c:pt>
                <c:pt idx="62">
                  <c:v>6.830718999999999E-2</c:v>
                </c:pt>
                <c:pt idx="63">
                  <c:v>6.5757186999999995E-2</c:v>
                </c:pt>
                <c:pt idx="64">
                  <c:v>4.6624185999999998E-2</c:v>
                </c:pt>
                <c:pt idx="65">
                  <c:v>7.0939217999999998E-2</c:v>
                </c:pt>
                <c:pt idx="66">
                  <c:v>5.985012599999999E-2</c:v>
                </c:pt>
                <c:pt idx="67">
                  <c:v>5.6834400000000007E-2</c:v>
                </c:pt>
                <c:pt idx="68">
                  <c:v>6.5065014000000004E-2</c:v>
                </c:pt>
                <c:pt idx="69">
                  <c:v>7.0377412E-2</c:v>
                </c:pt>
                <c:pt idx="70">
                  <c:v>7.5419581999999985E-2</c:v>
                </c:pt>
                <c:pt idx="71">
                  <c:v>7.2440311999999993E-2</c:v>
                </c:pt>
                <c:pt idx="72">
                  <c:v>5.7628801999999993E-2</c:v>
                </c:pt>
                <c:pt idx="73">
                  <c:v>6.7331333999999993E-2</c:v>
                </c:pt>
                <c:pt idx="74">
                  <c:v>6.9902209999999992E-2</c:v>
                </c:pt>
                <c:pt idx="75">
                  <c:v>0</c:v>
                </c:pt>
                <c:pt idx="76">
                  <c:v>0</c:v>
                </c:pt>
                <c:pt idx="77">
                  <c:v>0</c:v>
                </c:pt>
                <c:pt idx="78">
                  <c:v>0</c:v>
                </c:pt>
                <c:pt idx="79">
                  <c:v>0</c:v>
                </c:pt>
                <c:pt idx="82">
                  <c:v>0.15747476987476383</c:v>
                </c:pt>
                <c:pt idx="83">
                  <c:v>0.14093771999999999</c:v>
                </c:pt>
                <c:pt idx="84">
                  <c:v>0.16128699999999999</c:v>
                </c:pt>
                <c:pt idx="85">
                  <c:v>0.18068600896421735</c:v>
                </c:pt>
                <c:pt idx="86">
                  <c:v>0.21076860000000006</c:v>
                </c:pt>
                <c:pt idx="87">
                  <c:v>0.19175015991571187</c:v>
                </c:pt>
                <c:pt idx="88">
                  <c:v>0.19194280000000005</c:v>
                </c:pt>
                <c:pt idx="89">
                  <c:v>0.20177080000000003</c:v>
                </c:pt>
                <c:pt idx="90">
                  <c:v>0.18867828000000003</c:v>
                </c:pt>
                <c:pt idx="91">
                  <c:v>0.18722368</c:v>
                </c:pt>
                <c:pt idx="92">
                  <c:v>0.16758727999999998</c:v>
                </c:pt>
                <c:pt idx="93">
                  <c:v>0.14827427999999995</c:v>
                </c:pt>
                <c:pt idx="94">
                  <c:v>0.14161140000000003</c:v>
                </c:pt>
                <c:pt idx="95">
                  <c:v>0.10339168000000003</c:v>
                </c:pt>
                <c:pt idx="96">
                  <c:v>0.10232096</c:v>
                </c:pt>
                <c:pt idx="97">
                  <c:v>0.10969056000000001</c:v>
                </c:pt>
                <c:pt idx="98">
                  <c:v>0.11898468742689843</c:v>
                </c:pt>
                <c:pt idx="99">
                  <c:v>0.1356686216677585</c:v>
                </c:pt>
                <c:pt idx="100">
                  <c:v>0.13970820210579124</c:v>
                </c:pt>
                <c:pt idx="101">
                  <c:v>0.18946939684356665</c:v>
                </c:pt>
                <c:pt idx="102">
                  <c:v>0</c:v>
                </c:pt>
                <c:pt idx="103">
                  <c:v>0</c:v>
                </c:pt>
                <c:pt idx="104">
                  <c:v>0</c:v>
                </c:pt>
                <c:pt idx="105">
                  <c:v>0</c:v>
                </c:pt>
                <c:pt idx="106">
                  <c:v>0</c:v>
                </c:pt>
              </c:numCache>
            </c:numRef>
          </c:val>
          <c:extLst>
            <c:ext xmlns:c16="http://schemas.microsoft.com/office/drawing/2014/chart" uri="{C3380CC4-5D6E-409C-BE32-E72D297353CC}">
              <c16:uniqueId val="{00000006-3520-4E0C-AA0C-302DE06F17AA}"/>
            </c:ext>
          </c:extLst>
        </c:ser>
        <c:ser>
          <c:idx val="9"/>
          <c:order val="7"/>
          <c:tx>
            <c:strRef>
              <c:f>'  '!$A$73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'!$B$65:$DH$65</c:f>
              <c:strCache>
                <c:ptCount val="107"/>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pt idx="76">
                  <c:v>2021</c:v>
                </c:pt>
                <c:pt idx="77">
                  <c:v>2022</c:v>
                </c:pt>
                <c:pt idx="78">
                  <c:v>2023</c:v>
                </c:pt>
                <c:pt idx="79">
                  <c:v>2024</c:v>
                </c:pt>
                <c:pt idx="82">
                  <c:v>2000</c:v>
                </c:pt>
                <c:pt idx="83">
                  <c:v>2001</c:v>
                </c:pt>
                <c:pt idx="84">
                  <c:v>2002</c:v>
                </c:pt>
                <c:pt idx="85">
                  <c:v>2003</c:v>
                </c:pt>
                <c:pt idx="86">
                  <c:v>2004</c:v>
                </c:pt>
                <c:pt idx="87">
                  <c:v>2005</c:v>
                </c:pt>
                <c:pt idx="88">
                  <c:v>2006</c:v>
                </c:pt>
                <c:pt idx="89">
                  <c:v>2007</c:v>
                </c:pt>
                <c:pt idx="90">
                  <c:v>2008</c:v>
                </c:pt>
                <c:pt idx="91">
                  <c:v>2009</c:v>
                </c:pt>
                <c:pt idx="92">
                  <c:v>2010</c:v>
                </c:pt>
                <c:pt idx="93">
                  <c:v>2011</c:v>
                </c:pt>
                <c:pt idx="94">
                  <c:v>2012</c:v>
                </c:pt>
                <c:pt idx="95">
                  <c:v>2013</c:v>
                </c:pt>
                <c:pt idx="96">
                  <c:v>2014</c:v>
                </c:pt>
                <c:pt idx="97">
                  <c:v>2015</c:v>
                </c:pt>
                <c:pt idx="98">
                  <c:v>2016</c:v>
                </c:pt>
                <c:pt idx="99">
                  <c:v>2017</c:v>
                </c:pt>
                <c:pt idx="100">
                  <c:v>2018</c:v>
                </c:pt>
                <c:pt idx="101">
                  <c:v>2019</c:v>
                </c:pt>
                <c:pt idx="102">
                  <c:v>2020</c:v>
                </c:pt>
                <c:pt idx="103">
                  <c:v>2021</c:v>
                </c:pt>
                <c:pt idx="104">
                  <c:v>2022</c:v>
                </c:pt>
                <c:pt idx="105">
                  <c:v>2023</c:v>
                </c:pt>
                <c:pt idx="106">
                  <c:v>2024</c:v>
                </c:pt>
              </c:strCache>
            </c:strRef>
          </c:cat>
          <c:val>
            <c:numRef>
              <c:f>'  '!$B$73:$DH$73</c:f>
              <c:numCache>
                <c:formatCode>#,##0.00</c:formatCode>
                <c:ptCount val="107"/>
                <c:pt idx="0">
                  <c:v>0</c:v>
                </c:pt>
                <c:pt idx="1">
                  <c:v>9.577165052000236E-3</c:v>
                </c:pt>
                <c:pt idx="2">
                  <c:v>1.2472481111999834E-2</c:v>
                </c:pt>
                <c:pt idx="3">
                  <c:v>1.0921505868000003E-2</c:v>
                </c:pt>
                <c:pt idx="4">
                  <c:v>1.7523204244000001E-2</c:v>
                </c:pt>
                <c:pt idx="5">
                  <c:v>1.9138975370666556E-2</c:v>
                </c:pt>
                <c:pt idx="6">
                  <c:v>2.2113191099999985E-2</c:v>
                </c:pt>
                <c:pt idx="7">
                  <c:v>2.7274447200000163E-2</c:v>
                </c:pt>
                <c:pt idx="8">
                  <c:v>2.6322405199999954E-2</c:v>
                </c:pt>
                <c:pt idx="9">
                  <c:v>2.1578975599999994E-2</c:v>
                </c:pt>
                <c:pt idx="10">
                  <c:v>1.9476955679999963E-2</c:v>
                </c:pt>
                <c:pt idx="11">
                  <c:v>1.3975197600000044E-2</c:v>
                </c:pt>
                <c:pt idx="12">
                  <c:v>1.4969499999999913E-2</c:v>
                </c:pt>
                <c:pt idx="13">
                  <c:v>9.0156248000000105E-3</c:v>
                </c:pt>
                <c:pt idx="14">
                  <c:v>8.9699500799999554E-3</c:v>
                </c:pt>
                <c:pt idx="15">
                  <c:v>1.0396422399999994E-2</c:v>
                </c:pt>
                <c:pt idx="16">
                  <c:v>9.991254000000005E-3</c:v>
                </c:pt>
                <c:pt idx="17">
                  <c:v>8.5137051999999436E-3</c:v>
                </c:pt>
                <c:pt idx="18">
                  <c:v>1.1320800399999997E-2</c:v>
                </c:pt>
                <c:pt idx="19">
                  <c:v>1.035307000000002E-2</c:v>
                </c:pt>
                <c:pt idx="20">
                  <c:v>1.0182854500000005E-2</c:v>
                </c:pt>
                <c:pt idx="21">
                  <c:v>8.0862956720000045E-3</c:v>
                </c:pt>
                <c:pt idx="22">
                  <c:v>5.9762954160000326E-3</c:v>
                </c:pt>
                <c:pt idx="23">
                  <c:v>7.0946473173333358E-3</c:v>
                </c:pt>
                <c:pt idx="24">
                  <c:v>7.1416923759999862E-3</c:v>
                </c:pt>
                <c:pt idx="25">
                  <c:v>7.1416923759999862E-3</c:v>
                </c:pt>
                <c:pt idx="28">
                  <c:v>3.4046755100000048E-2</c:v>
                </c:pt>
                <c:pt idx="29">
                  <c:v>1.9802105300000039E-2</c:v>
                </c:pt>
                <c:pt idx="30">
                  <c:v>7.5510310999999941E-3</c:v>
                </c:pt>
                <c:pt idx="31">
                  <c:v>4.4908028999999794E-3</c:v>
                </c:pt>
                <c:pt idx="32">
                  <c:v>4.3415724599999983E-3</c:v>
                </c:pt>
                <c:pt idx="33">
                  <c:v>6.2617637999999864E-3</c:v>
                </c:pt>
                <c:pt idx="34">
                  <c:v>3.5247959999999967E-3</c:v>
                </c:pt>
                <c:pt idx="35">
                  <c:v>4.0892942000000376E-3</c:v>
                </c:pt>
                <c:pt idx="36">
                  <c:v>6.1867240000000878E-3</c:v>
                </c:pt>
                <c:pt idx="37">
                  <c:v>3.2613250370370217E-3</c:v>
                </c:pt>
                <c:pt idx="38">
                  <c:v>3.8506600000000057E-3</c:v>
                </c:pt>
                <c:pt idx="39">
                  <c:v>4.2775399999999686E-3</c:v>
                </c:pt>
                <c:pt idx="40">
                  <c:v>3.6966980000000538E-3</c:v>
                </c:pt>
                <c:pt idx="41">
                  <c:v>3.3747224374999774E-3</c:v>
                </c:pt>
                <c:pt idx="42">
                  <c:v>4.2405560000000064E-3</c:v>
                </c:pt>
                <c:pt idx="43">
                  <c:v>6.8401079999999836E-3</c:v>
                </c:pt>
                <c:pt idx="44">
                  <c:v>3.4115439999999886E-3</c:v>
                </c:pt>
                <c:pt idx="45">
                  <c:v>5.3749604666666617E-3</c:v>
                </c:pt>
                <c:pt idx="46">
                  <c:v>1.9185219999999781E-3</c:v>
                </c:pt>
                <c:pt idx="47">
                  <c:v>3.7303535714285629E-3</c:v>
                </c:pt>
                <c:pt idx="48">
                  <c:v>2.9462999999999989E-3</c:v>
                </c:pt>
                <c:pt idx="49">
                  <c:v>9.6183060600000016E-3</c:v>
                </c:pt>
                <c:pt idx="50">
                  <c:v>1.5678663000000008E-3</c:v>
                </c:pt>
                <c:pt idx="51">
                  <c:v>5.502777599999998E-3</c:v>
                </c:pt>
                <c:pt idx="52">
                  <c:v>5.502777599999998E-3</c:v>
                </c:pt>
                <c:pt idx="55">
                  <c:v>2.4278877580000052E-2</c:v>
                </c:pt>
                <c:pt idx="56">
                  <c:v>2.8477686519999934E-2</c:v>
                </c:pt>
                <c:pt idx="57">
                  <c:v>3.002080427999998E-2</c:v>
                </c:pt>
                <c:pt idx="58">
                  <c:v>2.9609788199999987E-2</c:v>
                </c:pt>
                <c:pt idx="59">
                  <c:v>3.3385051799999954E-2</c:v>
                </c:pt>
                <c:pt idx="60">
                  <c:v>3.0411325700000047E-2</c:v>
                </c:pt>
                <c:pt idx="61">
                  <c:v>3.7571512400000062E-2</c:v>
                </c:pt>
                <c:pt idx="62">
                  <c:v>4.9524626999999988E-2</c:v>
                </c:pt>
                <c:pt idx="63">
                  <c:v>3.3843352999999937E-2</c:v>
                </c:pt>
                <c:pt idx="64">
                  <c:v>1.9744528484542667E-2</c:v>
                </c:pt>
                <c:pt idx="65">
                  <c:v>2.339632899871788E-2</c:v>
                </c:pt>
                <c:pt idx="66">
                  <c:v>2.2985044235294128E-2</c:v>
                </c:pt>
                <c:pt idx="67">
                  <c:v>1.8756273198637624E-2</c:v>
                </c:pt>
                <c:pt idx="68">
                  <c:v>1.1680858000000016E-2</c:v>
                </c:pt>
                <c:pt idx="69">
                  <c:v>1.178072421527776E-2</c:v>
                </c:pt>
                <c:pt idx="70">
                  <c:v>1.413229086742343E-2</c:v>
                </c:pt>
                <c:pt idx="71">
                  <c:v>1.286360200000003E-2</c:v>
                </c:pt>
                <c:pt idx="72">
                  <c:v>1.1943560014543886E-2</c:v>
                </c:pt>
                <c:pt idx="73">
                  <c:v>9.9800256958874345E-3</c:v>
                </c:pt>
                <c:pt idx="74">
                  <c:v>1.0288169793327834E-2</c:v>
                </c:pt>
                <c:pt idx="75">
                  <c:v>1.5439992879999975E-2</c:v>
                </c:pt>
                <c:pt idx="76">
                  <c:v>1.5836231982222226E-2</c:v>
                </c:pt>
                <c:pt idx="77">
                  <c:v>2.0708634230952372E-2</c:v>
                </c:pt>
                <c:pt idx="78">
                  <c:v>1.1136248759999981E-2</c:v>
                </c:pt>
                <c:pt idx="79">
                  <c:v>1.1136248759999981E-2</c:v>
                </c:pt>
                <c:pt idx="82">
                  <c:v>4.9423614869619714E-2</c:v>
                </c:pt>
                <c:pt idx="83">
                  <c:v>4.4893271188155948E-2</c:v>
                </c:pt>
                <c:pt idx="84">
                  <c:v>5.1721550992459342E-2</c:v>
                </c:pt>
                <c:pt idx="85">
                  <c:v>5.8905355038706364E-2</c:v>
                </c:pt>
                <c:pt idx="86">
                  <c:v>7.8079032208293597E-2</c:v>
                </c:pt>
                <c:pt idx="87">
                  <c:v>9.4550231185980049E-2</c:v>
                </c:pt>
                <c:pt idx="88">
                  <c:v>0.11158207915926538</c:v>
                </c:pt>
                <c:pt idx="89">
                  <c:v>0.14039406747175248</c:v>
                </c:pt>
                <c:pt idx="90">
                  <c:v>0.14214885037526476</c:v>
                </c:pt>
                <c:pt idx="91">
                  <c:v>0.10661882701497599</c:v>
                </c:pt>
                <c:pt idx="92">
                  <c:v>0.10466497686367271</c:v>
                </c:pt>
                <c:pt idx="93">
                  <c:v>8.0284730681290772E-2</c:v>
                </c:pt>
                <c:pt idx="94">
                  <c:v>6.6077612700024602E-2</c:v>
                </c:pt>
                <c:pt idx="95">
                  <c:v>5.2470851050050726E-2</c:v>
                </c:pt>
                <c:pt idx="96">
                  <c:v>5.4691096197969469E-2</c:v>
                </c:pt>
                <c:pt idx="97">
                  <c:v>5.0903361786690526E-2</c:v>
                </c:pt>
                <c:pt idx="98">
                  <c:v>5.451571806692368E-2</c:v>
                </c:pt>
                <c:pt idx="99">
                  <c:v>6.0410469611459072E-2</c:v>
                </c:pt>
                <c:pt idx="100">
                  <c:v>6.7356194664971558E-2</c:v>
                </c:pt>
                <c:pt idx="101">
                  <c:v>6.6347186687819304E-2</c:v>
                </c:pt>
                <c:pt idx="102">
                  <c:v>5.8990595085366082E-2</c:v>
                </c:pt>
                <c:pt idx="103">
                  <c:v>5.1828934170389987E-2</c:v>
                </c:pt>
                <c:pt idx="104">
                  <c:v>4.9356388684188054E-2</c:v>
                </c:pt>
                <c:pt idx="105">
                  <c:v>4.6768997795099375E-2</c:v>
                </c:pt>
                <c:pt idx="106">
                  <c:v>4.6768997795099375E-2</c:v>
                </c:pt>
              </c:numCache>
            </c:numRef>
          </c:val>
          <c:extLst>
            <c:ext xmlns:c16="http://schemas.microsoft.com/office/drawing/2014/chart" uri="{C3380CC4-5D6E-409C-BE32-E72D297353CC}">
              <c16:uniqueId val="{00000007-3520-4E0C-AA0C-302DE06F17AA}"/>
            </c:ext>
          </c:extLst>
        </c:ser>
        <c:dLbls>
          <c:showLegendKey val="0"/>
          <c:showVal val="0"/>
          <c:showCatName val="0"/>
          <c:showSerName val="0"/>
          <c:showPercent val="0"/>
          <c:showBubbleSize val="0"/>
        </c:dLbls>
        <c:gapWidth val="0"/>
        <c:overlap val="100"/>
        <c:axId val="294425071"/>
        <c:axId val="1"/>
      </c:barChart>
      <c:catAx>
        <c:axId val="29442507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1"/>
        <c:noMultiLvlLbl val="0"/>
      </c:catAx>
      <c:valAx>
        <c:axId val="1"/>
        <c:scaling>
          <c:orientation val="minMax"/>
          <c:min val="0"/>
        </c:scaling>
        <c:delete val="0"/>
        <c:axPos val="l"/>
        <c:title>
          <c:tx>
            <c:rich>
              <a:bodyPr/>
              <a:lstStyle/>
              <a:p>
                <a:pPr>
                  <a:defRPr sz="1125" b="1" i="0" u="none" strike="noStrike" baseline="0">
                    <a:solidFill>
                      <a:srgbClr val="000000"/>
                    </a:solidFill>
                    <a:latin typeface="Arial"/>
                    <a:ea typeface="Arial"/>
                    <a:cs typeface="Arial"/>
                  </a:defRPr>
                </a:pPr>
                <a:r>
                  <a:rPr lang="en-GB" sz="1125" b="1" i="0" u="none" strike="noStrike" baseline="0">
                    <a:solidFill>
                      <a:srgbClr val="000000"/>
                    </a:solidFill>
                    <a:latin typeface="Arial"/>
                    <a:cs typeface="Arial"/>
                  </a:rPr>
                  <a:t>Estimated RWE volume</a:t>
                </a:r>
                <a:endParaRPr lang="en-GB" sz="1075" b="0" i="0" u="none" strike="noStrike" baseline="0">
                  <a:solidFill>
                    <a:srgbClr val="000000"/>
                  </a:solidFill>
                  <a:latin typeface="Arial"/>
                  <a:cs typeface="Arial"/>
                </a:endParaRPr>
              </a:p>
              <a:p>
                <a:pPr>
                  <a:defRPr sz="1125" b="1" i="0" u="none" strike="noStrike" baseline="0">
                    <a:solidFill>
                      <a:srgbClr val="000000"/>
                    </a:solidFill>
                    <a:latin typeface="Arial"/>
                    <a:ea typeface="Arial"/>
                    <a:cs typeface="Arial"/>
                  </a:defRPr>
                </a:pPr>
                <a:r>
                  <a:rPr lang="en-GB" sz="1050" b="0" i="0" u="none" strike="noStrike" baseline="0">
                    <a:solidFill>
                      <a:srgbClr val="000000"/>
                    </a:solidFill>
                    <a:latin typeface="Arial"/>
                    <a:cs typeface="Arial"/>
                  </a:rPr>
                  <a:t>(million cubic metres)</a:t>
                </a:r>
              </a:p>
            </c:rich>
          </c:tx>
          <c:layout>
            <c:manualLayout>
              <c:xMode val="edge"/>
              <c:yMode val="edge"/>
              <c:x val="3.2292661399488325E-2"/>
              <c:y val="0.1400045930461891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00"/>
                </a:solidFill>
                <a:latin typeface="Arial"/>
                <a:ea typeface="Arial"/>
                <a:cs typeface="Arial"/>
              </a:defRPr>
            </a:pPr>
            <a:endParaRPr lang="en-US"/>
          </a:p>
        </c:txPr>
        <c:crossAx val="294425071"/>
        <c:crosses val="autoZero"/>
        <c:crossBetween val="between"/>
      </c:valAx>
      <c:spPr>
        <a:noFill/>
        <a:ln w="12700">
          <a:solidFill>
            <a:srgbClr val="808080"/>
          </a:solidFill>
          <a:prstDash val="solid"/>
        </a:ln>
      </c:spPr>
    </c:plotArea>
    <c:legend>
      <c:legendPos val="b"/>
      <c:legendEntry>
        <c:idx val="3"/>
        <c:txPr>
          <a:bodyPr/>
          <a:lstStyle/>
          <a:p>
            <a:pPr>
              <a:defRPr sz="13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5.8335130270043424E-2"/>
          <c:y val="0.87336198519289399"/>
          <c:w val="0.87919374906994019"/>
          <c:h val="9.83365594014899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68231268440854365"/>
          <c:h val="0.60835329121260739"/>
        </c:manualLayout>
      </c:layout>
      <c:barChart>
        <c:barDir val="col"/>
        <c:grouping val="stacked"/>
        <c:varyColors val="0"/>
        <c:ser>
          <c:idx val="0"/>
          <c:order val="0"/>
          <c:tx>
            <c:strRef>
              <c:f>' '!$A$802</c:f>
              <c:strCache>
                <c:ptCount val="1"/>
                <c:pt idx="0">
                  <c:v>Belgium</c:v>
                </c:pt>
              </c:strCache>
            </c:strRef>
          </c:tx>
          <c:spPr>
            <a:solidFill>
              <a:srgbClr val="99CC00"/>
            </a:solid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'!$B$802:$BB$802</c:f>
              <c:numCache>
                <c:formatCode>#,##0.00</c:formatCode>
                <c:ptCount val="51"/>
                <c:pt idx="0">
                  <c:v>0.34812451200000005</c:v>
                </c:pt>
                <c:pt idx="1">
                  <c:v>0.22216823319999998</c:v>
                </c:pt>
                <c:pt idx="2">
                  <c:v>0.17616509359999996</c:v>
                </c:pt>
                <c:pt idx="3">
                  <c:v>0.21759825280000003</c:v>
                </c:pt>
                <c:pt idx="4">
                  <c:v>0.20289756640000003</c:v>
                </c:pt>
                <c:pt idx="5">
                  <c:v>0.160339704</c:v>
                </c:pt>
                <c:pt idx="6">
                  <c:v>0.1884870216</c:v>
                </c:pt>
                <c:pt idx="7">
                  <c:v>0.1506869716</c:v>
                </c:pt>
                <c:pt idx="8">
                  <c:v>0.12237520839999999</c:v>
                </c:pt>
                <c:pt idx="9">
                  <c:v>0.10299201835555556</c:v>
                </c:pt>
                <c:pt idx="10">
                  <c:v>8.0903902E-2</c:v>
                </c:pt>
                <c:pt idx="11">
                  <c:v>7.3579072400000015E-2</c:v>
                </c:pt>
                <c:pt idx="12">
                  <c:v>5.7541539107692309E-2</c:v>
                </c:pt>
                <c:pt idx="13">
                  <c:v>4.6363888958333342E-2</c:v>
                </c:pt>
                <c:pt idx="14">
                  <c:v>4.2323800000000002E-2</c:v>
                </c:pt>
                <c:pt idx="15">
                  <c:v>3.8924675000000006E-2</c:v>
                </c:pt>
                <c:pt idx="16">
                  <c:v>4.1996039999999998E-2</c:v>
                </c:pt>
                <c:pt idx="17">
                  <c:v>3.912678E-2</c:v>
                </c:pt>
                <c:pt idx="18">
                  <c:v>2.9741425200000001E-2</c:v>
                </c:pt>
                <c:pt idx="19">
                  <c:v>2.6361111999999999E-2</c:v>
                </c:pt>
                <c:pt idx="20">
                  <c:v>1.9141062540000003E-2</c:v>
                </c:pt>
                <c:pt idx="21">
                  <c:v>1.3710980948000002E-2</c:v>
                </c:pt>
                <c:pt idx="22">
                  <c:v>1.5594135880000002E-2</c:v>
                </c:pt>
                <c:pt idx="23">
                  <c:v>1.9529740611733331E-2</c:v>
                </c:pt>
                <c:pt idx="24">
                  <c:v>1.9529740611733331E-2</c:v>
                </c:pt>
              </c:numCache>
            </c:numRef>
          </c:val>
          <c:extLst>
            <c:ext xmlns:c16="http://schemas.microsoft.com/office/drawing/2014/chart" uri="{C3380CC4-5D6E-409C-BE32-E72D297353CC}">
              <c16:uniqueId val="{00000000-D34D-43E6-BB89-B1D05EAE3D11}"/>
            </c:ext>
          </c:extLst>
        </c:ser>
        <c:ser>
          <c:idx val="1"/>
          <c:order val="1"/>
          <c:tx>
            <c:strRef>
              <c:f>' '!$A$803</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'!$B$803:$BB$803</c:f>
              <c:numCache>
                <c:formatCode>#,##0.00</c:formatCode>
                <c:ptCount val="51"/>
                <c:pt idx="0">
                  <c:v>2.45418676E-2</c:v>
                </c:pt>
                <c:pt idx="1">
                  <c:v>4.0298905600000004E-2</c:v>
                </c:pt>
                <c:pt idx="2">
                  <c:v>3.2067153599999995E-2</c:v>
                </c:pt>
                <c:pt idx="3">
                  <c:v>3.0634266E-2</c:v>
                </c:pt>
                <c:pt idx="4">
                  <c:v>2.1704554399999999E-2</c:v>
                </c:pt>
                <c:pt idx="5">
                  <c:v>1.1783123199999999E-2</c:v>
                </c:pt>
                <c:pt idx="6">
                  <c:v>1.5284848799999999E-2</c:v>
                </c:pt>
                <c:pt idx="7">
                  <c:v>1.9967520419999996E-2</c:v>
                </c:pt>
                <c:pt idx="8">
                  <c:v>2.4842083199999997E-2</c:v>
                </c:pt>
                <c:pt idx="9">
                  <c:v>2.0905024799999998E-2</c:v>
                </c:pt>
                <c:pt idx="10">
                  <c:v>1.3371460000000002E-2</c:v>
                </c:pt>
                <c:pt idx="11">
                  <c:v>9.8098047999999986E-3</c:v>
                </c:pt>
                <c:pt idx="12">
                  <c:v>1.1756818E-2</c:v>
                </c:pt>
                <c:pt idx="13">
                  <c:v>1.3265200000000001E-2</c:v>
                </c:pt>
                <c:pt idx="14">
                  <c:v>1.2021644000000001E-2</c:v>
                </c:pt>
                <c:pt idx="15">
                  <c:v>1.0787400000000001E-2</c:v>
                </c:pt>
                <c:pt idx="16">
                  <c:v>1.0014933199999999E-2</c:v>
                </c:pt>
                <c:pt idx="17">
                  <c:v>5.7330419777777784E-3</c:v>
                </c:pt>
                <c:pt idx="18">
                  <c:v>5.4206319999999999E-3</c:v>
                </c:pt>
                <c:pt idx="19">
                  <c:v>4.9090800000000006E-3</c:v>
                </c:pt>
                <c:pt idx="20">
                  <c:v>4.7296599999999992E-3</c:v>
                </c:pt>
                <c:pt idx="21">
                  <c:v>2.5484000000000001E-3</c:v>
                </c:pt>
                <c:pt idx="22">
                  <c:v>1.0189520000000001E-2</c:v>
                </c:pt>
                <c:pt idx="23">
                  <c:v>0.26780520000000008</c:v>
                </c:pt>
                <c:pt idx="24">
                  <c:v>0.26780520000000008</c:v>
                </c:pt>
              </c:numCache>
            </c:numRef>
          </c:val>
          <c:extLst>
            <c:ext xmlns:c16="http://schemas.microsoft.com/office/drawing/2014/chart" uri="{C3380CC4-5D6E-409C-BE32-E72D297353CC}">
              <c16:uniqueId val="{00000001-D34D-43E6-BB89-B1D05EAE3D11}"/>
            </c:ext>
          </c:extLst>
        </c:ser>
        <c:ser>
          <c:idx val="9"/>
          <c:order val="2"/>
          <c:tx>
            <c:strRef>
              <c:f>' '!$A$804</c:f>
              <c:strCache>
                <c:ptCount val="1"/>
                <c:pt idx="0">
                  <c:v>France</c:v>
                </c:pt>
              </c:strCache>
            </c:strRef>
          </c:tx>
          <c:spPr>
            <a:solidFill>
              <a:srgbClr val="FF99CC"/>
            </a:solid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'!$B$804:$BB$804</c:f>
              <c:numCache>
                <c:formatCode>#,##0.00</c:formatCode>
                <c:ptCount val="51"/>
                <c:pt idx="0">
                  <c:v>0.11954958880000001</c:v>
                </c:pt>
                <c:pt idx="1">
                  <c:v>8.75942948E-2</c:v>
                </c:pt>
                <c:pt idx="2">
                  <c:v>5.5620533600000008E-2</c:v>
                </c:pt>
                <c:pt idx="3">
                  <c:v>7.5411078799999989E-2</c:v>
                </c:pt>
                <c:pt idx="4">
                  <c:v>5.7801694000000001E-2</c:v>
                </c:pt>
                <c:pt idx="5">
                  <c:v>6.1529909600000009E-2</c:v>
                </c:pt>
                <c:pt idx="6">
                  <c:v>5.2221036400000004E-2</c:v>
                </c:pt>
                <c:pt idx="7">
                  <c:v>5.6979686400000007E-2</c:v>
                </c:pt>
                <c:pt idx="8">
                  <c:v>4.2078968799999998E-2</c:v>
                </c:pt>
                <c:pt idx="9">
                  <c:v>3.3493314000000003E-2</c:v>
                </c:pt>
                <c:pt idx="10">
                  <c:v>4.058889160000001E-2</c:v>
                </c:pt>
                <c:pt idx="11">
                  <c:v>4.2553086400000002E-2</c:v>
                </c:pt>
                <c:pt idx="12">
                  <c:v>3.1580718000000001E-2</c:v>
                </c:pt>
                <c:pt idx="13">
                  <c:v>4.4795557600000001E-2</c:v>
                </c:pt>
                <c:pt idx="14">
                  <c:v>3.7486221200000003E-2</c:v>
                </c:pt>
                <c:pt idx="15">
                  <c:v>3.3288284807547169E-2</c:v>
                </c:pt>
                <c:pt idx="16">
                  <c:v>2.9769778799999997E-2</c:v>
                </c:pt>
                <c:pt idx="17">
                  <c:v>2.8415363999999999E-2</c:v>
                </c:pt>
                <c:pt idx="18">
                  <c:v>2.6678318400000001E-2</c:v>
                </c:pt>
                <c:pt idx="19">
                  <c:v>1.9236054000000002E-2</c:v>
                </c:pt>
                <c:pt idx="20">
                  <c:v>1.4730318959999999E-2</c:v>
                </c:pt>
                <c:pt idx="21">
                  <c:v>1.193228272226087E-2</c:v>
                </c:pt>
                <c:pt idx="22">
                  <c:v>1.2630112196000002E-2</c:v>
                </c:pt>
                <c:pt idx="23">
                  <c:v>1.157751946E-2</c:v>
                </c:pt>
                <c:pt idx="24">
                  <c:v>1.157751946E-2</c:v>
                </c:pt>
              </c:numCache>
            </c:numRef>
          </c:val>
          <c:extLst>
            <c:ext xmlns:c16="http://schemas.microsoft.com/office/drawing/2014/chart" uri="{C3380CC4-5D6E-409C-BE32-E72D297353CC}">
              <c16:uniqueId val="{00000002-D34D-43E6-BB89-B1D05EAE3D11}"/>
            </c:ext>
          </c:extLst>
        </c:ser>
        <c:ser>
          <c:idx val="4"/>
          <c:order val="3"/>
          <c:tx>
            <c:strRef>
              <c:f>' '!$A$805</c:f>
              <c:strCache>
                <c:ptCount val="1"/>
                <c:pt idx="0">
                  <c:v>Germany</c:v>
                </c:pt>
              </c:strCache>
            </c:strRef>
          </c:tx>
          <c:spPr>
            <a:solidFill>
              <a:srgbClr val="FF6600"/>
            </a:solid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'!$B$805:$BB$805</c:f>
              <c:numCache>
                <c:formatCode>#,##0.00</c:formatCode>
                <c:ptCount val="51"/>
                <c:pt idx="0">
                  <c:v>8.3722281999999995E-2</c:v>
                </c:pt>
                <c:pt idx="1">
                  <c:v>6.484922600000001E-2</c:v>
                </c:pt>
                <c:pt idx="2">
                  <c:v>6.5244746800000003E-2</c:v>
                </c:pt>
                <c:pt idx="3">
                  <c:v>5.8725650800000001E-2</c:v>
                </c:pt>
                <c:pt idx="4">
                  <c:v>5.909582440000001E-2</c:v>
                </c:pt>
                <c:pt idx="5">
                  <c:v>6.18909458E-2</c:v>
                </c:pt>
                <c:pt idx="6">
                  <c:v>6.3628388800000005E-2</c:v>
                </c:pt>
                <c:pt idx="7">
                  <c:v>6.4378446000000006E-2</c:v>
                </c:pt>
                <c:pt idx="8">
                  <c:v>7.247015200000001E-2</c:v>
                </c:pt>
                <c:pt idx="9">
                  <c:v>5.8315232800000005E-2</c:v>
                </c:pt>
                <c:pt idx="10">
                  <c:v>5.7818719600000013E-2</c:v>
                </c:pt>
                <c:pt idx="11">
                  <c:v>5.4724321599999994E-2</c:v>
                </c:pt>
                <c:pt idx="12">
                  <c:v>4.3723780000000004E-2</c:v>
                </c:pt>
                <c:pt idx="13">
                  <c:v>4.468765479999999E-2</c:v>
                </c:pt>
                <c:pt idx="14">
                  <c:v>4.0090540000000001E-2</c:v>
                </c:pt>
                <c:pt idx="15">
                  <c:v>3.4192583600000007E-2</c:v>
                </c:pt>
                <c:pt idx="16">
                  <c:v>3.0990200000000002E-2</c:v>
                </c:pt>
                <c:pt idx="17">
                  <c:v>2.8795033200000007E-2</c:v>
                </c:pt>
                <c:pt idx="18">
                  <c:v>2.7604634800000003E-2</c:v>
                </c:pt>
                <c:pt idx="19">
                  <c:v>2.02427344E-2</c:v>
                </c:pt>
                <c:pt idx="20">
                  <c:v>1.8567333200000001E-2</c:v>
                </c:pt>
                <c:pt idx="21">
                  <c:v>1.6213971000000001E-2</c:v>
                </c:pt>
                <c:pt idx="22">
                  <c:v>1.9756200000000002E-2</c:v>
                </c:pt>
                <c:pt idx="23">
                  <c:v>1.0399014288000002E-2</c:v>
                </c:pt>
                <c:pt idx="24">
                  <c:v>1.0399014288000002E-2</c:v>
                </c:pt>
              </c:numCache>
            </c:numRef>
          </c:val>
          <c:extLst>
            <c:ext xmlns:c16="http://schemas.microsoft.com/office/drawing/2014/chart" uri="{C3380CC4-5D6E-409C-BE32-E72D297353CC}">
              <c16:uniqueId val="{00000003-D34D-43E6-BB89-B1D05EAE3D11}"/>
            </c:ext>
          </c:extLst>
        </c:ser>
        <c:ser>
          <c:idx val="10"/>
          <c:order val="4"/>
          <c:tx>
            <c:strRef>
              <c:f>' '!$A$806</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'!$B$806:$BB$806</c:f>
              <c:numCache>
                <c:formatCode>#,##0.00</c:formatCode>
                <c:ptCount val="51"/>
                <c:pt idx="0">
                  <c:v>5.4636538000000012E-2</c:v>
                </c:pt>
                <c:pt idx="1">
                  <c:v>6.0343459200000012E-2</c:v>
                </c:pt>
                <c:pt idx="2">
                  <c:v>7.3717909600000006E-2</c:v>
                </c:pt>
                <c:pt idx="3">
                  <c:v>9.0758086000000002E-2</c:v>
                </c:pt>
                <c:pt idx="4">
                  <c:v>7.7303513200000007E-2</c:v>
                </c:pt>
                <c:pt idx="5">
                  <c:v>7.2643619200000023E-2</c:v>
                </c:pt>
                <c:pt idx="6">
                  <c:v>6.2886300000000006E-2</c:v>
                </c:pt>
                <c:pt idx="7">
                  <c:v>4.8542678400000004E-2</c:v>
                </c:pt>
                <c:pt idx="8">
                  <c:v>5.1909560000000007E-2</c:v>
                </c:pt>
                <c:pt idx="9">
                  <c:v>3.7654760000000009E-2</c:v>
                </c:pt>
                <c:pt idx="10">
                  <c:v>3.4117300000000003E-2</c:v>
                </c:pt>
                <c:pt idx="11">
                  <c:v>2.5323820000000004E-2</c:v>
                </c:pt>
                <c:pt idx="12">
                  <c:v>1.7726280000000001E-2</c:v>
                </c:pt>
                <c:pt idx="13">
                  <c:v>1.44837E-2</c:v>
                </c:pt>
                <c:pt idx="14">
                  <c:v>1.0188720000000002E-2</c:v>
                </c:pt>
                <c:pt idx="15">
                  <c:v>1.1752820000000002E-2</c:v>
                </c:pt>
                <c:pt idx="16">
                  <c:v>1.17603E-2</c:v>
                </c:pt>
                <c:pt idx="17">
                  <c:v>1.2084452000000002E-2</c:v>
                </c:pt>
                <c:pt idx="18">
                  <c:v>9.9089200000000016E-3</c:v>
                </c:pt>
                <c:pt idx="19">
                  <c:v>9.9305599999999997E-3</c:v>
                </c:pt>
                <c:pt idx="20">
                  <c:v>7.2377600000000002E-3</c:v>
                </c:pt>
                <c:pt idx="21">
                  <c:v>3.80014E-3</c:v>
                </c:pt>
                <c:pt idx="22">
                  <c:v>6.3811582200000005E-3</c:v>
                </c:pt>
                <c:pt idx="23">
                  <c:v>7.4586400000000016E-3</c:v>
                </c:pt>
                <c:pt idx="24">
                  <c:v>7.4586400000000016E-3</c:v>
                </c:pt>
              </c:numCache>
            </c:numRef>
          </c:val>
          <c:extLst>
            <c:ext xmlns:c16="http://schemas.microsoft.com/office/drawing/2014/chart" uri="{C3380CC4-5D6E-409C-BE32-E72D297353CC}">
              <c16:uniqueId val="{00000004-D34D-43E6-BB89-B1D05EAE3D11}"/>
            </c:ext>
          </c:extLst>
        </c:ser>
        <c:ser>
          <c:idx val="11"/>
          <c:order val="5"/>
          <c:tx>
            <c:strRef>
              <c:f>' '!$A$807</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'!$B$807:$BB$807</c:f>
              <c:numCache>
                <c:formatCode>#,##0.00</c:formatCode>
                <c:ptCount val="51"/>
                <c:pt idx="0">
                  <c:v>0.38727903320000007</c:v>
                </c:pt>
                <c:pt idx="1">
                  <c:v>0.31141261380000007</c:v>
                </c:pt>
                <c:pt idx="2">
                  <c:v>0.34327264359999998</c:v>
                </c:pt>
                <c:pt idx="3">
                  <c:v>0.35101967320000005</c:v>
                </c:pt>
                <c:pt idx="4">
                  <c:v>0.37165767280000012</c:v>
                </c:pt>
                <c:pt idx="5">
                  <c:v>0.3470389935</c:v>
                </c:pt>
                <c:pt idx="6">
                  <c:v>0.40529323280000012</c:v>
                </c:pt>
                <c:pt idx="7">
                  <c:v>0.29625395520000009</c:v>
                </c:pt>
                <c:pt idx="8">
                  <c:v>0.35540432280000001</c:v>
                </c:pt>
                <c:pt idx="9">
                  <c:v>0.25536254559999999</c:v>
                </c:pt>
                <c:pt idx="10">
                  <c:v>0.25324204079999996</c:v>
                </c:pt>
                <c:pt idx="11">
                  <c:v>0.25804813280000005</c:v>
                </c:pt>
                <c:pt idx="12">
                  <c:v>0.1674841024</c:v>
                </c:pt>
                <c:pt idx="13">
                  <c:v>0.17147110959999998</c:v>
                </c:pt>
                <c:pt idx="14">
                  <c:v>0.24110855968800005</c:v>
                </c:pt>
                <c:pt idx="15">
                  <c:v>0.22282096053282424</c:v>
                </c:pt>
                <c:pt idx="16">
                  <c:v>0.16382428000000004</c:v>
                </c:pt>
                <c:pt idx="17">
                  <c:v>0.16350682237791167</c:v>
                </c:pt>
                <c:pt idx="18">
                  <c:v>0.17806472325384617</c:v>
                </c:pt>
                <c:pt idx="19">
                  <c:v>0.11326624000000002</c:v>
                </c:pt>
                <c:pt idx="20">
                  <c:v>0.1111724</c:v>
                </c:pt>
                <c:pt idx="21">
                  <c:v>9.784414000000001E-2</c:v>
                </c:pt>
                <c:pt idx="22">
                  <c:v>8.9286023036000001E-2</c:v>
                </c:pt>
                <c:pt idx="23">
                  <c:v>6.0175077835999999E-2</c:v>
                </c:pt>
                <c:pt idx="24">
                  <c:v>6.0175077835999999E-2</c:v>
                </c:pt>
              </c:numCache>
            </c:numRef>
          </c:val>
          <c:extLst>
            <c:ext xmlns:c16="http://schemas.microsoft.com/office/drawing/2014/chart" uri="{C3380CC4-5D6E-409C-BE32-E72D297353CC}">
              <c16:uniqueId val="{00000005-D34D-43E6-BB89-B1D05EAE3D11}"/>
            </c:ext>
          </c:extLst>
        </c:ser>
        <c:ser>
          <c:idx val="14"/>
          <c:order val="6"/>
          <c:tx>
            <c:strRef>
              <c:f>' '!$A$808</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'!$B$808:$BB$808</c:f>
              <c:numCache>
                <c:formatCode>#,##0.00</c:formatCode>
                <c:ptCount val="51"/>
                <c:pt idx="0">
                  <c:v>0.31146220359999999</c:v>
                </c:pt>
                <c:pt idx="1">
                  <c:v>0.33476882159999999</c:v>
                </c:pt>
                <c:pt idx="2">
                  <c:v>0.31355323800000001</c:v>
                </c:pt>
                <c:pt idx="3">
                  <c:v>0.33260724560000005</c:v>
                </c:pt>
                <c:pt idx="4">
                  <c:v>0.50695657240000003</c:v>
                </c:pt>
                <c:pt idx="5">
                  <c:v>0.50548174200000007</c:v>
                </c:pt>
                <c:pt idx="6">
                  <c:v>0.55735843600000001</c:v>
                </c:pt>
                <c:pt idx="7">
                  <c:v>0.53300940080000003</c:v>
                </c:pt>
                <c:pt idx="8">
                  <c:v>0.60276012523333333</c:v>
                </c:pt>
                <c:pt idx="9">
                  <c:v>0.43218957039999994</c:v>
                </c:pt>
                <c:pt idx="10">
                  <c:v>0.41366920160000004</c:v>
                </c:pt>
                <c:pt idx="11">
                  <c:v>0.29879783680000005</c:v>
                </c:pt>
                <c:pt idx="12">
                  <c:v>0.28421943840000002</c:v>
                </c:pt>
                <c:pt idx="13">
                  <c:v>0.3044946308</c:v>
                </c:pt>
                <c:pt idx="14">
                  <c:v>0.24331261120000003</c:v>
                </c:pt>
                <c:pt idx="15">
                  <c:v>0.20970716200000003</c:v>
                </c:pt>
                <c:pt idx="16">
                  <c:v>0.25566571399999999</c:v>
                </c:pt>
                <c:pt idx="17">
                  <c:v>0.23580175999999997</c:v>
                </c:pt>
                <c:pt idx="18">
                  <c:v>0.2010473304</c:v>
                </c:pt>
                <c:pt idx="19">
                  <c:v>0.14586674720000001</c:v>
                </c:pt>
                <c:pt idx="20">
                  <c:v>0</c:v>
                </c:pt>
                <c:pt idx="21">
                  <c:v>0</c:v>
                </c:pt>
                <c:pt idx="22">
                  <c:v>0</c:v>
                </c:pt>
                <c:pt idx="23">
                  <c:v>0</c:v>
                </c:pt>
                <c:pt idx="24">
                  <c:v>0</c:v>
                </c:pt>
              </c:numCache>
            </c:numRef>
          </c:val>
          <c:extLst>
            <c:ext xmlns:c16="http://schemas.microsoft.com/office/drawing/2014/chart" uri="{C3380CC4-5D6E-409C-BE32-E72D297353CC}">
              <c16:uniqueId val="{00000006-D34D-43E6-BB89-B1D05EAE3D11}"/>
            </c:ext>
          </c:extLst>
        </c:ser>
        <c:ser>
          <c:idx val="15"/>
          <c:order val="7"/>
          <c:tx>
            <c:strRef>
              <c:f>' '!$A$809</c:f>
              <c:strCache>
                <c:ptCount val="1"/>
                <c:pt idx="0">
                  <c:v>Others</c:v>
                </c:pt>
              </c:strCache>
            </c:strRef>
          </c:tx>
          <c:spPr>
            <a:solidFill>
              <a:srgbClr val="993300"/>
            </a:solid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'!$B$809:$BB$809</c:f>
              <c:numCache>
                <c:formatCode>#,##0.00</c:formatCode>
                <c:ptCount val="51"/>
                <c:pt idx="0">
                  <c:v>4.3910052151999945E-2</c:v>
                </c:pt>
                <c:pt idx="1">
                  <c:v>3.2468320411999985E-2</c:v>
                </c:pt>
                <c:pt idx="2">
                  <c:v>1.8885059968000162E-2</c:v>
                </c:pt>
                <c:pt idx="3">
                  <c:v>2.2410052043999817E-2</c:v>
                </c:pt>
                <c:pt idx="4">
                  <c:v>2.4147096230666687E-2</c:v>
                </c:pt>
                <c:pt idx="5">
                  <c:v>2.9974994900000107E-2</c:v>
                </c:pt>
                <c:pt idx="6">
                  <c:v>3.2203728200000059E-2</c:v>
                </c:pt>
                <c:pt idx="7">
                  <c:v>3.0991118399999795E-2</c:v>
                </c:pt>
                <c:pt idx="8">
                  <c:v>2.8242725599999963E-2</c:v>
                </c:pt>
                <c:pt idx="9">
                  <c:v>2.3308214717037035E-2</c:v>
                </c:pt>
                <c:pt idx="10">
                  <c:v>1.8130609600000236E-2</c:v>
                </c:pt>
                <c:pt idx="11">
                  <c:v>1.9443752000000147E-2</c:v>
                </c:pt>
                <c:pt idx="12">
                  <c:v>1.2918762800000039E-2</c:v>
                </c:pt>
                <c:pt idx="13">
                  <c:v>1.2438452517499976E-2</c:v>
                </c:pt>
                <c:pt idx="14">
                  <c:v>1.4804058399999986E-2</c:v>
                </c:pt>
                <c:pt idx="15">
                  <c:v>1.6967961999999948E-2</c:v>
                </c:pt>
                <c:pt idx="16">
                  <c:v>1.2548675799999964E-2</c:v>
                </c:pt>
                <c:pt idx="17">
                  <c:v>1.7145359116666703E-2</c:v>
                </c:pt>
                <c:pt idx="18">
                  <c:v>1.3078652000000079E-2</c:v>
                </c:pt>
                <c:pt idx="19">
                  <c:v>1.4235568071428617E-2</c:v>
                </c:pt>
                <c:pt idx="20">
                  <c:v>1.1104195671999995E-2</c:v>
                </c:pt>
                <c:pt idx="21">
                  <c:v>1.5727700896000008E-2</c:v>
                </c:pt>
                <c:pt idx="22">
                  <c:v>8.776554737333353E-3</c:v>
                </c:pt>
                <c:pt idx="23">
                  <c:v>1.264456097600003E-2</c:v>
                </c:pt>
                <c:pt idx="24">
                  <c:v>1.264456097600003E-2</c:v>
                </c:pt>
              </c:numCache>
            </c:numRef>
          </c:val>
          <c:extLst>
            <c:ext xmlns:c16="http://schemas.microsoft.com/office/drawing/2014/chart" uri="{C3380CC4-5D6E-409C-BE32-E72D297353CC}">
              <c16:uniqueId val="{00000007-D34D-43E6-BB89-B1D05EAE3D11}"/>
            </c:ext>
          </c:extLst>
        </c:ser>
        <c:dLbls>
          <c:showLegendKey val="0"/>
          <c:showVal val="0"/>
          <c:showCatName val="0"/>
          <c:showSerName val="0"/>
          <c:showPercent val="0"/>
          <c:showBubbleSize val="0"/>
        </c:dLbls>
        <c:gapWidth val="0"/>
        <c:overlap val="100"/>
        <c:axId val="1631593407"/>
        <c:axId val="1"/>
      </c:barChart>
      <c:barChart>
        <c:barDir val="col"/>
        <c:grouping val="stacked"/>
        <c:varyColors val="0"/>
        <c:ser>
          <c:idx val="3"/>
          <c:order val="8"/>
          <c:tx>
            <c:strRef>
              <c:f>' '!$A$810</c:f>
              <c:strCache>
                <c:ptCount val="1"/>
              </c:strCache>
            </c:strRef>
          </c:tx>
          <c:spPr>
            <a:noFill/>
            <a:ln w="25400">
              <a:noFill/>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'!$B$810:$BB$810</c:f>
              <c:numCache>
                <c:formatCode>#,##0</c:formatCode>
                <c:ptCount val="51"/>
              </c:numCache>
            </c:numRef>
          </c:val>
          <c:extLst>
            <c:ext xmlns:c16="http://schemas.microsoft.com/office/drawing/2014/chart" uri="{C3380CC4-5D6E-409C-BE32-E72D297353CC}">
              <c16:uniqueId val="{00000008-D34D-43E6-BB89-B1D05EAE3D11}"/>
            </c:ext>
          </c:extLst>
        </c:ser>
        <c:ser>
          <c:idx val="2"/>
          <c:order val="9"/>
          <c:tx>
            <c:strRef>
              <c:f>' '!$A$811</c:f>
              <c:strCache>
                <c:ptCount val="1"/>
              </c:strCache>
            </c:strRef>
          </c:tx>
          <c:spPr>
            <a:noFill/>
            <a:ln w="25400">
              <a:noFill/>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'!$B$811:$BB$811</c:f>
              <c:numCache>
                <c:formatCode>#,##0</c:formatCode>
                <c:ptCount val="51"/>
              </c:numCache>
            </c:numRef>
          </c:val>
          <c:extLst>
            <c:ext xmlns:c16="http://schemas.microsoft.com/office/drawing/2014/chart" uri="{C3380CC4-5D6E-409C-BE32-E72D297353CC}">
              <c16:uniqueId val="{00000009-D34D-43E6-BB89-B1D05EAE3D11}"/>
            </c:ext>
          </c:extLst>
        </c:ser>
        <c:ser>
          <c:idx val="5"/>
          <c:order val="10"/>
          <c:tx>
            <c:strRef>
              <c:f>' '!$A$812</c:f>
              <c:strCache>
                <c:ptCount val="1"/>
              </c:strCache>
            </c:strRef>
          </c:tx>
          <c:spPr>
            <a:noFill/>
            <a:ln w="25400">
              <a:noFill/>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'!$B$812:$BB$812</c:f>
              <c:numCache>
                <c:formatCode>#,##0</c:formatCode>
                <c:ptCount val="51"/>
              </c:numCache>
            </c:numRef>
          </c:val>
          <c:extLst>
            <c:ext xmlns:c16="http://schemas.microsoft.com/office/drawing/2014/chart" uri="{C3380CC4-5D6E-409C-BE32-E72D297353CC}">
              <c16:uniqueId val="{0000000A-D34D-43E6-BB89-B1D05EAE3D11}"/>
            </c:ext>
          </c:extLst>
        </c:ser>
        <c:ser>
          <c:idx val="6"/>
          <c:order val="11"/>
          <c:tx>
            <c:strRef>
              <c:f>' '!$A$813</c:f>
              <c:strCache>
                <c:ptCount val="1"/>
              </c:strCache>
            </c:strRef>
          </c:tx>
          <c:spPr>
            <a:noFill/>
            <a:ln w="25400">
              <a:noFill/>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'!$B$813:$BB$813</c:f>
              <c:numCache>
                <c:formatCode>#,##0</c:formatCode>
                <c:ptCount val="51"/>
              </c:numCache>
            </c:numRef>
          </c:val>
          <c:extLst>
            <c:ext xmlns:c16="http://schemas.microsoft.com/office/drawing/2014/chart" uri="{C3380CC4-5D6E-409C-BE32-E72D297353CC}">
              <c16:uniqueId val="{0000000B-D34D-43E6-BB89-B1D05EAE3D11}"/>
            </c:ext>
          </c:extLst>
        </c:ser>
        <c:ser>
          <c:idx val="7"/>
          <c:order val="12"/>
          <c:tx>
            <c:strRef>
              <c:f>' '!$A$814</c:f>
              <c:strCache>
                <c:ptCount val="1"/>
                <c:pt idx="0">
                  <c:v>Belgium</c:v>
                </c:pt>
              </c:strCache>
            </c:strRef>
          </c:tx>
          <c:spPr>
            <a:solidFill>
              <a:srgbClr val="99CC00"/>
            </a:solid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'!$B$814:$BB$814</c:f>
              <c:numCache>
                <c:formatCode>General</c:formatCode>
                <c:ptCount val="51"/>
                <c:pt idx="26" formatCode="#,##0.00">
                  <c:v>0.11205664343189399</c:v>
                </c:pt>
                <c:pt idx="27" formatCode="#,##0.00">
                  <c:v>6.3634888575599999E-2</c:v>
                </c:pt>
                <c:pt idx="28" formatCode="#,##0.00">
                  <c:v>5.1171463612799999E-2</c:v>
                </c:pt>
                <c:pt idx="29" formatCode="#,##0.00">
                  <c:v>6.7522459199999996E-2</c:v>
                </c:pt>
                <c:pt idx="30" formatCode="#,##0.00">
                  <c:v>6.9123123708100018E-2</c:v>
                </c:pt>
                <c:pt idx="31" formatCode="#,##0.00">
                  <c:v>6.1401089950200001E-2</c:v>
                </c:pt>
                <c:pt idx="32" formatCode="#,##0.00">
                  <c:v>8.0732935435200021E-2</c:v>
                </c:pt>
                <c:pt idx="33" formatCode="#,##0.00">
                  <c:v>7.5980089663000003E-2</c:v>
                </c:pt>
                <c:pt idx="34" formatCode="#,##0.00">
                  <c:v>5.2160579159600005E-2</c:v>
                </c:pt>
                <c:pt idx="35" formatCode="#,##0.00">
                  <c:v>3.7037441091200003E-2</c:v>
                </c:pt>
                <c:pt idx="36" formatCode="#,##0.00">
                  <c:v>3.4978492421100002E-2</c:v>
                </c:pt>
                <c:pt idx="37" formatCode="#,##0.00">
                  <c:v>3.3479436047999994E-2</c:v>
                </c:pt>
                <c:pt idx="38" formatCode="#,##0.00">
                  <c:v>2.8680797252800001E-2</c:v>
                </c:pt>
                <c:pt idx="39" formatCode="#,##0.00">
                  <c:v>2.2550044973700001E-2</c:v>
                </c:pt>
                <c:pt idx="40" formatCode="#,##0.00">
                  <c:v>1.9634362489499999E-2</c:v>
                </c:pt>
                <c:pt idx="41" formatCode="#,##0.00">
                  <c:v>1.6413067604500002E-2</c:v>
                </c:pt>
                <c:pt idx="42" formatCode="#,##0.00">
                  <c:v>1.65405196038E-2</c:v>
                </c:pt>
                <c:pt idx="43" formatCode="#,##0.00">
                  <c:v>1.57257640397E-2</c:v>
                </c:pt>
                <c:pt idx="44" formatCode="#,##0.00">
                  <c:v>1.3090649237000001E-2</c:v>
                </c:pt>
                <c:pt idx="45" formatCode="#,##0.00">
                  <c:v>1.1505764244000002E-2</c:v>
                </c:pt>
                <c:pt idx="46" formatCode="#,##0.00">
                  <c:v>8.1766797041999996E-3</c:v>
                </c:pt>
                <c:pt idx="47" formatCode="#,##0.00">
                  <c:v>8.2260995412000004E-3</c:v>
                </c:pt>
                <c:pt idx="48" formatCode="#,##0.00">
                  <c:v>1.2378581513999998E-2</c:v>
                </c:pt>
                <c:pt idx="49" formatCode="#,##0.00">
                  <c:v>1.1442851843499998E-2</c:v>
                </c:pt>
                <c:pt idx="50" formatCode="#,##0.00">
                  <c:v>0</c:v>
                </c:pt>
              </c:numCache>
            </c:numRef>
          </c:val>
          <c:extLst>
            <c:ext xmlns:c16="http://schemas.microsoft.com/office/drawing/2014/chart" uri="{C3380CC4-5D6E-409C-BE32-E72D297353CC}">
              <c16:uniqueId val="{0000000C-D34D-43E6-BB89-B1D05EAE3D11}"/>
            </c:ext>
          </c:extLst>
        </c:ser>
        <c:ser>
          <c:idx val="8"/>
          <c:order val="13"/>
          <c:tx>
            <c:strRef>
              <c:f>' '!$A$815</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'!$B$815:$BB$815</c:f>
              <c:numCache>
                <c:formatCode>General</c:formatCode>
                <c:ptCount val="51"/>
                <c:pt idx="26" formatCode="#,##0.00">
                  <c:v>8.994141546774E-3</c:v>
                </c:pt>
                <c:pt idx="27" formatCode="#,##0.00">
                  <c:v>1.2078240719999999E-2</c:v>
                </c:pt>
                <c:pt idx="28" formatCode="#,##0.00">
                  <c:v>1.1023908815999999E-2</c:v>
                </c:pt>
                <c:pt idx="29" formatCode="#,##0.00">
                  <c:v>9.5234506303999988E-3</c:v>
                </c:pt>
                <c:pt idx="30" formatCode="#,##0.00">
                  <c:v>8.1132531647999991E-3</c:v>
                </c:pt>
                <c:pt idx="31" formatCode="#,##0.00">
                  <c:v>6.4636282425000009E-3</c:v>
                </c:pt>
                <c:pt idx="32" formatCode="#,##0.00">
                  <c:v>6.9178688271999992E-3</c:v>
                </c:pt>
                <c:pt idx="33" formatCode="#,##0.00">
                  <c:v>9.6304719785000013E-3</c:v>
                </c:pt>
                <c:pt idx="34" formatCode="#,##0.00">
                  <c:v>9.4585544828000023E-3</c:v>
                </c:pt>
                <c:pt idx="35" formatCode="#,##0.00">
                  <c:v>9.2077805688000006E-3</c:v>
                </c:pt>
                <c:pt idx="36" formatCode="#,##0.00">
                  <c:v>4.2460964613000004E-3</c:v>
                </c:pt>
                <c:pt idx="37" formatCode="#,##0.00">
                  <c:v>3.0132735359999999E-3</c:v>
                </c:pt>
                <c:pt idx="38" formatCode="#,##0.00">
                  <c:v>4.5646053199999998E-3</c:v>
                </c:pt>
                <c:pt idx="39" formatCode="#,##0.00">
                  <c:v>4.7256706538999996E-3</c:v>
                </c:pt>
                <c:pt idx="40" formatCode="#,##0.00">
                  <c:v>4.2128927024999993E-3</c:v>
                </c:pt>
                <c:pt idx="41" formatCode="#,##0.00">
                  <c:v>4.1151965224999996E-3</c:v>
                </c:pt>
                <c:pt idx="42" formatCode="#,##0.00">
                  <c:v>4.2036099297999997E-3</c:v>
                </c:pt>
                <c:pt idx="43" formatCode="#,##0.00">
                  <c:v>1.6655562494999998E-3</c:v>
                </c:pt>
                <c:pt idx="44" formatCode="#,##0.00">
                  <c:v>2.129459919E-3</c:v>
                </c:pt>
                <c:pt idx="45" formatCode="#,##0.00">
                  <c:v>1.4117891355E-3</c:v>
                </c:pt>
                <c:pt idx="46" formatCode="#,##0.00">
                  <c:v>1.0520267366000001E-3</c:v>
                </c:pt>
                <c:pt idx="47" formatCode="#,##0.00">
                  <c:v>6.666241242000001E-4</c:v>
                </c:pt>
                <c:pt idx="48" formatCode="#,##0.00">
                  <c:v>5.5013984999999991E-4</c:v>
                </c:pt>
                <c:pt idx="49" formatCode="#,##0.00">
                  <c:v>6.8573775269999994E-4</c:v>
                </c:pt>
                <c:pt idx="50" formatCode="#,##0.00">
                  <c:v>0</c:v>
                </c:pt>
              </c:numCache>
            </c:numRef>
          </c:val>
          <c:extLst>
            <c:ext xmlns:c16="http://schemas.microsoft.com/office/drawing/2014/chart" uri="{C3380CC4-5D6E-409C-BE32-E72D297353CC}">
              <c16:uniqueId val="{0000000D-D34D-43E6-BB89-B1D05EAE3D11}"/>
            </c:ext>
          </c:extLst>
        </c:ser>
        <c:ser>
          <c:idx val="12"/>
          <c:order val="14"/>
          <c:tx>
            <c:strRef>
              <c:f>' '!$A$816</c:f>
              <c:strCache>
                <c:ptCount val="1"/>
                <c:pt idx="0">
                  <c:v>France</c:v>
                </c:pt>
              </c:strCache>
            </c:strRef>
          </c:tx>
          <c:spPr>
            <a:solidFill>
              <a:srgbClr val="FF99CC"/>
            </a:solid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'!$B$816:$BB$816</c:f>
              <c:numCache>
                <c:formatCode>General</c:formatCode>
                <c:ptCount val="51"/>
                <c:pt idx="26" formatCode="#,##0.00">
                  <c:v>3.2542080767366997E-2</c:v>
                </c:pt>
                <c:pt idx="27" formatCode="#,##0.00">
                  <c:v>2.0116076077999999E-2</c:v>
                </c:pt>
                <c:pt idx="28" formatCode="#,##0.00">
                  <c:v>1.25345634432E-2</c:v>
                </c:pt>
                <c:pt idx="29" formatCode="#,##0.00">
                  <c:v>1.9085198036800002E-2</c:v>
                </c:pt>
                <c:pt idx="30" formatCode="#,##0.00">
                  <c:v>1.7118774458100002E-2</c:v>
                </c:pt>
                <c:pt idx="31" formatCode="#,##0.00">
                  <c:v>1.9001162937900003E-2</c:v>
                </c:pt>
                <c:pt idx="32" formatCode="#,##0.00">
                  <c:v>2.0016413587200004E-2</c:v>
                </c:pt>
                <c:pt idx="33" formatCode="#,##0.00">
                  <c:v>2.6499972924500001E-2</c:v>
                </c:pt>
                <c:pt idx="34" formatCode="#,##0.00">
                  <c:v>1.9676993373200002E-2</c:v>
                </c:pt>
                <c:pt idx="35" formatCode="#,##0.00">
                  <c:v>1.4231334092800002E-2</c:v>
                </c:pt>
                <c:pt idx="36" formatCode="#,##0.00">
                  <c:v>1.8967390442100003E-2</c:v>
                </c:pt>
                <c:pt idx="37" formatCode="#,##0.00">
                  <c:v>1.9640923728000002E-2</c:v>
                </c:pt>
                <c:pt idx="38" formatCode="#,##0.00">
                  <c:v>1.48021897936E-2</c:v>
                </c:pt>
                <c:pt idx="39" formatCode="#,##0.00">
                  <c:v>2.0707619655300002E-2</c:v>
                </c:pt>
                <c:pt idx="40" formatCode="#,##0.00">
                  <c:v>1.5920696174000003E-2</c:v>
                </c:pt>
                <c:pt idx="41" formatCode="#,##0.00">
                  <c:v>1.294948487E-2</c:v>
                </c:pt>
                <c:pt idx="42" formatCode="#,##0.00">
                  <c:v>1.0990607128199999E-2</c:v>
                </c:pt>
                <c:pt idx="43" formatCode="#,##0.00">
                  <c:v>9.7716214452999994E-3</c:v>
                </c:pt>
                <c:pt idx="44" formatCode="#,##0.00">
                  <c:v>1.119264406E-2</c:v>
                </c:pt>
                <c:pt idx="45" formatCode="#,##0.00">
                  <c:v>8.6145066005000014E-3</c:v>
                </c:pt>
                <c:pt idx="46" formatCode="#,##0.00">
                  <c:v>6.5854968750000001E-3</c:v>
                </c:pt>
                <c:pt idx="47" formatCode="#,##0.00">
                  <c:v>6.9196039668000002E-3</c:v>
                </c:pt>
                <c:pt idx="48" formatCode="#,##0.00">
                  <c:v>8.656937289000001E-3</c:v>
                </c:pt>
                <c:pt idx="49" formatCode="#,##0.00">
                  <c:v>6.6545872811E-3</c:v>
                </c:pt>
                <c:pt idx="50" formatCode="#,##0.00">
                  <c:v>0</c:v>
                </c:pt>
              </c:numCache>
            </c:numRef>
          </c:val>
          <c:extLst>
            <c:ext xmlns:c16="http://schemas.microsoft.com/office/drawing/2014/chart" uri="{C3380CC4-5D6E-409C-BE32-E72D297353CC}">
              <c16:uniqueId val="{0000000E-D34D-43E6-BB89-B1D05EAE3D11}"/>
            </c:ext>
          </c:extLst>
        </c:ser>
        <c:ser>
          <c:idx val="13"/>
          <c:order val="15"/>
          <c:tx>
            <c:strRef>
              <c:f>' '!$A$817</c:f>
              <c:strCache>
                <c:ptCount val="1"/>
                <c:pt idx="0">
                  <c:v>Germany</c:v>
                </c:pt>
              </c:strCache>
            </c:strRef>
          </c:tx>
          <c:spPr>
            <a:solidFill>
              <a:srgbClr val="FF6600"/>
            </a:solid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'!$B$817:$BB$817</c:f>
              <c:numCache>
                <c:formatCode>General</c:formatCode>
                <c:ptCount val="51"/>
                <c:pt idx="26" formatCode="#,##0.00">
                  <c:v>2.6721263828441998E-2</c:v>
                </c:pt>
                <c:pt idx="27" formatCode="#,##0.00">
                  <c:v>1.5978707686400001E-2</c:v>
                </c:pt>
                <c:pt idx="28" formatCode="#,##0.00">
                  <c:v>1.8169090305600002E-2</c:v>
                </c:pt>
                <c:pt idx="29" formatCode="#,##0.00">
                  <c:v>1.9513888900799997E-2</c:v>
                </c:pt>
                <c:pt idx="30" formatCode="#,##0.00">
                  <c:v>2.0931528225999998E-2</c:v>
                </c:pt>
                <c:pt idx="31" formatCode="#,##0.00">
                  <c:v>2.0955811991400002E-2</c:v>
                </c:pt>
                <c:pt idx="32" formatCode="#,##0.00">
                  <c:v>3.5879417889600002E-2</c:v>
                </c:pt>
                <c:pt idx="33" formatCode="#,##0.00">
                  <c:v>3.6152468838000003E-2</c:v>
                </c:pt>
                <c:pt idx="34" formatCode="#,##0.00">
                  <c:v>4.22824672104E-2</c:v>
                </c:pt>
                <c:pt idx="35" formatCode="#,##0.00">
                  <c:v>3.1248629152399999E-2</c:v>
                </c:pt>
                <c:pt idx="36" formatCode="#,##0.00">
                  <c:v>3.0935399075100001E-2</c:v>
                </c:pt>
                <c:pt idx="37" formatCode="#,##0.00">
                  <c:v>2.9392717536000004E-2</c:v>
                </c:pt>
                <c:pt idx="38" formatCode="#,##0.00">
                  <c:v>2.27869070176E-2</c:v>
                </c:pt>
                <c:pt idx="39" formatCode="#,##0.00">
                  <c:v>2.3209741461900003E-2</c:v>
                </c:pt>
                <c:pt idx="40" formatCode="#,##0.00">
                  <c:v>2.0740320140500004E-2</c:v>
                </c:pt>
                <c:pt idx="41" formatCode="#,##0.00">
                  <c:v>1.5252069052499999E-2</c:v>
                </c:pt>
                <c:pt idx="42" formatCode="#,##0.00">
                  <c:v>1.40471210914E-2</c:v>
                </c:pt>
                <c:pt idx="43" formatCode="#,##0.00">
                  <c:v>1.59599802219E-2</c:v>
                </c:pt>
                <c:pt idx="44" formatCode="#,##0.00">
                  <c:v>1.2060747557999999E-2</c:v>
                </c:pt>
                <c:pt idx="45" formatCode="#,##0.00">
                  <c:v>8.6726086505000011E-3</c:v>
                </c:pt>
                <c:pt idx="46" formatCode="#,##0.00">
                  <c:v>7.3721528590000012E-3</c:v>
                </c:pt>
                <c:pt idx="47" formatCode="#,##0.00">
                  <c:v>8.9505222144000019E-3</c:v>
                </c:pt>
                <c:pt idx="48" formatCode="#,##0.00">
                  <c:v>1.3418630666999999E-2</c:v>
                </c:pt>
                <c:pt idx="49" formatCode="#,##0.00">
                  <c:v>5.4245458157E-3</c:v>
                </c:pt>
                <c:pt idx="50" formatCode="#,##0.00">
                  <c:v>0</c:v>
                </c:pt>
              </c:numCache>
            </c:numRef>
          </c:val>
          <c:extLst>
            <c:ext xmlns:c16="http://schemas.microsoft.com/office/drawing/2014/chart" uri="{C3380CC4-5D6E-409C-BE32-E72D297353CC}">
              <c16:uniqueId val="{0000000F-D34D-43E6-BB89-B1D05EAE3D11}"/>
            </c:ext>
          </c:extLst>
        </c:ser>
        <c:ser>
          <c:idx val="16"/>
          <c:order val="16"/>
          <c:tx>
            <c:strRef>
              <c:f>' '!$A$818</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'!$B$818:$BB$818</c:f>
              <c:numCache>
                <c:formatCode>General</c:formatCode>
                <c:ptCount val="51"/>
                <c:pt idx="26" formatCode="#,##0.00">
                  <c:v>1.9154853416811002E-2</c:v>
                </c:pt>
                <c:pt idx="27" formatCode="#,##0.00">
                  <c:v>1.9713857640000002E-2</c:v>
                </c:pt>
                <c:pt idx="28" formatCode="#,##0.00">
                  <c:v>2.5473837067199998E-2</c:v>
                </c:pt>
                <c:pt idx="29" formatCode="#,##0.00">
                  <c:v>3.6290046430400007E-2</c:v>
                </c:pt>
                <c:pt idx="30" formatCode="#,##0.00">
                  <c:v>3.0123739006900001E-2</c:v>
                </c:pt>
                <c:pt idx="31" formatCode="#,##0.00">
                  <c:v>2.9098386774600003E-2</c:v>
                </c:pt>
                <c:pt idx="32" formatCode="#,##0.00">
                  <c:v>2.9495294577600004E-2</c:v>
                </c:pt>
                <c:pt idx="33" formatCode="#,##0.00">
                  <c:v>2.3342657510000003E-2</c:v>
                </c:pt>
                <c:pt idx="34" formatCode="#,##0.00">
                  <c:v>3.14970113872E-2</c:v>
                </c:pt>
                <c:pt idx="35" formatCode="#,##0.00">
                  <c:v>1.9033771367599997E-2</c:v>
                </c:pt>
                <c:pt idx="36" formatCode="#,##0.00">
                  <c:v>1.5146092008900002E-2</c:v>
                </c:pt>
                <c:pt idx="37" formatCode="#,##0.00">
                  <c:v>1.5809375519999998E-2</c:v>
                </c:pt>
                <c:pt idx="38" formatCode="#,##0.00">
                  <c:v>1.17451598E-2</c:v>
                </c:pt>
                <c:pt idx="39" formatCode="#,##0.00">
                  <c:v>7.4983197900000019E-3</c:v>
                </c:pt>
                <c:pt idx="40" formatCode="#,##0.00">
                  <c:v>6.1304469455000007E-3</c:v>
                </c:pt>
                <c:pt idx="41" formatCode="#,##0.00">
                  <c:v>6.1167356319999991E-3</c:v>
                </c:pt>
                <c:pt idx="42" formatCode="#,##0.00">
                  <c:v>6.4723332009E-3</c:v>
                </c:pt>
                <c:pt idx="43" formatCode="#,##0.00">
                  <c:v>7.1074804371999995E-3</c:v>
                </c:pt>
                <c:pt idx="44" formatCode="#,##0.00">
                  <c:v>4.6287169199999995E-3</c:v>
                </c:pt>
                <c:pt idx="45" formatCode="#,##0.00">
                  <c:v>6.4002956890000006E-3</c:v>
                </c:pt>
                <c:pt idx="46" formatCode="#,##0.00">
                  <c:v>4.3779886368000009E-3</c:v>
                </c:pt>
                <c:pt idx="47" formatCode="#,##0.00">
                  <c:v>3.0725883688000003E-3</c:v>
                </c:pt>
                <c:pt idx="48" formatCode="#,##0.00">
                  <c:v>4.712918418E-3</c:v>
                </c:pt>
                <c:pt idx="49" formatCode="#,##0.00">
                  <c:v>4.3941566635999994E-3</c:v>
                </c:pt>
                <c:pt idx="50" formatCode="#,##0.00">
                  <c:v>0</c:v>
                </c:pt>
              </c:numCache>
            </c:numRef>
          </c:val>
          <c:extLst>
            <c:ext xmlns:c16="http://schemas.microsoft.com/office/drawing/2014/chart" uri="{C3380CC4-5D6E-409C-BE32-E72D297353CC}">
              <c16:uniqueId val="{00000010-D34D-43E6-BB89-B1D05EAE3D11}"/>
            </c:ext>
          </c:extLst>
        </c:ser>
        <c:ser>
          <c:idx val="17"/>
          <c:order val="17"/>
          <c:tx>
            <c:strRef>
              <c:f>' '!$A$819</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'!$B$819:$BB$819</c:f>
              <c:numCache>
                <c:formatCode>General</c:formatCode>
                <c:ptCount val="51"/>
                <c:pt idx="26" formatCode="#,##0.00">
                  <c:v>0.14583971463999898</c:v>
                </c:pt>
                <c:pt idx="27" formatCode="#,##0.00">
                  <c:v>0.1018858454608</c:v>
                </c:pt>
                <c:pt idx="28" formatCode="#,##0.00">
                  <c:v>0.1124301464304</c:v>
                </c:pt>
                <c:pt idx="29" formatCode="#,##0.00">
                  <c:v>0.1261178137856</c:v>
                </c:pt>
                <c:pt idx="30" formatCode="#,##0.00">
                  <c:v>0.14768464217780003</c:v>
                </c:pt>
                <c:pt idx="31" formatCode="#,##0.00">
                  <c:v>0.1470672020961</c:v>
                </c:pt>
                <c:pt idx="32" formatCode="#,##0.00">
                  <c:v>0.20725432700999999</c:v>
                </c:pt>
                <c:pt idx="33" formatCode="#,##0.00">
                  <c:v>0.2009800383085</c:v>
                </c:pt>
                <c:pt idx="34" formatCode="#,##0.00">
                  <c:v>0.21657536030280003</c:v>
                </c:pt>
                <c:pt idx="35" formatCode="#,##0.00">
                  <c:v>0.13385261244960001</c:v>
                </c:pt>
                <c:pt idx="36" formatCode="#,##0.00">
                  <c:v>0.13545570686940001</c:v>
                </c:pt>
                <c:pt idx="37" formatCode="#,##0.00">
                  <c:v>0.15081569990399998</c:v>
                </c:pt>
                <c:pt idx="38" formatCode="#,##0.00">
                  <c:v>0.10511567688160001</c:v>
                </c:pt>
                <c:pt idx="39" formatCode="#,##0.00">
                  <c:v>8.6429385250800017E-2</c:v>
                </c:pt>
                <c:pt idx="40" formatCode="#,##0.00">
                  <c:v>0.11088459162800002</c:v>
                </c:pt>
                <c:pt idx="41" formatCode="#,##0.00">
                  <c:v>0.10745313448449999</c:v>
                </c:pt>
                <c:pt idx="42" formatCode="#,##0.00">
                  <c:v>8.1451796591400005E-2</c:v>
                </c:pt>
                <c:pt idx="43" formatCode="#,##0.00">
                  <c:v>8.1286002254600004E-2</c:v>
                </c:pt>
                <c:pt idx="44" formatCode="#,##0.00">
                  <c:v>9.8628453822000001E-2</c:v>
                </c:pt>
                <c:pt idx="45" formatCode="#,##0.00">
                  <c:v>6.2647730492000009E-2</c:v>
                </c:pt>
                <c:pt idx="46" formatCode="#,##0.00">
                  <c:v>5.9142306180200006E-2</c:v>
                </c:pt>
                <c:pt idx="47" formatCode="#,##0.00">
                  <c:v>6.6826015311000006E-2</c:v>
                </c:pt>
                <c:pt idx="48" formatCode="#,##0.00">
                  <c:v>7.2608410367999976E-2</c:v>
                </c:pt>
                <c:pt idx="49" formatCode="#,##0.00">
                  <c:v>4.2509572932199993E-2</c:v>
                </c:pt>
                <c:pt idx="50" formatCode="#,##0.00">
                  <c:v>0</c:v>
                </c:pt>
              </c:numCache>
            </c:numRef>
          </c:val>
          <c:extLst>
            <c:ext xmlns:c16="http://schemas.microsoft.com/office/drawing/2014/chart" uri="{C3380CC4-5D6E-409C-BE32-E72D297353CC}">
              <c16:uniqueId val="{00000011-D34D-43E6-BB89-B1D05EAE3D11}"/>
            </c:ext>
          </c:extLst>
        </c:ser>
        <c:ser>
          <c:idx val="18"/>
          <c:order val="18"/>
          <c:tx>
            <c:strRef>
              <c:f>' '!$A$820</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'!$B$820:$BB$820</c:f>
              <c:numCache>
                <c:formatCode>General</c:formatCode>
                <c:ptCount val="51"/>
                <c:pt idx="26" formatCode="#,##0.00">
                  <c:v>7.0778909917224006E-2</c:v>
                </c:pt>
                <c:pt idx="27" formatCode="#,##0.00">
                  <c:v>6.3093406128800003E-2</c:v>
                </c:pt>
                <c:pt idx="28" formatCode="#,##0.00">
                  <c:v>6.1041083236799992E-2</c:v>
                </c:pt>
                <c:pt idx="29" formatCode="#,##0.00">
                  <c:v>6.7778566273599988E-2</c:v>
                </c:pt>
                <c:pt idx="30" formatCode="#,##0.00">
                  <c:v>0.1121558491837</c:v>
                </c:pt>
                <c:pt idx="31" formatCode="#,##0.00">
                  <c:v>0.1141181628444</c:v>
                </c:pt>
                <c:pt idx="32" formatCode="#,##0.00">
                  <c:v>0.13718124974600002</c:v>
                </c:pt>
                <c:pt idx="33" formatCode="#,##0.00">
                  <c:v>0.15220663085899999</c:v>
                </c:pt>
                <c:pt idx="34" formatCode="#,##0.00">
                  <c:v>0.14134583028080003</c:v>
                </c:pt>
                <c:pt idx="35" formatCode="#,##0.00">
                  <c:v>0.100698764606</c:v>
                </c:pt>
                <c:pt idx="36" formatCode="#,##0.00">
                  <c:v>0.10728422790750002</c:v>
                </c:pt>
                <c:pt idx="37" formatCode="#,##0.00">
                  <c:v>8.3931547583999996E-2</c:v>
                </c:pt>
                <c:pt idx="38" formatCode="#,##0.00">
                  <c:v>8.6980327878400002E-2</c:v>
                </c:pt>
                <c:pt idx="39" formatCode="#,##0.00">
                  <c:v>8.7553246048499997E-2</c:v>
                </c:pt>
                <c:pt idx="40" formatCode="#,##0.00">
                  <c:v>7.4017544891000001E-2</c:v>
                </c:pt>
                <c:pt idx="41" formatCode="#,##0.00">
                  <c:v>5.9153702579999995E-2</c:v>
                </c:pt>
                <c:pt idx="42" formatCode="#,##0.00">
                  <c:v>6.0933552140800006E-2</c:v>
                </c:pt>
                <c:pt idx="43" formatCode="#,##0.00">
                  <c:v>5.6719167605099999E-2</c:v>
                </c:pt>
                <c:pt idx="44" formatCode="#,##0.00">
                  <c:v>5.4656671732999998E-2</c:v>
                </c:pt>
                <c:pt idx="45" formatCode="#,##0.00">
                  <c:v>4.2948450981000003E-2</c:v>
                </c:pt>
                <c:pt idx="46" formatCode="#,##0.00">
                  <c:v>4.2317916056000002E-3</c:v>
                </c:pt>
                <c:pt idx="47" formatCode="#,##0.00">
                  <c:v>4.3818419996000009E-3</c:v>
                </c:pt>
                <c:pt idx="48" formatCode="#,##0.00">
                  <c:v>3.9013102439999993E-3</c:v>
                </c:pt>
                <c:pt idx="49" formatCode="#,##0.00">
                  <c:v>4.0061602724000001E-3</c:v>
                </c:pt>
                <c:pt idx="50" formatCode="#,##0.00">
                  <c:v>0</c:v>
                </c:pt>
              </c:numCache>
            </c:numRef>
          </c:val>
          <c:extLst>
            <c:ext xmlns:c16="http://schemas.microsoft.com/office/drawing/2014/chart" uri="{C3380CC4-5D6E-409C-BE32-E72D297353CC}">
              <c16:uniqueId val="{00000012-D34D-43E6-BB89-B1D05EAE3D11}"/>
            </c:ext>
          </c:extLst>
        </c:ser>
        <c:ser>
          <c:idx val="19"/>
          <c:order val="19"/>
          <c:tx>
            <c:strRef>
              <c:f>' '!$A$821</c:f>
              <c:strCache>
                <c:ptCount val="1"/>
                <c:pt idx="0">
                  <c:v>Others</c:v>
                </c:pt>
              </c:strCache>
            </c:strRef>
          </c:tx>
          <c:spPr>
            <a:solidFill>
              <a:srgbClr val="993300"/>
            </a:solidFill>
            <a:ln w="12700">
              <a:solidFill>
                <a:srgbClr val="000000"/>
              </a:solidFill>
              <a:prstDash val="solid"/>
            </a:ln>
          </c:spPr>
          <c:invertIfNegative val="0"/>
          <c:cat>
            <c:numRef>
              <c:f>' '!$B$801:$BB$801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'!$B$821:$BB$821</c:f>
              <c:numCache>
                <c:formatCode>General</c:formatCode>
                <c:ptCount val="51"/>
                <c:pt idx="26" formatCode="0.00">
                  <c:v>1.0635974057178033E-2</c:v>
                </c:pt>
                <c:pt idx="27" formatCode="0.00">
                  <c:v>9.0531750292000002E-3</c:v>
                </c:pt>
                <c:pt idx="28" formatCode="0.00">
                  <c:v>6.622746432000004E-3</c:v>
                </c:pt>
                <c:pt idx="29" formatCode="0.00">
                  <c:v>8.6247837504001557E-3</c:v>
                </c:pt>
                <c:pt idx="30" formatCode="0.00">
                  <c:v>9.6802897425999901E-3</c:v>
                </c:pt>
                <c:pt idx="31" formatCode="0.00">
                  <c:v>1.174955659020005E-2</c:v>
                </c:pt>
                <c:pt idx="32" formatCode="0.00">
                  <c:v>1.6453055944000039E-2</c:v>
                </c:pt>
                <c:pt idx="33" formatCode="0.00">
                  <c:v>1.810764490849992E-2</c:v>
                </c:pt>
                <c:pt idx="34" formatCode="0.00">
                  <c:v>1.6585599747199975E-2</c:v>
                </c:pt>
                <c:pt idx="35" formatCode="0.00">
                  <c:v>1.2753348220799987E-2</c:v>
                </c:pt>
                <c:pt idx="36" formatCode="0.00">
                  <c:v>1.0283384637899962E-2</c:v>
                </c:pt>
                <c:pt idx="37" formatCode="0.00">
                  <c:v>1.1361253439999941E-2</c:v>
                </c:pt>
                <c:pt idx="38" formatCode="0.00">
                  <c:v>6.9976259408000008E-3</c:v>
                </c:pt>
                <c:pt idx="39" formatCode="0.00">
                  <c:v>5.9438358482999942E-3</c:v>
                </c:pt>
                <c:pt idx="40" formatCode="0.00">
                  <c:v>6.9183816239999363E-3</c:v>
                </c:pt>
                <c:pt idx="41" formatCode="0.00">
                  <c:v>6.5843521589999676E-3</c:v>
                </c:pt>
                <c:pt idx="42" formatCode="0.00">
                  <c:v>5.2228357014999782E-3</c:v>
                </c:pt>
                <c:pt idx="43" formatCode="0.00">
                  <c:v>6.4970368748999974E-3</c:v>
                </c:pt>
                <c:pt idx="44" formatCode="0.00">
                  <c:v>6.9036051790000441E-3</c:v>
                </c:pt>
                <c:pt idx="45" formatCode="0.00">
                  <c:v>5.0297041534999865E-3</c:v>
                </c:pt>
                <c:pt idx="46" formatCode="0.00">
                  <c:v>4.3157878514000075E-3</c:v>
                </c:pt>
                <c:pt idx="47" formatCode="0.00">
                  <c:v>7.1376512696000038E-3</c:v>
                </c:pt>
                <c:pt idx="48" formatCode="0.00">
                  <c:v>6.3067023629999747E-3</c:v>
                </c:pt>
                <c:pt idx="49" formatCode="0.00">
                  <c:v>3.2052056795000144E-3</c:v>
                </c:pt>
                <c:pt idx="50" formatCode="0.00">
                  <c:v>7.8322818240700004E-2</c:v>
                </c:pt>
              </c:numCache>
            </c:numRef>
          </c:val>
          <c:extLst>
            <c:ext xmlns:c16="http://schemas.microsoft.com/office/drawing/2014/chart" uri="{C3380CC4-5D6E-409C-BE32-E72D297353CC}">
              <c16:uniqueId val="{00000013-D34D-43E6-BB89-B1D05EAE3D11}"/>
            </c:ext>
          </c:extLst>
        </c:ser>
        <c:dLbls>
          <c:showLegendKey val="0"/>
          <c:showVal val="0"/>
          <c:showCatName val="0"/>
          <c:showSerName val="0"/>
          <c:showPercent val="0"/>
          <c:showBubbleSize val="0"/>
        </c:dLbls>
        <c:gapWidth val="0"/>
        <c:overlap val="100"/>
        <c:axId val="3"/>
        <c:axId val="4"/>
      </c:barChart>
      <c:catAx>
        <c:axId val="163159340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3159340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731961545013973"/>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0210804121309709E-2"/>
          <c:y val="0.86836182115553007"/>
          <c:w val="0.82919220883847444"/>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0002296523094559E-2"/>
          <c:w val="0.66668720308621054"/>
          <c:h val="0.61002001255839544"/>
        </c:manualLayout>
      </c:layout>
      <c:barChart>
        <c:barDir val="col"/>
        <c:grouping val="stacked"/>
        <c:varyColors val="0"/>
        <c:ser>
          <c:idx val="0"/>
          <c:order val="0"/>
          <c:tx>
            <c:strRef>
              <c:f>' '!$A$827</c:f>
              <c:strCache>
                <c:ptCount val="1"/>
                <c:pt idx="0">
                  <c:v>Belgium</c:v>
                </c:pt>
              </c:strCache>
            </c:strRef>
          </c:tx>
          <c:spPr>
            <a:solidFill>
              <a:srgbClr val="99CC00"/>
            </a:solid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'!$B$827:$BB$827</c:f>
              <c:numCache>
                <c:formatCode>#,##0.00</c:formatCode>
                <c:ptCount val="51"/>
                <c:pt idx="0">
                  <c:v>5.2927834999999868E-2</c:v>
                </c:pt>
                <c:pt idx="1">
                  <c:v>4.9064106999999996E-2</c:v>
                </c:pt>
                <c:pt idx="2">
                  <c:v>3.9483640000000014E-2</c:v>
                </c:pt>
                <c:pt idx="3">
                  <c:v>3.426501400000001E-2</c:v>
                </c:pt>
                <c:pt idx="4">
                  <c:v>3.2973475538461583E-2</c:v>
                </c:pt>
                <c:pt idx="5">
                  <c:v>3.3053326461538496E-2</c:v>
                </c:pt>
                <c:pt idx="6">
                  <c:v>4.8011460000000034E-2</c:v>
                </c:pt>
                <c:pt idx="7">
                  <c:v>6.4820191999999999E-2</c:v>
                </c:pt>
                <c:pt idx="8">
                  <c:v>5.8717920323995698E-2</c:v>
                </c:pt>
                <c:pt idx="9">
                  <c:v>4.9606307999999974E-2</c:v>
                </c:pt>
                <c:pt idx="10">
                  <c:v>5.1280083205026444E-2</c:v>
                </c:pt>
                <c:pt idx="11">
                  <c:v>5.9016366136093637E-2</c:v>
                </c:pt>
                <c:pt idx="12">
                  <c:v>6.3199626609672266E-2</c:v>
                </c:pt>
                <c:pt idx="13">
                  <c:v>5.8708698514015258E-2</c:v>
                </c:pt>
                <c:pt idx="14">
                  <c:v>5.2479361551698099E-2</c:v>
                </c:pt>
                <c:pt idx="15">
                  <c:v>4.9588041906176453E-2</c:v>
                </c:pt>
                <c:pt idx="16">
                  <c:v>4.9861567404965737E-2</c:v>
                </c:pt>
                <c:pt idx="17">
                  <c:v>5.5160788283571086E-2</c:v>
                </c:pt>
                <c:pt idx="18">
                  <c:v>5.0039023300512825E-2</c:v>
                </c:pt>
                <c:pt idx="19">
                  <c:v>4.927541614593247E-2</c:v>
                </c:pt>
                <c:pt idx="20">
                  <c:v>5.1892708720000014E-2</c:v>
                </c:pt>
                <c:pt idx="21">
                  <c:v>4.9987035896470584E-2</c:v>
                </c:pt>
                <c:pt idx="22">
                  <c:v>4.1400343777777772E-2</c:v>
                </c:pt>
                <c:pt idx="23">
                  <c:v>5.1228490421999992E-2</c:v>
                </c:pt>
                <c:pt idx="24">
                  <c:v>5.1228490421999992E-2</c:v>
                </c:pt>
              </c:numCache>
            </c:numRef>
          </c:val>
          <c:extLst>
            <c:ext xmlns:c16="http://schemas.microsoft.com/office/drawing/2014/chart" uri="{C3380CC4-5D6E-409C-BE32-E72D297353CC}">
              <c16:uniqueId val="{00000000-9F33-431D-8CF0-CF40A005BE25}"/>
            </c:ext>
          </c:extLst>
        </c:ser>
        <c:ser>
          <c:idx val="1"/>
          <c:order val="1"/>
          <c:tx>
            <c:strRef>
              <c:f>' '!$A$828</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'!$B$828:$BB$828</c:f>
              <c:numCache>
                <c:formatCode>#,##0.00</c:formatCode>
                <c:ptCount val="51"/>
                <c:pt idx="0">
                  <c:v>2.2389598000000007E-2</c:v>
                </c:pt>
                <c:pt idx="1">
                  <c:v>2.493426600000001E-2</c:v>
                </c:pt>
                <c:pt idx="2">
                  <c:v>2.1683760000000003E-2</c:v>
                </c:pt>
                <c:pt idx="3">
                  <c:v>2.2681694000000002E-2</c:v>
                </c:pt>
                <c:pt idx="4">
                  <c:v>2.7081777158735117E-2</c:v>
                </c:pt>
                <c:pt idx="5">
                  <c:v>3.4685070728284487E-2</c:v>
                </c:pt>
                <c:pt idx="6">
                  <c:v>4.1420968873910793E-2</c:v>
                </c:pt>
                <c:pt idx="7">
                  <c:v>3.7899325335124204E-2</c:v>
                </c:pt>
                <c:pt idx="8">
                  <c:v>3.1466852921241843E-2</c:v>
                </c:pt>
                <c:pt idx="9">
                  <c:v>1.4277051748070861E-2</c:v>
                </c:pt>
                <c:pt idx="10">
                  <c:v>1.9930793388228341E-2</c:v>
                </c:pt>
                <c:pt idx="11">
                  <c:v>1.7282782224195211E-2</c:v>
                </c:pt>
                <c:pt idx="12">
                  <c:v>1.5497029037090064E-2</c:v>
                </c:pt>
                <c:pt idx="13">
                  <c:v>1.2658515360829722E-2</c:v>
                </c:pt>
                <c:pt idx="14">
                  <c:v>1.0787959309308114E-2</c:v>
                </c:pt>
                <c:pt idx="15">
                  <c:v>1.0110790606582215E-2</c:v>
                </c:pt>
                <c:pt idx="16">
                  <c:v>1.0648587705786826E-2</c:v>
                </c:pt>
                <c:pt idx="17">
                  <c:v>1.0153912149050389E-2</c:v>
                </c:pt>
                <c:pt idx="18">
                  <c:v>1.4071763356655572E-2</c:v>
                </c:pt>
                <c:pt idx="19">
                  <c:v>1.1796293057388385E-2</c:v>
                </c:pt>
                <c:pt idx="20">
                  <c:v>1.333250884E-2</c:v>
                </c:pt>
                <c:pt idx="21">
                  <c:v>1.1393964400000001E-2</c:v>
                </c:pt>
                <c:pt idx="22">
                  <c:v>1.5399922979999994E-2</c:v>
                </c:pt>
                <c:pt idx="23">
                  <c:v>1.0788356599999882E-2</c:v>
                </c:pt>
                <c:pt idx="24">
                  <c:v>1.0788356599999882E-2</c:v>
                </c:pt>
              </c:numCache>
            </c:numRef>
          </c:val>
          <c:extLst>
            <c:ext xmlns:c16="http://schemas.microsoft.com/office/drawing/2014/chart" uri="{C3380CC4-5D6E-409C-BE32-E72D297353CC}">
              <c16:uniqueId val="{00000001-9F33-431D-8CF0-CF40A005BE25}"/>
            </c:ext>
          </c:extLst>
        </c:ser>
        <c:ser>
          <c:idx val="9"/>
          <c:order val="2"/>
          <c:tx>
            <c:strRef>
              <c:f>' '!$A$829</c:f>
              <c:strCache>
                <c:ptCount val="1"/>
                <c:pt idx="0">
                  <c:v>France</c:v>
                </c:pt>
              </c:strCache>
            </c:strRef>
          </c:tx>
          <c:spPr>
            <a:solidFill>
              <a:srgbClr val="FF99CC"/>
            </a:solid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'!$B$829:$BB$829</c:f>
              <c:numCache>
                <c:formatCode>#,##0.00</c:formatCode>
                <c:ptCount val="51"/>
                <c:pt idx="0">
                  <c:v>3.3610100500000004E-2</c:v>
                </c:pt>
                <c:pt idx="1">
                  <c:v>3.0870528999999994E-2</c:v>
                </c:pt>
                <c:pt idx="2">
                  <c:v>3.7342215655393154E-2</c:v>
                </c:pt>
                <c:pt idx="3">
                  <c:v>4.360583623529414E-2</c:v>
                </c:pt>
                <c:pt idx="4">
                  <c:v>5.577732418552038E-2</c:v>
                </c:pt>
                <c:pt idx="5">
                  <c:v>6.3530783085972875E-2</c:v>
                </c:pt>
                <c:pt idx="6">
                  <c:v>6.7076259999999999E-2</c:v>
                </c:pt>
                <c:pt idx="7">
                  <c:v>9.411818600000002E-2</c:v>
                </c:pt>
                <c:pt idx="8">
                  <c:v>8.1949644000000016E-2</c:v>
                </c:pt>
                <c:pt idx="9">
                  <c:v>6.5361442999999991E-2</c:v>
                </c:pt>
                <c:pt idx="10">
                  <c:v>8.862334845715647E-2</c:v>
                </c:pt>
                <c:pt idx="11">
                  <c:v>7.9837360529761925E-2</c:v>
                </c:pt>
                <c:pt idx="12">
                  <c:v>7.2279747580463988E-2</c:v>
                </c:pt>
                <c:pt idx="13">
                  <c:v>6.6889593966838662E-2</c:v>
                </c:pt>
                <c:pt idx="14">
                  <c:v>6.4804472249016892E-2</c:v>
                </c:pt>
                <c:pt idx="15">
                  <c:v>6.2656359294842409E-2</c:v>
                </c:pt>
                <c:pt idx="16">
                  <c:v>6.1807158891217698E-2</c:v>
                </c:pt>
                <c:pt idx="17">
                  <c:v>6.7250418492835085E-2</c:v>
                </c:pt>
                <c:pt idx="18">
                  <c:v>6.9847780452669164E-2</c:v>
                </c:pt>
                <c:pt idx="19">
                  <c:v>6.6701574014056547E-2</c:v>
                </c:pt>
                <c:pt idx="20">
                  <c:v>5.9017651562489767E-2</c:v>
                </c:pt>
                <c:pt idx="21">
                  <c:v>5.2499985237987025E-2</c:v>
                </c:pt>
                <c:pt idx="22">
                  <c:v>4.5228411089230765E-2</c:v>
                </c:pt>
                <c:pt idx="23">
                  <c:v>3.489010517769231E-2</c:v>
                </c:pt>
                <c:pt idx="24">
                  <c:v>3.489010517769231E-2</c:v>
                </c:pt>
              </c:numCache>
            </c:numRef>
          </c:val>
          <c:extLst>
            <c:ext xmlns:c16="http://schemas.microsoft.com/office/drawing/2014/chart" uri="{C3380CC4-5D6E-409C-BE32-E72D297353CC}">
              <c16:uniqueId val="{00000002-9F33-431D-8CF0-CF40A005BE25}"/>
            </c:ext>
          </c:extLst>
        </c:ser>
        <c:ser>
          <c:idx val="4"/>
          <c:order val="3"/>
          <c:tx>
            <c:strRef>
              <c:f>' '!$A$830</c:f>
              <c:strCache>
                <c:ptCount val="1"/>
                <c:pt idx="0">
                  <c:v>Germany</c:v>
                </c:pt>
              </c:strCache>
            </c:strRef>
          </c:tx>
          <c:spPr>
            <a:solidFill>
              <a:srgbClr val="FF6600"/>
            </a:solid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'!$B$830:$BB$830</c:f>
              <c:numCache>
                <c:formatCode>#,##0.00</c:formatCode>
                <c:ptCount val="51"/>
                <c:pt idx="0">
                  <c:v>5.1345762288232386E-2</c:v>
                </c:pt>
                <c:pt idx="1">
                  <c:v>4.1126624828208738E-2</c:v>
                </c:pt>
                <c:pt idx="2">
                  <c:v>3.3494029500000022E-2</c:v>
                </c:pt>
                <c:pt idx="3">
                  <c:v>2.9427644686211299E-2</c:v>
                </c:pt>
                <c:pt idx="4">
                  <c:v>4.1933782153846161E-2</c:v>
                </c:pt>
                <c:pt idx="5">
                  <c:v>5.7607792000000005E-2</c:v>
                </c:pt>
                <c:pt idx="6">
                  <c:v>7.267975695215044E-2</c:v>
                </c:pt>
                <c:pt idx="7">
                  <c:v>8.0656354355684912E-2</c:v>
                </c:pt>
                <c:pt idx="8">
                  <c:v>7.31708677857143E-2</c:v>
                </c:pt>
                <c:pt idx="9">
                  <c:v>8.4475419294374771E-2</c:v>
                </c:pt>
                <c:pt idx="10">
                  <c:v>8.583239226720854E-2</c:v>
                </c:pt>
                <c:pt idx="11">
                  <c:v>7.7182479882248023E-2</c:v>
                </c:pt>
                <c:pt idx="12">
                  <c:v>8.0458735205544682E-2</c:v>
                </c:pt>
                <c:pt idx="13">
                  <c:v>5.2174005800883619E-2</c:v>
                </c:pt>
                <c:pt idx="14">
                  <c:v>5.3656700871320441E-2</c:v>
                </c:pt>
                <c:pt idx="15">
                  <c:v>4.4964516905044771E-2</c:v>
                </c:pt>
                <c:pt idx="16">
                  <c:v>4.2024733593166032E-2</c:v>
                </c:pt>
                <c:pt idx="17">
                  <c:v>4.8687165618845375E-2</c:v>
                </c:pt>
                <c:pt idx="18">
                  <c:v>4.8098389875436173E-2</c:v>
                </c:pt>
                <c:pt idx="19">
                  <c:v>4.4740255335730006E-2</c:v>
                </c:pt>
                <c:pt idx="20">
                  <c:v>3.6559857334985596E-2</c:v>
                </c:pt>
                <c:pt idx="21">
                  <c:v>3.5532102298604651E-2</c:v>
                </c:pt>
                <c:pt idx="22">
                  <c:v>4.0907469346211381E-2</c:v>
                </c:pt>
                <c:pt idx="23">
                  <c:v>2.2742400819999994E-2</c:v>
                </c:pt>
                <c:pt idx="24">
                  <c:v>2.2742400819999994E-2</c:v>
                </c:pt>
              </c:numCache>
            </c:numRef>
          </c:val>
          <c:extLst>
            <c:ext xmlns:c16="http://schemas.microsoft.com/office/drawing/2014/chart" uri="{C3380CC4-5D6E-409C-BE32-E72D297353CC}">
              <c16:uniqueId val="{00000003-9F33-431D-8CF0-CF40A005BE25}"/>
            </c:ext>
          </c:extLst>
        </c:ser>
        <c:ser>
          <c:idx val="10"/>
          <c:order val="4"/>
          <c:tx>
            <c:strRef>
              <c:f>' '!$A$831</c:f>
              <c:strCache>
                <c:ptCount val="1"/>
                <c:pt idx="0">
                  <c:v>Ireland</c:v>
                </c:pt>
              </c:strCache>
            </c:strRef>
          </c:tx>
          <c:spPr>
            <a:pattFill prst="lgCheck">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'!$B$831:$BB$831</c:f>
              <c:numCache>
                <c:formatCode>#,##0.00</c:formatCode>
                <c:ptCount val="51"/>
                <c:pt idx="0">
                  <c:v>2.5444322406789437E-2</c:v>
                </c:pt>
                <c:pt idx="1">
                  <c:v>2.4042505044699208E-2</c:v>
                </c:pt>
                <c:pt idx="2">
                  <c:v>2.7124172261525595E-2</c:v>
                </c:pt>
                <c:pt idx="3">
                  <c:v>2.7895613555098189E-2</c:v>
                </c:pt>
                <c:pt idx="4">
                  <c:v>3.3770092908775813E-2</c:v>
                </c:pt>
                <c:pt idx="5">
                  <c:v>3.4108463481339335E-2</c:v>
                </c:pt>
                <c:pt idx="6">
                  <c:v>3.4487793999999995E-2</c:v>
                </c:pt>
                <c:pt idx="7">
                  <c:v>3.749718803825499E-2</c:v>
                </c:pt>
                <c:pt idx="8">
                  <c:v>2.6523162077093661E-2</c:v>
                </c:pt>
                <c:pt idx="9">
                  <c:v>1.7305032032777255E-2</c:v>
                </c:pt>
                <c:pt idx="10">
                  <c:v>1.5182276401727713E-2</c:v>
                </c:pt>
                <c:pt idx="11">
                  <c:v>9.4816954350222839E-3</c:v>
                </c:pt>
                <c:pt idx="12">
                  <c:v>5.5911015E-3</c:v>
                </c:pt>
                <c:pt idx="13">
                  <c:v>5.2750618834558486E-3</c:v>
                </c:pt>
                <c:pt idx="14">
                  <c:v>5.4321033333333338E-3</c:v>
                </c:pt>
                <c:pt idx="15">
                  <c:v>7.4159791280590951E-3</c:v>
                </c:pt>
                <c:pt idx="16">
                  <c:v>7.8077393638309612E-3</c:v>
                </c:pt>
                <c:pt idx="17">
                  <c:v>9.1290189119052623E-3</c:v>
                </c:pt>
                <c:pt idx="18">
                  <c:v>1.0072345876589348E-2</c:v>
                </c:pt>
                <c:pt idx="19">
                  <c:v>9.1469892885207241E-3</c:v>
                </c:pt>
                <c:pt idx="20">
                  <c:v>6.9371720800000015E-3</c:v>
                </c:pt>
                <c:pt idx="21">
                  <c:v>7.664912539083522E-3</c:v>
                </c:pt>
                <c:pt idx="22">
                  <c:v>8.8395023062947942E-3</c:v>
                </c:pt>
                <c:pt idx="23">
                  <c:v>6.2525824200000014E-3</c:v>
                </c:pt>
                <c:pt idx="24">
                  <c:v>6.2525824200000014E-3</c:v>
                </c:pt>
              </c:numCache>
            </c:numRef>
          </c:val>
          <c:extLst>
            <c:ext xmlns:c16="http://schemas.microsoft.com/office/drawing/2014/chart" uri="{C3380CC4-5D6E-409C-BE32-E72D297353CC}">
              <c16:uniqueId val="{00000004-9F33-431D-8CF0-CF40A005BE25}"/>
            </c:ext>
          </c:extLst>
        </c:ser>
        <c:ser>
          <c:idx val="11"/>
          <c:order val="5"/>
          <c:tx>
            <c:strRef>
              <c:f>' '!$A$832</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'!$B$832:$BB$832</c:f>
              <c:numCache>
                <c:formatCode>#,##0.00</c:formatCode>
                <c:ptCount val="51"/>
                <c:pt idx="0">
                  <c:v>2.5282191499999981E-2</c:v>
                </c:pt>
                <c:pt idx="1">
                  <c:v>2.0942129499999983E-2</c:v>
                </c:pt>
                <c:pt idx="2">
                  <c:v>1.4422668000000013E-2</c:v>
                </c:pt>
                <c:pt idx="3">
                  <c:v>1.5976878999999999E-2</c:v>
                </c:pt>
                <c:pt idx="4">
                  <c:v>2.4350298000000006E-2</c:v>
                </c:pt>
                <c:pt idx="5">
                  <c:v>2.7186375999999984E-2</c:v>
                </c:pt>
                <c:pt idx="6">
                  <c:v>3.6619578000000014E-2</c:v>
                </c:pt>
                <c:pt idx="7">
                  <c:v>3.7381577999999992E-2</c:v>
                </c:pt>
                <c:pt idx="8">
                  <c:v>3.0707256388888896E-2</c:v>
                </c:pt>
                <c:pt idx="9">
                  <c:v>3.2876928E-2</c:v>
                </c:pt>
                <c:pt idx="10">
                  <c:v>2.9947945538461529E-2</c:v>
                </c:pt>
                <c:pt idx="11">
                  <c:v>2.0552866999999989E-2</c:v>
                </c:pt>
                <c:pt idx="12">
                  <c:v>1.4839135428571428E-2</c:v>
                </c:pt>
                <c:pt idx="13">
                  <c:v>7.7406210000000013E-3</c:v>
                </c:pt>
                <c:pt idx="14">
                  <c:v>6.4766604999999984E-3</c:v>
                </c:pt>
                <c:pt idx="15">
                  <c:v>4.9108429999999963E-3</c:v>
                </c:pt>
                <c:pt idx="16">
                  <c:v>4.9444703333333343E-3</c:v>
                </c:pt>
                <c:pt idx="17">
                  <c:v>4.5890349999999948E-3</c:v>
                </c:pt>
                <c:pt idx="18">
                  <c:v>4.3297059999999974E-3</c:v>
                </c:pt>
                <c:pt idx="19">
                  <c:v>4.4890009999999977E-3</c:v>
                </c:pt>
                <c:pt idx="20">
                  <c:v>3.8750201000000003E-3</c:v>
                </c:pt>
                <c:pt idx="21">
                  <c:v>3.3083792000000015E-3</c:v>
                </c:pt>
                <c:pt idx="22">
                  <c:v>4.5918220600000004E-3</c:v>
                </c:pt>
                <c:pt idx="23">
                  <c:v>3.3991095599999995E-3</c:v>
                </c:pt>
                <c:pt idx="24">
                  <c:v>3.3991095599999995E-3</c:v>
                </c:pt>
              </c:numCache>
            </c:numRef>
          </c:val>
          <c:extLst>
            <c:ext xmlns:c16="http://schemas.microsoft.com/office/drawing/2014/chart" uri="{C3380CC4-5D6E-409C-BE32-E72D297353CC}">
              <c16:uniqueId val="{00000005-9F33-431D-8CF0-CF40A005BE25}"/>
            </c:ext>
          </c:extLst>
        </c:ser>
        <c:ser>
          <c:idx val="14"/>
          <c:order val="6"/>
          <c:tx>
            <c:strRef>
              <c:f>' '!$A$833</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'!$B$833:$BB$833</c:f>
              <c:numCache>
                <c:formatCode>#,##0.00</c:formatCode>
                <c:ptCount val="51"/>
                <c:pt idx="0">
                  <c:v>7.7798155331869345E-2</c:v>
                </c:pt>
                <c:pt idx="1">
                  <c:v>6.7617922055170976E-2</c:v>
                </c:pt>
                <c:pt idx="2">
                  <c:v>5.4612177811186602E-2</c:v>
                </c:pt>
                <c:pt idx="3">
                  <c:v>6.5162139000000008E-2</c:v>
                </c:pt>
                <c:pt idx="4">
                  <c:v>6.4194805899999874E-2</c:v>
                </c:pt>
                <c:pt idx="5">
                  <c:v>6.5448011455587762E-2</c:v>
                </c:pt>
                <c:pt idx="6">
                  <c:v>7.8506614999999946E-2</c:v>
                </c:pt>
                <c:pt idx="7">
                  <c:v>9.1245873584106019E-2</c:v>
                </c:pt>
                <c:pt idx="8">
                  <c:v>8.6635481675377157E-2</c:v>
                </c:pt>
                <c:pt idx="9">
                  <c:v>6.5661937068783149E-2</c:v>
                </c:pt>
                <c:pt idx="10">
                  <c:v>7.3653124440923867E-2</c:v>
                </c:pt>
                <c:pt idx="11">
                  <c:v>6.3071096216117062E-2</c:v>
                </c:pt>
                <c:pt idx="12">
                  <c:v>4.9160535656517429E-2</c:v>
                </c:pt>
                <c:pt idx="13">
                  <c:v>3.0376193456622763E-2</c:v>
                </c:pt>
                <c:pt idx="14">
                  <c:v>4.6849955788032138E-2</c:v>
                </c:pt>
                <c:pt idx="15">
                  <c:v>6.1046295768012848E-2</c:v>
                </c:pt>
                <c:pt idx="16">
                  <c:v>5.6586311788283522E-2</c:v>
                </c:pt>
                <c:pt idx="17">
                  <c:v>5.3397494872723772E-2</c:v>
                </c:pt>
                <c:pt idx="18">
                  <c:v>4.8103748800872759E-2</c:v>
                </c:pt>
                <c:pt idx="19">
                  <c:v>7.904058052469945E-2</c:v>
                </c:pt>
                <c:pt idx="20">
                  <c:v>8.3283663819999965E-2</c:v>
                </c:pt>
                <c:pt idx="21">
                  <c:v>8.1265613069999951E-2</c:v>
                </c:pt>
                <c:pt idx="22">
                  <c:v>7.5256401080000035E-2</c:v>
                </c:pt>
                <c:pt idx="23">
                  <c:v>5.8552201540000001E-2</c:v>
                </c:pt>
                <c:pt idx="24">
                  <c:v>5.8552201540000001E-2</c:v>
                </c:pt>
              </c:numCache>
            </c:numRef>
          </c:val>
          <c:extLst>
            <c:ext xmlns:c16="http://schemas.microsoft.com/office/drawing/2014/chart" uri="{C3380CC4-5D6E-409C-BE32-E72D297353CC}">
              <c16:uniqueId val="{00000006-9F33-431D-8CF0-CF40A005BE25}"/>
            </c:ext>
          </c:extLst>
        </c:ser>
        <c:ser>
          <c:idx val="15"/>
          <c:order val="7"/>
          <c:tx>
            <c:strRef>
              <c:f>' '!$A$834</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'!$B$834:$BB$834</c:f>
              <c:numCache>
                <c:formatCode>#,##0.00</c:formatCode>
                <c:ptCount val="51"/>
                <c:pt idx="0">
                  <c:v>9.8326759999999985E-3</c:v>
                </c:pt>
                <c:pt idx="1">
                  <c:v>1.3132909999999999E-2</c:v>
                </c:pt>
                <c:pt idx="2">
                  <c:v>1.4503503000000001E-2</c:v>
                </c:pt>
                <c:pt idx="3">
                  <c:v>1.4491302999999999E-2</c:v>
                </c:pt>
                <c:pt idx="4">
                  <c:v>1.9655535999999998E-2</c:v>
                </c:pt>
                <c:pt idx="5">
                  <c:v>2.5360845999999999E-2</c:v>
                </c:pt>
                <c:pt idx="6">
                  <c:v>2.7131033999999995E-2</c:v>
                </c:pt>
                <c:pt idx="7">
                  <c:v>3.5659946000000005E-2</c:v>
                </c:pt>
                <c:pt idx="8">
                  <c:v>3.2986799999999997E-2</c:v>
                </c:pt>
                <c:pt idx="9">
                  <c:v>2.0688821999999996E-2</c:v>
                </c:pt>
                <c:pt idx="10">
                  <c:v>2.8971404000000003E-2</c:v>
                </c:pt>
                <c:pt idx="11">
                  <c:v>1.9727282915898998E-2</c:v>
                </c:pt>
                <c:pt idx="12">
                  <c:v>1.5825962128841273E-2</c:v>
                </c:pt>
                <c:pt idx="13">
                  <c:v>1.3004114005602243E-2</c:v>
                </c:pt>
                <c:pt idx="14">
                  <c:v>1.218109123026982E-2</c:v>
                </c:pt>
                <c:pt idx="15">
                  <c:v>9.8054222609542073E-3</c:v>
                </c:pt>
                <c:pt idx="16">
                  <c:v>1.061364286516466E-2</c:v>
                </c:pt>
                <c:pt idx="17">
                  <c:v>9.9911797098719349E-3</c:v>
                </c:pt>
                <c:pt idx="18">
                  <c:v>7.8347355837320581E-3</c:v>
                </c:pt>
                <c:pt idx="19">
                  <c:v>6.4719341192464065E-3</c:v>
                </c:pt>
                <c:pt idx="20">
                  <c:v>6.3730434333333329E-3</c:v>
                </c:pt>
                <c:pt idx="21">
                  <c:v>6.9558155800000018E-3</c:v>
                </c:pt>
                <c:pt idx="22">
                  <c:v>8.061088000000001E-3</c:v>
                </c:pt>
                <c:pt idx="23">
                  <c:v>9.9929285799999993E-3</c:v>
                </c:pt>
                <c:pt idx="24">
                  <c:v>9.9929285799999993E-3</c:v>
                </c:pt>
              </c:numCache>
            </c:numRef>
          </c:val>
          <c:extLst>
            <c:ext xmlns:c16="http://schemas.microsoft.com/office/drawing/2014/chart" uri="{C3380CC4-5D6E-409C-BE32-E72D297353CC}">
              <c16:uniqueId val="{00000007-9F33-431D-8CF0-CF40A005BE25}"/>
            </c:ext>
          </c:extLst>
        </c:ser>
        <c:ser>
          <c:idx val="3"/>
          <c:order val="8"/>
          <c:tx>
            <c:strRef>
              <c:f>' '!$A$835</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'!$B$835:$BB$835</c:f>
              <c:numCache>
                <c:formatCode>#,##0.00</c:formatCode>
                <c:ptCount val="51"/>
                <c:pt idx="0">
                  <c:v>0.2474964508747638</c:v>
                </c:pt>
                <c:pt idx="1">
                  <c:v>0.22714888675</c:v>
                </c:pt>
                <c:pt idx="2">
                  <c:v>0.25310836000000003</c:v>
                </c:pt>
                <c:pt idx="3">
                  <c:v>0.27133731046421727</c:v>
                </c:pt>
                <c:pt idx="4">
                  <c:v>0.30129398400000018</c:v>
                </c:pt>
                <c:pt idx="5">
                  <c:v>0.2684644039157118</c:v>
                </c:pt>
                <c:pt idx="6">
                  <c:v>0.26655837449999997</c:v>
                </c:pt>
                <c:pt idx="7">
                  <c:v>0.28383687050000017</c:v>
                </c:pt>
                <c:pt idx="8">
                  <c:v>0.27066156650000017</c:v>
                </c:pt>
                <c:pt idx="9">
                  <c:v>0.24592176211904759</c:v>
                </c:pt>
                <c:pt idx="10">
                  <c:v>0.24404477549999998</c:v>
                </c:pt>
                <c:pt idx="11">
                  <c:v>0.21515133262499997</c:v>
                </c:pt>
                <c:pt idx="12">
                  <c:v>0.20602896966666678</c:v>
                </c:pt>
                <c:pt idx="13">
                  <c:v>0.17033283550000006</c:v>
                </c:pt>
                <c:pt idx="14">
                  <c:v>0.17655744099999998</c:v>
                </c:pt>
                <c:pt idx="15">
                  <c:v>0.19020082424999998</c:v>
                </c:pt>
                <c:pt idx="16">
                  <c:v>0.19605777092689841</c:v>
                </c:pt>
                <c:pt idx="17">
                  <c:v>0.20195654611220304</c:v>
                </c:pt>
                <c:pt idx="18">
                  <c:v>0.21161409564425282</c:v>
                </c:pt>
                <c:pt idx="19">
                  <c:v>0.26345319099741271</c:v>
                </c:pt>
                <c:pt idx="20">
                  <c:v>0</c:v>
                </c:pt>
                <c:pt idx="21">
                  <c:v>0</c:v>
                </c:pt>
                <c:pt idx="22">
                  <c:v>0</c:v>
                </c:pt>
                <c:pt idx="23">
                  <c:v>0</c:v>
                </c:pt>
                <c:pt idx="24">
                  <c:v>0</c:v>
                </c:pt>
              </c:numCache>
            </c:numRef>
          </c:val>
          <c:extLst>
            <c:ext xmlns:c16="http://schemas.microsoft.com/office/drawing/2014/chart" uri="{C3380CC4-5D6E-409C-BE32-E72D297353CC}">
              <c16:uniqueId val="{00000008-9F33-431D-8CF0-CF40A005BE25}"/>
            </c:ext>
          </c:extLst>
        </c:ser>
        <c:ser>
          <c:idx val="2"/>
          <c:order val="9"/>
          <c:tx>
            <c:strRef>
              <c:f>' '!$A$836</c:f>
              <c:strCache>
                <c:ptCount val="1"/>
                <c:pt idx="0">
                  <c:v>Others</c:v>
                </c:pt>
              </c:strCache>
            </c:strRef>
          </c:tx>
          <c:spPr>
            <a:solidFill>
              <a:srgbClr val="993300"/>
            </a:solid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'!$B$836:$BB$836</c:f>
              <c:numCache>
                <c:formatCode>#,##0.00</c:formatCode>
                <c:ptCount val="51"/>
                <c:pt idx="0">
                  <c:v>4.0009204142830268E-2</c:v>
                </c:pt>
                <c:pt idx="1">
                  <c:v>3.9137415613456572E-2</c:v>
                </c:pt>
                <c:pt idx="2">
                  <c:v>4.2805691260933698E-2</c:v>
                </c:pt>
                <c:pt idx="3">
                  <c:v>4.8286970783608218E-2</c:v>
                </c:pt>
                <c:pt idx="4">
                  <c:v>6.2118865299517823E-2</c:v>
                </c:pt>
                <c:pt idx="5">
                  <c:v>6.874901840464076E-2</c:v>
                </c:pt>
                <c:pt idx="6">
                  <c:v>9.0070041059265415E-2</c:v>
                </c:pt>
                <c:pt idx="7">
                  <c:v>0.12303844273349762</c:v>
                </c:pt>
                <c:pt idx="8">
                  <c:v>0.12108837124817107</c:v>
                </c:pt>
                <c:pt idx="9">
                  <c:v>9.1746966897835236E-2</c:v>
                </c:pt>
                <c:pt idx="10">
                  <c:v>8.5947724490501254E-2</c:v>
                </c:pt>
                <c:pt idx="11">
                  <c:v>7.5309877067655795E-2</c:v>
                </c:pt>
                <c:pt idx="12">
                  <c:v>6.4471947067682778E-2</c:v>
                </c:pt>
                <c:pt idx="13">
                  <c:v>4.6550585064372763E-2</c:v>
                </c:pt>
                <c:pt idx="14">
                  <c:v>4.9053337095259941E-2</c:v>
                </c:pt>
                <c:pt idx="15">
                  <c:v>4.8437165527943637E-2</c:v>
                </c:pt>
                <c:pt idx="16">
                  <c:v>4.948354181623299E-2</c:v>
                </c:pt>
                <c:pt idx="17">
                  <c:v>5.3780783706478597E-2</c:v>
                </c:pt>
                <c:pt idx="18">
                  <c:v>6.0019483218338721E-2</c:v>
                </c:pt>
                <c:pt idx="19">
                  <c:v>6.1340866125884408E-2</c:v>
                </c:pt>
                <c:pt idx="20">
                  <c:v>6.1530629371455148E-2</c:v>
                </c:pt>
                <c:pt idx="21">
                  <c:v>5.4657041402708245E-2</c:v>
                </c:pt>
                <c:pt idx="22">
                  <c:v>5.4039701940696183E-2</c:v>
                </c:pt>
                <c:pt idx="23">
                  <c:v>4.3903693243236147E-2</c:v>
                </c:pt>
                <c:pt idx="24">
                  <c:v>4.3903693243236147E-2</c:v>
                </c:pt>
              </c:numCache>
            </c:numRef>
          </c:val>
          <c:extLst>
            <c:ext xmlns:c16="http://schemas.microsoft.com/office/drawing/2014/chart" uri="{C3380CC4-5D6E-409C-BE32-E72D297353CC}">
              <c16:uniqueId val="{00000009-9F33-431D-8CF0-CF40A005BE25}"/>
            </c:ext>
          </c:extLst>
        </c:ser>
        <c:dLbls>
          <c:showLegendKey val="0"/>
          <c:showVal val="0"/>
          <c:showCatName val="0"/>
          <c:showSerName val="0"/>
          <c:showPercent val="0"/>
          <c:showBubbleSize val="0"/>
        </c:dLbls>
        <c:gapWidth val="0"/>
        <c:overlap val="100"/>
        <c:axId val="1642353567"/>
        <c:axId val="1"/>
      </c:barChart>
      <c:barChart>
        <c:barDir val="col"/>
        <c:grouping val="stacked"/>
        <c:varyColors val="0"/>
        <c:ser>
          <c:idx val="5"/>
          <c:order val="10"/>
          <c:tx>
            <c:strRef>
              <c:f>' '!$A$837</c:f>
              <c:strCache>
                <c:ptCount val="1"/>
              </c:strCache>
            </c:strRef>
          </c:tx>
          <c:spPr>
            <a:noFill/>
            <a:ln w="25400">
              <a:noFill/>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'!$B$837:$BB$837</c:f>
              <c:numCache>
                <c:formatCode>General</c:formatCode>
                <c:ptCount val="51"/>
              </c:numCache>
            </c:numRef>
          </c:val>
          <c:extLst>
            <c:ext xmlns:c16="http://schemas.microsoft.com/office/drawing/2014/chart" uri="{C3380CC4-5D6E-409C-BE32-E72D297353CC}">
              <c16:uniqueId val="{0000000A-9F33-431D-8CF0-CF40A005BE25}"/>
            </c:ext>
          </c:extLst>
        </c:ser>
        <c:ser>
          <c:idx val="6"/>
          <c:order val="11"/>
          <c:tx>
            <c:strRef>
              <c:f>' '!$A$838</c:f>
              <c:strCache>
                <c:ptCount val="1"/>
              </c:strCache>
            </c:strRef>
          </c:tx>
          <c:spPr>
            <a:noFill/>
            <a:ln w="25400">
              <a:noFill/>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'!$B$838:$BB$838</c:f>
              <c:numCache>
                <c:formatCode>#,##0</c:formatCode>
                <c:ptCount val="51"/>
              </c:numCache>
            </c:numRef>
          </c:val>
          <c:extLst>
            <c:ext xmlns:c16="http://schemas.microsoft.com/office/drawing/2014/chart" uri="{C3380CC4-5D6E-409C-BE32-E72D297353CC}">
              <c16:uniqueId val="{0000000B-9F33-431D-8CF0-CF40A005BE25}"/>
            </c:ext>
          </c:extLst>
        </c:ser>
        <c:ser>
          <c:idx val="7"/>
          <c:order val="12"/>
          <c:tx>
            <c:strRef>
              <c:f>' '!$A$839</c:f>
              <c:strCache>
                <c:ptCount val="1"/>
              </c:strCache>
            </c:strRef>
          </c:tx>
          <c:spPr>
            <a:noFill/>
            <a:ln w="25400">
              <a:noFill/>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'!$B$839:$BB$839</c:f>
              <c:numCache>
                <c:formatCode>#,##0</c:formatCode>
                <c:ptCount val="51"/>
              </c:numCache>
            </c:numRef>
          </c:val>
          <c:extLst>
            <c:ext xmlns:c16="http://schemas.microsoft.com/office/drawing/2014/chart" uri="{C3380CC4-5D6E-409C-BE32-E72D297353CC}">
              <c16:uniqueId val="{0000000C-9F33-431D-8CF0-CF40A005BE25}"/>
            </c:ext>
          </c:extLst>
        </c:ser>
        <c:ser>
          <c:idx val="8"/>
          <c:order val="13"/>
          <c:tx>
            <c:strRef>
              <c:f>' '!$A$840</c:f>
              <c:strCache>
                <c:ptCount val="1"/>
              </c:strCache>
            </c:strRef>
          </c:tx>
          <c:spPr>
            <a:noFill/>
            <a:ln w="25400">
              <a:noFill/>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'!$B$840:$BB$840</c:f>
              <c:numCache>
                <c:formatCode>#,##0</c:formatCode>
                <c:ptCount val="51"/>
              </c:numCache>
            </c:numRef>
          </c:val>
          <c:extLst>
            <c:ext xmlns:c16="http://schemas.microsoft.com/office/drawing/2014/chart" uri="{C3380CC4-5D6E-409C-BE32-E72D297353CC}">
              <c16:uniqueId val="{0000000D-9F33-431D-8CF0-CF40A005BE25}"/>
            </c:ext>
          </c:extLst>
        </c:ser>
        <c:ser>
          <c:idx val="12"/>
          <c:order val="14"/>
          <c:tx>
            <c:strRef>
              <c:f>' '!$A$841</c:f>
              <c:strCache>
                <c:ptCount val="1"/>
              </c:strCache>
            </c:strRef>
          </c:tx>
          <c:spPr>
            <a:noFill/>
            <a:ln w="25400">
              <a:noFill/>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'!$B$841:$BB$841</c:f>
              <c:numCache>
                <c:formatCode>#,##0</c:formatCode>
                <c:ptCount val="51"/>
              </c:numCache>
            </c:numRef>
          </c:val>
          <c:extLst>
            <c:ext xmlns:c16="http://schemas.microsoft.com/office/drawing/2014/chart" uri="{C3380CC4-5D6E-409C-BE32-E72D297353CC}">
              <c16:uniqueId val="{0000000E-9F33-431D-8CF0-CF40A005BE25}"/>
            </c:ext>
          </c:extLst>
        </c:ser>
        <c:ser>
          <c:idx val="13"/>
          <c:order val="15"/>
          <c:tx>
            <c:strRef>
              <c:f>' '!$A$842</c:f>
              <c:strCache>
                <c:ptCount val="1"/>
                <c:pt idx="0">
                  <c:v>Belgium</c:v>
                </c:pt>
              </c:strCache>
            </c:strRef>
          </c:tx>
          <c:spPr>
            <a:solidFill>
              <a:srgbClr val="99CC00"/>
            </a:solid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'!$B$842:$BB$842</c:f>
              <c:numCache>
                <c:formatCode>General</c:formatCode>
                <c:ptCount val="51"/>
                <c:pt idx="26" formatCode="#,##0.00">
                  <c:v>2.1097606862174999E-2</c:v>
                </c:pt>
                <c:pt idx="27" formatCode="#,##0.00">
                  <c:v>1.9927511975999998E-2</c:v>
                </c:pt>
                <c:pt idx="28" formatCode="#,##0.00">
                  <c:v>1.6219486267199996E-2</c:v>
                </c:pt>
                <c:pt idx="29" formatCode="#,##0.00">
                  <c:v>1.6056053708800009E-2</c:v>
                </c:pt>
                <c:pt idx="30" formatCode="#,##0.00">
                  <c:v>1.6706088242899996E-2</c:v>
                </c:pt>
                <c:pt idx="31" formatCode="#,##0.00">
                  <c:v>2.0547733506300007E-2</c:v>
                </c:pt>
                <c:pt idx="32" formatCode="#,##0.00">
                  <c:v>2.799197976479998E-2</c:v>
                </c:pt>
                <c:pt idx="33" formatCode="#,##0.00">
                  <c:v>4.2642112517000001E-2</c:v>
                </c:pt>
                <c:pt idx="34" formatCode="#,##0.00">
                  <c:v>3.7679330924799997E-2</c:v>
                </c:pt>
                <c:pt idx="35" formatCode="#,##0.00">
                  <c:v>3.3089544773999995E-2</c:v>
                </c:pt>
                <c:pt idx="36" formatCode="#,##0.00">
                  <c:v>3.6704773887300007E-2</c:v>
                </c:pt>
                <c:pt idx="37" formatCode="#,##0.00">
                  <c:v>4.4074986480000009E-2</c:v>
                </c:pt>
                <c:pt idx="38" formatCode="#,##0.00">
                  <c:v>4.5061176265599981E-2</c:v>
                </c:pt>
                <c:pt idx="39" formatCode="#,##0.00">
                  <c:v>4.1374056257700007E-2</c:v>
                </c:pt>
                <c:pt idx="40" formatCode="#,##0.00">
                  <c:v>3.7251703284000001E-2</c:v>
                </c:pt>
                <c:pt idx="41" formatCode="#,##0.00">
                  <c:v>3.0796514654500003E-2</c:v>
                </c:pt>
                <c:pt idx="42" formatCode="#,##0.00">
                  <c:v>2.7580081598299999E-2</c:v>
                </c:pt>
                <c:pt idx="43" formatCode="#,##0.00">
                  <c:v>3.1256827673499993E-2</c:v>
                </c:pt>
                <c:pt idx="44" formatCode="#,##0.00">
                  <c:v>2.9446970149000003E-2</c:v>
                </c:pt>
                <c:pt idx="45" formatCode="#,##0.00">
                  <c:v>2.7777006012500001E-2</c:v>
                </c:pt>
                <c:pt idx="46" formatCode="#,##0.00">
                  <c:v>3.0054134073400008E-2</c:v>
                </c:pt>
                <c:pt idx="47" formatCode="#,##0.00">
                  <c:v>3.2221005720000001E-2</c:v>
                </c:pt>
                <c:pt idx="48" formatCode="#,##0.00">
                  <c:v>3.7881951939E-2</c:v>
                </c:pt>
                <c:pt idx="49" formatCode="#,##0.00">
                  <c:v>3.4277570072900006E-2</c:v>
                </c:pt>
                <c:pt idx="50" formatCode="#,##0.00">
                  <c:v>0</c:v>
                </c:pt>
              </c:numCache>
            </c:numRef>
          </c:val>
          <c:extLst>
            <c:ext xmlns:c16="http://schemas.microsoft.com/office/drawing/2014/chart" uri="{C3380CC4-5D6E-409C-BE32-E72D297353CC}">
              <c16:uniqueId val="{0000000F-9F33-431D-8CF0-CF40A005BE25}"/>
            </c:ext>
          </c:extLst>
        </c:ser>
        <c:ser>
          <c:idx val="16"/>
          <c:order val="16"/>
          <c:tx>
            <c:strRef>
              <c:f>' '!$A$843</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'!$B$843:$BB$843</c:f>
              <c:numCache>
                <c:formatCode>General</c:formatCode>
                <c:ptCount val="51"/>
                <c:pt idx="26" formatCode="#,##0.00">
                  <c:v>1.2629885010041999E-2</c:v>
                </c:pt>
                <c:pt idx="27" formatCode="#,##0.00">
                  <c:v>1.3824462792400001E-2</c:v>
                </c:pt>
                <c:pt idx="28" formatCode="#,##0.00">
                  <c:v>1.1816884248E-2</c:v>
                </c:pt>
                <c:pt idx="29" formatCode="#,##0.00">
                  <c:v>1.4314063400000002E-2</c:v>
                </c:pt>
                <c:pt idx="30" formatCode="#,##0.00">
                  <c:v>1.7638667438699997E-2</c:v>
                </c:pt>
                <c:pt idx="31" formatCode="#,##0.00">
                  <c:v>2.36592574647E-2</c:v>
                </c:pt>
                <c:pt idx="32" formatCode="#,##0.00">
                  <c:v>2.8886687679200006E-2</c:v>
                </c:pt>
                <c:pt idx="33" formatCode="#,##0.00">
                  <c:v>2.8938813307499995E-2</c:v>
                </c:pt>
                <c:pt idx="34" formatCode="#,##0.00">
                  <c:v>2.6598987055599998E-2</c:v>
                </c:pt>
                <c:pt idx="35" formatCode="#,##0.00">
                  <c:v>1.2337211035599999E-2</c:v>
                </c:pt>
                <c:pt idx="36" formatCode="#,##0.00">
                  <c:v>1.5396854792400001E-2</c:v>
                </c:pt>
                <c:pt idx="37" formatCode="#,##0.00">
                  <c:v>1.3934757984000002E-2</c:v>
                </c:pt>
                <c:pt idx="38" formatCode="#,##0.00">
                  <c:v>1.2858026579199999E-2</c:v>
                </c:pt>
                <c:pt idx="39" formatCode="#,##0.00">
                  <c:v>1.0808219906700002E-2</c:v>
                </c:pt>
                <c:pt idx="40" formatCode="#,##0.00">
                  <c:v>9.6765123580000029E-3</c:v>
                </c:pt>
                <c:pt idx="41" formatCode="#,##0.00">
                  <c:v>8.0181179574999994E-3</c:v>
                </c:pt>
                <c:pt idx="42" formatCode="#,##0.00">
                  <c:v>8.5282981160999995E-3</c:v>
                </c:pt>
                <c:pt idx="43" formatCode="#,##0.00">
                  <c:v>8.7644746904000006E-3</c:v>
                </c:pt>
                <c:pt idx="44" formatCode="#,##0.00">
                  <c:v>1.2086033949E-2</c:v>
                </c:pt>
                <c:pt idx="45" formatCode="#,##0.00">
                  <c:v>1.1082142085500001E-2</c:v>
                </c:pt>
                <c:pt idx="46" formatCode="#,##0.00">
                  <c:v>1.2305348925000001E-2</c:v>
                </c:pt>
                <c:pt idx="47" formatCode="#,##0.00">
                  <c:v>1.1072270639299999E-2</c:v>
                </c:pt>
                <c:pt idx="48" formatCode="#,##0.00">
                  <c:v>1.0885428566999998E-2</c:v>
                </c:pt>
                <c:pt idx="49" formatCode="#,##0.00">
                  <c:v>1.0692915147199998E-2</c:v>
                </c:pt>
                <c:pt idx="50" formatCode="#,##0.00">
                  <c:v>0</c:v>
                </c:pt>
              </c:numCache>
            </c:numRef>
          </c:val>
          <c:extLst>
            <c:ext xmlns:c16="http://schemas.microsoft.com/office/drawing/2014/chart" uri="{C3380CC4-5D6E-409C-BE32-E72D297353CC}">
              <c16:uniqueId val="{00000010-9F33-431D-8CF0-CF40A005BE25}"/>
            </c:ext>
          </c:extLst>
        </c:ser>
        <c:ser>
          <c:idx val="17"/>
          <c:order val="17"/>
          <c:tx>
            <c:strRef>
              <c:f>' '!$A$844</c:f>
              <c:strCache>
                <c:ptCount val="1"/>
                <c:pt idx="0">
                  <c:v>France</c:v>
                </c:pt>
              </c:strCache>
            </c:strRef>
          </c:tx>
          <c:spPr>
            <a:solidFill>
              <a:srgbClr val="FF99CC"/>
            </a:solid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'!$B$844:$BB$844</c:f>
              <c:numCache>
                <c:formatCode>General</c:formatCode>
                <c:ptCount val="51"/>
                <c:pt idx="26" formatCode="#,##0.00">
                  <c:v>2.1125852794941006E-2</c:v>
                </c:pt>
                <c:pt idx="27" formatCode="#,##0.00">
                  <c:v>1.9037856968800001E-2</c:v>
                </c:pt>
                <c:pt idx="28" formatCode="#,##0.00">
                  <c:v>2.0328070041600001E-2</c:v>
                </c:pt>
                <c:pt idx="29" formatCode="#,##0.00">
                  <c:v>2.2713233580800001E-2</c:v>
                </c:pt>
                <c:pt idx="30" formatCode="#,##0.00">
                  <c:v>3.2672235107399999E-2</c:v>
                </c:pt>
                <c:pt idx="31" formatCode="#,##0.00">
                  <c:v>4.4571799658099993E-2</c:v>
                </c:pt>
                <c:pt idx="32" formatCode="#,##0.00">
                  <c:v>5.0521840875999986E-2</c:v>
                </c:pt>
                <c:pt idx="33" formatCode="#,##0.00">
                  <c:v>7.8599575651000023E-2</c:v>
                </c:pt>
                <c:pt idx="34" formatCode="#,##0.00">
                  <c:v>5.9928169590400003E-2</c:v>
                </c:pt>
                <c:pt idx="35" formatCode="#,##0.00">
                  <c:v>4.67889760712E-2</c:v>
                </c:pt>
                <c:pt idx="36" formatCode="#,##0.00">
                  <c:v>6.493601275380001E-2</c:v>
                </c:pt>
                <c:pt idx="37" formatCode="#,##0.00">
                  <c:v>6.2561274047999993E-2</c:v>
                </c:pt>
                <c:pt idx="38" formatCode="#,##0.00">
                  <c:v>5.6370637259199989E-2</c:v>
                </c:pt>
                <c:pt idx="39" formatCode="#,##0.00">
                  <c:v>5.2285881245399998E-2</c:v>
                </c:pt>
                <c:pt idx="40" formatCode="#,##0.00">
                  <c:v>4.6941145932499991E-2</c:v>
                </c:pt>
                <c:pt idx="41" formatCode="#,##0.00">
                  <c:v>4.2500380516999996E-2</c:v>
                </c:pt>
                <c:pt idx="42" formatCode="#,##0.00">
                  <c:v>3.7860687645699997E-2</c:v>
                </c:pt>
                <c:pt idx="43" formatCode="#,##0.00">
                  <c:v>3.8989054804700003E-2</c:v>
                </c:pt>
                <c:pt idx="44" formatCode="#,##0.00">
                  <c:v>4.2389869199999999E-2</c:v>
                </c:pt>
                <c:pt idx="45" formatCode="#,##0.00">
                  <c:v>4.0622260962500004E-2</c:v>
                </c:pt>
                <c:pt idx="46" formatCode="#,##0.00">
                  <c:v>3.6071507521600002E-2</c:v>
                </c:pt>
                <c:pt idx="47" formatCode="#,##0.00">
                  <c:v>3.5373330540100001E-2</c:v>
                </c:pt>
                <c:pt idx="48" formatCode="#,##0.00">
                  <c:v>4.2528549258000002E-2</c:v>
                </c:pt>
                <c:pt idx="49" formatCode="#,##0.00">
                  <c:v>3.03137881101E-2</c:v>
                </c:pt>
                <c:pt idx="50" formatCode="#,##0.00">
                  <c:v>0</c:v>
                </c:pt>
              </c:numCache>
            </c:numRef>
          </c:val>
          <c:extLst>
            <c:ext xmlns:c16="http://schemas.microsoft.com/office/drawing/2014/chart" uri="{C3380CC4-5D6E-409C-BE32-E72D297353CC}">
              <c16:uniqueId val="{00000011-9F33-431D-8CF0-CF40A005BE25}"/>
            </c:ext>
          </c:extLst>
        </c:ser>
        <c:ser>
          <c:idx val="18"/>
          <c:order val="18"/>
          <c:tx>
            <c:strRef>
              <c:f>' '!$A$845</c:f>
              <c:strCache>
                <c:ptCount val="1"/>
                <c:pt idx="0">
                  <c:v>Germany</c:v>
                </c:pt>
              </c:strCache>
            </c:strRef>
          </c:tx>
          <c:spPr>
            <a:solidFill>
              <a:srgbClr val="FF6600"/>
            </a:solid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'!$B$845:$BB$845</c:f>
              <c:numCache>
                <c:formatCode>General</c:formatCode>
                <c:ptCount val="51"/>
                <c:pt idx="26" formatCode="#,##0.00">
                  <c:v>3.0239091467225997E-2</c:v>
                </c:pt>
                <c:pt idx="27" formatCode="#,##0.00">
                  <c:v>2.5569451647999997E-2</c:v>
                </c:pt>
                <c:pt idx="28" formatCode="#,##0.00">
                  <c:v>2.03829271344E-2</c:v>
                </c:pt>
                <c:pt idx="29" formatCode="#,##0.00">
                  <c:v>2.2004934963200006E-2</c:v>
                </c:pt>
                <c:pt idx="30" formatCode="#,##0.00">
                  <c:v>3.2726910731900011E-2</c:v>
                </c:pt>
                <c:pt idx="31" formatCode="#,##0.00">
                  <c:v>3.235498523400001E-2</c:v>
                </c:pt>
                <c:pt idx="32" formatCode="#,##0.00">
                  <c:v>4.6697442737200001E-2</c:v>
                </c:pt>
                <c:pt idx="33" formatCode="#,##0.00">
                  <c:v>6.53007575885E-2</c:v>
                </c:pt>
                <c:pt idx="34" formatCode="#,##0.00">
                  <c:v>6.0363777897200009E-2</c:v>
                </c:pt>
                <c:pt idx="35" formatCode="#,##0.00">
                  <c:v>5.9309713495999984E-2</c:v>
                </c:pt>
                <c:pt idx="36" formatCode="#,##0.00">
                  <c:v>6.43307882814E-2</c:v>
                </c:pt>
                <c:pt idx="37" formatCode="#,##0.00">
                  <c:v>5.9611048367999984E-2</c:v>
                </c:pt>
                <c:pt idx="38" formatCode="#,##0.00">
                  <c:v>6.49508425808E-2</c:v>
                </c:pt>
                <c:pt idx="39" formatCode="#,##0.00">
                  <c:v>4.0703600831400004E-2</c:v>
                </c:pt>
                <c:pt idx="40" formatCode="#,##0.00">
                  <c:v>4.2038085523499989E-2</c:v>
                </c:pt>
                <c:pt idx="41" formatCode="#,##0.00">
                  <c:v>3.2351072827500001E-2</c:v>
                </c:pt>
                <c:pt idx="42" formatCode="#,##0.00">
                  <c:v>2.9717021782999994E-2</c:v>
                </c:pt>
                <c:pt idx="43" formatCode="#,##0.00">
                  <c:v>3.1886197099899996E-2</c:v>
                </c:pt>
                <c:pt idx="44" formatCode="#,##0.00">
                  <c:v>3.0618412316000002E-2</c:v>
                </c:pt>
                <c:pt idx="45" formatCode="#,##0.00">
                  <c:v>2.9860318266999999E-2</c:v>
                </c:pt>
                <c:pt idx="46" formatCode="#,##0.00">
                  <c:v>2.3359439451800003E-2</c:v>
                </c:pt>
                <c:pt idx="47" formatCode="#,##0.00">
                  <c:v>2.8782236873400004E-2</c:v>
                </c:pt>
                <c:pt idx="48" formatCode="#,##0.00">
                  <c:v>4.2844879934999996E-2</c:v>
                </c:pt>
                <c:pt idx="49" formatCode="#,##0.00">
                  <c:v>1.9796276042399995E-2</c:v>
                </c:pt>
                <c:pt idx="50" formatCode="#,##0.00">
                  <c:v>0</c:v>
                </c:pt>
              </c:numCache>
            </c:numRef>
          </c:val>
          <c:extLst>
            <c:ext xmlns:c16="http://schemas.microsoft.com/office/drawing/2014/chart" uri="{C3380CC4-5D6E-409C-BE32-E72D297353CC}">
              <c16:uniqueId val="{00000012-9F33-431D-8CF0-CF40A005BE25}"/>
            </c:ext>
          </c:extLst>
        </c:ser>
        <c:ser>
          <c:idx val="19"/>
          <c:order val="19"/>
          <c:tx>
            <c:strRef>
              <c:f>' '!$A$846</c:f>
              <c:strCache>
                <c:ptCount val="1"/>
                <c:pt idx="0">
                  <c:v>Ireland</c:v>
                </c:pt>
              </c:strCache>
            </c:strRef>
          </c:tx>
          <c:spPr>
            <a:pattFill prst="lgCheck">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'!$B$846:$BB$846</c:f>
              <c:numCache>
                <c:formatCode>General</c:formatCode>
                <c:ptCount val="51"/>
                <c:pt idx="26" formatCode="#,##0.00">
                  <c:v>1.7463754958331003E-2</c:v>
                </c:pt>
                <c:pt idx="27" formatCode="#,##0.00">
                  <c:v>1.51981385504E-2</c:v>
                </c:pt>
                <c:pt idx="28" formatCode="#,##0.00">
                  <c:v>1.7048048409599999E-2</c:v>
                </c:pt>
                <c:pt idx="29" formatCode="#,##0.00">
                  <c:v>2.0159148004800002E-2</c:v>
                </c:pt>
                <c:pt idx="30" formatCode="#,##0.00">
                  <c:v>3.0383109571500005E-2</c:v>
                </c:pt>
                <c:pt idx="31" formatCode="#,##0.00">
                  <c:v>2.9898599359199994E-2</c:v>
                </c:pt>
                <c:pt idx="32" formatCode="#,##0.00">
                  <c:v>2.7905710000000004E-2</c:v>
                </c:pt>
                <c:pt idx="33" formatCode="#,##0.00">
                  <c:v>3.08845505315E-2</c:v>
                </c:pt>
                <c:pt idx="34" formatCode="#,##0.00">
                  <c:v>2.3513061864000002E-2</c:v>
                </c:pt>
                <c:pt idx="35" formatCode="#,##0.00">
                  <c:v>1.2427723792E-2</c:v>
                </c:pt>
                <c:pt idx="36" formatCode="#,##0.00">
                  <c:v>1.0617856096500001E-2</c:v>
                </c:pt>
                <c:pt idx="37" formatCode="#,##0.00">
                  <c:v>6.7973531519999984E-3</c:v>
                </c:pt>
                <c:pt idx="38" formatCode="#,##0.00">
                  <c:v>4.2831506079999996E-3</c:v>
                </c:pt>
                <c:pt idx="39" formatCode="#,##0.00">
                  <c:v>4.0649475444000001E-3</c:v>
                </c:pt>
                <c:pt idx="40" formatCode="#,##0.00">
                  <c:v>4.482839917E-3</c:v>
                </c:pt>
                <c:pt idx="41" formatCode="#,##0.00">
                  <c:v>5.412091072499999E-3</c:v>
                </c:pt>
                <c:pt idx="42" formatCode="#,##0.00">
                  <c:v>5.5871009949000003E-3</c:v>
                </c:pt>
                <c:pt idx="43" formatCode="#,##0.00">
                  <c:v>6.6852223008999987E-3</c:v>
                </c:pt>
                <c:pt idx="44" formatCode="#,##0.00">
                  <c:v>7.4353775920000011E-3</c:v>
                </c:pt>
                <c:pt idx="45" formatCode="#,##0.00">
                  <c:v>6.834056039500002E-3</c:v>
                </c:pt>
                <c:pt idx="46" formatCode="#,##0.00">
                  <c:v>5.436696101200001E-3</c:v>
                </c:pt>
                <c:pt idx="47" formatCode="#,##0.00">
                  <c:v>8.2926654452999994E-3</c:v>
                </c:pt>
                <c:pt idx="48" formatCode="#,##0.00">
                  <c:v>8.3640253319999993E-3</c:v>
                </c:pt>
                <c:pt idx="49" formatCode="#,##0.00">
                  <c:v>5.7700806371999997E-3</c:v>
                </c:pt>
                <c:pt idx="50" formatCode="#,##0.00">
                  <c:v>0</c:v>
                </c:pt>
              </c:numCache>
            </c:numRef>
          </c:val>
          <c:extLst>
            <c:ext xmlns:c16="http://schemas.microsoft.com/office/drawing/2014/chart" uri="{C3380CC4-5D6E-409C-BE32-E72D297353CC}">
              <c16:uniqueId val="{00000013-9F33-431D-8CF0-CF40A005BE25}"/>
            </c:ext>
          </c:extLst>
        </c:ser>
        <c:ser>
          <c:idx val="20"/>
          <c:order val="20"/>
          <c:tx>
            <c:strRef>
              <c:f>' '!$A$847</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'!$B$847:$BB$847</c:f>
              <c:numCache>
                <c:formatCode>General</c:formatCode>
                <c:ptCount val="51"/>
                <c:pt idx="26" formatCode="#,##0.00">
                  <c:v>9.5996843962859978E-3</c:v>
                </c:pt>
                <c:pt idx="27" formatCode="#,##0.00">
                  <c:v>8.7892545051999997E-3</c:v>
                </c:pt>
                <c:pt idx="28" formatCode="#,##0.00">
                  <c:v>7.5043799424000038E-3</c:v>
                </c:pt>
                <c:pt idx="29" formatCode="#,##0.00">
                  <c:v>9.1024270399999944E-3</c:v>
                </c:pt>
                <c:pt idx="30" formatCode="#,##0.00">
                  <c:v>1.4469873237400005E-2</c:v>
                </c:pt>
                <c:pt idx="31" formatCode="#,##0.00">
                  <c:v>1.56917524335E-2</c:v>
                </c:pt>
                <c:pt idx="32" formatCode="#,##0.00">
                  <c:v>2.2403903085999998E-2</c:v>
                </c:pt>
                <c:pt idx="33" formatCode="#,##0.00">
                  <c:v>2.86611637125E-2</c:v>
                </c:pt>
                <c:pt idx="34" formatCode="#,##0.00">
                  <c:v>2.8547948548000007E-2</c:v>
                </c:pt>
                <c:pt idx="35" formatCode="#,##0.00">
                  <c:v>2.7129526714400002E-2</c:v>
                </c:pt>
                <c:pt idx="36" formatCode="#,##0.00">
                  <c:v>2.1925354590000001E-2</c:v>
                </c:pt>
                <c:pt idx="37" formatCode="#,##0.00">
                  <c:v>1.8662928191999998E-2</c:v>
                </c:pt>
                <c:pt idx="38" formatCode="#,##0.00">
                  <c:v>1.3402890987200003E-2</c:v>
                </c:pt>
                <c:pt idx="39" formatCode="#,##0.00">
                  <c:v>7.5103098767999995E-3</c:v>
                </c:pt>
                <c:pt idx="40" formatCode="#,##0.00">
                  <c:v>5.4957308290000005E-3</c:v>
                </c:pt>
                <c:pt idx="41" formatCode="#,##0.00">
                  <c:v>3.9729453085000001E-3</c:v>
                </c:pt>
                <c:pt idx="42" formatCode="#,##0.00">
                  <c:v>3.8515083604999988E-3</c:v>
                </c:pt>
                <c:pt idx="43" formatCode="#,##0.00">
                  <c:v>3.0588299455999997E-3</c:v>
                </c:pt>
                <c:pt idx="44" formatCode="#,##0.00">
                  <c:v>3.3085171740000006E-3</c:v>
                </c:pt>
                <c:pt idx="45" formatCode="#,##0.00">
                  <c:v>3.3399543630000003E-3</c:v>
                </c:pt>
                <c:pt idx="46" formatCode="#,##0.00">
                  <c:v>2.7444621691999995E-3</c:v>
                </c:pt>
                <c:pt idx="47" formatCode="#,##0.00">
                  <c:v>2.3020581360999998E-3</c:v>
                </c:pt>
                <c:pt idx="48" formatCode="#,##0.00">
                  <c:v>4.7195712720000003E-3</c:v>
                </c:pt>
                <c:pt idx="49" formatCode="#,##0.00">
                  <c:v>5.2946676288000002E-3</c:v>
                </c:pt>
                <c:pt idx="50" formatCode="#,##0.00">
                  <c:v>0</c:v>
                </c:pt>
              </c:numCache>
            </c:numRef>
          </c:val>
          <c:extLst>
            <c:ext xmlns:c16="http://schemas.microsoft.com/office/drawing/2014/chart" uri="{C3380CC4-5D6E-409C-BE32-E72D297353CC}">
              <c16:uniqueId val="{00000014-9F33-431D-8CF0-CF40A005BE25}"/>
            </c:ext>
          </c:extLst>
        </c:ser>
        <c:ser>
          <c:idx val="21"/>
          <c:order val="21"/>
          <c:tx>
            <c:strRef>
              <c:f>' '!$A$848</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'!$B$848:$BB$848</c:f>
              <c:numCache>
                <c:formatCode>General</c:formatCode>
                <c:ptCount val="51"/>
                <c:pt idx="26" formatCode="#,##0.00">
                  <c:v>4.2504541877793005E-2</c:v>
                </c:pt>
                <c:pt idx="27" formatCode="#,##0.00">
                  <c:v>3.229032780479997E-2</c:v>
                </c:pt>
                <c:pt idx="28" formatCode="#,##0.00">
                  <c:v>2.5650199977599996E-2</c:v>
                </c:pt>
                <c:pt idx="29" formatCode="#,##0.00">
                  <c:v>3.4185731630399986E-2</c:v>
                </c:pt>
                <c:pt idx="30" formatCode="#,##0.00">
                  <c:v>4.0078999096499986E-2</c:v>
                </c:pt>
                <c:pt idx="31" formatCode="#,##0.00">
                  <c:v>4.0341753909600014E-2</c:v>
                </c:pt>
                <c:pt idx="32" formatCode="#,##0.00">
                  <c:v>5.1723085952000022E-2</c:v>
                </c:pt>
                <c:pt idx="33" formatCode="#,##0.00">
                  <c:v>6.9346703832500023E-2</c:v>
                </c:pt>
                <c:pt idx="34" formatCode="#,##0.00">
                  <c:v>6.2491148900400022E-2</c:v>
                </c:pt>
                <c:pt idx="35" formatCode="#,##0.00">
                  <c:v>4.8314065733999996E-2</c:v>
                </c:pt>
                <c:pt idx="36" formatCode="#,##0.00">
                  <c:v>4.9541739099300007E-2</c:v>
                </c:pt>
                <c:pt idx="37" formatCode="#,##0.00">
                  <c:v>4.0757302032000016E-2</c:v>
                </c:pt>
                <c:pt idx="38" formatCode="#,##0.00">
                  <c:v>3.5050158563199985E-2</c:v>
                </c:pt>
                <c:pt idx="39" formatCode="#,##0.00">
                  <c:v>2.1191915304600004E-2</c:v>
                </c:pt>
                <c:pt idx="40" formatCode="#,##0.00">
                  <c:v>3.0292245768500009E-2</c:v>
                </c:pt>
                <c:pt idx="41" formatCode="#,##0.00">
                  <c:v>3.3131627157999999E-2</c:v>
                </c:pt>
                <c:pt idx="42" formatCode="#,##0.00">
                  <c:v>3.2659618025800002E-2</c:v>
                </c:pt>
                <c:pt idx="43" formatCode="#,##0.00">
                  <c:v>2.9922124403599995E-2</c:v>
                </c:pt>
                <c:pt idx="44" formatCode="#,##0.00">
                  <c:v>3.0187689805999996E-2</c:v>
                </c:pt>
                <c:pt idx="45" formatCode="#,##0.00">
                  <c:v>4.8513177618500006E-2</c:v>
                </c:pt>
                <c:pt idx="46" formatCode="#,##0.00">
                  <c:v>4.8654914756800005E-2</c:v>
                </c:pt>
                <c:pt idx="47" formatCode="#,##0.00">
                  <c:v>5.7657235273200005E-2</c:v>
                </c:pt>
                <c:pt idx="48" formatCode="#,##0.00">
                  <c:v>7.5838089834000033E-2</c:v>
                </c:pt>
                <c:pt idx="49" formatCode="#,##0.00">
                  <c:v>5.5877253393499991E-2</c:v>
                </c:pt>
                <c:pt idx="50" formatCode="#,##0.00">
                  <c:v>0</c:v>
                </c:pt>
              </c:numCache>
            </c:numRef>
          </c:val>
          <c:extLst>
            <c:ext xmlns:c16="http://schemas.microsoft.com/office/drawing/2014/chart" uri="{C3380CC4-5D6E-409C-BE32-E72D297353CC}">
              <c16:uniqueId val="{00000015-9F33-431D-8CF0-CF40A005BE25}"/>
            </c:ext>
          </c:extLst>
        </c:ser>
        <c:ser>
          <c:idx val="22"/>
          <c:order val="22"/>
          <c:tx>
            <c:strRef>
              <c:f>' '!$A$849</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'!$B$849:$BB$849</c:f>
              <c:numCache>
                <c:formatCode>General</c:formatCode>
                <c:ptCount val="51"/>
                <c:pt idx="26" formatCode="#,##0.00">
                  <c:v>5.8202101251840005E-3</c:v>
                </c:pt>
                <c:pt idx="27" formatCode="#,##0.00">
                  <c:v>7.7701861935999999E-3</c:v>
                </c:pt>
                <c:pt idx="28" formatCode="#,##0.00">
                  <c:v>9.2159490384000013E-3</c:v>
                </c:pt>
                <c:pt idx="29" formatCode="#,##0.00">
                  <c:v>1.0606706980800001E-2</c:v>
                </c:pt>
                <c:pt idx="30" formatCode="#,##0.00">
                  <c:v>1.6157966195700001E-2</c:v>
                </c:pt>
                <c:pt idx="31" formatCode="#,##0.00">
                  <c:v>2.19727007643E-2</c:v>
                </c:pt>
                <c:pt idx="32" formatCode="#,##0.00">
                  <c:v>2.60053807452E-2</c:v>
                </c:pt>
                <c:pt idx="33" formatCode="#,##0.00">
                  <c:v>3.5913678399999996E-2</c:v>
                </c:pt>
                <c:pt idx="34" formatCode="#,##0.00">
                  <c:v>3.3941850158000005E-2</c:v>
                </c:pt>
                <c:pt idx="35" formatCode="#,##0.00">
                  <c:v>1.9089071003199998E-2</c:v>
                </c:pt>
                <c:pt idx="36" formatCode="#,##0.00">
                  <c:v>2.3277108572099997E-2</c:v>
                </c:pt>
                <c:pt idx="37" formatCode="#,##0.00">
                  <c:v>1.4189056896E-2</c:v>
                </c:pt>
                <c:pt idx="38" formatCode="#,##0.00">
                  <c:v>1.1853794779200002E-2</c:v>
                </c:pt>
                <c:pt idx="39" formatCode="#,##0.00">
                  <c:v>9.9755131596000017E-3</c:v>
                </c:pt>
                <c:pt idx="40" formatCode="#,##0.00">
                  <c:v>1.0280850993499999E-2</c:v>
                </c:pt>
                <c:pt idx="41" formatCode="#,##0.00">
                  <c:v>8.0095637125000008E-3</c:v>
                </c:pt>
                <c:pt idx="42" formatCode="#,##0.00">
                  <c:v>8.2034218592E-3</c:v>
                </c:pt>
                <c:pt idx="43" formatCode="#,##0.00">
                  <c:v>8.4362155019999975E-3</c:v>
                </c:pt>
                <c:pt idx="44" formatCode="#,##0.00">
                  <c:v>6.228578646999999E-3</c:v>
                </c:pt>
                <c:pt idx="45" formatCode="#,##0.00">
                  <c:v>5.747398810999998E-3</c:v>
                </c:pt>
                <c:pt idx="46" formatCode="#,##0.00">
                  <c:v>5.9652217384000006E-3</c:v>
                </c:pt>
                <c:pt idx="47" formatCode="#,##0.00">
                  <c:v>7.9504452868000008E-3</c:v>
                </c:pt>
                <c:pt idx="48" formatCode="#,##0.00">
                  <c:v>1.1323421811000002E-2</c:v>
                </c:pt>
                <c:pt idx="49" formatCode="#,##0.00">
                  <c:v>1.04013901794E-2</c:v>
                </c:pt>
                <c:pt idx="50" formatCode="#,##0.00">
                  <c:v>0</c:v>
                </c:pt>
              </c:numCache>
            </c:numRef>
          </c:val>
          <c:extLst>
            <c:ext xmlns:c16="http://schemas.microsoft.com/office/drawing/2014/chart" uri="{C3380CC4-5D6E-409C-BE32-E72D297353CC}">
              <c16:uniqueId val="{00000016-9F33-431D-8CF0-CF40A005BE25}"/>
            </c:ext>
          </c:extLst>
        </c:ser>
        <c:ser>
          <c:idx val="23"/>
          <c:order val="23"/>
          <c:tx>
            <c:strRef>
              <c:f>' '!$A$850</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'!$B$850:$BB$850</c:f>
              <c:numCache>
                <c:formatCode>General</c:formatCode>
                <c:ptCount val="51"/>
                <c:pt idx="26" formatCode="#,##0.00">
                  <c:v>0.17588247461542797</c:v>
                </c:pt>
                <c:pt idx="27" formatCode="#,##0.00">
                  <c:v>0.15439732919599999</c:v>
                </c:pt>
                <c:pt idx="28" formatCode="#,##0.00">
                  <c:v>0.1702940429808</c:v>
                </c:pt>
                <c:pt idx="29" formatCode="#,##0.00">
                  <c:v>0.19032839313600003</c:v>
                </c:pt>
                <c:pt idx="30" formatCode="#,##0.00">
                  <c:v>0.21650175280299999</c:v>
                </c:pt>
                <c:pt idx="31" formatCode="#,##0.00">
                  <c:v>0.21298106200799996</c:v>
                </c:pt>
                <c:pt idx="32" formatCode="#,##0.00">
                  <c:v>0.22242611723440001</c:v>
                </c:pt>
                <c:pt idx="33" formatCode="#,##0.00">
                  <c:v>0.247105985124</c:v>
                </c:pt>
                <c:pt idx="34" formatCode="#,##0.00">
                  <c:v>0.21805104777120002</c:v>
                </c:pt>
                <c:pt idx="35" formatCode="#,##0.00">
                  <c:v>0.20899816821839995</c:v>
                </c:pt>
                <c:pt idx="36" formatCode="#,##0.00">
                  <c:v>0.2270348732943</c:v>
                </c:pt>
                <c:pt idx="37" formatCode="#,##0.00">
                  <c:v>0.19552372065600002</c:v>
                </c:pt>
                <c:pt idx="38" formatCode="#,##0.00">
                  <c:v>0.18545757806399998</c:v>
                </c:pt>
                <c:pt idx="39" formatCode="#,##0.00">
                  <c:v>0.1503756551274</c:v>
                </c:pt>
                <c:pt idx="40" formatCode="#,##0.00">
                  <c:v>0.15879718325800002</c:v>
                </c:pt>
                <c:pt idx="41" formatCode="#,##0.00">
                  <c:v>0.16688707235550002</c:v>
                </c:pt>
                <c:pt idx="42" formatCode="#,##0.00">
                  <c:v>0.16236403699159999</c:v>
                </c:pt>
                <c:pt idx="43" formatCode="#,##0.00">
                  <c:v>0.17859238979010003</c:v>
                </c:pt>
                <c:pt idx="44" formatCode="#,##0.00">
                  <c:v>0.18072486574199997</c:v>
                </c:pt>
                <c:pt idx="45" formatCode="#,##0.00">
                  <c:v>0.20783930931349995</c:v>
                </c:pt>
                <c:pt idx="46" formatCode="#,##0.00">
                  <c:v>4.6932563964000012E-3</c:v>
                </c:pt>
                <c:pt idx="47" formatCode="#,##0.00">
                  <c:v>4.8596693573999998E-3</c:v>
                </c:pt>
                <c:pt idx="48" formatCode="#,##0.00">
                  <c:v>4.3267369860000007E-3</c:v>
                </c:pt>
                <c:pt idx="49" formatCode="#,##0.00">
                  <c:v>4.4430206105999992E-3</c:v>
                </c:pt>
                <c:pt idx="50" formatCode="#,##0.00">
                  <c:v>0</c:v>
                </c:pt>
              </c:numCache>
            </c:numRef>
          </c:val>
          <c:extLst>
            <c:ext xmlns:c16="http://schemas.microsoft.com/office/drawing/2014/chart" uri="{C3380CC4-5D6E-409C-BE32-E72D297353CC}">
              <c16:uniqueId val="{00000017-9F33-431D-8CF0-CF40A005BE25}"/>
            </c:ext>
          </c:extLst>
        </c:ser>
        <c:ser>
          <c:idx val="24"/>
          <c:order val="24"/>
          <c:tx>
            <c:strRef>
              <c:f>' '!$A$851</c:f>
              <c:strCache>
                <c:ptCount val="1"/>
                <c:pt idx="0">
                  <c:v>Others</c:v>
                </c:pt>
              </c:strCache>
            </c:strRef>
          </c:tx>
          <c:spPr>
            <a:solidFill>
              <a:srgbClr val="993300"/>
            </a:solidFill>
            <a:ln w="12700">
              <a:solidFill>
                <a:srgbClr val="000000"/>
              </a:solidFill>
              <a:prstDash val="solid"/>
            </a:ln>
          </c:spPr>
          <c:invertIfNegative val="0"/>
          <c:cat>
            <c:numRef>
              <c:f>' '!$B$826:$BB$826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'!$B$851:$BB$851</c:f>
              <c:numCache>
                <c:formatCode>General</c:formatCode>
                <c:ptCount val="51"/>
                <c:pt idx="26" formatCode="0.00">
                  <c:v>3.0561887097373952E-2</c:v>
                </c:pt>
                <c:pt idx="27" formatCode="0.00">
                  <c:v>2.6009385783199945E-2</c:v>
                </c:pt>
                <c:pt idx="28" formatCode="0.00">
                  <c:v>2.8229907190399917E-2</c:v>
                </c:pt>
                <c:pt idx="29" formatCode="0.00">
                  <c:v>3.6629562732800047E-2</c:v>
                </c:pt>
                <c:pt idx="30" formatCode="0.00">
                  <c:v>4.8145914370799958E-2</c:v>
                </c:pt>
                <c:pt idx="31" formatCode="0.00">
                  <c:v>6.1749277461299934E-2</c:v>
                </c:pt>
                <c:pt idx="32" formatCode="0.00">
                  <c:v>7.1969064654000103E-2</c:v>
                </c:pt>
                <c:pt idx="33" formatCode="0.00">
                  <c:v>0.10170741169099995</c:v>
                </c:pt>
                <c:pt idx="34" formatCode="0.00">
                  <c:v>0.11401939878240008</c:v>
                </c:pt>
                <c:pt idx="35" formatCode="0.00">
                  <c:v>7.9973805212399829E-2</c:v>
                </c:pt>
                <c:pt idx="36" formatCode="0.00">
                  <c:v>7.5568775021099932E-2</c:v>
                </c:pt>
                <c:pt idx="37" formatCode="0.00">
                  <c:v>6.8390687471999945E-2</c:v>
                </c:pt>
                <c:pt idx="38" formatCode="0.00">
                  <c:v>6.0874823574399994E-2</c:v>
                </c:pt>
                <c:pt idx="39" formatCode="0.00">
                  <c:v>4.5839504309999946E-2</c:v>
                </c:pt>
                <c:pt idx="40" formatCode="0.00">
                  <c:v>4.6520471093499938E-2</c:v>
                </c:pt>
                <c:pt idx="41" formatCode="0.00">
                  <c:v>4.2975407394500009E-2</c:v>
                </c:pt>
                <c:pt idx="42" formatCode="0.00">
                  <c:v>4.0532108885100115E-2</c:v>
                </c:pt>
                <c:pt idx="43" formatCode="0.00">
                  <c:v>4.621296099419997E-2</c:v>
                </c:pt>
                <c:pt idx="44" formatCode="0.00">
                  <c:v>4.9784640762600085E-2</c:v>
                </c:pt>
                <c:pt idx="45" formatCode="0.00">
                  <c:v>4.9030169435500037E-2</c:v>
                </c:pt>
                <c:pt idx="46" formatCode="0.00">
                  <c:v>4.7291960620599982E-2</c:v>
                </c:pt>
                <c:pt idx="47" formatCode="0.00">
                  <c:v>5.1081786362099979E-2</c:v>
                </c:pt>
                <c:pt idx="48" formatCode="0.00">
                  <c:v>5.4637264772999988E-2</c:v>
                </c:pt>
                <c:pt idx="49" formatCode="0.00">
                  <c:v>4.0421062526900003E-2</c:v>
                </c:pt>
                <c:pt idx="50" formatCode="0.00">
                  <c:v>0.21728802434899999</c:v>
                </c:pt>
              </c:numCache>
            </c:numRef>
          </c:val>
          <c:extLst>
            <c:ext xmlns:c16="http://schemas.microsoft.com/office/drawing/2014/chart" uri="{C3380CC4-5D6E-409C-BE32-E72D297353CC}">
              <c16:uniqueId val="{00000018-9F33-431D-8CF0-CF40A005BE25}"/>
            </c:ext>
          </c:extLst>
        </c:ser>
        <c:dLbls>
          <c:showLegendKey val="0"/>
          <c:showVal val="0"/>
          <c:showCatName val="0"/>
          <c:showSerName val="0"/>
          <c:showPercent val="0"/>
          <c:showBubbleSize val="0"/>
        </c:dLbls>
        <c:gapWidth val="0"/>
        <c:overlap val="100"/>
        <c:axId val="3"/>
        <c:axId val="4"/>
      </c:barChart>
      <c:catAx>
        <c:axId val="16423535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333436015431053E-2"/>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423535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106942292120651"/>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625173276039902E-2"/>
          <c:y val="0.86669509980974213"/>
          <c:w val="0.88752733910851789"/>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0002296523094559E-2"/>
          <c:w val="0.67397909436996606"/>
          <c:h val="0.61502125984251965"/>
        </c:manualLayout>
      </c:layout>
      <c:barChart>
        <c:barDir val="col"/>
        <c:grouping val="stacked"/>
        <c:varyColors val="0"/>
        <c:ser>
          <c:idx val="0"/>
          <c:order val="0"/>
          <c:tx>
            <c:strRef>
              <c:f>' '!$A$735</c:f>
              <c:strCache>
                <c:ptCount val="1"/>
                <c:pt idx="0">
                  <c:v>EU-28</c:v>
                </c:pt>
              </c:strCache>
            </c:strRef>
          </c:tx>
          <c:spPr>
            <a:pattFill prst="smCheck">
              <a:fgClr>
                <a:srgbClr val="00FF00"/>
              </a:fgClr>
              <a:bgClr>
                <a:schemeClr val="bg1"/>
              </a:bgClr>
            </a:pattFill>
            <a:ln w="12700">
              <a:noFill/>
              <a:prstDash val="solid"/>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'!$B$735:$BB$735</c:f>
              <c:numCache>
                <c:formatCode>0.00</c:formatCode>
                <c:ptCount val="51"/>
                <c:pt idx="0">
                  <c:v>0</c:v>
                </c:pt>
                <c:pt idx="1">
                  <c:v>0</c:v>
                </c:pt>
                <c:pt idx="2">
                  <c:v>0</c:v>
                </c:pt>
                <c:pt idx="3">
                  <c:v>0</c:v>
                </c:pt>
                <c:pt idx="4">
                  <c:v>0</c:v>
                </c:pt>
                <c:pt idx="5">
                  <c:v>1.9999999999999999E-6</c:v>
                </c:pt>
                <c:pt idx="6">
                  <c:v>0</c:v>
                </c:pt>
                <c:pt idx="7">
                  <c:v>0</c:v>
                </c:pt>
                <c:pt idx="8">
                  <c:v>0</c:v>
                </c:pt>
                <c:pt idx="9">
                  <c:v>0</c:v>
                </c:pt>
                <c:pt idx="10">
                  <c:v>0</c:v>
                </c:pt>
                <c:pt idx="11">
                  <c:v>4.7423799999999998E-4</c:v>
                </c:pt>
                <c:pt idx="12">
                  <c:v>3.4715499999999998E-4</c:v>
                </c:pt>
                <c:pt idx="13">
                  <c:v>0</c:v>
                </c:pt>
                <c:pt idx="14">
                  <c:v>0</c:v>
                </c:pt>
                <c:pt idx="15">
                  <c:v>0</c:v>
                </c:pt>
                <c:pt idx="16">
                  <c:v>0</c:v>
                </c:pt>
                <c:pt idx="17">
                  <c:v>0</c:v>
                </c:pt>
                <c:pt idx="18">
                  <c:v>0</c:v>
                </c:pt>
                <c:pt idx="19">
                  <c:v>0</c:v>
                </c:pt>
                <c:pt idx="20">
                  <c:v>0</c:v>
                </c:pt>
                <c:pt idx="21">
                  <c:v>0</c:v>
                </c:pt>
                <c:pt idx="22">
                  <c:v>6.6589799999999995E-4</c:v>
                </c:pt>
                <c:pt idx="23">
                  <c:v>0</c:v>
                </c:pt>
                <c:pt idx="24">
                  <c:v>5.3435699999999995E-4</c:v>
                </c:pt>
              </c:numCache>
            </c:numRef>
          </c:val>
          <c:extLst>
            <c:ext xmlns:c16="http://schemas.microsoft.com/office/drawing/2014/chart" uri="{C3380CC4-5D6E-409C-BE32-E72D297353CC}">
              <c16:uniqueId val="{00000000-2FA7-4F69-BC8F-36C6D3802749}"/>
            </c:ext>
          </c:extLst>
        </c:ser>
        <c:ser>
          <c:idx val="1"/>
          <c:order val="1"/>
          <c:tx>
            <c:strRef>
              <c:f>' '!$A$736</c:f>
              <c:strCache>
                <c:ptCount val="1"/>
                <c:pt idx="0">
                  <c:v>China </c:v>
                </c:pt>
              </c:strCache>
            </c:strRef>
          </c:tx>
          <c:spPr>
            <a:pattFill prst="smConfetti">
              <a:fgClr>
                <a:srgbClr val="FFFF00"/>
              </a:fgClr>
              <a:bgClr>
                <a:srgbClr val="FF0000"/>
              </a:bgClr>
            </a:pattFill>
            <a:ln w="12700">
              <a:noFill/>
              <a:prstDash val="solid"/>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'!$B$736:$BB$736</c:f>
              <c:numCache>
                <c:formatCode>0.00</c:formatCode>
                <c:ptCount val="51"/>
                <c:pt idx="0">
                  <c:v>0</c:v>
                </c:pt>
                <c:pt idx="1">
                  <c:v>0</c:v>
                </c:pt>
                <c:pt idx="2">
                  <c:v>0</c:v>
                </c:pt>
                <c:pt idx="3">
                  <c:v>0</c:v>
                </c:pt>
                <c:pt idx="4">
                  <c:v>0</c:v>
                </c:pt>
                <c:pt idx="5">
                  <c:v>0</c:v>
                </c:pt>
                <c:pt idx="6">
                  <c:v>0</c:v>
                </c:pt>
                <c:pt idx="7">
                  <c:v>1.21023E-4</c:v>
                </c:pt>
                <c:pt idx="8">
                  <c:v>5.1031999999999995E-5</c:v>
                </c:pt>
                <c:pt idx="9">
                  <c:v>2.4152199999999998E-4</c:v>
                </c:pt>
                <c:pt idx="10">
                  <c:v>9.2317500000000004E-4</c:v>
                </c:pt>
                <c:pt idx="11">
                  <c:v>2.1249999999999998E-5</c:v>
                </c:pt>
                <c:pt idx="12">
                  <c:v>5.1269999999999995E-5</c:v>
                </c:pt>
                <c:pt idx="13">
                  <c:v>1.5537999999999999E-5</c:v>
                </c:pt>
                <c:pt idx="14">
                  <c:v>3.5818999999999997E-5</c:v>
                </c:pt>
                <c:pt idx="15">
                  <c:v>1.6750000000000001E-5</c:v>
                </c:pt>
                <c:pt idx="16">
                  <c:v>2.0877799999999996E-4</c:v>
                </c:pt>
                <c:pt idx="17">
                  <c:v>8.8859999999999986E-5</c:v>
                </c:pt>
                <c:pt idx="18">
                  <c:v>1.25876E-4</c:v>
                </c:pt>
                <c:pt idx="19">
                  <c:v>3.0108099999999996E-3</c:v>
                </c:pt>
                <c:pt idx="20">
                  <c:v>0.40867791299999995</c:v>
                </c:pt>
                <c:pt idx="21">
                  <c:v>0.33484428099999997</c:v>
                </c:pt>
                <c:pt idx="22">
                  <c:v>0.35625862417999998</c:v>
                </c:pt>
                <c:pt idx="23">
                  <c:v>0.22824648799999994</c:v>
                </c:pt>
                <c:pt idx="24">
                  <c:v>0.39002295914199997</c:v>
                </c:pt>
              </c:numCache>
            </c:numRef>
          </c:val>
          <c:extLst>
            <c:ext xmlns:c16="http://schemas.microsoft.com/office/drawing/2014/chart" uri="{C3380CC4-5D6E-409C-BE32-E72D297353CC}">
              <c16:uniqueId val="{00000001-2FA7-4F69-BC8F-36C6D3802749}"/>
            </c:ext>
          </c:extLst>
        </c:ser>
        <c:ser>
          <c:idx val="2"/>
          <c:order val="2"/>
          <c:tx>
            <c:strRef>
              <c:f>' '!$A$737</c:f>
              <c:strCache>
                <c:ptCount val="1"/>
                <c:pt idx="0">
                  <c:v>India </c:v>
                </c:pt>
              </c:strCache>
            </c:strRef>
          </c:tx>
          <c:spPr>
            <a:pattFill prst="dashVert">
              <a:fgClr>
                <a:srgbClr val="C00000"/>
              </a:fgClr>
              <a:bgClr>
                <a:schemeClr val="accent2">
                  <a:lumMod val="20000"/>
                  <a:lumOff val="80000"/>
                </a:schemeClr>
              </a:bgClr>
            </a:pattFill>
            <a:ln w="12700">
              <a:noFill/>
              <a:prstDash val="solid"/>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'!$B$737:$BB$737</c:f>
              <c:numCache>
                <c:formatCode>0.00</c:formatCode>
                <c:ptCount val="51"/>
                <c:pt idx="0">
                  <c:v>0</c:v>
                </c:pt>
                <c:pt idx="1">
                  <c:v>0</c:v>
                </c:pt>
                <c:pt idx="2">
                  <c:v>0</c:v>
                </c:pt>
                <c:pt idx="3">
                  <c:v>0</c:v>
                </c:pt>
                <c:pt idx="4">
                  <c:v>3.5E-4</c:v>
                </c:pt>
                <c:pt idx="5">
                  <c:v>9.2450999999999992E-4</c:v>
                </c:pt>
                <c:pt idx="6">
                  <c:v>7.525E-5</c:v>
                </c:pt>
                <c:pt idx="7">
                  <c:v>2.0543999999999998E-5</c:v>
                </c:pt>
                <c:pt idx="8">
                  <c:v>1.24E-3</c:v>
                </c:pt>
                <c:pt idx="9">
                  <c:v>7.7999999999999988E-4</c:v>
                </c:pt>
                <c:pt idx="10">
                  <c:v>0</c:v>
                </c:pt>
                <c:pt idx="11">
                  <c:v>0</c:v>
                </c:pt>
                <c:pt idx="12">
                  <c:v>3.9570015999999993E-2</c:v>
                </c:pt>
                <c:pt idx="13">
                  <c:v>3.3002305999999995E-2</c:v>
                </c:pt>
                <c:pt idx="14">
                  <c:v>6.8693295999999987E-2</c:v>
                </c:pt>
                <c:pt idx="15">
                  <c:v>6.1976407999999997E-2</c:v>
                </c:pt>
                <c:pt idx="16">
                  <c:v>1.3999999999999998E-7</c:v>
                </c:pt>
                <c:pt idx="17">
                  <c:v>5.5934999999999991E-4</c:v>
                </c:pt>
                <c:pt idx="18">
                  <c:v>4.6399999999999996E-5</c:v>
                </c:pt>
                <c:pt idx="19">
                  <c:v>1.8785969999999999E-3</c:v>
                </c:pt>
                <c:pt idx="20">
                  <c:v>1.0423309999999999E-3</c:v>
                </c:pt>
                <c:pt idx="21">
                  <c:v>1.0744299999999999E-3</c:v>
                </c:pt>
                <c:pt idx="22">
                  <c:v>1.8169249999999996E-3</c:v>
                </c:pt>
                <c:pt idx="23">
                  <c:v>5.4880899999999993E-4</c:v>
                </c:pt>
                <c:pt idx="24">
                  <c:v>1.3124789999999999E-3</c:v>
                </c:pt>
              </c:numCache>
            </c:numRef>
          </c:val>
          <c:extLst>
            <c:ext xmlns:c16="http://schemas.microsoft.com/office/drawing/2014/chart" uri="{C3380CC4-5D6E-409C-BE32-E72D297353CC}">
              <c16:uniqueId val="{00000002-2FA7-4F69-BC8F-36C6D3802749}"/>
            </c:ext>
          </c:extLst>
        </c:ser>
        <c:ser>
          <c:idx val="4"/>
          <c:order val="3"/>
          <c:tx>
            <c:strRef>
              <c:f>' '!$A$738</c:f>
              <c:strCache>
                <c:ptCount val="1"/>
                <c:pt idx="0">
                  <c:v>Thailand </c:v>
                </c:pt>
              </c:strCache>
            </c:strRef>
          </c:tx>
          <c:spPr>
            <a:pattFill prst="lgConfetti">
              <a:fgClr>
                <a:srgbClr val="33CCFF"/>
              </a:fgClr>
              <a:bgClr>
                <a:srgbClr val="FFC000"/>
              </a:bgClr>
            </a:pattFill>
            <a:ln w="12700">
              <a:noFill/>
              <a:prstDash val="solid"/>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'!$B$738:$BB$738</c:f>
              <c:numCache>
                <c:formatCode>0.00</c:formatCode>
                <c:ptCount val="51"/>
                <c:pt idx="0">
                  <c:v>0</c:v>
                </c:pt>
                <c:pt idx="1">
                  <c:v>1.9565999999999999E-5</c:v>
                </c:pt>
                <c:pt idx="2">
                  <c:v>0</c:v>
                </c:pt>
                <c:pt idx="3">
                  <c:v>1.0713999999999999E-4</c:v>
                </c:pt>
                <c:pt idx="4">
                  <c:v>0</c:v>
                </c:pt>
                <c:pt idx="5">
                  <c:v>1.6575699999999996E-4</c:v>
                </c:pt>
                <c:pt idx="6">
                  <c:v>6.6799999999999987E-6</c:v>
                </c:pt>
                <c:pt idx="7">
                  <c:v>1.8046099999999998E-4</c:v>
                </c:pt>
                <c:pt idx="8">
                  <c:v>6.0799999999999995E-3</c:v>
                </c:pt>
                <c:pt idx="9">
                  <c:v>2.3449999999999996E-6</c:v>
                </c:pt>
                <c:pt idx="10">
                  <c:v>2.0880799999999998E-2</c:v>
                </c:pt>
                <c:pt idx="11">
                  <c:v>1.1266E-2</c:v>
                </c:pt>
                <c:pt idx="12">
                  <c:v>2.4206336999999998E-2</c:v>
                </c:pt>
                <c:pt idx="13">
                  <c:v>6.939E-6</c:v>
                </c:pt>
                <c:pt idx="14">
                  <c:v>0</c:v>
                </c:pt>
                <c:pt idx="15">
                  <c:v>1.0897999999999998E-4</c:v>
                </c:pt>
                <c:pt idx="16">
                  <c:v>2.3999999999999998E-7</c:v>
                </c:pt>
                <c:pt idx="17">
                  <c:v>1.22E-6</c:v>
                </c:pt>
                <c:pt idx="18">
                  <c:v>6.3269999999999996E-5</c:v>
                </c:pt>
                <c:pt idx="19">
                  <c:v>9.3945599999999997E-4</c:v>
                </c:pt>
                <c:pt idx="20">
                  <c:v>8.4187999999999993E-4</c:v>
                </c:pt>
                <c:pt idx="21">
                  <c:v>8.5033999999999999E-5</c:v>
                </c:pt>
                <c:pt idx="22">
                  <c:v>7.9167999999999998E-5</c:v>
                </c:pt>
                <c:pt idx="23">
                  <c:v>0</c:v>
                </c:pt>
                <c:pt idx="24">
                  <c:v>0</c:v>
                </c:pt>
              </c:numCache>
            </c:numRef>
          </c:val>
          <c:extLst>
            <c:ext xmlns:c16="http://schemas.microsoft.com/office/drawing/2014/chart" uri="{C3380CC4-5D6E-409C-BE32-E72D297353CC}">
              <c16:uniqueId val="{00000004-2FA7-4F69-BC8F-36C6D3802749}"/>
            </c:ext>
          </c:extLst>
        </c:ser>
        <c:ser>
          <c:idx val="5"/>
          <c:order val="4"/>
          <c:tx>
            <c:strRef>
              <c:f>' '!$A$739</c:f>
              <c:strCache>
                <c:ptCount val="1"/>
                <c:pt idx="0">
                  <c:v>Others</c:v>
                </c:pt>
              </c:strCache>
            </c:strRef>
          </c:tx>
          <c:spPr>
            <a:pattFill prst="trellis">
              <a:fgClr>
                <a:srgbClr val="993300"/>
              </a:fgClr>
              <a:bgClr>
                <a:schemeClr val="bg1"/>
              </a:bgClr>
            </a:pattFill>
            <a:ln w="25400">
              <a:noFill/>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'!$B$739:$BB$739</c:f>
              <c:numCache>
                <c:formatCode>0.00</c:formatCode>
                <c:ptCount val="51"/>
                <c:pt idx="0">
                  <c:v>1.29875E-4</c:v>
                </c:pt>
                <c:pt idx="1">
                  <c:v>2.260261E-3</c:v>
                </c:pt>
                <c:pt idx="2">
                  <c:v>1.8998699999999997E-4</c:v>
                </c:pt>
                <c:pt idx="3">
                  <c:v>3.5396599999999999E-4</c:v>
                </c:pt>
                <c:pt idx="4">
                  <c:v>2.221153E-3</c:v>
                </c:pt>
                <c:pt idx="5">
                  <c:v>1.1819060000000001E-3</c:v>
                </c:pt>
                <c:pt idx="6">
                  <c:v>2.9632479999999991E-3</c:v>
                </c:pt>
                <c:pt idx="7">
                  <c:v>5.5286169999999996E-3</c:v>
                </c:pt>
                <c:pt idx="8">
                  <c:v>2.6246659999999995E-3</c:v>
                </c:pt>
                <c:pt idx="9">
                  <c:v>2.5406519999999987E-3</c:v>
                </c:pt>
                <c:pt idx="10">
                  <c:v>7.602585000000002E-3</c:v>
                </c:pt>
                <c:pt idx="11">
                  <c:v>6.6913989999999972E-3</c:v>
                </c:pt>
                <c:pt idx="12">
                  <c:v>2.3434390000000027E-3</c:v>
                </c:pt>
                <c:pt idx="13">
                  <c:v>8.0616966666666873E-4</c:v>
                </c:pt>
                <c:pt idx="14">
                  <c:v>2.9242000000000157E-4</c:v>
                </c:pt>
                <c:pt idx="15">
                  <c:v>1.6796300000000014E-4</c:v>
                </c:pt>
                <c:pt idx="16">
                  <c:v>4.3465599999999995E-4</c:v>
                </c:pt>
                <c:pt idx="17">
                  <c:v>5.4142100000000005E-4</c:v>
                </c:pt>
                <c:pt idx="18">
                  <c:v>2.0504149999999999E-3</c:v>
                </c:pt>
                <c:pt idx="19">
                  <c:v>2.4438220000000009E-3</c:v>
                </c:pt>
                <c:pt idx="20">
                  <c:v>3.6681499999999256E-3</c:v>
                </c:pt>
                <c:pt idx="21">
                  <c:v>1.0359730000000789E-3</c:v>
                </c:pt>
                <c:pt idx="22">
                  <c:v>1.8550159999999316E-3</c:v>
                </c:pt>
                <c:pt idx="23">
                  <c:v>2.7135085140000126E-3</c:v>
                </c:pt>
                <c:pt idx="24">
                  <c:v>1.2374310720000281E-3</c:v>
                </c:pt>
              </c:numCache>
            </c:numRef>
          </c:val>
          <c:extLst>
            <c:ext xmlns:c16="http://schemas.microsoft.com/office/drawing/2014/chart" uri="{C3380CC4-5D6E-409C-BE32-E72D297353CC}">
              <c16:uniqueId val="{00000005-2FA7-4F69-BC8F-36C6D3802749}"/>
            </c:ext>
          </c:extLst>
        </c:ser>
        <c:dLbls>
          <c:showLegendKey val="0"/>
          <c:showVal val="0"/>
          <c:showCatName val="0"/>
          <c:showSerName val="0"/>
          <c:showPercent val="0"/>
          <c:showBubbleSize val="0"/>
        </c:dLbls>
        <c:gapWidth val="0"/>
        <c:overlap val="100"/>
        <c:axId val="1642354367"/>
        <c:axId val="1"/>
      </c:barChart>
      <c:barChart>
        <c:barDir val="col"/>
        <c:grouping val="stacked"/>
        <c:varyColors val="0"/>
        <c:ser>
          <c:idx val="6"/>
          <c:order val="5"/>
          <c:tx>
            <c:strRef>
              <c:f>' '!$A$740</c:f>
              <c:strCache>
                <c:ptCount val="1"/>
              </c:strCache>
            </c:strRef>
          </c:tx>
          <c:spPr>
            <a:noFill/>
            <a:ln w="25400">
              <a:noFill/>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'!$B$740:$BB$740</c:f>
              <c:numCache>
                <c:formatCode>0.0</c:formatCode>
                <c:ptCount val="51"/>
              </c:numCache>
            </c:numRef>
          </c:val>
          <c:extLst>
            <c:ext xmlns:c16="http://schemas.microsoft.com/office/drawing/2014/chart" uri="{C3380CC4-5D6E-409C-BE32-E72D297353CC}">
              <c16:uniqueId val="{00000006-2FA7-4F69-BC8F-36C6D3802749}"/>
            </c:ext>
          </c:extLst>
        </c:ser>
        <c:ser>
          <c:idx val="7"/>
          <c:order val="6"/>
          <c:tx>
            <c:strRef>
              <c:f>' '!$A$741</c:f>
              <c:strCache>
                <c:ptCount val="1"/>
              </c:strCache>
            </c:strRef>
          </c:tx>
          <c:spPr>
            <a:noFill/>
            <a:ln w="25400">
              <a:noFill/>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'!$B$741:$BB$741</c:f>
              <c:numCache>
                <c:formatCode>General</c:formatCode>
                <c:ptCount val="51"/>
              </c:numCache>
            </c:numRef>
          </c:val>
          <c:extLst>
            <c:ext xmlns:c16="http://schemas.microsoft.com/office/drawing/2014/chart" uri="{C3380CC4-5D6E-409C-BE32-E72D297353CC}">
              <c16:uniqueId val="{00000007-2FA7-4F69-BC8F-36C6D3802749}"/>
            </c:ext>
          </c:extLst>
        </c:ser>
        <c:ser>
          <c:idx val="8"/>
          <c:order val="7"/>
          <c:tx>
            <c:strRef>
              <c:f>' '!$A$742</c:f>
              <c:strCache>
                <c:ptCount val="1"/>
              </c:strCache>
            </c:strRef>
          </c:tx>
          <c:spPr>
            <a:noFill/>
            <a:ln w="25400">
              <a:noFill/>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'!$B$742:$BB$742</c:f>
              <c:numCache>
                <c:formatCode>General</c:formatCode>
                <c:ptCount val="51"/>
              </c:numCache>
            </c:numRef>
          </c:val>
          <c:extLst>
            <c:ext xmlns:c16="http://schemas.microsoft.com/office/drawing/2014/chart" uri="{C3380CC4-5D6E-409C-BE32-E72D297353CC}">
              <c16:uniqueId val="{00000008-2FA7-4F69-BC8F-36C6D3802749}"/>
            </c:ext>
          </c:extLst>
        </c:ser>
        <c:ser>
          <c:idx val="9"/>
          <c:order val="8"/>
          <c:tx>
            <c:strRef>
              <c:f>' '!$A$743</c:f>
              <c:strCache>
                <c:ptCount val="1"/>
              </c:strCache>
            </c:strRef>
          </c:tx>
          <c:spPr>
            <a:noFill/>
            <a:ln w="25400">
              <a:noFill/>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'!$B$743:$BB$743</c:f>
              <c:numCache>
                <c:formatCode>General</c:formatCode>
                <c:ptCount val="51"/>
              </c:numCache>
            </c:numRef>
          </c:val>
          <c:extLst>
            <c:ext xmlns:c16="http://schemas.microsoft.com/office/drawing/2014/chart" uri="{C3380CC4-5D6E-409C-BE32-E72D297353CC}">
              <c16:uniqueId val="{00000009-2FA7-4F69-BC8F-36C6D3802749}"/>
            </c:ext>
          </c:extLst>
        </c:ser>
        <c:ser>
          <c:idx val="10"/>
          <c:order val="9"/>
          <c:tx>
            <c:strRef>
              <c:f>' '!$A$744</c:f>
              <c:strCache>
                <c:ptCount val="1"/>
              </c:strCache>
            </c:strRef>
          </c:tx>
          <c:spPr>
            <a:noFill/>
            <a:ln w="12700">
              <a:noFill/>
              <a:prstDash val="solid"/>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'!$B$744:$BB$744</c:f>
              <c:numCache>
                <c:formatCode>General</c:formatCode>
                <c:ptCount val="51"/>
              </c:numCache>
            </c:numRef>
          </c:val>
          <c:extLst>
            <c:ext xmlns:c16="http://schemas.microsoft.com/office/drawing/2014/chart" uri="{C3380CC4-5D6E-409C-BE32-E72D297353CC}">
              <c16:uniqueId val="{0000000A-2FA7-4F69-BC8F-36C6D3802749}"/>
            </c:ext>
          </c:extLst>
        </c:ser>
        <c:ser>
          <c:idx val="11"/>
          <c:order val="10"/>
          <c:tx>
            <c:strRef>
              <c:f>' '!$A$745</c:f>
              <c:strCache>
                <c:ptCount val="1"/>
                <c:pt idx="0">
                  <c:v>EU-28</c:v>
                </c:pt>
              </c:strCache>
            </c:strRef>
          </c:tx>
          <c:spPr>
            <a:pattFill prst="smCheck">
              <a:fgClr>
                <a:srgbClr val="66FF33"/>
              </a:fgClr>
              <a:bgClr>
                <a:schemeClr val="bg1"/>
              </a:bgClr>
            </a:pattFill>
            <a:ln w="12700">
              <a:noFill/>
              <a:prstDash val="solid"/>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'!$B$745:$BB$745</c:f>
              <c:numCache>
                <c:formatCode>#,##0</c:formatCode>
                <c:ptCount val="51"/>
                <c:pt idx="26">
                  <c:v>0</c:v>
                </c:pt>
                <c:pt idx="27">
                  <c:v>0</c:v>
                </c:pt>
                <c:pt idx="28">
                  <c:v>0</c:v>
                </c:pt>
                <c:pt idx="29">
                  <c:v>0</c:v>
                </c:pt>
                <c:pt idx="30">
                  <c:v>0</c:v>
                </c:pt>
                <c:pt idx="31">
                  <c:v>5.339E-3</c:v>
                </c:pt>
                <c:pt idx="32">
                  <c:v>0</c:v>
                </c:pt>
                <c:pt idx="33">
                  <c:v>0</c:v>
                </c:pt>
                <c:pt idx="34">
                  <c:v>0</c:v>
                </c:pt>
                <c:pt idx="35">
                  <c:v>0</c:v>
                </c:pt>
                <c:pt idx="36">
                  <c:v>0</c:v>
                </c:pt>
                <c:pt idx="37">
                  <c:v>0.41621599999999997</c:v>
                </c:pt>
                <c:pt idx="38">
                  <c:v>0.27270900000000003</c:v>
                </c:pt>
                <c:pt idx="39">
                  <c:v>0</c:v>
                </c:pt>
                <c:pt idx="40">
                  <c:v>0</c:v>
                </c:pt>
                <c:pt idx="41">
                  <c:v>0</c:v>
                </c:pt>
                <c:pt idx="42">
                  <c:v>0</c:v>
                </c:pt>
                <c:pt idx="43">
                  <c:v>0</c:v>
                </c:pt>
                <c:pt idx="44">
                  <c:v>0</c:v>
                </c:pt>
                <c:pt idx="45">
                  <c:v>0</c:v>
                </c:pt>
                <c:pt idx="46">
                  <c:v>0</c:v>
                </c:pt>
                <c:pt idx="47">
                  <c:v>0</c:v>
                </c:pt>
                <c:pt idx="48">
                  <c:v>0.42539996699999999</c:v>
                </c:pt>
                <c:pt idx="49">
                  <c:v>0</c:v>
                </c:pt>
                <c:pt idx="50">
                  <c:v>0.36472746699999997</c:v>
                </c:pt>
              </c:numCache>
            </c:numRef>
          </c:val>
          <c:extLst>
            <c:ext xmlns:c16="http://schemas.microsoft.com/office/drawing/2014/chart" uri="{C3380CC4-5D6E-409C-BE32-E72D297353CC}">
              <c16:uniqueId val="{0000000B-2FA7-4F69-BC8F-36C6D3802749}"/>
            </c:ext>
          </c:extLst>
        </c:ser>
        <c:ser>
          <c:idx val="13"/>
          <c:order val="11"/>
          <c:tx>
            <c:strRef>
              <c:f>' '!$A$746</c:f>
              <c:strCache>
                <c:ptCount val="1"/>
                <c:pt idx="0">
                  <c:v>China </c:v>
                </c:pt>
              </c:strCache>
            </c:strRef>
          </c:tx>
          <c:spPr>
            <a:pattFill prst="smConfetti">
              <a:fgClr>
                <a:srgbClr val="FFFF00"/>
              </a:fgClr>
              <a:bgClr>
                <a:srgbClr val="FF0000"/>
              </a:bgClr>
            </a:pattFill>
            <a:ln w="12700">
              <a:noFill/>
              <a:prstDash val="solid"/>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'!$B$746:$BB$746</c:f>
              <c:numCache>
                <c:formatCode>#,##0</c:formatCode>
                <c:ptCount val="51"/>
                <c:pt idx="26">
                  <c:v>0</c:v>
                </c:pt>
                <c:pt idx="27">
                  <c:v>0</c:v>
                </c:pt>
                <c:pt idx="28">
                  <c:v>0</c:v>
                </c:pt>
                <c:pt idx="29">
                  <c:v>0</c:v>
                </c:pt>
                <c:pt idx="30">
                  <c:v>0</c:v>
                </c:pt>
                <c:pt idx="31">
                  <c:v>0</c:v>
                </c:pt>
                <c:pt idx="32">
                  <c:v>0</c:v>
                </c:pt>
                <c:pt idx="33">
                  <c:v>6.5682999999999991E-2</c:v>
                </c:pt>
                <c:pt idx="34">
                  <c:v>4.9430788699538188E-2</c:v>
                </c:pt>
                <c:pt idx="35">
                  <c:v>0.58463900000000002</c:v>
                </c:pt>
                <c:pt idx="36">
                  <c:v>0.55592900000000001</c:v>
                </c:pt>
                <c:pt idx="37">
                  <c:v>6.7219000000000001E-2</c:v>
                </c:pt>
                <c:pt idx="38">
                  <c:v>2.7959999999999999E-2</c:v>
                </c:pt>
                <c:pt idx="39">
                  <c:v>1.3063E-2</c:v>
                </c:pt>
                <c:pt idx="40">
                  <c:v>2.0424999999999999E-2</c:v>
                </c:pt>
                <c:pt idx="41">
                  <c:v>1.9046999999999998E-2</c:v>
                </c:pt>
                <c:pt idx="42">
                  <c:v>0.141317</c:v>
                </c:pt>
                <c:pt idx="43">
                  <c:v>4.7261999999999998E-2</c:v>
                </c:pt>
                <c:pt idx="44">
                  <c:v>0.12501999999999999</c:v>
                </c:pt>
                <c:pt idx="45">
                  <c:v>1.304729</c:v>
                </c:pt>
                <c:pt idx="46">
                  <c:v>243.18228999999999</c:v>
                </c:pt>
                <c:pt idx="47">
                  <c:v>167.49528100000001</c:v>
                </c:pt>
                <c:pt idx="48">
                  <c:v>184.37129776699999</c:v>
                </c:pt>
                <c:pt idx="49">
                  <c:v>198.65078367000001</c:v>
                </c:pt>
                <c:pt idx="50">
                  <c:v>195.011479571</c:v>
                </c:pt>
              </c:numCache>
            </c:numRef>
          </c:val>
          <c:extLst>
            <c:ext xmlns:c16="http://schemas.microsoft.com/office/drawing/2014/chart" uri="{C3380CC4-5D6E-409C-BE32-E72D297353CC}">
              <c16:uniqueId val="{0000000D-2FA7-4F69-BC8F-36C6D3802749}"/>
            </c:ext>
          </c:extLst>
        </c:ser>
        <c:ser>
          <c:idx val="14"/>
          <c:order val="12"/>
          <c:tx>
            <c:strRef>
              <c:f>' '!$A$747</c:f>
              <c:strCache>
                <c:ptCount val="1"/>
                <c:pt idx="0">
                  <c:v>India </c:v>
                </c:pt>
              </c:strCache>
            </c:strRef>
          </c:tx>
          <c:spPr>
            <a:pattFill prst="dashVert">
              <a:fgClr>
                <a:srgbClr val="993300"/>
              </a:fgClr>
              <a:bgClr>
                <a:schemeClr val="accent2">
                  <a:lumMod val="20000"/>
                  <a:lumOff val="80000"/>
                </a:schemeClr>
              </a:bgClr>
            </a:pattFill>
            <a:ln w="12700">
              <a:noFill/>
              <a:prstDash val="solid"/>
            </a:ln>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'!$B$747:$BB$747</c:f>
              <c:numCache>
                <c:formatCode>#,##0</c:formatCode>
                <c:ptCount val="51"/>
                <c:pt idx="26">
                  <c:v>0</c:v>
                </c:pt>
                <c:pt idx="27">
                  <c:v>0</c:v>
                </c:pt>
                <c:pt idx="28">
                  <c:v>0</c:v>
                </c:pt>
                <c:pt idx="29">
                  <c:v>0</c:v>
                </c:pt>
                <c:pt idx="30">
                  <c:v>0.17535099999999998</c:v>
                </c:pt>
                <c:pt idx="31">
                  <c:v>0.32004299999999997</c:v>
                </c:pt>
                <c:pt idx="32">
                  <c:v>0.260793</c:v>
                </c:pt>
                <c:pt idx="33">
                  <c:v>1.7516E-2</c:v>
                </c:pt>
                <c:pt idx="34">
                  <c:v>0.5392160090709528</c:v>
                </c:pt>
                <c:pt idx="35">
                  <c:v>0.20605499999999999</c:v>
                </c:pt>
                <c:pt idx="36">
                  <c:v>0</c:v>
                </c:pt>
                <c:pt idx="37">
                  <c:v>0</c:v>
                </c:pt>
                <c:pt idx="38">
                  <c:v>24.223018</c:v>
                </c:pt>
                <c:pt idx="39">
                  <c:v>42.192029999999995</c:v>
                </c:pt>
                <c:pt idx="40">
                  <c:v>43.873556999999998</c:v>
                </c:pt>
                <c:pt idx="41">
                  <c:v>38.502888999999996</c:v>
                </c:pt>
                <c:pt idx="42">
                  <c:v>1.8259999999999999E-3</c:v>
                </c:pt>
                <c:pt idx="43">
                  <c:v>0.35802899999999999</c:v>
                </c:pt>
                <c:pt idx="44">
                  <c:v>6.4890000000000003E-2</c:v>
                </c:pt>
                <c:pt idx="45">
                  <c:v>1.696412</c:v>
                </c:pt>
                <c:pt idx="46">
                  <c:v>0.74831099999999995</c:v>
                </c:pt>
                <c:pt idx="47">
                  <c:v>0.94534599999999991</c:v>
                </c:pt>
                <c:pt idx="48">
                  <c:v>2.108957352</c:v>
                </c:pt>
                <c:pt idx="49">
                  <c:v>0.32511650400000003</c:v>
                </c:pt>
                <c:pt idx="50">
                  <c:v>1.3519603</c:v>
                </c:pt>
              </c:numCache>
            </c:numRef>
          </c:val>
          <c:extLst>
            <c:ext xmlns:c16="http://schemas.microsoft.com/office/drawing/2014/chart" uri="{C3380CC4-5D6E-409C-BE32-E72D297353CC}">
              <c16:uniqueId val="{0000000E-2FA7-4F69-BC8F-36C6D3802749}"/>
            </c:ext>
          </c:extLst>
        </c:ser>
        <c:ser>
          <c:idx val="3"/>
          <c:order val="13"/>
          <c:tx>
            <c:strRef>
              <c:f>' '!$A$748</c:f>
              <c:strCache>
                <c:ptCount val="1"/>
                <c:pt idx="0">
                  <c:v>Thailand </c:v>
                </c:pt>
              </c:strCache>
            </c:strRef>
          </c:tx>
          <c:spPr>
            <a:pattFill prst="lgConfetti">
              <a:fgClr>
                <a:srgbClr val="00B0F0"/>
              </a:fgClr>
              <a:bgClr>
                <a:srgbClr val="FFC000"/>
              </a:bgClr>
            </a:pattFill>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'!$B$748:$BB$748</c:f>
              <c:numCache>
                <c:formatCode>#,##0</c:formatCode>
                <c:ptCount val="51"/>
                <c:pt idx="26">
                  <c:v>0</c:v>
                </c:pt>
                <c:pt idx="27">
                  <c:v>8.6859999999999993E-3</c:v>
                </c:pt>
                <c:pt idx="28">
                  <c:v>0</c:v>
                </c:pt>
                <c:pt idx="29">
                  <c:v>5.5844999999999999E-2</c:v>
                </c:pt>
                <c:pt idx="30">
                  <c:v>0</c:v>
                </c:pt>
                <c:pt idx="31">
                  <c:v>9.3160999999999994E-2</c:v>
                </c:pt>
                <c:pt idx="32">
                  <c:v>2.9683999999999999E-2</c:v>
                </c:pt>
                <c:pt idx="33">
                  <c:v>0.40608</c:v>
                </c:pt>
                <c:pt idx="34">
                  <c:v>8.8501368298801015</c:v>
                </c:pt>
                <c:pt idx="35">
                  <c:v>5.0999999999999995E-3</c:v>
                </c:pt>
                <c:pt idx="36">
                  <c:v>6.3140649999999994</c:v>
                </c:pt>
                <c:pt idx="37">
                  <c:v>8.6770029999999991</c:v>
                </c:pt>
                <c:pt idx="38">
                  <c:v>13.560048</c:v>
                </c:pt>
                <c:pt idx="39">
                  <c:v>8.8710000000000004E-3</c:v>
                </c:pt>
                <c:pt idx="40">
                  <c:v>0</c:v>
                </c:pt>
                <c:pt idx="41">
                  <c:v>6.1681999999999994E-2</c:v>
                </c:pt>
                <c:pt idx="42">
                  <c:v>1.7729999999999998E-3</c:v>
                </c:pt>
                <c:pt idx="43">
                  <c:v>9.3390000000000001E-3</c:v>
                </c:pt>
                <c:pt idx="44">
                  <c:v>6.2837000000000004E-2</c:v>
                </c:pt>
                <c:pt idx="45">
                  <c:v>0.69772299999999998</c:v>
                </c:pt>
                <c:pt idx="46">
                  <c:v>0.60129100000000002</c:v>
                </c:pt>
                <c:pt idx="47">
                  <c:v>4.1947999999999999E-2</c:v>
                </c:pt>
                <c:pt idx="48">
                  <c:v>0.10566679499999999</c:v>
                </c:pt>
                <c:pt idx="49">
                  <c:v>0</c:v>
                </c:pt>
                <c:pt idx="50">
                  <c:v>0</c:v>
                </c:pt>
              </c:numCache>
            </c:numRef>
          </c:val>
          <c:extLst>
            <c:ext xmlns:c16="http://schemas.microsoft.com/office/drawing/2014/chart" uri="{C3380CC4-5D6E-409C-BE32-E72D297353CC}">
              <c16:uniqueId val="{00000000-D3EF-4AA0-AB91-DBB15609DF95}"/>
            </c:ext>
          </c:extLst>
        </c:ser>
        <c:ser>
          <c:idx val="12"/>
          <c:order val="14"/>
          <c:tx>
            <c:strRef>
              <c:f>' '!$A$749</c:f>
              <c:strCache>
                <c:ptCount val="1"/>
                <c:pt idx="0">
                  <c:v>Others</c:v>
                </c:pt>
              </c:strCache>
            </c:strRef>
          </c:tx>
          <c:spPr>
            <a:pattFill prst="trellis">
              <a:fgClr>
                <a:srgbClr val="993300"/>
              </a:fgClr>
              <a:bgClr>
                <a:schemeClr val="bg1"/>
              </a:bgClr>
            </a:pattFill>
          </c:spPr>
          <c:invertIfNegative val="0"/>
          <c:cat>
            <c:numRef>
              <c:f>' '!$B$734:$BB$734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'!$B$749:$BB$749</c:f>
              <c:numCache>
                <c:formatCode>General</c:formatCode>
                <c:ptCount val="51"/>
                <c:pt idx="26" formatCode="#,##0">
                  <c:v>6.1187999999999992E-2</c:v>
                </c:pt>
                <c:pt idx="27" formatCode="#,##0">
                  <c:v>7.3536999999999991E-2</c:v>
                </c:pt>
                <c:pt idx="28" formatCode="#,##0">
                  <c:v>0.25609799999999999</c:v>
                </c:pt>
                <c:pt idx="29" formatCode="#,##0">
                  <c:v>0.296047</c:v>
                </c:pt>
                <c:pt idx="30" formatCode="#,##0">
                  <c:v>0.70163799999999998</c:v>
                </c:pt>
                <c:pt idx="31" formatCode="#,##0">
                  <c:v>0.49951299999999982</c:v>
                </c:pt>
                <c:pt idx="32" formatCode="#,##0">
                  <c:v>1.6231040000000001</c:v>
                </c:pt>
                <c:pt idx="33" formatCode="#,##0">
                  <c:v>2.6227400000000003</c:v>
                </c:pt>
                <c:pt idx="34" formatCode="#,##0">
                  <c:v>1.0920309417168266</c:v>
                </c:pt>
                <c:pt idx="35" formatCode="#,##0">
                  <c:v>0.70149899999999998</c:v>
                </c:pt>
                <c:pt idx="36" formatCode="#,##0">
                  <c:v>2.448646000000001</c:v>
                </c:pt>
                <c:pt idx="37" formatCode="#,##0">
                  <c:v>4.8808690000000006</c:v>
                </c:pt>
                <c:pt idx="38" formatCode="#,##0">
                  <c:v>1.5308550000000025</c:v>
                </c:pt>
                <c:pt idx="39" formatCode="#,##0">
                  <c:v>0.68817100000000408</c:v>
                </c:pt>
                <c:pt idx="40" formatCode="#,##0">
                  <c:v>0.20830499999999574</c:v>
                </c:pt>
                <c:pt idx="41" formatCode="#,##0">
                  <c:v>0.13118099999999799</c:v>
                </c:pt>
                <c:pt idx="42" formatCode="#,##0">
                  <c:v>0.34631799999999996</c:v>
                </c:pt>
                <c:pt idx="43" formatCode="#,##0">
                  <c:v>1.0547249999999999</c:v>
                </c:pt>
                <c:pt idx="44" formatCode="#,##0">
                  <c:v>1.4226440000000002</c:v>
                </c:pt>
                <c:pt idx="45" formatCode="#,##0">
                  <c:v>1.9931629999999996</c:v>
                </c:pt>
                <c:pt idx="46" formatCode="#,##0">
                  <c:v>2.1149310000000128</c:v>
                </c:pt>
                <c:pt idx="47" formatCode="#,##0">
                  <c:v>0.72688300000001504</c:v>
                </c:pt>
                <c:pt idx="48" formatCode="#,##0">
                  <c:v>2.3737749429999724</c:v>
                </c:pt>
                <c:pt idx="49" formatCode="#,##0">
                  <c:v>2.2621945859999641</c:v>
                </c:pt>
                <c:pt idx="50" formatCode="#,##0">
                  <c:v>1.160300124999992</c:v>
                </c:pt>
              </c:numCache>
            </c:numRef>
          </c:val>
          <c:extLst>
            <c:ext xmlns:c16="http://schemas.microsoft.com/office/drawing/2014/chart" uri="{C3380CC4-5D6E-409C-BE32-E72D297353CC}">
              <c16:uniqueId val="{00000001-D3EF-4AA0-AB91-DBB15609DF95}"/>
            </c:ext>
          </c:extLst>
        </c:ser>
        <c:dLbls>
          <c:showLegendKey val="0"/>
          <c:showVal val="0"/>
          <c:showCatName val="0"/>
          <c:showSerName val="0"/>
          <c:showPercent val="0"/>
          <c:showBubbleSize val="0"/>
        </c:dLbls>
        <c:gapWidth val="0"/>
        <c:overlap val="100"/>
        <c:axId val="3"/>
        <c:axId val="4"/>
      </c:barChart>
      <c:catAx>
        <c:axId val="16423543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300" b="1" i="0" u="none" strike="noStrike" baseline="0">
                    <a:solidFill>
                      <a:srgbClr val="993300"/>
                    </a:solidFill>
                    <a:latin typeface="Arial"/>
                    <a:cs typeface="Arial"/>
                  </a:rPr>
                  <a:t>Weight</a:t>
                </a:r>
                <a:endParaRPr lang="en-GB" sz="13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a:t>
                </a:r>
                <a:r>
                  <a:rPr lang="en-GB" sz="1200" b="0" i="0" u="none" strike="noStrike" baseline="0">
                    <a:solidFill>
                      <a:srgbClr val="993300"/>
                    </a:solidFill>
                    <a:latin typeface="Arial"/>
                    <a:cs typeface="Arial"/>
                  </a:rPr>
                  <a:t>million tonnes) </a:t>
                </a:r>
                <a:r>
                  <a:rPr lang="en-GB" sz="1075" b="0" i="0" u="none" strike="noStrike" baseline="0">
                    <a:solidFill>
                      <a:srgbClr val="FFFFFF"/>
                    </a:solidFill>
                    <a:latin typeface="Arial"/>
                    <a:cs typeface="Arial"/>
                  </a:rPr>
                  <a:t>)</a:t>
                </a:r>
              </a:p>
            </c:rich>
          </c:tx>
          <c:layout>
            <c:manualLayout>
              <c:xMode val="edge"/>
              <c:yMode val="edge"/>
              <c:x val="2.083397509644408E-2"/>
              <c:y val="0.2383411524476790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423543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300" b="1" i="0" u="none" strike="noStrike" baseline="0">
                    <a:solidFill>
                      <a:srgbClr val="0000FF"/>
                    </a:solidFill>
                    <a:latin typeface="Arial"/>
                    <a:cs typeface="Arial"/>
                  </a:rPr>
                  <a:t>Export value</a:t>
                </a:r>
                <a:endParaRPr lang="en-GB" sz="13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200" b="0" i="0" u="none" strike="noStrike" baseline="0">
                    <a:solidFill>
                      <a:srgbClr val="FFFFFF"/>
                    </a:solidFill>
                    <a:latin typeface="Arial"/>
                    <a:cs typeface="Arial"/>
                  </a:rPr>
                  <a:t>(</a:t>
                </a:r>
                <a:r>
                  <a:rPr lang="en-GB" sz="1200"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523605643044625"/>
              <c:y val="0.1283383202099737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8960629921259827E-2"/>
          <c:y val="0.89169658792650919"/>
          <c:w val="0.75937270341207352"/>
          <c:h val="7.8303412073490813E-2"/>
        </c:manualLayout>
      </c:layout>
      <c:overlay val="0"/>
      <c:spPr>
        <a:solidFill>
          <a:srgbClr val="FFFFFF"/>
        </a:solidFill>
        <a:ln w="12700">
          <a:solidFill>
            <a:srgbClr val="66FF33"/>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7293739561514376"/>
          <c:h val="0.65668766404199475"/>
        </c:manualLayout>
      </c:layout>
      <c:barChart>
        <c:barDir val="col"/>
        <c:grouping val="stacked"/>
        <c:varyColors val="0"/>
        <c:ser>
          <c:idx val="0"/>
          <c:order val="0"/>
          <c:tx>
            <c:strRef>
              <c:f>' '!$A$695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'!$B$695:$BB$695</c:f>
              <c:numCache>
                <c:formatCode>0.00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2.6110600000000001E-3</c:v>
                </c:pt>
                <c:pt idx="14">
                  <c:v>4.6364999999999997E-4</c:v>
                </c:pt>
                <c:pt idx="15">
                  <c:v>3.9442000000000004E-4</c:v>
                </c:pt>
                <c:pt idx="16">
                  <c:v>4.84372E-4</c:v>
                </c:pt>
                <c:pt idx="17">
                  <c:v>5.9491200000000018E-4</c:v>
                </c:pt>
                <c:pt idx="18">
                  <c:v>4.8413700000000004E-4</c:v>
                </c:pt>
                <c:pt idx="19">
                  <c:v>5.9519432000000004E-2</c:v>
                </c:pt>
                <c:pt idx="20">
                  <c:v>3.0354019999999994E-4</c:v>
                </c:pt>
                <c:pt idx="21">
                  <c:v>5.13E-4</c:v>
                </c:pt>
                <c:pt idx="22">
                  <c:v>0.178262</c:v>
                </c:pt>
                <c:pt idx="23">
                  <c:v>0.37492529600000002</c:v>
                </c:pt>
                <c:pt idx="24">
                  <c:v>0.40014250000000001</c:v>
                </c:pt>
              </c:numCache>
            </c:numRef>
          </c:val>
          <c:extLst>
            <c:ext xmlns:c16="http://schemas.microsoft.com/office/drawing/2014/chart" uri="{C3380CC4-5D6E-409C-BE32-E72D297353CC}">
              <c16:uniqueId val="{00000000-BFB2-42D6-9A88-7B83AEABA957}"/>
            </c:ext>
          </c:extLst>
        </c:ser>
        <c:ser>
          <c:idx val="1"/>
          <c:order val="1"/>
          <c:tx>
            <c:strRef>
              <c:f>' '!$A$696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'!$B$696:$BB$696</c:f>
              <c:numCache>
                <c:formatCode>0.00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9.8792900000000002E-4</c:v>
                </c:pt>
                <c:pt idx="14">
                  <c:v>8.0899600000000009E-4</c:v>
                </c:pt>
                <c:pt idx="15">
                  <c:v>3.5277919999999996E-3</c:v>
                </c:pt>
                <c:pt idx="16">
                  <c:v>8.6689904000000012E-2</c:v>
                </c:pt>
                <c:pt idx="17">
                  <c:v>2.3175500000000002E-2</c:v>
                </c:pt>
                <c:pt idx="18">
                  <c:v>1.2815E-4</c:v>
                </c:pt>
                <c:pt idx="19">
                  <c:v>7.0835000000000006E-4</c:v>
                </c:pt>
                <c:pt idx="20">
                  <c:v>2.3381799999999998E-4</c:v>
                </c:pt>
                <c:pt idx="21">
                  <c:v>2.5600000000000002E-5</c:v>
                </c:pt>
                <c:pt idx="22">
                  <c:v>0</c:v>
                </c:pt>
                <c:pt idx="23">
                  <c:v>1E-8</c:v>
                </c:pt>
                <c:pt idx="24">
                  <c:v>0</c:v>
                </c:pt>
              </c:numCache>
            </c:numRef>
          </c:val>
          <c:extLst>
            <c:ext xmlns:c16="http://schemas.microsoft.com/office/drawing/2014/chart" uri="{C3380CC4-5D6E-409C-BE32-E72D297353CC}">
              <c16:uniqueId val="{00000001-BFB2-42D6-9A88-7B83AEABA957}"/>
            </c:ext>
          </c:extLst>
        </c:ser>
        <c:ser>
          <c:idx val="2"/>
          <c:order val="2"/>
          <c:tx>
            <c:strRef>
              <c:f>' '!$A$697</c:f>
              <c:strCache>
                <c:ptCount val="1"/>
                <c:pt idx="0">
                  <c:v>South Korea </c:v>
                </c:pt>
              </c:strCache>
            </c:strRef>
          </c:tx>
          <c:spPr>
            <a:pattFill prst="pct40">
              <a:fgClr>
                <a:srgbClr val="FFC000"/>
              </a:fgClr>
              <a:bgClr>
                <a:schemeClr val="bg2">
                  <a:lumMod val="75000"/>
                </a:schemeClr>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'!$B$697:$BB$697</c:f>
              <c:numCache>
                <c:formatCode>0.00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6.7685844000000009E-2</c:v>
                </c:pt>
                <c:pt idx="14">
                  <c:v>0.16143955200000001</c:v>
                </c:pt>
                <c:pt idx="15">
                  <c:v>0.11545918400000001</c:v>
                </c:pt>
                <c:pt idx="16">
                  <c:v>0.17568600000000001</c:v>
                </c:pt>
                <c:pt idx="17">
                  <c:v>0.45674300000000001</c:v>
                </c:pt>
                <c:pt idx="18">
                  <c:v>0.65681100000000003</c:v>
                </c:pt>
                <c:pt idx="19">
                  <c:v>0.53085780999999999</c:v>
                </c:pt>
                <c:pt idx="20">
                  <c:v>0.31144486184999992</c:v>
                </c:pt>
                <c:pt idx="21">
                  <c:v>0.42526600000000003</c:v>
                </c:pt>
                <c:pt idx="22">
                  <c:v>0.38194130000000004</c:v>
                </c:pt>
                <c:pt idx="23">
                  <c:v>0.21946601399999999</c:v>
                </c:pt>
                <c:pt idx="24">
                  <c:v>0.27329251700000001</c:v>
                </c:pt>
              </c:numCache>
            </c:numRef>
          </c:val>
          <c:extLst>
            <c:ext xmlns:c16="http://schemas.microsoft.com/office/drawing/2014/chart" uri="{C3380CC4-5D6E-409C-BE32-E72D297353CC}">
              <c16:uniqueId val="{00000002-BFB2-42D6-9A88-7B83AEABA957}"/>
            </c:ext>
          </c:extLst>
        </c:ser>
        <c:ser>
          <c:idx val="3"/>
          <c:order val="3"/>
          <c:tx>
            <c:strRef>
              <c:f>' '!$A$698</c:f>
              <c:strCache>
                <c:ptCount val="1"/>
                <c:pt idx="0">
                  <c:v>Taiwan </c:v>
                </c:pt>
              </c:strCache>
            </c:strRef>
          </c:tx>
          <c:spPr>
            <a:pattFill prst="smGrid">
              <a:fgClr>
                <a:srgbClr val="FF0000"/>
              </a:fgClr>
              <a:bgClr>
                <a:schemeClr val="accent4">
                  <a:lumMod val="20000"/>
                  <a:lumOff val="80000"/>
                </a:schemeClr>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'!$B$698:$BB$698</c:f>
              <c:numCache>
                <c:formatCode>0.00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1.9737410000000002E-3</c:v>
                </c:pt>
                <c:pt idx="14">
                  <c:v>1.811549E-3</c:v>
                </c:pt>
                <c:pt idx="15">
                  <c:v>2.3405242000000003E-2</c:v>
                </c:pt>
                <c:pt idx="16">
                  <c:v>2.5209746000000002E-2</c:v>
                </c:pt>
                <c:pt idx="17">
                  <c:v>2.4045500000000001E-2</c:v>
                </c:pt>
                <c:pt idx="18">
                  <c:v>1.7111400000000002E-2</c:v>
                </c:pt>
                <c:pt idx="19">
                  <c:v>1.2063500000000001E-2</c:v>
                </c:pt>
                <c:pt idx="20">
                  <c:v>6.4901052699999984E-3</c:v>
                </c:pt>
                <c:pt idx="21">
                  <c:v>5.8156700000000002E-3</c:v>
                </c:pt>
                <c:pt idx="22">
                  <c:v>0</c:v>
                </c:pt>
                <c:pt idx="23">
                  <c:v>1.9318510000000001E-3</c:v>
                </c:pt>
                <c:pt idx="24">
                  <c:v>2.0648020000000001E-3</c:v>
                </c:pt>
              </c:numCache>
            </c:numRef>
          </c:val>
          <c:extLst>
            <c:ext xmlns:c16="http://schemas.microsoft.com/office/drawing/2014/chart" uri="{C3380CC4-5D6E-409C-BE32-E72D297353CC}">
              <c16:uniqueId val="{00000003-BFB2-42D6-9A88-7B83AEABA957}"/>
            </c:ext>
          </c:extLst>
        </c:ser>
        <c:ser>
          <c:idx val="4"/>
          <c:order val="4"/>
          <c:tx>
            <c:strRef>
              <c:f>' '!$A$699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'!$B$699:$BB$699</c:f>
              <c:numCache>
                <c:formatCode>0.00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7.7266149999999922E-3</c:v>
                </c:pt>
                <c:pt idx="14">
                  <c:v>4.0348669999999698E-3</c:v>
                </c:pt>
                <c:pt idx="15">
                  <c:v>6.2580300000000255E-3</c:v>
                </c:pt>
                <c:pt idx="16">
                  <c:v>7.4947280000000061E-3</c:v>
                </c:pt>
                <c:pt idx="17">
                  <c:v>2.2433083000000131E-2</c:v>
                </c:pt>
                <c:pt idx="18">
                  <c:v>2.8755858999999995E-2</c:v>
                </c:pt>
                <c:pt idx="19">
                  <c:v>7.0619828000000107E-2</c:v>
                </c:pt>
                <c:pt idx="20">
                  <c:v>0.10078592375500012</c:v>
                </c:pt>
                <c:pt idx="21">
                  <c:v>0.13019484999999997</c:v>
                </c:pt>
                <c:pt idx="22">
                  <c:v>0.23018920499999995</c:v>
                </c:pt>
                <c:pt idx="23">
                  <c:v>0.26396002350000025</c:v>
                </c:pt>
                <c:pt idx="24">
                  <c:v>0.45672115270000013</c:v>
                </c:pt>
              </c:numCache>
            </c:numRef>
          </c:val>
          <c:extLst>
            <c:ext xmlns:c16="http://schemas.microsoft.com/office/drawing/2014/chart" uri="{C3380CC4-5D6E-409C-BE32-E72D297353CC}">
              <c16:uniqueId val="{00000004-BFB2-42D6-9A88-7B83AEABA957}"/>
            </c:ext>
          </c:extLst>
        </c:ser>
        <c:ser>
          <c:idx val="5"/>
          <c:order val="5"/>
          <c:tx>
            <c:strRef>
              <c:f>' '!$A$700</c:f>
              <c:strCache>
                <c:ptCount val="1"/>
              </c:strCache>
            </c:strRef>
          </c:tx>
          <c:spPr>
            <a:no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'!$B$700:$BB$700</c:f>
              <c:numCache>
                <c:formatCode>0.0</c:formatCode>
                <c:ptCount val="51"/>
              </c:numCache>
            </c:numRef>
          </c:val>
          <c:extLst>
            <c:ext xmlns:c16="http://schemas.microsoft.com/office/drawing/2014/chart" uri="{C3380CC4-5D6E-409C-BE32-E72D297353CC}">
              <c16:uniqueId val="{00000005-BFB2-42D6-9A88-7B83AEABA957}"/>
            </c:ext>
          </c:extLst>
        </c:ser>
        <c:dLbls>
          <c:showLegendKey val="0"/>
          <c:showVal val="0"/>
          <c:showCatName val="0"/>
          <c:showSerName val="0"/>
          <c:showPercent val="0"/>
          <c:showBubbleSize val="0"/>
        </c:dLbls>
        <c:gapWidth val="0"/>
        <c:overlap val="100"/>
        <c:axId val="1825719375"/>
        <c:axId val="1"/>
      </c:barChart>
      <c:barChart>
        <c:barDir val="col"/>
        <c:grouping val="stacked"/>
        <c:varyColors val="0"/>
        <c:ser>
          <c:idx val="6"/>
          <c:order val="6"/>
          <c:tx>
            <c:strRef>
              <c:f>' '!$A$701</c:f>
              <c:strCache>
                <c:ptCount val="1"/>
              </c:strCache>
            </c:strRef>
          </c:tx>
          <c:spPr>
            <a:no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'!$B$701:$BB$701</c:f>
              <c:numCache>
                <c:formatCode>0.0</c:formatCode>
                <c:ptCount val="51"/>
              </c:numCache>
            </c:numRef>
          </c:val>
          <c:extLst>
            <c:ext xmlns:c16="http://schemas.microsoft.com/office/drawing/2014/chart" uri="{C3380CC4-5D6E-409C-BE32-E72D297353CC}">
              <c16:uniqueId val="{00000006-BFB2-42D6-9A88-7B83AEABA957}"/>
            </c:ext>
          </c:extLst>
        </c:ser>
        <c:ser>
          <c:idx val="7"/>
          <c:order val="7"/>
          <c:tx>
            <c:strRef>
              <c:f>' '!$A$702</c:f>
              <c:strCache>
                <c:ptCount val="1"/>
              </c:strCache>
            </c:strRef>
          </c:tx>
          <c:spPr>
            <a:no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'!$B$702:$BB$702</c:f>
              <c:numCache>
                <c:formatCode>General</c:formatCode>
                <c:ptCount val="51"/>
              </c:numCache>
            </c:numRef>
          </c:val>
          <c:extLst>
            <c:ext xmlns:c16="http://schemas.microsoft.com/office/drawing/2014/chart" uri="{C3380CC4-5D6E-409C-BE32-E72D297353CC}">
              <c16:uniqueId val="{00000007-BFB2-42D6-9A88-7B83AEABA957}"/>
            </c:ext>
          </c:extLst>
        </c:ser>
        <c:ser>
          <c:idx val="8"/>
          <c:order val="8"/>
          <c:tx>
            <c:strRef>
              <c:f>' '!$A$703</c:f>
              <c:strCache>
                <c:ptCount val="1"/>
              </c:strCache>
            </c:strRef>
          </c:tx>
          <c:spPr>
            <a:no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'!$B$703:$BB$703</c:f>
              <c:numCache>
                <c:formatCode>General</c:formatCode>
                <c:ptCount val="51"/>
              </c:numCache>
            </c:numRef>
          </c:val>
          <c:extLst>
            <c:ext xmlns:c16="http://schemas.microsoft.com/office/drawing/2014/chart" uri="{C3380CC4-5D6E-409C-BE32-E72D297353CC}">
              <c16:uniqueId val="{00000008-BFB2-42D6-9A88-7B83AEABA957}"/>
            </c:ext>
          </c:extLst>
        </c:ser>
        <c:ser>
          <c:idx val="9"/>
          <c:order val="9"/>
          <c:tx>
            <c:strRef>
              <c:f>' '!$A$704</c:f>
              <c:strCache>
                <c:ptCount val="1"/>
              </c:strCache>
            </c:strRef>
          </c:tx>
          <c:spPr>
            <a:no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'!$B$704:$BB$704</c:f>
              <c:numCache>
                <c:formatCode>General</c:formatCode>
                <c:ptCount val="51"/>
              </c:numCache>
            </c:numRef>
          </c:val>
          <c:extLst>
            <c:ext xmlns:c16="http://schemas.microsoft.com/office/drawing/2014/chart" uri="{C3380CC4-5D6E-409C-BE32-E72D297353CC}">
              <c16:uniqueId val="{00000009-BFB2-42D6-9A88-7B83AEABA957}"/>
            </c:ext>
          </c:extLst>
        </c:ser>
        <c:ser>
          <c:idx val="10"/>
          <c:order val="10"/>
          <c:tx>
            <c:strRef>
              <c:f>' '!$A$705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'!$B$705:$BB$705</c:f>
              <c:numCache>
                <c:formatCode>#,##0</c:formatCode>
                <c:ptCount val="51"/>
                <c:pt idx="26" formatCode="0.00">
                  <c:v>0</c:v>
                </c:pt>
                <c:pt idx="27" formatCode="0.00">
                  <c:v>0</c:v>
                </c:pt>
                <c:pt idx="28" formatCode="0.00">
                  <c:v>0</c:v>
                </c:pt>
                <c:pt idx="29" formatCode="0.00">
                  <c:v>0</c:v>
                </c:pt>
                <c:pt idx="30" formatCode="0.00">
                  <c:v>0</c:v>
                </c:pt>
                <c:pt idx="31" formatCode="0.00">
                  <c:v>0</c:v>
                </c:pt>
                <c:pt idx="32" formatCode="0.00">
                  <c:v>0</c:v>
                </c:pt>
                <c:pt idx="33" formatCode="0.00">
                  <c:v>0</c:v>
                </c:pt>
                <c:pt idx="34" formatCode="0.00">
                  <c:v>0</c:v>
                </c:pt>
                <c:pt idx="35" formatCode="0.00">
                  <c:v>0</c:v>
                </c:pt>
                <c:pt idx="36" formatCode="0.00">
                  <c:v>0</c:v>
                </c:pt>
                <c:pt idx="37" formatCode="0.00">
                  <c:v>0</c:v>
                </c:pt>
                <c:pt idx="38" formatCode="0.00">
                  <c:v>0</c:v>
                </c:pt>
                <c:pt idx="39" formatCode="0.00">
                  <c:v>4.5619499999999995E-4</c:v>
                </c:pt>
                <c:pt idx="40" formatCode="0.00">
                  <c:v>3.23424E-4</c:v>
                </c:pt>
                <c:pt idx="41" formatCode="0.00">
                  <c:v>2.6889000000000004E-4</c:v>
                </c:pt>
                <c:pt idx="42" formatCode="0.00">
                  <c:v>3.2281499999999995E-4</c:v>
                </c:pt>
                <c:pt idx="43" formatCode="0.00">
                  <c:v>2.9600999999999998E-4</c:v>
                </c:pt>
                <c:pt idx="44" formatCode="0.00">
                  <c:v>2.78149E-4</c:v>
                </c:pt>
                <c:pt idx="45" formatCode="0.00">
                  <c:v>6.7243500000000005E-3</c:v>
                </c:pt>
                <c:pt idx="46" formatCode="0.00">
                  <c:v>1.8866400000000001E-4</c:v>
                </c:pt>
                <c:pt idx="47" formatCode="0.00">
                  <c:v>2.1351499999999998E-4</c:v>
                </c:pt>
                <c:pt idx="48" formatCode="0.00">
                  <c:v>3.3975039913000007E-2</c:v>
                </c:pt>
                <c:pt idx="49" formatCode="0.00">
                  <c:v>5.4170731898E-2</c:v>
                </c:pt>
                <c:pt idx="50" formatCode="0.00">
                  <c:v>5.2042726783000003E-2</c:v>
                </c:pt>
              </c:numCache>
            </c:numRef>
          </c:val>
          <c:extLst>
            <c:ext xmlns:c16="http://schemas.microsoft.com/office/drawing/2014/chart" uri="{C3380CC4-5D6E-409C-BE32-E72D297353CC}">
              <c16:uniqueId val="{0000000A-BFB2-42D6-9A88-7B83AEABA957}"/>
            </c:ext>
          </c:extLst>
        </c:ser>
        <c:ser>
          <c:idx val="11"/>
          <c:order val="11"/>
          <c:tx>
            <c:strRef>
              <c:f>' '!$A$706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'!$B$706:$BB$706</c:f>
              <c:numCache>
                <c:formatCode>General</c:formatCode>
                <c:ptCount val="51"/>
                <c:pt idx="26" formatCode="0.00">
                  <c:v>0</c:v>
                </c:pt>
                <c:pt idx="27" formatCode="0.00">
                  <c:v>0</c:v>
                </c:pt>
                <c:pt idx="28" formatCode="0.00">
                  <c:v>0</c:v>
                </c:pt>
                <c:pt idx="29" formatCode="0.00">
                  <c:v>0</c:v>
                </c:pt>
                <c:pt idx="30" formatCode="0.00">
                  <c:v>0</c:v>
                </c:pt>
                <c:pt idx="31" formatCode="0.00">
                  <c:v>0</c:v>
                </c:pt>
                <c:pt idx="32" formatCode="0.00">
                  <c:v>0</c:v>
                </c:pt>
                <c:pt idx="33" formatCode="0.00">
                  <c:v>0</c:v>
                </c:pt>
                <c:pt idx="34" formatCode="0.00">
                  <c:v>0</c:v>
                </c:pt>
                <c:pt idx="35" formatCode="0.00">
                  <c:v>0</c:v>
                </c:pt>
                <c:pt idx="36" formatCode="0.00">
                  <c:v>0</c:v>
                </c:pt>
                <c:pt idx="37" formatCode="0.00">
                  <c:v>0</c:v>
                </c:pt>
                <c:pt idx="38" formatCode="0.00">
                  <c:v>0</c:v>
                </c:pt>
                <c:pt idx="39" formatCode="0.00">
                  <c:v>1.7260799999999998E-4</c:v>
                </c:pt>
                <c:pt idx="40" formatCode="0.00">
                  <c:v>3.7207999999999995E-4</c:v>
                </c:pt>
                <c:pt idx="41" formatCode="0.00">
                  <c:v>6.6366499999999991E-4</c:v>
                </c:pt>
                <c:pt idx="42" formatCode="0.00">
                  <c:v>7.8076760000000004E-3</c:v>
                </c:pt>
                <c:pt idx="43" formatCode="0.00">
                  <c:v>1.8789589999999999E-3</c:v>
                </c:pt>
                <c:pt idx="44" formatCode="0.00">
                  <c:v>1.9143999999999998E-5</c:v>
                </c:pt>
                <c:pt idx="45" formatCode="0.00">
                  <c:v>3.7800000000000003E-4</c:v>
                </c:pt>
                <c:pt idx="46" formatCode="0.00">
                  <c:v>3.7904000000000002E-5</c:v>
                </c:pt>
                <c:pt idx="47" formatCode="0.00">
                  <c:v>2.9349999999999999E-6</c:v>
                </c:pt>
                <c:pt idx="48" formatCode="0.00">
                  <c:v>0</c:v>
                </c:pt>
                <c:pt idx="49" formatCode="0.00">
                  <c:v>9.6479999999999998E-9</c:v>
                </c:pt>
                <c:pt idx="50" formatCode="0.00">
                  <c:v>0</c:v>
                </c:pt>
              </c:numCache>
            </c:numRef>
          </c:val>
          <c:extLst>
            <c:ext xmlns:c16="http://schemas.microsoft.com/office/drawing/2014/chart" uri="{C3380CC4-5D6E-409C-BE32-E72D297353CC}">
              <c16:uniqueId val="{0000000B-BFB2-42D6-9A88-7B83AEABA957}"/>
            </c:ext>
          </c:extLst>
        </c:ser>
        <c:ser>
          <c:idx val="12"/>
          <c:order val="12"/>
          <c:tx>
            <c:strRef>
              <c:f>' '!$A$707</c:f>
              <c:strCache>
                <c:ptCount val="1"/>
                <c:pt idx="0">
                  <c:v>South Korea </c:v>
                </c:pt>
              </c:strCache>
            </c:strRef>
          </c:tx>
          <c:spPr>
            <a:pattFill prst="pct40">
              <a:fgClr>
                <a:srgbClr val="FFC000"/>
              </a:fgClr>
              <a:bgClr>
                <a:schemeClr val="bg2">
                  <a:lumMod val="75000"/>
                </a:schemeClr>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'!$B$707:$BB$707</c:f>
              <c:numCache>
                <c:formatCode>General</c:formatCode>
                <c:ptCount val="51"/>
                <c:pt idx="26" formatCode="0.00">
                  <c:v>0</c:v>
                </c:pt>
                <c:pt idx="27" formatCode="0.00">
                  <c:v>0</c:v>
                </c:pt>
                <c:pt idx="28" formatCode="0.00">
                  <c:v>0</c:v>
                </c:pt>
                <c:pt idx="29" formatCode="0.00">
                  <c:v>0</c:v>
                </c:pt>
                <c:pt idx="30" formatCode="0.00">
                  <c:v>0</c:v>
                </c:pt>
                <c:pt idx="31" formatCode="0.00">
                  <c:v>0</c:v>
                </c:pt>
                <c:pt idx="32" formatCode="0.00">
                  <c:v>0</c:v>
                </c:pt>
                <c:pt idx="33" formatCode="0.00">
                  <c:v>0</c:v>
                </c:pt>
                <c:pt idx="34" formatCode="0.00">
                  <c:v>0</c:v>
                </c:pt>
                <c:pt idx="35" formatCode="0.00">
                  <c:v>0</c:v>
                </c:pt>
                <c:pt idx="36" formatCode="0.00">
                  <c:v>0</c:v>
                </c:pt>
                <c:pt idx="37" formatCode="0.00">
                  <c:v>0</c:v>
                </c:pt>
                <c:pt idx="38" formatCode="0.00">
                  <c:v>0</c:v>
                </c:pt>
                <c:pt idx="39" formatCode="0.00">
                  <c:v>1.1825830000000001E-2</c:v>
                </c:pt>
                <c:pt idx="40" formatCode="0.00">
                  <c:v>2.5571869000000001E-2</c:v>
                </c:pt>
                <c:pt idx="41" formatCode="0.00">
                  <c:v>1.6193715000000001E-2</c:v>
                </c:pt>
                <c:pt idx="42" formatCode="0.00">
                  <c:v>1.7407647999999998E-2</c:v>
                </c:pt>
                <c:pt idx="43" formatCode="0.00">
                  <c:v>4.6298572000000003E-2</c:v>
                </c:pt>
                <c:pt idx="44" formatCode="0.00">
                  <c:v>8.7011593999999998E-2</c:v>
                </c:pt>
                <c:pt idx="45" formatCode="0.00">
                  <c:v>5.9562675000000002E-2</c:v>
                </c:pt>
                <c:pt idx="46" formatCode="0.00">
                  <c:v>4.7423440999999997E-2</c:v>
                </c:pt>
                <c:pt idx="47" formatCode="0.00">
                  <c:v>4.7055099999999996E-2</c:v>
                </c:pt>
                <c:pt idx="48" formatCode="0.00">
                  <c:v>5.6343270384999998E-2</c:v>
                </c:pt>
                <c:pt idx="49" formatCode="0.00">
                  <c:v>2.8790392210999997E-2</c:v>
                </c:pt>
                <c:pt idx="50" formatCode="0.00">
                  <c:v>2.8669304635999999E-2</c:v>
                </c:pt>
              </c:numCache>
            </c:numRef>
          </c:val>
          <c:extLst>
            <c:ext xmlns:c16="http://schemas.microsoft.com/office/drawing/2014/chart" uri="{C3380CC4-5D6E-409C-BE32-E72D297353CC}">
              <c16:uniqueId val="{0000000C-BFB2-42D6-9A88-7B83AEABA957}"/>
            </c:ext>
          </c:extLst>
        </c:ser>
        <c:ser>
          <c:idx val="13"/>
          <c:order val="13"/>
          <c:tx>
            <c:strRef>
              <c:f>' '!$A$708</c:f>
              <c:strCache>
                <c:ptCount val="1"/>
                <c:pt idx="0">
                  <c:v>Taiwan </c:v>
                </c:pt>
              </c:strCache>
            </c:strRef>
          </c:tx>
          <c:spPr>
            <a:pattFill prst="smGrid">
              <a:fgClr>
                <a:srgbClr val="FF0000"/>
              </a:fgClr>
              <a:bgClr>
                <a:schemeClr val="accent4">
                  <a:lumMod val="20000"/>
                  <a:lumOff val="80000"/>
                </a:schemeClr>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'!$B$708:$BB$708</c:f>
              <c:numCache>
                <c:formatCode>General</c:formatCode>
                <c:ptCount val="51"/>
                <c:pt idx="26" formatCode="0.00">
                  <c:v>0</c:v>
                </c:pt>
                <c:pt idx="27" formatCode="0.00">
                  <c:v>0</c:v>
                </c:pt>
                <c:pt idx="28" formatCode="0.00">
                  <c:v>0</c:v>
                </c:pt>
                <c:pt idx="29" formatCode="0.00">
                  <c:v>0</c:v>
                </c:pt>
                <c:pt idx="30" formatCode="0.00">
                  <c:v>0</c:v>
                </c:pt>
                <c:pt idx="31" formatCode="0.00">
                  <c:v>0</c:v>
                </c:pt>
                <c:pt idx="32" formatCode="0.00">
                  <c:v>0</c:v>
                </c:pt>
                <c:pt idx="33" formatCode="0.00">
                  <c:v>0</c:v>
                </c:pt>
                <c:pt idx="34" formatCode="0.00">
                  <c:v>0</c:v>
                </c:pt>
                <c:pt idx="35" formatCode="0.00">
                  <c:v>0</c:v>
                </c:pt>
                <c:pt idx="36" formatCode="0.00">
                  <c:v>0</c:v>
                </c:pt>
                <c:pt idx="37" formatCode="0.00">
                  <c:v>0</c:v>
                </c:pt>
                <c:pt idx="38" formatCode="0.00">
                  <c:v>0</c:v>
                </c:pt>
                <c:pt idx="39" formatCode="0.00">
                  <c:v>3.4484499999999998E-4</c:v>
                </c:pt>
                <c:pt idx="40" formatCode="0.00">
                  <c:v>2.7112099999999998E-4</c:v>
                </c:pt>
                <c:pt idx="41" formatCode="0.00">
                  <c:v>2.4047839999999997E-3</c:v>
                </c:pt>
                <c:pt idx="42" formatCode="0.00">
                  <c:v>2.2448069999999997E-3</c:v>
                </c:pt>
                <c:pt idx="43" formatCode="0.00">
                  <c:v>2.3314920000000001E-3</c:v>
                </c:pt>
                <c:pt idx="44" formatCode="0.00">
                  <c:v>2.21192E-3</c:v>
                </c:pt>
                <c:pt idx="45" formatCode="0.00">
                  <c:v>1.2719630000000001E-3</c:v>
                </c:pt>
                <c:pt idx="46" formatCode="0.00">
                  <c:v>1.0514389999999999E-3</c:v>
                </c:pt>
                <c:pt idx="47" formatCode="0.00">
                  <c:v>7.5839499999999992E-4</c:v>
                </c:pt>
                <c:pt idx="48" formatCode="0.00">
                  <c:v>0</c:v>
                </c:pt>
                <c:pt idx="49" formatCode="0.00">
                  <c:v>2.38078188E-4</c:v>
                </c:pt>
                <c:pt idx="50" formatCode="0.00">
                  <c:v>2.4191902399999998E-4</c:v>
                </c:pt>
              </c:numCache>
            </c:numRef>
          </c:val>
          <c:extLst>
            <c:ext xmlns:c16="http://schemas.microsoft.com/office/drawing/2014/chart" uri="{C3380CC4-5D6E-409C-BE32-E72D297353CC}">
              <c16:uniqueId val="{0000000D-BFB2-42D6-9A88-7B83AEABA957}"/>
            </c:ext>
          </c:extLst>
        </c:ser>
        <c:ser>
          <c:idx val="14"/>
          <c:order val="14"/>
          <c:tx>
            <c:strRef>
              <c:f>' '!$A$709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'!$B$694:$BB$694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'!$B$709:$BB$709</c:f>
              <c:numCache>
                <c:formatCode>General</c:formatCode>
                <c:ptCount val="51"/>
                <c:pt idx="26" formatCode="0.00">
                  <c:v>0</c:v>
                </c:pt>
                <c:pt idx="27" formatCode="0.00">
                  <c:v>0</c:v>
                </c:pt>
                <c:pt idx="28" formatCode="0.00">
                  <c:v>0</c:v>
                </c:pt>
                <c:pt idx="29" formatCode="0.00">
                  <c:v>0</c:v>
                </c:pt>
                <c:pt idx="30" formatCode="0.00">
                  <c:v>0</c:v>
                </c:pt>
                <c:pt idx="31" formatCode="0.00">
                  <c:v>0</c:v>
                </c:pt>
                <c:pt idx="32" formatCode="0.00">
                  <c:v>0</c:v>
                </c:pt>
                <c:pt idx="33" formatCode="0.00">
                  <c:v>0</c:v>
                </c:pt>
                <c:pt idx="34" formatCode="0.00">
                  <c:v>0</c:v>
                </c:pt>
                <c:pt idx="35" formatCode="0.00">
                  <c:v>0</c:v>
                </c:pt>
                <c:pt idx="36" formatCode="0.00">
                  <c:v>0</c:v>
                </c:pt>
                <c:pt idx="37" formatCode="0.00">
                  <c:v>0</c:v>
                </c:pt>
                <c:pt idx="38" formatCode="0.00">
                  <c:v>0</c:v>
                </c:pt>
                <c:pt idx="39" formatCode="0.00">
                  <c:v>1.3499679999999983E-3</c:v>
                </c:pt>
                <c:pt idx="40" formatCode="0.00">
                  <c:v>1.0542649999999987E-3</c:v>
                </c:pt>
                <c:pt idx="41" formatCode="0.00">
                  <c:v>9.676119999999927E-4</c:v>
                </c:pt>
                <c:pt idx="42" formatCode="0.00">
                  <c:v>1.7906079999999991E-3</c:v>
                </c:pt>
                <c:pt idx="43" formatCode="0.00">
                  <c:v>6.468339999999996E-3</c:v>
                </c:pt>
                <c:pt idx="44" formatCode="0.00">
                  <c:v>6.1597710000000083E-3</c:v>
                </c:pt>
                <c:pt idx="45" formatCode="0.00">
                  <c:v>9.661562999999998E-3</c:v>
                </c:pt>
                <c:pt idx="46" formatCode="0.00">
                  <c:v>1.9439595999999996E-2</c:v>
                </c:pt>
                <c:pt idx="47" formatCode="0.00">
                  <c:v>1.697604199999999E-2</c:v>
                </c:pt>
                <c:pt idx="48" formatCode="0.00">
                  <c:v>3.6146186575000017E-2</c:v>
                </c:pt>
                <c:pt idx="49" formatCode="0.00">
                  <c:v>3.8348365172999999E-2</c:v>
                </c:pt>
                <c:pt idx="50" formatCode="0.00">
                  <c:v>7.3816457211999989E-2</c:v>
                </c:pt>
              </c:numCache>
            </c:numRef>
          </c:val>
          <c:extLst>
            <c:ext xmlns:c16="http://schemas.microsoft.com/office/drawing/2014/chart" uri="{C3380CC4-5D6E-409C-BE32-E72D297353CC}">
              <c16:uniqueId val="{0000000E-BFB2-42D6-9A88-7B83AEABA957}"/>
            </c:ext>
          </c:extLst>
        </c:ser>
        <c:dLbls>
          <c:showLegendKey val="0"/>
          <c:showVal val="0"/>
          <c:showCatName val="0"/>
          <c:showSerName val="0"/>
          <c:showPercent val="0"/>
          <c:showBubbleSize val="0"/>
        </c:dLbls>
        <c:gapWidth val="0"/>
        <c:overlap val="100"/>
        <c:axId val="3"/>
        <c:axId val="4"/>
      </c:barChart>
      <c:catAx>
        <c:axId val="182571937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993300"/>
                    </a:solidFill>
                    <a:latin typeface="Arial"/>
                    <a:cs typeface="Arial"/>
                  </a:rPr>
                  <a:t> (million tonnes) </a:t>
                </a:r>
                <a:r>
                  <a:rPr lang="en-GB" sz="1150" b="0" i="0" u="none" strike="noStrike" baseline="0">
                    <a:solidFill>
                      <a:srgbClr val="FFFFFF"/>
                    </a:solidFill>
                    <a:latin typeface="Arial"/>
                    <a:cs typeface="Arial"/>
                  </a:rPr>
                  <a:t>)</a:t>
                </a:r>
              </a:p>
            </c:rich>
          </c:tx>
          <c:layout>
            <c:manualLayout>
              <c:xMode val="edge"/>
              <c:yMode val="edge"/>
              <c:x val="1.770887883197747E-2"/>
              <c:y val="0.228340824372951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82571937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a:t>
                </a:r>
                <a:r>
                  <a:rPr lang="en-GB" sz="1100" b="0" i="0" u="none" strike="noStrike" baseline="0">
                    <a:solidFill>
                      <a:srgbClr val="3366FF"/>
                    </a:solidFill>
                    <a:latin typeface="Arial"/>
                    <a:cs typeface="Arial"/>
                  </a:rPr>
                  <a:t>US$</a:t>
                </a:r>
                <a:r>
                  <a:rPr lang="en-GB" sz="1100" b="0" i="0" u="none" strike="noStrike" baseline="0">
                    <a:solidFill>
                      <a:srgbClr val="666633"/>
                    </a:solidFill>
                    <a:latin typeface="Arial"/>
                    <a:cs typeface="Arial"/>
                  </a:rPr>
                  <a:t> </a:t>
                </a:r>
                <a:r>
                  <a:rPr lang="en-GB" sz="1100" b="0" i="0" u="none" strike="noStrike" baseline="0">
                    <a:solidFill>
                      <a:srgbClr val="CC99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90315282043085088"/>
              <c:y val="0.1750057413077363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1875673851266285E-2"/>
          <c:y val="0.90502969076286532"/>
          <c:w val="0.95419605941713892"/>
          <c:h val="6.8335575177306582E-2"/>
        </c:manualLayout>
      </c:layout>
      <c:overlay val="0"/>
      <c:spPr>
        <a:solidFill>
          <a:srgbClr val="FFFFFF"/>
        </a:solidFill>
        <a:ln w="12700">
          <a:solidFill>
            <a:srgbClr val="66FF33"/>
          </a:solid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0.xml"/><Relationship Id="rId13" Type="http://schemas.openxmlformats.org/officeDocument/2006/relationships/chart" Target="../charts/chart15.xml"/><Relationship Id="rId3" Type="http://schemas.openxmlformats.org/officeDocument/2006/relationships/chart" Target="../charts/chart5.xml"/><Relationship Id="rId7" Type="http://schemas.openxmlformats.org/officeDocument/2006/relationships/chart" Target="../charts/chart9.xml"/><Relationship Id="rId12" Type="http://schemas.openxmlformats.org/officeDocument/2006/relationships/chart" Target="../charts/chart14.xml"/><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chart" Target="../charts/chart8.xml"/><Relationship Id="rId11" Type="http://schemas.openxmlformats.org/officeDocument/2006/relationships/chart" Target="../charts/chart13.xml"/><Relationship Id="rId5" Type="http://schemas.openxmlformats.org/officeDocument/2006/relationships/chart" Target="../charts/chart7.xml"/><Relationship Id="rId10" Type="http://schemas.openxmlformats.org/officeDocument/2006/relationships/chart" Target="../charts/chart12.xml"/><Relationship Id="rId4" Type="http://schemas.openxmlformats.org/officeDocument/2006/relationships/chart" Target="../charts/chart6.xml"/><Relationship Id="rId9" Type="http://schemas.openxmlformats.org/officeDocument/2006/relationships/chart" Target="../charts/chart11.xml"/><Relationship Id="rId14" Type="http://schemas.openxmlformats.org/officeDocument/2006/relationships/chart" Target="../charts/chart16.xml"/></Relationships>
</file>

<file path=xl/drawings/_rels/drawing19.xml.rels><?xml version="1.0" encoding="UTF-8" standalone="yes"?>
<Relationships xmlns="http://schemas.openxmlformats.org/package/2006/relationships"><Relationship Id="rId8" Type="http://schemas.openxmlformats.org/officeDocument/2006/relationships/chart" Target="../charts/chart24.xml"/><Relationship Id="rId13" Type="http://schemas.openxmlformats.org/officeDocument/2006/relationships/chart" Target="../charts/chart29.xml"/><Relationship Id="rId18" Type="http://schemas.openxmlformats.org/officeDocument/2006/relationships/chart" Target="../charts/chart34.xml"/><Relationship Id="rId3" Type="http://schemas.openxmlformats.org/officeDocument/2006/relationships/chart" Target="../charts/chart19.xml"/><Relationship Id="rId21" Type="http://schemas.openxmlformats.org/officeDocument/2006/relationships/chart" Target="../charts/chart37.xml"/><Relationship Id="rId7" Type="http://schemas.openxmlformats.org/officeDocument/2006/relationships/chart" Target="../charts/chart23.xml"/><Relationship Id="rId12" Type="http://schemas.openxmlformats.org/officeDocument/2006/relationships/chart" Target="../charts/chart28.xml"/><Relationship Id="rId17" Type="http://schemas.openxmlformats.org/officeDocument/2006/relationships/chart" Target="../charts/chart33.xml"/><Relationship Id="rId2" Type="http://schemas.openxmlformats.org/officeDocument/2006/relationships/chart" Target="../charts/chart18.xml"/><Relationship Id="rId16" Type="http://schemas.openxmlformats.org/officeDocument/2006/relationships/chart" Target="../charts/chart32.xml"/><Relationship Id="rId20" Type="http://schemas.openxmlformats.org/officeDocument/2006/relationships/chart" Target="../charts/chart36.xml"/><Relationship Id="rId1" Type="http://schemas.openxmlformats.org/officeDocument/2006/relationships/chart" Target="../charts/chart17.xml"/><Relationship Id="rId6" Type="http://schemas.openxmlformats.org/officeDocument/2006/relationships/chart" Target="../charts/chart22.xml"/><Relationship Id="rId11" Type="http://schemas.openxmlformats.org/officeDocument/2006/relationships/chart" Target="../charts/chart27.xml"/><Relationship Id="rId5" Type="http://schemas.openxmlformats.org/officeDocument/2006/relationships/chart" Target="../charts/chart21.xml"/><Relationship Id="rId15" Type="http://schemas.openxmlformats.org/officeDocument/2006/relationships/chart" Target="../charts/chart31.xml"/><Relationship Id="rId10" Type="http://schemas.openxmlformats.org/officeDocument/2006/relationships/chart" Target="../charts/chart26.xml"/><Relationship Id="rId19" Type="http://schemas.openxmlformats.org/officeDocument/2006/relationships/chart" Target="../charts/chart35.xml"/><Relationship Id="rId4" Type="http://schemas.openxmlformats.org/officeDocument/2006/relationships/chart" Target="../charts/chart20.xml"/><Relationship Id="rId9" Type="http://schemas.openxmlformats.org/officeDocument/2006/relationships/chart" Target="../charts/chart25.xml"/><Relationship Id="rId14" Type="http://schemas.openxmlformats.org/officeDocument/2006/relationships/chart" Target="../charts/chart30.xml"/><Relationship Id="rId22" Type="http://schemas.openxmlformats.org/officeDocument/2006/relationships/chart" Target="../charts/chart38.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681409" name="Chart 1">
          <a:extLst>
            <a:ext uri="{FF2B5EF4-FFF2-40B4-BE49-F238E27FC236}">
              <a16:creationId xmlns:a16="http://schemas.microsoft.com/office/drawing/2014/main" id="{0DAA90D6-063E-45C9-A721-8E302771AE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681411" name="Chart 3">
          <a:extLst>
            <a:ext uri="{FF2B5EF4-FFF2-40B4-BE49-F238E27FC236}">
              <a16:creationId xmlns:a16="http://schemas.microsoft.com/office/drawing/2014/main" id="{75CB9137-68DE-407D-8342-A521C11008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0.19123</cdr:x>
      <cdr:y>0.81902</cdr:y>
    </cdr:from>
    <cdr:to>
      <cdr:x>0.51377</cdr:x>
      <cdr:y>0.87475</cdr:y>
    </cdr:to>
    <cdr:sp macro="" textlink="">
      <cdr:nvSpPr>
        <cdr:cNvPr id="1682433" name="Text Box 1">
          <a:extLst xmlns:a="http://schemas.openxmlformats.org/drawingml/2006/main">
            <a:ext uri="{FF2B5EF4-FFF2-40B4-BE49-F238E27FC236}">
              <a16:creationId xmlns:a16="http://schemas.microsoft.com/office/drawing/2014/main" id="{45864B81-8707-41EC-BF5A-270C95DB680E}"/>
            </a:ext>
          </a:extLst>
        </cdr:cNvPr>
        <cdr:cNvSpPr txBox="1">
          <a:spLocks xmlns:a="http://schemas.openxmlformats.org/drawingml/2006/main" noChangeArrowheads="1"/>
        </cdr:cNvSpPr>
      </cdr:nvSpPr>
      <cdr:spPr bwMode="auto">
        <a:xfrm xmlns:a="http://schemas.openxmlformats.org/drawingml/2006/main">
          <a:off x="1166940" y="3125684"/>
          <a:ext cx="1968246" cy="2126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Imports</a:t>
          </a:r>
        </a:p>
      </cdr:txBody>
    </cdr:sp>
  </cdr:relSizeAnchor>
  <cdr:relSizeAnchor xmlns:cdr="http://schemas.openxmlformats.org/drawingml/2006/chartDrawing">
    <cdr:from>
      <cdr:x>0.66914</cdr:x>
      <cdr:y>0.81902</cdr:y>
    </cdr:from>
    <cdr:to>
      <cdr:x>0.84811</cdr:x>
      <cdr:y>0.8767</cdr:y>
    </cdr:to>
    <cdr:sp macro="" textlink="">
      <cdr:nvSpPr>
        <cdr:cNvPr id="1682434" name="Text Box 2">
          <a:extLst xmlns:a="http://schemas.openxmlformats.org/drawingml/2006/main">
            <a:ext uri="{FF2B5EF4-FFF2-40B4-BE49-F238E27FC236}">
              <a16:creationId xmlns:a16="http://schemas.microsoft.com/office/drawing/2014/main" id="{6C3B34D7-13C7-4307-9C3F-B5DA46BF6469}"/>
            </a:ext>
          </a:extLst>
        </cdr:cNvPr>
        <cdr:cNvSpPr txBox="1">
          <a:spLocks xmlns:a="http://schemas.openxmlformats.org/drawingml/2006/main" noChangeArrowheads="1"/>
        </cdr:cNvSpPr>
      </cdr:nvSpPr>
      <cdr:spPr bwMode="auto">
        <a:xfrm xmlns:a="http://schemas.openxmlformats.org/drawingml/2006/main">
          <a:off x="4083304" y="3125684"/>
          <a:ext cx="1092137"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Exports</a:t>
          </a:r>
        </a:p>
      </cdr:txBody>
    </cdr:sp>
  </cdr:relSizeAnchor>
</c:userShapes>
</file>

<file path=xl/drawings/drawing3.xml><?xml version="1.0" encoding="utf-8"?>
<c:userShapes xmlns:c="http://schemas.openxmlformats.org/drawingml/2006/chart">
  <cdr:relSizeAnchor xmlns:cdr="http://schemas.openxmlformats.org/drawingml/2006/chartDrawing">
    <cdr:from>
      <cdr:x>0.18459</cdr:x>
      <cdr:y>0.79396</cdr:y>
    </cdr:from>
    <cdr:to>
      <cdr:x>0.45083</cdr:x>
      <cdr:y>0.85845</cdr:y>
    </cdr:to>
    <cdr:sp macro="" textlink="">
      <cdr:nvSpPr>
        <cdr:cNvPr id="1784833" name="Text Box 1">
          <a:extLst xmlns:a="http://schemas.openxmlformats.org/drawingml/2006/main">
            <a:ext uri="{FF2B5EF4-FFF2-40B4-BE49-F238E27FC236}">
              <a16:creationId xmlns:a16="http://schemas.microsoft.com/office/drawing/2014/main" id="{3A1D0243-E3FA-4934-90FE-7BEC51B301A2}"/>
            </a:ext>
          </a:extLst>
        </cdr:cNvPr>
        <cdr:cNvSpPr txBox="1">
          <a:spLocks xmlns:a="http://schemas.openxmlformats.org/drawingml/2006/main" noChangeArrowheads="1"/>
        </cdr:cNvSpPr>
      </cdr:nvSpPr>
      <cdr:spPr bwMode="auto">
        <a:xfrm xmlns:a="http://schemas.openxmlformats.org/drawingml/2006/main">
          <a:off x="1126434" y="3030030"/>
          <a:ext cx="1624704" cy="2461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Imports</a:t>
          </a:r>
        </a:p>
      </cdr:txBody>
    </cdr:sp>
  </cdr:relSizeAnchor>
  <cdr:relSizeAnchor xmlns:cdr="http://schemas.openxmlformats.org/drawingml/2006/chartDrawing">
    <cdr:from>
      <cdr:x>0.5826</cdr:x>
      <cdr:y>0.79396</cdr:y>
    </cdr:from>
    <cdr:to>
      <cdr:x>0.73502</cdr:x>
      <cdr:y>0.86185</cdr:y>
    </cdr:to>
    <cdr:sp macro="" textlink="">
      <cdr:nvSpPr>
        <cdr:cNvPr id="1784834" name="Text Box 2">
          <a:extLst xmlns:a="http://schemas.openxmlformats.org/drawingml/2006/main">
            <a:ext uri="{FF2B5EF4-FFF2-40B4-BE49-F238E27FC236}">
              <a16:creationId xmlns:a16="http://schemas.microsoft.com/office/drawing/2014/main" id="{30B74F9D-2266-4B19-B104-22AC68554FA6}"/>
            </a:ext>
          </a:extLst>
        </cdr:cNvPr>
        <cdr:cNvSpPr txBox="1">
          <a:spLocks xmlns:a="http://schemas.openxmlformats.org/drawingml/2006/main" noChangeArrowheads="1"/>
        </cdr:cNvSpPr>
      </cdr:nvSpPr>
      <cdr:spPr bwMode="auto">
        <a:xfrm xmlns:a="http://schemas.openxmlformats.org/drawingml/2006/main">
          <a:off x="3555238" y="3030030"/>
          <a:ext cx="930116" cy="25910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a:t>
          </a:r>
        </a:p>
      </cdr:txBody>
    </cdr:sp>
  </cdr:relSizeAnchor>
</c:userShapes>
</file>

<file path=xl/drawings/drawing4.xml><?xml version="1.0" encoding="utf-8"?>
<xdr:wsDr xmlns:xdr="http://schemas.openxmlformats.org/drawingml/2006/spreadsheetDrawing" xmlns:a="http://schemas.openxmlformats.org/drawingml/2006/main">
  <xdr:twoCellAnchor>
    <xdr:from>
      <xdr:col>1</xdr:col>
      <xdr:colOff>0</xdr:colOff>
      <xdr:row>236</xdr:row>
      <xdr:rowOff>0</xdr:rowOff>
    </xdr:from>
    <xdr:to>
      <xdr:col>11</xdr:col>
      <xdr:colOff>0</xdr:colOff>
      <xdr:row>260</xdr:row>
      <xdr:rowOff>0</xdr:rowOff>
    </xdr:to>
    <xdr:graphicFrame macro="">
      <xdr:nvGraphicFramePr>
        <xdr:cNvPr id="1175553" name="Chart 1">
          <a:extLst>
            <a:ext uri="{FF2B5EF4-FFF2-40B4-BE49-F238E27FC236}">
              <a16:creationId xmlns:a16="http://schemas.microsoft.com/office/drawing/2014/main" id="{65287304-B233-4F80-AF12-C066BDBA48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175555" name="Chart 3">
          <a:extLst>
            <a:ext uri="{FF2B5EF4-FFF2-40B4-BE49-F238E27FC236}">
              <a16:creationId xmlns:a16="http://schemas.microsoft.com/office/drawing/2014/main" id="{28154B21-E820-4DA7-9D22-D3A1A94D26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175556" name="Chart 4">
          <a:extLst>
            <a:ext uri="{FF2B5EF4-FFF2-40B4-BE49-F238E27FC236}">
              <a16:creationId xmlns:a16="http://schemas.microsoft.com/office/drawing/2014/main" id="{F0599A68-0866-4743-90CD-D951827FCD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175557" name="Chart 5">
          <a:extLst>
            <a:ext uri="{FF2B5EF4-FFF2-40B4-BE49-F238E27FC236}">
              <a16:creationId xmlns:a16="http://schemas.microsoft.com/office/drawing/2014/main" id="{4353A6CD-BE0A-496C-B15B-797E4FBDCC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175558" name="Chart 6">
          <a:extLst>
            <a:ext uri="{FF2B5EF4-FFF2-40B4-BE49-F238E27FC236}">
              <a16:creationId xmlns:a16="http://schemas.microsoft.com/office/drawing/2014/main" id="{F93136DE-993E-4A94-A55B-5E3A9F5617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1175559" name="Chart 7">
          <a:extLst>
            <a:ext uri="{FF2B5EF4-FFF2-40B4-BE49-F238E27FC236}">
              <a16:creationId xmlns:a16="http://schemas.microsoft.com/office/drawing/2014/main" id="{10A84EB2-C3A1-41E7-ADE0-961A6CFF6E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1175560" name="Chart 8">
          <a:extLst>
            <a:ext uri="{FF2B5EF4-FFF2-40B4-BE49-F238E27FC236}">
              <a16:creationId xmlns:a16="http://schemas.microsoft.com/office/drawing/2014/main" id="{4E49D5C2-CDE5-4DC9-98BB-5FA170CFCF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1175561" name="Chart 9">
          <a:extLst>
            <a:ext uri="{FF2B5EF4-FFF2-40B4-BE49-F238E27FC236}">
              <a16:creationId xmlns:a16="http://schemas.microsoft.com/office/drawing/2014/main" id="{62F4ADAA-0F16-462D-88C3-589B4AA841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1175563" name="Chart 11">
          <a:extLst>
            <a:ext uri="{FF2B5EF4-FFF2-40B4-BE49-F238E27FC236}">
              <a16:creationId xmlns:a16="http://schemas.microsoft.com/office/drawing/2014/main" id="{BC88A716-7D94-404B-8AB5-8FD099234E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1175564" name="Chart 12">
          <a:extLst>
            <a:ext uri="{FF2B5EF4-FFF2-40B4-BE49-F238E27FC236}">
              <a16:creationId xmlns:a16="http://schemas.microsoft.com/office/drawing/2014/main" id="{A8FE878A-B1C6-47C6-83A1-0E14D3E6C6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175565" name="Chart 13">
          <a:extLst>
            <a:ext uri="{FF2B5EF4-FFF2-40B4-BE49-F238E27FC236}">
              <a16:creationId xmlns:a16="http://schemas.microsoft.com/office/drawing/2014/main" id="{F3380953-3E85-4F0E-8C2F-92898A73C1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175566" name="Chart 14">
          <a:extLst>
            <a:ext uri="{FF2B5EF4-FFF2-40B4-BE49-F238E27FC236}">
              <a16:creationId xmlns:a16="http://schemas.microsoft.com/office/drawing/2014/main" id="{F00FFF83-2237-4DE9-A545-F9589C3588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175568" name="Chart 16">
          <a:extLst>
            <a:ext uri="{FF2B5EF4-FFF2-40B4-BE49-F238E27FC236}">
              <a16:creationId xmlns:a16="http://schemas.microsoft.com/office/drawing/2014/main" id="{C7ABB7BF-F6E4-4F9F-9013-50534A32F6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1175571" name="Chart 19">
          <a:extLst>
            <a:ext uri="{FF2B5EF4-FFF2-40B4-BE49-F238E27FC236}">
              <a16:creationId xmlns:a16="http://schemas.microsoft.com/office/drawing/2014/main" id="{67838C07-812A-44BE-87EB-538AC1D2AD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0.18238</cdr:x>
      <cdr:y>0.81343</cdr:y>
    </cdr:from>
    <cdr:to>
      <cdr:x>0.47173</cdr:x>
      <cdr:y>0.8638</cdr:y>
    </cdr:to>
    <cdr:sp macro="" textlink="">
      <cdr:nvSpPr>
        <cdr:cNvPr id="1176577" name="Text Box 1">
          <a:extLst xmlns:a="http://schemas.openxmlformats.org/drawingml/2006/main">
            <a:ext uri="{FF2B5EF4-FFF2-40B4-BE49-F238E27FC236}">
              <a16:creationId xmlns:a16="http://schemas.microsoft.com/office/drawing/2014/main" id="{2ABEEA80-6183-46CE-B88C-985D4F4C28AE}"/>
            </a:ext>
          </a:extLst>
        </cdr:cNvPr>
        <cdr:cNvSpPr txBox="1">
          <a:spLocks xmlns:a="http://schemas.openxmlformats.org/drawingml/2006/main" noChangeArrowheads="1"/>
        </cdr:cNvSpPr>
      </cdr:nvSpPr>
      <cdr:spPr bwMode="auto">
        <a:xfrm xmlns:a="http://schemas.openxmlformats.org/drawingml/2006/main">
          <a:off x="1112933" y="3104325"/>
          <a:ext cx="1765720" cy="1922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0.57277</cdr:x>
      <cdr:y>0.81343</cdr:y>
    </cdr:from>
    <cdr:to>
      <cdr:x>0.75616</cdr:x>
      <cdr:y>0.86502</cdr:y>
    </cdr:to>
    <cdr:sp macro="" textlink="">
      <cdr:nvSpPr>
        <cdr:cNvPr id="1176578" name="Text Box 2">
          <a:extLst xmlns:a="http://schemas.openxmlformats.org/drawingml/2006/main">
            <a:ext uri="{FF2B5EF4-FFF2-40B4-BE49-F238E27FC236}">
              <a16:creationId xmlns:a16="http://schemas.microsoft.com/office/drawing/2014/main" id="{F150C280-D88B-49DE-BA61-48DA0A6D347B}"/>
            </a:ext>
          </a:extLst>
        </cdr:cNvPr>
        <cdr:cNvSpPr txBox="1">
          <a:spLocks xmlns:a="http://schemas.openxmlformats.org/drawingml/2006/main" noChangeArrowheads="1"/>
        </cdr:cNvSpPr>
      </cdr:nvSpPr>
      <cdr:spPr bwMode="auto">
        <a:xfrm xmlns:a="http://schemas.openxmlformats.org/drawingml/2006/main">
          <a:off x="3495231" y="3104325"/>
          <a:ext cx="1119139" cy="19688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0.16369</cdr:x>
      <cdr:y>0.81829</cdr:y>
    </cdr:from>
    <cdr:to>
      <cdr:x>0.46214</cdr:x>
      <cdr:y>0.87913</cdr:y>
    </cdr:to>
    <cdr:sp macro="" textlink="">
      <cdr:nvSpPr>
        <cdr:cNvPr id="1178625" name="Text Box 1">
          <a:extLst xmlns:a="http://schemas.openxmlformats.org/drawingml/2006/main">
            <a:ext uri="{FF2B5EF4-FFF2-40B4-BE49-F238E27FC236}">
              <a16:creationId xmlns:a16="http://schemas.microsoft.com/office/drawing/2014/main" id="{D57B19C8-9D07-4A89-A232-F47399795DAD}"/>
            </a:ext>
          </a:extLst>
        </cdr:cNvPr>
        <cdr:cNvSpPr txBox="1">
          <a:spLocks xmlns:a="http://schemas.openxmlformats.org/drawingml/2006/main" noChangeArrowheads="1"/>
        </cdr:cNvSpPr>
      </cdr:nvSpPr>
      <cdr:spPr bwMode="auto">
        <a:xfrm xmlns:a="http://schemas.openxmlformats.org/drawingml/2006/main">
          <a:off x="998919" y="3122898"/>
          <a:ext cx="1821227" cy="2321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volume</a:t>
          </a:r>
        </a:p>
      </cdr:txBody>
    </cdr:sp>
  </cdr:relSizeAnchor>
  <cdr:relSizeAnchor xmlns:cdr="http://schemas.openxmlformats.org/drawingml/2006/chartDrawing">
    <cdr:from>
      <cdr:x>0.5885</cdr:x>
      <cdr:y>0.81829</cdr:y>
    </cdr:from>
    <cdr:to>
      <cdr:x>0.74436</cdr:x>
      <cdr:y>0.87913</cdr:y>
    </cdr:to>
    <cdr:sp macro="" textlink="">
      <cdr:nvSpPr>
        <cdr:cNvPr id="1178626" name="Text Box 2">
          <a:extLst xmlns:a="http://schemas.openxmlformats.org/drawingml/2006/main">
            <a:ext uri="{FF2B5EF4-FFF2-40B4-BE49-F238E27FC236}">
              <a16:creationId xmlns:a16="http://schemas.microsoft.com/office/drawing/2014/main" id="{C2C924B3-D83C-4839-B6A6-2C27C04E0DD4}"/>
            </a:ext>
          </a:extLst>
        </cdr:cNvPr>
        <cdr:cNvSpPr txBox="1">
          <a:spLocks xmlns:a="http://schemas.openxmlformats.org/drawingml/2006/main" noChangeArrowheads="1"/>
        </cdr:cNvSpPr>
      </cdr:nvSpPr>
      <cdr:spPr bwMode="auto">
        <a:xfrm xmlns:a="http://schemas.openxmlformats.org/drawingml/2006/main">
          <a:off x="3591243" y="3122898"/>
          <a:ext cx="951118" cy="2321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0.1605</cdr:x>
      <cdr:y>0.82146</cdr:y>
    </cdr:from>
    <cdr:to>
      <cdr:x>0.48058</cdr:x>
      <cdr:y>0.8767</cdr:y>
    </cdr:to>
    <cdr:sp macro="" textlink="">
      <cdr:nvSpPr>
        <cdr:cNvPr id="1179649" name="Text Box 1">
          <a:extLst xmlns:a="http://schemas.openxmlformats.org/drawingml/2006/main">
            <a:ext uri="{FF2B5EF4-FFF2-40B4-BE49-F238E27FC236}">
              <a16:creationId xmlns:a16="http://schemas.microsoft.com/office/drawing/2014/main" id="{48384890-1FD5-4AEE-879A-4CECA4F1B616}"/>
            </a:ext>
          </a:extLst>
        </cdr:cNvPr>
        <cdr:cNvSpPr txBox="1">
          <a:spLocks xmlns:a="http://schemas.openxmlformats.org/drawingml/2006/main" noChangeArrowheads="1"/>
        </cdr:cNvSpPr>
      </cdr:nvSpPr>
      <cdr:spPr bwMode="auto">
        <a:xfrm xmlns:a="http://schemas.openxmlformats.org/drawingml/2006/main">
          <a:off x="979416" y="3134971"/>
          <a:ext cx="1953244"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0.58776</cdr:x>
      <cdr:y>0.82097</cdr:y>
    </cdr:from>
    <cdr:to>
      <cdr:x>0.76526</cdr:x>
      <cdr:y>0.87864</cdr:y>
    </cdr:to>
    <cdr:sp macro="" textlink="">
      <cdr:nvSpPr>
        <cdr:cNvPr id="1179650" name="Text Box 2">
          <a:extLst xmlns:a="http://schemas.openxmlformats.org/drawingml/2006/main">
            <a:ext uri="{FF2B5EF4-FFF2-40B4-BE49-F238E27FC236}">
              <a16:creationId xmlns:a16="http://schemas.microsoft.com/office/drawing/2014/main" id="{2EC86381-2149-4C46-B2C9-9942A63C56B7}"/>
            </a:ext>
          </a:extLst>
        </cdr:cNvPr>
        <cdr:cNvSpPr txBox="1">
          <a:spLocks xmlns:a="http://schemas.openxmlformats.org/drawingml/2006/main" noChangeArrowheads="1"/>
        </cdr:cNvSpPr>
      </cdr:nvSpPr>
      <cdr:spPr bwMode="auto">
        <a:xfrm xmlns:a="http://schemas.openxmlformats.org/drawingml/2006/main">
          <a:off x="3586742" y="3133114"/>
          <a:ext cx="1083135"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0.17722</cdr:x>
      <cdr:y>0.82827</cdr:y>
    </cdr:from>
    <cdr:to>
      <cdr:x>0.4764</cdr:x>
      <cdr:y>0.89276</cdr:y>
    </cdr:to>
    <cdr:sp macro="" textlink="">
      <cdr:nvSpPr>
        <cdr:cNvPr id="1180673" name="Text Box 1">
          <a:extLst xmlns:a="http://schemas.openxmlformats.org/drawingml/2006/main">
            <a:ext uri="{FF2B5EF4-FFF2-40B4-BE49-F238E27FC236}">
              <a16:creationId xmlns:a16="http://schemas.microsoft.com/office/drawing/2014/main" id="{EDA3E3C4-6E86-4D94-9F52-8697427FD8D2}"/>
            </a:ext>
          </a:extLst>
        </cdr:cNvPr>
        <cdr:cNvSpPr txBox="1">
          <a:spLocks xmlns:a="http://schemas.openxmlformats.org/drawingml/2006/main" noChangeArrowheads="1"/>
        </cdr:cNvSpPr>
      </cdr:nvSpPr>
      <cdr:spPr bwMode="auto">
        <a:xfrm xmlns:a="http://schemas.openxmlformats.org/drawingml/2006/main">
          <a:off x="1081429" y="3160974"/>
          <a:ext cx="1825728" cy="24610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0.58309</cdr:x>
      <cdr:y>0.82559</cdr:y>
    </cdr:from>
    <cdr:to>
      <cdr:x>0.74633</cdr:x>
      <cdr:y>0.89276</cdr:y>
    </cdr:to>
    <cdr:sp macro="" textlink="">
      <cdr:nvSpPr>
        <cdr:cNvPr id="1180674" name="Text Box 2">
          <a:extLst xmlns:a="http://schemas.openxmlformats.org/drawingml/2006/main">
            <a:ext uri="{FF2B5EF4-FFF2-40B4-BE49-F238E27FC236}">
              <a16:creationId xmlns:a16="http://schemas.microsoft.com/office/drawing/2014/main" id="{720F2FF3-45DF-4549-8ED7-1489A160245D}"/>
            </a:ext>
          </a:extLst>
        </cdr:cNvPr>
        <cdr:cNvSpPr txBox="1">
          <a:spLocks xmlns:a="http://schemas.openxmlformats.org/drawingml/2006/main" noChangeArrowheads="1"/>
        </cdr:cNvSpPr>
      </cdr:nvSpPr>
      <cdr:spPr bwMode="auto">
        <a:xfrm xmlns:a="http://schemas.openxmlformats.org/drawingml/2006/main">
          <a:off x="3558238" y="3150759"/>
          <a:ext cx="996125" cy="25631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0.16886</cdr:x>
      <cdr:y>0.75502</cdr:y>
    </cdr:from>
    <cdr:to>
      <cdr:x>0.48304</cdr:x>
      <cdr:y>0.81051</cdr:y>
    </cdr:to>
    <cdr:sp macro="" textlink="">
      <cdr:nvSpPr>
        <cdr:cNvPr id="1181697" name="Text Box 1">
          <a:extLst xmlns:a="http://schemas.openxmlformats.org/drawingml/2006/main">
            <a:ext uri="{FF2B5EF4-FFF2-40B4-BE49-F238E27FC236}">
              <a16:creationId xmlns:a16="http://schemas.microsoft.com/office/drawing/2014/main" id="{337FE46C-64CC-4DE4-B5A0-C65D753FA2E1}"/>
            </a:ext>
          </a:extLst>
        </cdr:cNvPr>
        <cdr:cNvSpPr txBox="1">
          <a:spLocks xmlns:a="http://schemas.openxmlformats.org/drawingml/2006/main" noChangeArrowheads="1"/>
        </cdr:cNvSpPr>
      </cdr:nvSpPr>
      <cdr:spPr bwMode="auto">
        <a:xfrm xmlns:a="http://schemas.openxmlformats.org/drawingml/2006/main">
          <a:off x="1030422" y="2881440"/>
          <a:ext cx="1917240" cy="2117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0.59489</cdr:x>
      <cdr:y>0.756</cdr:y>
    </cdr:from>
    <cdr:to>
      <cdr:x>0.76796</cdr:x>
      <cdr:y>0.81464</cdr:y>
    </cdr:to>
    <cdr:sp macro="" textlink="">
      <cdr:nvSpPr>
        <cdr:cNvPr id="1181698" name="Text Box 2">
          <a:extLst xmlns:a="http://schemas.openxmlformats.org/drawingml/2006/main">
            <a:ext uri="{FF2B5EF4-FFF2-40B4-BE49-F238E27FC236}">
              <a16:creationId xmlns:a16="http://schemas.microsoft.com/office/drawing/2014/main" id="{CDD9C759-9D4B-4546-BFDF-97E650389D83}"/>
            </a:ext>
          </a:extLst>
        </cdr:cNvPr>
        <cdr:cNvSpPr txBox="1">
          <a:spLocks xmlns:a="http://schemas.openxmlformats.org/drawingml/2006/main" noChangeArrowheads="1"/>
        </cdr:cNvSpPr>
      </cdr:nvSpPr>
      <cdr:spPr bwMode="auto">
        <a:xfrm xmlns:a="http://schemas.openxmlformats.org/drawingml/2006/main">
          <a:off x="3630247" y="2885154"/>
          <a:ext cx="1056132" cy="2238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0.18607</cdr:x>
      <cdr:y>0.83168</cdr:y>
    </cdr:from>
    <cdr:to>
      <cdr:x>0.4555</cdr:x>
      <cdr:y>0.88521</cdr:y>
    </cdr:to>
    <cdr:sp macro="" textlink="">
      <cdr:nvSpPr>
        <cdr:cNvPr id="1182721" name="Text Box 1">
          <a:extLst xmlns:a="http://schemas.openxmlformats.org/drawingml/2006/main">
            <a:ext uri="{FF2B5EF4-FFF2-40B4-BE49-F238E27FC236}">
              <a16:creationId xmlns:a16="http://schemas.microsoft.com/office/drawing/2014/main" id="{32D90C36-C90A-406A-A207-BB1E06B354C9}"/>
            </a:ext>
          </a:extLst>
        </cdr:cNvPr>
        <cdr:cNvSpPr txBox="1">
          <a:spLocks xmlns:a="http://schemas.openxmlformats.org/drawingml/2006/main" noChangeArrowheads="1"/>
        </cdr:cNvSpPr>
      </cdr:nvSpPr>
      <cdr:spPr bwMode="auto">
        <a:xfrm xmlns:a="http://schemas.openxmlformats.org/drawingml/2006/main">
          <a:off x="1135436" y="3173976"/>
          <a:ext cx="1644205"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0.57646</cdr:x>
      <cdr:y>0.83168</cdr:y>
    </cdr:from>
    <cdr:to>
      <cdr:x>0.73502</cdr:x>
      <cdr:y>0.88789</cdr:y>
    </cdr:to>
    <cdr:sp macro="" textlink="">
      <cdr:nvSpPr>
        <cdr:cNvPr id="1182722" name="Text Box 2">
          <a:extLst xmlns:a="http://schemas.openxmlformats.org/drawingml/2006/main">
            <a:ext uri="{FF2B5EF4-FFF2-40B4-BE49-F238E27FC236}">
              <a16:creationId xmlns:a16="http://schemas.microsoft.com/office/drawing/2014/main" id="{8A39840E-7777-478E-BA58-16DF082DB016}"/>
            </a:ext>
          </a:extLst>
        </cdr:cNvPr>
        <cdr:cNvSpPr txBox="1">
          <a:spLocks xmlns:a="http://schemas.openxmlformats.org/drawingml/2006/main" noChangeArrowheads="1"/>
        </cdr:cNvSpPr>
      </cdr:nvSpPr>
      <cdr:spPr bwMode="auto">
        <a:xfrm xmlns:a="http://schemas.openxmlformats.org/drawingml/2006/main">
          <a:off x="3517733" y="3173976"/>
          <a:ext cx="967621"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0.18828</cdr:x>
      <cdr:y>0.83363</cdr:y>
    </cdr:from>
    <cdr:to>
      <cdr:x>0.45182</cdr:x>
      <cdr:y>0.8947</cdr:y>
    </cdr:to>
    <cdr:sp macro="" textlink="">
      <cdr:nvSpPr>
        <cdr:cNvPr id="1183745" name="Text Box 1">
          <a:extLst xmlns:a="http://schemas.openxmlformats.org/drawingml/2006/main">
            <a:ext uri="{FF2B5EF4-FFF2-40B4-BE49-F238E27FC236}">
              <a16:creationId xmlns:a16="http://schemas.microsoft.com/office/drawing/2014/main" id="{FC29F2E8-35F6-46F1-A265-4970E78DA1C1}"/>
            </a:ext>
          </a:extLst>
        </cdr:cNvPr>
        <cdr:cNvSpPr txBox="1">
          <a:spLocks xmlns:a="http://schemas.openxmlformats.org/drawingml/2006/main" noChangeArrowheads="1"/>
        </cdr:cNvSpPr>
      </cdr:nvSpPr>
      <cdr:spPr bwMode="auto">
        <a:xfrm xmlns:a="http://schemas.openxmlformats.org/drawingml/2006/main">
          <a:off x="1148937" y="3181406"/>
          <a:ext cx="1608201" cy="2331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0.58678</cdr:x>
      <cdr:y>0.83363</cdr:y>
    </cdr:from>
    <cdr:to>
      <cdr:x>0.7628</cdr:x>
      <cdr:y>0.8947</cdr:y>
    </cdr:to>
    <cdr:sp macro="" textlink="">
      <cdr:nvSpPr>
        <cdr:cNvPr id="1183746" name="Text Box 2">
          <a:extLst xmlns:a="http://schemas.openxmlformats.org/drawingml/2006/main">
            <a:ext uri="{FF2B5EF4-FFF2-40B4-BE49-F238E27FC236}">
              <a16:creationId xmlns:a16="http://schemas.microsoft.com/office/drawing/2014/main" id="{9C60D38C-5D1B-428B-9E96-8E3AFFF31C06}"/>
            </a:ext>
          </a:extLst>
        </cdr:cNvPr>
        <cdr:cNvSpPr txBox="1">
          <a:spLocks xmlns:a="http://schemas.openxmlformats.org/drawingml/2006/main" noChangeArrowheads="1"/>
        </cdr:cNvSpPr>
      </cdr:nvSpPr>
      <cdr:spPr bwMode="auto">
        <a:xfrm xmlns:a="http://schemas.openxmlformats.org/drawingml/2006/main">
          <a:off x="3580741" y="3181406"/>
          <a:ext cx="1074134" cy="2331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0.18951</cdr:x>
      <cdr:y>0.83922</cdr:y>
    </cdr:from>
    <cdr:to>
      <cdr:x>0.48107</cdr:x>
      <cdr:y>0.89032</cdr:y>
    </cdr:to>
    <cdr:sp macro="" textlink="">
      <cdr:nvSpPr>
        <cdr:cNvPr id="1184769" name="Text Box 1">
          <a:extLst xmlns:a="http://schemas.openxmlformats.org/drawingml/2006/main">
            <a:ext uri="{FF2B5EF4-FFF2-40B4-BE49-F238E27FC236}">
              <a16:creationId xmlns:a16="http://schemas.microsoft.com/office/drawing/2014/main" id="{04381DB9-1B0C-4960-BBBD-9419228CB2ED}"/>
            </a:ext>
          </a:extLst>
        </cdr:cNvPr>
        <cdr:cNvSpPr txBox="1">
          <a:spLocks xmlns:a="http://schemas.openxmlformats.org/drawingml/2006/main" noChangeArrowheads="1"/>
        </cdr:cNvSpPr>
      </cdr:nvSpPr>
      <cdr:spPr bwMode="auto">
        <a:xfrm xmlns:a="http://schemas.openxmlformats.org/drawingml/2006/main">
          <a:off x="1156438" y="3202765"/>
          <a:ext cx="1779223" cy="1950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0.5944</cdr:x>
      <cdr:y>0.83995</cdr:y>
    </cdr:from>
    <cdr:to>
      <cdr:x>0.78198</cdr:x>
      <cdr:y>0.89178</cdr:y>
    </cdr:to>
    <cdr:sp macro="" textlink="">
      <cdr:nvSpPr>
        <cdr:cNvPr id="1184770" name="Text Box 2">
          <a:extLst xmlns:a="http://schemas.openxmlformats.org/drawingml/2006/main">
            <a:ext uri="{FF2B5EF4-FFF2-40B4-BE49-F238E27FC236}">
              <a16:creationId xmlns:a16="http://schemas.microsoft.com/office/drawing/2014/main" id="{7BD359DB-1895-4D20-AEA8-73731582B3F4}"/>
            </a:ext>
          </a:extLst>
        </cdr:cNvPr>
        <cdr:cNvSpPr txBox="1">
          <a:spLocks xmlns:a="http://schemas.openxmlformats.org/drawingml/2006/main" noChangeArrowheads="1"/>
        </cdr:cNvSpPr>
      </cdr:nvSpPr>
      <cdr:spPr bwMode="auto">
        <a:xfrm xmlns:a="http://schemas.openxmlformats.org/drawingml/2006/main">
          <a:off x="3627247" y="3205551"/>
          <a:ext cx="1144643" cy="1978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0.19516</cdr:x>
      <cdr:y>0.79104</cdr:y>
    </cdr:from>
    <cdr:to>
      <cdr:x>0.47148</cdr:x>
      <cdr:y>0.84458</cdr:y>
    </cdr:to>
    <cdr:sp macro="" textlink="">
      <cdr:nvSpPr>
        <cdr:cNvPr id="1186817" name="Text Box 1">
          <a:extLst xmlns:a="http://schemas.openxmlformats.org/drawingml/2006/main">
            <a:ext uri="{FF2B5EF4-FFF2-40B4-BE49-F238E27FC236}">
              <a16:creationId xmlns:a16="http://schemas.microsoft.com/office/drawing/2014/main" id="{FE1B5521-AD83-48DA-952D-3D3E539DB121}"/>
            </a:ext>
          </a:extLst>
        </cdr:cNvPr>
        <cdr:cNvSpPr txBox="1">
          <a:spLocks xmlns:a="http://schemas.openxmlformats.org/drawingml/2006/main" noChangeArrowheads="1"/>
        </cdr:cNvSpPr>
      </cdr:nvSpPr>
      <cdr:spPr bwMode="auto">
        <a:xfrm xmlns:a="http://schemas.openxmlformats.org/drawingml/2006/main">
          <a:off x="1190943" y="3018885"/>
          <a:ext cx="1686210"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0.56367</cdr:x>
      <cdr:y>0.79104</cdr:y>
    </cdr:from>
    <cdr:to>
      <cdr:x>0.77853</cdr:x>
      <cdr:y>0.84482</cdr:y>
    </cdr:to>
    <cdr:sp macro="" textlink="">
      <cdr:nvSpPr>
        <cdr:cNvPr id="1186818" name="Text Box 2">
          <a:extLst xmlns:a="http://schemas.openxmlformats.org/drawingml/2006/main">
            <a:ext uri="{FF2B5EF4-FFF2-40B4-BE49-F238E27FC236}">
              <a16:creationId xmlns:a16="http://schemas.microsoft.com/office/drawing/2014/main" id="{9FFDAC48-8AC1-4EA7-B52E-B7D2CA8880A8}"/>
            </a:ext>
          </a:extLst>
        </cdr:cNvPr>
        <cdr:cNvSpPr txBox="1">
          <a:spLocks xmlns:a="http://schemas.openxmlformats.org/drawingml/2006/main" noChangeArrowheads="1"/>
        </cdr:cNvSpPr>
      </cdr:nvSpPr>
      <cdr:spPr bwMode="auto">
        <a:xfrm xmlns:a="http://schemas.openxmlformats.org/drawingml/2006/main">
          <a:off x="3439724" y="3018885"/>
          <a:ext cx="1311163"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0.17279</cdr:x>
      <cdr:y>0.79104</cdr:y>
    </cdr:from>
    <cdr:to>
      <cdr:x>0.4678</cdr:x>
      <cdr:y>0.84458</cdr:y>
    </cdr:to>
    <cdr:sp macro="" textlink="">
      <cdr:nvSpPr>
        <cdr:cNvPr id="1187841" name="Text Box 1">
          <a:extLst xmlns:a="http://schemas.openxmlformats.org/drawingml/2006/main">
            <a:ext uri="{FF2B5EF4-FFF2-40B4-BE49-F238E27FC236}">
              <a16:creationId xmlns:a16="http://schemas.microsoft.com/office/drawing/2014/main" id="{ED63EFE6-C107-4C7C-8E19-2946F96AA8FC}"/>
            </a:ext>
          </a:extLst>
        </cdr:cNvPr>
        <cdr:cNvSpPr txBox="1">
          <a:spLocks xmlns:a="http://schemas.openxmlformats.org/drawingml/2006/main" noChangeArrowheads="1"/>
        </cdr:cNvSpPr>
      </cdr:nvSpPr>
      <cdr:spPr bwMode="auto">
        <a:xfrm xmlns:a="http://schemas.openxmlformats.org/drawingml/2006/main">
          <a:off x="1054425" y="3018885"/>
          <a:ext cx="1800225"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0.60055</cdr:x>
      <cdr:y>0.79104</cdr:y>
    </cdr:from>
    <cdr:to>
      <cdr:x>0.75764</cdr:x>
      <cdr:y>0.84482</cdr:y>
    </cdr:to>
    <cdr:sp macro="" textlink="">
      <cdr:nvSpPr>
        <cdr:cNvPr id="1187842" name="Text Box 2">
          <a:extLst xmlns:a="http://schemas.openxmlformats.org/drawingml/2006/main">
            <a:ext uri="{FF2B5EF4-FFF2-40B4-BE49-F238E27FC236}">
              <a16:creationId xmlns:a16="http://schemas.microsoft.com/office/drawing/2014/main" id="{2D6F28C6-181F-4C66-A903-8C2FA60EE6C0}"/>
            </a:ext>
          </a:extLst>
        </cdr:cNvPr>
        <cdr:cNvSpPr txBox="1">
          <a:spLocks xmlns:a="http://schemas.openxmlformats.org/drawingml/2006/main" noChangeArrowheads="1"/>
        </cdr:cNvSpPr>
      </cdr:nvSpPr>
      <cdr:spPr bwMode="auto">
        <a:xfrm xmlns:a="http://schemas.openxmlformats.org/drawingml/2006/main">
          <a:off x="3664752" y="3018885"/>
          <a:ext cx="958620"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0.17869</cdr:x>
      <cdr:y>0.83046</cdr:y>
    </cdr:from>
    <cdr:to>
      <cdr:x>0.46362</cdr:x>
      <cdr:y>0.88594</cdr:y>
    </cdr:to>
    <cdr:sp macro="" textlink="">
      <cdr:nvSpPr>
        <cdr:cNvPr id="1188865" name="Text Box 1">
          <a:extLst xmlns:a="http://schemas.openxmlformats.org/drawingml/2006/main">
            <a:ext uri="{FF2B5EF4-FFF2-40B4-BE49-F238E27FC236}">
              <a16:creationId xmlns:a16="http://schemas.microsoft.com/office/drawing/2014/main" id="{29BF1285-726D-4376-8208-1FE1B900F26A}"/>
            </a:ext>
          </a:extLst>
        </cdr:cNvPr>
        <cdr:cNvSpPr txBox="1">
          <a:spLocks xmlns:a="http://schemas.openxmlformats.org/drawingml/2006/main" noChangeArrowheads="1"/>
        </cdr:cNvSpPr>
      </cdr:nvSpPr>
      <cdr:spPr bwMode="auto">
        <a:xfrm xmlns:a="http://schemas.openxmlformats.org/drawingml/2006/main">
          <a:off x="1090430" y="3169333"/>
          <a:ext cx="1738717" cy="2117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0.57941</cdr:x>
      <cdr:y>0.83046</cdr:y>
    </cdr:from>
    <cdr:to>
      <cdr:x>0.74485</cdr:x>
      <cdr:y>0.88448</cdr:y>
    </cdr:to>
    <cdr:sp macro="" textlink="">
      <cdr:nvSpPr>
        <cdr:cNvPr id="1188866" name="Text Box 2">
          <a:extLst xmlns:a="http://schemas.openxmlformats.org/drawingml/2006/main">
            <a:ext uri="{FF2B5EF4-FFF2-40B4-BE49-F238E27FC236}">
              <a16:creationId xmlns:a16="http://schemas.microsoft.com/office/drawing/2014/main" id="{8182365C-709C-4567-88AD-0E3F2293CD49}"/>
            </a:ext>
          </a:extLst>
        </cdr:cNvPr>
        <cdr:cNvSpPr txBox="1">
          <a:spLocks xmlns:a="http://schemas.openxmlformats.org/drawingml/2006/main" noChangeArrowheads="1"/>
        </cdr:cNvSpPr>
      </cdr:nvSpPr>
      <cdr:spPr bwMode="auto">
        <a:xfrm xmlns:a="http://schemas.openxmlformats.org/drawingml/2006/main">
          <a:off x="3535736" y="3169333"/>
          <a:ext cx="1009626"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0.15755</cdr:x>
      <cdr:y>0.79226</cdr:y>
    </cdr:from>
    <cdr:to>
      <cdr:x>0.48033</cdr:x>
      <cdr:y>0.84725</cdr:y>
    </cdr:to>
    <cdr:sp macro="" textlink="">
      <cdr:nvSpPr>
        <cdr:cNvPr id="1189889" name="Text Box 1">
          <a:extLst xmlns:a="http://schemas.openxmlformats.org/drawingml/2006/main">
            <a:ext uri="{FF2B5EF4-FFF2-40B4-BE49-F238E27FC236}">
              <a16:creationId xmlns:a16="http://schemas.microsoft.com/office/drawing/2014/main" id="{283EA9A3-48B8-41B6-AEFA-D9F056EFE1B2}"/>
            </a:ext>
          </a:extLst>
        </cdr:cNvPr>
        <cdr:cNvSpPr txBox="1">
          <a:spLocks xmlns:a="http://schemas.openxmlformats.org/drawingml/2006/main" noChangeArrowheads="1"/>
        </cdr:cNvSpPr>
      </cdr:nvSpPr>
      <cdr:spPr bwMode="auto">
        <a:xfrm xmlns:a="http://schemas.openxmlformats.org/drawingml/2006/main">
          <a:off x="961414" y="3023529"/>
          <a:ext cx="1969746"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0.57056</cdr:x>
      <cdr:y>0.79226</cdr:y>
    </cdr:from>
    <cdr:to>
      <cdr:x>0.7778</cdr:x>
      <cdr:y>0.84604</cdr:y>
    </cdr:to>
    <cdr:sp macro="" textlink="">
      <cdr:nvSpPr>
        <cdr:cNvPr id="1189890" name="Text Box 2">
          <a:extLst xmlns:a="http://schemas.openxmlformats.org/drawingml/2006/main">
            <a:ext uri="{FF2B5EF4-FFF2-40B4-BE49-F238E27FC236}">
              <a16:creationId xmlns:a16="http://schemas.microsoft.com/office/drawing/2014/main" id="{43778AC9-E57E-4D6F-B09F-04032B69DFA4}"/>
            </a:ext>
          </a:extLst>
        </cdr:cNvPr>
        <cdr:cNvSpPr txBox="1">
          <a:spLocks xmlns:a="http://schemas.openxmlformats.org/drawingml/2006/main" noChangeArrowheads="1"/>
        </cdr:cNvSpPr>
      </cdr:nvSpPr>
      <cdr:spPr bwMode="auto">
        <a:xfrm xmlns:a="http://schemas.openxmlformats.org/drawingml/2006/main">
          <a:off x="3481729" y="3023529"/>
          <a:ext cx="1264658"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0.16959</cdr:x>
      <cdr:y>0.78715</cdr:y>
    </cdr:from>
    <cdr:to>
      <cdr:x>0.45698</cdr:x>
      <cdr:y>0.83995</cdr:y>
    </cdr:to>
    <cdr:sp macro="" textlink="">
      <cdr:nvSpPr>
        <cdr:cNvPr id="1191937" name="Text Box 1">
          <a:extLst xmlns:a="http://schemas.openxmlformats.org/drawingml/2006/main">
            <a:ext uri="{FF2B5EF4-FFF2-40B4-BE49-F238E27FC236}">
              <a16:creationId xmlns:a16="http://schemas.microsoft.com/office/drawing/2014/main" id="{AD3CBE67-3C2A-48A5-860A-7DFB0F9F71EA}"/>
            </a:ext>
          </a:extLst>
        </cdr:cNvPr>
        <cdr:cNvSpPr txBox="1">
          <a:spLocks xmlns:a="http://schemas.openxmlformats.org/drawingml/2006/main" noChangeArrowheads="1"/>
        </cdr:cNvSpPr>
      </cdr:nvSpPr>
      <cdr:spPr bwMode="auto">
        <a:xfrm xmlns:a="http://schemas.openxmlformats.org/drawingml/2006/main">
          <a:off x="1034923" y="3004026"/>
          <a:ext cx="1753719"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0.56883</cdr:x>
      <cdr:y>0.78715</cdr:y>
    </cdr:from>
    <cdr:to>
      <cdr:x>0.7333</cdr:x>
      <cdr:y>0.84312</cdr:y>
    </cdr:to>
    <cdr:sp macro="" textlink="">
      <cdr:nvSpPr>
        <cdr:cNvPr id="1191938" name="Text Box 2">
          <a:extLst xmlns:a="http://schemas.openxmlformats.org/drawingml/2006/main">
            <a:ext uri="{FF2B5EF4-FFF2-40B4-BE49-F238E27FC236}">
              <a16:creationId xmlns:a16="http://schemas.microsoft.com/office/drawing/2014/main" id="{3DB0EF10-4DDD-4FD2-8611-70ADA516381F}"/>
            </a:ext>
          </a:extLst>
        </cdr:cNvPr>
        <cdr:cNvSpPr txBox="1">
          <a:spLocks xmlns:a="http://schemas.openxmlformats.org/drawingml/2006/main" noChangeArrowheads="1"/>
        </cdr:cNvSpPr>
      </cdr:nvSpPr>
      <cdr:spPr bwMode="auto">
        <a:xfrm xmlns:a="http://schemas.openxmlformats.org/drawingml/2006/main">
          <a:off x="3471228" y="3004026"/>
          <a:ext cx="1003625"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0.19344</cdr:x>
      <cdr:y>0.83241</cdr:y>
    </cdr:from>
    <cdr:to>
      <cdr:x>0.47984</cdr:x>
      <cdr:y>0.88619</cdr:y>
    </cdr:to>
    <cdr:sp macro="" textlink="">
      <cdr:nvSpPr>
        <cdr:cNvPr id="1281025" name="Text Box 1">
          <a:extLst xmlns:a="http://schemas.openxmlformats.org/drawingml/2006/main">
            <a:ext uri="{FF2B5EF4-FFF2-40B4-BE49-F238E27FC236}">
              <a16:creationId xmlns:a16="http://schemas.microsoft.com/office/drawing/2014/main" id="{FB7D6EF7-80CC-407B-AA0E-BD3D969ADF7A}"/>
            </a:ext>
          </a:extLst>
        </cdr:cNvPr>
        <cdr:cNvSpPr txBox="1">
          <a:spLocks xmlns:a="http://schemas.openxmlformats.org/drawingml/2006/main" noChangeArrowheads="1"/>
        </cdr:cNvSpPr>
      </cdr:nvSpPr>
      <cdr:spPr bwMode="auto">
        <a:xfrm xmlns:a="http://schemas.openxmlformats.org/drawingml/2006/main">
          <a:off x="1180441" y="3176762"/>
          <a:ext cx="1747719"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weight</a:t>
          </a:r>
        </a:p>
      </cdr:txBody>
    </cdr:sp>
  </cdr:relSizeAnchor>
  <cdr:relSizeAnchor xmlns:cdr="http://schemas.openxmlformats.org/drawingml/2006/chartDrawing">
    <cdr:from>
      <cdr:x>0.58162</cdr:x>
      <cdr:y>0.83192</cdr:y>
    </cdr:from>
    <cdr:to>
      <cdr:x>0.77411</cdr:x>
      <cdr:y>0.88643</cdr:y>
    </cdr:to>
    <cdr:sp macro="" textlink="">
      <cdr:nvSpPr>
        <cdr:cNvPr id="1281026" name="Text Box 2">
          <a:extLst xmlns:a="http://schemas.openxmlformats.org/drawingml/2006/main">
            <a:ext uri="{FF2B5EF4-FFF2-40B4-BE49-F238E27FC236}">
              <a16:creationId xmlns:a16="http://schemas.microsoft.com/office/drawing/2014/main" id="{609CBD85-7DC9-4E06-92F7-3600882B44D5}"/>
            </a:ext>
          </a:extLst>
        </cdr:cNvPr>
        <cdr:cNvSpPr txBox="1">
          <a:spLocks xmlns:a="http://schemas.openxmlformats.org/drawingml/2006/main" noChangeArrowheads="1"/>
        </cdr:cNvSpPr>
      </cdr:nvSpPr>
      <cdr:spPr bwMode="auto">
        <a:xfrm xmlns:a="http://schemas.openxmlformats.org/drawingml/2006/main">
          <a:off x="3549237" y="3174905"/>
          <a:ext cx="1174647"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9.xml><?xml version="1.0" encoding="utf-8"?>
<xdr:wsDr xmlns:xdr="http://schemas.openxmlformats.org/drawingml/2006/spreadsheetDrawing" xmlns:a="http://schemas.openxmlformats.org/drawingml/2006/main">
  <xdr:twoCellAnchor>
    <xdr:from>
      <xdr:col>1</xdr:col>
      <xdr:colOff>0</xdr:colOff>
      <xdr:row>236</xdr:row>
      <xdr:rowOff>0</xdr:rowOff>
    </xdr:from>
    <xdr:to>
      <xdr:col>11</xdr:col>
      <xdr:colOff>0</xdr:colOff>
      <xdr:row>260</xdr:row>
      <xdr:rowOff>0</xdr:rowOff>
    </xdr:to>
    <xdr:graphicFrame macro="">
      <xdr:nvGraphicFramePr>
        <xdr:cNvPr id="1343489" name="Chart 1">
          <a:extLst>
            <a:ext uri="{FF2B5EF4-FFF2-40B4-BE49-F238E27FC236}">
              <a16:creationId xmlns:a16="http://schemas.microsoft.com/office/drawing/2014/main" id="{F191BDCA-4B72-4642-AE49-4EBC7D7057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343490" name="Chart 2">
          <a:extLst>
            <a:ext uri="{FF2B5EF4-FFF2-40B4-BE49-F238E27FC236}">
              <a16:creationId xmlns:a16="http://schemas.microsoft.com/office/drawing/2014/main" id="{97F26B58-5A08-4428-87FF-BC51707EBB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343491" name="Chart 3">
          <a:extLst>
            <a:ext uri="{FF2B5EF4-FFF2-40B4-BE49-F238E27FC236}">
              <a16:creationId xmlns:a16="http://schemas.microsoft.com/office/drawing/2014/main" id="{E09144A2-A696-48D7-8BB3-B9693AB616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343492" name="Chart 4">
          <a:extLst>
            <a:ext uri="{FF2B5EF4-FFF2-40B4-BE49-F238E27FC236}">
              <a16:creationId xmlns:a16="http://schemas.microsoft.com/office/drawing/2014/main" id="{4892BBDE-D3AF-4E0B-9F9C-6E2389DF6B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343493" name="Chart 5">
          <a:extLst>
            <a:ext uri="{FF2B5EF4-FFF2-40B4-BE49-F238E27FC236}">
              <a16:creationId xmlns:a16="http://schemas.microsoft.com/office/drawing/2014/main" id="{28274919-10C9-4548-A5D9-4A8CD03B2E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158</xdr:row>
      <xdr:rowOff>0</xdr:rowOff>
    </xdr:from>
    <xdr:to>
      <xdr:col>11</xdr:col>
      <xdr:colOff>6350</xdr:colOff>
      <xdr:row>182</xdr:row>
      <xdr:rowOff>6350</xdr:rowOff>
    </xdr:to>
    <xdr:graphicFrame macro="">
      <xdr:nvGraphicFramePr>
        <xdr:cNvPr id="1343494" name="Chart 6">
          <a:extLst>
            <a:ext uri="{FF2B5EF4-FFF2-40B4-BE49-F238E27FC236}">
              <a16:creationId xmlns:a16="http://schemas.microsoft.com/office/drawing/2014/main" id="{7BBEBA89-F1C1-4014-9400-7212A238E3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210</xdr:row>
      <xdr:rowOff>0</xdr:rowOff>
    </xdr:from>
    <xdr:to>
      <xdr:col>11</xdr:col>
      <xdr:colOff>6350</xdr:colOff>
      <xdr:row>234</xdr:row>
      <xdr:rowOff>6350</xdr:rowOff>
    </xdr:to>
    <xdr:graphicFrame macro="">
      <xdr:nvGraphicFramePr>
        <xdr:cNvPr id="1343495" name="Chart 7">
          <a:extLst>
            <a:ext uri="{FF2B5EF4-FFF2-40B4-BE49-F238E27FC236}">
              <a16:creationId xmlns:a16="http://schemas.microsoft.com/office/drawing/2014/main" id="{465776E4-ED39-4FB9-A78B-266CB180D0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1343496" name="Chart 8">
          <a:extLst>
            <a:ext uri="{FF2B5EF4-FFF2-40B4-BE49-F238E27FC236}">
              <a16:creationId xmlns:a16="http://schemas.microsoft.com/office/drawing/2014/main" id="{62AE531D-4388-45C4-9CB0-40DBED0C3A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1343497" name="Chart 9">
          <a:extLst>
            <a:ext uri="{FF2B5EF4-FFF2-40B4-BE49-F238E27FC236}">
              <a16:creationId xmlns:a16="http://schemas.microsoft.com/office/drawing/2014/main" id="{DB02D47D-14A9-444D-B62C-A1786A6FF6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392</xdr:row>
      <xdr:rowOff>0</xdr:rowOff>
    </xdr:from>
    <xdr:to>
      <xdr:col>11</xdr:col>
      <xdr:colOff>0</xdr:colOff>
      <xdr:row>416</xdr:row>
      <xdr:rowOff>0</xdr:rowOff>
    </xdr:to>
    <xdr:graphicFrame macro="">
      <xdr:nvGraphicFramePr>
        <xdr:cNvPr id="1343498" name="Chart 10">
          <a:extLst>
            <a:ext uri="{FF2B5EF4-FFF2-40B4-BE49-F238E27FC236}">
              <a16:creationId xmlns:a16="http://schemas.microsoft.com/office/drawing/2014/main" id="{1D2B4097-4CF0-4FF4-837C-7327844B17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343501" name="Chart 13">
          <a:extLst>
            <a:ext uri="{FF2B5EF4-FFF2-40B4-BE49-F238E27FC236}">
              <a16:creationId xmlns:a16="http://schemas.microsoft.com/office/drawing/2014/main" id="{3EB46E41-171E-40EE-8DC3-39E66EA257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1343502" name="Chart 14">
          <a:extLst>
            <a:ext uri="{FF2B5EF4-FFF2-40B4-BE49-F238E27FC236}">
              <a16:creationId xmlns:a16="http://schemas.microsoft.com/office/drawing/2014/main" id="{FABBB913-B70A-4940-808F-AF367E9845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79</xdr:row>
      <xdr:rowOff>0</xdr:rowOff>
    </xdr:from>
    <xdr:to>
      <xdr:col>11</xdr:col>
      <xdr:colOff>0</xdr:colOff>
      <xdr:row>79</xdr:row>
      <xdr:rowOff>0</xdr:rowOff>
    </xdr:to>
    <xdr:graphicFrame macro="">
      <xdr:nvGraphicFramePr>
        <xdr:cNvPr id="1343503" name="Chart 15">
          <a:extLst>
            <a:ext uri="{FF2B5EF4-FFF2-40B4-BE49-F238E27FC236}">
              <a16:creationId xmlns:a16="http://schemas.microsoft.com/office/drawing/2014/main" id="{9288E3E6-B7B4-44E1-9A1E-DD86896C9E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343504" name="Chart 16">
          <a:extLst>
            <a:ext uri="{FF2B5EF4-FFF2-40B4-BE49-F238E27FC236}">
              <a16:creationId xmlns:a16="http://schemas.microsoft.com/office/drawing/2014/main" id="{169B3D2E-0574-49F5-B4E7-D2720EC803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343505" name="Chart 17">
          <a:extLst>
            <a:ext uri="{FF2B5EF4-FFF2-40B4-BE49-F238E27FC236}">
              <a16:creationId xmlns:a16="http://schemas.microsoft.com/office/drawing/2014/main" id="{82692B22-0A98-4F88-B6C7-9E527CAB55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418</xdr:row>
      <xdr:rowOff>0</xdr:rowOff>
    </xdr:from>
    <xdr:to>
      <xdr:col>11</xdr:col>
      <xdr:colOff>0</xdr:colOff>
      <xdr:row>442</xdr:row>
      <xdr:rowOff>0</xdr:rowOff>
    </xdr:to>
    <xdr:graphicFrame macro="">
      <xdr:nvGraphicFramePr>
        <xdr:cNvPr id="1343506" name="Chart 18">
          <a:extLst>
            <a:ext uri="{FF2B5EF4-FFF2-40B4-BE49-F238E27FC236}">
              <a16:creationId xmlns:a16="http://schemas.microsoft.com/office/drawing/2014/main" id="{52F05EF9-7828-424F-824A-7937838C49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0</xdr:colOff>
      <xdr:row>444</xdr:row>
      <xdr:rowOff>0</xdr:rowOff>
    </xdr:from>
    <xdr:to>
      <xdr:col>11</xdr:col>
      <xdr:colOff>0</xdr:colOff>
      <xdr:row>468</xdr:row>
      <xdr:rowOff>0</xdr:rowOff>
    </xdr:to>
    <xdr:graphicFrame macro="">
      <xdr:nvGraphicFramePr>
        <xdr:cNvPr id="1343507" name="Chart 19">
          <a:extLst>
            <a:ext uri="{FF2B5EF4-FFF2-40B4-BE49-F238E27FC236}">
              <a16:creationId xmlns:a16="http://schemas.microsoft.com/office/drawing/2014/main" id="{E0CE7C0A-8309-4BFE-9C92-B0EA67200A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xdr:col>
      <xdr:colOff>0</xdr:colOff>
      <xdr:row>470</xdr:row>
      <xdr:rowOff>0</xdr:rowOff>
    </xdr:from>
    <xdr:to>
      <xdr:col>11</xdr:col>
      <xdr:colOff>0</xdr:colOff>
      <xdr:row>494</xdr:row>
      <xdr:rowOff>0</xdr:rowOff>
    </xdr:to>
    <xdr:graphicFrame macro="">
      <xdr:nvGraphicFramePr>
        <xdr:cNvPr id="1343508" name="Chart 20">
          <a:extLst>
            <a:ext uri="{FF2B5EF4-FFF2-40B4-BE49-F238E27FC236}">
              <a16:creationId xmlns:a16="http://schemas.microsoft.com/office/drawing/2014/main" id="{C884178F-C21D-46B6-AA7D-A5033A76DB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xdr:col>
      <xdr:colOff>0</xdr:colOff>
      <xdr:row>496</xdr:row>
      <xdr:rowOff>0</xdr:rowOff>
    </xdr:from>
    <xdr:to>
      <xdr:col>11</xdr:col>
      <xdr:colOff>0</xdr:colOff>
      <xdr:row>520</xdr:row>
      <xdr:rowOff>0</xdr:rowOff>
    </xdr:to>
    <xdr:graphicFrame macro="">
      <xdr:nvGraphicFramePr>
        <xdr:cNvPr id="1343509" name="Chart 21">
          <a:extLst>
            <a:ext uri="{FF2B5EF4-FFF2-40B4-BE49-F238E27FC236}">
              <a16:creationId xmlns:a16="http://schemas.microsoft.com/office/drawing/2014/main" id="{BF23FABF-6502-42B0-873D-DC63964CA0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xdr:col>
      <xdr:colOff>0</xdr:colOff>
      <xdr:row>522</xdr:row>
      <xdr:rowOff>0</xdr:rowOff>
    </xdr:from>
    <xdr:to>
      <xdr:col>11</xdr:col>
      <xdr:colOff>0</xdr:colOff>
      <xdr:row>546</xdr:row>
      <xdr:rowOff>0</xdr:rowOff>
    </xdr:to>
    <xdr:graphicFrame macro="">
      <xdr:nvGraphicFramePr>
        <xdr:cNvPr id="1343510" name="Chart 22">
          <a:extLst>
            <a:ext uri="{FF2B5EF4-FFF2-40B4-BE49-F238E27FC236}">
              <a16:creationId xmlns:a16="http://schemas.microsoft.com/office/drawing/2014/main" id="{AAF1FE00-9463-4935-89B0-67B042995C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0</xdr:col>
      <xdr:colOff>107950</xdr:colOff>
      <xdr:row>365</xdr:row>
      <xdr:rowOff>146050</xdr:rowOff>
    </xdr:from>
    <xdr:to>
      <xdr:col>10</xdr:col>
      <xdr:colOff>596900</xdr:colOff>
      <xdr:row>389</xdr:row>
      <xdr:rowOff>139700</xdr:rowOff>
    </xdr:to>
    <xdr:graphicFrame macro="">
      <xdr:nvGraphicFramePr>
        <xdr:cNvPr id="1343511" name="Chart 23">
          <a:extLst>
            <a:ext uri="{FF2B5EF4-FFF2-40B4-BE49-F238E27FC236}">
              <a16:creationId xmlns:a16="http://schemas.microsoft.com/office/drawing/2014/main" id="{BF92F3F9-DE3E-4F78-99F0-20519389B1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23" name="Chart 9">
          <a:extLst>
            <a:ext uri="{FF2B5EF4-FFF2-40B4-BE49-F238E27FC236}">
              <a16:creationId xmlns:a16="http://schemas.microsoft.com/office/drawing/2014/main" id="{61DA43BC-C359-4695-A586-AA9008855F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wsDr>
</file>

<file path=xl/drawings/drawing20.xml><?xml version="1.0" encoding="utf-8"?>
<c:userShapes xmlns:c="http://schemas.openxmlformats.org/drawingml/2006/chart">
  <cdr:relSizeAnchor xmlns:cdr="http://schemas.openxmlformats.org/drawingml/2006/chartDrawing">
    <cdr:from>
      <cdr:x>0.17304</cdr:x>
      <cdr:y>0.78593</cdr:y>
    </cdr:from>
    <cdr:to>
      <cdr:x>0.47001</cdr:x>
      <cdr:y>0.85066</cdr:y>
    </cdr:to>
    <cdr:sp macro="" textlink="">
      <cdr:nvSpPr>
        <cdr:cNvPr id="1344513" name="Text Box 1">
          <a:extLst xmlns:a="http://schemas.openxmlformats.org/drawingml/2006/main">
            <a:ext uri="{FF2B5EF4-FFF2-40B4-BE49-F238E27FC236}">
              <a16:creationId xmlns:a16="http://schemas.microsoft.com/office/drawing/2014/main" id="{C3837EC2-27E3-431E-BDF8-155B9A49CF2A}"/>
            </a:ext>
          </a:extLst>
        </cdr:cNvPr>
        <cdr:cNvSpPr txBox="1">
          <a:spLocks xmlns:a="http://schemas.openxmlformats.org/drawingml/2006/main" noChangeArrowheads="1"/>
        </cdr:cNvSpPr>
      </cdr:nvSpPr>
      <cdr:spPr bwMode="auto">
        <a:xfrm xmlns:a="http://schemas.openxmlformats.org/drawingml/2006/main">
          <a:off x="1055926" y="2999383"/>
          <a:ext cx="1812226" cy="2470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0.57178</cdr:x>
      <cdr:y>0.78301</cdr:y>
    </cdr:from>
    <cdr:to>
      <cdr:x>0.75862</cdr:x>
      <cdr:y>0.85066</cdr:y>
    </cdr:to>
    <cdr:sp macro="" textlink="">
      <cdr:nvSpPr>
        <cdr:cNvPr id="1344514" name="Text Box 2">
          <a:extLst xmlns:a="http://schemas.openxmlformats.org/drawingml/2006/main">
            <a:ext uri="{FF2B5EF4-FFF2-40B4-BE49-F238E27FC236}">
              <a16:creationId xmlns:a16="http://schemas.microsoft.com/office/drawing/2014/main" id="{67ED9694-681A-4D06-8B7D-23B76A77CDD9}"/>
            </a:ext>
          </a:extLst>
        </cdr:cNvPr>
        <cdr:cNvSpPr txBox="1">
          <a:spLocks xmlns:a="http://schemas.openxmlformats.org/drawingml/2006/main" noChangeArrowheads="1"/>
        </cdr:cNvSpPr>
      </cdr:nvSpPr>
      <cdr:spPr bwMode="auto">
        <a:xfrm xmlns:a="http://schemas.openxmlformats.org/drawingml/2006/main">
          <a:off x="3489230" y="2988239"/>
          <a:ext cx="1140142" cy="2581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0.16812</cdr:x>
      <cdr:y>0.7908</cdr:y>
    </cdr:from>
    <cdr:to>
      <cdr:x>0.4732</cdr:x>
      <cdr:y>0.85115</cdr:y>
    </cdr:to>
    <cdr:sp macro="" textlink="">
      <cdr:nvSpPr>
        <cdr:cNvPr id="1345537" name="Text Box 1">
          <a:extLst xmlns:a="http://schemas.openxmlformats.org/drawingml/2006/main">
            <a:ext uri="{FF2B5EF4-FFF2-40B4-BE49-F238E27FC236}">
              <a16:creationId xmlns:a16="http://schemas.microsoft.com/office/drawing/2014/main" id="{E4535A18-8F66-48FA-A95E-D99DE6E3C186}"/>
            </a:ext>
          </a:extLst>
        </cdr:cNvPr>
        <cdr:cNvSpPr txBox="1">
          <a:spLocks xmlns:a="http://schemas.openxmlformats.org/drawingml/2006/main" noChangeArrowheads="1"/>
        </cdr:cNvSpPr>
      </cdr:nvSpPr>
      <cdr:spPr bwMode="auto">
        <a:xfrm xmlns:a="http://schemas.openxmlformats.org/drawingml/2006/main">
          <a:off x="1025922" y="3017957"/>
          <a:ext cx="1861733" cy="2303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0.58531</cdr:x>
      <cdr:y>0.79007</cdr:y>
    </cdr:from>
    <cdr:to>
      <cdr:x>0.75297</cdr:x>
      <cdr:y>0.85042</cdr:y>
    </cdr:to>
    <cdr:sp macro="" textlink="">
      <cdr:nvSpPr>
        <cdr:cNvPr id="1345538" name="Text Box 2">
          <a:extLst xmlns:a="http://schemas.openxmlformats.org/drawingml/2006/main">
            <a:ext uri="{FF2B5EF4-FFF2-40B4-BE49-F238E27FC236}">
              <a16:creationId xmlns:a16="http://schemas.microsoft.com/office/drawing/2014/main" id="{798EB88A-8386-4EF9-B128-062E953EDCC9}"/>
            </a:ext>
          </a:extLst>
        </cdr:cNvPr>
        <cdr:cNvSpPr txBox="1">
          <a:spLocks xmlns:a="http://schemas.openxmlformats.org/drawingml/2006/main" noChangeArrowheads="1"/>
        </cdr:cNvSpPr>
      </cdr:nvSpPr>
      <cdr:spPr bwMode="auto">
        <a:xfrm xmlns:a="http://schemas.openxmlformats.org/drawingml/2006/main">
          <a:off x="3571740" y="3015171"/>
          <a:ext cx="1023128" cy="2303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0.16763</cdr:x>
      <cdr:y>0.82121</cdr:y>
    </cdr:from>
    <cdr:to>
      <cdr:x>0.48599</cdr:x>
      <cdr:y>0.87645</cdr:y>
    </cdr:to>
    <cdr:sp macro="" textlink="">
      <cdr:nvSpPr>
        <cdr:cNvPr id="1346561" name="Text Box 1">
          <a:extLst xmlns:a="http://schemas.openxmlformats.org/drawingml/2006/main">
            <a:ext uri="{FF2B5EF4-FFF2-40B4-BE49-F238E27FC236}">
              <a16:creationId xmlns:a16="http://schemas.microsoft.com/office/drawing/2014/main" id="{37AD3283-5296-4CB2-8805-CFF0110967B9}"/>
            </a:ext>
          </a:extLst>
        </cdr:cNvPr>
        <cdr:cNvSpPr txBox="1">
          <a:spLocks xmlns:a="http://schemas.openxmlformats.org/drawingml/2006/main" noChangeArrowheads="1"/>
        </cdr:cNvSpPr>
      </cdr:nvSpPr>
      <cdr:spPr bwMode="auto">
        <a:xfrm xmlns:a="http://schemas.openxmlformats.org/drawingml/2006/main">
          <a:off x="1022922" y="3134043"/>
          <a:ext cx="1942742"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0.6003</cdr:x>
      <cdr:y>0.82121</cdr:y>
    </cdr:from>
    <cdr:to>
      <cdr:x>0.77018</cdr:x>
      <cdr:y>0.87864</cdr:y>
    </cdr:to>
    <cdr:sp macro="" textlink="">
      <cdr:nvSpPr>
        <cdr:cNvPr id="1346562" name="Text Box 2">
          <a:extLst xmlns:a="http://schemas.openxmlformats.org/drawingml/2006/main">
            <a:ext uri="{FF2B5EF4-FFF2-40B4-BE49-F238E27FC236}">
              <a16:creationId xmlns:a16="http://schemas.microsoft.com/office/drawing/2014/main" id="{C9E9EE98-B89D-45D4-ADAD-835CD1196D3A}"/>
            </a:ext>
          </a:extLst>
        </cdr:cNvPr>
        <cdr:cNvSpPr txBox="1">
          <a:spLocks xmlns:a="http://schemas.openxmlformats.org/drawingml/2006/main" noChangeArrowheads="1"/>
        </cdr:cNvSpPr>
      </cdr:nvSpPr>
      <cdr:spPr bwMode="auto">
        <a:xfrm xmlns:a="http://schemas.openxmlformats.org/drawingml/2006/main">
          <a:off x="3663252" y="3134043"/>
          <a:ext cx="1036629" cy="2191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0.17894</cdr:x>
      <cdr:y>0.78836</cdr:y>
    </cdr:from>
    <cdr:to>
      <cdr:x>0.44764</cdr:x>
      <cdr:y>0.85358</cdr:y>
    </cdr:to>
    <cdr:sp macro="" textlink="">
      <cdr:nvSpPr>
        <cdr:cNvPr id="1347585" name="Text Box 1">
          <a:extLst xmlns:a="http://schemas.openxmlformats.org/drawingml/2006/main">
            <a:ext uri="{FF2B5EF4-FFF2-40B4-BE49-F238E27FC236}">
              <a16:creationId xmlns:a16="http://schemas.microsoft.com/office/drawing/2014/main" id="{95C74E39-7F62-4ED9-85D3-292018F0062B}"/>
            </a:ext>
          </a:extLst>
        </cdr:cNvPr>
        <cdr:cNvSpPr txBox="1">
          <a:spLocks xmlns:a="http://schemas.openxmlformats.org/drawingml/2006/main" noChangeArrowheads="1"/>
        </cdr:cNvSpPr>
      </cdr:nvSpPr>
      <cdr:spPr bwMode="auto">
        <a:xfrm xmlns:a="http://schemas.openxmlformats.org/drawingml/2006/main">
          <a:off x="1091930" y="3008670"/>
          <a:ext cx="1639705" cy="2488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0.58432</cdr:x>
      <cdr:y>0.78593</cdr:y>
    </cdr:from>
    <cdr:to>
      <cdr:x>0.76034</cdr:x>
      <cdr:y>0.85358</cdr:y>
    </cdr:to>
    <cdr:sp macro="" textlink="">
      <cdr:nvSpPr>
        <cdr:cNvPr id="1347586" name="Text Box 2">
          <a:extLst xmlns:a="http://schemas.openxmlformats.org/drawingml/2006/main">
            <a:ext uri="{FF2B5EF4-FFF2-40B4-BE49-F238E27FC236}">
              <a16:creationId xmlns:a16="http://schemas.microsoft.com/office/drawing/2014/main" id="{B79C8920-5523-44AF-AB54-904FACCA7590}"/>
            </a:ext>
          </a:extLst>
        </cdr:cNvPr>
        <cdr:cNvSpPr txBox="1">
          <a:spLocks xmlns:a="http://schemas.openxmlformats.org/drawingml/2006/main" noChangeArrowheads="1"/>
        </cdr:cNvSpPr>
      </cdr:nvSpPr>
      <cdr:spPr bwMode="auto">
        <a:xfrm xmlns:a="http://schemas.openxmlformats.org/drawingml/2006/main">
          <a:off x="3565739" y="2999383"/>
          <a:ext cx="1074135" cy="2581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0.18607</cdr:x>
      <cdr:y>0.79177</cdr:y>
    </cdr:from>
    <cdr:to>
      <cdr:x>0.46755</cdr:x>
      <cdr:y>0.84506</cdr:y>
    </cdr:to>
    <cdr:sp macro="" textlink="">
      <cdr:nvSpPr>
        <cdr:cNvPr id="1348609" name="Text Box 1">
          <a:extLst xmlns:a="http://schemas.openxmlformats.org/drawingml/2006/main">
            <a:ext uri="{FF2B5EF4-FFF2-40B4-BE49-F238E27FC236}">
              <a16:creationId xmlns:a16="http://schemas.microsoft.com/office/drawing/2014/main" id="{5DCED0D4-F0DD-4E19-B643-C9734FD15F74}"/>
            </a:ext>
          </a:extLst>
        </cdr:cNvPr>
        <cdr:cNvSpPr txBox="1">
          <a:spLocks xmlns:a="http://schemas.openxmlformats.org/drawingml/2006/main" noChangeArrowheads="1"/>
        </cdr:cNvSpPr>
      </cdr:nvSpPr>
      <cdr:spPr bwMode="auto">
        <a:xfrm xmlns:a="http://schemas.openxmlformats.org/drawingml/2006/main">
          <a:off x="1135436" y="3021671"/>
          <a:ext cx="1717714"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0.60645</cdr:x>
      <cdr:y>0.79177</cdr:y>
    </cdr:from>
    <cdr:to>
      <cdr:x>0.76919</cdr:x>
      <cdr:y>0.84823</cdr:y>
    </cdr:to>
    <cdr:sp macro="" textlink="">
      <cdr:nvSpPr>
        <cdr:cNvPr id="1348610" name="Text Box 2">
          <a:extLst xmlns:a="http://schemas.openxmlformats.org/drawingml/2006/main">
            <a:ext uri="{FF2B5EF4-FFF2-40B4-BE49-F238E27FC236}">
              <a16:creationId xmlns:a16="http://schemas.microsoft.com/office/drawing/2014/main" id="{B5CF854C-0BAB-4B91-A393-CE146BC1D876}"/>
            </a:ext>
          </a:extLst>
        </cdr:cNvPr>
        <cdr:cNvSpPr txBox="1">
          <a:spLocks xmlns:a="http://schemas.openxmlformats.org/drawingml/2006/main" noChangeArrowheads="1"/>
        </cdr:cNvSpPr>
      </cdr:nvSpPr>
      <cdr:spPr bwMode="auto">
        <a:xfrm xmlns:a="http://schemas.openxmlformats.org/drawingml/2006/main">
          <a:off x="3700756" y="3021671"/>
          <a:ext cx="993124" cy="2154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0.16221</cdr:x>
      <cdr:y>0.80711</cdr:y>
    </cdr:from>
    <cdr:to>
      <cdr:x>0.45772</cdr:x>
      <cdr:y>0.85992</cdr:y>
    </cdr:to>
    <cdr:sp macro="" textlink="">
      <cdr:nvSpPr>
        <cdr:cNvPr id="1349633" name="Text Box 1">
          <a:extLst xmlns:a="http://schemas.openxmlformats.org/drawingml/2006/main">
            <a:ext uri="{FF2B5EF4-FFF2-40B4-BE49-F238E27FC236}">
              <a16:creationId xmlns:a16="http://schemas.microsoft.com/office/drawing/2014/main" id="{4948D163-BDDC-4DA0-87A5-B9CA3E94D029}"/>
            </a:ext>
          </a:extLst>
        </cdr:cNvPr>
        <cdr:cNvSpPr txBox="1">
          <a:spLocks xmlns:a="http://schemas.openxmlformats.org/drawingml/2006/main" noChangeArrowheads="1"/>
        </cdr:cNvSpPr>
      </cdr:nvSpPr>
      <cdr:spPr bwMode="auto">
        <a:xfrm xmlns:a="http://schemas.openxmlformats.org/drawingml/2006/main">
          <a:off x="990911" y="3085357"/>
          <a:ext cx="1805134" cy="2018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0.58014</cdr:x>
      <cdr:y>0.80711</cdr:y>
    </cdr:from>
    <cdr:to>
      <cdr:x>0.74166</cdr:x>
      <cdr:y>0.86309</cdr:y>
    </cdr:to>
    <cdr:sp macro="" textlink="">
      <cdr:nvSpPr>
        <cdr:cNvPr id="1349634" name="Text Box 2">
          <a:extLst xmlns:a="http://schemas.openxmlformats.org/drawingml/2006/main">
            <a:ext uri="{FF2B5EF4-FFF2-40B4-BE49-F238E27FC236}">
              <a16:creationId xmlns:a16="http://schemas.microsoft.com/office/drawing/2014/main" id="{0081C206-B413-4E10-ABFA-C5D267809A26}"/>
            </a:ext>
          </a:extLst>
        </cdr:cNvPr>
        <cdr:cNvSpPr txBox="1">
          <a:spLocks xmlns:a="http://schemas.openxmlformats.org/drawingml/2006/main" noChangeArrowheads="1"/>
        </cdr:cNvSpPr>
      </cdr:nvSpPr>
      <cdr:spPr bwMode="auto">
        <a:xfrm xmlns:a="http://schemas.openxmlformats.org/drawingml/2006/main">
          <a:off x="3543929" y="3085357"/>
          <a:ext cx="986666" cy="21396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0.20769</cdr:x>
      <cdr:y>0.784</cdr:y>
    </cdr:from>
    <cdr:to>
      <cdr:x>0.43166</cdr:x>
      <cdr:y>0.85749</cdr:y>
    </cdr:to>
    <cdr:sp macro="" textlink="">
      <cdr:nvSpPr>
        <cdr:cNvPr id="1350657" name="Text Box 1">
          <a:extLst xmlns:a="http://schemas.openxmlformats.org/drawingml/2006/main">
            <a:ext uri="{FF2B5EF4-FFF2-40B4-BE49-F238E27FC236}">
              <a16:creationId xmlns:a16="http://schemas.microsoft.com/office/drawing/2014/main" id="{94FBFFDE-6153-479B-B561-6EE5C0487C3C}"/>
            </a:ext>
          </a:extLst>
        </cdr:cNvPr>
        <cdr:cNvSpPr txBox="1">
          <a:spLocks xmlns:a="http://schemas.openxmlformats.org/drawingml/2006/main" noChangeArrowheads="1"/>
        </cdr:cNvSpPr>
      </cdr:nvSpPr>
      <cdr:spPr bwMode="auto">
        <a:xfrm xmlns:a="http://schemas.openxmlformats.org/drawingml/2006/main">
          <a:off x="1268740" y="2996981"/>
          <a:ext cx="1368117" cy="2809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0.59563</cdr:x>
      <cdr:y>0.784</cdr:y>
    </cdr:from>
    <cdr:to>
      <cdr:x>0.76428</cdr:x>
      <cdr:y>0.85749</cdr:y>
    </cdr:to>
    <cdr:sp macro="" textlink="">
      <cdr:nvSpPr>
        <cdr:cNvPr id="1350658" name="Text Box 2">
          <a:extLst xmlns:a="http://schemas.openxmlformats.org/drawingml/2006/main">
            <a:ext uri="{FF2B5EF4-FFF2-40B4-BE49-F238E27FC236}">
              <a16:creationId xmlns:a16="http://schemas.microsoft.com/office/drawing/2014/main" id="{B326DBAC-EA47-43A0-A352-143B00F45B31}"/>
            </a:ext>
          </a:extLst>
        </cdr:cNvPr>
        <cdr:cNvSpPr txBox="1">
          <a:spLocks xmlns:a="http://schemas.openxmlformats.org/drawingml/2006/main" noChangeArrowheads="1"/>
        </cdr:cNvSpPr>
      </cdr:nvSpPr>
      <cdr:spPr bwMode="auto">
        <a:xfrm xmlns:a="http://schemas.openxmlformats.org/drawingml/2006/main">
          <a:off x="3638540" y="2996981"/>
          <a:ext cx="1030218" cy="2809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27.xml><?xml version="1.0" encoding="utf-8"?>
<c:userShapes xmlns:c="http://schemas.openxmlformats.org/drawingml/2006/chart">
  <cdr:relSizeAnchor xmlns:cdr="http://schemas.openxmlformats.org/drawingml/2006/chartDrawing">
    <cdr:from>
      <cdr:x>0.17894</cdr:x>
      <cdr:y>0.78301</cdr:y>
    </cdr:from>
    <cdr:to>
      <cdr:x>0.485</cdr:x>
      <cdr:y>0.84677</cdr:y>
    </cdr:to>
    <cdr:sp macro="" textlink="">
      <cdr:nvSpPr>
        <cdr:cNvPr id="1351681" name="Text Box 1">
          <a:extLst xmlns:a="http://schemas.openxmlformats.org/drawingml/2006/main">
            <a:ext uri="{FF2B5EF4-FFF2-40B4-BE49-F238E27FC236}">
              <a16:creationId xmlns:a16="http://schemas.microsoft.com/office/drawing/2014/main" id="{966ACBB8-EF36-43AE-9C80-3C7FD86465B1}"/>
            </a:ext>
          </a:extLst>
        </cdr:cNvPr>
        <cdr:cNvSpPr txBox="1">
          <a:spLocks xmlns:a="http://schemas.openxmlformats.org/drawingml/2006/main" noChangeArrowheads="1"/>
        </cdr:cNvSpPr>
      </cdr:nvSpPr>
      <cdr:spPr bwMode="auto">
        <a:xfrm xmlns:a="http://schemas.openxmlformats.org/drawingml/2006/main">
          <a:off x="1091930" y="2988239"/>
          <a:ext cx="1867734" cy="2433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0.57301</cdr:x>
      <cdr:y>0.78301</cdr:y>
    </cdr:from>
    <cdr:to>
      <cdr:x>0.76354</cdr:x>
      <cdr:y>0.84774</cdr:y>
    </cdr:to>
    <cdr:sp macro="" textlink="">
      <cdr:nvSpPr>
        <cdr:cNvPr id="1351682" name="Text Box 2">
          <a:extLst xmlns:a="http://schemas.openxmlformats.org/drawingml/2006/main">
            <a:ext uri="{FF2B5EF4-FFF2-40B4-BE49-F238E27FC236}">
              <a16:creationId xmlns:a16="http://schemas.microsoft.com/office/drawing/2014/main" id="{92FFD7FE-3FB6-4158-80EB-7FEE6968BDF6}"/>
            </a:ext>
          </a:extLst>
        </cdr:cNvPr>
        <cdr:cNvSpPr txBox="1">
          <a:spLocks xmlns:a="http://schemas.openxmlformats.org/drawingml/2006/main" noChangeArrowheads="1"/>
        </cdr:cNvSpPr>
      </cdr:nvSpPr>
      <cdr:spPr bwMode="auto">
        <a:xfrm xmlns:a="http://schemas.openxmlformats.org/drawingml/2006/main">
          <a:off x="3496731" y="2988239"/>
          <a:ext cx="1162645" cy="24703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28.xml><?xml version="1.0" encoding="utf-8"?>
<c:userShapes xmlns:c="http://schemas.openxmlformats.org/drawingml/2006/chart">
  <cdr:relSizeAnchor xmlns:cdr="http://schemas.openxmlformats.org/drawingml/2006/chartDrawing">
    <cdr:from>
      <cdr:x>0.17967</cdr:x>
      <cdr:y>0.825</cdr:y>
    </cdr:from>
    <cdr:to>
      <cdr:x>0.47345</cdr:x>
      <cdr:y>0.88935</cdr:y>
    </cdr:to>
    <cdr:sp macro="" textlink="">
      <cdr:nvSpPr>
        <cdr:cNvPr id="1352705" name="Text Box 1">
          <a:extLst xmlns:a="http://schemas.openxmlformats.org/drawingml/2006/main">
            <a:ext uri="{FF2B5EF4-FFF2-40B4-BE49-F238E27FC236}">
              <a16:creationId xmlns:a16="http://schemas.microsoft.com/office/drawing/2014/main" id="{99273612-4FEC-4CE3-8FC1-A48E4BF1A6B0}"/>
            </a:ext>
          </a:extLst>
        </cdr:cNvPr>
        <cdr:cNvSpPr txBox="1">
          <a:spLocks xmlns:a="http://schemas.openxmlformats.org/drawingml/2006/main" noChangeArrowheads="1"/>
        </cdr:cNvSpPr>
      </cdr:nvSpPr>
      <cdr:spPr bwMode="auto">
        <a:xfrm xmlns:a="http://schemas.openxmlformats.org/drawingml/2006/main">
          <a:off x="1095268" y="3143250"/>
          <a:ext cx="1790883" cy="245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0.57375</cdr:x>
      <cdr:y>0.825</cdr:y>
    </cdr:from>
    <cdr:to>
      <cdr:x>0.77067</cdr:x>
      <cdr:y>0.88935</cdr:y>
    </cdr:to>
    <cdr:sp macro="" textlink="">
      <cdr:nvSpPr>
        <cdr:cNvPr id="1352706" name="Text Box 2">
          <a:extLst xmlns:a="http://schemas.openxmlformats.org/drawingml/2006/main">
            <a:ext uri="{FF2B5EF4-FFF2-40B4-BE49-F238E27FC236}">
              <a16:creationId xmlns:a16="http://schemas.microsoft.com/office/drawing/2014/main" id="{2FBAD965-D736-4B00-B10B-708ECBBC2665}"/>
            </a:ext>
          </a:extLst>
        </cdr:cNvPr>
        <cdr:cNvSpPr txBox="1">
          <a:spLocks xmlns:a="http://schemas.openxmlformats.org/drawingml/2006/main" noChangeArrowheads="1"/>
        </cdr:cNvSpPr>
      </cdr:nvSpPr>
      <cdr:spPr bwMode="auto">
        <a:xfrm xmlns:a="http://schemas.openxmlformats.org/drawingml/2006/main">
          <a:off x="3497580" y="3143250"/>
          <a:ext cx="1200424" cy="245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9.xml><?xml version="1.0" encoding="utf-8"?>
<c:userShapes xmlns:c="http://schemas.openxmlformats.org/drawingml/2006/chart">
  <cdr:relSizeAnchor xmlns:cdr="http://schemas.openxmlformats.org/drawingml/2006/chartDrawing">
    <cdr:from>
      <cdr:x>0.1782</cdr:x>
      <cdr:y>0.79031</cdr:y>
    </cdr:from>
    <cdr:to>
      <cdr:x>0.44542</cdr:x>
      <cdr:y>0.84385</cdr:y>
    </cdr:to>
    <cdr:sp macro="" textlink="">
      <cdr:nvSpPr>
        <cdr:cNvPr id="1353729" name="Text Box 1">
          <a:extLst xmlns:a="http://schemas.openxmlformats.org/drawingml/2006/main">
            <a:ext uri="{FF2B5EF4-FFF2-40B4-BE49-F238E27FC236}">
              <a16:creationId xmlns:a16="http://schemas.microsoft.com/office/drawing/2014/main" id="{D2A5A4F2-4B25-44DF-A932-F1387992068B}"/>
            </a:ext>
          </a:extLst>
        </cdr:cNvPr>
        <cdr:cNvSpPr txBox="1">
          <a:spLocks xmlns:a="http://schemas.openxmlformats.org/drawingml/2006/main" noChangeArrowheads="1"/>
        </cdr:cNvSpPr>
      </cdr:nvSpPr>
      <cdr:spPr bwMode="auto">
        <a:xfrm xmlns:a="http://schemas.openxmlformats.org/drawingml/2006/main">
          <a:off x="1087430" y="3016099"/>
          <a:ext cx="1630703"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0.58973</cdr:x>
      <cdr:y>0.78812</cdr:y>
    </cdr:from>
    <cdr:to>
      <cdr:x>0.75665</cdr:x>
      <cdr:y>0.84214</cdr:y>
    </cdr:to>
    <cdr:sp macro="" textlink="">
      <cdr:nvSpPr>
        <cdr:cNvPr id="1353730" name="Text Box 2">
          <a:extLst xmlns:a="http://schemas.openxmlformats.org/drawingml/2006/main">
            <a:ext uri="{FF2B5EF4-FFF2-40B4-BE49-F238E27FC236}">
              <a16:creationId xmlns:a16="http://schemas.microsoft.com/office/drawing/2014/main" id="{D5BE1519-1822-48BC-BCD6-265553854C8C}"/>
            </a:ext>
          </a:extLst>
        </cdr:cNvPr>
        <cdr:cNvSpPr txBox="1">
          <a:spLocks xmlns:a="http://schemas.openxmlformats.org/drawingml/2006/main" noChangeArrowheads="1"/>
        </cdr:cNvSpPr>
      </cdr:nvSpPr>
      <cdr:spPr bwMode="auto">
        <a:xfrm xmlns:a="http://schemas.openxmlformats.org/drawingml/2006/main">
          <a:off x="3598743" y="3007741"/>
          <a:ext cx="1018628"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0.xml><?xml version="1.0" encoding="utf-8"?>
<c:userShapes xmlns:c="http://schemas.openxmlformats.org/drawingml/2006/chart">
  <cdr:relSizeAnchor xmlns:cdr="http://schemas.openxmlformats.org/drawingml/2006/chartDrawing">
    <cdr:from>
      <cdr:x>0.18287</cdr:x>
      <cdr:y>0.78569</cdr:y>
    </cdr:from>
    <cdr:to>
      <cdr:x>0.46681</cdr:x>
      <cdr:y>0.83825</cdr:y>
    </cdr:to>
    <cdr:sp macro="" textlink="">
      <cdr:nvSpPr>
        <cdr:cNvPr id="1356801" name="Text Box 1">
          <a:extLst xmlns:a="http://schemas.openxmlformats.org/drawingml/2006/main">
            <a:ext uri="{FF2B5EF4-FFF2-40B4-BE49-F238E27FC236}">
              <a16:creationId xmlns:a16="http://schemas.microsoft.com/office/drawing/2014/main" id="{1ADFD127-EC91-4F56-96E3-5793B2AB028D}"/>
            </a:ext>
          </a:extLst>
        </cdr:cNvPr>
        <cdr:cNvSpPr txBox="1">
          <a:spLocks xmlns:a="http://schemas.openxmlformats.org/drawingml/2006/main" noChangeArrowheads="1"/>
        </cdr:cNvSpPr>
      </cdr:nvSpPr>
      <cdr:spPr bwMode="auto">
        <a:xfrm xmlns:a="http://schemas.openxmlformats.org/drawingml/2006/main">
          <a:off x="1115933" y="2998454"/>
          <a:ext cx="1732717" cy="2005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0.58727</cdr:x>
      <cdr:y>0.78617</cdr:y>
    </cdr:from>
    <cdr:to>
      <cdr:x>0.74879</cdr:x>
      <cdr:y>0.84287</cdr:y>
    </cdr:to>
    <cdr:sp macro="" textlink="">
      <cdr:nvSpPr>
        <cdr:cNvPr id="1356802" name="Text Box 2">
          <a:extLst xmlns:a="http://schemas.openxmlformats.org/drawingml/2006/main">
            <a:ext uri="{FF2B5EF4-FFF2-40B4-BE49-F238E27FC236}">
              <a16:creationId xmlns:a16="http://schemas.microsoft.com/office/drawing/2014/main" id="{3E01F185-3297-4BC3-BC5C-50FD829EC713}"/>
            </a:ext>
          </a:extLst>
        </cdr:cNvPr>
        <cdr:cNvSpPr txBox="1">
          <a:spLocks xmlns:a="http://schemas.openxmlformats.org/drawingml/2006/main" noChangeArrowheads="1"/>
        </cdr:cNvSpPr>
      </cdr:nvSpPr>
      <cdr:spPr bwMode="auto">
        <a:xfrm xmlns:a="http://schemas.openxmlformats.org/drawingml/2006/main">
          <a:off x="3583742" y="3000312"/>
          <a:ext cx="985623" cy="2163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1.xml><?xml version="1.0" encoding="utf-8"?>
<c:userShapes xmlns:c="http://schemas.openxmlformats.org/drawingml/2006/chart">
  <cdr:relSizeAnchor xmlns:cdr="http://schemas.openxmlformats.org/drawingml/2006/chartDrawing">
    <cdr:from>
      <cdr:x>0.18385</cdr:x>
      <cdr:y>0.78763</cdr:y>
    </cdr:from>
    <cdr:to>
      <cdr:x>0.46878</cdr:x>
      <cdr:y>0.85334</cdr:y>
    </cdr:to>
    <cdr:sp macro="" textlink="">
      <cdr:nvSpPr>
        <cdr:cNvPr id="1357825" name="Text Box 1">
          <a:extLst xmlns:a="http://schemas.openxmlformats.org/drawingml/2006/main">
            <a:ext uri="{FF2B5EF4-FFF2-40B4-BE49-F238E27FC236}">
              <a16:creationId xmlns:a16="http://schemas.microsoft.com/office/drawing/2014/main" id="{0D13D38D-F9D6-4178-9959-395216D7ED5B}"/>
            </a:ext>
          </a:extLst>
        </cdr:cNvPr>
        <cdr:cNvSpPr txBox="1">
          <a:spLocks xmlns:a="http://schemas.openxmlformats.org/drawingml/2006/main" noChangeArrowheads="1"/>
        </cdr:cNvSpPr>
      </cdr:nvSpPr>
      <cdr:spPr bwMode="auto">
        <a:xfrm xmlns:a="http://schemas.openxmlformats.org/drawingml/2006/main">
          <a:off x="1121934" y="3005884"/>
          <a:ext cx="1738717" cy="2507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1" u="sng" strike="noStrike" baseline="0">
              <a:solidFill>
                <a:srgbClr val="993300"/>
              </a:solidFill>
              <a:latin typeface="Arial"/>
              <a:cs typeface="Arial"/>
            </a:rPr>
            <a:t>Estimated</a:t>
          </a:r>
          <a:r>
            <a:rPr lang="en-GB" sz="1175" b="0" i="0" u="none" strike="noStrike" baseline="0">
              <a:solidFill>
                <a:srgbClr val="993300"/>
              </a:solidFill>
              <a:latin typeface="Arial"/>
              <a:cs typeface="Arial"/>
            </a:rPr>
            <a:t> weight</a:t>
          </a:r>
        </a:p>
      </cdr:txBody>
    </cdr:sp>
  </cdr:relSizeAnchor>
  <cdr:relSizeAnchor xmlns:cdr="http://schemas.openxmlformats.org/drawingml/2006/chartDrawing">
    <cdr:from>
      <cdr:x>0.57498</cdr:x>
      <cdr:y>0.78763</cdr:y>
    </cdr:from>
    <cdr:to>
      <cdr:x>0.77313</cdr:x>
      <cdr:y>0.85358</cdr:y>
    </cdr:to>
    <cdr:sp macro="" textlink="">
      <cdr:nvSpPr>
        <cdr:cNvPr id="1357826" name="Text Box 2">
          <a:extLst xmlns:a="http://schemas.openxmlformats.org/drawingml/2006/main">
            <a:ext uri="{FF2B5EF4-FFF2-40B4-BE49-F238E27FC236}">
              <a16:creationId xmlns:a16="http://schemas.microsoft.com/office/drawing/2014/main" id="{316108BC-D39E-484F-BA21-47DC15A23694}"/>
            </a:ext>
          </a:extLst>
        </cdr:cNvPr>
        <cdr:cNvSpPr txBox="1">
          <a:spLocks xmlns:a="http://schemas.openxmlformats.org/drawingml/2006/main" noChangeArrowheads="1"/>
        </cdr:cNvSpPr>
      </cdr:nvSpPr>
      <cdr:spPr bwMode="auto">
        <a:xfrm xmlns:a="http://schemas.openxmlformats.org/drawingml/2006/main">
          <a:off x="3508732" y="3005884"/>
          <a:ext cx="1209151" cy="2516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32.xml><?xml version="1.0" encoding="utf-8"?>
<c:userShapes xmlns:c="http://schemas.openxmlformats.org/drawingml/2006/chart">
  <cdr:relSizeAnchor xmlns:cdr="http://schemas.openxmlformats.org/drawingml/2006/chartDrawing">
    <cdr:from>
      <cdr:x>0.15755</cdr:x>
      <cdr:y>0.55022</cdr:y>
    </cdr:from>
    <cdr:to>
      <cdr:x>0.46583</cdr:x>
      <cdr:y>0.6597</cdr:y>
    </cdr:to>
    <cdr:sp macro="" textlink="">
      <cdr:nvSpPr>
        <cdr:cNvPr id="1382401" name="Text Box 1">
          <a:extLst xmlns:a="http://schemas.openxmlformats.org/drawingml/2006/main">
            <a:ext uri="{FF2B5EF4-FFF2-40B4-BE49-F238E27FC236}">
              <a16:creationId xmlns:a16="http://schemas.microsoft.com/office/drawing/2014/main" id="{B492DCDD-4594-40A6-A3E4-BB22B1C94519}"/>
            </a:ext>
          </a:extLst>
        </cdr:cNvPr>
        <cdr:cNvSpPr txBox="1">
          <a:spLocks xmlns:a="http://schemas.openxmlformats.org/drawingml/2006/main" noChangeArrowheads="1"/>
        </cdr:cNvSpPr>
      </cdr:nvSpPr>
      <cdr:spPr bwMode="auto">
        <a:xfrm xmlns:a="http://schemas.openxmlformats.org/drawingml/2006/main">
          <a:off x="961414" y="405289"/>
          <a:ext cx="1881235" cy="806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en-GB" sz="22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0.60276</cdr:x>
      <cdr:y>0.55022</cdr:y>
    </cdr:from>
    <cdr:to>
      <cdr:x>0.77829</cdr:x>
      <cdr:y>0.66552</cdr:y>
    </cdr:to>
    <cdr:sp macro="" textlink="">
      <cdr:nvSpPr>
        <cdr:cNvPr id="1382402" name="Text Box 2">
          <a:extLst xmlns:a="http://schemas.openxmlformats.org/drawingml/2006/main">
            <a:ext uri="{FF2B5EF4-FFF2-40B4-BE49-F238E27FC236}">
              <a16:creationId xmlns:a16="http://schemas.microsoft.com/office/drawing/2014/main" id="{DBDDC59F-1F7C-421D-9148-F52F27B253DC}"/>
            </a:ext>
          </a:extLst>
        </cdr:cNvPr>
        <cdr:cNvSpPr txBox="1">
          <a:spLocks xmlns:a="http://schemas.openxmlformats.org/drawingml/2006/main" noChangeArrowheads="1"/>
        </cdr:cNvSpPr>
      </cdr:nvSpPr>
      <cdr:spPr bwMode="auto">
        <a:xfrm xmlns:a="http://schemas.openxmlformats.org/drawingml/2006/main">
          <a:off x="3678253" y="405289"/>
          <a:ext cx="1071134" cy="849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en-GB" sz="225" b="0" i="0" u="none" strike="noStrike" baseline="0">
              <a:solidFill>
                <a:srgbClr val="0000FF"/>
              </a:solidFill>
              <a:latin typeface="Arial"/>
              <a:cs typeface="Arial"/>
            </a:rPr>
            <a:t>Export value</a:t>
          </a:r>
        </a:p>
      </cdr:txBody>
    </cdr:sp>
  </cdr:relSizeAnchor>
</c:userShapes>
</file>

<file path=xl/drawings/drawing33.xml><?xml version="1.0" encoding="utf-8"?>
<c:userShapes xmlns:c="http://schemas.openxmlformats.org/drawingml/2006/chart">
  <cdr:relSizeAnchor xmlns:cdr="http://schemas.openxmlformats.org/drawingml/2006/chartDrawing">
    <cdr:from>
      <cdr:x>0.1664</cdr:x>
      <cdr:y>0.78009</cdr:y>
    </cdr:from>
    <cdr:to>
      <cdr:x>0.45968</cdr:x>
      <cdr:y>0.83484</cdr:y>
    </cdr:to>
    <cdr:sp macro="" textlink="">
      <cdr:nvSpPr>
        <cdr:cNvPr id="1383425" name="Text Box 1">
          <a:extLst xmlns:a="http://schemas.openxmlformats.org/drawingml/2006/main">
            <a:ext uri="{FF2B5EF4-FFF2-40B4-BE49-F238E27FC236}">
              <a16:creationId xmlns:a16="http://schemas.microsoft.com/office/drawing/2014/main" id="{5B9D5739-70BA-4815-BE06-16F3EC9A9453}"/>
            </a:ext>
          </a:extLst>
        </cdr:cNvPr>
        <cdr:cNvSpPr txBox="1">
          <a:spLocks xmlns:a="http://schemas.openxmlformats.org/drawingml/2006/main" noChangeArrowheads="1"/>
        </cdr:cNvSpPr>
      </cdr:nvSpPr>
      <cdr:spPr bwMode="auto">
        <a:xfrm xmlns:a="http://schemas.openxmlformats.org/drawingml/2006/main">
          <a:off x="1015421" y="2977094"/>
          <a:ext cx="1789723"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0.59416</cdr:x>
      <cdr:y>0.78009</cdr:y>
    </cdr:from>
    <cdr:to>
      <cdr:x>0.76255</cdr:x>
      <cdr:y>0.83728</cdr:y>
    </cdr:to>
    <cdr:sp macro="" textlink="">
      <cdr:nvSpPr>
        <cdr:cNvPr id="1383426" name="Text Box 2">
          <a:extLst xmlns:a="http://schemas.openxmlformats.org/drawingml/2006/main">
            <a:ext uri="{FF2B5EF4-FFF2-40B4-BE49-F238E27FC236}">
              <a16:creationId xmlns:a16="http://schemas.microsoft.com/office/drawing/2014/main" id="{B9B8D6CD-2203-4D37-A5A1-CE8749E06B40}"/>
            </a:ext>
          </a:extLst>
        </cdr:cNvPr>
        <cdr:cNvSpPr txBox="1">
          <a:spLocks xmlns:a="http://schemas.openxmlformats.org/drawingml/2006/main" noChangeArrowheads="1"/>
        </cdr:cNvSpPr>
      </cdr:nvSpPr>
      <cdr:spPr bwMode="auto">
        <a:xfrm xmlns:a="http://schemas.openxmlformats.org/drawingml/2006/main">
          <a:off x="3625747" y="2977094"/>
          <a:ext cx="1027628" cy="218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4.xml><?xml version="1.0" encoding="utf-8"?>
<c:userShapes xmlns:c="http://schemas.openxmlformats.org/drawingml/2006/chart">
  <cdr:relSizeAnchor xmlns:cdr="http://schemas.openxmlformats.org/drawingml/2006/chartDrawing">
    <cdr:from>
      <cdr:x>0.17574</cdr:x>
      <cdr:y>0.78009</cdr:y>
    </cdr:from>
    <cdr:to>
      <cdr:x>0.46927</cdr:x>
      <cdr:y>0.83411</cdr:y>
    </cdr:to>
    <cdr:sp macro="" textlink="">
      <cdr:nvSpPr>
        <cdr:cNvPr id="1384449" name="Text Box 1">
          <a:extLst xmlns:a="http://schemas.openxmlformats.org/drawingml/2006/main">
            <a:ext uri="{FF2B5EF4-FFF2-40B4-BE49-F238E27FC236}">
              <a16:creationId xmlns:a16="http://schemas.microsoft.com/office/drawing/2014/main" id="{46F3FE10-7609-4984-94D4-EF30CAEBE0A8}"/>
            </a:ext>
          </a:extLst>
        </cdr:cNvPr>
        <cdr:cNvSpPr txBox="1">
          <a:spLocks xmlns:a="http://schemas.openxmlformats.org/drawingml/2006/main" noChangeArrowheads="1"/>
        </cdr:cNvSpPr>
      </cdr:nvSpPr>
      <cdr:spPr bwMode="auto">
        <a:xfrm xmlns:a="http://schemas.openxmlformats.org/drawingml/2006/main">
          <a:off x="1072428" y="2977094"/>
          <a:ext cx="1791224"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0.58604</cdr:x>
      <cdr:y>0.78009</cdr:y>
    </cdr:from>
    <cdr:to>
      <cdr:x>0.75395</cdr:x>
      <cdr:y>0.83728</cdr:y>
    </cdr:to>
    <cdr:sp macro="" textlink="">
      <cdr:nvSpPr>
        <cdr:cNvPr id="1384450" name="Text Box 2">
          <a:extLst xmlns:a="http://schemas.openxmlformats.org/drawingml/2006/main">
            <a:ext uri="{FF2B5EF4-FFF2-40B4-BE49-F238E27FC236}">
              <a16:creationId xmlns:a16="http://schemas.microsoft.com/office/drawing/2014/main" id="{608E0457-F7D4-4D84-80ED-9042DB0883B9}"/>
            </a:ext>
          </a:extLst>
        </cdr:cNvPr>
        <cdr:cNvSpPr txBox="1">
          <a:spLocks xmlns:a="http://schemas.openxmlformats.org/drawingml/2006/main" noChangeArrowheads="1"/>
        </cdr:cNvSpPr>
      </cdr:nvSpPr>
      <cdr:spPr bwMode="auto">
        <a:xfrm xmlns:a="http://schemas.openxmlformats.org/drawingml/2006/main">
          <a:off x="3576241" y="2977094"/>
          <a:ext cx="1024628" cy="218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5.xml><?xml version="1.0" encoding="utf-8"?>
<c:userShapes xmlns:c="http://schemas.openxmlformats.org/drawingml/2006/chart">
  <cdr:relSizeAnchor xmlns:cdr="http://schemas.openxmlformats.org/drawingml/2006/chartDrawing">
    <cdr:from>
      <cdr:x>0.18336</cdr:x>
      <cdr:y>0.79153</cdr:y>
    </cdr:from>
    <cdr:to>
      <cdr:x>0.456</cdr:x>
      <cdr:y>0.84482</cdr:y>
    </cdr:to>
    <cdr:sp macro="" textlink="">
      <cdr:nvSpPr>
        <cdr:cNvPr id="1723393" name="Text Box 1">
          <a:extLst xmlns:a="http://schemas.openxmlformats.org/drawingml/2006/main">
            <a:ext uri="{FF2B5EF4-FFF2-40B4-BE49-F238E27FC236}">
              <a16:creationId xmlns:a16="http://schemas.microsoft.com/office/drawing/2014/main" id="{3851F3E6-61C9-468F-A27D-F7A9034A8BCA}"/>
            </a:ext>
          </a:extLst>
        </cdr:cNvPr>
        <cdr:cNvSpPr txBox="1">
          <a:spLocks xmlns:a="http://schemas.openxmlformats.org/drawingml/2006/main" noChangeArrowheads="1"/>
        </cdr:cNvSpPr>
      </cdr:nvSpPr>
      <cdr:spPr bwMode="auto">
        <a:xfrm xmlns:a="http://schemas.openxmlformats.org/drawingml/2006/main">
          <a:off x="1118934" y="3020743"/>
          <a:ext cx="1663707"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0.57941</cdr:x>
      <cdr:y>0.78934</cdr:y>
    </cdr:from>
    <cdr:to>
      <cdr:x>0.75567</cdr:x>
      <cdr:y>0.84287</cdr:y>
    </cdr:to>
    <cdr:sp macro="" textlink="">
      <cdr:nvSpPr>
        <cdr:cNvPr id="1723394" name="Text Box 2">
          <a:extLst xmlns:a="http://schemas.openxmlformats.org/drawingml/2006/main">
            <a:ext uri="{FF2B5EF4-FFF2-40B4-BE49-F238E27FC236}">
              <a16:creationId xmlns:a16="http://schemas.microsoft.com/office/drawing/2014/main" id="{38550655-80BC-41E4-9EE9-A433CD25DDB7}"/>
            </a:ext>
          </a:extLst>
        </cdr:cNvPr>
        <cdr:cNvSpPr txBox="1">
          <a:spLocks xmlns:a="http://schemas.openxmlformats.org/drawingml/2006/main" noChangeArrowheads="1"/>
        </cdr:cNvSpPr>
      </cdr:nvSpPr>
      <cdr:spPr bwMode="auto">
        <a:xfrm xmlns:a="http://schemas.openxmlformats.org/drawingml/2006/main">
          <a:off x="3535736" y="3012384"/>
          <a:ext cx="1075634"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6.xml><?xml version="1.0" encoding="utf-8"?>
<c:userShapes xmlns:c="http://schemas.openxmlformats.org/drawingml/2006/chart">
  <cdr:relSizeAnchor xmlns:cdr="http://schemas.openxmlformats.org/drawingml/2006/chartDrawing">
    <cdr:from>
      <cdr:x>0.15927</cdr:x>
      <cdr:y>0.79177</cdr:y>
    </cdr:from>
    <cdr:to>
      <cdr:x>0.4678</cdr:x>
      <cdr:y>0.84896</cdr:y>
    </cdr:to>
    <cdr:sp macro="" textlink="">
      <cdr:nvSpPr>
        <cdr:cNvPr id="1802241" name="Text Box 1025">
          <a:extLst xmlns:a="http://schemas.openxmlformats.org/drawingml/2006/main">
            <a:ext uri="{FF2B5EF4-FFF2-40B4-BE49-F238E27FC236}">
              <a16:creationId xmlns:a16="http://schemas.microsoft.com/office/drawing/2014/main" id="{F8C670A4-6718-4153-B284-BB8EBF30FD2F}"/>
            </a:ext>
          </a:extLst>
        </cdr:cNvPr>
        <cdr:cNvSpPr txBox="1">
          <a:spLocks xmlns:a="http://schemas.openxmlformats.org/drawingml/2006/main" noChangeArrowheads="1"/>
        </cdr:cNvSpPr>
      </cdr:nvSpPr>
      <cdr:spPr bwMode="auto">
        <a:xfrm xmlns:a="http://schemas.openxmlformats.org/drawingml/2006/main">
          <a:off x="971915" y="3021671"/>
          <a:ext cx="1882735" cy="218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Exports to all destinations</a:t>
          </a:r>
        </a:p>
      </cdr:txBody>
    </cdr:sp>
  </cdr:relSizeAnchor>
  <cdr:relSizeAnchor xmlns:cdr="http://schemas.openxmlformats.org/drawingml/2006/chartDrawing">
    <cdr:from>
      <cdr:x>0.544</cdr:x>
      <cdr:y>0.79177</cdr:y>
    </cdr:from>
    <cdr:to>
      <cdr:x>0.78419</cdr:x>
      <cdr:y>0.84774</cdr:y>
    </cdr:to>
    <cdr:sp macro="" textlink="">
      <cdr:nvSpPr>
        <cdr:cNvPr id="1802242" name="Text Box 1026">
          <a:extLst xmlns:a="http://schemas.openxmlformats.org/drawingml/2006/main">
            <a:ext uri="{FF2B5EF4-FFF2-40B4-BE49-F238E27FC236}">
              <a16:creationId xmlns:a16="http://schemas.microsoft.com/office/drawing/2014/main" id="{0B630783-BE3E-40D9-A79D-4787CB0519C6}"/>
            </a:ext>
          </a:extLst>
        </cdr:cNvPr>
        <cdr:cNvSpPr txBox="1">
          <a:spLocks xmlns:a="http://schemas.openxmlformats.org/drawingml/2006/main" noChangeArrowheads="1"/>
        </cdr:cNvSpPr>
      </cdr:nvSpPr>
      <cdr:spPr bwMode="auto">
        <a:xfrm xmlns:a="http://schemas.openxmlformats.org/drawingml/2006/main">
          <a:off x="3319709" y="3021671"/>
          <a:ext cx="1465683"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 to EU only</a:t>
          </a:r>
        </a:p>
      </cdr:txBody>
    </cdr:sp>
  </cdr:relSizeAnchor>
</c:userShapes>
</file>

<file path=xl/drawings/drawing37.xml><?xml version="1.0" encoding="utf-8"?>
<c:userShapes xmlns:c="http://schemas.openxmlformats.org/drawingml/2006/chart">
  <cdr:relSizeAnchor xmlns:cdr="http://schemas.openxmlformats.org/drawingml/2006/chartDrawing">
    <cdr:from>
      <cdr:x>0.17574</cdr:x>
      <cdr:y>0.76208</cdr:y>
    </cdr:from>
    <cdr:to>
      <cdr:x>0.34733</cdr:x>
      <cdr:y>0.83411</cdr:y>
    </cdr:to>
    <cdr:sp macro="" textlink="">
      <cdr:nvSpPr>
        <cdr:cNvPr id="1805313" name="Text Box 1">
          <a:extLst xmlns:a="http://schemas.openxmlformats.org/drawingml/2006/main">
            <a:ext uri="{FF2B5EF4-FFF2-40B4-BE49-F238E27FC236}">
              <a16:creationId xmlns:a16="http://schemas.microsoft.com/office/drawing/2014/main" id="{A183E54D-4EFA-4FD3-966C-89CA0F56C908}"/>
            </a:ext>
          </a:extLst>
        </cdr:cNvPr>
        <cdr:cNvSpPr txBox="1">
          <a:spLocks xmlns:a="http://schemas.openxmlformats.org/drawingml/2006/main" noChangeArrowheads="1"/>
        </cdr:cNvSpPr>
      </cdr:nvSpPr>
      <cdr:spPr bwMode="auto">
        <a:xfrm xmlns:a="http://schemas.openxmlformats.org/drawingml/2006/main">
          <a:off x="1072428" y="2908371"/>
          <a:ext cx="1047131" cy="2748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Sawn wood</a:t>
          </a:r>
        </a:p>
      </cdr:txBody>
    </cdr:sp>
  </cdr:relSizeAnchor>
  <cdr:relSizeAnchor xmlns:cdr="http://schemas.openxmlformats.org/drawingml/2006/chartDrawing">
    <cdr:from>
      <cdr:x>0.59784</cdr:x>
      <cdr:y>0.74943</cdr:y>
    </cdr:from>
    <cdr:to>
      <cdr:x>0.72715</cdr:x>
      <cdr:y>0.8638</cdr:y>
    </cdr:to>
    <cdr:sp macro="" textlink="">
      <cdr:nvSpPr>
        <cdr:cNvPr id="1805314" name="Text Box 2">
          <a:extLst xmlns:a="http://schemas.openxmlformats.org/drawingml/2006/main">
            <a:ext uri="{FF2B5EF4-FFF2-40B4-BE49-F238E27FC236}">
              <a16:creationId xmlns:a16="http://schemas.microsoft.com/office/drawing/2014/main" id="{B66ED3A3-655F-4B85-ADD1-991F49033DEE}"/>
            </a:ext>
          </a:extLst>
        </cdr:cNvPr>
        <cdr:cNvSpPr txBox="1">
          <a:spLocks xmlns:a="http://schemas.openxmlformats.org/drawingml/2006/main" noChangeArrowheads="1"/>
        </cdr:cNvSpPr>
      </cdr:nvSpPr>
      <cdr:spPr bwMode="auto">
        <a:xfrm xmlns:a="http://schemas.openxmlformats.org/drawingml/2006/main">
          <a:off x="3648250" y="2860080"/>
          <a:ext cx="789098" cy="4364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Mouldings &amp; joinery</a:t>
          </a:r>
        </a:p>
      </cdr:txBody>
    </cdr:sp>
  </cdr:relSizeAnchor>
  <cdr:relSizeAnchor xmlns:cdr="http://schemas.openxmlformats.org/drawingml/2006/chartDrawing">
    <cdr:from>
      <cdr:x>0.75297</cdr:x>
      <cdr:y>0.76452</cdr:y>
    </cdr:from>
    <cdr:to>
      <cdr:x>0.97422</cdr:x>
      <cdr:y>0.83411</cdr:y>
    </cdr:to>
    <cdr:sp macro="" textlink="">
      <cdr:nvSpPr>
        <cdr:cNvPr id="1805315" name="Text Box 3">
          <a:extLst xmlns:a="http://schemas.openxmlformats.org/drawingml/2006/main">
            <a:ext uri="{FF2B5EF4-FFF2-40B4-BE49-F238E27FC236}">
              <a16:creationId xmlns:a16="http://schemas.microsoft.com/office/drawing/2014/main" id="{2FAF3413-AAF7-459D-A7C3-08702EDF44E0}"/>
            </a:ext>
          </a:extLst>
        </cdr:cNvPr>
        <cdr:cNvSpPr txBox="1">
          <a:spLocks xmlns:a="http://schemas.openxmlformats.org/drawingml/2006/main" noChangeArrowheads="1"/>
        </cdr:cNvSpPr>
      </cdr:nvSpPr>
      <cdr:spPr bwMode="auto">
        <a:xfrm xmlns:a="http://schemas.openxmlformats.org/drawingml/2006/main">
          <a:off x="4594868" y="2917658"/>
          <a:ext cx="1350169" cy="26560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Wooden furniture</a:t>
          </a:r>
        </a:p>
      </cdr:txBody>
    </cdr:sp>
  </cdr:relSizeAnchor>
  <cdr:relSizeAnchor xmlns:cdr="http://schemas.openxmlformats.org/drawingml/2006/chartDrawing">
    <cdr:from>
      <cdr:x>0.37339</cdr:x>
      <cdr:y>0.76208</cdr:y>
    </cdr:from>
    <cdr:to>
      <cdr:x>0.54991</cdr:x>
      <cdr:y>0.83411</cdr:y>
    </cdr:to>
    <cdr:sp macro="" textlink="">
      <cdr:nvSpPr>
        <cdr:cNvPr id="1805316" name="Text Box 4">
          <a:extLst xmlns:a="http://schemas.openxmlformats.org/drawingml/2006/main">
            <a:ext uri="{FF2B5EF4-FFF2-40B4-BE49-F238E27FC236}">
              <a16:creationId xmlns:a16="http://schemas.microsoft.com/office/drawing/2014/main" id="{45A2CD14-F45C-455E-9A96-1AB00B56F765}"/>
            </a:ext>
          </a:extLst>
        </cdr:cNvPr>
        <cdr:cNvSpPr txBox="1">
          <a:spLocks xmlns:a="http://schemas.openxmlformats.org/drawingml/2006/main" noChangeArrowheads="1"/>
        </cdr:cNvSpPr>
      </cdr:nvSpPr>
      <cdr:spPr bwMode="auto">
        <a:xfrm xmlns:a="http://schemas.openxmlformats.org/drawingml/2006/main">
          <a:off x="2278578" y="2908371"/>
          <a:ext cx="1077135" cy="2748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Plywood</a:t>
          </a:r>
        </a:p>
      </cdr:txBody>
    </cdr:sp>
  </cdr:relSizeAnchor>
</c:userShapes>
</file>

<file path=xl/drawings/drawing38.xml><?xml version="1.0" encoding="utf-8"?>
<c:userShapes xmlns:c="http://schemas.openxmlformats.org/drawingml/2006/chart">
  <cdr:relSizeAnchor xmlns:cdr="http://schemas.openxmlformats.org/drawingml/2006/chartDrawing">
    <cdr:from>
      <cdr:x>0.17082</cdr:x>
      <cdr:y>0.79226</cdr:y>
    </cdr:from>
    <cdr:to>
      <cdr:x>0.47615</cdr:x>
      <cdr:y>0.84725</cdr:y>
    </cdr:to>
    <cdr:sp macro="" textlink="">
      <cdr:nvSpPr>
        <cdr:cNvPr id="1823745" name="Text Box 1">
          <a:extLst xmlns:a="http://schemas.openxmlformats.org/drawingml/2006/main">
            <a:ext uri="{FF2B5EF4-FFF2-40B4-BE49-F238E27FC236}">
              <a16:creationId xmlns:a16="http://schemas.microsoft.com/office/drawing/2014/main" id="{339001F1-C7C0-4348-9932-B5B91A46D526}"/>
            </a:ext>
          </a:extLst>
        </cdr:cNvPr>
        <cdr:cNvSpPr txBox="1">
          <a:spLocks xmlns:a="http://schemas.openxmlformats.org/drawingml/2006/main" noChangeArrowheads="1"/>
        </cdr:cNvSpPr>
      </cdr:nvSpPr>
      <cdr:spPr bwMode="auto">
        <a:xfrm xmlns:a="http://schemas.openxmlformats.org/drawingml/2006/main">
          <a:off x="1042424" y="3023529"/>
          <a:ext cx="1863233"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0.58457</cdr:x>
      <cdr:y>0.79226</cdr:y>
    </cdr:from>
    <cdr:to>
      <cdr:x>0.76649</cdr:x>
      <cdr:y>0.84823</cdr:y>
    </cdr:to>
    <cdr:sp macro="" textlink="">
      <cdr:nvSpPr>
        <cdr:cNvPr id="1823746" name="Text Box 2">
          <a:extLst xmlns:a="http://schemas.openxmlformats.org/drawingml/2006/main">
            <a:ext uri="{FF2B5EF4-FFF2-40B4-BE49-F238E27FC236}">
              <a16:creationId xmlns:a16="http://schemas.microsoft.com/office/drawing/2014/main" id="{8A484DD6-4DA1-408B-B7E8-079A76D27E94}"/>
            </a:ext>
          </a:extLst>
        </cdr:cNvPr>
        <cdr:cNvSpPr txBox="1">
          <a:spLocks xmlns:a="http://schemas.openxmlformats.org/drawingml/2006/main" noChangeArrowheads="1"/>
        </cdr:cNvSpPr>
      </cdr:nvSpPr>
      <cdr:spPr bwMode="auto">
        <a:xfrm xmlns:a="http://schemas.openxmlformats.org/drawingml/2006/main">
          <a:off x="3567240" y="3023529"/>
          <a:ext cx="1110138"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39.xml><?xml version="1.0" encoding="utf-8"?>
<c:userShapes xmlns:c="http://schemas.openxmlformats.org/drawingml/2006/chart">
  <cdr:relSizeAnchor xmlns:cdr="http://schemas.openxmlformats.org/drawingml/2006/chartDrawing">
    <cdr:from>
      <cdr:x>0.17992</cdr:x>
      <cdr:y>0.79226</cdr:y>
    </cdr:from>
    <cdr:to>
      <cdr:x>0.4737</cdr:x>
      <cdr:y>0.84725</cdr:y>
    </cdr:to>
    <cdr:sp macro="" textlink="">
      <cdr:nvSpPr>
        <cdr:cNvPr id="1824769" name="Text Box 1025">
          <a:extLst xmlns:a="http://schemas.openxmlformats.org/drawingml/2006/main">
            <a:ext uri="{FF2B5EF4-FFF2-40B4-BE49-F238E27FC236}">
              <a16:creationId xmlns:a16="http://schemas.microsoft.com/office/drawing/2014/main" id="{8BD720F4-CE17-4F6C-A4B0-73E0792C220C}"/>
            </a:ext>
          </a:extLst>
        </cdr:cNvPr>
        <cdr:cNvSpPr txBox="1">
          <a:spLocks xmlns:a="http://schemas.openxmlformats.org/drawingml/2006/main" noChangeArrowheads="1"/>
        </cdr:cNvSpPr>
      </cdr:nvSpPr>
      <cdr:spPr bwMode="auto">
        <a:xfrm xmlns:a="http://schemas.openxmlformats.org/drawingml/2006/main">
          <a:off x="1097931" y="3023529"/>
          <a:ext cx="1792724"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0.57695</cdr:x>
      <cdr:y>0.79226</cdr:y>
    </cdr:from>
    <cdr:to>
      <cdr:x>0.76526</cdr:x>
      <cdr:y>0.84823</cdr:y>
    </cdr:to>
    <cdr:sp macro="" textlink="">
      <cdr:nvSpPr>
        <cdr:cNvPr id="1824770" name="Text Box 1026">
          <a:extLst xmlns:a="http://schemas.openxmlformats.org/drawingml/2006/main">
            <a:ext uri="{FF2B5EF4-FFF2-40B4-BE49-F238E27FC236}">
              <a16:creationId xmlns:a16="http://schemas.microsoft.com/office/drawing/2014/main" id="{825BF84E-4758-49EC-B285-F2C67301B34C}"/>
            </a:ext>
          </a:extLst>
        </cdr:cNvPr>
        <cdr:cNvSpPr txBox="1">
          <a:spLocks xmlns:a="http://schemas.openxmlformats.org/drawingml/2006/main" noChangeArrowheads="1"/>
        </cdr:cNvSpPr>
      </cdr:nvSpPr>
      <cdr:spPr bwMode="auto">
        <a:xfrm xmlns:a="http://schemas.openxmlformats.org/drawingml/2006/main">
          <a:off x="3520734" y="3023529"/>
          <a:ext cx="1149143"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40.xml><?xml version="1.0" encoding="utf-8"?>
<c:userShapes xmlns:c="http://schemas.openxmlformats.org/drawingml/2006/chart">
  <cdr:relSizeAnchor xmlns:cdr="http://schemas.openxmlformats.org/drawingml/2006/chartDrawing">
    <cdr:from>
      <cdr:x>0.20573</cdr:x>
      <cdr:y>0.78</cdr:y>
    </cdr:from>
    <cdr:to>
      <cdr:x>0.47025</cdr:x>
      <cdr:y>0.86167</cdr:y>
    </cdr:to>
    <cdr:sp macro="" textlink="">
      <cdr:nvSpPr>
        <cdr:cNvPr id="1914881" name="Text Box 1">
          <a:extLst xmlns:a="http://schemas.openxmlformats.org/drawingml/2006/main">
            <a:ext uri="{FF2B5EF4-FFF2-40B4-BE49-F238E27FC236}">
              <a16:creationId xmlns:a16="http://schemas.microsoft.com/office/drawing/2014/main" id="{A69AE5F6-7F72-4149-88CC-D36FDA2804C5}"/>
            </a:ext>
          </a:extLst>
        </cdr:cNvPr>
        <cdr:cNvSpPr txBox="1">
          <a:spLocks xmlns:a="http://schemas.openxmlformats.org/drawingml/2006/main" noChangeArrowheads="1"/>
        </cdr:cNvSpPr>
      </cdr:nvSpPr>
      <cdr:spPr bwMode="auto">
        <a:xfrm xmlns:a="http://schemas.openxmlformats.org/drawingml/2006/main">
          <a:off x="1254130" y="2971801"/>
          <a:ext cx="1612514" cy="3111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0.58948</cdr:x>
      <cdr:y>0.78</cdr:y>
    </cdr:from>
    <cdr:to>
      <cdr:x>0.78198</cdr:x>
      <cdr:y>0.86167</cdr:y>
    </cdr:to>
    <cdr:sp macro="" textlink="">
      <cdr:nvSpPr>
        <cdr:cNvPr id="1914882" name="Text Box 2">
          <a:extLst xmlns:a="http://schemas.openxmlformats.org/drawingml/2006/main">
            <a:ext uri="{FF2B5EF4-FFF2-40B4-BE49-F238E27FC236}">
              <a16:creationId xmlns:a16="http://schemas.microsoft.com/office/drawing/2014/main" id="{1AD60410-6E34-4701-B96E-D81F151DB4FE}"/>
            </a:ext>
          </a:extLst>
        </cdr:cNvPr>
        <cdr:cNvSpPr txBox="1">
          <a:spLocks xmlns:a="http://schemas.openxmlformats.org/drawingml/2006/main" noChangeArrowheads="1"/>
        </cdr:cNvSpPr>
      </cdr:nvSpPr>
      <cdr:spPr bwMode="auto">
        <a:xfrm xmlns:a="http://schemas.openxmlformats.org/drawingml/2006/main">
          <a:off x="3593470" y="2971801"/>
          <a:ext cx="1173480" cy="3111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41.xml><?xml version="1.0" encoding="utf-8"?>
<c:userShapes xmlns:c="http://schemas.openxmlformats.org/drawingml/2006/chart">
  <cdr:relSizeAnchor xmlns:cdr="http://schemas.openxmlformats.org/drawingml/2006/chartDrawing">
    <cdr:from>
      <cdr:x>0.17967</cdr:x>
      <cdr:y>0.825</cdr:y>
    </cdr:from>
    <cdr:to>
      <cdr:x>0.47345</cdr:x>
      <cdr:y>0.88935</cdr:y>
    </cdr:to>
    <cdr:sp macro="" textlink="">
      <cdr:nvSpPr>
        <cdr:cNvPr id="1352705" name="Text Box 1">
          <a:extLst xmlns:a="http://schemas.openxmlformats.org/drawingml/2006/main">
            <a:ext uri="{FF2B5EF4-FFF2-40B4-BE49-F238E27FC236}">
              <a16:creationId xmlns:a16="http://schemas.microsoft.com/office/drawing/2014/main" id="{99273612-4FEC-4CE3-8FC1-A48E4BF1A6B0}"/>
            </a:ext>
          </a:extLst>
        </cdr:cNvPr>
        <cdr:cNvSpPr txBox="1">
          <a:spLocks xmlns:a="http://schemas.openxmlformats.org/drawingml/2006/main" noChangeArrowheads="1"/>
        </cdr:cNvSpPr>
      </cdr:nvSpPr>
      <cdr:spPr bwMode="auto">
        <a:xfrm xmlns:a="http://schemas.openxmlformats.org/drawingml/2006/main">
          <a:off x="1095268" y="3143250"/>
          <a:ext cx="1790883" cy="245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0.57375</cdr:x>
      <cdr:y>0.825</cdr:y>
    </cdr:from>
    <cdr:to>
      <cdr:x>0.77067</cdr:x>
      <cdr:y>0.88935</cdr:y>
    </cdr:to>
    <cdr:sp macro="" textlink="">
      <cdr:nvSpPr>
        <cdr:cNvPr id="1352706" name="Text Box 2">
          <a:extLst xmlns:a="http://schemas.openxmlformats.org/drawingml/2006/main">
            <a:ext uri="{FF2B5EF4-FFF2-40B4-BE49-F238E27FC236}">
              <a16:creationId xmlns:a16="http://schemas.microsoft.com/office/drawing/2014/main" id="{2FBAD965-D736-4B00-B10B-708ECBBC2665}"/>
            </a:ext>
          </a:extLst>
        </cdr:cNvPr>
        <cdr:cNvSpPr txBox="1">
          <a:spLocks xmlns:a="http://schemas.openxmlformats.org/drawingml/2006/main" noChangeArrowheads="1"/>
        </cdr:cNvSpPr>
      </cdr:nvSpPr>
      <cdr:spPr bwMode="auto">
        <a:xfrm xmlns:a="http://schemas.openxmlformats.org/drawingml/2006/main">
          <a:off x="3497580" y="3143250"/>
          <a:ext cx="1200424" cy="245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MalaysiaSummary.xls" TargetMode="External"/><Relationship Id="rId1" Type="http://schemas.openxmlformats.org/officeDocument/2006/relationships/externalLinkPath" Target="Malaysia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EFIData\Summary\EUSummary.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EFIData\Summary\BelgiumSummar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EFIData\Summary\DenmarkSummary.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EFIData\Summary\FranceSummary.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EFIData\Summary\GermanySumma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EFIData\Summary\ItalySummar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EFIData\Summary\NetherlandsSummary.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EFIData\Summary\UKSummary.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EFIData\Summary\IrelandSummary.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EFIData\Summary\SpainSummar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WoodBalance"/>
      <sheetName val="AllExp"/>
      <sheetName val="AllImp"/>
      <sheetName val="44Imp"/>
      <sheetName val="4403NC"/>
      <sheetName val="4407NC"/>
      <sheetName val="4408NC"/>
      <sheetName val="4412NC"/>
      <sheetName val="4409NC"/>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4701-5Imp"/>
      <sheetName val="48Imp"/>
      <sheetName val="440123Imp"/>
      <sheetName val="440131Imp"/>
      <sheetName val="PulpLogsImp"/>
      <sheetName val="TimberSectorImp"/>
      <sheetName val="TimberSectorMinusCoreVPAImp"/>
      <sheetName val="CoreVPA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4408ExpComtrade"/>
      <sheetName val="CoreVPAExp"/>
      <sheetName val="TimberSectorMinusCoreVPAExp"/>
      <sheetName val="TimberSectorExp"/>
      <sheetName val="PaperSectorMinusCoreVPAExp"/>
      <sheetName val="PaperSectorExp"/>
      <sheetName val="4701-5Exp"/>
      <sheetName val="48Exp"/>
      <sheetName val="440123Exp"/>
      <sheetName val="440131Exp"/>
      <sheetName val="PulpLogsExp"/>
      <sheetName val="44ExpWrong"/>
      <sheetName val="4410ExpWrong"/>
      <sheetName val="4411ExpWrong"/>
    </sheetNames>
    <sheetDataSet>
      <sheetData sheetId="0"/>
      <sheetData sheetId="1"/>
      <sheetData sheetId="2"/>
      <sheetData sheetId="3"/>
      <sheetData sheetId="4"/>
      <sheetData sheetId="5"/>
      <sheetData sheetId="6"/>
      <sheetData sheetId="7"/>
      <sheetData sheetId="8"/>
      <sheetData sheetId="9">
        <row r="15">
          <cell r="B15">
            <v>0</v>
          </cell>
          <cell r="C15">
            <v>0</v>
          </cell>
          <cell r="D15">
            <v>1.0900000000000001E-4</v>
          </cell>
          <cell r="E15">
            <v>1.3899999999999999E-4</v>
          </cell>
          <cell r="F15">
            <v>1.4300000000000001E-4</v>
          </cell>
          <cell r="G15">
            <v>2.8299999999999999E-4</v>
          </cell>
          <cell r="H15">
            <v>3.6051E-2</v>
          </cell>
          <cell r="I15">
            <v>2.8808999999999998E-2</v>
          </cell>
          <cell r="J15">
            <v>6.3699999999999998E-4</v>
          </cell>
          <cell r="K15">
            <v>7.5600000000000005E-4</v>
          </cell>
          <cell r="L15">
            <v>1.1644999999999999E-2</v>
          </cell>
          <cell r="M15">
            <v>2.9933999999999999E-2</v>
          </cell>
          <cell r="N15">
            <v>3.3299999999999996E-4</v>
          </cell>
          <cell r="O15">
            <v>1.3080221999999999E-3</v>
          </cell>
          <cell r="P15">
            <v>3.0600000000000001E-4</v>
          </cell>
          <cell r="Q15">
            <v>7.5999999999999993E-4</v>
          </cell>
          <cell r="R15">
            <v>1.3269999999999998E-3</v>
          </cell>
          <cell r="S15">
            <v>1.0089999999999999E-3</v>
          </cell>
          <cell r="T15">
            <v>0.20958399999999999</v>
          </cell>
          <cell r="U15">
            <v>0.10329199999999999</v>
          </cell>
          <cell r="V15">
            <v>0.251218</v>
          </cell>
          <cell r="W15">
            <v>0.34680899999999998</v>
          </cell>
          <cell r="X15">
            <v>0.18644672723366665</v>
          </cell>
          <cell r="Y15">
            <v>0.12064642760000001</v>
          </cell>
          <cell r="Z15">
            <v>1.8791245000000002E-2</v>
          </cell>
          <cell r="AB15">
            <v>0</v>
          </cell>
          <cell r="AC15">
            <v>0</v>
          </cell>
          <cell r="AD15">
            <v>6.5000000000000002E-2</v>
          </cell>
          <cell r="AE15">
            <v>1.2E-2</v>
          </cell>
          <cell r="AF15">
            <v>5.1999999999999998E-2</v>
          </cell>
          <cell r="AG15">
            <v>5.7702443171916272E-2</v>
          </cell>
          <cell r="AH15">
            <v>3.9001877399559555</v>
          </cell>
          <cell r="AI15">
            <v>4.3037147140008827</v>
          </cell>
          <cell r="AJ15">
            <v>0.4833554919846062</v>
          </cell>
          <cell r="AK15">
            <v>0.53715902435610396</v>
          </cell>
          <cell r="AL15">
            <v>0.86486831420759525</v>
          </cell>
          <cell r="AM15">
            <v>3.9705469999999998</v>
          </cell>
          <cell r="AN15">
            <v>0.17879999999999999</v>
          </cell>
          <cell r="AO15">
            <v>0.26347399999999999</v>
          </cell>
          <cell r="AP15">
            <v>0.24387899999999998</v>
          </cell>
          <cell r="AQ15">
            <v>0.27471999999999996</v>
          </cell>
          <cell r="AR15">
            <v>0.301452</v>
          </cell>
          <cell r="AS15">
            <v>0.19894499999999998</v>
          </cell>
          <cell r="AT15">
            <v>29.104122999999998</v>
          </cell>
          <cell r="AU15">
            <v>13.286856999999999</v>
          </cell>
          <cell r="AV15">
            <v>25.588701</v>
          </cell>
          <cell r="AW15">
            <v>42.319598999999997</v>
          </cell>
          <cell r="AX15">
            <v>28.021859771999999</v>
          </cell>
          <cell r="AY15">
            <v>14.507217848</v>
          </cell>
          <cell r="AZ15">
            <v>2.3461212439999994</v>
          </cell>
        </row>
        <row r="109">
          <cell r="B109">
            <v>0.75655199999999989</v>
          </cell>
          <cell r="C109">
            <v>0.67996499999999993</v>
          </cell>
          <cell r="D109">
            <v>0.29127999999999998</v>
          </cell>
          <cell r="E109">
            <v>1.3513845999999999E-2</v>
          </cell>
          <cell r="F109">
            <v>5.9699999999999996E-3</v>
          </cell>
          <cell r="G109">
            <v>4.3948154532956144E-3</v>
          </cell>
          <cell r="H109">
            <v>1.6439999999999998E-3</v>
          </cell>
          <cell r="I109">
            <v>2.0859999999999997E-3</v>
          </cell>
          <cell r="J109">
            <v>1.6489199999999999E-2</v>
          </cell>
          <cell r="K109">
            <v>9.6794999999999989E-3</v>
          </cell>
          <cell r="L109">
            <v>3.8609133333333333E-3</v>
          </cell>
          <cell r="M109">
            <v>8.8970000000000004E-3</v>
          </cell>
          <cell r="N109">
            <v>2.5491E-2</v>
          </cell>
          <cell r="O109">
            <v>3.1471366666666668E-3</v>
          </cell>
          <cell r="P109">
            <v>9.8409999999999991E-3</v>
          </cell>
          <cell r="Q109">
            <v>1.1734999999999999E-2</v>
          </cell>
          <cell r="R109">
            <v>1.3438599999999999E-3</v>
          </cell>
          <cell r="S109">
            <v>3.7719999999999997E-3</v>
          </cell>
          <cell r="T109">
            <v>2.7469999999999999E-3</v>
          </cell>
          <cell r="U109">
            <v>3.6929999999999997E-3</v>
          </cell>
          <cell r="V109">
            <v>2.7269999999999998E-3</v>
          </cell>
          <cell r="W109">
            <v>2.702E-3</v>
          </cell>
          <cell r="X109">
            <v>3.4115610666666661E-4</v>
          </cell>
          <cell r="Y109">
            <v>1.0437169333333334E-4</v>
          </cell>
          <cell r="Z109">
            <v>3.8808999999999994E-5</v>
          </cell>
          <cell r="AB109">
            <v>37.715000000000003</v>
          </cell>
          <cell r="AC109">
            <v>41.570999999999998</v>
          </cell>
          <cell r="AD109">
            <v>23.905999999999999</v>
          </cell>
          <cell r="AE109">
            <v>1.3699999999999994</v>
          </cell>
          <cell r="AF109">
            <v>0.216</v>
          </cell>
          <cell r="AG109">
            <v>0.59467225162963189</v>
          </cell>
          <cell r="AH109">
            <v>0.15410704258079502</v>
          </cell>
          <cell r="AI109">
            <v>0.2259247975860714</v>
          </cell>
          <cell r="AJ109">
            <v>1.0174444711871642</v>
          </cell>
          <cell r="AK109">
            <v>0.75458993784182082</v>
          </cell>
          <cell r="AL109">
            <v>1.0435274992974379</v>
          </cell>
          <cell r="AM109">
            <v>1.320648</v>
          </cell>
          <cell r="AN109">
            <v>2.5008399999999997</v>
          </cell>
          <cell r="AO109">
            <v>0.94414100000000001</v>
          </cell>
          <cell r="AP109">
            <v>0.93089999999999995</v>
          </cell>
          <cell r="AQ109">
            <v>0.44815199999999999</v>
          </cell>
          <cell r="AR109">
            <v>0.26877200000000001</v>
          </cell>
          <cell r="AS109">
            <v>0.175178</v>
          </cell>
          <cell r="AT109">
            <v>0.45148499999999997</v>
          </cell>
          <cell r="AU109">
            <v>0.42740400000000001</v>
          </cell>
          <cell r="AV109">
            <v>0.52445900000000001</v>
          </cell>
          <cell r="AW109">
            <v>0.56732499999999997</v>
          </cell>
          <cell r="AX109">
            <v>5.1173415999999992E-2</v>
          </cell>
          <cell r="AY109">
            <v>1.5655754000000001E-2</v>
          </cell>
          <cell r="AZ109">
            <v>2.0177964E-2</v>
          </cell>
        </row>
        <row r="156">
          <cell r="B156">
            <v>1.2331999999999999E-2</v>
          </cell>
          <cell r="C156">
            <v>1.7706999999999997E-2</v>
          </cell>
          <cell r="D156">
            <v>3.8528E-2</v>
          </cell>
          <cell r="E156">
            <v>2.8139999999999998E-2</v>
          </cell>
          <cell r="F156">
            <v>5.1034999999999997E-2</v>
          </cell>
          <cell r="G156">
            <v>1.4140999999999999E-2</v>
          </cell>
          <cell r="H156">
            <v>1.1729999999999999E-2</v>
          </cell>
          <cell r="I156">
            <v>3.3928320728447586E-3</v>
          </cell>
          <cell r="J156">
            <v>5.3220999999999989E-3</v>
          </cell>
          <cell r="K156">
            <v>5.3738948000000009E-3</v>
          </cell>
          <cell r="L156">
            <v>6.4348299999999999E-3</v>
          </cell>
          <cell r="M156">
            <v>2.8379999999999998E-3</v>
          </cell>
          <cell r="N156">
            <v>5.7199999999999994E-3</v>
          </cell>
          <cell r="O156">
            <v>2.9831280666666659E-3</v>
          </cell>
          <cell r="P156">
            <v>9.441999999999999E-3</v>
          </cell>
          <cell r="Q156">
            <v>7.0899999999999999E-4</v>
          </cell>
          <cell r="R156">
            <v>3.9099999999999996E-4</v>
          </cell>
          <cell r="S156">
            <v>1.3449999999999998E-3</v>
          </cell>
          <cell r="T156">
            <v>7.2000000000000002E-5</v>
          </cell>
          <cell r="U156">
            <v>0</v>
          </cell>
          <cell r="V156">
            <v>0</v>
          </cell>
          <cell r="W156">
            <v>0</v>
          </cell>
          <cell r="X156">
            <v>7.3727633999999998E-4</v>
          </cell>
          <cell r="Y156">
            <v>0</v>
          </cell>
          <cell r="Z156">
            <v>0</v>
          </cell>
          <cell r="AB156">
            <v>10.111000000000001</v>
          </cell>
          <cell r="AC156">
            <v>13.872999999999999</v>
          </cell>
          <cell r="AD156">
            <v>13.170999999999999</v>
          </cell>
          <cell r="AE156">
            <v>15.431000000000001</v>
          </cell>
          <cell r="AF156">
            <v>20.869</v>
          </cell>
          <cell r="AG156">
            <v>12.717694732895241</v>
          </cell>
          <cell r="AH156">
            <v>16.030843923228172</v>
          </cell>
          <cell r="AI156">
            <v>4.2318647307373247</v>
          </cell>
          <cell r="AJ156">
            <v>17.083187563267234</v>
          </cell>
          <cell r="AK156">
            <v>4.8352327568331077</v>
          </cell>
          <cell r="AL156">
            <v>7.0659396246687098</v>
          </cell>
          <cell r="AM156">
            <v>4.2423209999999996</v>
          </cell>
          <cell r="AN156">
            <v>4.1378949999999994</v>
          </cell>
          <cell r="AO156">
            <v>1.4365729999999999</v>
          </cell>
          <cell r="AP156">
            <v>8.7380189999999995</v>
          </cell>
          <cell r="AQ156">
            <v>1.5242629999999999</v>
          </cell>
          <cell r="AR156">
            <v>0.75307799999999991</v>
          </cell>
          <cell r="AS156">
            <v>3.3632079999999998</v>
          </cell>
          <cell r="AT156">
            <v>5.6655999999999998E-2</v>
          </cell>
          <cell r="AU156">
            <v>0</v>
          </cell>
          <cell r="AV156">
            <v>0</v>
          </cell>
          <cell r="AW156">
            <v>0</v>
          </cell>
          <cell r="AX156">
            <v>0.22118290199999999</v>
          </cell>
          <cell r="AY156">
            <v>0</v>
          </cell>
          <cell r="AZ156">
            <v>0</v>
          </cell>
        </row>
        <row r="163">
          <cell r="B163">
            <v>1.5332E-2</v>
          </cell>
          <cell r="C163">
            <v>1.9042999999999997E-2</v>
          </cell>
          <cell r="D163">
            <v>1.8119E-2</v>
          </cell>
          <cell r="E163">
            <v>1.9536999999999999E-2</v>
          </cell>
          <cell r="F163">
            <v>4.1289999999999999E-3</v>
          </cell>
          <cell r="G163">
            <v>1.9989E-2</v>
          </cell>
          <cell r="H163">
            <v>5.1104629095204308E-2</v>
          </cell>
          <cell r="I163">
            <v>2.0114E-2</v>
          </cell>
          <cell r="J163">
            <v>3.7578E-2</v>
          </cell>
          <cell r="K163">
            <v>2.4089999999999997E-3</v>
          </cell>
          <cell r="L163">
            <v>6.7400000000000001E-4</v>
          </cell>
          <cell r="M163">
            <v>2.8E-5</v>
          </cell>
          <cell r="N163">
            <v>4.3099999999999996E-4</v>
          </cell>
          <cell r="O163">
            <v>5.0646399999999998E-4</v>
          </cell>
          <cell r="P163">
            <v>5.2799999999999993E-4</v>
          </cell>
          <cell r="Q163">
            <v>0</v>
          </cell>
          <cell r="R163">
            <v>5.4999999999999995E-5</v>
          </cell>
          <cell r="S163">
            <v>0</v>
          </cell>
          <cell r="T163">
            <v>2.7599999999999999E-4</v>
          </cell>
          <cell r="U163">
            <v>3.7999999999999995E-5</v>
          </cell>
          <cell r="V163">
            <v>2.0209999999999998E-3</v>
          </cell>
          <cell r="W163">
            <v>2.712E-3</v>
          </cell>
          <cell r="X163">
            <v>3.0675025899999996E-2</v>
          </cell>
          <cell r="Y163">
            <v>3.0259333333333333E-7</v>
          </cell>
          <cell r="Z163">
            <v>0</v>
          </cell>
          <cell r="AB163">
            <v>1.4159999999999999</v>
          </cell>
          <cell r="AC163">
            <v>1.456</v>
          </cell>
          <cell r="AD163">
            <v>1.8620000000000001</v>
          </cell>
          <cell r="AE163">
            <v>1.4079999999999999</v>
          </cell>
          <cell r="AF163">
            <v>0.73399999999999999</v>
          </cell>
          <cell r="AG163">
            <v>2.3332728364136295</v>
          </cell>
          <cell r="AH163">
            <v>5.8635864580784496</v>
          </cell>
          <cell r="AI163">
            <v>3.2718332953327156</v>
          </cell>
          <cell r="AJ163">
            <v>5.4828548082104929</v>
          </cell>
          <cell r="AK163">
            <v>0.38705131330403508</v>
          </cell>
          <cell r="AL163">
            <v>0.14229859751487028</v>
          </cell>
          <cell r="AM163">
            <v>6.2599999999999999E-3</v>
          </cell>
          <cell r="AN163">
            <v>9.8089999999999997E-2</v>
          </cell>
          <cell r="AO163">
            <v>5.3291999999999999E-2</v>
          </cell>
          <cell r="AP163">
            <v>0.105102</v>
          </cell>
          <cell r="AQ163">
            <v>0</v>
          </cell>
          <cell r="AR163">
            <v>1.7845E-2</v>
          </cell>
          <cell r="AS163">
            <v>0</v>
          </cell>
          <cell r="AT163">
            <v>3.0529999999999998E-2</v>
          </cell>
          <cell r="AU163">
            <v>6.9329999999999999E-3</v>
          </cell>
          <cell r="AV163">
            <v>0.43658399999999997</v>
          </cell>
          <cell r="AW163">
            <v>0.616479</v>
          </cell>
          <cell r="AX163">
            <v>4.6083214129999996</v>
          </cell>
          <cell r="AY163">
            <v>4.5389000000000002E-5</v>
          </cell>
          <cell r="AZ163">
            <v>0</v>
          </cell>
        </row>
        <row r="184">
          <cell r="B184">
            <v>1.3273E-2</v>
          </cell>
          <cell r="C184">
            <v>4.1909999999999994E-3</v>
          </cell>
          <cell r="D184">
            <v>1.5093000000000001E-2</v>
          </cell>
          <cell r="E184">
            <v>4.0260000000000001E-3</v>
          </cell>
          <cell r="F184">
            <v>1.9889999999999999E-3</v>
          </cell>
          <cell r="G184">
            <v>0</v>
          </cell>
          <cell r="H184">
            <v>0</v>
          </cell>
          <cell r="I184">
            <v>7.2379999999999996E-3</v>
          </cell>
          <cell r="J184">
            <v>8.7000000000000001E-5</v>
          </cell>
          <cell r="K184">
            <v>5.3999999999999998E-5</v>
          </cell>
          <cell r="L184">
            <v>1.5999999999999999E-5</v>
          </cell>
          <cell r="M184">
            <v>4.4815999999999995E-2</v>
          </cell>
          <cell r="N184">
            <v>1.7769999999999998E-2</v>
          </cell>
          <cell r="O184">
            <v>3.8252166666666665E-3</v>
          </cell>
          <cell r="P184">
            <v>2.0622999999999999E-2</v>
          </cell>
          <cell r="Q184">
            <v>6.5279999999999999E-3</v>
          </cell>
          <cell r="R184">
            <v>3.2239999999999999E-3</v>
          </cell>
          <cell r="S184">
            <v>0</v>
          </cell>
          <cell r="T184">
            <v>2.6917E-2</v>
          </cell>
          <cell r="U184">
            <v>8.4709999999999994E-3</v>
          </cell>
          <cell r="V184">
            <v>7.253699999999999E-2</v>
          </cell>
          <cell r="W184">
            <v>5.7051999999999999E-2</v>
          </cell>
          <cell r="X184">
            <v>7.9527386826666671E-2</v>
          </cell>
          <cell r="Y184">
            <v>5.6190099999999998E-3</v>
          </cell>
          <cell r="Z184">
            <v>0</v>
          </cell>
          <cell r="AB184">
            <v>1.591</v>
          </cell>
          <cell r="AC184">
            <v>0.47800000000000004</v>
          </cell>
          <cell r="AD184">
            <v>1.4159999999999999</v>
          </cell>
          <cell r="AE184">
            <v>0.42199999999999999</v>
          </cell>
          <cell r="AF184">
            <v>0.14599999999999999</v>
          </cell>
          <cell r="AG184">
            <v>0</v>
          </cell>
          <cell r="AH184">
            <v>0</v>
          </cell>
          <cell r="AI184">
            <v>0.99144646521488133</v>
          </cell>
          <cell r="AJ184">
            <v>7.1525924621222162E-2</v>
          </cell>
          <cell r="AK184">
            <v>4.1064546004595005E-2</v>
          </cell>
          <cell r="AL184">
            <v>2.2044153517236458E-3</v>
          </cell>
          <cell r="AM184">
            <v>6.0514199999999994</v>
          </cell>
          <cell r="AN184">
            <v>2.5735169999999998</v>
          </cell>
          <cell r="AO184">
            <v>1.1475649999999999</v>
          </cell>
          <cell r="AP184">
            <v>3.3337829999999999</v>
          </cell>
          <cell r="AQ184">
            <v>0.89824099999999996</v>
          </cell>
          <cell r="AR184">
            <v>0.24237499999999998</v>
          </cell>
          <cell r="AS184">
            <v>0</v>
          </cell>
          <cell r="AT184">
            <v>4.4578439999999997</v>
          </cell>
          <cell r="AU184">
            <v>1.294686</v>
          </cell>
          <cell r="AV184">
            <v>7.3530139999999999</v>
          </cell>
          <cell r="AW184">
            <v>7.3418579999999993</v>
          </cell>
          <cell r="AX184">
            <v>11.962302975</v>
          </cell>
          <cell r="AY184">
            <v>1.096008012</v>
          </cell>
          <cell r="AZ184">
            <v>0</v>
          </cell>
        </row>
        <row r="187">
          <cell r="B187">
            <v>0</v>
          </cell>
          <cell r="C187">
            <v>0</v>
          </cell>
          <cell r="D187">
            <v>3.0391000000000001E-2</v>
          </cell>
          <cell r="E187">
            <v>1.1008000000000001E-3</v>
          </cell>
          <cell r="F187">
            <v>7.8530000000000006E-3</v>
          </cell>
          <cell r="G187">
            <v>5.1330942255660801E-3</v>
          </cell>
          <cell r="H187">
            <v>0</v>
          </cell>
          <cell r="I187">
            <v>2.4399999999999999E-4</v>
          </cell>
          <cell r="J187">
            <v>1.9381125000000003E-3</v>
          </cell>
          <cell r="K187">
            <v>1.9211500000000002E-3</v>
          </cell>
          <cell r="L187">
            <v>1.7849999999999999E-3</v>
          </cell>
          <cell r="M187">
            <v>1.0869999999999999E-3</v>
          </cell>
          <cell r="N187">
            <v>5.0900000000000001E-4</v>
          </cell>
          <cell r="O187">
            <v>3.7288993333333331E-4</v>
          </cell>
          <cell r="P187">
            <v>1.9970000000000001E-3</v>
          </cell>
          <cell r="Q187">
            <v>1.25E-4</v>
          </cell>
          <cell r="R187">
            <v>0</v>
          </cell>
          <cell r="S187">
            <v>0</v>
          </cell>
          <cell r="T187">
            <v>0</v>
          </cell>
          <cell r="U187">
            <v>0</v>
          </cell>
          <cell r="V187">
            <v>0</v>
          </cell>
          <cell r="W187">
            <v>1.2E-5</v>
          </cell>
          <cell r="X187">
            <v>0</v>
          </cell>
          <cell r="Y187">
            <v>9.8649999999999993E-9</v>
          </cell>
          <cell r="Z187">
            <v>0</v>
          </cell>
          <cell r="AB187">
            <v>0</v>
          </cell>
          <cell r="AC187">
            <v>0</v>
          </cell>
          <cell r="AD187">
            <v>2.27</v>
          </cell>
          <cell r="AE187">
            <v>0.122</v>
          </cell>
          <cell r="AF187">
            <v>0.68</v>
          </cell>
          <cell r="AG187">
            <v>0.49153225025656899</v>
          </cell>
          <cell r="AH187">
            <v>0</v>
          </cell>
          <cell r="AI187">
            <v>5.726250018191785E-2</v>
          </cell>
          <cell r="AJ187">
            <v>0.52293032609495183</v>
          </cell>
          <cell r="AK187">
            <v>0.2946256547368391</v>
          </cell>
          <cell r="AL187">
            <v>1.134942886731432</v>
          </cell>
          <cell r="AM187">
            <v>0.20050299999999999</v>
          </cell>
          <cell r="AN187">
            <v>0.13727400000000001</v>
          </cell>
          <cell r="AO187">
            <v>0.128911</v>
          </cell>
          <cell r="AP187">
            <v>1.776756</v>
          </cell>
          <cell r="AQ187">
            <v>2.0073000000000001E-2</v>
          </cell>
          <cell r="AR187">
            <v>0</v>
          </cell>
          <cell r="AS187">
            <v>0</v>
          </cell>
          <cell r="AT187">
            <v>0</v>
          </cell>
          <cell r="AU187">
            <v>0</v>
          </cell>
          <cell r="AV187">
            <v>0</v>
          </cell>
          <cell r="AW187">
            <v>2.3556999999999998E-2</v>
          </cell>
          <cell r="AX187">
            <v>0</v>
          </cell>
          <cell r="AY187">
            <v>1.973E-6</v>
          </cell>
          <cell r="AZ187">
            <v>0</v>
          </cell>
        </row>
        <row r="209">
          <cell r="B209">
            <v>2.9629999999999999E-3</v>
          </cell>
          <cell r="D209">
            <v>6.1339999999999997E-3</v>
          </cell>
          <cell r="E209">
            <v>9.6779999999999991E-3</v>
          </cell>
          <cell r="F209">
            <v>4.8000000000000001E-4</v>
          </cell>
          <cell r="H209">
            <v>0</v>
          </cell>
          <cell r="I209">
            <v>1.825E-3</v>
          </cell>
          <cell r="J209">
            <v>0</v>
          </cell>
          <cell r="K209">
            <v>0</v>
          </cell>
          <cell r="L209">
            <v>1.7925E-2</v>
          </cell>
          <cell r="M209">
            <v>4.0361999999999995E-2</v>
          </cell>
          <cell r="N209">
            <v>2.7951E-2</v>
          </cell>
          <cell r="O209">
            <v>7.2843599999999993E-3</v>
          </cell>
          <cell r="Q209">
            <v>0</v>
          </cell>
          <cell r="R209">
            <v>0</v>
          </cell>
          <cell r="S209">
            <v>0</v>
          </cell>
          <cell r="T209">
            <v>0</v>
          </cell>
          <cell r="U209">
            <v>0</v>
          </cell>
          <cell r="V209">
            <v>0</v>
          </cell>
          <cell r="W209">
            <v>0</v>
          </cell>
          <cell r="X209">
            <v>0</v>
          </cell>
          <cell r="Y209">
            <v>0</v>
          </cell>
          <cell r="Z209">
            <v>0</v>
          </cell>
          <cell r="AB209">
            <v>0.249</v>
          </cell>
          <cell r="AD209">
            <v>0.56299999999999994</v>
          </cell>
          <cell r="AE209">
            <v>1.0239999999999998</v>
          </cell>
          <cell r="AF209">
            <v>7.2999999999999995E-2</v>
          </cell>
          <cell r="AH209">
            <v>0</v>
          </cell>
          <cell r="AI209">
            <v>0.25855241902230069</v>
          </cell>
          <cell r="AJ209">
            <v>0</v>
          </cell>
          <cell r="AK209">
            <v>0</v>
          </cell>
          <cell r="AL209">
            <v>2.8748920538263647</v>
          </cell>
          <cell r="AM209">
            <v>7.0241869999999995</v>
          </cell>
          <cell r="AN209">
            <v>3.718089</v>
          </cell>
          <cell r="AO209">
            <v>2.185308</v>
          </cell>
          <cell r="AQ209">
            <v>0</v>
          </cell>
          <cell r="AR209">
            <v>0</v>
          </cell>
          <cell r="AS209">
            <v>0</v>
          </cell>
          <cell r="AT209">
            <v>0</v>
          </cell>
          <cell r="AU209">
            <v>0</v>
          </cell>
          <cell r="AV209">
            <v>0</v>
          </cell>
          <cell r="AW209">
            <v>0</v>
          </cell>
          <cell r="AX209">
            <v>0</v>
          </cell>
          <cell r="AY209">
            <v>0</v>
          </cell>
          <cell r="AZ209">
            <v>0</v>
          </cell>
        </row>
        <row r="211">
          <cell r="B211">
            <v>1.7349E-2</v>
          </cell>
          <cell r="C211">
            <v>2.1721000000000001E-2</v>
          </cell>
          <cell r="D211">
            <v>4.0689999999999997E-3</v>
          </cell>
          <cell r="E211">
            <v>4.6779999999999999E-3</v>
          </cell>
          <cell r="F211">
            <v>1.8129999999999999E-3</v>
          </cell>
          <cell r="G211">
            <v>0</v>
          </cell>
          <cell r="H211">
            <v>0</v>
          </cell>
          <cell r="I211">
            <v>0</v>
          </cell>
          <cell r="J211">
            <v>0</v>
          </cell>
          <cell r="K211">
            <v>0</v>
          </cell>
          <cell r="L211">
            <v>2.1999999999999999E-5</v>
          </cell>
          <cell r="M211">
            <v>2.0999999999999999E-5</v>
          </cell>
          <cell r="N211">
            <v>6.7999999999999999E-5</v>
          </cell>
          <cell r="O211">
            <v>2.6536666666666663E-5</v>
          </cell>
          <cell r="P211">
            <v>0</v>
          </cell>
          <cell r="Q211">
            <v>0</v>
          </cell>
          <cell r="R211">
            <v>0</v>
          </cell>
          <cell r="S211">
            <v>0</v>
          </cell>
          <cell r="T211">
            <v>0</v>
          </cell>
          <cell r="U211">
            <v>0</v>
          </cell>
          <cell r="V211">
            <v>1.2E-5</v>
          </cell>
          <cell r="W211">
            <v>1.3300000000000001E-4</v>
          </cell>
          <cell r="X211">
            <v>6.3900533333333326E-4</v>
          </cell>
          <cell r="Y211">
            <v>1.2246446117999998E-3</v>
          </cell>
          <cell r="Z211">
            <v>1.4653800000000001E-4</v>
          </cell>
          <cell r="AB211">
            <v>3.016</v>
          </cell>
          <cell r="AC211">
            <v>3.0449999999999999</v>
          </cell>
          <cell r="AD211">
            <v>0.82199999999999995</v>
          </cell>
          <cell r="AE211">
            <v>1.2799999999999998</v>
          </cell>
          <cell r="AF211">
            <v>0.33400000000000002</v>
          </cell>
          <cell r="AG211">
            <v>0</v>
          </cell>
          <cell r="AH211">
            <v>0</v>
          </cell>
          <cell r="AI211">
            <v>0</v>
          </cell>
          <cell r="AJ211">
            <v>0</v>
          </cell>
          <cell r="AK211">
            <v>0</v>
          </cell>
          <cell r="AL211">
            <v>1.1889372444963367E-2</v>
          </cell>
          <cell r="AM211">
            <v>6.1869999999999998E-3</v>
          </cell>
          <cell r="AN211">
            <v>2.2218999999999999E-2</v>
          </cell>
          <cell r="AO211">
            <v>7.9609999999999993E-3</v>
          </cell>
          <cell r="AP211">
            <v>0</v>
          </cell>
          <cell r="AQ211">
            <v>0</v>
          </cell>
          <cell r="AR211">
            <v>0</v>
          </cell>
          <cell r="AS211">
            <v>0</v>
          </cell>
          <cell r="AT211">
            <v>0</v>
          </cell>
          <cell r="AU211">
            <v>0</v>
          </cell>
          <cell r="AV211">
            <v>3.0379999999999999E-3</v>
          </cell>
          <cell r="AW211">
            <v>2.8716999999999999E-2</v>
          </cell>
          <cell r="AX211">
            <v>9.7281480999999989E-2</v>
          </cell>
          <cell r="AY211">
            <v>0.181746198</v>
          </cell>
          <cell r="AZ211">
            <v>2.8046764999999998E-2</v>
          </cell>
        </row>
        <row r="231">
          <cell r="B231">
            <v>1.5351E-2</v>
          </cell>
          <cell r="C231">
            <v>8.4389999999999997E-4</v>
          </cell>
          <cell r="D231">
            <v>3.0699999999999998E-4</v>
          </cell>
          <cell r="E231">
            <v>2.4700000000000001E-5</v>
          </cell>
          <cell r="F231">
            <v>3.4607430000000001E-3</v>
          </cell>
          <cell r="G231">
            <v>1.7361657475359678E-2</v>
          </cell>
          <cell r="H231">
            <v>1.4223839189681606E-2</v>
          </cell>
          <cell r="I231">
            <v>2.4530297569092399E-3</v>
          </cell>
          <cell r="J231">
            <v>5.424333333333333E-5</v>
          </cell>
          <cell r="K231">
            <v>7.9999999999999993E-5</v>
          </cell>
          <cell r="L231">
            <v>7.9699999999999999E-6</v>
          </cell>
          <cell r="M231">
            <v>0</v>
          </cell>
          <cell r="N231">
            <v>4.2199999999999996E-4</v>
          </cell>
          <cell r="O231">
            <v>9.566353333333333E-5</v>
          </cell>
          <cell r="P231">
            <v>0</v>
          </cell>
          <cell r="Q231">
            <v>3.9999999999999996E-5</v>
          </cell>
          <cell r="R231">
            <v>0</v>
          </cell>
          <cell r="S231">
            <v>0</v>
          </cell>
          <cell r="T231">
            <v>0</v>
          </cell>
          <cell r="U231">
            <v>0</v>
          </cell>
          <cell r="V231">
            <v>0</v>
          </cell>
          <cell r="W231">
            <v>0</v>
          </cell>
          <cell r="X231">
            <v>0</v>
          </cell>
          <cell r="Y231">
            <v>0</v>
          </cell>
          <cell r="Z231">
            <v>2.8104999999999997E-4</v>
          </cell>
          <cell r="AB231">
            <v>0.08</v>
          </cell>
          <cell r="AC231">
            <v>9.9000000000000005E-2</v>
          </cell>
          <cell r="AD231">
            <v>0.04</v>
          </cell>
          <cell r="AE231">
            <v>2E-3</v>
          </cell>
          <cell r="AF231">
            <v>0.93799999999999994</v>
          </cell>
          <cell r="AG231">
            <v>1.7473723447514664</v>
          </cell>
          <cell r="AH231">
            <v>1.4223839189681604</v>
          </cell>
          <cell r="AI231">
            <v>0.77276316236289455</v>
          </cell>
          <cell r="AJ231">
            <v>2.6022746435142532E-2</v>
          </cell>
          <cell r="AK231">
            <v>5.3733947672124291E-2</v>
          </cell>
          <cell r="AL231">
            <v>1.5898868292470864E-3</v>
          </cell>
          <cell r="AM231">
            <v>0</v>
          </cell>
          <cell r="AN231">
            <v>0.13273599999999999</v>
          </cell>
          <cell r="AO231">
            <v>3.0056999999999997E-2</v>
          </cell>
          <cell r="AP231">
            <v>0</v>
          </cell>
          <cell r="AQ231">
            <v>7.3043999999999998E-2</v>
          </cell>
          <cell r="AR231">
            <v>0</v>
          </cell>
          <cell r="AS231">
            <v>0</v>
          </cell>
          <cell r="AT231">
            <v>0</v>
          </cell>
          <cell r="AU231">
            <v>0</v>
          </cell>
          <cell r="AV231">
            <v>0</v>
          </cell>
          <cell r="AW231">
            <v>0</v>
          </cell>
          <cell r="AX231">
            <v>0</v>
          </cell>
          <cell r="AY231">
            <v>0</v>
          </cell>
          <cell r="AZ231">
            <v>5.2359176E-2</v>
          </cell>
        </row>
        <row r="247">
          <cell r="B247">
            <v>5.8640000000000003E-3</v>
          </cell>
          <cell r="C247">
            <v>8.7999999999999988E-3</v>
          </cell>
          <cell r="D247">
            <v>7.7099999999999998E-3</v>
          </cell>
          <cell r="E247">
            <v>5.8349400000000003E-3</v>
          </cell>
          <cell r="F247">
            <v>7.9520000000000007E-3</v>
          </cell>
          <cell r="G247">
            <v>5.6129999999999999E-3</v>
          </cell>
          <cell r="H247">
            <v>4.6689999999999995E-3</v>
          </cell>
          <cell r="I247">
            <v>6.8279999999999999E-3</v>
          </cell>
          <cell r="J247">
            <v>9.4279999999999989E-3</v>
          </cell>
          <cell r="K247">
            <v>5.2510000000000005E-3</v>
          </cell>
          <cell r="L247">
            <v>4.0159999999999996E-3</v>
          </cell>
          <cell r="M247">
            <v>3.8659999999999996E-3</v>
          </cell>
          <cell r="N247">
            <v>4.9629999999999995E-3</v>
          </cell>
          <cell r="O247">
            <v>1.3453118666666665E-2</v>
          </cell>
          <cell r="P247">
            <v>3.9109999999999995E-3</v>
          </cell>
          <cell r="Q247">
            <v>3.7919999999999998E-3</v>
          </cell>
          <cell r="R247">
            <v>3.3369999999999997E-3</v>
          </cell>
          <cell r="S247">
            <v>2.0009999999999997E-3</v>
          </cell>
          <cell r="T247">
            <v>1.083E-3</v>
          </cell>
          <cell r="U247">
            <v>3.2889999999999998E-3</v>
          </cell>
          <cell r="V247">
            <v>5.1999999999999995E-4</v>
          </cell>
          <cell r="W247">
            <v>1.45E-4</v>
          </cell>
          <cell r="X247">
            <v>1.55067712E-4</v>
          </cell>
          <cell r="Y247">
            <v>4.1469265999999994E-4</v>
          </cell>
          <cell r="Z247">
            <v>4.8072000000000003E-5</v>
          </cell>
          <cell r="AB247">
            <v>4.7359999999999998</v>
          </cell>
          <cell r="AC247">
            <v>4.4640000000000004</v>
          </cell>
          <cell r="AD247">
            <v>5.4530000000000003</v>
          </cell>
          <cell r="AE247">
            <v>4.1829999999999998</v>
          </cell>
          <cell r="AF247">
            <v>5.0739999999999998</v>
          </cell>
          <cell r="AG247">
            <v>3.8458667283958214</v>
          </cell>
          <cell r="AH247">
            <v>2.9241992666435466</v>
          </cell>
          <cell r="AI247">
            <v>4.3601625132800033</v>
          </cell>
          <cell r="AJ247">
            <v>4.0593797145512021</v>
          </cell>
          <cell r="AK247">
            <v>2.5856454777790838</v>
          </cell>
          <cell r="AL247">
            <v>2.5353599214993383</v>
          </cell>
          <cell r="AM247">
            <v>2.6635369999999998</v>
          </cell>
          <cell r="AN247">
            <v>3.193635</v>
          </cell>
          <cell r="AO247">
            <v>4.0061270000000002</v>
          </cell>
          <cell r="AP247">
            <v>3.0653809999999999</v>
          </cell>
          <cell r="AQ247">
            <v>2.6778709999999997</v>
          </cell>
          <cell r="AR247">
            <v>2.5691259999999998</v>
          </cell>
          <cell r="AS247">
            <v>1.494958</v>
          </cell>
          <cell r="AT247">
            <v>0.81145499999999993</v>
          </cell>
          <cell r="AU247">
            <v>1.7044549999999998</v>
          </cell>
          <cell r="AV247">
            <v>0.27298600000000001</v>
          </cell>
          <cell r="AW247">
            <v>8.3699999999999997E-2</v>
          </cell>
          <cell r="AX247">
            <v>3.8766927999999999E-2</v>
          </cell>
          <cell r="AY247">
            <v>0.10612211000000001</v>
          </cell>
          <cell r="AZ247">
            <v>3.5680447999999997E-2</v>
          </cell>
        </row>
        <row r="263">
          <cell r="B263">
            <v>0.84426699999999988</v>
          </cell>
          <cell r="C263">
            <v>0.75997789999999998</v>
          </cell>
          <cell r="D263">
            <v>0.43755899999999986</v>
          </cell>
          <cell r="E263">
            <v>0.10168788599999999</v>
          </cell>
          <cell r="F263">
            <v>9.2897362999999983E-2</v>
          </cell>
          <cell r="G263">
            <v>8.588310987144257E-2</v>
          </cell>
          <cell r="H263">
            <v>0.13528628343892424</v>
          </cell>
          <cell r="I263">
            <v>8.8677157403409687E-2</v>
          </cell>
          <cell r="J263">
            <v>7.9993031833333339E-2</v>
          </cell>
          <cell r="K263">
            <v>3.1427544799999999E-2</v>
          </cell>
          <cell r="L263">
            <v>5.085924E-2</v>
          </cell>
          <cell r="M263">
            <v>0.13766300000000001</v>
          </cell>
          <cell r="N263">
            <v>8.8799000000000003E-2</v>
          </cell>
          <cell r="O263">
            <v>4.5964205399999992E-2</v>
          </cell>
          <cell r="P263">
            <v>5.061199999999999E-2</v>
          </cell>
          <cell r="Q263">
            <v>2.8732999999999998E-2</v>
          </cell>
          <cell r="R263">
            <v>1.3527859999999999E-2</v>
          </cell>
          <cell r="S263">
            <v>1.0078999999999998E-2</v>
          </cell>
          <cell r="T263">
            <v>0.25796800000000003</v>
          </cell>
          <cell r="U263">
            <v>0.14845500000000003</v>
          </cell>
          <cell r="V263">
            <v>0.33455460833333334</v>
          </cell>
          <cell r="W263">
            <v>0.42301100000000003</v>
          </cell>
          <cell r="X263">
            <v>0.32173624471199996</v>
          </cell>
          <cell r="Y263">
            <v>0.15600155014766667</v>
          </cell>
          <cell r="Z263">
            <v>5.4077861000000005E-2</v>
          </cell>
          <cell r="AA263">
            <v>0</v>
          </cell>
          <cell r="AB263">
            <v>60.733000000000004</v>
          </cell>
          <cell r="AC263">
            <v>67.391000000000005</v>
          </cell>
          <cell r="AD263">
            <v>53.947000000000003</v>
          </cell>
          <cell r="AE263">
            <v>27.582000000000004</v>
          </cell>
          <cell r="AF263">
            <v>31.499000000000002</v>
          </cell>
          <cell r="AG263">
            <v>27.270264473051871</v>
          </cell>
          <cell r="AH263">
            <v>36.164150734148599</v>
          </cell>
          <cell r="AI263">
            <v>23.333907061808411</v>
          </cell>
          <cell r="AJ263">
            <v>33.405752909605191</v>
          </cell>
          <cell r="AK263">
            <v>12.441105024837025</v>
          </cell>
          <cell r="AL263">
            <v>17.249668126650633</v>
          </cell>
          <cell r="AM263">
            <v>27.919449</v>
          </cell>
          <cell r="AN263">
            <v>19.131713999999995</v>
          </cell>
          <cell r="AO263">
            <v>15.123526</v>
          </cell>
          <cell r="AP263">
            <v>20.929579</v>
          </cell>
          <cell r="AQ263">
            <v>8.2186180000000011</v>
          </cell>
          <cell r="AR263">
            <v>5.9862429999999991</v>
          </cell>
          <cell r="AS263">
            <v>6.2655049999999992</v>
          </cell>
          <cell r="AT263">
            <v>38.767556000000013</v>
          </cell>
          <cell r="AU263">
            <v>21.904742999999986</v>
          </cell>
          <cell r="AV263">
            <v>35.351649000000002</v>
          </cell>
          <cell r="AW263">
            <v>53.808956999999985</v>
          </cell>
          <cell r="AX263">
            <v>48.846205812000008</v>
          </cell>
          <cell r="AY263">
            <v>20.860923959000001</v>
          </cell>
          <cell r="AZ263">
            <v>9.1851201049999993</v>
          </cell>
          <cell r="BA263">
            <v>0</v>
          </cell>
        </row>
        <row r="264">
          <cell r="B264">
            <v>1.794E-3</v>
          </cell>
          <cell r="C264">
            <v>9.3499999999999996E-4</v>
          </cell>
          <cell r="D264">
            <v>1.1415999999999999E-2</v>
          </cell>
          <cell r="E264">
            <v>6.8599999999999998E-3</v>
          </cell>
          <cell r="F264">
            <v>5.3526200000000006E-3</v>
          </cell>
          <cell r="G264">
            <v>9.7997801532549514E-3</v>
          </cell>
          <cell r="H264">
            <v>6.6760845243481037E-3</v>
          </cell>
          <cell r="I264">
            <v>8.0132081754690655E-3</v>
          </cell>
          <cell r="J264">
            <v>3.4144086666666662E-3</v>
          </cell>
          <cell r="K264">
            <v>1.4659999999999999E-3</v>
          </cell>
          <cell r="L264">
            <v>3.1570000000000001E-3</v>
          </cell>
          <cell r="M264">
            <v>2.9779999999999997E-3</v>
          </cell>
          <cell r="N264">
            <v>3.4349999999999997E-3</v>
          </cell>
          <cell r="O264">
            <v>4.0616655333333331E-3</v>
          </cell>
          <cell r="P264">
            <v>2.7060000000000001E-3</v>
          </cell>
          <cell r="Q264">
            <v>2.8449999999999999E-3</v>
          </cell>
          <cell r="R264">
            <v>2.3739999999999998E-3</v>
          </cell>
          <cell r="S264">
            <v>1.1659999999999999E-3</v>
          </cell>
          <cell r="T264">
            <v>1.4689999999999998E-3</v>
          </cell>
          <cell r="U264">
            <v>9.2599999999999996E-4</v>
          </cell>
          <cell r="V264">
            <v>8.8600000000000007E-4</v>
          </cell>
          <cell r="W264">
            <v>1.3469999999999999E-3</v>
          </cell>
          <cell r="X264">
            <v>6.4078154500000009E-4</v>
          </cell>
          <cell r="Y264">
            <v>8.4223678999999999E-4</v>
          </cell>
          <cell r="Z264">
            <v>5.7173999999999994E-4</v>
          </cell>
          <cell r="AA264">
            <v>0</v>
          </cell>
          <cell r="AB264">
            <v>0.45800000000000002</v>
          </cell>
          <cell r="AC264">
            <v>0.245</v>
          </cell>
          <cell r="AD264">
            <v>1.657</v>
          </cell>
          <cell r="AE264">
            <v>1.135</v>
          </cell>
          <cell r="AF264">
            <v>1.3699999999999999</v>
          </cell>
          <cell r="AG264">
            <v>1.8895474701314789</v>
          </cell>
          <cell r="AH264">
            <v>1.3083130161088448</v>
          </cell>
          <cell r="AI264">
            <v>1.4877844346235756</v>
          </cell>
          <cell r="AJ264">
            <v>0.98659462477989357</v>
          </cell>
          <cell r="AK264">
            <v>0.41090450565816999</v>
          </cell>
          <cell r="AL264">
            <v>0.69173429637415762</v>
          </cell>
          <cell r="AM264">
            <v>0.77003199999999994</v>
          </cell>
          <cell r="AN264">
            <v>0.89956899999999995</v>
          </cell>
          <cell r="AO264">
            <v>1.260294</v>
          </cell>
          <cell r="AP264">
            <v>0.66219600000000001</v>
          </cell>
          <cell r="AQ264">
            <v>0.50361699999999998</v>
          </cell>
          <cell r="AR264">
            <v>0.41448999999999997</v>
          </cell>
          <cell r="AS264">
            <v>0.24426399999999998</v>
          </cell>
          <cell r="AT264">
            <v>0.35430899999999999</v>
          </cell>
          <cell r="AU264">
            <v>0.19862199999999997</v>
          </cell>
          <cell r="AV264">
            <v>0.18438599999999999</v>
          </cell>
          <cell r="AW264">
            <v>0.314973</v>
          </cell>
          <cell r="AX264">
            <v>0.12674592600000001</v>
          </cell>
          <cell r="AY264">
            <v>0.18694351399999998</v>
          </cell>
          <cell r="AZ264">
            <v>0.13532169599999999</v>
          </cell>
          <cell r="BA264">
            <v>0</v>
          </cell>
        </row>
        <row r="266">
          <cell r="B266">
            <v>1.7349E-2</v>
          </cell>
          <cell r="C266">
            <v>2.4686E-2</v>
          </cell>
          <cell r="D266">
            <v>6.7239999999999991E-3</v>
          </cell>
          <cell r="E266">
            <v>4.7159999999999997E-3</v>
          </cell>
          <cell r="F266">
            <v>1.8829999999999999E-3</v>
          </cell>
          <cell r="G266">
            <v>3.0159999999999996E-3</v>
          </cell>
          <cell r="H266">
            <v>6.8849999999999996E-3</v>
          </cell>
          <cell r="I266">
            <v>3.2389999999999997E-3</v>
          </cell>
          <cell r="J266">
            <v>2.4000000000000001E-5</v>
          </cell>
          <cell r="K266">
            <v>7.9999999999999993E-5</v>
          </cell>
          <cell r="L266">
            <v>1.16E-4</v>
          </cell>
          <cell r="M266">
            <v>1.74E-4</v>
          </cell>
          <cell r="N266">
            <v>1.2E-4</v>
          </cell>
          <cell r="O266">
            <v>2.6536666666666663E-5</v>
          </cell>
          <cell r="P266">
            <v>0</v>
          </cell>
          <cell r="Q266">
            <v>0</v>
          </cell>
          <cell r="R266">
            <v>2.4399999999999997E-4</v>
          </cell>
          <cell r="S266">
            <v>2.5999999999999998E-5</v>
          </cell>
          <cell r="T266">
            <v>1.9000000000000001E-4</v>
          </cell>
          <cell r="U266">
            <v>1.2299999999999998E-4</v>
          </cell>
          <cell r="V266">
            <v>9.686083333333333E-4</v>
          </cell>
          <cell r="W266">
            <v>6.2599999999999993E-4</v>
          </cell>
          <cell r="X266">
            <v>6.3900533333333326E-4</v>
          </cell>
          <cell r="Y266">
            <v>1.2246446117999998E-3</v>
          </cell>
          <cell r="Z266">
            <v>1.4653800000000001E-4</v>
          </cell>
          <cell r="AA266">
            <v>0</v>
          </cell>
          <cell r="AB266">
            <v>3.016</v>
          </cell>
          <cell r="AC266">
            <v>3.78</v>
          </cell>
          <cell r="AD266">
            <v>1.4569999999999999</v>
          </cell>
          <cell r="AE266">
            <v>1.3379999999999999</v>
          </cell>
          <cell r="AF266">
            <v>0.36899999999999999</v>
          </cell>
          <cell r="AG266">
            <v>0.95997539048678571</v>
          </cell>
          <cell r="AH266">
            <v>2.3246069607251174</v>
          </cell>
          <cell r="AI266">
            <v>1.6567689449249769</v>
          </cell>
          <cell r="AJ266">
            <v>1.84818663505577E-2</v>
          </cell>
          <cell r="AK266">
            <v>7.5407525137898751E-2</v>
          </cell>
          <cell r="AL266">
            <v>8.679695250989411E-2</v>
          </cell>
          <cell r="AM266">
            <v>0.10019299999999999</v>
          </cell>
          <cell r="AN266">
            <v>8.7413000000000005E-2</v>
          </cell>
          <cell r="AO266">
            <v>7.9609999999999993E-3</v>
          </cell>
          <cell r="AP266">
            <v>0</v>
          </cell>
          <cell r="AQ266">
            <v>0</v>
          </cell>
          <cell r="AR266">
            <v>5.3808000000000002E-2</v>
          </cell>
          <cell r="AS266">
            <v>1.4321999999999998E-2</v>
          </cell>
          <cell r="AT266">
            <v>9.7192000000000001E-2</v>
          </cell>
          <cell r="AU266">
            <v>3.6311999999999997E-2</v>
          </cell>
          <cell r="AV266">
            <v>6.2063999999999994E-2</v>
          </cell>
          <cell r="AW266">
            <v>0.13877399999999998</v>
          </cell>
          <cell r="AX266">
            <v>9.7281480999999989E-2</v>
          </cell>
          <cell r="AY266">
            <v>0.181746198</v>
          </cell>
          <cell r="AZ266">
            <v>2.8046764999999998E-2</v>
          </cell>
          <cell r="BA266">
            <v>0</v>
          </cell>
        </row>
        <row r="267">
          <cell r="B267">
            <v>0.7842349999999999</v>
          </cell>
          <cell r="C267">
            <v>0.69954989999999995</v>
          </cell>
          <cell r="D267">
            <v>0.37154999999999988</v>
          </cell>
          <cell r="E267">
            <v>5.0584346000000009E-2</v>
          </cell>
          <cell r="F267">
            <v>7.0770742999999997E-2</v>
          </cell>
          <cell r="G267">
            <v>4.6429755582469152E-2</v>
          </cell>
          <cell r="H267">
            <v>2.9496569819371803E-2</v>
          </cell>
          <cell r="I267">
            <v>1.1080949227940638E-2</v>
          </cell>
          <cell r="J267">
            <v>2.5405623166666665E-2</v>
          </cell>
          <cell r="K267">
            <v>1.79685448E-2</v>
          </cell>
          <cell r="L267">
            <v>1.3261240000000001E-2</v>
          </cell>
          <cell r="M267">
            <v>1.3811E-2</v>
          </cell>
          <cell r="N267">
            <v>3.3069999999999995E-2</v>
          </cell>
          <cell r="O267">
            <v>1.5138571999999999E-2</v>
          </cell>
          <cell r="P267">
            <v>2.2379999999999997E-2</v>
          </cell>
          <cell r="Q267">
            <v>1.4807999999999998E-2</v>
          </cell>
          <cell r="R267">
            <v>2.7988600000000002E-3</v>
          </cell>
          <cell r="S267">
            <v>5.8119999999999995E-3</v>
          </cell>
          <cell r="T267">
            <v>3.1960000000000001E-3</v>
          </cell>
          <cell r="U267">
            <v>4.5379999999999995E-3</v>
          </cell>
          <cell r="V267">
            <v>3.1179999999999992E-3</v>
          </cell>
          <cell r="W267">
            <v>2.9839999999999997E-3</v>
          </cell>
          <cell r="X267">
            <v>2.2237632779999999E-3</v>
          </cell>
          <cell r="Y267">
            <v>1.3244912875333332E-3</v>
          </cell>
          <cell r="Z267">
            <v>1.6863769999999998E-3</v>
          </cell>
          <cell r="AA267">
            <v>0</v>
          </cell>
          <cell r="AB267">
            <v>47.906000000000006</v>
          </cell>
          <cell r="AC267">
            <v>56.133999999999993</v>
          </cell>
          <cell r="AD267">
            <v>41.178999999999995</v>
          </cell>
          <cell r="AE267">
            <v>17.977</v>
          </cell>
          <cell r="AF267">
            <v>23.602</v>
          </cell>
          <cell r="AG267">
            <v>17.874655458013311</v>
          </cell>
          <cell r="AH267">
            <v>19.760420139665147</v>
          </cell>
          <cell r="AI267">
            <v>6.4661221420705637</v>
          </cell>
          <cell r="AJ267">
            <v>21.189133570882071</v>
          </cell>
          <cell r="AK267">
            <v>7.3911016082533294</v>
          </cell>
          <cell r="AL267">
            <v>10.015416002273042</v>
          </cell>
          <cell r="AM267">
            <v>6.922949</v>
          </cell>
          <cell r="AN267">
            <v>8.2048369999999995</v>
          </cell>
          <cell r="AO267">
            <v>6.0851870000000003</v>
          </cell>
          <cell r="AP267">
            <v>13.428853999999999</v>
          </cell>
          <cell r="AQ267">
            <v>3.8641689999999991</v>
          </cell>
          <cell r="AR267">
            <v>2.2585600000000001</v>
          </cell>
          <cell r="AS267">
            <v>4.2913000000000006</v>
          </cell>
          <cell r="AT267">
            <v>0.96077999999999997</v>
          </cell>
          <cell r="AU267">
            <v>1.1019620000000001</v>
          </cell>
          <cell r="AV267">
            <v>0.82227299999999992</v>
          </cell>
          <cell r="AW267">
            <v>0.86079899999999998</v>
          </cell>
          <cell r="AX267">
            <v>0.57782710400000004</v>
          </cell>
          <cell r="AY267">
            <v>0.41313144199999996</v>
          </cell>
          <cell r="AZ267">
            <v>0.94816633800000005</v>
          </cell>
          <cell r="BA267">
            <v>0</v>
          </cell>
        </row>
        <row r="268">
          <cell r="B268">
            <v>9.3209999999999994E-3</v>
          </cell>
          <cell r="C268">
            <v>1.0394999999999998E-2</v>
          </cell>
          <cell r="D268">
            <v>8.3040000000000006E-3</v>
          </cell>
          <cell r="E268">
            <v>5.8669400000000002E-3</v>
          </cell>
          <cell r="F268">
            <v>7.9520000000000007E-3</v>
          </cell>
          <cell r="G268">
            <v>5.7165741357184724E-3</v>
          </cell>
          <cell r="H268">
            <v>4.6709999999999998E-3</v>
          </cell>
          <cell r="I268">
            <v>6.9229999999999995E-3</v>
          </cell>
          <cell r="J268">
            <v>9.4279999999999989E-3</v>
          </cell>
          <cell r="K268">
            <v>5.2510000000000005E-3</v>
          </cell>
          <cell r="L268">
            <v>4.0159999999999996E-3</v>
          </cell>
          <cell r="M268">
            <v>3.8969999999999999E-3</v>
          </cell>
          <cell r="N268">
            <v>4.9629999999999995E-3</v>
          </cell>
          <cell r="O268">
            <v>1.3453118666666665E-2</v>
          </cell>
          <cell r="P268">
            <v>3.9529999999999999E-3</v>
          </cell>
          <cell r="Q268">
            <v>3.7919999999999998E-3</v>
          </cell>
          <cell r="R268">
            <v>3.3369999999999997E-3</v>
          </cell>
          <cell r="S268">
            <v>2.0009999999999997E-3</v>
          </cell>
          <cell r="T268">
            <v>1.083E-3</v>
          </cell>
          <cell r="U268">
            <v>3.3729999999999997E-3</v>
          </cell>
          <cell r="V268">
            <v>5.1999999999999995E-4</v>
          </cell>
          <cell r="W268">
            <v>1.6100000000000001E-4</v>
          </cell>
          <cell r="X268">
            <v>1.55067712E-4</v>
          </cell>
          <cell r="Y268">
            <v>4.1469265999999994E-4</v>
          </cell>
          <cell r="Z268">
            <v>4.9993000000000001E-5</v>
          </cell>
          <cell r="AA268">
            <v>0</v>
          </cell>
          <cell r="AB268">
            <v>6.0969999999999995</v>
          </cell>
          <cell r="AC268">
            <v>5.0020000000000007</v>
          </cell>
          <cell r="AD268">
            <v>5.6980000000000004</v>
          </cell>
          <cell r="AE268">
            <v>4.202</v>
          </cell>
          <cell r="AF268">
            <v>5.0739999999999998</v>
          </cell>
          <cell r="AG268">
            <v>3.9135109396151542</v>
          </cell>
          <cell r="AH268">
            <v>2.9257862105750485</v>
          </cell>
          <cell r="AI268">
            <v>4.4216807268952207</v>
          </cell>
          <cell r="AJ268">
            <v>4.0593797145512021</v>
          </cell>
          <cell r="AK268">
            <v>2.5856454777790838</v>
          </cell>
          <cell r="AL268">
            <v>2.5353599214993383</v>
          </cell>
          <cell r="AM268">
            <v>2.6885649999999996</v>
          </cell>
          <cell r="AN268">
            <v>3.193635</v>
          </cell>
          <cell r="AO268">
            <v>4.0061270000000002</v>
          </cell>
          <cell r="AP268">
            <v>3.1113520000000001</v>
          </cell>
          <cell r="AQ268">
            <v>2.6778709999999997</v>
          </cell>
          <cell r="AR268">
            <v>2.5691259999999998</v>
          </cell>
          <cell r="AS268">
            <v>1.494958</v>
          </cell>
          <cell r="AT268">
            <v>0.81145499999999993</v>
          </cell>
          <cell r="AU268">
            <v>1.8371189999999999</v>
          </cell>
          <cell r="AV268">
            <v>0.27298600000000001</v>
          </cell>
          <cell r="AW268">
            <v>9.3702999999999995E-2</v>
          </cell>
          <cell r="AX268">
            <v>3.8766927999999999E-2</v>
          </cell>
          <cell r="AY268">
            <v>0.10612211000000001</v>
          </cell>
          <cell r="AZ268">
            <v>3.8133452999999998E-2</v>
          </cell>
          <cell r="BA268">
            <v>0</v>
          </cell>
        </row>
        <row r="269">
          <cell r="B269">
            <v>0</v>
          </cell>
          <cell r="C269">
            <v>0</v>
          </cell>
          <cell r="D269">
            <v>0</v>
          </cell>
          <cell r="E269">
            <v>2.0699999999999999E-4</v>
          </cell>
          <cell r="F269">
            <v>0</v>
          </cell>
          <cell r="G269">
            <v>1.01E-4</v>
          </cell>
          <cell r="H269">
            <v>1.5099999999999998E-4</v>
          </cell>
          <cell r="I269">
            <v>6.3999999999999997E-5</v>
          </cell>
          <cell r="J269">
            <v>4.3300000000000001E-4</v>
          </cell>
          <cell r="K269">
            <v>4.1999999999999998E-5</v>
          </cell>
          <cell r="L269">
            <v>0</v>
          </cell>
          <cell r="M269">
            <v>8.7300000000000008E-4</v>
          </cell>
          <cell r="N269">
            <v>6.8899999999999994E-4</v>
          </cell>
          <cell r="O269">
            <v>1.0399926666666666E-4</v>
          </cell>
          <cell r="P269">
            <v>6.5999999999999992E-5</v>
          </cell>
          <cell r="Q269">
            <v>0</v>
          </cell>
          <cell r="R269">
            <v>2.4000000000000001E-5</v>
          </cell>
          <cell r="S269">
            <v>0</v>
          </cell>
          <cell r="T269">
            <v>1.5212999999999999E-2</v>
          </cell>
          <cell r="U269">
            <v>2.7694E-2</v>
          </cell>
          <cell r="V269">
            <v>3.2339999999999999E-3</v>
          </cell>
          <cell r="W269">
            <v>1.1260999999999998E-2</v>
          </cell>
          <cell r="X269">
            <v>2.1355503083333335E-2</v>
          </cell>
          <cell r="Y269">
            <v>2.5900889999999999E-2</v>
          </cell>
          <cell r="Z269">
            <v>3.0683668000000001E-2</v>
          </cell>
          <cell r="AA269">
            <v>0</v>
          </cell>
          <cell r="AB269">
            <v>0</v>
          </cell>
          <cell r="AC269">
            <v>0</v>
          </cell>
          <cell r="AD269">
            <v>0</v>
          </cell>
          <cell r="AE269">
            <v>0.05</v>
          </cell>
          <cell r="AF269">
            <v>0</v>
          </cell>
          <cell r="AG269">
            <v>3.0642276608816112E-2</v>
          </cell>
          <cell r="AH269">
            <v>3.7886768073821485E-2</v>
          </cell>
          <cell r="AI269">
            <v>1.0518635664630804E-2</v>
          </cell>
          <cell r="AJ269">
            <v>8.6857776485676261E-2</v>
          </cell>
          <cell r="AK269">
            <v>1.7864784148754035E-2</v>
          </cell>
          <cell r="AL269">
            <v>0</v>
          </cell>
          <cell r="AM269">
            <v>0.22511500000000001</v>
          </cell>
          <cell r="AN269">
            <v>0.167319</v>
          </cell>
          <cell r="AO269">
            <v>3.5269999999999996E-2</v>
          </cell>
          <cell r="AP269">
            <v>1.0501999999999999E-2</v>
          </cell>
          <cell r="AQ269">
            <v>0</v>
          </cell>
          <cell r="AR269">
            <v>2.0857000000000001E-2</v>
          </cell>
          <cell r="AS269">
            <v>0</v>
          </cell>
          <cell r="AT269">
            <v>2.9355839999999995</v>
          </cell>
          <cell r="AU269">
            <v>4.142252</v>
          </cell>
          <cell r="AV269">
            <v>0.61491999999999991</v>
          </cell>
          <cell r="AW269">
            <v>2.1106279999999997</v>
          </cell>
          <cell r="AX269">
            <v>3.4021526429999995</v>
          </cell>
          <cell r="AY269">
            <v>4.363938525</v>
          </cell>
          <cell r="AZ269">
            <v>5.4209796160000003</v>
          </cell>
          <cell r="BA269">
            <v>0</v>
          </cell>
        </row>
      </sheetData>
      <sheetData sheetId="10">
        <row r="15">
          <cell r="B15">
            <v>0</v>
          </cell>
          <cell r="C15">
            <v>0</v>
          </cell>
          <cell r="D15">
            <v>2.4442600000000002E-3</v>
          </cell>
          <cell r="E15">
            <v>1.9910800000000001E-3</v>
          </cell>
          <cell r="F15">
            <v>1.4188720000000002E-2</v>
          </cell>
          <cell r="G15">
            <v>1.7746728675293491E-2</v>
          </cell>
          <cell r="H15">
            <v>2.4251499999999995E-2</v>
          </cell>
          <cell r="I15">
            <v>4.5333856320796367E-2</v>
          </cell>
          <cell r="J15">
            <v>3.0293899999999992E-2</v>
          </cell>
          <cell r="K15">
            <v>3.4343814353333328E-2</v>
          </cell>
          <cell r="L15">
            <v>3.8912789066666668E-2</v>
          </cell>
          <cell r="M15">
            <v>3.4472619999999995E-2</v>
          </cell>
          <cell r="N15">
            <v>3.0266600000000001E-2</v>
          </cell>
          <cell r="O15">
            <v>2.6367134611999996E-2</v>
          </cell>
          <cell r="P15">
            <v>2.7991599999999998E-2</v>
          </cell>
          <cell r="Q15">
            <v>4.3255939999999993E-2</v>
          </cell>
          <cell r="R15">
            <v>4.6206160000000003E-2</v>
          </cell>
          <cell r="S15">
            <v>4.6262579999999998E-2</v>
          </cell>
          <cell r="T15">
            <v>7.2643479999999996E-2</v>
          </cell>
          <cell r="U15">
            <v>5.9511148059999998E-2</v>
          </cell>
          <cell r="V15">
            <v>5.4656419999999997E-2</v>
          </cell>
          <cell r="W15">
            <v>6.5090480000000006E-2</v>
          </cell>
          <cell r="X15">
            <v>5.6127212749250296E-2</v>
          </cell>
          <cell r="Y15">
            <v>6.4647897477800004E-2</v>
          </cell>
          <cell r="Z15">
            <v>2.9256152380000001E-2</v>
          </cell>
          <cell r="AB15">
            <v>0</v>
          </cell>
          <cell r="AC15">
            <v>0</v>
          </cell>
          <cell r="AD15">
            <v>0.50600000000000001</v>
          </cell>
          <cell r="AE15">
            <v>1.2E-2</v>
          </cell>
          <cell r="AF15">
            <v>4.0270000000000001</v>
          </cell>
          <cell r="AG15">
            <v>5.1184154149202641</v>
          </cell>
          <cell r="AH15">
            <v>6.6537881575079236</v>
          </cell>
          <cell r="AI15">
            <v>16.262890892949834</v>
          </cell>
          <cell r="AJ15">
            <v>7.5308941303509123</v>
          </cell>
          <cell r="AK15">
            <v>6.1425389260010537</v>
          </cell>
          <cell r="AL15">
            <v>11.390659725402946</v>
          </cell>
          <cell r="AM15">
            <v>13.563927</v>
          </cell>
          <cell r="AN15">
            <v>10.4344</v>
          </cell>
          <cell r="AO15">
            <v>9.127777</v>
          </cell>
          <cell r="AP15">
            <v>9.4586299999999994</v>
          </cell>
          <cell r="AQ15">
            <v>10.917064</v>
          </cell>
          <cell r="AR15">
            <v>10.934854</v>
          </cell>
          <cell r="AS15">
            <v>11.964437</v>
          </cell>
          <cell r="AT15">
            <v>15.178087</v>
          </cell>
          <cell r="AU15">
            <v>15.921175999999999</v>
          </cell>
          <cell r="AV15">
            <v>10.77886</v>
          </cell>
          <cell r="AW15">
            <v>14.886113</v>
          </cell>
          <cell r="AX15">
            <v>17.054599579999998</v>
          </cell>
          <cell r="AY15">
            <v>10.764671100000001</v>
          </cell>
          <cell r="AZ15">
            <v>6.9932108349999993</v>
          </cell>
        </row>
        <row r="31">
          <cell r="B31">
            <v>2.8628600000000001E-3</v>
          </cell>
          <cell r="C31">
            <v>4.1951000000000002E-3</v>
          </cell>
          <cell r="D31">
            <v>1.9528600000000001E-3</v>
          </cell>
          <cell r="E31">
            <v>1.20302E-3</v>
          </cell>
          <cell r="F31">
            <v>6.6266200000000006E-3</v>
          </cell>
          <cell r="G31">
            <v>4.9158199999999996E-3</v>
          </cell>
          <cell r="H31">
            <v>4.6460102486476224E-3</v>
          </cell>
          <cell r="I31">
            <v>3.9721166481514733E-2</v>
          </cell>
          <cell r="J31">
            <v>2.1690760000000003E-2</v>
          </cell>
          <cell r="K31">
            <v>3.6945999999999997E-3</v>
          </cell>
          <cell r="L31">
            <v>2.2786399999999997E-3</v>
          </cell>
          <cell r="M31">
            <v>5.7985200000000006E-3</v>
          </cell>
          <cell r="N31">
            <v>5.64746E-3</v>
          </cell>
          <cell r="O31">
            <v>2.938279708E-3</v>
          </cell>
          <cell r="P31">
            <v>5.8385600000000005E-3</v>
          </cell>
          <cell r="Q31">
            <v>8.7068800000000002E-3</v>
          </cell>
          <cell r="R31">
            <v>8.5372159600000004E-3</v>
          </cell>
          <cell r="S31">
            <v>2.6430039999999998E-2</v>
          </cell>
          <cell r="T31">
            <v>3.2294079999999996E-2</v>
          </cell>
          <cell r="U31">
            <v>1.1465005066666667E-2</v>
          </cell>
          <cell r="V31">
            <v>1.5966859999999999E-2</v>
          </cell>
          <cell r="W31">
            <v>4.9600459999999992E-2</v>
          </cell>
          <cell r="X31">
            <v>5.959202167311467E-2</v>
          </cell>
          <cell r="Y31">
            <v>2.6405761199999999E-2</v>
          </cell>
          <cell r="Z31">
            <v>5.6109822859999998E-2</v>
          </cell>
          <cell r="AB31">
            <v>0.29399999999999998</v>
          </cell>
          <cell r="AC31">
            <v>0.34800000000000003</v>
          </cell>
          <cell r="AD31">
            <v>0.26200000000000001</v>
          </cell>
          <cell r="AE31">
            <v>0.108</v>
          </cell>
          <cell r="AF31">
            <v>2.0169999999999999</v>
          </cell>
          <cell r="AG31">
            <v>1.4671127654368361</v>
          </cell>
          <cell r="AH31">
            <v>1.6227761220829009</v>
          </cell>
          <cell r="AI31">
            <v>10.21555092001921</v>
          </cell>
          <cell r="AJ31">
            <v>9.9560402048169916</v>
          </cell>
          <cell r="AK31">
            <v>1.3753111751132734</v>
          </cell>
          <cell r="AL31">
            <v>0.91197895884149438</v>
          </cell>
          <cell r="AM31">
            <v>1.5990359999999999</v>
          </cell>
          <cell r="AN31">
            <v>1.941902</v>
          </cell>
          <cell r="AO31">
            <v>1.0957459999999999</v>
          </cell>
          <cell r="AP31">
            <v>1.233895</v>
          </cell>
          <cell r="AQ31">
            <v>1.7324919999999999</v>
          </cell>
          <cell r="AR31">
            <v>1.8525889999999998</v>
          </cell>
          <cell r="AS31">
            <v>4.0438339999999995</v>
          </cell>
          <cell r="AT31">
            <v>5.2335059999999993</v>
          </cell>
          <cell r="AU31">
            <v>2.1342849999999998</v>
          </cell>
          <cell r="AV31">
            <v>2.3071329999999999</v>
          </cell>
          <cell r="AW31">
            <v>8.3815659999999994</v>
          </cell>
          <cell r="AX31">
            <v>16.788435836999998</v>
          </cell>
          <cell r="AY31">
            <v>4.3480944209999999</v>
          </cell>
          <cell r="AZ31">
            <v>7.5971307449999994</v>
          </cell>
        </row>
        <row r="38">
          <cell r="F38">
            <v>1.4014000000000002E-4</v>
          </cell>
          <cell r="G38">
            <v>6.8614000000000012E-4</v>
          </cell>
          <cell r="H38">
            <v>3.2960199999999998E-3</v>
          </cell>
          <cell r="I38">
            <v>1.224898439164245E-2</v>
          </cell>
          <cell r="J38">
            <v>1.499498E-2</v>
          </cell>
          <cell r="K38">
            <v>1.0865399999999994E-2</v>
          </cell>
          <cell r="L38">
            <v>1.378832E-2</v>
          </cell>
          <cell r="M38">
            <v>3.1662540000000003E-2</v>
          </cell>
          <cell r="N38">
            <v>3.3753720000000001E-2</v>
          </cell>
          <cell r="O38">
            <v>1.490985132E-2</v>
          </cell>
          <cell r="P38">
            <v>1.9413939999999998E-2</v>
          </cell>
          <cell r="Q38">
            <v>1.87096E-2</v>
          </cell>
          <cell r="R38">
            <v>1.39048E-2</v>
          </cell>
          <cell r="S38">
            <v>1.7996160000000004E-2</v>
          </cell>
          <cell r="T38">
            <v>1.7746819999999996E-2</v>
          </cell>
          <cell r="U38">
            <v>2.1142940000000002E-2</v>
          </cell>
          <cell r="V38">
            <v>1.6534699999999999E-2</v>
          </cell>
          <cell r="W38">
            <v>2.6710319999999999E-2</v>
          </cell>
          <cell r="X38">
            <v>3.4972457959399995E-2</v>
          </cell>
          <cell r="Y38">
            <v>3.7913785000000012E-2</v>
          </cell>
          <cell r="Z38">
            <v>2.2206680859999998E-2</v>
          </cell>
          <cell r="AF38">
            <v>7.1999999999999995E-2</v>
          </cell>
          <cell r="AG38">
            <v>0.25110443552149103</v>
          </cell>
          <cell r="AH38">
            <v>1.2008267423376922</v>
          </cell>
          <cell r="AI38">
            <v>5.8733493744451506</v>
          </cell>
          <cell r="AJ38">
            <v>6.8820704069669389</v>
          </cell>
          <cell r="AK38">
            <v>5.2150566124371718</v>
          </cell>
          <cell r="AL38">
            <v>4.5738808299085045</v>
          </cell>
          <cell r="AM38">
            <v>12.293348999999999</v>
          </cell>
          <cell r="AN38">
            <v>14.194856999999999</v>
          </cell>
          <cell r="AO38">
            <v>7.6197149999999993</v>
          </cell>
          <cell r="AP38">
            <v>8.0874589999999991</v>
          </cell>
          <cell r="AQ38">
            <v>7.586462</v>
          </cell>
          <cell r="AR38">
            <v>5.3616969999999995</v>
          </cell>
          <cell r="AS38">
            <v>6.6305419999999993</v>
          </cell>
          <cell r="AT38">
            <v>6.7689499999999994</v>
          </cell>
          <cell r="AU38">
            <v>8.2612869999999994</v>
          </cell>
          <cell r="AV38">
            <v>6.5123619999999995</v>
          </cell>
          <cell r="AW38">
            <v>10.460267</v>
          </cell>
          <cell r="AX38">
            <v>13.450945369000001</v>
          </cell>
          <cell r="AY38">
            <v>17.693716731999999</v>
          </cell>
          <cell r="AZ38">
            <v>9.7948342729999993</v>
          </cell>
        </row>
        <row r="39">
          <cell r="B39">
            <v>3.9872559999999994E-2</v>
          </cell>
          <cell r="C39">
            <v>1.5864940000000001E-2</v>
          </cell>
          <cell r="D39">
            <v>1.4067326000000002E-2</v>
          </cell>
          <cell r="E39">
            <v>1.0288096E-2</v>
          </cell>
          <cell r="F39">
            <v>1.8072600000000001E-2</v>
          </cell>
          <cell r="G39">
            <v>1.3392703465786963E-2</v>
          </cell>
          <cell r="H39">
            <v>1.5058679999999996E-2</v>
          </cell>
          <cell r="I39">
            <v>3.97744304916633E-2</v>
          </cell>
          <cell r="J39">
            <v>2.6206180000000006E-2</v>
          </cell>
          <cell r="K39">
            <v>1.6846287639999995E-2</v>
          </cell>
          <cell r="L39">
            <v>2.0019138533333335E-2</v>
          </cell>
          <cell r="M39">
            <v>4.7813219999999997E-2</v>
          </cell>
          <cell r="N39">
            <v>5.5744779999999994E-2</v>
          </cell>
          <cell r="O39">
            <v>1.9899640488000001E-2</v>
          </cell>
          <cell r="P39">
            <v>3.2346860000000005E-2</v>
          </cell>
          <cell r="Q39">
            <v>3.1063759999999999E-2</v>
          </cell>
          <cell r="R39">
            <v>1.717723644E-2</v>
          </cell>
          <cell r="S39">
            <v>2.0289359999999999E-2</v>
          </cell>
          <cell r="T39">
            <v>2.4347960000000002E-2</v>
          </cell>
          <cell r="U39">
            <v>3.1003699999999999E-2</v>
          </cell>
          <cell r="V39">
            <v>2.7936999999999997E-2</v>
          </cell>
          <cell r="W39">
            <v>3.2019260000000001E-2</v>
          </cell>
          <cell r="X39">
            <v>3.5842761110780004E-2</v>
          </cell>
          <cell r="Y39">
            <v>2.1937934199999998E-2</v>
          </cell>
          <cell r="Z39">
            <v>1.146779452E-2</v>
          </cell>
          <cell r="AB39">
            <v>12.697000000000001</v>
          </cell>
          <cell r="AC39">
            <v>4.5430000000000001</v>
          </cell>
          <cell r="AD39">
            <v>3.597</v>
          </cell>
          <cell r="AE39">
            <v>2.8100000000000005</v>
          </cell>
          <cell r="AF39">
            <v>3.9340000000000006</v>
          </cell>
          <cell r="AG39">
            <v>2.6294953289453988</v>
          </cell>
          <cell r="AH39">
            <v>3.1306810040258903</v>
          </cell>
          <cell r="AI39">
            <v>4.8915107913669065</v>
          </cell>
          <cell r="AJ39">
            <v>3.7927504432147248</v>
          </cell>
          <cell r="AK39">
            <v>2.9070492988200844</v>
          </cell>
          <cell r="AL39">
            <v>5.5618837053678876</v>
          </cell>
          <cell r="AM39">
            <v>7.5387499999999994</v>
          </cell>
          <cell r="AN39">
            <v>8.300217</v>
          </cell>
          <cell r="AO39">
            <v>7.2021269999999999</v>
          </cell>
          <cell r="AP39">
            <v>5.9337619999999998</v>
          </cell>
          <cell r="AQ39">
            <v>4.772151</v>
          </cell>
          <cell r="AR39">
            <v>3.6747809999999999</v>
          </cell>
          <cell r="AS39">
            <v>4.1510669999999994</v>
          </cell>
          <cell r="AT39">
            <v>6.2853569999999994</v>
          </cell>
          <cell r="AU39">
            <v>6.8796359999999996</v>
          </cell>
          <cell r="AV39">
            <v>5.6675999999999993</v>
          </cell>
          <cell r="AW39">
            <v>8.5146959999999989</v>
          </cell>
          <cell r="AX39">
            <v>10.083899187</v>
          </cell>
          <cell r="AY39">
            <v>6.2965948419999993</v>
          </cell>
          <cell r="AZ39">
            <v>2.7826621440000001</v>
          </cell>
        </row>
        <row r="47">
          <cell r="B47">
            <v>0.12857572</v>
          </cell>
          <cell r="C47">
            <v>2.1912800000000003E-3</v>
          </cell>
          <cell r="D47">
            <v>5.1711660000000005E-3</v>
          </cell>
          <cell r="E47">
            <v>3.6400000000000001E-4</v>
          </cell>
          <cell r="F47">
            <v>1.9714240000000001E-2</v>
          </cell>
          <cell r="G47">
            <v>7.2392365171025539E-3</v>
          </cell>
          <cell r="H47">
            <v>1.9248320000000003E-2</v>
          </cell>
          <cell r="I47">
            <v>1.0143379029221666E-2</v>
          </cell>
          <cell r="J47">
            <v>2.2569819999999997E-2</v>
          </cell>
          <cell r="K47">
            <v>1.1484530199999999E-2</v>
          </cell>
          <cell r="L47">
            <v>1.1662159600000001E-2</v>
          </cell>
          <cell r="M47">
            <v>9.0290200000000004E-3</v>
          </cell>
          <cell r="N47">
            <v>6.3372399999999992E-3</v>
          </cell>
          <cell r="O47">
            <v>5.945566900000001E-3</v>
          </cell>
          <cell r="P47">
            <v>3.51988E-3</v>
          </cell>
          <cell r="Q47">
            <v>8.6905000000000003E-3</v>
          </cell>
          <cell r="R47">
            <v>2.8228199999999998E-3</v>
          </cell>
          <cell r="S47">
            <v>1.3275080000000002E-2</v>
          </cell>
          <cell r="T47">
            <v>2.1439599999999999E-3</v>
          </cell>
          <cell r="U47">
            <v>4.3195879999999992E-3</v>
          </cell>
          <cell r="V47">
            <v>9.8989799999999999E-3</v>
          </cell>
          <cell r="W47">
            <v>9.6132400000000003E-3</v>
          </cell>
          <cell r="X47">
            <v>1.5713374852361333E-2</v>
          </cell>
          <cell r="Y47">
            <v>1.9093401600000001E-2</v>
          </cell>
          <cell r="Z47">
            <v>5.7020987660000008E-2</v>
          </cell>
          <cell r="AB47">
            <v>11.765000000000001</v>
          </cell>
          <cell r="AC47">
            <v>0.89</v>
          </cell>
          <cell r="AD47">
            <v>0.42899999999999999</v>
          </cell>
          <cell r="AE47">
            <v>0.183</v>
          </cell>
          <cell r="AF47">
            <v>1.5</v>
          </cell>
          <cell r="AG47">
            <v>2.8030092963404343</v>
          </cell>
          <cell r="AH47">
            <v>3.2993926836867788</v>
          </cell>
          <cell r="AI47">
            <v>6.6881000208599124</v>
          </cell>
          <cell r="AJ47">
            <v>6.5822603025218838</v>
          </cell>
          <cell r="AK47">
            <v>3.8812080567063036</v>
          </cell>
          <cell r="AL47">
            <v>4.544776274665371</v>
          </cell>
          <cell r="AM47">
            <v>4.8763529999999999</v>
          </cell>
          <cell r="AN47">
            <v>2.4388350000000001</v>
          </cell>
          <cell r="AO47">
            <v>2.7693909999999997</v>
          </cell>
          <cell r="AP47">
            <v>1.4723229999999998</v>
          </cell>
          <cell r="AQ47">
            <v>3.3662829999999997</v>
          </cell>
          <cell r="AR47">
            <v>1.1145699999999998</v>
          </cell>
          <cell r="AS47">
            <v>2.3703460000000001</v>
          </cell>
          <cell r="AT47">
            <v>0.91415799999999992</v>
          </cell>
          <cell r="AU47">
            <v>1.341469</v>
          </cell>
          <cell r="AV47">
            <v>2.641588</v>
          </cell>
          <cell r="AW47">
            <v>3.140476</v>
          </cell>
          <cell r="AX47">
            <v>5.191867950999999</v>
          </cell>
          <cell r="AY47">
            <v>7.9806211249999999</v>
          </cell>
          <cell r="AZ47">
            <v>19.241904307999999</v>
          </cell>
        </row>
        <row r="52">
          <cell r="D52">
            <v>0</v>
          </cell>
          <cell r="H52">
            <v>2.2204000000000001E-4</v>
          </cell>
          <cell r="I52">
            <v>1.9746999999999998E-3</v>
          </cell>
          <cell r="J52">
            <v>1.0435879999999998E-2</v>
          </cell>
          <cell r="K52">
            <v>7.5930400000000006E-3</v>
          </cell>
          <cell r="L52">
            <v>2.2658999999999999E-3</v>
          </cell>
          <cell r="M52">
            <v>1.1704420000000002E-2</v>
          </cell>
          <cell r="N52">
            <v>5.7020600000000001E-3</v>
          </cell>
          <cell r="O52">
            <v>3.7714808040000001E-3</v>
          </cell>
          <cell r="P52">
            <v>1.8090800000000002E-3</v>
          </cell>
          <cell r="Q52">
            <v>1.1975599999999999E-3</v>
          </cell>
          <cell r="R52">
            <v>1.2157600000000001E-2</v>
          </cell>
          <cell r="S52">
            <v>1.3604499999999999E-2</v>
          </cell>
          <cell r="T52">
            <v>1.6401840000000001E-2</v>
          </cell>
          <cell r="U52">
            <v>2.1259420000000001E-2</v>
          </cell>
          <cell r="V52">
            <v>2.8168140000000001E-2</v>
          </cell>
          <cell r="W52">
            <v>3.4012159999999993E-2</v>
          </cell>
          <cell r="X52">
            <v>1.95466124958E-2</v>
          </cell>
          <cell r="Y52">
            <v>2.4272466399999998E-2</v>
          </cell>
          <cell r="Z52">
            <v>1.9672147039999997E-2</v>
          </cell>
          <cell r="AD52">
            <v>0</v>
          </cell>
          <cell r="AH52">
            <v>8.562156624236672E-2</v>
          </cell>
          <cell r="AI52">
            <v>0.76637333423887988</v>
          </cell>
          <cell r="AJ52">
            <v>5.1419873332909658</v>
          </cell>
          <cell r="AK52">
            <v>3.5897757846261293</v>
          </cell>
          <cell r="AL52">
            <v>0.77568218410703182</v>
          </cell>
          <cell r="AM52">
            <v>4.7886850000000001</v>
          </cell>
          <cell r="AN52">
            <v>2.4065449999999999</v>
          </cell>
          <cell r="AO52">
            <v>1.9703549999999999</v>
          </cell>
          <cell r="AP52">
            <v>0.82150599999999996</v>
          </cell>
          <cell r="AQ52">
            <v>0.44397399999999998</v>
          </cell>
          <cell r="AR52">
            <v>4.7258719999999999</v>
          </cell>
          <cell r="AS52">
            <v>4.64567</v>
          </cell>
          <cell r="AT52">
            <v>6.5486360000000001</v>
          </cell>
          <cell r="AU52">
            <v>8.0751309999999989</v>
          </cell>
          <cell r="AV52">
            <v>10.238598</v>
          </cell>
          <cell r="AW52">
            <v>12.62134</v>
          </cell>
          <cell r="AX52">
            <v>7.5179278829999987</v>
          </cell>
          <cell r="AY52">
            <v>11.130918821</v>
          </cell>
          <cell r="AZ52">
            <v>8.4454211539999982</v>
          </cell>
        </row>
        <row r="105">
          <cell r="B105">
            <v>0</v>
          </cell>
          <cell r="C105">
            <v>0</v>
          </cell>
          <cell r="D105">
            <v>0</v>
          </cell>
          <cell r="E105">
            <v>0</v>
          </cell>
          <cell r="F105">
            <v>2.5116E-4</v>
          </cell>
          <cell r="G105">
            <v>1.9292000000000002E-4</v>
          </cell>
          <cell r="H105">
            <v>1.32314E-3</v>
          </cell>
          <cell r="I105">
            <v>5.8057999999999992E-4</v>
          </cell>
          <cell r="J105">
            <v>1.2194E-4</v>
          </cell>
          <cell r="K105">
            <v>3.4579999999999998E-5</v>
          </cell>
          <cell r="L105">
            <v>4.7320000000000001E-5</v>
          </cell>
          <cell r="M105">
            <v>0</v>
          </cell>
          <cell r="N105">
            <v>3.0939999999999999E-4</v>
          </cell>
          <cell r="O105">
            <v>1.4885161200000002E-4</v>
          </cell>
          <cell r="P105">
            <v>2.73E-5</v>
          </cell>
          <cell r="Q105">
            <v>0</v>
          </cell>
          <cell r="R105">
            <v>5.8058000000000003E-4</v>
          </cell>
          <cell r="S105">
            <v>0</v>
          </cell>
          <cell r="T105">
            <v>3.1849999999999999E-4</v>
          </cell>
          <cell r="U105">
            <v>3.4943999999999996E-4</v>
          </cell>
          <cell r="V105">
            <v>0</v>
          </cell>
          <cell r="W105">
            <v>0</v>
          </cell>
          <cell r="X105">
            <v>6.5486927566666667E-5</v>
          </cell>
          <cell r="Y105">
            <v>0</v>
          </cell>
          <cell r="Z105">
            <v>0</v>
          </cell>
          <cell r="AB105">
            <v>0</v>
          </cell>
          <cell r="AC105">
            <v>0</v>
          </cell>
          <cell r="AD105">
            <v>0</v>
          </cell>
          <cell r="AE105">
            <v>0</v>
          </cell>
          <cell r="AF105">
            <v>9.2000000000000012E-2</v>
          </cell>
          <cell r="AG105">
            <v>6.8343681181819924E-2</v>
          </cell>
          <cell r="AH105">
            <v>0.55957438568634654</v>
          </cell>
          <cell r="AI105">
            <v>0.21497450724518158</v>
          </cell>
          <cell r="AJ105">
            <v>3.1631045196142842E-2</v>
          </cell>
          <cell r="AK105">
            <v>3.8568572016973682E-2</v>
          </cell>
          <cell r="AL105">
            <v>1.2437138141602402E-2</v>
          </cell>
          <cell r="AM105">
            <v>0</v>
          </cell>
          <cell r="AN105">
            <v>6.9704000000000002E-2</v>
          </cell>
          <cell r="AO105">
            <v>7.5788999999999995E-2</v>
          </cell>
          <cell r="AP105">
            <v>1.8976E-2</v>
          </cell>
          <cell r="AQ105">
            <v>0</v>
          </cell>
          <cell r="AR105">
            <v>9.9867999999999998E-2</v>
          </cell>
          <cell r="AS105">
            <v>0</v>
          </cell>
          <cell r="AT105">
            <v>4.1519E-2</v>
          </cell>
          <cell r="AU105">
            <v>5.0068999999999995E-2</v>
          </cell>
          <cell r="AV105">
            <v>0</v>
          </cell>
          <cell r="AW105">
            <v>0</v>
          </cell>
          <cell r="AX105">
            <v>2.1589097000000002E-2</v>
          </cell>
          <cell r="AY105">
            <v>0</v>
          </cell>
          <cell r="AZ105">
            <v>0</v>
          </cell>
        </row>
        <row r="109">
          <cell r="B109">
            <v>0.89953863999999983</v>
          </cell>
          <cell r="C109">
            <v>0.80806234600000004</v>
          </cell>
          <cell r="D109">
            <v>1.01297014</v>
          </cell>
          <cell r="E109">
            <v>1.1956009265199998</v>
          </cell>
          <cell r="F109">
            <v>1.4851367440000003</v>
          </cell>
          <cell r="G109">
            <v>1.0512532449514287</v>
          </cell>
          <cell r="H109">
            <v>0.77634679824212749</v>
          </cell>
          <cell r="I109">
            <v>0.37759853492366724</v>
          </cell>
          <cell r="J109">
            <v>0.17530579885</v>
          </cell>
          <cell r="K109">
            <v>6.6511899999999985E-2</v>
          </cell>
          <cell r="L109">
            <v>4.1097419999999996E-2</v>
          </cell>
          <cell r="M109">
            <v>3.9544960000000004E-2</v>
          </cell>
          <cell r="N109">
            <v>2.6921439999999998E-2</v>
          </cell>
          <cell r="O109">
            <v>1.2513910864E-2</v>
          </cell>
          <cell r="P109">
            <v>2.451358E-2</v>
          </cell>
          <cell r="Q109">
            <v>1.2488839999999999E-2</v>
          </cell>
          <cell r="R109">
            <v>9.7115199999999995E-3</v>
          </cell>
          <cell r="S109">
            <v>4.1295799999999999E-3</v>
          </cell>
          <cell r="T109">
            <v>4.5226999999999993E-3</v>
          </cell>
          <cell r="U109">
            <v>5.4921983479999997E-3</v>
          </cell>
          <cell r="V109">
            <v>1.2370540000000001E-2</v>
          </cell>
          <cell r="W109">
            <v>2.6746720000000002E-2</v>
          </cell>
          <cell r="X109">
            <v>1.3741510432E-2</v>
          </cell>
          <cell r="Y109">
            <v>9.4318224000000013E-3</v>
          </cell>
          <cell r="Z109">
            <v>9.8245074200000015E-3</v>
          </cell>
          <cell r="AB109">
            <v>31.859000000000002</v>
          </cell>
          <cell r="AC109">
            <v>46.588999999999999</v>
          </cell>
          <cell r="AD109">
            <v>48.646000000000001</v>
          </cell>
          <cell r="AE109">
            <v>60.754999999999988</v>
          </cell>
          <cell r="AF109">
            <v>78.825999999999993</v>
          </cell>
          <cell r="AG109">
            <v>80.617474690752744</v>
          </cell>
          <cell r="AH109">
            <v>47.285954974096626</v>
          </cell>
          <cell r="AI109">
            <v>28.88187234703134</v>
          </cell>
          <cell r="AJ109">
            <v>17.619481732748142</v>
          </cell>
          <cell r="AK109">
            <v>10.722020744928736</v>
          </cell>
          <cell r="AL109">
            <v>8.4653387592361735</v>
          </cell>
          <cell r="AM109">
            <v>9.3722110000000001</v>
          </cell>
          <cell r="AN109">
            <v>6.9432119999999999</v>
          </cell>
          <cell r="AO109">
            <v>4.9810509999999999</v>
          </cell>
          <cell r="AP109">
            <v>6.0335169999999998</v>
          </cell>
          <cell r="AQ109">
            <v>3.256005</v>
          </cell>
          <cell r="AR109">
            <v>2.235547</v>
          </cell>
          <cell r="AS109">
            <v>0.76347299999999996</v>
          </cell>
          <cell r="AT109">
            <v>1.3247099999999998</v>
          </cell>
          <cell r="AU109">
            <v>1.5032749999999999</v>
          </cell>
          <cell r="AV109">
            <v>3.017296</v>
          </cell>
          <cell r="AW109">
            <v>4.6616309999999999</v>
          </cell>
          <cell r="AX109">
            <v>5.2851963199999998</v>
          </cell>
          <cell r="AY109">
            <v>3.3578471639999994</v>
          </cell>
          <cell r="AZ109">
            <v>3.7468385679999998</v>
          </cell>
        </row>
        <row r="147">
          <cell r="H147">
            <v>0</v>
          </cell>
          <cell r="I147">
            <v>5.096E-5</v>
          </cell>
          <cell r="K147">
            <v>0</v>
          </cell>
          <cell r="M147">
            <v>0</v>
          </cell>
          <cell r="N147">
            <v>0</v>
          </cell>
          <cell r="O147">
            <v>0</v>
          </cell>
          <cell r="P147">
            <v>0</v>
          </cell>
          <cell r="Q147">
            <v>0</v>
          </cell>
          <cell r="R147">
            <v>0</v>
          </cell>
          <cell r="T147">
            <v>0</v>
          </cell>
          <cell r="U147">
            <v>0</v>
          </cell>
          <cell r="V147">
            <v>0</v>
          </cell>
          <cell r="W147">
            <v>0</v>
          </cell>
          <cell r="X147">
            <v>0</v>
          </cell>
          <cell r="Y147">
            <v>7.1434999999999996E-5</v>
          </cell>
          <cell r="Z147">
            <v>3.4962200000000002E-5</v>
          </cell>
          <cell r="AH147">
            <v>0</v>
          </cell>
          <cell r="AI147">
            <v>7.4950154508894567E-3</v>
          </cell>
          <cell r="AK147">
            <v>0</v>
          </cell>
          <cell r="AM147">
            <v>0</v>
          </cell>
          <cell r="AN147">
            <v>0</v>
          </cell>
          <cell r="AO147">
            <v>0</v>
          </cell>
          <cell r="AP147">
            <v>0</v>
          </cell>
          <cell r="AQ147">
            <v>0</v>
          </cell>
          <cell r="AR147">
            <v>0</v>
          </cell>
          <cell r="AT147">
            <v>0</v>
          </cell>
          <cell r="AU147">
            <v>0</v>
          </cell>
          <cell r="AV147">
            <v>0</v>
          </cell>
          <cell r="AW147">
            <v>0</v>
          </cell>
          <cell r="AX147">
            <v>0</v>
          </cell>
          <cell r="AY147">
            <v>1.8417876E-2</v>
          </cell>
          <cell r="AZ147">
            <v>2.4530049999999999E-3</v>
          </cell>
        </row>
        <row r="156">
          <cell r="B156">
            <v>5.9896199999999993E-3</v>
          </cell>
          <cell r="C156">
            <v>4.7738600000000004E-3</v>
          </cell>
          <cell r="D156">
            <v>8.5831200000000014E-3</v>
          </cell>
          <cell r="E156">
            <v>9.8571200000000005E-3</v>
          </cell>
          <cell r="F156">
            <v>1.1518779999999999E-2</v>
          </cell>
          <cell r="G156">
            <v>1.2288927671223597E-2</v>
          </cell>
          <cell r="H156">
            <v>9.161879999999999E-3</v>
          </cell>
          <cell r="I156">
            <v>1.1680287202782613E-2</v>
          </cell>
          <cell r="J156">
            <v>1.29129E-2</v>
          </cell>
          <cell r="K156">
            <v>2.0226255139999996E-2</v>
          </cell>
          <cell r="L156">
            <v>3.2630640466666673E-2</v>
          </cell>
          <cell r="M156">
            <v>3.046316E-2</v>
          </cell>
          <cell r="N156">
            <v>2.6457339999999999E-2</v>
          </cell>
          <cell r="O156">
            <v>3.4823582975999995E-2</v>
          </cell>
          <cell r="P156">
            <v>1.7093440000000001E-2</v>
          </cell>
          <cell r="Q156">
            <v>3.2914700000000005E-2</v>
          </cell>
          <cell r="R156">
            <v>1.0106460000000001E-2</v>
          </cell>
          <cell r="S156">
            <v>1.0721620000000001E-2</v>
          </cell>
          <cell r="T156">
            <v>5.5637400000000002E-3</v>
          </cell>
          <cell r="U156">
            <v>2.5443599999999999E-3</v>
          </cell>
          <cell r="V156">
            <v>2.9593200000000001E-3</v>
          </cell>
          <cell r="W156">
            <v>1.1647999999999999E-3</v>
          </cell>
          <cell r="X156">
            <v>3.4532330306933329E-3</v>
          </cell>
          <cell r="Y156">
            <v>2.3402508062266666E-2</v>
          </cell>
          <cell r="Z156">
            <v>3.7825496800000004E-3</v>
          </cell>
          <cell r="AB156">
            <v>1.7050000000000001</v>
          </cell>
          <cell r="AC156">
            <v>1.6850000000000001</v>
          </cell>
          <cell r="AD156">
            <v>2.7189999999999999</v>
          </cell>
          <cell r="AE156">
            <v>2.1970000000000001</v>
          </cell>
          <cell r="AF156">
            <v>4.4669999999999996</v>
          </cell>
          <cell r="AG156">
            <v>7.3006943649847802</v>
          </cell>
          <cell r="AH156">
            <v>5.0039273121588232</v>
          </cell>
          <cell r="AI156">
            <v>10.286235212504305</v>
          </cell>
          <cell r="AJ156">
            <v>23.201761950535086</v>
          </cell>
          <cell r="AK156">
            <v>10.740033068747104</v>
          </cell>
          <cell r="AL156">
            <v>15.066393922409178</v>
          </cell>
          <cell r="AM156">
            <v>14.812042999999999</v>
          </cell>
          <cell r="AN156">
            <v>15.710289</v>
          </cell>
          <cell r="AO156">
            <v>18.6236</v>
          </cell>
          <cell r="AP156">
            <v>16.479126999999998</v>
          </cell>
          <cell r="AQ156">
            <v>9.3383109999999991</v>
          </cell>
          <cell r="AR156">
            <v>7.2287219999999994</v>
          </cell>
          <cell r="AS156">
            <v>6.0886889999999996</v>
          </cell>
          <cell r="AT156">
            <v>3.5329129999999997</v>
          </cell>
          <cell r="AU156">
            <v>1.7691699999999999</v>
          </cell>
          <cell r="AV156">
            <v>1.4404089999999998</v>
          </cell>
          <cell r="AW156">
            <v>0.65173599999999998</v>
          </cell>
          <cell r="AX156">
            <v>1.271193064</v>
          </cell>
          <cell r="AY156">
            <v>4.1157209340000005</v>
          </cell>
          <cell r="AZ156">
            <v>1.142318851</v>
          </cell>
        </row>
        <row r="163">
          <cell r="B163">
            <v>1.5229760000000002E-2</v>
          </cell>
          <cell r="C163">
            <v>7.145320000000001E-3</v>
          </cell>
          <cell r="D163">
            <v>1.3995800000000001E-2</v>
          </cell>
          <cell r="E163">
            <v>7.8733200000000014E-3</v>
          </cell>
          <cell r="F163">
            <v>5.5510000000000004E-3</v>
          </cell>
          <cell r="G163">
            <v>9.3183999999999993E-3</v>
          </cell>
          <cell r="H163">
            <v>3.6264270748911961E-2</v>
          </cell>
          <cell r="I163">
            <v>5.2704292875417787E-2</v>
          </cell>
          <cell r="J163">
            <v>3.8549419999999994E-2</v>
          </cell>
          <cell r="K163">
            <v>3.9896304593390816E-2</v>
          </cell>
          <cell r="L163">
            <v>4.609204296666667E-2</v>
          </cell>
          <cell r="M163">
            <v>6.9456660000000003E-2</v>
          </cell>
          <cell r="N163">
            <v>6.4904840000000005E-2</v>
          </cell>
          <cell r="O163">
            <v>3.3109575408000004E-2</v>
          </cell>
          <cell r="P163">
            <v>5.5761160000000004E-2</v>
          </cell>
          <cell r="Q163">
            <v>5.3136719999999998E-2</v>
          </cell>
          <cell r="R163">
            <v>5.9353839999999991E-2</v>
          </cell>
          <cell r="S163">
            <v>6.8288219999999997E-2</v>
          </cell>
          <cell r="T163">
            <v>0.13852383999999998</v>
          </cell>
          <cell r="U163">
            <v>0.14709240000000001</v>
          </cell>
          <cell r="V163">
            <v>0.1210118</v>
          </cell>
          <cell r="W163">
            <v>0.15818165999999997</v>
          </cell>
          <cell r="X163">
            <v>7.080992547179199E-2</v>
          </cell>
          <cell r="Y163">
            <v>0.14745900259999997</v>
          </cell>
          <cell r="Z163">
            <v>0.19682439868000001</v>
          </cell>
          <cell r="AB163">
            <v>1.873</v>
          </cell>
          <cell r="AC163">
            <v>0.70100000000000007</v>
          </cell>
          <cell r="AD163">
            <v>1.431</v>
          </cell>
          <cell r="AE163">
            <v>0.77700000000000014</v>
          </cell>
          <cell r="AF163">
            <v>0.85699999999999998</v>
          </cell>
          <cell r="AG163">
            <v>1.3235307786147199</v>
          </cell>
          <cell r="AH163">
            <v>3.7980410968308638</v>
          </cell>
          <cell r="AI163">
            <v>6.8734766684292481</v>
          </cell>
          <cell r="AJ163">
            <v>4.9994695934433757</v>
          </cell>
          <cell r="AK163">
            <v>4.9612273787284211</v>
          </cell>
          <cell r="AL163">
            <v>6.9254041868054923</v>
          </cell>
          <cell r="AM163">
            <v>10.28215</v>
          </cell>
          <cell r="AN163">
            <v>10.135956</v>
          </cell>
          <cell r="AO163">
            <v>10.595915999999999</v>
          </cell>
          <cell r="AP163">
            <v>8.7860669999999992</v>
          </cell>
          <cell r="AQ163">
            <v>7.1239969999999992</v>
          </cell>
          <cell r="AR163">
            <v>8.1510990000000003</v>
          </cell>
          <cell r="AS163">
            <v>8.8534759999999988</v>
          </cell>
          <cell r="AT163">
            <v>19.490590999999998</v>
          </cell>
          <cell r="AU163">
            <v>19.347708999999998</v>
          </cell>
          <cell r="AV163">
            <v>14.00127</v>
          </cell>
          <cell r="AW163">
            <v>28.539389999999997</v>
          </cell>
          <cell r="AX163">
            <v>22.097004377999998</v>
          </cell>
          <cell r="AY163">
            <v>21.099694155999998</v>
          </cell>
          <cell r="AZ163">
            <v>26.394916191</v>
          </cell>
        </row>
        <row r="187">
          <cell r="B187">
            <v>5.9040799999999999E-3</v>
          </cell>
          <cell r="C187">
            <v>1.0530520000000002E-2</v>
          </cell>
          <cell r="D187">
            <v>1.642004E-2</v>
          </cell>
          <cell r="E187">
            <v>7.6092744000000011E-3</v>
          </cell>
          <cell r="F187">
            <v>4.0726140000000008E-2</v>
          </cell>
          <cell r="G187">
            <v>5.1285779999999982E-2</v>
          </cell>
          <cell r="H187">
            <v>2.9997239999999998E-2</v>
          </cell>
          <cell r="I187">
            <v>4.6177040000000009E-2</v>
          </cell>
          <cell r="J187">
            <v>2.6477521980000002E-2</v>
          </cell>
          <cell r="K187">
            <v>2.3948843800000001E-2</v>
          </cell>
          <cell r="L187">
            <v>1.9001825266666664E-2</v>
          </cell>
          <cell r="M187">
            <v>3.2838260000000001E-2</v>
          </cell>
          <cell r="N187">
            <v>3.7854180000000001E-2</v>
          </cell>
          <cell r="O187">
            <v>4.0801093423999998E-2</v>
          </cell>
          <cell r="P187">
            <v>2.713438E-2</v>
          </cell>
          <cell r="Q187">
            <v>1.295112E-2</v>
          </cell>
          <cell r="R187">
            <v>8.4684600000000006E-3</v>
          </cell>
          <cell r="S187">
            <v>0</v>
          </cell>
          <cell r="T187">
            <v>0</v>
          </cell>
          <cell r="U187">
            <v>0</v>
          </cell>
          <cell r="V187">
            <v>0</v>
          </cell>
          <cell r="W187">
            <v>0</v>
          </cell>
          <cell r="X187">
            <v>0</v>
          </cell>
          <cell r="Y187">
            <v>0</v>
          </cell>
          <cell r="Z187">
            <v>0</v>
          </cell>
          <cell r="AB187">
            <v>0.371</v>
          </cell>
          <cell r="AC187">
            <v>0.95100000000000007</v>
          </cell>
          <cell r="AD187">
            <v>0.88200000000000001</v>
          </cell>
          <cell r="AE187">
            <v>0.7</v>
          </cell>
          <cell r="AF187">
            <v>2.2050000000000001</v>
          </cell>
          <cell r="AG187">
            <v>3.4824037579677252</v>
          </cell>
          <cell r="AH187">
            <v>6.4303147658839599</v>
          </cell>
          <cell r="AI187">
            <v>8.9094182994804427</v>
          </cell>
          <cell r="AJ187">
            <v>4.5431179999469595</v>
          </cell>
          <cell r="AK187">
            <v>4.2248651158765682</v>
          </cell>
          <cell r="AL187">
            <v>6.209364185004449</v>
          </cell>
          <cell r="AM187">
            <v>8.1274439999999988</v>
          </cell>
          <cell r="AN187">
            <v>18.191780999999999</v>
          </cell>
          <cell r="AO187">
            <v>15.30946</v>
          </cell>
          <cell r="AP187">
            <v>14.796985999999999</v>
          </cell>
          <cell r="AQ187">
            <v>4.3648879999999997</v>
          </cell>
          <cell r="AR187">
            <v>2.374139</v>
          </cell>
          <cell r="AS187">
            <v>0</v>
          </cell>
          <cell r="AT187">
            <v>0</v>
          </cell>
          <cell r="AU187">
            <v>0</v>
          </cell>
          <cell r="AV187">
            <v>0</v>
          </cell>
          <cell r="AW187">
            <v>0</v>
          </cell>
          <cell r="AX187">
            <v>0</v>
          </cell>
          <cell r="AY187">
            <v>0</v>
          </cell>
          <cell r="AZ187">
            <v>0</v>
          </cell>
        </row>
        <row r="231">
          <cell r="B231">
            <v>5.4918499999999995E-2</v>
          </cell>
          <cell r="C231">
            <v>8.181136600000001E-2</v>
          </cell>
          <cell r="D231">
            <v>0.15305836</v>
          </cell>
          <cell r="E231">
            <v>0.19632340000000001</v>
          </cell>
          <cell r="F231">
            <v>0.26157040000000004</v>
          </cell>
          <cell r="G231">
            <v>0.33689612030541843</v>
          </cell>
          <cell r="H231">
            <v>0.57532129124832698</v>
          </cell>
          <cell r="I231">
            <v>0.42603633858889967</v>
          </cell>
          <cell r="J231">
            <v>0.33356237156666668</v>
          </cell>
          <cell r="K231">
            <v>0.23855521386666662</v>
          </cell>
          <cell r="L231">
            <v>0.19712362973333333</v>
          </cell>
          <cell r="M231">
            <v>7.1782619999999991E-2</v>
          </cell>
          <cell r="N231">
            <v>8.4468020000000005E-2</v>
          </cell>
          <cell r="O231">
            <v>1.5305425772E-2</v>
          </cell>
          <cell r="P231">
            <v>3.4028539999999996E-2</v>
          </cell>
          <cell r="Q231">
            <v>2.8219099999999997E-2</v>
          </cell>
          <cell r="R231">
            <v>2.6664819999999999E-2</v>
          </cell>
          <cell r="S231">
            <v>3.7249940000000002E-2</v>
          </cell>
          <cell r="T231">
            <v>3.1451420000000001E-2</v>
          </cell>
          <cell r="U231">
            <v>2.1708959999999999E-2</v>
          </cell>
          <cell r="V231">
            <v>4.0955459999999999E-2</v>
          </cell>
          <cell r="W231">
            <v>6.4102220000000001E-2</v>
          </cell>
          <cell r="X231">
            <v>3.3824225737033337E-2</v>
          </cell>
          <cell r="Y231">
            <v>7.5243750400000003E-2</v>
          </cell>
          <cell r="Z231">
            <v>8.6190917539999995E-2</v>
          </cell>
          <cell r="AB231">
            <v>2.9410000000000003</v>
          </cell>
          <cell r="AC231">
            <v>4.0490000000000004</v>
          </cell>
          <cell r="AD231">
            <v>7.7430000000000003</v>
          </cell>
          <cell r="AE231">
            <v>8.2620000000000005</v>
          </cell>
          <cell r="AF231">
            <v>28.728999999999999</v>
          </cell>
          <cell r="AG231">
            <v>27.679537577036747</v>
          </cell>
          <cell r="AH231">
            <v>58.262239888183366</v>
          </cell>
          <cell r="AI231">
            <v>54.20998180821492</v>
          </cell>
          <cell r="AJ231">
            <v>50.53381707078475</v>
          </cell>
          <cell r="AK231">
            <v>29.212289108711428</v>
          </cell>
          <cell r="AL231">
            <v>28.183953011391605</v>
          </cell>
          <cell r="AM231">
            <v>12.521409</v>
          </cell>
          <cell r="AN231">
            <v>14.071487999999999</v>
          </cell>
          <cell r="AO231">
            <v>5.6774550000000001</v>
          </cell>
          <cell r="AP231">
            <v>5.6877610000000001</v>
          </cell>
          <cell r="AQ231">
            <v>4.0873910000000002</v>
          </cell>
          <cell r="AR231">
            <v>3.8617309999999998</v>
          </cell>
          <cell r="AS231">
            <v>7.059857</v>
          </cell>
          <cell r="AT231">
            <v>5.6744249999999994</v>
          </cell>
          <cell r="AU231">
            <v>3.826832</v>
          </cell>
          <cell r="AV231">
            <v>7.3518179999999997</v>
          </cell>
          <cell r="AW231">
            <v>12.121767999999999</v>
          </cell>
          <cell r="AX231">
            <v>12.823058903999998</v>
          </cell>
          <cell r="AY231">
            <v>13.378216320999998</v>
          </cell>
          <cell r="AZ231">
            <v>16.318815612999998</v>
          </cell>
        </row>
        <row r="247">
          <cell r="B247">
            <v>8.0646019999999999E-2</v>
          </cell>
          <cell r="C247">
            <v>4.2973840000000006E-2</v>
          </cell>
          <cell r="D247">
            <v>6.3647220000000004E-2</v>
          </cell>
          <cell r="E247">
            <v>6.6266200000000011E-2</v>
          </cell>
          <cell r="F247">
            <v>0.14787136000000001</v>
          </cell>
          <cell r="G247">
            <v>7.4614500586685242E-2</v>
          </cell>
          <cell r="H247">
            <v>7.3742067142204118E-2</v>
          </cell>
          <cell r="I247">
            <v>8.9176256011099478E-2</v>
          </cell>
          <cell r="J247">
            <v>6.8970715146666625E-2</v>
          </cell>
          <cell r="K247">
            <v>5.0340507186666675E-2</v>
          </cell>
          <cell r="L247">
            <v>5.6831802299999991E-2</v>
          </cell>
          <cell r="M247">
            <v>6.2711740000000002E-2</v>
          </cell>
          <cell r="N247">
            <v>0.10616241999999999</v>
          </cell>
          <cell r="O247">
            <v>7.7818143312000015E-2</v>
          </cell>
          <cell r="P247">
            <v>9.808525999999998E-2</v>
          </cell>
          <cell r="Q247">
            <v>7.6995099999999997E-2</v>
          </cell>
          <cell r="R247">
            <v>7.0381220000000008E-2</v>
          </cell>
          <cell r="S247">
            <v>7.2101120000000005E-2</v>
          </cell>
          <cell r="T247">
            <v>8.053318000000001E-2</v>
          </cell>
          <cell r="U247">
            <v>5.9542205449999996E-2</v>
          </cell>
          <cell r="V247">
            <v>5.5142360000000015E-2</v>
          </cell>
          <cell r="W247">
            <v>4.7842340000000004E-2</v>
          </cell>
          <cell r="X247">
            <v>5.8479851888744008E-2</v>
          </cell>
          <cell r="Y247">
            <v>2.1305193000000004E-2</v>
          </cell>
          <cell r="Z247">
            <v>3.0391999819999994E-2</v>
          </cell>
          <cell r="AB247">
            <v>27.262</v>
          </cell>
          <cell r="AC247">
            <v>13.446</v>
          </cell>
          <cell r="AD247">
            <v>17.88</v>
          </cell>
          <cell r="AE247">
            <v>12.889000000000001</v>
          </cell>
          <cell r="AF247">
            <v>28.801999999999996</v>
          </cell>
          <cell r="AG247">
            <v>21.517581103132866</v>
          </cell>
          <cell r="AH247">
            <v>20.68796114231797</v>
          </cell>
          <cell r="AI247">
            <v>24.28501200657815</v>
          </cell>
          <cell r="AJ247">
            <v>18.494899040114241</v>
          </cell>
          <cell r="AK247">
            <v>11.229634666715221</v>
          </cell>
          <cell r="AL247">
            <v>15.912042616419621</v>
          </cell>
          <cell r="AM247">
            <v>18.729672999999998</v>
          </cell>
          <cell r="AN247">
            <v>27.133951</v>
          </cell>
          <cell r="AO247">
            <v>27.661023</v>
          </cell>
          <cell r="AP247">
            <v>31.370691999999998</v>
          </cell>
          <cell r="AQ247">
            <v>25.906668999999997</v>
          </cell>
          <cell r="AR247">
            <v>21.7956</v>
          </cell>
          <cell r="AS247">
            <v>25.260203000000001</v>
          </cell>
          <cell r="AT247">
            <v>23.382176999999999</v>
          </cell>
          <cell r="AU247">
            <v>19.064335</v>
          </cell>
          <cell r="AV247">
            <v>16.720662999999998</v>
          </cell>
          <cell r="AW247">
            <v>19.253678000000001</v>
          </cell>
          <cell r="AX247">
            <v>19.487582890999999</v>
          </cell>
          <cell r="AY247">
            <v>9.3336985870000007</v>
          </cell>
          <cell r="AZ247">
            <v>12.661638021</v>
          </cell>
        </row>
        <row r="263">
          <cell r="B263">
            <v>1.2966926674520001</v>
          </cell>
          <cell r="C263">
            <v>1.03073600448</v>
          </cell>
          <cell r="D263">
            <v>1.3805990379999995</v>
          </cell>
          <cell r="E263">
            <v>1.5380290125200002</v>
          </cell>
          <cell r="F263">
            <v>2.1237745620000004</v>
          </cell>
          <cell r="G263">
            <v>1.6390296807289695</v>
          </cell>
          <cell r="H263">
            <v>1.6877224432003473</v>
          </cell>
          <cell r="I263">
            <v>1.2258139275173634</v>
          </cell>
          <cell r="J263">
            <v>0.84279804351166676</v>
          </cell>
          <cell r="K263">
            <v>0.56903470432072412</v>
          </cell>
          <cell r="L263">
            <v>0.53270907386666666</v>
          </cell>
          <cell r="M263">
            <v>0.53401370840999995</v>
          </cell>
          <cell r="N263">
            <v>0.58870840599999985</v>
          </cell>
          <cell r="O263">
            <v>0.38991277998399992</v>
          </cell>
          <cell r="P263">
            <v>0.45795385999999993</v>
          </cell>
          <cell r="Q263">
            <v>0.46734869999999984</v>
          </cell>
          <cell r="R263">
            <v>0.41919448965333328</v>
          </cell>
          <cell r="S263">
            <v>0.50765805999999991</v>
          </cell>
          <cell r="T263">
            <v>0.69490713413333338</v>
          </cell>
          <cell r="U263">
            <v>0.67107944072866688</v>
          </cell>
          <cell r="V263">
            <v>0.69518721999999988</v>
          </cell>
          <cell r="W263">
            <v>0.78989456000000013</v>
          </cell>
          <cell r="X263">
            <v>0.61397948355711718</v>
          </cell>
          <cell r="Y263">
            <v>0.6825550993608015</v>
          </cell>
          <cell r="Z263">
            <v>0.79054571414000019</v>
          </cell>
          <cell r="AA263">
            <v>0</v>
          </cell>
          <cell r="AB263">
            <v>105.368613</v>
          </cell>
          <cell r="AC263">
            <v>84.034999999999982</v>
          </cell>
          <cell r="AD263">
            <v>98.381999999999977</v>
          </cell>
          <cell r="AE263">
            <v>98.516999999999996</v>
          </cell>
          <cell r="AF263">
            <v>179.11899999999994</v>
          </cell>
          <cell r="AG263">
            <v>172.11231989550635</v>
          </cell>
          <cell r="AH263">
            <v>181.4008299989614</v>
          </cell>
          <cell r="AI263">
            <v>200.20719415728374</v>
          </cell>
          <cell r="AJ263">
            <v>177.29795558295427</v>
          </cell>
          <cell r="AK263">
            <v>109.77667667367085</v>
          </cell>
          <cell r="AL263">
            <v>126.89881519273499</v>
          </cell>
          <cell r="AM263">
            <v>145.75436699999997</v>
          </cell>
          <cell r="AN263">
            <v>160.03764999999996</v>
          </cell>
          <cell r="AO263">
            <v>149.12977699999999</v>
          </cell>
          <cell r="AP263">
            <v>143.98273399999999</v>
          </cell>
          <cell r="AQ263">
            <v>114.73282800000001</v>
          </cell>
          <cell r="AR263">
            <v>105.85930399999999</v>
          </cell>
          <cell r="AS263">
            <v>122.63124399999998</v>
          </cell>
          <cell r="AT263">
            <v>154.02864099999999</v>
          </cell>
          <cell r="AU263">
            <v>142.03193099999996</v>
          </cell>
          <cell r="AV263">
            <v>134.03060599999995</v>
          </cell>
          <cell r="AW263">
            <v>191.39442000000003</v>
          </cell>
          <cell r="AX263">
            <v>205.74767521399994</v>
          </cell>
          <cell r="AY263">
            <v>154.759189706</v>
          </cell>
          <cell r="AZ263">
            <v>166.05883846</v>
          </cell>
          <cell r="BA263">
            <v>0</v>
          </cell>
        </row>
        <row r="264">
          <cell r="B264">
            <v>4.8706840000000001E-2</v>
          </cell>
          <cell r="C264">
            <v>4.3064257600000003E-2</v>
          </cell>
          <cell r="D264">
            <v>5.9152730000000008E-2</v>
          </cell>
          <cell r="E264">
            <v>2.3677435600000005E-2</v>
          </cell>
          <cell r="F264">
            <v>7.5546198000000023E-2</v>
          </cell>
          <cell r="G264">
            <v>3.8114742913710024E-2</v>
          </cell>
          <cell r="H264">
            <v>4.3488944784737173E-2</v>
          </cell>
          <cell r="I264">
            <v>2.6867349499701647E-2</v>
          </cell>
          <cell r="J264">
            <v>1.7212055314999999E-2</v>
          </cell>
          <cell r="K264">
            <v>1.8807505443999999E-2</v>
          </cell>
          <cell r="L264">
            <v>2.9880138166666664E-2</v>
          </cell>
          <cell r="M264">
            <v>5.1112879999999992E-2</v>
          </cell>
          <cell r="N264">
            <v>6.4983100000000002E-2</v>
          </cell>
          <cell r="O264">
            <v>7.7358120840000016E-2</v>
          </cell>
          <cell r="P264">
            <v>7.5402599999999972E-2</v>
          </cell>
          <cell r="Q264">
            <v>0.1099098</v>
          </cell>
          <cell r="R264">
            <v>0.10292648730000001</v>
          </cell>
          <cell r="S264">
            <v>0.15080338000000001</v>
          </cell>
          <cell r="T264">
            <v>0.17471272000000002</v>
          </cell>
          <cell r="U264">
            <v>0.21766836000000001</v>
          </cell>
          <cell r="V264">
            <v>0.20928362</v>
          </cell>
          <cell r="W264">
            <v>0.17350969999999999</v>
          </cell>
          <cell r="X264">
            <v>0.12135343580145069</v>
          </cell>
          <cell r="Y264">
            <v>9.8903374867266663E-2</v>
          </cell>
          <cell r="Z264">
            <v>9.7696771899999979E-2</v>
          </cell>
          <cell r="AA264">
            <v>0</v>
          </cell>
          <cell r="AB264">
            <v>13.074000000000002</v>
          </cell>
          <cell r="AC264">
            <v>9.5550000000000015</v>
          </cell>
          <cell r="AD264">
            <v>10.574999999999999</v>
          </cell>
          <cell r="AE264">
            <v>6.6810000000000009</v>
          </cell>
          <cell r="AF264">
            <v>15.881</v>
          </cell>
          <cell r="AG264">
            <v>10.644896166513808</v>
          </cell>
          <cell r="AH264">
            <v>11.868617149556478</v>
          </cell>
          <cell r="AI264">
            <v>11.767166981182418</v>
          </cell>
          <cell r="AJ264">
            <v>5.3543704249307087</v>
          </cell>
          <cell r="AK264">
            <v>8.6468806827303624</v>
          </cell>
          <cell r="AL264">
            <v>11.868378486222793</v>
          </cell>
          <cell r="AM264">
            <v>18.694182000000001</v>
          </cell>
          <cell r="AN264">
            <v>17.929582999999997</v>
          </cell>
          <cell r="AO264">
            <v>26.170531000000004</v>
          </cell>
          <cell r="AP264">
            <v>24.221982000000001</v>
          </cell>
          <cell r="AQ264">
            <v>26.424445999999996</v>
          </cell>
          <cell r="AR264">
            <v>26.844995000000001</v>
          </cell>
          <cell r="AS264">
            <v>36.211951999999997</v>
          </cell>
          <cell r="AT264">
            <v>44.007515999999988</v>
          </cell>
          <cell r="AU264">
            <v>42.224309999999988</v>
          </cell>
          <cell r="AV264">
            <v>37.709323999999995</v>
          </cell>
          <cell r="AW264">
            <v>46.642884999999993</v>
          </cell>
          <cell r="AX264">
            <v>47.059943236000002</v>
          </cell>
          <cell r="AY264">
            <v>22.277951445999989</v>
          </cell>
          <cell r="AZ264">
            <v>21.686845421999994</v>
          </cell>
          <cell r="BA264">
            <v>0</v>
          </cell>
        </row>
        <row r="266">
          <cell r="B266">
            <v>6.7485599999999998E-3</v>
          </cell>
          <cell r="C266">
            <v>3.5797288800000003E-3</v>
          </cell>
          <cell r="D266">
            <v>7.9988999999999998E-3</v>
          </cell>
          <cell r="E266">
            <v>7.2290399999999999E-3</v>
          </cell>
          <cell r="F266">
            <v>6.8704999999999999E-3</v>
          </cell>
          <cell r="G266">
            <v>6.7185856326211603E-3</v>
          </cell>
          <cell r="H266">
            <v>2.8406560000000004E-2</v>
          </cell>
          <cell r="I266">
            <v>3.1035096092598611E-2</v>
          </cell>
          <cell r="J266">
            <v>3.4170499999999999E-2</v>
          </cell>
          <cell r="K266">
            <v>2.6446804019999992E-2</v>
          </cell>
          <cell r="L266">
            <v>1.8730457200000002E-2</v>
          </cell>
          <cell r="M266">
            <v>5.0592359999999996E-2</v>
          </cell>
          <cell r="N266">
            <v>5.2543400000000004E-2</v>
          </cell>
          <cell r="O266">
            <v>2.7135970679999996E-2</v>
          </cell>
          <cell r="P266">
            <v>2.4637339999999994E-2</v>
          </cell>
          <cell r="Q266">
            <v>2.3121279999999998E-2</v>
          </cell>
          <cell r="R266">
            <v>2.8357420000000001E-2</v>
          </cell>
          <cell r="S266">
            <v>3.281278E-2</v>
          </cell>
          <cell r="T266">
            <v>3.8605840000000002E-2</v>
          </cell>
          <cell r="U266">
            <v>4.7048453452000004E-2</v>
          </cell>
          <cell r="V266">
            <v>4.8752340000000012E-2</v>
          </cell>
          <cell r="W266">
            <v>6.6632019999999986E-2</v>
          </cell>
          <cell r="X266">
            <v>6.2787717971679993E-2</v>
          </cell>
          <cell r="Y266">
            <v>7.0145506353468015E-2</v>
          </cell>
          <cell r="Z266">
            <v>4.8534442320000003E-2</v>
          </cell>
          <cell r="AA266">
            <v>0</v>
          </cell>
          <cell r="AB266">
            <v>0.96799999999999997</v>
          </cell>
          <cell r="AC266">
            <v>0.43099999999999999</v>
          </cell>
          <cell r="AD266">
            <v>0.99099999999999988</v>
          </cell>
          <cell r="AE266">
            <v>0.67400000000000004</v>
          </cell>
          <cell r="AF266">
            <v>1.5659999999999998</v>
          </cell>
          <cell r="AG266">
            <v>1.6998741358945062</v>
          </cell>
          <cell r="AH266">
            <v>3.5716182603292173</v>
          </cell>
          <cell r="AI266">
            <v>9.8630861029315451</v>
          </cell>
          <cell r="AJ266">
            <v>14.527321291770138</v>
          </cell>
          <cell r="AK266">
            <v>10.974732649370321</v>
          </cell>
          <cell r="AL266">
            <v>6.3327598975889314</v>
          </cell>
          <cell r="AM266">
            <v>19.419972999999999</v>
          </cell>
          <cell r="AN266">
            <v>20.345870000000001</v>
          </cell>
          <cell r="AO266">
            <v>13.584016999999999</v>
          </cell>
          <cell r="AP266">
            <v>10.647888999999996</v>
          </cell>
          <cell r="AQ266">
            <v>8.9927299999999999</v>
          </cell>
          <cell r="AR266">
            <v>10.852958999999998</v>
          </cell>
          <cell r="AS266">
            <v>11.653035999999998</v>
          </cell>
          <cell r="AT266">
            <v>14.784138999999998</v>
          </cell>
          <cell r="AU266">
            <v>18.082498000000001</v>
          </cell>
          <cell r="AV266">
            <v>18.199290000000001</v>
          </cell>
          <cell r="AW266">
            <v>25.462496000000005</v>
          </cell>
          <cell r="AX266">
            <v>24.128522704000002</v>
          </cell>
          <cell r="AY266">
            <v>32.374632315999996</v>
          </cell>
          <cell r="AZ266">
            <v>21.138158539999996</v>
          </cell>
          <cell r="BA266">
            <v>0</v>
          </cell>
        </row>
        <row r="267">
          <cell r="B267">
            <v>1.1005967674520001</v>
          </cell>
          <cell r="C267">
            <v>0.91391281800000013</v>
          </cell>
          <cell r="D267">
            <v>1.2129337219999996</v>
          </cell>
          <cell r="E267">
            <v>1.4178537209199999</v>
          </cell>
          <cell r="F267">
            <v>1.8433764440000004</v>
          </cell>
          <cell r="G267">
            <v>1.469971239454873</v>
          </cell>
          <cell r="H267">
            <v>1.4535093245181709</v>
          </cell>
          <cell r="I267">
            <v>0.89190673974457113</v>
          </cell>
          <cell r="J267">
            <v>0.58884666476999992</v>
          </cell>
          <cell r="K267">
            <v>0.37250934535333324</v>
          </cell>
          <cell r="L267">
            <v>0.31018299736666671</v>
          </cell>
          <cell r="M267">
            <v>0.19328139376</v>
          </cell>
          <cell r="N267">
            <v>0.194048686</v>
          </cell>
          <cell r="O267">
            <v>0.113359532104</v>
          </cell>
          <cell r="P267">
            <v>0.1136408</v>
          </cell>
          <cell r="Q267">
            <v>0.10050767999999999</v>
          </cell>
          <cell r="R267">
            <v>6.2359621566666662E-2</v>
          </cell>
          <cell r="S267">
            <v>6.7046980000000006E-2</v>
          </cell>
          <cell r="T267">
            <v>4.703972E-2</v>
          </cell>
          <cell r="U267">
            <v>3.8721928699999998E-2</v>
          </cell>
          <cell r="V267">
            <v>6.751472E-2</v>
          </cell>
          <cell r="W267">
            <v>0.10431148</v>
          </cell>
          <cell r="X267">
            <v>7.055497646804533E-2</v>
          </cell>
          <cell r="Y267">
            <v>0.13212626866226668</v>
          </cell>
          <cell r="Z267">
            <v>0.17008467840000002</v>
          </cell>
          <cell r="AA267">
            <v>0</v>
          </cell>
          <cell r="AB267">
            <v>48.989613000000006</v>
          </cell>
          <cell r="AC267">
            <v>55.010999999999996</v>
          </cell>
          <cell r="AD267">
            <v>62.544000000000004</v>
          </cell>
          <cell r="AE267">
            <v>74.162999999999997</v>
          </cell>
          <cell r="AF267">
            <v>120.726</v>
          </cell>
          <cell r="AG267">
            <v>126.47349706815847</v>
          </cell>
          <cell r="AH267">
            <v>127.13973468198625</v>
          </cell>
          <cell r="AI267">
            <v>113.06925007155434</v>
          </cell>
          <cell r="AJ267">
            <v>107.73582030626474</v>
          </cell>
          <cell r="AK267">
            <v>61.714404718810421</v>
          </cell>
          <cell r="AL267">
            <v>65.275166247199465</v>
          </cell>
          <cell r="AM267">
            <v>51.887605999999998</v>
          </cell>
          <cell r="AN267">
            <v>59.893771999999998</v>
          </cell>
          <cell r="AO267">
            <v>48.892161999999999</v>
          </cell>
          <cell r="AP267">
            <v>45.756033000000002</v>
          </cell>
          <cell r="AQ267">
            <v>25.159279999999999</v>
          </cell>
          <cell r="AR267">
            <v>17.671567999999997</v>
          </cell>
          <cell r="AS267">
            <v>16.805829000000003</v>
          </cell>
          <cell r="AT267">
            <v>12.546719</v>
          </cell>
          <cell r="AU267">
            <v>9.5306230000000003</v>
          </cell>
          <cell r="AV267">
            <v>14.731124999999999</v>
          </cell>
          <cell r="AW267">
            <v>21.171599999999998</v>
          </cell>
          <cell r="AX267">
            <v>25.800170223999999</v>
          </cell>
          <cell r="AY267">
            <v>30.108999605999998</v>
          </cell>
          <cell r="AZ267">
            <v>42.671821389999998</v>
          </cell>
          <cell r="BA267">
            <v>0</v>
          </cell>
        </row>
        <row r="268">
          <cell r="B268">
            <v>0.12051857999999999</v>
          </cell>
          <cell r="C268">
            <v>5.8838780000000007E-2</v>
          </cell>
          <cell r="D268">
            <v>7.7714546000000009E-2</v>
          </cell>
          <cell r="E268">
            <v>7.6554296000000008E-2</v>
          </cell>
          <cell r="F268">
            <v>0.16594396</v>
          </cell>
          <cell r="G268">
            <v>8.8007204052472199E-2</v>
          </cell>
          <cell r="H268">
            <v>8.8800747142204109E-2</v>
          </cell>
          <cell r="I268">
            <v>0.12900164650276277</v>
          </cell>
          <cell r="J268">
            <v>9.5176895146666635E-2</v>
          </cell>
          <cell r="K268">
            <v>6.7186794826666674E-2</v>
          </cell>
          <cell r="L268">
            <v>7.6850940833333325E-2</v>
          </cell>
          <cell r="M268">
            <v>0.11052496000000001</v>
          </cell>
          <cell r="N268">
            <v>0.16190719999999997</v>
          </cell>
          <cell r="O268">
            <v>9.7717783800000013E-2</v>
          </cell>
          <cell r="P268">
            <v>0.13043211999999998</v>
          </cell>
          <cell r="Q268">
            <v>0.10805885999999999</v>
          </cell>
          <cell r="R268">
            <v>8.7558456440000015E-2</v>
          </cell>
          <cell r="S268">
            <v>9.2390479999999997E-2</v>
          </cell>
          <cell r="T268">
            <v>0.10488114000000001</v>
          </cell>
          <cell r="U268">
            <v>9.0545905449999992E-2</v>
          </cell>
          <cell r="V268">
            <v>8.3079360000000019E-2</v>
          </cell>
          <cell r="W268">
            <v>7.9861600000000005E-2</v>
          </cell>
          <cell r="X268">
            <v>9.4322612999524019E-2</v>
          </cell>
          <cell r="Y268">
            <v>4.3314562200000004E-2</v>
          </cell>
          <cell r="Z268">
            <v>4.1894756539999994E-2</v>
          </cell>
          <cell r="AA268">
            <v>0</v>
          </cell>
          <cell r="AB268">
            <v>39.959000000000003</v>
          </cell>
          <cell r="AC268">
            <v>17.989000000000001</v>
          </cell>
          <cell r="AD268">
            <v>21.477</v>
          </cell>
          <cell r="AE268">
            <v>15.699000000000002</v>
          </cell>
          <cell r="AF268">
            <v>32.735999999999997</v>
          </cell>
          <cell r="AG268">
            <v>24.147076432078265</v>
          </cell>
          <cell r="AH268">
            <v>23.818642146343862</v>
          </cell>
          <cell r="AI268">
            <v>29.184017813395947</v>
          </cell>
          <cell r="AJ268">
            <v>22.287649483328966</v>
          </cell>
          <cell r="AK268">
            <v>14.136683965535305</v>
          </cell>
          <cell r="AL268">
            <v>21.473926321787509</v>
          </cell>
          <cell r="AM268">
            <v>26.268422999999999</v>
          </cell>
          <cell r="AN268">
            <v>35.434168</v>
          </cell>
          <cell r="AO268">
            <v>34.863149999999997</v>
          </cell>
          <cell r="AP268">
            <v>37.304454</v>
          </cell>
          <cell r="AQ268">
            <v>30.678819999999998</v>
          </cell>
          <cell r="AR268">
            <v>25.470381</v>
          </cell>
          <cell r="AS268">
            <v>29.411270000000002</v>
          </cell>
          <cell r="AT268">
            <v>29.667533999999996</v>
          </cell>
          <cell r="AU268">
            <v>25.943970999999998</v>
          </cell>
          <cell r="AV268">
            <v>22.388262999999998</v>
          </cell>
          <cell r="AW268">
            <v>27.768374000000001</v>
          </cell>
          <cell r="AX268">
            <v>29.571482077999999</v>
          </cell>
          <cell r="AY268">
            <v>15.648711304999999</v>
          </cell>
          <cell r="AZ268">
            <v>15.446753170000001</v>
          </cell>
          <cell r="BA268">
            <v>0</v>
          </cell>
        </row>
        <row r="269">
          <cell r="B269">
            <v>2.8628600000000001E-3</v>
          </cell>
          <cell r="C269">
            <v>4.1951000000000002E-3</v>
          </cell>
          <cell r="D269">
            <v>3.1285800000000002E-3</v>
          </cell>
          <cell r="E269">
            <v>2.05478E-3</v>
          </cell>
          <cell r="F269">
            <v>6.6593800000000003E-3</v>
          </cell>
          <cell r="G269">
            <v>5.1160199999999998E-3</v>
          </cell>
          <cell r="H269">
            <v>5.3266902486476218E-3</v>
          </cell>
          <cell r="I269">
            <v>4.1843286481514745E-2</v>
          </cell>
          <cell r="J269">
            <v>2.4122280000000003E-2</v>
          </cell>
          <cell r="K269">
            <v>5.9748157300000002E-3</v>
          </cell>
          <cell r="L269">
            <v>6.9815199999999997E-3</v>
          </cell>
          <cell r="M269">
            <v>1.8402020000000002E-2</v>
          </cell>
          <cell r="N269">
            <v>1.293474E-2</v>
          </cell>
          <cell r="O269">
            <v>6.4357562360000007E-3</v>
          </cell>
          <cell r="P269">
            <v>1.481298E-2</v>
          </cell>
          <cell r="Q269">
            <v>1.7473819999999998E-2</v>
          </cell>
          <cell r="R269">
            <v>1.6672615959999998E-2</v>
          </cell>
          <cell r="S269">
            <v>3.4765639999999993E-2</v>
          </cell>
          <cell r="T269">
            <v>6.6020026799999992E-2</v>
          </cell>
          <cell r="U269">
            <v>2.9104445066666665E-2</v>
          </cell>
          <cell r="V269">
            <v>6.3168559999999999E-2</v>
          </cell>
          <cell r="W269">
            <v>9.5868499999999995E-2</v>
          </cell>
          <cell r="X269">
            <v>0.11624171295772535</v>
          </cell>
          <cell r="Y269">
            <v>0.12385236499999999</v>
          </cell>
          <cell r="Z269">
            <v>0.19538579424000002</v>
          </cell>
          <cell r="AA269">
            <v>0</v>
          </cell>
          <cell r="AB269">
            <v>0.29399999999999998</v>
          </cell>
          <cell r="AC269">
            <v>0.34800000000000003</v>
          </cell>
          <cell r="AD269">
            <v>0.41900000000000004</v>
          </cell>
          <cell r="AE269">
            <v>0.156</v>
          </cell>
          <cell r="AF269">
            <v>2.0269999999999997</v>
          </cell>
          <cell r="AG269">
            <v>1.5671108290659823</v>
          </cell>
          <cell r="AH269">
            <v>1.719734435539094</v>
          </cell>
          <cell r="AI269">
            <v>10.750978232922764</v>
          </cell>
          <cell r="AJ269">
            <v>10.872971532679799</v>
          </cell>
          <cell r="AK269">
            <v>1.8539202165050077</v>
          </cell>
          <cell r="AL269">
            <v>1.8697069111945739</v>
          </cell>
          <cell r="AM269">
            <v>3.7008570000000001</v>
          </cell>
          <cell r="AN269">
            <v>3.1633769999999997</v>
          </cell>
          <cell r="AO269">
            <v>2.1190849999999997</v>
          </cell>
          <cell r="AP269">
            <v>3.0454170000000005</v>
          </cell>
          <cell r="AQ269">
            <v>3.1251320000000002</v>
          </cell>
          <cell r="AR269">
            <v>3.0064589999999995</v>
          </cell>
          <cell r="AS269">
            <v>5.2619509999999998</v>
          </cell>
          <cell r="AT269">
            <v>10.347823999999997</v>
          </cell>
          <cell r="AU269">
            <v>4.8102730000000005</v>
          </cell>
          <cell r="AV269">
            <v>8.5444259999999996</v>
          </cell>
          <cell r="AW269">
            <v>16.300922999999997</v>
          </cell>
          <cell r="AX269">
            <v>33.498754116000001</v>
          </cell>
          <cell r="AY269">
            <v>21.906461241999999</v>
          </cell>
          <cell r="AZ269">
            <v>29.442563602</v>
          </cell>
          <cell r="BA269">
            <v>0</v>
          </cell>
        </row>
      </sheetData>
      <sheetData sheetId="11">
        <row r="15">
          <cell r="B15">
            <v>0</v>
          </cell>
          <cell r="C15">
            <v>0</v>
          </cell>
          <cell r="D15">
            <v>2.8338499999999998E-4</v>
          </cell>
          <cell r="E15">
            <v>9.6443999999999992E-3</v>
          </cell>
          <cell r="F15">
            <v>1.672E-4</v>
          </cell>
          <cell r="G15">
            <v>2.2610000000000002E-4</v>
          </cell>
          <cell r="H15">
            <v>1.1248627086659635E-3</v>
          </cell>
          <cell r="I15">
            <v>2.2493953972358188E-2</v>
          </cell>
          <cell r="J15">
            <v>0.13218489999999999</v>
          </cell>
          <cell r="K15">
            <v>0.21839739999999999</v>
          </cell>
          <cell r="L15">
            <v>0.15021668533333332</v>
          </cell>
          <cell r="M15">
            <v>4.8803770119999999E-2</v>
          </cell>
          <cell r="N15">
            <v>2.4188616900000001E-2</v>
          </cell>
          <cell r="O15">
            <v>1.3190594199999999E-2</v>
          </cell>
          <cell r="P15">
            <v>1.7863253939999997E-2</v>
          </cell>
          <cell r="Q15">
            <v>1.9361615979999997E-2</v>
          </cell>
          <cell r="R15">
            <v>2.3942338899999999E-2</v>
          </cell>
          <cell r="S15">
            <v>2.8403299119999999E-2</v>
          </cell>
          <cell r="T15">
            <v>2.073772632E-2</v>
          </cell>
          <cell r="U15">
            <v>2.0085484439999995E-2</v>
          </cell>
          <cell r="V15">
            <v>4.7021248259999995E-2</v>
          </cell>
          <cell r="W15">
            <v>1.1552443839999999E-2</v>
          </cell>
          <cell r="X15">
            <v>9.5282311499999989E-5</v>
          </cell>
          <cell r="Y15">
            <v>4.0162219075999994E-4</v>
          </cell>
          <cell r="Z15">
            <v>1.0792019E-2</v>
          </cell>
          <cell r="AB15">
            <v>0</v>
          </cell>
          <cell r="AC15">
            <v>0</v>
          </cell>
          <cell r="AD15">
            <v>0.217</v>
          </cell>
          <cell r="AE15">
            <v>4.2999999999999997E-2</v>
          </cell>
          <cell r="AF15">
            <v>0.17</v>
          </cell>
          <cell r="AG15">
            <v>0.2288639840302214</v>
          </cell>
          <cell r="AH15">
            <v>0.33294453353706294</v>
          </cell>
          <cell r="AI15">
            <v>3.7853774916681622</v>
          </cell>
          <cell r="AJ15">
            <v>22.561992867532958</v>
          </cell>
          <cell r="AK15">
            <v>33.673943193917012</v>
          </cell>
          <cell r="AL15">
            <v>35.490072057273196</v>
          </cell>
          <cell r="AM15">
            <v>57.053601</v>
          </cell>
          <cell r="AN15">
            <v>30.230960999999997</v>
          </cell>
          <cell r="AO15">
            <v>16.831498</v>
          </cell>
          <cell r="AP15">
            <v>22.705911999999998</v>
          </cell>
          <cell r="AQ15">
            <v>24.315094999999999</v>
          </cell>
          <cell r="AR15">
            <v>26.974874999999997</v>
          </cell>
          <cell r="AS15">
            <v>33.333486999999998</v>
          </cell>
          <cell r="AT15">
            <v>26.202814999999998</v>
          </cell>
          <cell r="AU15">
            <v>24.750909999999998</v>
          </cell>
          <cell r="AV15">
            <v>10.215909999999999</v>
          </cell>
          <cell r="AW15">
            <v>2.528867</v>
          </cell>
          <cell r="AX15">
            <v>5.0148584999999996E-2</v>
          </cell>
          <cell r="AY15">
            <v>0.154458701</v>
          </cell>
          <cell r="AZ15">
            <v>1.485075253</v>
          </cell>
        </row>
        <row r="39">
          <cell r="B39">
            <v>0</v>
          </cell>
          <cell r="C39">
            <v>5.2420999999999995E-2</v>
          </cell>
          <cell r="D39">
            <v>8.8787569999999993E-3</v>
          </cell>
          <cell r="E39">
            <v>2.3033699999999997E-2</v>
          </cell>
          <cell r="F39">
            <v>4.5224749999999998E-3</v>
          </cell>
          <cell r="G39">
            <v>2.7340999999999997E-3</v>
          </cell>
          <cell r="H39">
            <v>1.2577999999999999E-3</v>
          </cell>
          <cell r="I39">
            <v>5.1869999999999987E-4</v>
          </cell>
          <cell r="J39">
            <v>6.8326754999999985E-4</v>
          </cell>
          <cell r="K39">
            <v>2.5383999999999997E-3</v>
          </cell>
          <cell r="L39">
            <v>1.8639949999999997E-4</v>
          </cell>
          <cell r="M39">
            <v>9.3919279999999986E-5</v>
          </cell>
          <cell r="N39">
            <v>1.1740176E-4</v>
          </cell>
          <cell r="O39">
            <v>8.8413079999999987E-5</v>
          </cell>
          <cell r="P39">
            <v>2.8546853999999994E-4</v>
          </cell>
          <cell r="Q39">
            <v>8.2885600000000005E-5</v>
          </cell>
          <cell r="R39">
            <v>4.0102957999999992E-4</v>
          </cell>
          <cell r="S39">
            <v>1.3628012199999998E-3</v>
          </cell>
          <cell r="T39">
            <v>6.2168721999999999E-4</v>
          </cell>
          <cell r="U39">
            <v>3.2173231999999994E-4</v>
          </cell>
          <cell r="V39">
            <v>0</v>
          </cell>
          <cell r="W39">
            <v>0</v>
          </cell>
          <cell r="X39">
            <v>0</v>
          </cell>
          <cell r="Y39">
            <v>0</v>
          </cell>
          <cell r="Z39">
            <v>4.1609999999999996E-6</v>
          </cell>
          <cell r="AB39">
            <v>0</v>
          </cell>
          <cell r="AC39">
            <v>1.9820000000000002</v>
          </cell>
          <cell r="AD39">
            <v>1.885</v>
          </cell>
          <cell r="AE39">
            <v>1.4690000000000001</v>
          </cell>
          <cell r="AF39">
            <v>2.0569999999999999</v>
          </cell>
          <cell r="AG39">
            <v>2.7737997581296763</v>
          </cell>
          <cell r="AH39">
            <v>1.5347654262744397</v>
          </cell>
          <cell r="AI39">
            <v>0.57786045202947556</v>
          </cell>
          <cell r="AJ39">
            <v>0.78062865186165187</v>
          </cell>
          <cell r="AK39">
            <v>1.322499917836482</v>
          </cell>
          <cell r="AL39">
            <v>0.20020712002248203</v>
          </cell>
          <cell r="AM39">
            <v>7.9121999999999998E-2</v>
          </cell>
          <cell r="AN39">
            <v>9.5714999999999995E-2</v>
          </cell>
          <cell r="AO39">
            <v>6.7699999999999996E-2</v>
          </cell>
          <cell r="AP39">
            <v>0.18889899999999998</v>
          </cell>
          <cell r="AQ39">
            <v>7.0930999999999994E-2</v>
          </cell>
          <cell r="AR39">
            <v>0.45208699999999996</v>
          </cell>
          <cell r="AS39">
            <v>1.47373</v>
          </cell>
          <cell r="AT39">
            <v>0.78824799999999995</v>
          </cell>
          <cell r="AU39">
            <v>0.31895599999999996</v>
          </cell>
          <cell r="AV39">
            <v>0</v>
          </cell>
          <cell r="AW39">
            <v>0</v>
          </cell>
          <cell r="AX39">
            <v>0</v>
          </cell>
          <cell r="AY39">
            <v>0</v>
          </cell>
          <cell r="AZ39">
            <v>3.2772280000000001E-3</v>
          </cell>
        </row>
        <row r="47">
          <cell r="B47">
            <v>5.4187999999999997E-3</v>
          </cell>
          <cell r="C47">
            <v>1.2013699999999999E-2</v>
          </cell>
          <cell r="D47">
            <v>1.5594363999999998E-2</v>
          </cell>
          <cell r="E47">
            <v>1.7928399999999997E-2</v>
          </cell>
          <cell r="F47">
            <v>3.4883886000000003E-2</v>
          </cell>
          <cell r="G47">
            <v>3.0432090888612314E-2</v>
          </cell>
          <cell r="H47">
            <v>3.7952947747032506E-2</v>
          </cell>
          <cell r="I47">
            <v>3.8102555554800938E-2</v>
          </cell>
          <cell r="J47">
            <v>3.5250869311111106E-2</v>
          </cell>
          <cell r="K47">
            <v>6.2430666133333319E-2</v>
          </cell>
          <cell r="L47">
            <v>2.9848237719999997E-2</v>
          </cell>
          <cell r="M47">
            <v>3.0412764199999998E-2</v>
          </cell>
          <cell r="N47">
            <v>2.8171059839999998E-2</v>
          </cell>
          <cell r="O47">
            <v>2.2208788146666665E-2</v>
          </cell>
          <cell r="P47">
            <v>2.9690850839999998E-2</v>
          </cell>
          <cell r="Q47">
            <v>2.9995551179999996E-2</v>
          </cell>
          <cell r="R47">
            <v>3.6743731019999996E-2</v>
          </cell>
          <cell r="S47">
            <v>3.9435122819999995E-2</v>
          </cell>
          <cell r="T47">
            <v>3.8186937579999997E-2</v>
          </cell>
          <cell r="U47">
            <v>2.7372163419999995E-2</v>
          </cell>
          <cell r="V47">
            <v>7.759757585999999E-2</v>
          </cell>
          <cell r="W47">
            <v>7.8063653080000003E-2</v>
          </cell>
          <cell r="X47">
            <v>7.8672459852299995E-2</v>
          </cell>
          <cell r="Y47">
            <v>0.25468296830395998</v>
          </cell>
          <cell r="Z47">
            <v>0.11115649799999999</v>
          </cell>
          <cell r="AB47">
            <v>4.8289999999999997</v>
          </cell>
          <cell r="AC47">
            <v>7.415</v>
          </cell>
          <cell r="AD47">
            <v>9.1039999999999992</v>
          </cell>
          <cell r="AE47">
            <v>8.6370000000000005</v>
          </cell>
          <cell r="AF47">
            <v>13.347000000000001</v>
          </cell>
          <cell r="AG47">
            <v>15.645480862494781</v>
          </cell>
          <cell r="AH47">
            <v>21.587092944040638</v>
          </cell>
          <cell r="AI47">
            <v>21.66897771870164</v>
          </cell>
          <cell r="AJ47">
            <v>22.889866682812379</v>
          </cell>
          <cell r="AK47">
            <v>21.704401056327288</v>
          </cell>
          <cell r="AL47">
            <v>34.11161533433426</v>
          </cell>
          <cell r="AM47">
            <v>33.523508999999997</v>
          </cell>
          <cell r="AN47">
            <v>31.496516999999997</v>
          </cell>
          <cell r="AO47">
            <v>24.719251999999997</v>
          </cell>
          <cell r="AP47">
            <v>30.275782</v>
          </cell>
          <cell r="AQ47">
            <v>30.766848999999997</v>
          </cell>
          <cell r="AR47">
            <v>32.015788999999998</v>
          </cell>
          <cell r="AS47">
            <v>35.918371999999998</v>
          </cell>
          <cell r="AT47">
            <v>36.600220999999998</v>
          </cell>
          <cell r="AU47">
            <v>30.830734999999997</v>
          </cell>
          <cell r="AV47">
            <v>34.597471999999996</v>
          </cell>
          <cell r="AW47">
            <v>42.205323</v>
          </cell>
          <cell r="AX47">
            <v>41.406557816999999</v>
          </cell>
          <cell r="AY47">
            <v>39.186024303000003</v>
          </cell>
          <cell r="AZ47">
            <v>42.489165615999994</v>
          </cell>
        </row>
        <row r="105">
          <cell r="B105">
            <v>0</v>
          </cell>
          <cell r="C105">
            <v>8.7209999999999989E-4</v>
          </cell>
          <cell r="D105">
            <v>4.7689999999999999E-4</v>
          </cell>
          <cell r="E105">
            <v>3.8759999999999999E-4</v>
          </cell>
          <cell r="F105">
            <v>7.2009999999999999E-4</v>
          </cell>
          <cell r="G105">
            <v>1.2045999999999999E-3</v>
          </cell>
          <cell r="H105">
            <v>1.0765395457978111E-3</v>
          </cell>
          <cell r="I105">
            <v>3.0400000000000002E-3</v>
          </cell>
          <cell r="J105">
            <v>1.8163999999999997E-3</v>
          </cell>
          <cell r="K105">
            <v>2.1170379499999997E-3</v>
          </cell>
          <cell r="L105">
            <v>3.1451839999999999E-4</v>
          </cell>
          <cell r="M105">
            <v>4.7993581999999994E-4</v>
          </cell>
          <cell r="N105">
            <v>5.2346406000000005E-4</v>
          </cell>
          <cell r="O105">
            <v>4.1252343999999996E-4</v>
          </cell>
          <cell r="P105">
            <v>7.9502611999999996E-4</v>
          </cell>
          <cell r="Q105">
            <v>3.5114393999999993E-4</v>
          </cell>
          <cell r="R105">
            <v>2.6902327999999998E-4</v>
          </cell>
          <cell r="S105">
            <v>1.2710543999999997E-4</v>
          </cell>
          <cell r="T105">
            <v>6.4173069999999999E-4</v>
          </cell>
          <cell r="U105">
            <v>5.0093651999999998E-4</v>
          </cell>
          <cell r="V105">
            <v>2.4069275999999998E-4</v>
          </cell>
          <cell r="W105">
            <v>4.5368959999999989E-5</v>
          </cell>
          <cell r="X105">
            <v>1.6523004503999998E-3</v>
          </cell>
          <cell r="Y105">
            <v>7.3966423451333327E-3</v>
          </cell>
          <cell r="Z105">
            <v>6.8495759999999991E-4</v>
          </cell>
          <cell r="AB105">
            <v>0</v>
          </cell>
          <cell r="AC105">
            <v>1.0449999999999999</v>
          </cell>
          <cell r="AD105">
            <v>0.35699999999999998</v>
          </cell>
          <cell r="AE105">
            <v>0.63900000000000001</v>
          </cell>
          <cell r="AF105">
            <v>1.1240000000000001</v>
          </cell>
          <cell r="AG105">
            <v>1.1908173773441086</v>
          </cell>
          <cell r="AH105">
            <v>0.96618533181474886</v>
          </cell>
          <cell r="AI105">
            <v>1.2274221512877357</v>
          </cell>
          <cell r="AJ105">
            <v>1.1320492157238522</v>
          </cell>
          <cell r="AK105">
            <v>0.83894092052931757</v>
          </cell>
          <cell r="AL105">
            <v>0.30049233702495537</v>
          </cell>
          <cell r="AM105">
            <v>0.497585</v>
          </cell>
          <cell r="AN105">
            <v>0.64415800000000001</v>
          </cell>
          <cell r="AO105">
            <v>0.45611299999999999</v>
          </cell>
          <cell r="AP105">
            <v>0.79592099999999999</v>
          </cell>
          <cell r="AQ105">
            <v>0.299732</v>
          </cell>
          <cell r="AR105">
            <v>0.26009599999999999</v>
          </cell>
          <cell r="AS105">
            <v>8.3531999999999995E-2</v>
          </cell>
          <cell r="AT105">
            <v>0.35583799999999999</v>
          </cell>
          <cell r="AU105">
            <v>0.47702600000000001</v>
          </cell>
          <cell r="AV105">
            <v>0.25509999999999999</v>
          </cell>
          <cell r="AW105">
            <v>6.7534999999999998E-2</v>
          </cell>
          <cell r="AX105">
            <v>0.86963181599999995</v>
          </cell>
          <cell r="AY105">
            <v>1.1068435919999999</v>
          </cell>
          <cell r="AZ105">
            <v>0.69798410199999994</v>
          </cell>
        </row>
        <row r="147">
          <cell r="H147">
            <v>0</v>
          </cell>
          <cell r="I147">
            <v>0</v>
          </cell>
          <cell r="K147">
            <v>0</v>
          </cell>
          <cell r="M147">
            <v>0</v>
          </cell>
          <cell r="N147">
            <v>0</v>
          </cell>
          <cell r="O147">
            <v>0</v>
          </cell>
          <cell r="P147">
            <v>0</v>
          </cell>
          <cell r="Q147">
            <v>0</v>
          </cell>
          <cell r="R147">
            <v>0</v>
          </cell>
          <cell r="T147">
            <v>0</v>
          </cell>
          <cell r="U147">
            <v>0</v>
          </cell>
          <cell r="V147">
            <v>0</v>
          </cell>
          <cell r="W147">
            <v>0</v>
          </cell>
          <cell r="X147">
            <v>0</v>
          </cell>
          <cell r="Y147">
            <v>0</v>
          </cell>
          <cell r="Z147">
            <v>0</v>
          </cell>
          <cell r="AH147">
            <v>0</v>
          </cell>
          <cell r="AI147">
            <v>0</v>
          </cell>
          <cell r="AK147">
            <v>0</v>
          </cell>
          <cell r="AM147">
            <v>0</v>
          </cell>
          <cell r="AN147">
            <v>0</v>
          </cell>
          <cell r="AO147">
            <v>0</v>
          </cell>
          <cell r="AP147">
            <v>0</v>
          </cell>
          <cell r="AQ147">
            <v>0</v>
          </cell>
          <cell r="AR147">
            <v>0</v>
          </cell>
          <cell r="AT147">
            <v>0</v>
          </cell>
          <cell r="AU147">
            <v>0</v>
          </cell>
          <cell r="AV147">
            <v>0</v>
          </cell>
          <cell r="AW147">
            <v>0</v>
          </cell>
          <cell r="AX147">
            <v>0</v>
          </cell>
          <cell r="AY147">
            <v>0</v>
          </cell>
          <cell r="AZ147">
            <v>0</v>
          </cell>
        </row>
        <row r="247">
          <cell r="B247">
            <v>1.7897999999999997E-2</v>
          </cell>
          <cell r="C247">
            <v>0.1043784</v>
          </cell>
          <cell r="D247">
            <v>2.3110840000000001E-2</v>
          </cell>
          <cell r="E247">
            <v>1.1893190599999999E-2</v>
          </cell>
          <cell r="F247">
            <v>4.1911416000000007E-2</v>
          </cell>
          <cell r="G247">
            <v>7.0756000000000005E-3</v>
          </cell>
          <cell r="H247">
            <v>7.1489235082462989E-3</v>
          </cell>
          <cell r="I247">
            <v>1.0098583360095469E-2</v>
          </cell>
          <cell r="J247">
            <v>9.0801000000000007E-3</v>
          </cell>
          <cell r="K247">
            <v>7.1349050799999984E-3</v>
          </cell>
          <cell r="L247">
            <v>5.5109720399999984E-3</v>
          </cell>
          <cell r="M247">
            <v>4.1300356999999996E-3</v>
          </cell>
          <cell r="N247">
            <v>4.18312398E-3</v>
          </cell>
          <cell r="O247">
            <v>6.7509469999999993E-3</v>
          </cell>
          <cell r="P247">
            <v>5.5657334599999988E-3</v>
          </cell>
          <cell r="Q247">
            <v>6.0076206399999992E-3</v>
          </cell>
          <cell r="R247">
            <v>7.9528824399999996E-3</v>
          </cell>
          <cell r="S247">
            <v>5.7850527400000002E-3</v>
          </cell>
          <cell r="T247">
            <v>6.2438426999999993E-3</v>
          </cell>
          <cell r="U247">
            <v>6.8504682400000001E-3</v>
          </cell>
          <cell r="V247">
            <v>1.9138896839999996E-2</v>
          </cell>
          <cell r="W247">
            <v>1.4003139079999999E-2</v>
          </cell>
          <cell r="X247">
            <v>8.8694294250000003E-3</v>
          </cell>
          <cell r="Y247">
            <v>1.8103659970619999E-2</v>
          </cell>
          <cell r="Z247">
            <v>8.1994556999999985E-3</v>
          </cell>
          <cell r="AB247">
            <v>12.461</v>
          </cell>
          <cell r="AC247">
            <v>12.186999999999999</v>
          </cell>
          <cell r="AD247">
            <v>11.026999999999999</v>
          </cell>
          <cell r="AE247">
            <v>5.1610000000000005</v>
          </cell>
          <cell r="AF247">
            <v>10.282</v>
          </cell>
          <cell r="AG247">
            <v>7.3600209832187042</v>
          </cell>
          <cell r="AH247">
            <v>6.2028853686057932</v>
          </cell>
          <cell r="AI247">
            <v>6.8363139077409683</v>
          </cell>
          <cell r="AJ247">
            <v>4.850962863034515</v>
          </cell>
          <cell r="AK247">
            <v>3.9733783581530213</v>
          </cell>
          <cell r="AL247">
            <v>6.4644845055902236</v>
          </cell>
          <cell r="AM247">
            <v>4.6973009999999995</v>
          </cell>
          <cell r="AN247">
            <v>5.0823139999999993</v>
          </cell>
          <cell r="AO247">
            <v>7.905456</v>
          </cell>
          <cell r="AP247">
            <v>6.3532469999999996</v>
          </cell>
          <cell r="AQ247">
            <v>6.8115169999999994</v>
          </cell>
          <cell r="AR247">
            <v>8.1529290000000003</v>
          </cell>
          <cell r="AS247">
            <v>6.2372269999999999</v>
          </cell>
          <cell r="AT247">
            <v>6.5770619999999997</v>
          </cell>
          <cell r="AU247">
            <v>7.6242909999999995</v>
          </cell>
          <cell r="AV247">
            <v>7.4344709999999994</v>
          </cell>
          <cell r="AW247">
            <v>6.4083439999999996</v>
          </cell>
          <cell r="AX247">
            <v>4.6681207499999999</v>
          </cell>
          <cell r="AY247">
            <v>4.5347055229999995</v>
          </cell>
          <cell r="AZ247">
            <v>3.5340459719999999</v>
          </cell>
        </row>
        <row r="263">
          <cell r="B263">
            <v>0.10275668919999999</v>
          </cell>
          <cell r="C263">
            <v>0.20199583999999998</v>
          </cell>
          <cell r="D263">
            <v>8.5112437999999999E-2</v>
          </cell>
          <cell r="E263">
            <v>0.15341157459999996</v>
          </cell>
          <cell r="F263">
            <v>0.16254885700000002</v>
          </cell>
          <cell r="G263">
            <v>9.3933638204362221E-2</v>
          </cell>
          <cell r="H263">
            <v>0.10516700434609638</v>
          </cell>
          <cell r="I263">
            <v>0.13378853902550245</v>
          </cell>
          <cell r="J263">
            <v>0.21941156986111113</v>
          </cell>
          <cell r="K263">
            <v>0.33406971999166662</v>
          </cell>
          <cell r="L263">
            <v>0.20449489505333338</v>
          </cell>
          <cell r="M263">
            <v>9.945184857999996E-2</v>
          </cell>
          <cell r="N263">
            <v>7.5254953760000007E-2</v>
          </cell>
          <cell r="O263">
            <v>5.9517793993333325E-2</v>
          </cell>
          <cell r="P263">
            <v>7.5776486660000017E-2</v>
          </cell>
          <cell r="Q263">
            <v>8.3819262659999991E-2</v>
          </cell>
          <cell r="R263">
            <v>0.1023535339</v>
          </cell>
          <cell r="S263">
            <v>0.12622586919999998</v>
          </cell>
          <cell r="T263">
            <v>0.14232407368000002</v>
          </cell>
          <cell r="U263">
            <v>0.10339897203999998</v>
          </cell>
          <cell r="V263">
            <v>0.30256225062000003</v>
          </cell>
          <cell r="W263">
            <v>0.27542539877999994</v>
          </cell>
          <cell r="X263">
            <v>0.24523820343689995</v>
          </cell>
          <cell r="Y263">
            <v>0.43824868303607334</v>
          </cell>
          <cell r="Z263">
            <v>0.25126275449999996</v>
          </cell>
          <cell r="AA263">
            <v>0</v>
          </cell>
          <cell r="AB263">
            <v>28.191144999999999</v>
          </cell>
          <cell r="AC263">
            <v>30.599000000000004</v>
          </cell>
          <cell r="AD263">
            <v>35.998999999999995</v>
          </cell>
          <cell r="AE263">
            <v>22.942999999999998</v>
          </cell>
          <cell r="AF263">
            <v>42.506</v>
          </cell>
          <cell r="AG263">
            <v>44.570339023329737</v>
          </cell>
          <cell r="AH263">
            <v>47.436107331276084</v>
          </cell>
          <cell r="AI263">
            <v>52.373380227712623</v>
          </cell>
          <cell r="AJ263">
            <v>66.886916421437036</v>
          </cell>
          <cell r="AK263">
            <v>71.261575870265332</v>
          </cell>
          <cell r="AL263">
            <v>97.140947193709991</v>
          </cell>
          <cell r="AM263">
            <v>113.00373699999997</v>
          </cell>
          <cell r="AN263">
            <v>87.928593999999961</v>
          </cell>
          <cell r="AO263">
            <v>68.913467999999995</v>
          </cell>
          <cell r="AP263">
            <v>83.461611999999988</v>
          </cell>
          <cell r="AQ263">
            <v>92.154728999999989</v>
          </cell>
          <cell r="AR263">
            <v>95.501769999999965</v>
          </cell>
          <cell r="AS263">
            <v>114.57369599999998</v>
          </cell>
          <cell r="AT263">
            <v>122.76077199999999</v>
          </cell>
          <cell r="AU263">
            <v>107.85355299999996</v>
          </cell>
          <cell r="AV263">
            <v>90.468120999999996</v>
          </cell>
          <cell r="AW263">
            <v>94.808609999999987</v>
          </cell>
          <cell r="AX263">
            <v>129.07273865100004</v>
          </cell>
          <cell r="AY263">
            <v>77.779844069000006</v>
          </cell>
          <cell r="AZ263">
            <v>75.058414467999981</v>
          </cell>
          <cell r="BA263">
            <v>0</v>
          </cell>
        </row>
        <row r="264">
          <cell r="B264">
            <v>1.2553299999999998E-2</v>
          </cell>
          <cell r="C264">
            <v>8.9528000000000003E-3</v>
          </cell>
          <cell r="D264">
            <v>5.990699999999999E-3</v>
          </cell>
          <cell r="E264">
            <v>1.7895397000000004E-2</v>
          </cell>
          <cell r="F264">
            <v>3.0082319999999999E-2</v>
          </cell>
          <cell r="G264">
            <v>1.8813456221119473E-2</v>
          </cell>
          <cell r="H264">
            <v>1.8112407554662872E-2</v>
          </cell>
          <cell r="I264">
            <v>1.9147371357883348E-2</v>
          </cell>
          <cell r="J264">
            <v>1.2503899999999997E-2</v>
          </cell>
          <cell r="K264">
            <v>1.3177857644999999E-2</v>
          </cell>
          <cell r="L264">
            <v>6.43775062E-3</v>
          </cell>
          <cell r="M264">
            <v>6.0551681400000008E-3</v>
          </cell>
          <cell r="N264">
            <v>6.2442436000000011E-3</v>
          </cell>
          <cell r="O264">
            <v>5.3421099200000001E-3</v>
          </cell>
          <cell r="P264">
            <v>8.0418370199999978E-3</v>
          </cell>
          <cell r="Q264">
            <v>9.1624072399999965E-3</v>
          </cell>
          <cell r="R264">
            <v>1.1468319059999997E-2</v>
          </cell>
          <cell r="S264">
            <v>1.2680720080000001E-2</v>
          </cell>
          <cell r="T264">
            <v>1.01647378E-2</v>
          </cell>
          <cell r="U264">
            <v>8.4830325999999991E-3</v>
          </cell>
          <cell r="V264">
            <v>1.9558751239999991E-2</v>
          </cell>
          <cell r="W264">
            <v>1.9060793919999996E-2</v>
          </cell>
          <cell r="X264">
            <v>3.7917823337499997E-2</v>
          </cell>
          <cell r="Y264">
            <v>4.1453271865579996E-2</v>
          </cell>
          <cell r="Z264">
            <v>1.52220723E-2</v>
          </cell>
          <cell r="AA264">
            <v>0</v>
          </cell>
          <cell r="AB264">
            <v>3.42</v>
          </cell>
          <cell r="AC264">
            <v>2.6550000000000002</v>
          </cell>
          <cell r="AD264">
            <v>5.6839999999999993</v>
          </cell>
          <cell r="AE264">
            <v>3.0729999999999995</v>
          </cell>
          <cell r="AF264">
            <v>6.7430000000000003</v>
          </cell>
          <cell r="AG264">
            <v>6.998635034581822</v>
          </cell>
          <cell r="AH264">
            <v>5.8276716196685978</v>
          </cell>
          <cell r="AI264">
            <v>8.0423931657101839</v>
          </cell>
          <cell r="AJ264">
            <v>5.7088113038644108</v>
          </cell>
          <cell r="AK264">
            <v>4.0541557598044724</v>
          </cell>
          <cell r="AL264">
            <v>6.5702989266711302</v>
          </cell>
          <cell r="AM264">
            <v>6.4846589999999997</v>
          </cell>
          <cell r="AN264">
            <v>6.5012439999999998</v>
          </cell>
          <cell r="AO264">
            <v>5.2647179999999993</v>
          </cell>
          <cell r="AP264">
            <v>7.7134999999999998</v>
          </cell>
          <cell r="AQ264">
            <v>8.642513000000001</v>
          </cell>
          <cell r="AR264">
            <v>9.485522999999997</v>
          </cell>
          <cell r="AS264">
            <v>10.764731000000001</v>
          </cell>
          <cell r="AT264">
            <v>9.3384380000000018</v>
          </cell>
          <cell r="AU264">
            <v>9.8581689999999984</v>
          </cell>
          <cell r="AV264">
            <v>10.599428</v>
          </cell>
          <cell r="AW264">
            <v>10.600043999999999</v>
          </cell>
          <cell r="AX264">
            <v>19.956749124999998</v>
          </cell>
          <cell r="AY264">
            <v>13.768069367000001</v>
          </cell>
          <cell r="AZ264">
            <v>10.896682914999998</v>
          </cell>
          <cell r="BA264">
            <v>0</v>
          </cell>
        </row>
        <row r="266">
          <cell r="B266">
            <v>0</v>
          </cell>
          <cell r="C266">
            <v>2.2450399999999998E-3</v>
          </cell>
          <cell r="D266">
            <v>1.358766E-3</v>
          </cell>
          <cell r="E266">
            <v>5.8519999999999996E-3</v>
          </cell>
          <cell r="F266">
            <v>7.2199999999999993E-5</v>
          </cell>
          <cell r="G266">
            <v>2.6789999999999995E-4</v>
          </cell>
          <cell r="H266">
            <v>2.040027624970734E-4</v>
          </cell>
          <cell r="I266">
            <v>2.4129999999999996E-4</v>
          </cell>
          <cell r="J266">
            <v>2.8499999999999998E-5</v>
          </cell>
          <cell r="K266">
            <v>8.8539999999999984E-4</v>
          </cell>
          <cell r="L266">
            <v>2.9995755999999993E-4</v>
          </cell>
          <cell r="M266">
            <v>5.4559259999999995E-5</v>
          </cell>
          <cell r="N266">
            <v>9.323565999999999E-5</v>
          </cell>
          <cell r="O266">
            <v>5.0332519999999994E-5</v>
          </cell>
          <cell r="P266">
            <v>1.0884719999999998E-4</v>
          </cell>
          <cell r="Q266">
            <v>1.0641861999999999E-4</v>
          </cell>
          <cell r="R266">
            <v>1.4691939999999998E-5</v>
          </cell>
          <cell r="S266">
            <v>2.0247920000000001E-5</v>
          </cell>
          <cell r="T266">
            <v>9.852617199999998E-4</v>
          </cell>
          <cell r="U266">
            <v>2.9096782400000001E-3</v>
          </cell>
          <cell r="V266">
            <v>8.4760766999999997E-3</v>
          </cell>
          <cell r="W266">
            <v>5.2289349000000001E-3</v>
          </cell>
          <cell r="X266">
            <v>7.8667388738999991E-3</v>
          </cell>
          <cell r="Y266">
            <v>1.37384316272E-3</v>
          </cell>
          <cell r="Z266">
            <v>1.1463725999999999E-3</v>
          </cell>
          <cell r="AA266">
            <v>0</v>
          </cell>
          <cell r="AB266">
            <v>0</v>
          </cell>
          <cell r="AC266">
            <v>0.112</v>
          </cell>
          <cell r="AD266">
            <v>0.28299999999999997</v>
          </cell>
          <cell r="AE266">
            <v>0.113</v>
          </cell>
          <cell r="AF266">
            <v>5.6000000000000001E-2</v>
          </cell>
          <cell r="AG266">
            <v>0.19308565976555825</v>
          </cell>
          <cell r="AH266">
            <v>0.14461627290858742</v>
          </cell>
          <cell r="AI266">
            <v>0.10374847795398205</v>
          </cell>
          <cell r="AJ266">
            <v>3.4915262548743609E-2</v>
          </cell>
          <cell r="AK266">
            <v>0.55172090601652113</v>
          </cell>
          <cell r="AL266">
            <v>0.35030578926857447</v>
          </cell>
          <cell r="AM266">
            <v>4.5962999999999997E-2</v>
          </cell>
          <cell r="AN266">
            <v>7.5165999999999997E-2</v>
          </cell>
          <cell r="AO266">
            <v>5.1969999999999995E-2</v>
          </cell>
          <cell r="AP266">
            <v>6.5340999999999996E-2</v>
          </cell>
          <cell r="AQ266">
            <v>0.116177</v>
          </cell>
          <cell r="AR266">
            <v>1.1176999999999999E-2</v>
          </cell>
          <cell r="AS266">
            <v>2.3869999999999999E-2</v>
          </cell>
          <cell r="AT266">
            <v>0.93120000000000003</v>
          </cell>
          <cell r="AU266">
            <v>2.98603</v>
          </cell>
          <cell r="AV266">
            <v>3.1840709999999994</v>
          </cell>
          <cell r="AW266">
            <v>1.9699309999999999</v>
          </cell>
          <cell r="AX266">
            <v>4.1403888809999998</v>
          </cell>
          <cell r="AY266">
            <v>0.52203584799999991</v>
          </cell>
          <cell r="AZ266">
            <v>0.42043882099999996</v>
          </cell>
          <cell r="BA266">
            <v>0</v>
          </cell>
        </row>
        <row r="267">
          <cell r="B267">
            <v>2.4945989199999997E-2</v>
          </cell>
          <cell r="C267">
            <v>3.3232899999999996E-2</v>
          </cell>
          <cell r="D267">
            <v>4.1321389999999993E-2</v>
          </cell>
          <cell r="E267">
            <v>7.7937999999999993E-2</v>
          </cell>
          <cell r="F267">
            <v>5.0390925999999996E-2</v>
          </cell>
          <cell r="G267">
            <v>4.2054460982244642E-2</v>
          </cell>
          <cell r="H267">
            <v>6.1374207812024149E-2</v>
          </cell>
          <cell r="I267">
            <v>7.6102339071103198E-2</v>
          </cell>
          <cell r="J267">
            <v>5.57917693111111E-2</v>
          </cell>
          <cell r="K267">
            <v>8.6114157266666658E-2</v>
          </cell>
          <cell r="L267">
            <v>3.6132652639999999E-2</v>
          </cell>
          <cell r="M267">
            <v>3.6270706639999997E-2</v>
          </cell>
          <cell r="N267">
            <v>3.520057268E-2</v>
          </cell>
          <cell r="O267">
            <v>2.8891088653333331E-2</v>
          </cell>
          <cell r="P267">
            <v>3.5734283060000011E-2</v>
          </cell>
          <cell r="Q267">
            <v>3.4643252139999997E-2</v>
          </cell>
          <cell r="R267">
            <v>3.9825117959999989E-2</v>
          </cell>
          <cell r="S267">
            <v>4.5222567279999987E-2</v>
          </cell>
          <cell r="T267">
            <v>4.5119380559999991E-2</v>
          </cell>
          <cell r="U267">
            <v>3.024351371999999E-2</v>
          </cell>
          <cell r="V267">
            <v>9.9223093899999976E-2</v>
          </cell>
          <cell r="W267">
            <v>0.10038827498</v>
          </cell>
          <cell r="X267">
            <v>0.10427220267679999</v>
          </cell>
          <cell r="Y267">
            <v>0.29852205179147329</v>
          </cell>
          <cell r="Z267">
            <v>0.1360373077</v>
          </cell>
          <cell r="AA267">
            <v>0</v>
          </cell>
          <cell r="AB267">
            <v>8.8251449999999991</v>
          </cell>
          <cell r="AC267">
            <v>13.26</v>
          </cell>
          <cell r="AD267">
            <v>16.376999999999999</v>
          </cell>
          <cell r="AE267">
            <v>12.420999999999999</v>
          </cell>
          <cell r="AF267">
            <v>20.586000000000002</v>
          </cell>
          <cell r="AG267">
            <v>24.190460997090153</v>
          </cell>
          <cell r="AH267">
            <v>31.354831597347516</v>
          </cell>
          <cell r="AI267">
            <v>32.031730451107755</v>
          </cell>
          <cell r="AJ267">
            <v>31.767380597227781</v>
          </cell>
          <cell r="AK267">
            <v>26.919550164788099</v>
          </cell>
          <cell r="AL267">
            <v>41.359719037186906</v>
          </cell>
          <cell r="AM267">
            <v>40.013139000000002</v>
          </cell>
          <cell r="AN267">
            <v>39.501386000000004</v>
          </cell>
          <cell r="AO267">
            <v>32.256734000000002</v>
          </cell>
          <cell r="AP267">
            <v>36.721409999999999</v>
          </cell>
          <cell r="AQ267">
            <v>35.997270999999998</v>
          </cell>
          <cell r="AR267">
            <v>35.197024999999996</v>
          </cell>
          <cell r="AS267">
            <v>39.971989000000001</v>
          </cell>
          <cell r="AT267">
            <v>41.973754999999997</v>
          </cell>
          <cell r="AU267">
            <v>33.747711999999993</v>
          </cell>
          <cell r="AV267">
            <v>39.642433999999987</v>
          </cell>
          <cell r="AW267">
            <v>47.391658999999997</v>
          </cell>
          <cell r="AX267">
            <v>54.880106671999989</v>
          </cell>
          <cell r="AY267">
            <v>47.697990750000002</v>
          </cell>
          <cell r="AZ267">
            <v>47.443670068000003</v>
          </cell>
          <cell r="BA267">
            <v>0</v>
          </cell>
        </row>
        <row r="268">
          <cell r="B268">
            <v>1.7897999999999997E-2</v>
          </cell>
          <cell r="C268">
            <v>0.15679939999999998</v>
          </cell>
          <cell r="D268">
            <v>3.1989597000000002E-2</v>
          </cell>
          <cell r="E268">
            <v>3.4926890599999996E-2</v>
          </cell>
          <cell r="F268">
            <v>4.6433891000000005E-2</v>
          </cell>
          <cell r="G268">
            <v>9.8097000000000011E-3</v>
          </cell>
          <cell r="H268">
            <v>8.4067235082462988E-3</v>
          </cell>
          <cell r="I268">
            <v>1.0617283360095469E-2</v>
          </cell>
          <cell r="J268">
            <v>9.7633675500000006E-3</v>
          </cell>
          <cell r="K268">
            <v>9.673305079999998E-3</v>
          </cell>
          <cell r="L268">
            <v>5.6973715399999984E-3</v>
          </cell>
          <cell r="M268">
            <v>4.2239549799999998E-3</v>
          </cell>
          <cell r="N268">
            <v>4.30052574E-3</v>
          </cell>
          <cell r="O268">
            <v>6.8393600799999997E-3</v>
          </cell>
          <cell r="P268">
            <v>5.8512019999999989E-3</v>
          </cell>
          <cell r="Q268">
            <v>6.0905062399999989E-3</v>
          </cell>
          <cell r="R268">
            <v>8.3539120199999997E-3</v>
          </cell>
          <cell r="S268">
            <v>7.1478539600000005E-3</v>
          </cell>
          <cell r="T268">
            <v>6.8655299199999993E-3</v>
          </cell>
          <cell r="U268">
            <v>7.1722005599999996E-3</v>
          </cell>
          <cell r="V268">
            <v>1.9138896839999996E-2</v>
          </cell>
          <cell r="W268">
            <v>1.4003139079999999E-2</v>
          </cell>
          <cell r="X268">
            <v>8.8694294250000003E-3</v>
          </cell>
          <cell r="Y268">
            <v>1.8103659970619999E-2</v>
          </cell>
          <cell r="Z268">
            <v>8.2036166999999993E-3</v>
          </cell>
          <cell r="AA268">
            <v>0</v>
          </cell>
          <cell r="AB268">
            <v>12.461</v>
          </cell>
          <cell r="AC268">
            <v>14.169</v>
          </cell>
          <cell r="AD268">
            <v>12.911999999999999</v>
          </cell>
          <cell r="AE268">
            <v>6.6300000000000008</v>
          </cell>
          <cell r="AF268">
            <v>12.339</v>
          </cell>
          <cell r="AG268">
            <v>10.13382074134838</v>
          </cell>
          <cell r="AH268">
            <v>7.7376507948802331</v>
          </cell>
          <cell r="AI268">
            <v>7.4141743597704437</v>
          </cell>
          <cell r="AJ268">
            <v>5.6315915148961668</v>
          </cell>
          <cell r="AK268">
            <v>5.2958782759895033</v>
          </cell>
          <cell r="AL268">
            <v>6.664691625612706</v>
          </cell>
          <cell r="AM268">
            <v>4.7764229999999994</v>
          </cell>
          <cell r="AN268">
            <v>5.1780289999999995</v>
          </cell>
          <cell r="AO268">
            <v>7.9731560000000004</v>
          </cell>
          <cell r="AP268">
            <v>6.5421459999999998</v>
          </cell>
          <cell r="AQ268">
            <v>6.8824479999999992</v>
          </cell>
          <cell r="AR268">
            <v>8.6050160000000009</v>
          </cell>
          <cell r="AS268">
            <v>7.7109569999999996</v>
          </cell>
          <cell r="AT268">
            <v>7.36531</v>
          </cell>
          <cell r="AU268">
            <v>7.9432469999999995</v>
          </cell>
          <cell r="AV268">
            <v>7.4344709999999994</v>
          </cell>
          <cell r="AW268">
            <v>6.4083439999999996</v>
          </cell>
          <cell r="AX268">
            <v>4.6681207499999999</v>
          </cell>
          <cell r="AY268">
            <v>4.5347055229999995</v>
          </cell>
          <cell r="AZ268">
            <v>3.5373231999999999</v>
          </cell>
          <cell r="BA268">
            <v>0</v>
          </cell>
        </row>
        <row r="269">
          <cell r="B269">
            <v>4.7359399999999996E-2</v>
          </cell>
          <cell r="C269">
            <v>7.6569999999999991E-4</v>
          </cell>
          <cell r="D269">
            <v>4.1400999999999999E-3</v>
          </cell>
          <cell r="E269">
            <v>7.010999999999999E-3</v>
          </cell>
          <cell r="F269">
            <v>2.1010579999999997E-2</v>
          </cell>
          <cell r="G269">
            <v>1.8828999999999999E-3</v>
          </cell>
          <cell r="H269">
            <v>4.9456999999999999E-3</v>
          </cell>
          <cell r="I269">
            <v>4.9875000000000006E-3</v>
          </cell>
          <cell r="J269">
            <v>4.3756999999999997E-3</v>
          </cell>
          <cell r="K269">
            <v>1.1077000000000001E-3</v>
          </cell>
          <cell r="L269">
            <v>2.7653359999999996E-4</v>
          </cell>
          <cell r="M269">
            <v>9.3610719999999989E-5</v>
          </cell>
          <cell r="N269">
            <v>2.0518441999999997E-4</v>
          </cell>
          <cell r="O269">
            <v>1.8734645999999997E-4</v>
          </cell>
          <cell r="P269">
            <v>2.4830833999999998E-4</v>
          </cell>
          <cell r="Q269">
            <v>3.2942663599999996E-3</v>
          </cell>
          <cell r="R269">
            <v>9.3905911599999978E-3</v>
          </cell>
          <cell r="S269">
            <v>1.759550746E-2</v>
          </cell>
          <cell r="T269">
            <v>4.3236998119999988E-2</v>
          </cell>
          <cell r="U269">
            <v>2.687115508E-2</v>
          </cell>
          <cell r="V269">
            <v>7.9048677679999985E-2</v>
          </cell>
          <cell r="W269">
            <v>0.10920458962</v>
          </cell>
          <cell r="X269">
            <v>8.24766081033E-2</v>
          </cell>
          <cell r="Y269">
            <v>5.7045260906619995E-2</v>
          </cell>
          <cell r="Z269">
            <v>5.8646310100000001E-2</v>
          </cell>
          <cell r="AA269">
            <v>0</v>
          </cell>
          <cell r="AB269">
            <v>3.4849999999999999</v>
          </cell>
          <cell r="AC269">
            <v>0.40300000000000002</v>
          </cell>
          <cell r="AD269">
            <v>0.52200000000000002</v>
          </cell>
          <cell r="AE269">
            <v>0.58699999999999997</v>
          </cell>
          <cell r="AF269">
            <v>1.3380000000000001</v>
          </cell>
          <cell r="AG269">
            <v>0.30200678433933659</v>
          </cell>
          <cell r="AH269">
            <v>0.75743751243238089</v>
          </cell>
          <cell r="AI269">
            <v>0.91265769852088652</v>
          </cell>
          <cell r="AJ269">
            <v>0.95308924290468633</v>
          </cell>
          <cell r="AK269">
            <v>0.21800206224518962</v>
          </cell>
          <cell r="AL269">
            <v>0.24671379397613002</v>
          </cell>
          <cell r="AM269">
            <v>8.2665999999999989E-2</v>
          </cell>
          <cell r="AN269">
            <v>0.22988499999999998</v>
          </cell>
          <cell r="AO269">
            <v>0.15696199999999999</v>
          </cell>
          <cell r="AP269">
            <v>0.30682100000000001</v>
          </cell>
          <cell r="AQ269">
            <v>3.8911190000000002</v>
          </cell>
          <cell r="AR269">
            <v>7.2104209999999993</v>
          </cell>
          <cell r="AS269">
            <v>10.323556</v>
          </cell>
          <cell r="AT269">
            <v>24.851112000000001</v>
          </cell>
          <cell r="AU269">
            <v>20.892896999999998</v>
          </cell>
          <cell r="AV269">
            <v>13.513781</v>
          </cell>
          <cell r="AW269">
            <v>20.677101</v>
          </cell>
          <cell r="AX269">
            <v>43.408741106999997</v>
          </cell>
          <cell r="AY269">
            <v>8.3643642610000004</v>
          </cell>
          <cell r="AZ269">
            <v>7.6480038269999993</v>
          </cell>
          <cell r="BA269">
            <v>0</v>
          </cell>
        </row>
      </sheetData>
      <sheetData sheetId="12">
        <row r="47">
          <cell r="B47">
            <v>0</v>
          </cell>
          <cell r="C47">
            <v>1.2167E-3</v>
          </cell>
          <cell r="D47">
            <v>6.1087999999999993E-3</v>
          </cell>
          <cell r="E47">
            <v>2.8934E-3</v>
          </cell>
          <cell r="F47">
            <v>1.7307499999999996E-2</v>
          </cell>
          <cell r="G47">
            <v>4.9845063205568502E-2</v>
          </cell>
          <cell r="H47">
            <v>0.15894550823503323</v>
          </cell>
          <cell r="I47">
            <v>0.12760227947301339</v>
          </cell>
          <cell r="J47">
            <v>0.10504100000000005</v>
          </cell>
          <cell r="K47">
            <v>8.4561770099999989E-2</v>
          </cell>
          <cell r="L47">
            <v>0.17001952635999995</v>
          </cell>
          <cell r="M47">
            <v>0.18316286624</v>
          </cell>
          <cell r="N47">
            <v>0.17231757871999995</v>
          </cell>
          <cell r="O47">
            <v>7.9115960509999986E-2</v>
          </cell>
          <cell r="P47">
            <v>0.20862004777999993</v>
          </cell>
          <cell r="Q47">
            <v>0.29797306379999994</v>
          </cell>
          <cell r="R47">
            <v>0.16268732032666666</v>
          </cell>
          <cell r="S47">
            <v>0.14475999255999997</v>
          </cell>
          <cell r="T47">
            <v>0.30328594649999996</v>
          </cell>
          <cell r="U47">
            <v>0.39084296887999997</v>
          </cell>
          <cell r="V47">
            <v>0.62016488563999983</v>
          </cell>
          <cell r="W47">
            <v>0.51716185215999999</v>
          </cell>
          <cell r="X47">
            <v>0.3067689672849</v>
          </cell>
          <cell r="Y47">
            <v>0.40015099562499989</v>
          </cell>
          <cell r="Z47">
            <v>0.56098895789719994</v>
          </cell>
          <cell r="AB47">
            <v>0</v>
          </cell>
          <cell r="AC47">
            <v>0.127</v>
          </cell>
          <cell r="AD47">
            <v>0.91300000000000003</v>
          </cell>
          <cell r="AE47">
            <v>0.40400000000000003</v>
          </cell>
          <cell r="AF47">
            <v>2.5230000000000001</v>
          </cell>
          <cell r="AG47">
            <v>6.323905554391775</v>
          </cell>
          <cell r="AH47">
            <v>19.333521131967188</v>
          </cell>
          <cell r="AI47">
            <v>19.308466117193905</v>
          </cell>
          <cell r="AJ47">
            <v>15.884474649819076</v>
          </cell>
          <cell r="AK47">
            <v>13.270147168456015</v>
          </cell>
          <cell r="AL47">
            <v>23.067768615571886</v>
          </cell>
          <cell r="AM47">
            <v>28.452869999999997</v>
          </cell>
          <cell r="AN47">
            <v>33.225352000000001</v>
          </cell>
          <cell r="AO47">
            <v>23.347062999999999</v>
          </cell>
          <cell r="AP47">
            <v>28.538833</v>
          </cell>
          <cell r="AQ47">
            <v>27.467136999999997</v>
          </cell>
          <cell r="AR47">
            <v>34.96922</v>
          </cell>
          <cell r="AS47">
            <v>30.079419999999999</v>
          </cell>
          <cell r="AT47">
            <v>45.474727000000001</v>
          </cell>
          <cell r="AU47">
            <v>71.139980999999992</v>
          </cell>
          <cell r="AV47">
            <v>90.212941000000001</v>
          </cell>
          <cell r="AW47">
            <v>96.165597999999989</v>
          </cell>
          <cell r="AX47">
            <v>75.615369189999996</v>
          </cell>
          <cell r="AY47">
            <v>72.154633287999999</v>
          </cell>
          <cell r="AZ47">
            <v>73.423663097000002</v>
          </cell>
        </row>
        <row r="105">
          <cell r="B105">
            <v>0</v>
          </cell>
          <cell r="C105">
            <v>0</v>
          </cell>
          <cell r="D105">
            <v>3.1279999999999996E-4</v>
          </cell>
          <cell r="E105">
            <v>0</v>
          </cell>
          <cell r="F105">
            <v>8.3029999999999996E-4</v>
          </cell>
          <cell r="G105">
            <v>7.7509999999999981E-4</v>
          </cell>
          <cell r="H105">
            <v>1.0081379945887235E-4</v>
          </cell>
          <cell r="I105">
            <v>4.6738067062196501E-4</v>
          </cell>
          <cell r="J105">
            <v>7.8429999999999993E-4</v>
          </cell>
          <cell r="K105">
            <v>1.3730999999999999E-3</v>
          </cell>
          <cell r="L105">
            <v>1.8399079999999997E-5</v>
          </cell>
          <cell r="M105">
            <v>2.2756199999999995E-4</v>
          </cell>
          <cell r="N105">
            <v>3.9328619999999998E-4</v>
          </cell>
          <cell r="O105">
            <v>0</v>
          </cell>
          <cell r="P105">
            <v>0</v>
          </cell>
          <cell r="Q105">
            <v>0</v>
          </cell>
          <cell r="R105">
            <v>2.3919999999999999E-4</v>
          </cell>
          <cell r="S105">
            <v>4.611039999999999E-6</v>
          </cell>
          <cell r="T105">
            <v>9.9530015999999997E-4</v>
          </cell>
          <cell r="U105">
            <v>0</v>
          </cell>
          <cell r="V105">
            <v>0</v>
          </cell>
          <cell r="W105">
            <v>3.8869999999999991E-4</v>
          </cell>
          <cell r="X105">
            <v>0</v>
          </cell>
          <cell r="Y105">
            <v>7.1681628074999997E-4</v>
          </cell>
          <cell r="Z105">
            <v>2.5470429999999996E-4</v>
          </cell>
          <cell r="AB105">
            <v>0</v>
          </cell>
          <cell r="AC105">
            <v>0</v>
          </cell>
          <cell r="AD105">
            <v>7.3999999999999996E-2</v>
          </cell>
          <cell r="AE105">
            <v>0</v>
          </cell>
          <cell r="AF105">
            <v>0.17200000000000001</v>
          </cell>
          <cell r="AG105">
            <v>7.0784300609252671E-2</v>
          </cell>
          <cell r="AH105">
            <v>3.8680768140714299E-3</v>
          </cell>
          <cell r="AI105">
            <v>0.24558327714093053</v>
          </cell>
          <cell r="AJ105">
            <v>0.35302769572877601</v>
          </cell>
          <cell r="AK105">
            <v>0.31199022265958692</v>
          </cell>
          <cell r="AL105">
            <v>6.6722457617250279E-3</v>
          </cell>
          <cell r="AM105">
            <v>1.864E-2</v>
          </cell>
          <cell r="AN105">
            <v>0.11477699999999999</v>
          </cell>
          <cell r="AO105">
            <v>0</v>
          </cell>
          <cell r="AP105">
            <v>0</v>
          </cell>
          <cell r="AQ105">
            <v>0</v>
          </cell>
          <cell r="AR105">
            <v>4.2935999999999995E-2</v>
          </cell>
          <cell r="AS105">
            <v>1.8809999999999999E-3</v>
          </cell>
          <cell r="AT105">
            <v>0.33716199999999996</v>
          </cell>
          <cell r="AU105">
            <v>0</v>
          </cell>
          <cell r="AV105">
            <v>0</v>
          </cell>
          <cell r="AW105">
            <v>6.0511999999999996E-2</v>
          </cell>
          <cell r="AX105">
            <v>0</v>
          </cell>
          <cell r="AY105">
            <v>0.14232045000000002</v>
          </cell>
          <cell r="AZ105">
            <v>8.3339014000000003E-2</v>
          </cell>
        </row>
        <row r="109">
          <cell r="B109">
            <v>4.3198599999999997E-2</v>
          </cell>
          <cell r="C109">
            <v>5.0991000000000002E-2</v>
          </cell>
          <cell r="D109">
            <v>1.64358E-2</v>
          </cell>
          <cell r="E109">
            <v>1.0517899999999998E-2</v>
          </cell>
          <cell r="F109">
            <v>5.5774999999999991E-3</v>
          </cell>
          <cell r="G109">
            <v>8.5329626298028607E-3</v>
          </cell>
          <cell r="H109">
            <v>1.002642806294261E-2</v>
          </cell>
          <cell r="I109">
            <v>5.8144371214289507E-3</v>
          </cell>
          <cell r="J109">
            <v>1.0138399999999997E-2</v>
          </cell>
          <cell r="K109">
            <v>2.698986749999999E-2</v>
          </cell>
          <cell r="L109">
            <v>3.6123843239999995E-2</v>
          </cell>
          <cell r="M109">
            <v>0.16668382302000001</v>
          </cell>
          <cell r="N109">
            <v>0.11841224066999997</v>
          </cell>
          <cell r="O109">
            <v>0.11541432429999997</v>
          </cell>
          <cell r="P109">
            <v>0.42572272233999997</v>
          </cell>
          <cell r="Q109">
            <v>0.47385659794000001</v>
          </cell>
          <cell r="R109">
            <v>0.49328604343999993</v>
          </cell>
          <cell r="S109">
            <v>0.57732453317999988</v>
          </cell>
          <cell r="T109">
            <v>0.93033439173999988</v>
          </cell>
          <cell r="U109">
            <v>1.2888377639599999</v>
          </cell>
          <cell r="V109">
            <v>0.77087394595999992</v>
          </cell>
          <cell r="W109">
            <v>1.1813071133199999</v>
          </cell>
          <cell r="X109">
            <v>0.57555091564813332</v>
          </cell>
          <cell r="Y109">
            <v>1.1512902006227497</v>
          </cell>
          <cell r="Z109">
            <v>1.2971718365</v>
          </cell>
          <cell r="AB109">
            <v>4.8639999999999999</v>
          </cell>
          <cell r="AC109">
            <v>4.9510000000000005</v>
          </cell>
          <cell r="AD109">
            <v>1.484</v>
          </cell>
          <cell r="AE109">
            <v>0.83099999999999996</v>
          </cell>
          <cell r="AF109">
            <v>1.079</v>
          </cell>
          <cell r="AG109">
            <v>1.1544721365035828</v>
          </cell>
          <cell r="AH109">
            <v>1.6598134394699269</v>
          </cell>
          <cell r="AI109">
            <v>1.3143131024512824</v>
          </cell>
          <cell r="AJ109">
            <v>1.6033666805606495</v>
          </cell>
          <cell r="AK109">
            <v>4.1538721478914944</v>
          </cell>
          <cell r="AL109">
            <v>9.2117900045181376</v>
          </cell>
          <cell r="AM109">
            <v>24.010763999999998</v>
          </cell>
          <cell r="AN109">
            <v>23.791679999999999</v>
          </cell>
          <cell r="AO109">
            <v>37.607332</v>
          </cell>
          <cell r="AP109">
            <v>69.932670000000002</v>
          </cell>
          <cell r="AQ109">
            <v>83.091109000000003</v>
          </cell>
          <cell r="AR109">
            <v>78.776145</v>
          </cell>
          <cell r="AS109">
            <v>98.443382</v>
          </cell>
          <cell r="AT109">
            <v>135.79779099999999</v>
          </cell>
          <cell r="AU109">
            <v>126.73432799999999</v>
          </cell>
          <cell r="AV109">
            <v>86.538558999999992</v>
          </cell>
          <cell r="AW109">
            <v>168.39614899999998</v>
          </cell>
          <cell r="AX109">
            <v>150.12157138700002</v>
          </cell>
          <cell r="AY109">
            <v>140.31282165499999</v>
          </cell>
          <cell r="AZ109">
            <v>141.732024497</v>
          </cell>
        </row>
        <row r="253">
          <cell r="B253">
            <v>0</v>
          </cell>
          <cell r="C253">
            <v>0</v>
          </cell>
          <cell r="D253">
            <v>1.2396999999999998E-3</v>
          </cell>
          <cell r="E253">
            <v>2.0959899999999998E-3</v>
          </cell>
          <cell r="F253">
            <v>7.7279999999999992E-4</v>
          </cell>
          <cell r="G253">
            <v>1.0142999999999999E-3</v>
          </cell>
          <cell r="H253">
            <v>5.2809683845210023E-3</v>
          </cell>
          <cell r="I253">
            <v>1.2433799999999997E-2</v>
          </cell>
          <cell r="J253">
            <v>1.6870499999999993E-2</v>
          </cell>
          <cell r="K253">
            <v>2.2443399999999995E-2</v>
          </cell>
          <cell r="L253">
            <v>6.1611277271428559E-2</v>
          </cell>
          <cell r="M253">
            <v>0.17975284851999995</v>
          </cell>
          <cell r="N253">
            <v>7.1341428979999982E-2</v>
          </cell>
          <cell r="O253">
            <v>0.12245396258999998</v>
          </cell>
          <cell r="P253">
            <v>0.35234341516000001</v>
          </cell>
          <cell r="Q253">
            <v>0.32972529197999995</v>
          </cell>
          <cell r="R253">
            <v>0.26424146436000001</v>
          </cell>
          <cell r="S253">
            <v>0.31082232061999993</v>
          </cell>
          <cell r="T253">
            <v>0.80237967807999988</v>
          </cell>
          <cell r="U253">
            <v>0.50101601729999989</v>
          </cell>
          <cell r="V253">
            <v>0.61631956209999983</v>
          </cell>
          <cell r="W253">
            <v>0.94416895199999995</v>
          </cell>
          <cell r="X253">
            <v>0.56898329434829997</v>
          </cell>
          <cell r="Y253">
            <v>1.1148094508749997</v>
          </cell>
          <cell r="Z253">
            <v>1.2693146757999998</v>
          </cell>
          <cell r="AB253">
            <v>0</v>
          </cell>
          <cell r="AC253">
            <v>0</v>
          </cell>
          <cell r="AD253">
            <v>0.27700000000000002</v>
          </cell>
          <cell r="AE253">
            <v>0.13100000000000001</v>
          </cell>
          <cell r="AF253">
            <v>0.187</v>
          </cell>
          <cell r="AG253">
            <v>0.20644292194841149</v>
          </cell>
          <cell r="AH253">
            <v>0.70359126379884251</v>
          </cell>
          <cell r="AI253">
            <v>1.3703141114889612</v>
          </cell>
          <cell r="AJ253">
            <v>1.8446589310706654</v>
          </cell>
          <cell r="AK253">
            <v>2.2134341016666541</v>
          </cell>
          <cell r="AL253">
            <v>10.679788097896042</v>
          </cell>
          <cell r="AM253">
            <v>20.097670000000001</v>
          </cell>
          <cell r="AN253">
            <v>15.438388999999999</v>
          </cell>
          <cell r="AO253">
            <v>32.094149999999999</v>
          </cell>
          <cell r="AP253">
            <v>46.567093</v>
          </cell>
          <cell r="AQ253">
            <v>40.674093999999997</v>
          </cell>
          <cell r="AR253">
            <v>33.184716000000002</v>
          </cell>
          <cell r="AS253">
            <v>41.698338999999997</v>
          </cell>
          <cell r="AT253">
            <v>97.861156999999992</v>
          </cell>
          <cell r="AU253">
            <v>64.505555999999999</v>
          </cell>
          <cell r="AV253">
            <v>74.104754</v>
          </cell>
          <cell r="AW253">
            <v>123.392961</v>
          </cell>
          <cell r="AX253">
            <v>147.645287508</v>
          </cell>
          <cell r="AY253">
            <v>132.20812802399999</v>
          </cell>
          <cell r="AZ253">
            <v>143.41825794499999</v>
          </cell>
        </row>
        <row r="263">
          <cell r="B263">
            <v>4.7181899999999999E-2</v>
          </cell>
          <cell r="C263">
            <v>5.8943710000000003E-2</v>
          </cell>
          <cell r="D263">
            <v>4.4100199999999992E-2</v>
          </cell>
          <cell r="E263">
            <v>2.1252689999999998E-2</v>
          </cell>
          <cell r="F263">
            <v>3.7800499999999987E-2</v>
          </cell>
          <cell r="G263">
            <v>7.5582414824940339E-2</v>
          </cell>
          <cell r="H263">
            <v>0.1875392321437562</v>
          </cell>
          <cell r="I263">
            <v>0.16904762947794535</v>
          </cell>
          <cell r="J263">
            <v>0.14690061590000003</v>
          </cell>
          <cell r="K263">
            <v>0.15538223159999998</v>
          </cell>
          <cell r="L263">
            <v>0.28211505711714274</v>
          </cell>
          <cell r="M263">
            <v>0.55068906679126983</v>
          </cell>
          <cell r="N263">
            <v>0.38815139180999991</v>
          </cell>
          <cell r="O263">
            <v>0.32933369696999992</v>
          </cell>
          <cell r="P263">
            <v>1.0054888747999997</v>
          </cell>
          <cell r="Q263">
            <v>1.1254561990599998</v>
          </cell>
          <cell r="R263">
            <v>0.94687094998666677</v>
          </cell>
          <cell r="S263">
            <v>1.0409857012399999</v>
          </cell>
          <cell r="T263">
            <v>2.0650293025599993</v>
          </cell>
          <cell r="U263">
            <v>2.2007617817799998</v>
          </cell>
          <cell r="V263">
            <v>2.0336230233599997</v>
          </cell>
          <cell r="W263">
            <v>2.65805531566</v>
          </cell>
          <cell r="X263">
            <v>1.4584936484987667</v>
          </cell>
          <cell r="Y263">
            <v>2.6835370510301662</v>
          </cell>
          <cell r="Z263">
            <v>3.1509547257972002</v>
          </cell>
          <cell r="AA263">
            <v>0</v>
          </cell>
          <cell r="AB263">
            <v>6.3630000000000004</v>
          </cell>
          <cell r="AC263">
            <v>7.301000000000001</v>
          </cell>
          <cell r="AD263">
            <v>7.0639999999999992</v>
          </cell>
          <cell r="AE263">
            <v>2.3079999999999998</v>
          </cell>
          <cell r="AF263">
            <v>5.5970000000000004</v>
          </cell>
          <cell r="AG263">
            <v>10.861486023803273</v>
          </cell>
          <cell r="AH263">
            <v>25.374733352931734</v>
          </cell>
          <cell r="AI263">
            <v>27.698650703173136</v>
          </cell>
          <cell r="AJ263">
            <v>25.780258668269212</v>
          </cell>
          <cell r="AK263">
            <v>23.378517514779382</v>
          </cell>
          <cell r="AL263">
            <v>47.002515561172615</v>
          </cell>
          <cell r="AM263">
            <v>78.221130999999986</v>
          </cell>
          <cell r="AN263">
            <v>80.045822999999984</v>
          </cell>
          <cell r="AO263">
            <v>96.636201999999997</v>
          </cell>
          <cell r="AP263">
            <v>148.87828100000002</v>
          </cell>
          <cell r="AQ263">
            <v>154.860725</v>
          </cell>
          <cell r="AR263">
            <v>151.78594800000002</v>
          </cell>
          <cell r="AS263">
            <v>171.89722499999996</v>
          </cell>
          <cell r="AT263">
            <v>284.91276200000004</v>
          </cell>
          <cell r="AU263">
            <v>265.80004700000001</v>
          </cell>
          <cell r="AV263">
            <v>253.39348199999995</v>
          </cell>
          <cell r="AW263">
            <v>390.3684659999999</v>
          </cell>
          <cell r="AX263">
            <v>375.14466551100003</v>
          </cell>
          <cell r="AY263">
            <v>347.60295413</v>
          </cell>
          <cell r="AZ263">
            <v>362.11157880400003</v>
          </cell>
          <cell r="BA263">
            <v>0</v>
          </cell>
        </row>
        <row r="264">
          <cell r="B264">
            <v>0</v>
          </cell>
          <cell r="C264">
            <v>6.6217000000000003E-3</v>
          </cell>
          <cell r="D264">
            <v>9.3103999999999999E-3</v>
          </cell>
          <cell r="E264">
            <v>6.3019999999999992E-4</v>
          </cell>
          <cell r="F264">
            <v>4.6712999999999998E-3</v>
          </cell>
          <cell r="G264">
            <v>2.4066289381822403E-3</v>
          </cell>
          <cell r="H264">
            <v>2.2935756906242682E-3</v>
          </cell>
          <cell r="I264">
            <v>2.1150214239397422E-3</v>
          </cell>
          <cell r="J264">
            <v>4.4574000000000003E-3</v>
          </cell>
          <cell r="K264">
            <v>1.8354000000000001E-3</v>
          </cell>
          <cell r="L264">
            <v>3.4655219114285711E-3</v>
          </cell>
          <cell r="M264">
            <v>1.5815259999999998E-3</v>
          </cell>
          <cell r="N264">
            <v>6.2083968999999994E-4</v>
          </cell>
          <cell r="O264">
            <v>1.5794053999999998E-3</v>
          </cell>
          <cell r="P264">
            <v>6.3404514000000006E-4</v>
          </cell>
          <cell r="Q264">
            <v>6.1897691999999982E-4</v>
          </cell>
          <cell r="R264">
            <v>1.0449856799999999E-3</v>
          </cell>
          <cell r="S264">
            <v>6.9356269999999991E-4</v>
          </cell>
          <cell r="T264">
            <v>4.0689897999999993E-4</v>
          </cell>
          <cell r="U264">
            <v>8.5914429999999994E-4</v>
          </cell>
          <cell r="V264">
            <v>5.492607E-4</v>
          </cell>
          <cell r="W264">
            <v>2.1861955399999997E-3</v>
          </cell>
          <cell r="X264">
            <v>1.9469048003999999E-3</v>
          </cell>
          <cell r="Y264">
            <v>2.3337737807499993E-3</v>
          </cell>
          <cell r="Z264">
            <v>2.1938319999999997E-3</v>
          </cell>
          <cell r="AA264">
            <v>0</v>
          </cell>
          <cell r="AB264">
            <v>0</v>
          </cell>
          <cell r="AC264">
            <v>2.1880000000000002</v>
          </cell>
          <cell r="AD264">
            <v>3.0089999999999999</v>
          </cell>
          <cell r="AE264">
            <v>8.1000000000000003E-2</v>
          </cell>
          <cell r="AF264">
            <v>0.20400000000000001</v>
          </cell>
          <cell r="AG264">
            <v>0.74187278747625729</v>
          </cell>
          <cell r="AH264">
            <v>1.1000172513039694</v>
          </cell>
          <cell r="AI264">
            <v>0.90250755565473439</v>
          </cell>
          <cell r="AJ264">
            <v>2.7535527982198356</v>
          </cell>
          <cell r="AK264">
            <v>0.37679219912369943</v>
          </cell>
          <cell r="AL264">
            <v>1.1993494506040485</v>
          </cell>
          <cell r="AM264">
            <v>0.46875699999999998</v>
          </cell>
          <cell r="AN264">
            <v>0.21342699999999995</v>
          </cell>
          <cell r="AO264">
            <v>0.49481799999999998</v>
          </cell>
          <cell r="AP264">
            <v>0.18162499999999998</v>
          </cell>
          <cell r="AQ264">
            <v>0.20983399999999996</v>
          </cell>
          <cell r="AR264">
            <v>0.34091599999999994</v>
          </cell>
          <cell r="AS264">
            <v>0.21502700000000002</v>
          </cell>
          <cell r="AT264">
            <v>0.18606699999999998</v>
          </cell>
          <cell r="AU264">
            <v>0.11425299999999999</v>
          </cell>
          <cell r="AV264">
            <v>0.224721</v>
          </cell>
          <cell r="AW264">
            <v>0.36774600000000002</v>
          </cell>
          <cell r="AX264">
            <v>0.43279019899999993</v>
          </cell>
          <cell r="AY264">
            <v>0.52456159599999996</v>
          </cell>
          <cell r="AZ264">
            <v>0.34528457299999998</v>
          </cell>
          <cell r="BA264">
            <v>0</v>
          </cell>
        </row>
        <row r="266">
          <cell r="B266">
            <v>0</v>
          </cell>
          <cell r="C266">
            <v>0</v>
          </cell>
          <cell r="D266">
            <v>0</v>
          </cell>
          <cell r="E266">
            <v>0</v>
          </cell>
          <cell r="F266">
            <v>0</v>
          </cell>
          <cell r="G266">
            <v>0</v>
          </cell>
          <cell r="H266">
            <v>9.1999999999999983E-6</v>
          </cell>
          <cell r="I266">
            <v>2.9899999999999998E-5</v>
          </cell>
          <cell r="J266">
            <v>9.1999999999999983E-6</v>
          </cell>
          <cell r="K266">
            <v>2.2999999999999996E-6</v>
          </cell>
          <cell r="L266">
            <v>0</v>
          </cell>
          <cell r="M266">
            <v>0</v>
          </cell>
          <cell r="N266">
            <v>0</v>
          </cell>
          <cell r="O266">
            <v>0</v>
          </cell>
          <cell r="P266">
            <v>0</v>
          </cell>
          <cell r="Q266">
            <v>5.059999999999999E-5</v>
          </cell>
          <cell r="R266">
            <v>0</v>
          </cell>
          <cell r="S266">
            <v>0</v>
          </cell>
          <cell r="T266">
            <v>1.8169999999999997E-4</v>
          </cell>
          <cell r="U266">
            <v>9.2E-5</v>
          </cell>
          <cell r="V266">
            <v>9.2E-5</v>
          </cell>
          <cell r="W266">
            <v>0</v>
          </cell>
          <cell r="X266">
            <v>0</v>
          </cell>
          <cell r="Y266">
            <v>0</v>
          </cell>
          <cell r="Z266">
            <v>2.0354999999999996E-4</v>
          </cell>
          <cell r="AA266">
            <v>0</v>
          </cell>
          <cell r="AB266">
            <v>0</v>
          </cell>
          <cell r="AC266">
            <v>0</v>
          </cell>
          <cell r="AD266">
            <v>0</v>
          </cell>
          <cell r="AE266">
            <v>0</v>
          </cell>
          <cell r="AF266">
            <v>0</v>
          </cell>
          <cell r="AG266">
            <v>0</v>
          </cell>
          <cell r="AH266">
            <v>5.962789993539561E-3</v>
          </cell>
          <cell r="AI266">
            <v>8.0029300901827416E-3</v>
          </cell>
          <cell r="AJ266">
            <v>4.5971236953124568E-3</v>
          </cell>
          <cell r="AK266">
            <v>3.9027079913301526E-3</v>
          </cell>
          <cell r="AL266">
            <v>0</v>
          </cell>
          <cell r="AM266">
            <v>0</v>
          </cell>
          <cell r="AN266">
            <v>0</v>
          </cell>
          <cell r="AO266">
            <v>0</v>
          </cell>
          <cell r="AP266">
            <v>0</v>
          </cell>
          <cell r="AQ266">
            <v>2.1289999999999998E-3</v>
          </cell>
          <cell r="AR266">
            <v>0</v>
          </cell>
          <cell r="AS266">
            <v>0</v>
          </cell>
          <cell r="AT266">
            <v>2.8812999999999998E-2</v>
          </cell>
          <cell r="AU266">
            <v>1.5016999999999999E-2</v>
          </cell>
          <cell r="AV266">
            <v>2.5987E-2</v>
          </cell>
          <cell r="AW266">
            <v>0</v>
          </cell>
          <cell r="AX266">
            <v>0</v>
          </cell>
          <cell r="AY266">
            <v>0</v>
          </cell>
          <cell r="AZ266">
            <v>3.2153024000000002E-2</v>
          </cell>
          <cell r="BA266">
            <v>0</v>
          </cell>
        </row>
        <row r="267">
          <cell r="B267">
            <v>4.7181899999999999E-2</v>
          </cell>
          <cell r="C267">
            <v>5.2322010000000002E-2</v>
          </cell>
          <cell r="D267">
            <v>3.34512E-2</v>
          </cell>
          <cell r="E267">
            <v>1.6413489999999996E-2</v>
          </cell>
          <cell r="F267">
            <v>2.7151499999999995E-2</v>
          </cell>
          <cell r="G267">
            <v>6.7005809542570974E-2</v>
          </cell>
          <cell r="H267">
            <v>0.18079177281053671</v>
          </cell>
          <cell r="I267">
            <v>0.16399137895054533</v>
          </cell>
          <cell r="J267">
            <v>0.14055330590000004</v>
          </cell>
          <cell r="K267">
            <v>0.14106107459999997</v>
          </cell>
          <cell r="L267">
            <v>0.27628997184285703</v>
          </cell>
          <cell r="M267">
            <v>0.53864964216904765</v>
          </cell>
          <cell r="N267">
            <v>0.37519355727999992</v>
          </cell>
          <cell r="O267">
            <v>0.3241924418799999</v>
          </cell>
          <cell r="P267">
            <v>1.0012383253000001</v>
          </cell>
          <cell r="Q267">
            <v>1.12095525638</v>
          </cell>
          <cell r="R267">
            <v>0.94043377944666662</v>
          </cell>
          <cell r="S267">
            <v>1.03806225174</v>
          </cell>
          <cell r="T267">
            <v>2.0491629333399994</v>
          </cell>
          <cell r="U267">
            <v>2.19415303676</v>
          </cell>
          <cell r="V267">
            <v>2.0296138721999997</v>
          </cell>
          <cell r="W267">
            <v>2.6542225607000001</v>
          </cell>
          <cell r="X267">
            <v>1.4554091600482666</v>
          </cell>
          <cell r="Y267">
            <v>2.6798884354252492</v>
          </cell>
          <cell r="Z267">
            <v>3.1461699598971995</v>
          </cell>
          <cell r="AA267">
            <v>0</v>
          </cell>
          <cell r="AB267">
            <v>6.3630000000000004</v>
          </cell>
          <cell r="AC267">
            <v>5.1130000000000004</v>
          </cell>
          <cell r="AD267">
            <v>3.9750000000000005</v>
          </cell>
          <cell r="AE267">
            <v>1.6579999999999999</v>
          </cell>
          <cell r="AF267">
            <v>4.3240000000000007</v>
          </cell>
          <cell r="AG267">
            <v>8.7483299681554971</v>
          </cell>
          <cell r="AH267">
            <v>22.89466292184278</v>
          </cell>
          <cell r="AI267">
            <v>25.703234838966321</v>
          </cell>
          <cell r="AJ267">
            <v>21.514540995673173</v>
          </cell>
          <cell r="AK267">
            <v>21.496191088462087</v>
          </cell>
          <cell r="AL267">
            <v>45.070764869090532</v>
          </cell>
          <cell r="AM267">
            <v>74.758884999999992</v>
          </cell>
          <cell r="AN267">
            <v>75.784207999999992</v>
          </cell>
          <cell r="AO267">
            <v>95.045054999999991</v>
          </cell>
          <cell r="AP267">
            <v>147.459699</v>
          </cell>
          <cell r="AQ267">
            <v>153.85383099999999</v>
          </cell>
          <cell r="AR267">
            <v>150.329239</v>
          </cell>
          <cell r="AS267">
            <v>170.89594499999998</v>
          </cell>
          <cell r="AT267">
            <v>281.09135900000001</v>
          </cell>
          <cell r="AU267">
            <v>264.134075</v>
          </cell>
          <cell r="AV267">
            <v>252.45811899999995</v>
          </cell>
          <cell r="AW267">
            <v>389.49371099999996</v>
          </cell>
          <cell r="AX267">
            <v>374.45115152400001</v>
          </cell>
          <cell r="AY267">
            <v>346.77105802799997</v>
          </cell>
          <cell r="AZ267">
            <v>361.45837482399997</v>
          </cell>
          <cell r="BA267">
            <v>0</v>
          </cell>
        </row>
        <row r="268">
          <cell r="B268">
            <v>0</v>
          </cell>
          <cell r="C268">
            <v>0</v>
          </cell>
          <cell r="D268">
            <v>0</v>
          </cell>
          <cell r="E268">
            <v>3.9559999999999997E-4</v>
          </cell>
          <cell r="F268">
            <v>0</v>
          </cell>
          <cell r="G268">
            <v>3.765463124834811E-4</v>
          </cell>
          <cell r="H268">
            <v>3.2308364259522974E-4</v>
          </cell>
          <cell r="I268">
            <v>8.4297538918292215E-4</v>
          </cell>
          <cell r="J268">
            <v>9.2161000000000022E-4</v>
          </cell>
          <cell r="K268">
            <v>5.8371699999999976E-4</v>
          </cell>
          <cell r="L268">
            <v>3.4181771999999995E-4</v>
          </cell>
          <cell r="M268">
            <v>6.8482372222222201E-5</v>
          </cell>
          <cell r="N268">
            <v>1.90302E-4</v>
          </cell>
          <cell r="O268">
            <v>5.5085643999999994E-4</v>
          </cell>
          <cell r="P268">
            <v>1.1277985599999999E-3</v>
          </cell>
          <cell r="Q268">
            <v>1.3385999999999999E-3</v>
          </cell>
          <cell r="R268">
            <v>2.99E-4</v>
          </cell>
          <cell r="S268">
            <v>2.7139999999999998E-4</v>
          </cell>
          <cell r="T268">
            <v>1.0250823999999998E-4</v>
          </cell>
          <cell r="U268">
            <v>2.9761907999999995E-4</v>
          </cell>
          <cell r="V268">
            <v>1.3799999999999998E-5</v>
          </cell>
          <cell r="W268">
            <v>5.0526399999999995E-4</v>
          </cell>
          <cell r="X268">
            <v>1.7271029666666663E-5</v>
          </cell>
          <cell r="Y268">
            <v>5.0759251999999996E-5</v>
          </cell>
          <cell r="Z268">
            <v>2.4862999999999994E-6</v>
          </cell>
          <cell r="AA268">
            <v>0</v>
          </cell>
          <cell r="AB268">
            <v>0</v>
          </cell>
          <cell r="AC268">
            <v>0</v>
          </cell>
          <cell r="AD268">
            <v>0</v>
          </cell>
          <cell r="AE268">
            <v>0.01</v>
          </cell>
          <cell r="AF268">
            <v>0</v>
          </cell>
          <cell r="AG268">
            <v>0.12084221570115106</v>
          </cell>
          <cell r="AH268">
            <v>0.5397362662897196</v>
          </cell>
          <cell r="AI268">
            <v>0.53549571401543627</v>
          </cell>
          <cell r="AJ268">
            <v>0.25740470070308885</v>
          </cell>
          <cell r="AK268">
            <v>8.7132672919921175E-2</v>
          </cell>
          <cell r="AL268">
            <v>8.7470170214153417E-2</v>
          </cell>
          <cell r="AM268">
            <v>2.0749E-2</v>
          </cell>
          <cell r="AN268">
            <v>4.0031999999999998E-2</v>
          </cell>
          <cell r="AO268">
            <v>0.178036</v>
          </cell>
          <cell r="AP268">
            <v>0.35275999999999996</v>
          </cell>
          <cell r="AQ268">
            <v>8.0499000000000001E-2</v>
          </cell>
          <cell r="AR268">
            <v>2.5463E-2</v>
          </cell>
          <cell r="AS268">
            <v>5.389E-2</v>
          </cell>
          <cell r="AT268">
            <v>4.1328999999999998E-2</v>
          </cell>
          <cell r="AU268">
            <v>7.7407999999999991E-2</v>
          </cell>
          <cell r="AV268">
            <v>5.4979999999999994E-3</v>
          </cell>
          <cell r="AW268">
            <v>4.7947999999999998E-2</v>
          </cell>
          <cell r="AX268">
            <v>4.5054859999999995E-3</v>
          </cell>
          <cell r="AY268">
            <v>1.174335E-2</v>
          </cell>
          <cell r="AZ268">
            <v>1.2667080000000001E-3</v>
          </cell>
          <cell r="BA268">
            <v>0</v>
          </cell>
        </row>
        <row r="269">
          <cell r="B269">
            <v>0</v>
          </cell>
          <cell r="C269">
            <v>0</v>
          </cell>
          <cell r="D269">
            <v>0</v>
          </cell>
          <cell r="E269">
            <v>2.6358000000000002E-3</v>
          </cell>
          <cell r="F269">
            <v>5.0346999999999996E-3</v>
          </cell>
          <cell r="G269">
            <v>5.4348999999999995E-3</v>
          </cell>
          <cell r="H269">
            <v>2.4977999999999997E-3</v>
          </cell>
          <cell r="I269">
            <v>2.0469999999999999E-4</v>
          </cell>
          <cell r="J269">
            <v>1.403E-4</v>
          </cell>
          <cell r="K269">
            <v>7.0697399999999997E-3</v>
          </cell>
          <cell r="L269">
            <v>0</v>
          </cell>
          <cell r="M269">
            <v>1.1027959499999998E-3</v>
          </cell>
          <cell r="N269">
            <v>1.4112201999999996E-4</v>
          </cell>
          <cell r="O269">
            <v>1.7446419999999998E-4</v>
          </cell>
          <cell r="P269">
            <v>0</v>
          </cell>
          <cell r="Q269">
            <v>7.3334902000000003E-4</v>
          </cell>
          <cell r="R269">
            <v>1.9963999999999997E-3</v>
          </cell>
          <cell r="S269">
            <v>0</v>
          </cell>
          <cell r="T269">
            <v>1.2647134659999996E-2</v>
          </cell>
          <cell r="U269">
            <v>2.5799582999999999E-3</v>
          </cell>
          <cell r="V269">
            <v>7.0149999999999998E-4</v>
          </cell>
          <cell r="W269">
            <v>0</v>
          </cell>
          <cell r="X269">
            <v>0</v>
          </cell>
          <cell r="Y269">
            <v>4.4364699999999992E-4</v>
          </cell>
          <cell r="Z269">
            <v>0</v>
          </cell>
          <cell r="AA269">
            <v>0</v>
          </cell>
          <cell r="AB269">
            <v>0</v>
          </cell>
          <cell r="AC269">
            <v>0</v>
          </cell>
          <cell r="AD269">
            <v>0</v>
          </cell>
          <cell r="AE269">
            <v>0.52100000000000002</v>
          </cell>
          <cell r="AF269">
            <v>1.0429999999999999</v>
          </cell>
          <cell r="AG269">
            <v>1.1907474039428028</v>
          </cell>
          <cell r="AH269">
            <v>0.51226946184733291</v>
          </cell>
          <cell r="AI269">
            <v>4.3083968428763393E-2</v>
          </cell>
          <cell r="AJ269">
            <v>0.51309778945561768</v>
          </cell>
          <cell r="AK269">
            <v>0.53064770151400764</v>
          </cell>
          <cell r="AL269">
            <v>0</v>
          </cell>
          <cell r="AM269">
            <v>0.31977800000000001</v>
          </cell>
          <cell r="AN269">
            <v>4.5648000000000001E-2</v>
          </cell>
          <cell r="AO269">
            <v>5.8300999999999999E-2</v>
          </cell>
          <cell r="AP269">
            <v>0</v>
          </cell>
          <cell r="AQ269">
            <v>8.8618000000000002E-2</v>
          </cell>
          <cell r="AR269">
            <v>0.24692299999999998</v>
          </cell>
          <cell r="AS269">
            <v>0</v>
          </cell>
          <cell r="AT269">
            <v>2.5808719999999998</v>
          </cell>
          <cell r="AU269">
            <v>0.47062899999999996</v>
          </cell>
          <cell r="AV269">
            <v>8.7218999999999991E-2</v>
          </cell>
          <cell r="AW269">
            <v>0</v>
          </cell>
          <cell r="AX269">
            <v>0</v>
          </cell>
          <cell r="AY269">
            <v>8.3951238999999997E-2</v>
          </cell>
          <cell r="AZ269">
            <v>0</v>
          </cell>
          <cell r="BA269">
            <v>0</v>
          </cell>
        </row>
      </sheetData>
      <sheetData sheetId="13"/>
      <sheetData sheetId="14"/>
      <sheetData sheetId="15">
        <row r="15">
          <cell r="B15">
            <v>0</v>
          </cell>
          <cell r="C15">
            <v>0</v>
          </cell>
          <cell r="D15">
            <v>9.9324800000000005E-3</v>
          </cell>
          <cell r="E15">
            <v>2.376816E-2</v>
          </cell>
          <cell r="F15">
            <v>1.0337280000000001E-2</v>
          </cell>
          <cell r="G15">
            <v>1.1595128737292636E-2</v>
          </cell>
          <cell r="H15">
            <v>6.932397625656771E-3</v>
          </cell>
          <cell r="I15">
            <v>5.3166984187207542E-3</v>
          </cell>
          <cell r="J15">
            <v>5.6362048399999989E-3</v>
          </cell>
          <cell r="K15">
            <v>2.5159209599999996E-2</v>
          </cell>
          <cell r="L15">
            <v>5.0956925599999993E-3</v>
          </cell>
          <cell r="M15">
            <v>2.4575907999999998E-3</v>
          </cell>
          <cell r="N15">
            <v>1.4550046E-3</v>
          </cell>
          <cell r="O15">
            <v>8.1671688000000005E-4</v>
          </cell>
          <cell r="P15">
            <v>1.6373825999999999E-3</v>
          </cell>
          <cell r="Q15">
            <v>1.1994343200000001E-3</v>
          </cell>
          <cell r="R15">
            <v>1.5938005999999998E-3</v>
          </cell>
          <cell r="S15">
            <v>1.4974660399999997E-3</v>
          </cell>
          <cell r="T15">
            <v>7.4681459999999993E-4</v>
          </cell>
          <cell r="U15">
            <v>8.1113507999999983E-4</v>
          </cell>
          <cell r="V15">
            <v>5.4578915999999999E-4</v>
          </cell>
          <cell r="W15">
            <v>1.374534E-4</v>
          </cell>
          <cell r="X15">
            <v>4.363446342857142E-5</v>
          </cell>
          <cell r="Y15">
            <v>2.4832117799999998E-5</v>
          </cell>
          <cell r="Z15">
            <v>0</v>
          </cell>
          <cell r="AA15">
            <v>0</v>
          </cell>
          <cell r="AB15">
            <v>0</v>
          </cell>
          <cell r="AC15">
            <v>0</v>
          </cell>
          <cell r="AD15">
            <v>0.98899999999999988</v>
          </cell>
          <cell r="AE15">
            <v>1.093</v>
          </cell>
          <cell r="AF15">
            <v>1.2959999999999998</v>
          </cell>
          <cell r="AG15">
            <v>1.5670015121296026</v>
          </cell>
          <cell r="AH15">
            <v>1.0437055624893277</v>
          </cell>
          <cell r="AI15">
            <v>1.1104352930332739</v>
          </cell>
          <cell r="AJ15">
            <v>1.1352637796871299</v>
          </cell>
          <cell r="AK15">
            <v>2.9149406850333071</v>
          </cell>
          <cell r="AL15">
            <v>1.1877153295211245</v>
          </cell>
          <cell r="AM15">
            <v>0.58346699999999996</v>
          </cell>
          <cell r="AN15">
            <v>0.36532199999999998</v>
          </cell>
          <cell r="AO15">
            <v>0.19636299999999998</v>
          </cell>
          <cell r="AP15">
            <v>0.44084099999999998</v>
          </cell>
          <cell r="AQ15">
            <v>0.34159</v>
          </cell>
          <cell r="AR15">
            <v>0.43277299999999996</v>
          </cell>
          <cell r="AS15">
            <v>0.39496500000000001</v>
          </cell>
          <cell r="AT15">
            <v>0.20203299999999999</v>
          </cell>
          <cell r="AU15">
            <v>0.17572699999999999</v>
          </cell>
          <cell r="AV15">
            <v>0.15284</v>
          </cell>
          <cell r="AW15">
            <v>4.1506000000000001E-2</v>
          </cell>
          <cell r="AX15">
            <v>8.4844789999999996E-3</v>
          </cell>
          <cell r="AY15">
            <v>9.1287950000000003E-3</v>
          </cell>
          <cell r="AZ15">
            <v>0</v>
          </cell>
          <cell r="BA15">
            <v>0</v>
          </cell>
        </row>
        <row r="23">
          <cell r="B23">
            <v>8.3358799999999986E-3</v>
          </cell>
          <cell r="C23">
            <v>7.0111999999999996E-3</v>
          </cell>
          <cell r="D23">
            <v>3.3342359999999995E-2</v>
          </cell>
          <cell r="E23">
            <v>1.003216E-2</v>
          </cell>
          <cell r="F23">
            <v>1.7556679999999995E-2</v>
          </cell>
          <cell r="G23">
            <v>1.0568760545234502E-2</v>
          </cell>
          <cell r="H23">
            <v>3.054651011515351E-3</v>
          </cell>
          <cell r="I23">
            <v>1.17917548E-3</v>
          </cell>
          <cell r="J23">
            <v>3.7578519999999991E-4</v>
          </cell>
          <cell r="K23">
            <v>1.0620399999999998E-3</v>
          </cell>
          <cell r="L23">
            <v>2.6412405599999999E-3</v>
          </cell>
          <cell r="M23">
            <v>6.6704652000000011E-4</v>
          </cell>
          <cell r="N23">
            <v>9.1678103999999992E-4</v>
          </cell>
          <cell r="O23">
            <v>1.0654562800000002E-3</v>
          </cell>
          <cell r="P23">
            <v>2.6076117199999999E-3</v>
          </cell>
          <cell r="Q23">
            <v>1.0915380000000001E-4</v>
          </cell>
          <cell r="R23">
            <v>8.7625439999999992E-5</v>
          </cell>
          <cell r="S23">
            <v>8.5695119999999993E-5</v>
          </cell>
          <cell r="T23">
            <v>2.7787082399999999E-3</v>
          </cell>
          <cell r="U23">
            <v>8.6860367999999979E-3</v>
          </cell>
          <cell r="V23">
            <v>1.6464530319999997E-2</v>
          </cell>
          <cell r="W23">
            <v>4.1131369999999993E-3</v>
          </cell>
          <cell r="X23">
            <v>1.9166172127714289E-2</v>
          </cell>
          <cell r="Y23">
            <v>5.2400701472399992E-3</v>
          </cell>
          <cell r="Z23">
            <v>1.1716489599999999E-2</v>
          </cell>
          <cell r="AA23">
            <v>0</v>
          </cell>
          <cell r="AB23">
            <v>1.21</v>
          </cell>
          <cell r="AC23">
            <v>1.2969999999999999</v>
          </cell>
          <cell r="AD23">
            <v>3.3730000000000002</v>
          </cell>
          <cell r="AE23">
            <v>1.54</v>
          </cell>
          <cell r="AF23">
            <v>2.2669999999999999</v>
          </cell>
          <cell r="AG23">
            <v>1.5309757724799451</v>
          </cell>
          <cell r="AH23">
            <v>0.49327471997436934</v>
          </cell>
          <cell r="AI23">
            <v>0.24176678616648151</v>
          </cell>
          <cell r="AJ23">
            <v>6.2081885765439201E-2</v>
          </cell>
          <cell r="AK23">
            <v>0.14656704271155213</v>
          </cell>
          <cell r="AL23">
            <v>0.80064868624732388</v>
          </cell>
          <cell r="AM23">
            <v>0.19681299999999999</v>
          </cell>
          <cell r="AN23">
            <v>0.31123000000000001</v>
          </cell>
          <cell r="AO23">
            <v>0.34228599999999998</v>
          </cell>
          <cell r="AP23">
            <v>0.897401</v>
          </cell>
          <cell r="AQ23">
            <v>3.5869999999999999E-2</v>
          </cell>
          <cell r="AR23">
            <v>2.6727999999999998E-2</v>
          </cell>
          <cell r="AS23">
            <v>2.4811E-2</v>
          </cell>
          <cell r="AT23">
            <v>0.801373</v>
          </cell>
          <cell r="AU23">
            <v>2.3875889999999997</v>
          </cell>
          <cell r="AV23">
            <v>2.6216879999999998</v>
          </cell>
          <cell r="AW23">
            <v>0.739375</v>
          </cell>
          <cell r="AX23">
            <v>3.747575699</v>
          </cell>
          <cell r="AY23">
            <v>1.0267915999999997</v>
          </cell>
          <cell r="AZ23">
            <v>3.396581775</v>
          </cell>
          <cell r="BA23">
            <v>0</v>
          </cell>
        </row>
        <row r="47">
          <cell r="B47">
            <v>2.5073999999999999E-3</v>
          </cell>
          <cell r="C47">
            <v>4.8420000000000006E-4</v>
          </cell>
          <cell r="D47">
            <v>1.29636E-2</v>
          </cell>
          <cell r="E47">
            <v>4.7447999999999995E-3</v>
          </cell>
          <cell r="F47">
            <v>1.8394239999999999E-2</v>
          </cell>
          <cell r="G47">
            <v>1.0123016151958989E-2</v>
          </cell>
          <cell r="H47">
            <v>1.0219712346969421E-2</v>
          </cell>
          <cell r="I47">
            <v>2.4976890726389162E-2</v>
          </cell>
          <cell r="J47">
            <v>2.6169006199999997E-2</v>
          </cell>
          <cell r="K47">
            <v>4.3933564453333344E-2</v>
          </cell>
          <cell r="L47">
            <v>2.69382344E-2</v>
          </cell>
          <cell r="M47">
            <v>3.9013293479999996E-2</v>
          </cell>
          <cell r="N47">
            <v>4.719693916E-2</v>
          </cell>
          <cell r="O47">
            <v>4.8357206239999999E-2</v>
          </cell>
          <cell r="P47">
            <v>3.2819447079999994E-2</v>
          </cell>
          <cell r="Q47">
            <v>3.5648994080000003E-2</v>
          </cell>
          <cell r="R47">
            <v>4.1327133679999989E-2</v>
          </cell>
          <cell r="S47">
            <v>5.9575167959999994E-2</v>
          </cell>
          <cell r="T47">
            <v>5.3951276119999989E-2</v>
          </cell>
          <cell r="U47">
            <v>5.4128736199999992E-2</v>
          </cell>
          <cell r="V47">
            <v>7.6416517520000005E-2</v>
          </cell>
          <cell r="W47">
            <v>8.7680182799999992E-2</v>
          </cell>
          <cell r="X47">
            <v>6.4731018865714293E-2</v>
          </cell>
          <cell r="Y47">
            <v>7.4725594055279995E-2</v>
          </cell>
          <cell r="Z47">
            <v>8.8489994000000002E-2</v>
          </cell>
          <cell r="AA47">
            <v>0</v>
          </cell>
          <cell r="AB47">
            <v>1.4139999999999999</v>
          </cell>
          <cell r="AC47">
            <v>0.496</v>
          </cell>
          <cell r="AD47">
            <v>0.70199999999999996</v>
          </cell>
          <cell r="AE47">
            <v>0.56699999999999995</v>
          </cell>
          <cell r="AF47">
            <v>1.2130000000000001</v>
          </cell>
          <cell r="AG47">
            <v>2.1073448306819715</v>
          </cell>
          <cell r="AH47">
            <v>1.941902889241347</v>
          </cell>
          <cell r="AI47">
            <v>3.7539438334699735</v>
          </cell>
          <cell r="AJ47">
            <v>2.8776439140601267</v>
          </cell>
          <cell r="AK47">
            <v>3.7980334191538163</v>
          </cell>
          <cell r="AL47">
            <v>7.2157467111545168</v>
          </cell>
          <cell r="AM47">
            <v>10.685708999999999</v>
          </cell>
          <cell r="AN47">
            <v>14.53058</v>
          </cell>
          <cell r="AO47">
            <v>14.302999999999999</v>
          </cell>
          <cell r="AP47">
            <v>10.061885</v>
          </cell>
          <cell r="AQ47">
            <v>10.995746</v>
          </cell>
          <cell r="AR47">
            <v>11.325119999999998</v>
          </cell>
          <cell r="AS47">
            <v>15.900164999999998</v>
          </cell>
          <cell r="AT47">
            <v>15.266970999999998</v>
          </cell>
          <cell r="AU47">
            <v>13.921254999999999</v>
          </cell>
          <cell r="AV47">
            <v>16.153912999999999</v>
          </cell>
          <cell r="AW47">
            <v>12.725674</v>
          </cell>
          <cell r="AX47">
            <v>13.08912003</v>
          </cell>
          <cell r="AY47">
            <v>16.014198825000001</v>
          </cell>
          <cell r="AZ47">
            <v>17.244179671000001</v>
          </cell>
          <cell r="BA47">
            <v>0</v>
          </cell>
        </row>
        <row r="105">
          <cell r="B105">
            <v>0</v>
          </cell>
          <cell r="C105">
            <v>6.0480000000000006E-4</v>
          </cell>
          <cell r="D105">
            <v>3.3858E-3</v>
          </cell>
          <cell r="E105">
            <v>0</v>
          </cell>
          <cell r="F105">
            <v>1.008E-4</v>
          </cell>
          <cell r="G105">
            <v>2.4265983421144817E-5</v>
          </cell>
          <cell r="H105">
            <v>6.4571079999999994E-5</v>
          </cell>
          <cell r="I105">
            <v>8.9051109051254958E-4</v>
          </cell>
          <cell r="J105">
            <v>7.4775791999999995E-4</v>
          </cell>
          <cell r="K105">
            <v>3.5491875999999996E-4</v>
          </cell>
          <cell r="L105">
            <v>1.6345952E-4</v>
          </cell>
          <cell r="M105">
            <v>1.2774944E-4</v>
          </cell>
          <cell r="N105">
            <v>0</v>
          </cell>
          <cell r="O105">
            <v>5.08984E-5</v>
          </cell>
          <cell r="P105">
            <v>1.9545091999999999E-4</v>
          </cell>
          <cell r="Q105">
            <v>2.4984399999999999E-4</v>
          </cell>
          <cell r="R105">
            <v>7.3755891999999993E-4</v>
          </cell>
          <cell r="S105">
            <v>1.0921932000000001E-3</v>
          </cell>
          <cell r="T105">
            <v>2.4514025199999993E-3</v>
          </cell>
          <cell r="U105">
            <v>2.2509143999999999E-4</v>
          </cell>
          <cell r="V105">
            <v>0</v>
          </cell>
          <cell r="W105">
            <v>4.4644319999999997E-5</v>
          </cell>
          <cell r="X105">
            <v>0</v>
          </cell>
          <cell r="Y105">
            <v>1.2265825600000001E-6</v>
          </cell>
          <cell r="Z105">
            <v>2.681712E-4</v>
          </cell>
          <cell r="AA105">
            <v>0</v>
          </cell>
          <cell r="AB105">
            <v>0</v>
          </cell>
          <cell r="AC105">
            <v>0.48099999999999998</v>
          </cell>
          <cell r="AD105">
            <v>6.3E-2</v>
          </cell>
          <cell r="AE105">
            <v>0</v>
          </cell>
          <cell r="AF105">
            <v>1.4E-2</v>
          </cell>
          <cell r="AG105">
            <v>2.696220380127201E-3</v>
          </cell>
          <cell r="AH105">
            <v>2.1896129546730786E-2</v>
          </cell>
          <cell r="AI105">
            <v>0.12423854038818843</v>
          </cell>
          <cell r="AJ105">
            <v>7.3245342555068454E-2</v>
          </cell>
          <cell r="AK105">
            <v>0.10257355053505592</v>
          </cell>
          <cell r="AL105">
            <v>4.5171106912126155E-2</v>
          </cell>
          <cell r="AM105">
            <v>3.9431999999999995E-2</v>
          </cell>
          <cell r="AN105">
            <v>0</v>
          </cell>
          <cell r="AO105">
            <v>1.5657999999999998E-2</v>
          </cell>
          <cell r="AP105">
            <v>5.3336999999999996E-2</v>
          </cell>
          <cell r="AQ105">
            <v>8.7672999999999987E-2</v>
          </cell>
          <cell r="AR105">
            <v>0.222889</v>
          </cell>
          <cell r="AS105">
            <v>0.32145999999999997</v>
          </cell>
          <cell r="AT105">
            <v>0.72310299999999994</v>
          </cell>
          <cell r="AU105">
            <v>6.3439999999999996E-2</v>
          </cell>
          <cell r="AV105">
            <v>0</v>
          </cell>
          <cell r="AW105">
            <v>1.8876999999999998E-2</v>
          </cell>
          <cell r="AX105">
            <v>0</v>
          </cell>
          <cell r="AY105">
            <v>3.4666299999999998E-4</v>
          </cell>
          <cell r="AZ105">
            <v>8.3166391000000006E-2</v>
          </cell>
          <cell r="BA105">
            <v>0</v>
          </cell>
        </row>
        <row r="109">
          <cell r="B109">
            <v>1.021448E-2</v>
          </cell>
          <cell r="C109">
            <v>3.7229999999999997E-3</v>
          </cell>
          <cell r="D109">
            <v>2.3811279999999997E-2</v>
          </cell>
          <cell r="E109">
            <v>1.2144027999999998E-2</v>
          </cell>
          <cell r="F109">
            <v>2.351644E-2</v>
          </cell>
          <cell r="G109">
            <v>1.3718005058978334E-2</v>
          </cell>
          <cell r="H109">
            <v>8.275414251088924E-3</v>
          </cell>
          <cell r="I109">
            <v>2.0321857640000003E-2</v>
          </cell>
          <cell r="J109">
            <v>6.4090682879999986E-2</v>
          </cell>
          <cell r="K109">
            <v>2.457534464E-2</v>
          </cell>
          <cell r="L109">
            <v>3.5921398799999998E-3</v>
          </cell>
          <cell r="M109">
            <v>9.0401656800000001E-3</v>
          </cell>
          <cell r="N109">
            <v>2.7325718280000001E-2</v>
          </cell>
          <cell r="O109">
            <v>3.2591453159999992E-2</v>
          </cell>
          <cell r="P109">
            <v>3.5700386399999999E-2</v>
          </cell>
          <cell r="Q109">
            <v>2.4817452239999999E-2</v>
          </cell>
          <cell r="R109">
            <v>1.797549796E-2</v>
          </cell>
          <cell r="S109">
            <v>2.2325130239999998E-2</v>
          </cell>
          <cell r="T109">
            <v>2.452860116E-2</v>
          </cell>
          <cell r="U109">
            <v>1.621235448E-2</v>
          </cell>
          <cell r="V109">
            <v>2.2013108599999998E-2</v>
          </cell>
          <cell r="W109">
            <v>1.3003852679999999E-2</v>
          </cell>
          <cell r="X109">
            <v>2.4242019099428573E-2</v>
          </cell>
          <cell r="Y109">
            <v>2.8675890209680002E-2</v>
          </cell>
          <cell r="Z109">
            <v>3.0829512399999995E-2</v>
          </cell>
          <cell r="AA109">
            <v>0</v>
          </cell>
          <cell r="AB109">
            <v>4.7560000000000002</v>
          </cell>
          <cell r="AC109">
            <v>3.4649999999999999</v>
          </cell>
          <cell r="AD109">
            <v>2.2999999999999998</v>
          </cell>
          <cell r="AE109">
            <v>2.4009999999999998</v>
          </cell>
          <cell r="AF109">
            <v>1.9350000000000001</v>
          </cell>
          <cell r="AG109">
            <v>1.758349191037067</v>
          </cell>
          <cell r="AH109">
            <v>0.88835748222499544</v>
          </cell>
          <cell r="AI109">
            <v>2.8745151040327546</v>
          </cell>
          <cell r="AJ109">
            <v>6.120111565514966</v>
          </cell>
          <cell r="AK109">
            <v>1.7471956941114883</v>
          </cell>
          <cell r="AL109">
            <v>0.81790578988962415</v>
          </cell>
          <cell r="AM109">
            <v>2.0876059999999996</v>
          </cell>
          <cell r="AN109">
            <v>6.9483949999999997</v>
          </cell>
          <cell r="AO109">
            <v>8.8270320000000009</v>
          </cell>
          <cell r="AP109">
            <v>9.8829729999999998</v>
          </cell>
          <cell r="AQ109">
            <v>7.1520710000000003</v>
          </cell>
          <cell r="AR109">
            <v>4.4351950000000002</v>
          </cell>
          <cell r="AS109">
            <v>5.8063889999999994</v>
          </cell>
          <cell r="AT109">
            <v>6.5222639999999998</v>
          </cell>
          <cell r="AU109">
            <v>4.0035169999999995</v>
          </cell>
          <cell r="AV109">
            <v>2.8503859999999999</v>
          </cell>
          <cell r="AW109">
            <v>2.03925</v>
          </cell>
          <cell r="AX109">
            <v>4.7137259359999995</v>
          </cell>
          <cell r="AY109">
            <v>5.1322058300000002</v>
          </cell>
          <cell r="AZ109">
            <v>5.3586108870000011</v>
          </cell>
          <cell r="BA109">
            <v>0</v>
          </cell>
        </row>
        <row r="114">
          <cell r="B114">
            <v>1.4988119999999995E-2</v>
          </cell>
          <cell r="C114">
            <v>9.8797999999999993E-3</v>
          </cell>
          <cell r="D114">
            <v>2.9973319999999998E-2</v>
          </cell>
          <cell r="E114">
            <v>1.8158000000000001E-2</v>
          </cell>
          <cell r="F114">
            <v>4.0272679999999998E-2</v>
          </cell>
          <cell r="G114">
            <v>8.4433232799999997E-3</v>
          </cell>
          <cell r="H114">
            <v>5.9760399999999995E-4</v>
          </cell>
          <cell r="I114">
            <v>2.7128359999999997E-4</v>
          </cell>
          <cell r="J114">
            <v>2.8639310000000001E-3</v>
          </cell>
          <cell r="K114">
            <v>1.68056E-3</v>
          </cell>
          <cell r="L114">
            <v>1.0339055999999999E-3</v>
          </cell>
          <cell r="M114">
            <v>1.4334597199999997E-3</v>
          </cell>
          <cell r="N114">
            <v>1.1603474399999999E-3</v>
          </cell>
          <cell r="O114">
            <v>1.11820156E-3</v>
          </cell>
          <cell r="P114">
            <v>1.6314191599999998E-3</v>
          </cell>
          <cell r="Q114">
            <v>6.9457752000000002E-4</v>
          </cell>
          <cell r="R114">
            <v>1.4695027199999999E-3</v>
          </cell>
          <cell r="S114">
            <v>5.3620083999999981E-4</v>
          </cell>
          <cell r="T114">
            <v>9.3053127999999992E-4</v>
          </cell>
          <cell r="U114">
            <v>8.2168939999999993E-4</v>
          </cell>
          <cell r="V114">
            <v>1.60886936E-3</v>
          </cell>
          <cell r="W114">
            <v>2.9160062399999995E-3</v>
          </cell>
          <cell r="X114">
            <v>9.4309423038399978E-3</v>
          </cell>
          <cell r="Y114">
            <v>2.1605461278799997E-3</v>
          </cell>
          <cell r="Z114">
            <v>2.2086345999999995E-3</v>
          </cell>
          <cell r="AA114">
            <v>0</v>
          </cell>
          <cell r="AB114">
            <v>2.04</v>
          </cell>
          <cell r="AC114">
            <v>1.9750000000000001</v>
          </cell>
          <cell r="AD114">
            <v>3.1779999999999999</v>
          </cell>
          <cell r="AE114">
            <v>3.847</v>
          </cell>
          <cell r="AF114">
            <v>5.2459999999999996</v>
          </cell>
          <cell r="AG114">
            <v>1.4791503028660045</v>
          </cell>
          <cell r="AH114">
            <v>7.6329890700666966E-2</v>
          </cell>
          <cell r="AI114">
            <v>6.918059348879628E-2</v>
          </cell>
          <cell r="AJ114">
            <v>0.32754656444164448</v>
          </cell>
          <cell r="AK114">
            <v>0.17172624487187338</v>
          </cell>
          <cell r="AL114">
            <v>0.3129679802382036</v>
          </cell>
          <cell r="AM114">
            <v>0.473186</v>
          </cell>
          <cell r="AN114">
            <v>0.377772</v>
          </cell>
          <cell r="AO114">
            <v>0.37653599999999998</v>
          </cell>
          <cell r="AP114">
            <v>0.57660999999999996</v>
          </cell>
          <cell r="AQ114">
            <v>0.22775999999999999</v>
          </cell>
          <cell r="AR114">
            <v>0.42349999999999999</v>
          </cell>
          <cell r="AS114">
            <v>0.137794</v>
          </cell>
          <cell r="AT114">
            <v>0.26535199999999998</v>
          </cell>
          <cell r="AU114">
            <v>0.21057499999999998</v>
          </cell>
          <cell r="AV114">
            <v>0.12986299999999998</v>
          </cell>
          <cell r="AW114">
            <v>0.68392599999999992</v>
          </cell>
          <cell r="AX114">
            <v>1.1944885620000001</v>
          </cell>
          <cell r="AY114">
            <v>0.7891510719999999</v>
          </cell>
          <cell r="AZ114">
            <v>0.78294293800000003</v>
          </cell>
          <cell r="BA114">
            <v>0</v>
          </cell>
        </row>
        <row r="163">
          <cell r="B163">
            <v>2.7269999999999998E-3</v>
          </cell>
          <cell r="C163">
            <v>5.223456E-4</v>
          </cell>
          <cell r="D163">
            <v>9.4723200000000011E-3</v>
          </cell>
          <cell r="E163">
            <v>1.3813560000000003E-2</v>
          </cell>
          <cell r="F163">
            <v>6.6042000000000002E-3</v>
          </cell>
          <cell r="G163">
            <v>1.1002724620382235E-2</v>
          </cell>
          <cell r="H163">
            <v>9.2569399356596752E-3</v>
          </cell>
          <cell r="I163">
            <v>8.903160000000002E-3</v>
          </cell>
          <cell r="J163">
            <v>1.2823944E-2</v>
          </cell>
          <cell r="K163">
            <v>2.5847337345454545E-2</v>
          </cell>
          <cell r="L163">
            <v>2.4765571039999996E-2</v>
          </cell>
          <cell r="M163">
            <v>2.1471633960000003E-2</v>
          </cell>
          <cell r="N163">
            <v>1.9245847319999999E-2</v>
          </cell>
          <cell r="O163">
            <v>1.7752694400000005E-2</v>
          </cell>
          <cell r="P163">
            <v>1.8095202999999997E-2</v>
          </cell>
          <cell r="Q163">
            <v>1.6929496079999998E-2</v>
          </cell>
          <cell r="R163">
            <v>1.3072192559999999E-2</v>
          </cell>
          <cell r="S163">
            <v>7.0786937199999993E-3</v>
          </cell>
          <cell r="T163">
            <v>7.0768026000000003E-3</v>
          </cell>
          <cell r="U163">
            <v>8.1223531200000001E-3</v>
          </cell>
          <cell r="V163">
            <v>1.1633519520000002E-2</v>
          </cell>
          <cell r="W163">
            <v>1.035519212E-2</v>
          </cell>
          <cell r="X163">
            <v>9.2892516017142861E-3</v>
          </cell>
          <cell r="Y163">
            <v>3.073920318E-3</v>
          </cell>
          <cell r="Z163">
            <v>4.5869220000000002E-3</v>
          </cell>
          <cell r="AA163">
            <v>0</v>
          </cell>
          <cell r="AB163">
            <v>1.431</v>
          </cell>
          <cell r="AC163">
            <v>0.76400000000000001</v>
          </cell>
          <cell r="AD163">
            <v>1.7030000000000001</v>
          </cell>
          <cell r="AE163">
            <v>1.153</v>
          </cell>
          <cell r="AF163">
            <v>1.0760000000000001</v>
          </cell>
          <cell r="AG163">
            <v>1.5684289695162414</v>
          </cell>
          <cell r="AH163">
            <v>1.2291870939122258</v>
          </cell>
          <cell r="AI163">
            <v>1.2824969801636774</v>
          </cell>
          <cell r="AJ163">
            <v>2.1370542520842224</v>
          </cell>
          <cell r="AK163">
            <v>3.3673259688024531</v>
          </cell>
          <cell r="AL163">
            <v>5.4580237271977792</v>
          </cell>
          <cell r="AM163">
            <v>5.0585050000000003</v>
          </cell>
          <cell r="AN163">
            <v>4.8317160000000001</v>
          </cell>
          <cell r="AO163">
            <v>4.8971260000000001</v>
          </cell>
          <cell r="AP163">
            <v>5.0960220000000005</v>
          </cell>
          <cell r="AQ163">
            <v>5.0418529999999997</v>
          </cell>
          <cell r="AR163">
            <v>3.3623439999999998</v>
          </cell>
          <cell r="AS163">
            <v>1.8788750000000001</v>
          </cell>
          <cell r="AT163">
            <v>2.0053700000000001</v>
          </cell>
          <cell r="AU163">
            <v>2.1744349999999999</v>
          </cell>
          <cell r="AV163">
            <v>1.9190459999999998</v>
          </cell>
          <cell r="AW163">
            <v>2.041766</v>
          </cell>
          <cell r="AX163">
            <v>1.806243367</v>
          </cell>
          <cell r="AY163">
            <v>0.76191926999999982</v>
          </cell>
          <cell r="AZ163">
            <v>1.0738831639999997</v>
          </cell>
          <cell r="BA163">
            <v>0</v>
          </cell>
        </row>
        <row r="231">
          <cell r="B231">
            <v>7.2022519999999979E-2</v>
          </cell>
          <cell r="C231">
            <v>6.0575799999999999E-2</v>
          </cell>
          <cell r="D231">
            <v>8.2363598999999996E-2</v>
          </cell>
          <cell r="E231">
            <v>9.938104339999998E-2</v>
          </cell>
          <cell r="F231">
            <v>0.27553791999999999</v>
          </cell>
          <cell r="G231">
            <v>0.30230154021141536</v>
          </cell>
          <cell r="H231">
            <v>0.3516697482668168</v>
          </cell>
          <cell r="I231">
            <v>0.47281372911085873</v>
          </cell>
          <cell r="J231">
            <v>0.36369756213000004</v>
          </cell>
          <cell r="K231">
            <v>0.4871113543524242</v>
          </cell>
          <cell r="L231">
            <v>0.33823874783999996</v>
          </cell>
          <cell r="M231">
            <v>0.31890326271999997</v>
          </cell>
          <cell r="N231">
            <v>0.30451175523999996</v>
          </cell>
          <cell r="O231">
            <v>0.25215785084000003</v>
          </cell>
          <cell r="P231">
            <v>0.25921481656000001</v>
          </cell>
          <cell r="Q231">
            <v>0.22343386715999999</v>
          </cell>
          <cell r="R231">
            <v>0.26770828699999999</v>
          </cell>
          <cell r="S231">
            <v>0.34831616315999991</v>
          </cell>
          <cell r="T231">
            <v>0.25784427955999994</v>
          </cell>
          <cell r="U231">
            <v>0.28304250323999997</v>
          </cell>
          <cell r="V231">
            <v>1.1075638383599999</v>
          </cell>
          <cell r="W231">
            <v>1.1224011951599999</v>
          </cell>
          <cell r="X231">
            <v>0.42952918154780945</v>
          </cell>
          <cell r="Y231">
            <v>0.95543843394855998</v>
          </cell>
          <cell r="Z231">
            <v>1.4629163513999996</v>
          </cell>
          <cell r="AA231">
            <v>0</v>
          </cell>
          <cell r="AB231">
            <v>10.692</v>
          </cell>
          <cell r="AC231">
            <v>9.052999999999999</v>
          </cell>
          <cell r="AD231">
            <v>7.8820000000000006</v>
          </cell>
          <cell r="AE231">
            <v>12.786</v>
          </cell>
          <cell r="AF231">
            <v>26.976999999999997</v>
          </cell>
          <cell r="AG231">
            <v>31.935339912299995</v>
          </cell>
          <cell r="AH231">
            <v>37.099988733842295</v>
          </cell>
          <cell r="AI231">
            <v>55.817161111299768</v>
          </cell>
          <cell r="AJ231">
            <v>69.087582532010757</v>
          </cell>
          <cell r="AK231">
            <v>61.502627695702252</v>
          </cell>
          <cell r="AL231">
            <v>88.445966671376311</v>
          </cell>
          <cell r="AM231">
            <v>82.581531999999996</v>
          </cell>
          <cell r="AN231">
            <v>87.507645999999994</v>
          </cell>
          <cell r="AO231">
            <v>71.660091999999992</v>
          </cell>
          <cell r="AP231">
            <v>77.068368000000007</v>
          </cell>
          <cell r="AQ231">
            <v>68.547370000000001</v>
          </cell>
          <cell r="AR231">
            <v>70.818518999999995</v>
          </cell>
          <cell r="AS231">
            <v>85.634649999999993</v>
          </cell>
          <cell r="AT231">
            <v>68.755489999999995</v>
          </cell>
          <cell r="AU231">
            <v>66.950575000000001</v>
          </cell>
          <cell r="AV231">
            <v>109.79354799999999</v>
          </cell>
          <cell r="AW231">
            <v>132.38493999999997</v>
          </cell>
          <cell r="AX231">
            <v>90.067158282999983</v>
          </cell>
          <cell r="AY231">
            <v>105.25471990899999</v>
          </cell>
          <cell r="AZ231">
            <v>148.72663118</v>
          </cell>
          <cell r="BA231">
            <v>0</v>
          </cell>
        </row>
        <row r="263">
          <cell r="B263">
            <v>0.11697135999999997</v>
          </cell>
          <cell r="C263">
            <v>8.4885199999999994E-2</v>
          </cell>
          <cell r="D263">
            <v>0.23572353599999996</v>
          </cell>
          <cell r="E263">
            <v>0.20047891739999998</v>
          </cell>
          <cell r="F263">
            <v>0.42534159999999999</v>
          </cell>
          <cell r="G263">
            <v>0.37950780640462162</v>
          </cell>
          <cell r="H263">
            <v>0.42048752509714765</v>
          </cell>
          <cell r="I263">
            <v>0.54603111922544334</v>
          </cell>
          <cell r="J263">
            <v>0.49947315370422224</v>
          </cell>
          <cell r="K263">
            <v>0.63769742833787868</v>
          </cell>
          <cell r="L263">
            <v>0.41954775295999996</v>
          </cell>
          <cell r="M263">
            <v>0.40788887803999996</v>
          </cell>
          <cell r="N263">
            <v>0.41970279903999996</v>
          </cell>
          <cell r="O263">
            <v>0.37312545116000001</v>
          </cell>
          <cell r="P263">
            <v>0.38044305208000001</v>
          </cell>
          <cell r="Q263">
            <v>0.32026487780000001</v>
          </cell>
          <cell r="R263">
            <v>0.37350313111999994</v>
          </cell>
          <cell r="S263">
            <v>0.46777793523999989</v>
          </cell>
          <cell r="T263">
            <v>0.37327555355999997</v>
          </cell>
          <cell r="U263">
            <v>0.39404662667999996</v>
          </cell>
          <cell r="V263">
            <v>1.27559326328</v>
          </cell>
          <cell r="W263">
            <v>1.2950621790399999</v>
          </cell>
          <cell r="X263">
            <v>0.60442567251323054</v>
          </cell>
          <cell r="Y263">
            <v>1.1253792232127799</v>
          </cell>
          <cell r="Z263">
            <v>1.6858426846000001</v>
          </cell>
          <cell r="AA263">
            <v>0</v>
          </cell>
          <cell r="AB263">
            <v>22.308</v>
          </cell>
          <cell r="AC263">
            <v>19.094999999999999</v>
          </cell>
          <cell r="AD263">
            <v>22.724</v>
          </cell>
          <cell r="AE263">
            <v>25.658999999999995</v>
          </cell>
          <cell r="AF263">
            <v>44.291000000000004</v>
          </cell>
          <cell r="AG263">
            <v>44.704673959156644</v>
          </cell>
          <cell r="AH263">
            <v>47.579285584775178</v>
          </cell>
          <cell r="AI263">
            <v>68.466679150273848</v>
          </cell>
          <cell r="AJ263">
            <v>85.340437445301788</v>
          </cell>
          <cell r="AK263">
            <v>78.342577182280749</v>
          </cell>
          <cell r="AL263">
            <v>109.01299266695756</v>
          </cell>
          <cell r="AM263">
            <v>105.89967799999999</v>
          </cell>
          <cell r="AN263">
            <v>120.09703399999999</v>
          </cell>
          <cell r="AO263">
            <v>106.27452899999999</v>
          </cell>
          <cell r="AP263">
            <v>112.95569699999999</v>
          </cell>
          <cell r="AQ263">
            <v>97.874483999999995</v>
          </cell>
          <cell r="AR263">
            <v>99.099767999999983</v>
          </cell>
          <cell r="AS263">
            <v>117.16184699999999</v>
          </cell>
          <cell r="AT263">
            <v>101.01112900000001</v>
          </cell>
          <cell r="AU263">
            <v>95.385787999999977</v>
          </cell>
          <cell r="AV263">
            <v>140.38907500000002</v>
          </cell>
          <cell r="AW263">
            <v>160.12214399999999</v>
          </cell>
          <cell r="AX263">
            <v>124.38858840699997</v>
          </cell>
          <cell r="AY263">
            <v>140.26581821799999</v>
          </cell>
          <cell r="AZ263">
            <v>186.794726277</v>
          </cell>
          <cell r="BA263">
            <v>0</v>
          </cell>
        </row>
        <row r="264">
          <cell r="B264">
            <v>2.9499959999999992E-2</v>
          </cell>
          <cell r="C264">
            <v>1.8844E-2</v>
          </cell>
          <cell r="D264">
            <v>7.3949120000000007E-2</v>
          </cell>
          <cell r="E264">
            <v>3.2305778E-2</v>
          </cell>
          <cell r="F264">
            <v>6.5327879999999991E-2</v>
          </cell>
          <cell r="G264">
            <v>2.3947621699206979E-2</v>
          </cell>
          <cell r="H264">
            <v>1.2054619142103498E-2</v>
          </cell>
          <cell r="I264">
            <v>6.018997366116708E-3</v>
          </cell>
          <cell r="J264">
            <v>1.0391778805333334E-2</v>
          </cell>
          <cell r="K264">
            <v>1.0219864759999997E-2</v>
          </cell>
          <cell r="L264">
            <v>9.9298463599999994E-3</v>
          </cell>
          <cell r="M264">
            <v>9.0079427200000003E-3</v>
          </cell>
          <cell r="N264">
            <v>1.1221292039999999E-2</v>
          </cell>
          <cell r="O264">
            <v>1.1020010959999996E-2</v>
          </cell>
          <cell r="P264">
            <v>1.4950839119999998E-2</v>
          </cell>
          <cell r="Q264">
            <v>8.1389800800000002E-3</v>
          </cell>
          <cell r="R264">
            <v>1.4221967760000001E-2</v>
          </cell>
          <cell r="S264">
            <v>1.078468244E-2</v>
          </cell>
          <cell r="T264">
            <v>1.323803992E-2</v>
          </cell>
          <cell r="U264">
            <v>1.6805127639999997E-2</v>
          </cell>
          <cell r="V264">
            <v>3.6419224519999994E-2</v>
          </cell>
          <cell r="W264">
            <v>4.0399671759999992E-2</v>
          </cell>
          <cell r="X264">
            <v>5.644249999822095E-2</v>
          </cell>
          <cell r="Y264">
            <v>3.2737046384600003E-2</v>
          </cell>
          <cell r="Z264">
            <v>3.0632207199999994E-2</v>
          </cell>
          <cell r="AA264">
            <v>0</v>
          </cell>
          <cell r="AB264">
            <v>4.0150000000000006</v>
          </cell>
          <cell r="AC264">
            <v>4.7699999999999996</v>
          </cell>
          <cell r="AD264">
            <v>7.6880000000000015</v>
          </cell>
          <cell r="AE264">
            <v>6.3080000000000007</v>
          </cell>
          <cell r="AF264">
            <v>9.011000000000001</v>
          </cell>
          <cell r="AG264">
            <v>4.4307981544625408</v>
          </cell>
          <cell r="AH264">
            <v>2.7912035953125733</v>
          </cell>
          <cell r="AI264">
            <v>1.5808690337008882</v>
          </cell>
          <cell r="AJ264">
            <v>1.2803415818224668</v>
          </cell>
          <cell r="AK264">
            <v>1.1143279698092221</v>
          </cell>
          <cell r="AL264">
            <v>2.9230873614865445</v>
          </cell>
          <cell r="AM264">
            <v>2.6822189999999999</v>
          </cell>
          <cell r="AN264">
            <v>3.5530209999999993</v>
          </cell>
          <cell r="AO264">
            <v>3.4410920000000003</v>
          </cell>
          <cell r="AP264">
            <v>5.1097900000000003</v>
          </cell>
          <cell r="AQ264">
            <v>2.6295589999999995</v>
          </cell>
          <cell r="AR264">
            <v>3.9288419999999995</v>
          </cell>
          <cell r="AS264">
            <v>2.8839419999999998</v>
          </cell>
          <cell r="AT264">
            <v>3.7757680000000002</v>
          </cell>
          <cell r="AU264">
            <v>4.4095610000000001</v>
          </cell>
          <cell r="AV264">
            <v>5.9247400000000008</v>
          </cell>
          <cell r="AW264">
            <v>7.1847970000000005</v>
          </cell>
          <cell r="AX264">
            <v>10.577503111000002</v>
          </cell>
          <cell r="AY264">
            <v>8.1021496810000002</v>
          </cell>
          <cell r="AZ264">
            <v>8.5994716499999999</v>
          </cell>
          <cell r="BA264">
            <v>0</v>
          </cell>
        </row>
        <row r="266">
          <cell r="B266">
            <v>0</v>
          </cell>
          <cell r="C266">
            <v>0</v>
          </cell>
          <cell r="D266">
            <v>3.9762E-3</v>
          </cell>
          <cell r="E266">
            <v>1.3787999999999999E-3</v>
          </cell>
          <cell r="F266">
            <v>3.3480000000000001E-4</v>
          </cell>
          <cell r="G266">
            <v>1.1654159999999998E-4</v>
          </cell>
          <cell r="H266">
            <v>1.6685283999999997E-4</v>
          </cell>
          <cell r="I266">
            <v>2.2430239999999998E-4</v>
          </cell>
          <cell r="J266">
            <v>3.1621659999999996E-4</v>
          </cell>
          <cell r="K266">
            <v>1.1467567999999998E-4</v>
          </cell>
          <cell r="L266">
            <v>3.7289391999999997E-4</v>
          </cell>
          <cell r="M266">
            <v>3.6528576000000002E-4</v>
          </cell>
          <cell r="N266">
            <v>1.0071642000000001E-3</v>
          </cell>
          <cell r="O266">
            <v>2.5162479999999999E-4</v>
          </cell>
          <cell r="P266">
            <v>2.2582924E-4</v>
          </cell>
          <cell r="Q266">
            <v>2.2267476000000002E-4</v>
          </cell>
          <cell r="R266">
            <v>5.7683891999999988E-4</v>
          </cell>
          <cell r="S266">
            <v>0</v>
          </cell>
          <cell r="T266">
            <v>1.5096815999999998E-4</v>
          </cell>
          <cell r="U266">
            <v>0</v>
          </cell>
          <cell r="V266">
            <v>0</v>
          </cell>
          <cell r="W266">
            <v>0</v>
          </cell>
          <cell r="X266">
            <v>0</v>
          </cell>
          <cell r="Y266">
            <v>0</v>
          </cell>
          <cell r="Z266">
            <v>2.2553999999999999E-4</v>
          </cell>
          <cell r="AA266">
            <v>0</v>
          </cell>
          <cell r="AB266">
            <v>0</v>
          </cell>
          <cell r="AC266">
            <v>0</v>
          </cell>
          <cell r="AD266">
            <v>0.40300000000000002</v>
          </cell>
          <cell r="AE266">
            <v>0.20799999999999999</v>
          </cell>
          <cell r="AF266">
            <v>0.06</v>
          </cell>
          <cell r="AG266">
            <v>3.6772474664347708E-2</v>
          </cell>
          <cell r="AH266">
            <v>5.9440952131152143E-2</v>
          </cell>
          <cell r="AI266">
            <v>8.2971130849871677E-2</v>
          </cell>
          <cell r="AJ266">
            <v>4.8437627441433852E-2</v>
          </cell>
          <cell r="AK266">
            <v>0.10891577021736801</v>
          </cell>
          <cell r="AL266">
            <v>0.11964457334672732</v>
          </cell>
          <cell r="AM266">
            <v>9.4966999999999996E-2</v>
          </cell>
          <cell r="AN266">
            <v>0.279086</v>
          </cell>
          <cell r="AO266">
            <v>8.1087999999999993E-2</v>
          </cell>
          <cell r="AP266">
            <v>8.1868999999999997E-2</v>
          </cell>
          <cell r="AQ266">
            <v>7.8065999999999997E-2</v>
          </cell>
          <cell r="AR266">
            <v>0.16689599999999999</v>
          </cell>
          <cell r="AS266">
            <v>0</v>
          </cell>
          <cell r="AT266">
            <v>4.4490999999999996E-2</v>
          </cell>
          <cell r="AU266">
            <v>0</v>
          </cell>
          <cell r="AV266">
            <v>0</v>
          </cell>
          <cell r="AW266">
            <v>0</v>
          </cell>
          <cell r="AX266">
            <v>0</v>
          </cell>
          <cell r="AY266">
            <v>0</v>
          </cell>
          <cell r="AZ266">
            <v>4.2382617999999997E-2</v>
          </cell>
          <cell r="BA266">
            <v>0</v>
          </cell>
        </row>
        <row r="267">
          <cell r="B267">
            <v>8.4744399999999984E-2</v>
          </cell>
          <cell r="C267">
            <v>6.5465396199999998E-2</v>
          </cell>
          <cell r="D267">
            <v>0.126304151</v>
          </cell>
          <cell r="E267">
            <v>0.11999287139999998</v>
          </cell>
          <cell r="F267">
            <v>0.32386875999999998</v>
          </cell>
          <cell r="G267">
            <v>0.32922756170191791</v>
          </cell>
          <cell r="H267">
            <v>0.37473318619842139</v>
          </cell>
          <cell r="I267">
            <v>0.52383666034295007</v>
          </cell>
          <cell r="J267">
            <v>0.4642763031388889</v>
          </cell>
          <cell r="K267">
            <v>0.56851496661909084</v>
          </cell>
          <cell r="L267">
            <v>0.37676497180000001</v>
          </cell>
          <cell r="M267">
            <v>0.37363990719999995</v>
          </cell>
          <cell r="N267">
            <v>0.38593287851999997</v>
          </cell>
          <cell r="O267">
            <v>0.34232787652000002</v>
          </cell>
          <cell r="P267">
            <v>0.34272713383999998</v>
          </cell>
          <cell r="Q267">
            <v>0.29043182280000002</v>
          </cell>
          <cell r="R267">
            <v>0.3389975428</v>
          </cell>
          <cell r="S267">
            <v>0.44203367655999992</v>
          </cell>
          <cell r="T267">
            <v>0.34537060207999998</v>
          </cell>
          <cell r="U267">
            <v>0.36042714595999992</v>
          </cell>
          <cell r="V267">
            <v>1.21392016004</v>
          </cell>
          <cell r="W267">
            <v>1.2303437143199998</v>
          </cell>
          <cell r="X267">
            <v>0.53026437839834284</v>
          </cell>
          <cell r="Y267">
            <v>1.0761693359995399</v>
          </cell>
          <cell r="Z267">
            <v>1.6361998423999997</v>
          </cell>
          <cell r="AA267">
            <v>0</v>
          </cell>
          <cell r="AB267">
            <v>16.862000000000002</v>
          </cell>
          <cell r="AC267">
            <v>13.521999999999998</v>
          </cell>
          <cell r="AD267">
            <v>11.17</v>
          </cell>
          <cell r="AE267">
            <v>16.178000000000001</v>
          </cell>
          <cell r="AF267">
            <v>30.611999999999995</v>
          </cell>
          <cell r="AG267">
            <v>36.333692852855172</v>
          </cell>
          <cell r="AH267">
            <v>40.946182092794402</v>
          </cell>
          <cell r="AI267">
            <v>63.913794321252368</v>
          </cell>
          <cell r="AJ267">
            <v>79.730363723794255</v>
          </cell>
          <cell r="AK267">
            <v>68.852750728181562</v>
          </cell>
          <cell r="AL267">
            <v>98.471968773629015</v>
          </cell>
          <cell r="AM267">
            <v>97.204828999999989</v>
          </cell>
          <cell r="AN267">
            <v>110.79454499999999</v>
          </cell>
          <cell r="AO267">
            <v>97.360742999999999</v>
          </cell>
          <cell r="AP267">
            <v>101.26134900000001</v>
          </cell>
          <cell r="AQ267">
            <v>88.634407999999993</v>
          </cell>
          <cell r="AR267">
            <v>89.714255999999992</v>
          </cell>
          <cell r="AS267">
            <v>110.26951799999999</v>
          </cell>
          <cell r="AT267">
            <v>92.998944999999992</v>
          </cell>
          <cell r="AU267">
            <v>86.532889999999995</v>
          </cell>
          <cell r="AV267">
            <v>130.23544999999999</v>
          </cell>
          <cell r="AW267">
            <v>148.52005299999999</v>
          </cell>
          <cell r="AX267">
            <v>110.36329205099997</v>
          </cell>
          <cell r="AY267">
            <v>129.04703421799999</v>
          </cell>
          <cell r="AZ267">
            <v>174.94789774999998</v>
          </cell>
          <cell r="BA267">
            <v>0</v>
          </cell>
        </row>
        <row r="268">
          <cell r="B268">
            <v>0</v>
          </cell>
          <cell r="C268">
            <v>5.3458200000000009E-5</v>
          </cell>
          <cell r="D268">
            <v>2.5948799999999995E-3</v>
          </cell>
          <cell r="E268">
            <v>1.8003999999999997E-3</v>
          </cell>
          <cell r="F268">
            <v>3.1872000000000003E-3</v>
          </cell>
          <cell r="G268">
            <v>7.7225833037246957E-4</v>
          </cell>
          <cell r="H268">
            <v>4.5681384312093692E-4</v>
          </cell>
          <cell r="I268">
            <v>3.0876676831233582E-4</v>
          </cell>
          <cell r="J268">
            <v>3.3548743199999986E-3</v>
          </cell>
          <cell r="K268">
            <v>3.6787845733333318E-3</v>
          </cell>
          <cell r="L268">
            <v>1.8689540799999998E-3</v>
          </cell>
          <cell r="M268">
            <v>3.8732791999999998E-4</v>
          </cell>
          <cell r="N268">
            <v>4.2442035999999992E-4</v>
          </cell>
          <cell r="O268">
            <v>6.7134199999999985E-5</v>
          </cell>
          <cell r="P268">
            <v>4.3520539999999995E-4</v>
          </cell>
          <cell r="Q268">
            <v>2.9315719999999996E-5</v>
          </cell>
          <cell r="R268">
            <v>1.9219731999999998E-4</v>
          </cell>
          <cell r="S268">
            <v>2.3976819999999997E-4</v>
          </cell>
          <cell r="T268">
            <v>7.2164959999999981E-5</v>
          </cell>
          <cell r="U268">
            <v>0</v>
          </cell>
          <cell r="V268">
            <v>1.4714279999999999E-5</v>
          </cell>
          <cell r="W268">
            <v>2.4128999999999999E-5</v>
          </cell>
          <cell r="X268">
            <v>4.6640816552380947E-4</v>
          </cell>
          <cell r="Y268">
            <v>4.8430628428000003E-4</v>
          </cell>
          <cell r="Z268">
            <v>1.0709699999999999E-4</v>
          </cell>
          <cell r="AA268">
            <v>0</v>
          </cell>
          <cell r="AB268">
            <v>0</v>
          </cell>
          <cell r="AC268">
            <v>3.9E-2</v>
          </cell>
          <cell r="AD268">
            <v>0.27200000000000002</v>
          </cell>
          <cell r="AE268">
            <v>0.374</v>
          </cell>
          <cell r="AF268">
            <v>1.3069999999999999</v>
          </cell>
          <cell r="AG268">
            <v>0.35928621849656639</v>
          </cell>
          <cell r="AH268">
            <v>0.15813011708002314</v>
          </cell>
          <cell r="AI268">
            <v>0.27071879381188235</v>
          </cell>
          <cell r="AJ268">
            <v>0.80344734238794013</v>
          </cell>
          <cell r="AK268">
            <v>1.7379489290487877</v>
          </cell>
          <cell r="AL268">
            <v>0.64629396448528198</v>
          </cell>
          <cell r="AM268">
            <v>0.10872799999999999</v>
          </cell>
          <cell r="AN268">
            <v>0.139345</v>
          </cell>
          <cell r="AO268">
            <v>2.3275000000000001E-2</v>
          </cell>
          <cell r="AP268">
            <v>0.14918500000000001</v>
          </cell>
          <cell r="AQ268">
            <v>9.2339999999999992E-3</v>
          </cell>
          <cell r="AR268">
            <v>4.7715999999999995E-2</v>
          </cell>
          <cell r="AS268">
            <v>6.0367999999999998E-2</v>
          </cell>
          <cell r="AT268">
            <v>1.9982E-2</v>
          </cell>
          <cell r="AU268">
            <v>0</v>
          </cell>
          <cell r="AV268">
            <v>1.8969999999999998E-3</v>
          </cell>
          <cell r="AW268">
            <v>2.1004999999999999E-2</v>
          </cell>
          <cell r="AX268">
            <v>9.1053036999999989E-2</v>
          </cell>
          <cell r="AY268">
            <v>3.5631969999999999E-2</v>
          </cell>
          <cell r="AZ268">
            <v>2.1434183999999998E-2</v>
          </cell>
          <cell r="BA268">
            <v>0</v>
          </cell>
        </row>
        <row r="269">
          <cell r="B269">
            <v>0</v>
          </cell>
          <cell r="C269">
            <v>0</v>
          </cell>
          <cell r="D269">
            <v>8.6843850000000011E-3</v>
          </cell>
          <cell r="E269">
            <v>7.4193480000000001E-3</v>
          </cell>
          <cell r="F269">
            <v>1.4308080000000001E-2</v>
          </cell>
          <cell r="G269">
            <v>2.3685165154493869E-3</v>
          </cell>
          <cell r="H269">
            <v>6.5957472E-3</v>
          </cell>
          <cell r="I269">
            <v>3.7800000000000004E-5</v>
          </cell>
          <cell r="J269">
            <v>0</v>
          </cell>
          <cell r="K269">
            <v>2.1951999999999993E-4</v>
          </cell>
          <cell r="L269">
            <v>0</v>
          </cell>
          <cell r="M269">
            <v>0</v>
          </cell>
          <cell r="N269">
            <v>0</v>
          </cell>
          <cell r="O269">
            <v>0</v>
          </cell>
          <cell r="P269">
            <v>1.921192E-5</v>
          </cell>
          <cell r="Q269">
            <v>6.4527119999999996E-5</v>
          </cell>
          <cell r="R269">
            <v>6.3206639999999995E-5</v>
          </cell>
          <cell r="S269">
            <v>2.0001301599999995E-3</v>
          </cell>
          <cell r="T269">
            <v>3.1790695999999997E-4</v>
          </cell>
          <cell r="U269">
            <v>5.7178800000000002E-6</v>
          </cell>
          <cell r="V269">
            <v>1.06974E-5</v>
          </cell>
          <cell r="W269">
            <v>0</v>
          </cell>
          <cell r="X269">
            <v>0</v>
          </cell>
          <cell r="Y269">
            <v>8.3141603999999994E-6</v>
          </cell>
          <cell r="Z269">
            <v>5.6857619999999996E-4</v>
          </cell>
          <cell r="AA269">
            <v>0</v>
          </cell>
          <cell r="AB269">
            <v>0</v>
          </cell>
          <cell r="AC269">
            <v>0</v>
          </cell>
          <cell r="AD269">
            <v>0.45899999999999996</v>
          </cell>
          <cell r="AE269">
            <v>0.34499999999999997</v>
          </cell>
          <cell r="AF269">
            <v>0.84499999999999997</v>
          </cell>
          <cell r="AG269">
            <v>0.29200507681231103</v>
          </cell>
          <cell r="AH269">
            <v>0.42826520535212892</v>
          </cell>
          <cell r="AI269">
            <v>6.2338153752116311E-3</v>
          </cell>
          <cell r="AJ269">
            <v>0</v>
          </cell>
          <cell r="AK269">
            <v>3.1996247196096061E-3</v>
          </cell>
          <cell r="AL269">
            <v>0</v>
          </cell>
          <cell r="AM269">
            <v>0</v>
          </cell>
          <cell r="AN269">
            <v>0</v>
          </cell>
          <cell r="AO269">
            <v>0</v>
          </cell>
          <cell r="AP269">
            <v>5.7589999999999994E-3</v>
          </cell>
          <cell r="AQ269">
            <v>1.89E-2</v>
          </cell>
          <cell r="AR269">
            <v>1.8676999999999999E-2</v>
          </cell>
          <cell r="AS269">
            <v>0.49032499999999996</v>
          </cell>
          <cell r="AT269">
            <v>8.3843000000000001E-2</v>
          </cell>
          <cell r="AU269">
            <v>1.5689999999999999E-3</v>
          </cell>
          <cell r="AV269">
            <v>1.518E-3</v>
          </cell>
          <cell r="AW269">
            <v>0</v>
          </cell>
          <cell r="AX269">
            <v>0</v>
          </cell>
          <cell r="AY269">
            <v>3.3273959999999998E-3</v>
          </cell>
          <cell r="AZ269">
            <v>9.6842340999999985E-2</v>
          </cell>
          <cell r="BA269">
            <v>0</v>
          </cell>
        </row>
      </sheetData>
      <sheetData sheetId="16">
        <row r="15">
          <cell r="B15">
            <v>8.7079999999999987E-3</v>
          </cell>
          <cell r="C15">
            <v>5.8713899999999989E-3</v>
          </cell>
          <cell r="D15">
            <v>6.8993999999999991E-3</v>
          </cell>
          <cell r="E15">
            <v>7.3838764999999999E-3</v>
          </cell>
          <cell r="F15">
            <v>6.2789999999999999E-3</v>
          </cell>
          <cell r="G15">
            <v>5.1623015515778782E-3</v>
          </cell>
          <cell r="H15">
            <v>3.0370859999999996E-3</v>
          </cell>
          <cell r="I15">
            <v>3.7790996726279119E-3</v>
          </cell>
          <cell r="J15">
            <v>2.1933370000000001E-3</v>
          </cell>
          <cell r="K15">
            <v>4.8910589999999997E-4</v>
          </cell>
          <cell r="L15">
            <v>1.2439537600000001E-3</v>
          </cell>
          <cell r="M15">
            <v>5.6995525999999996E-4</v>
          </cell>
          <cell r="N15">
            <v>1.0025273999999999E-3</v>
          </cell>
          <cell r="O15">
            <v>4.9217951999999991E-4</v>
          </cell>
          <cell r="P15">
            <v>3.3915321999999996E-4</v>
          </cell>
          <cell r="Q15">
            <v>3.9271049999999995E-4</v>
          </cell>
          <cell r="R15">
            <v>3.1282649999999994E-4</v>
          </cell>
          <cell r="S15">
            <v>7.9060799999999994E-5</v>
          </cell>
          <cell r="T15">
            <v>4.7135409999999998E-4</v>
          </cell>
          <cell r="U15">
            <v>6.5998296000000011E-4</v>
          </cell>
          <cell r="V15">
            <v>3.4963375999999996E-4</v>
          </cell>
          <cell r="W15">
            <v>6.2163500000000002E-5</v>
          </cell>
          <cell r="X15">
            <v>4.12685E-5</v>
          </cell>
          <cell r="Y15">
            <v>1.3088485325999998E-4</v>
          </cell>
          <cell r="Z15">
            <v>2.4380799999999999E-5</v>
          </cell>
          <cell r="AA15">
            <v>0</v>
          </cell>
          <cell r="AB15">
            <v>2.1710000000000003</v>
          </cell>
          <cell r="AC15">
            <v>1.3620000000000001</v>
          </cell>
          <cell r="AD15">
            <v>1.704</v>
          </cell>
          <cell r="AE15">
            <v>2.2570000000000001</v>
          </cell>
          <cell r="AF15">
            <v>2.3079999999999998</v>
          </cell>
          <cell r="AG15">
            <v>2.0951303793702563</v>
          </cell>
          <cell r="AH15">
            <v>1.0668358644047504</v>
          </cell>
          <cell r="AI15">
            <v>1.472116796111324</v>
          </cell>
          <cell r="AJ15">
            <v>0.73090543901900795</v>
          </cell>
          <cell r="AK15">
            <v>9.3392894593545939E-2</v>
          </cell>
          <cell r="AL15">
            <v>0.23365187999459691</v>
          </cell>
          <cell r="AM15">
            <v>0.26281199999999999</v>
          </cell>
          <cell r="AN15">
            <v>0.26330999999999999</v>
          </cell>
          <cell r="AO15">
            <v>0.303651</v>
          </cell>
          <cell r="AP15">
            <v>9.5839999999999995E-2</v>
          </cell>
          <cell r="AQ15">
            <v>0.13893999999999998</v>
          </cell>
          <cell r="AR15">
            <v>9.8782999999999996E-2</v>
          </cell>
          <cell r="AS15">
            <v>3.0062999999999999E-2</v>
          </cell>
          <cell r="AT15">
            <v>0.25034799999999996</v>
          </cell>
          <cell r="AU15">
            <v>0.21608799999999997</v>
          </cell>
          <cell r="AV15">
            <v>0.21326999999999999</v>
          </cell>
          <cell r="AW15">
            <v>1.5364999999999998E-2</v>
          </cell>
          <cell r="AX15">
            <v>4.3448363999999996E-2</v>
          </cell>
          <cell r="AY15">
            <v>0.148152546</v>
          </cell>
          <cell r="AZ15">
            <v>4.6090530000000001E-3</v>
          </cell>
          <cell r="BA15">
            <v>0</v>
          </cell>
        </row>
        <row r="39">
          <cell r="B39">
            <v>0</v>
          </cell>
          <cell r="C39">
            <v>0</v>
          </cell>
          <cell r="D39">
            <v>3.8000000000000002E-5</v>
          </cell>
          <cell r="E39">
            <v>0</v>
          </cell>
          <cell r="F39">
            <v>0</v>
          </cell>
          <cell r="G39">
            <v>6.6692499999999999E-5</v>
          </cell>
          <cell r="H39">
            <v>1.5009999999999999E-4</v>
          </cell>
          <cell r="I39">
            <v>2.8119999999999995E-4</v>
          </cell>
          <cell r="J39">
            <v>3.0600499999999998E-4</v>
          </cell>
          <cell r="K39">
            <v>1.1411E-5</v>
          </cell>
          <cell r="L39">
            <v>5.1119879999999997E-5</v>
          </cell>
          <cell r="M39">
            <v>0</v>
          </cell>
          <cell r="N39">
            <v>0</v>
          </cell>
          <cell r="O39">
            <v>0</v>
          </cell>
          <cell r="P39">
            <v>0</v>
          </cell>
          <cell r="Q39">
            <v>0</v>
          </cell>
          <cell r="R39">
            <v>3.4553399999999996E-6</v>
          </cell>
          <cell r="S39">
            <v>1.9021659999999998E-4</v>
          </cell>
          <cell r="T39">
            <v>4.7784099999999995E-5</v>
          </cell>
          <cell r="U39">
            <v>1.5507799999999997E-5</v>
          </cell>
          <cell r="V39">
            <v>1.1419911999999999E-4</v>
          </cell>
          <cell r="W39">
            <v>1.6554999999999999E-6</v>
          </cell>
          <cell r="X39">
            <v>0</v>
          </cell>
          <cell r="Y39">
            <v>4.0107831399999994E-5</v>
          </cell>
          <cell r="Z39">
            <v>8.9235100000000002E-5</v>
          </cell>
          <cell r="AA39">
            <v>0</v>
          </cell>
          <cell r="AB39">
            <v>0</v>
          </cell>
          <cell r="AC39">
            <v>0</v>
          </cell>
          <cell r="AD39">
            <v>1.0999999999999999E-2</v>
          </cell>
          <cell r="AE39">
            <v>0</v>
          </cell>
          <cell r="AF39">
            <v>0</v>
          </cell>
          <cell r="AG39">
            <v>1.9537101745726336E-2</v>
          </cell>
          <cell r="AH39">
            <v>7.8369417310803338E-2</v>
          </cell>
          <cell r="AI39">
            <v>2.3190596545016179E-2</v>
          </cell>
          <cell r="AJ39">
            <v>5.6480492297345905E-2</v>
          </cell>
          <cell r="AK39">
            <v>9.5642590824971362E-3</v>
          </cell>
          <cell r="AL39">
            <v>4.0325057330635912E-2</v>
          </cell>
          <cell r="AM39">
            <v>0</v>
          </cell>
          <cell r="AN39">
            <v>0</v>
          </cell>
          <cell r="AO39">
            <v>0</v>
          </cell>
          <cell r="AP39">
            <v>0</v>
          </cell>
          <cell r="AQ39">
            <v>0</v>
          </cell>
          <cell r="AR39">
            <v>2.7619999999999997E-3</v>
          </cell>
          <cell r="AS39">
            <v>9.930399999999999E-2</v>
          </cell>
          <cell r="AT39">
            <v>4.3975E-2</v>
          </cell>
          <cell r="AU39">
            <v>1.4697E-2</v>
          </cell>
          <cell r="AV39">
            <v>0.105769</v>
          </cell>
          <cell r="AW39">
            <v>8.9969999999999998E-3</v>
          </cell>
          <cell r="AX39">
            <v>0</v>
          </cell>
          <cell r="AY39">
            <v>3.5188829000000005E-2</v>
          </cell>
          <cell r="AZ39">
            <v>5.6591078999999996E-2</v>
          </cell>
          <cell r="BA39">
            <v>0</v>
          </cell>
        </row>
        <row r="47">
          <cell r="B47">
            <v>3.0494999999999997E-3</v>
          </cell>
          <cell r="C47">
            <v>1.2843999999999998E-5</v>
          </cell>
          <cell r="D47">
            <v>8.9350999999999996E-3</v>
          </cell>
          <cell r="E47">
            <v>3.6175230000000001E-3</v>
          </cell>
          <cell r="F47">
            <v>1.1340100000000001E-2</v>
          </cell>
          <cell r="G47">
            <v>1.9104512640118431E-2</v>
          </cell>
          <cell r="H47">
            <v>4.4671674486797458E-2</v>
          </cell>
          <cell r="I47">
            <v>5.248898118641486E-2</v>
          </cell>
          <cell r="J47">
            <v>3.7250644067619049E-2</v>
          </cell>
          <cell r="K47">
            <v>2.3285292492857143E-2</v>
          </cell>
          <cell r="L47">
            <v>3.2353533939999998E-2</v>
          </cell>
          <cell r="M47">
            <v>1.79211102E-2</v>
          </cell>
          <cell r="N47">
            <v>2.8656395599999999E-2</v>
          </cell>
          <cell r="O47">
            <v>1.9249758359999997E-2</v>
          </cell>
          <cell r="P47">
            <v>3.4297701479999998E-2</v>
          </cell>
          <cell r="Q47">
            <v>3.1327266319999998E-2</v>
          </cell>
          <cell r="R47">
            <v>3.5824833099999995E-2</v>
          </cell>
          <cell r="S47">
            <v>5.0176654219999992E-2</v>
          </cell>
          <cell r="T47">
            <v>8.5760302459999993E-2</v>
          </cell>
          <cell r="U47">
            <v>7.2663472559999998E-2</v>
          </cell>
          <cell r="V47">
            <v>7.6335050399999993E-2</v>
          </cell>
          <cell r="W47">
            <v>7.8429964199999994E-2</v>
          </cell>
          <cell r="X47">
            <v>5.7981704939549988E-2</v>
          </cell>
          <cell r="Y47">
            <v>4.6306567846979993E-2</v>
          </cell>
          <cell r="Z47">
            <v>0.12303897527499999</v>
          </cell>
          <cell r="AA47">
            <v>0</v>
          </cell>
          <cell r="AB47">
            <v>0.42199999999999999</v>
          </cell>
          <cell r="AC47">
            <v>4.0000000000000001E-3</v>
          </cell>
          <cell r="AD47">
            <v>1.577</v>
          </cell>
          <cell r="AE47">
            <v>0.83200000000000007</v>
          </cell>
          <cell r="AF47">
            <v>2.1150000000000002</v>
          </cell>
          <cell r="AG47">
            <v>3.64966474379173</v>
          </cell>
          <cell r="AH47">
            <v>7.1464067118134444</v>
          </cell>
          <cell r="AI47">
            <v>7.7082214255567898</v>
          </cell>
          <cell r="AJ47">
            <v>8.2155827441734068</v>
          </cell>
          <cell r="AK47">
            <v>5.8193342698004029</v>
          </cell>
          <cell r="AL47">
            <v>11.264081754961799</v>
          </cell>
          <cell r="AM47">
            <v>10.295987999999999</v>
          </cell>
          <cell r="AN47">
            <v>13.015038000000001</v>
          </cell>
          <cell r="AO47">
            <v>12.612563</v>
          </cell>
          <cell r="AP47">
            <v>19.740746999999999</v>
          </cell>
          <cell r="AQ47">
            <v>17.537717999999998</v>
          </cell>
          <cell r="AR47">
            <v>19.116047999999999</v>
          </cell>
          <cell r="AS47">
            <v>35.505772</v>
          </cell>
          <cell r="AT47">
            <v>52.350462999999991</v>
          </cell>
          <cell r="AU47">
            <v>40.904308999999998</v>
          </cell>
          <cell r="AV47">
            <v>48.767243999999998</v>
          </cell>
          <cell r="AW47">
            <v>50.882982999999996</v>
          </cell>
          <cell r="AX47">
            <v>38.985619555999996</v>
          </cell>
          <cell r="AY47">
            <v>30.639824820000001</v>
          </cell>
          <cell r="AZ47">
            <v>39.986372181000007</v>
          </cell>
          <cell r="BA47">
            <v>0</v>
          </cell>
        </row>
        <row r="105">
          <cell r="B105">
            <v>0</v>
          </cell>
          <cell r="C105">
            <v>2.0615E-3</v>
          </cell>
          <cell r="D105">
            <v>0</v>
          </cell>
          <cell r="E105">
            <v>5.5090000000000001E-6</v>
          </cell>
          <cell r="F105">
            <v>0</v>
          </cell>
          <cell r="G105">
            <v>1.8609830884410981E-4</v>
          </cell>
          <cell r="H105">
            <v>9.5432910767718202E-4</v>
          </cell>
          <cell r="I105">
            <v>8.3885914681255665E-4</v>
          </cell>
          <cell r="J105">
            <v>2.4543489999999998E-4</v>
          </cell>
          <cell r="K105">
            <v>5.3504999999999997E-5</v>
          </cell>
          <cell r="L105">
            <v>3.7455879999999993E-5</v>
          </cell>
          <cell r="M105">
            <v>3.4261205999999993E-4</v>
          </cell>
          <cell r="N105">
            <v>2.167669E-4</v>
          </cell>
          <cell r="O105">
            <v>9.0102599999999987E-5</v>
          </cell>
          <cell r="P105">
            <v>9.4292379999999997E-5</v>
          </cell>
          <cell r="Q105">
            <v>1.571283E-4</v>
          </cell>
          <cell r="R105">
            <v>5.0231719999999997E-5</v>
          </cell>
          <cell r="S105">
            <v>4.5172623999999997E-4</v>
          </cell>
          <cell r="T105">
            <v>1.7471495999999998E-4</v>
          </cell>
          <cell r="U105">
            <v>1.2386499999999999E-5</v>
          </cell>
          <cell r="V105">
            <v>5.4631499999999994E-5</v>
          </cell>
          <cell r="W105">
            <v>9.0929999999999992E-6</v>
          </cell>
          <cell r="X105">
            <v>0</v>
          </cell>
          <cell r="Y105">
            <v>2.9861298599999996E-6</v>
          </cell>
          <cell r="Z105">
            <v>2.8951399999999999E-4</v>
          </cell>
          <cell r="AA105">
            <v>0</v>
          </cell>
          <cell r="AB105">
            <v>0</v>
          </cell>
          <cell r="AC105">
            <v>0.99099999999999999</v>
          </cell>
          <cell r="AD105">
            <v>0</v>
          </cell>
          <cell r="AE105">
            <v>1.2999999999999999E-2</v>
          </cell>
          <cell r="AF105">
            <v>0</v>
          </cell>
          <cell r="AG105">
            <v>7.1090335221001513E-2</v>
          </cell>
          <cell r="AH105">
            <v>0.23582910999114542</v>
          </cell>
          <cell r="AI105">
            <v>0.39031420851181498</v>
          </cell>
          <cell r="AJ105">
            <v>8.568898060363267E-2</v>
          </cell>
          <cell r="AK105">
            <v>2.1988234184232121E-2</v>
          </cell>
          <cell r="AL105">
            <v>3.4922236834137858E-2</v>
          </cell>
          <cell r="AM105">
            <v>0.340723</v>
          </cell>
          <cell r="AN105">
            <v>0.26248899999999997</v>
          </cell>
          <cell r="AO105">
            <v>5.4452E-2</v>
          </cell>
          <cell r="AP105">
            <v>8.7125000000000008E-2</v>
          </cell>
          <cell r="AQ105">
            <v>0.11044799999999999</v>
          </cell>
          <cell r="AR105">
            <v>4.7994999999999996E-2</v>
          </cell>
          <cell r="AS105">
            <v>0.23289299999999999</v>
          </cell>
          <cell r="AT105">
            <v>0.18375799999999998</v>
          </cell>
          <cell r="AU105">
            <v>2.5437999999999999E-2</v>
          </cell>
          <cell r="AV105">
            <v>0.13439999999999999</v>
          </cell>
          <cell r="AW105">
            <v>1.1788E-2</v>
          </cell>
          <cell r="AX105">
            <v>0</v>
          </cell>
          <cell r="AY105">
            <v>7.9844339999999986E-3</v>
          </cell>
          <cell r="AZ105">
            <v>0.20271574199999998</v>
          </cell>
          <cell r="BA105">
            <v>0</v>
          </cell>
        </row>
        <row r="109">
          <cell r="B109">
            <v>0.11898739999999999</v>
          </cell>
          <cell r="C109">
            <v>5.0468754999999997E-2</v>
          </cell>
          <cell r="D109">
            <v>8.1282259999999995E-2</v>
          </cell>
          <cell r="E109">
            <v>5.3984533500000001E-2</v>
          </cell>
          <cell r="F109">
            <v>0.13918839999999999</v>
          </cell>
          <cell r="G109">
            <v>7.4814904079001279E-2</v>
          </cell>
          <cell r="H109">
            <v>0.11048856335013311</v>
          </cell>
          <cell r="I109">
            <v>9.9259728437691902E-2</v>
          </cell>
          <cell r="J109">
            <v>0.17571716222</v>
          </cell>
          <cell r="K109">
            <v>4.905023850000001E-2</v>
          </cell>
          <cell r="L109">
            <v>3.310307966E-2</v>
          </cell>
          <cell r="M109">
            <v>4.0545309559999999E-2</v>
          </cell>
          <cell r="N109">
            <v>3.7514283099999997E-2</v>
          </cell>
          <cell r="O109">
            <v>2.5859743839999994E-2</v>
          </cell>
          <cell r="P109">
            <v>2.0433709099999999E-2</v>
          </cell>
          <cell r="Q109">
            <v>1.89914466E-2</v>
          </cell>
          <cell r="R109">
            <v>2.0047513779999998E-2</v>
          </cell>
          <cell r="S109">
            <v>1.6373800939999995E-2</v>
          </cell>
          <cell r="T109">
            <v>8.5889511399999986E-3</v>
          </cell>
          <cell r="U109">
            <v>7.1904292599999989E-3</v>
          </cell>
          <cell r="V109">
            <v>7.3862891200000003E-3</v>
          </cell>
          <cell r="W109">
            <v>9.6858628999999981E-3</v>
          </cell>
          <cell r="X109">
            <v>2.2003630135333331E-2</v>
          </cell>
          <cell r="Y109">
            <v>1.8435845757699996E-2</v>
          </cell>
          <cell r="Z109">
            <v>2.4757179575E-2</v>
          </cell>
          <cell r="AA109">
            <v>0</v>
          </cell>
          <cell r="AB109">
            <v>16.801000000000002</v>
          </cell>
          <cell r="AC109">
            <v>13.979000000000001</v>
          </cell>
          <cell r="AD109">
            <v>12.500999999999999</v>
          </cell>
          <cell r="AE109">
            <v>16.943999999999999</v>
          </cell>
          <cell r="AF109">
            <v>21.263999999999999</v>
          </cell>
          <cell r="AG109">
            <v>16.157184728019107</v>
          </cell>
          <cell r="AH109">
            <v>19.900553890081024</v>
          </cell>
          <cell r="AI109">
            <v>30.100471045954873</v>
          </cell>
          <cell r="AJ109">
            <v>28.391617074487588</v>
          </cell>
          <cell r="AK109">
            <v>15.575355200572378</v>
          </cell>
          <cell r="AL109">
            <v>23.551368405036094</v>
          </cell>
          <cell r="AM109">
            <v>28.492733999999999</v>
          </cell>
          <cell r="AN109">
            <v>27.306937999999999</v>
          </cell>
          <cell r="AO109">
            <v>22.874129999999997</v>
          </cell>
          <cell r="AP109">
            <v>14.824624</v>
          </cell>
          <cell r="AQ109">
            <v>13.980903999999999</v>
          </cell>
          <cell r="AR109">
            <v>11.795522</v>
          </cell>
          <cell r="AS109">
            <v>10.861393</v>
          </cell>
          <cell r="AT109">
            <v>5.2882999999999996</v>
          </cell>
          <cell r="AU109">
            <v>3.6177289999999998</v>
          </cell>
          <cell r="AV109">
            <v>4.0518190000000001</v>
          </cell>
          <cell r="AW109">
            <v>6.763719</v>
          </cell>
          <cell r="AX109">
            <v>12.970692622</v>
          </cell>
          <cell r="AY109">
            <v>9.7120119860000003</v>
          </cell>
          <cell r="AZ109">
            <v>10.204910209999998</v>
          </cell>
          <cell r="BA109">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2.5829999999999997E-6</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1.851E-3</v>
          </cell>
          <cell r="AP147">
            <v>0</v>
          </cell>
          <cell r="AQ147">
            <v>0</v>
          </cell>
          <cell r="AR147">
            <v>0</v>
          </cell>
          <cell r="AS147">
            <v>0</v>
          </cell>
          <cell r="AT147">
            <v>0</v>
          </cell>
          <cell r="AU147">
            <v>0</v>
          </cell>
          <cell r="AV147">
            <v>0</v>
          </cell>
          <cell r="AW147">
            <v>0</v>
          </cell>
          <cell r="AX147">
            <v>0</v>
          </cell>
          <cell r="AY147">
            <v>0</v>
          </cell>
          <cell r="AZ147">
            <v>0</v>
          </cell>
          <cell r="BA147">
            <v>0</v>
          </cell>
        </row>
        <row r="231">
          <cell r="B231">
            <v>3.8835999999999996E-3</v>
          </cell>
          <cell r="C231">
            <v>3.8909199999999995E-3</v>
          </cell>
          <cell r="D231">
            <v>1.6287998999999997E-2</v>
          </cell>
          <cell r="E231">
            <v>1.7678876499999999E-2</v>
          </cell>
          <cell r="F231">
            <v>3.3407699999999999E-2</v>
          </cell>
          <cell r="G231">
            <v>3.2865740471665607E-2</v>
          </cell>
          <cell r="H231">
            <v>5.0815328466742818E-2</v>
          </cell>
          <cell r="I231">
            <v>5.460404499999999E-2</v>
          </cell>
          <cell r="J231">
            <v>5.0894795833333333E-2</v>
          </cell>
          <cell r="K231">
            <v>4.6750197499999986E-2</v>
          </cell>
          <cell r="L231">
            <v>1.8041185539999997E-2</v>
          </cell>
          <cell r="M231">
            <v>1.3508369419999999E-2</v>
          </cell>
          <cell r="N231">
            <v>1.6418421879999999E-2</v>
          </cell>
          <cell r="O231">
            <v>8.1336056199999979E-3</v>
          </cell>
          <cell r="P231">
            <v>2.12576259E-2</v>
          </cell>
          <cell r="Q231">
            <v>2.5134055799999996E-2</v>
          </cell>
          <cell r="R231">
            <v>2.2520142959999996E-2</v>
          </cell>
          <cell r="S231">
            <v>1.1361250599999999E-2</v>
          </cell>
          <cell r="T231">
            <v>1.55902474E-2</v>
          </cell>
          <cell r="U231">
            <v>1.06118341E-2</v>
          </cell>
          <cell r="V231">
            <v>8.6120927199999989E-3</v>
          </cell>
          <cell r="W231">
            <v>7.9581499199999992E-3</v>
          </cell>
          <cell r="X231">
            <v>9.3887559355999989E-3</v>
          </cell>
          <cell r="Y231">
            <v>1.215933828228E-2</v>
          </cell>
          <cell r="Z231">
            <v>2.8786865099999996E-2</v>
          </cell>
          <cell r="AA231">
            <v>0</v>
          </cell>
          <cell r="AB231">
            <v>0.53800000000000003</v>
          </cell>
          <cell r="AC231">
            <v>0.61899999999999999</v>
          </cell>
          <cell r="AD231">
            <v>1.613</v>
          </cell>
          <cell r="AE231">
            <v>2.4689999999999999</v>
          </cell>
          <cell r="AF231">
            <v>5.5259999999999998</v>
          </cell>
          <cell r="AG231">
            <v>5.7914335833598836</v>
          </cell>
          <cell r="AH231">
            <v>12.86716663175331</v>
          </cell>
          <cell r="AI231">
            <v>15.608974225878905</v>
          </cell>
          <cell r="AJ231">
            <v>10.520426907224389</v>
          </cell>
          <cell r="AK231">
            <v>10.332518003268099</v>
          </cell>
          <cell r="AL231">
            <v>17.258680176564386</v>
          </cell>
          <cell r="AM231">
            <v>9.8089230000000001</v>
          </cell>
          <cell r="AN231">
            <v>7.2241369999999989</v>
          </cell>
          <cell r="AO231">
            <v>5.8959189999999992</v>
          </cell>
          <cell r="AP231">
            <v>6.8435129999999997</v>
          </cell>
          <cell r="AQ231">
            <v>7.4966779999999993</v>
          </cell>
          <cell r="AR231">
            <v>6.7107720000000004</v>
          </cell>
          <cell r="AS231">
            <v>4.7991569999999992</v>
          </cell>
          <cell r="AT231">
            <v>6.0515340000000002</v>
          </cell>
          <cell r="AU231">
            <v>4.2138559999999998</v>
          </cell>
          <cell r="AV231">
            <v>3.7531649999999996</v>
          </cell>
          <cell r="AW231">
            <v>3.9422319999999997</v>
          </cell>
          <cell r="AX231">
            <v>4.2246277239999994</v>
          </cell>
          <cell r="AY231">
            <v>4.2983757799999998</v>
          </cell>
          <cell r="AZ231">
            <v>7.8878743109999991</v>
          </cell>
          <cell r="BA231">
            <v>0</v>
          </cell>
        </row>
        <row r="247">
          <cell r="B247">
            <v>0</v>
          </cell>
          <cell r="C247">
            <v>2.4566999999999997E-4</v>
          </cell>
          <cell r="D247">
            <v>1.5369099999999998E-2</v>
          </cell>
          <cell r="E247">
            <v>2.4191499500000001E-2</v>
          </cell>
          <cell r="F247">
            <v>5.6410999999999996E-3</v>
          </cell>
          <cell r="G247">
            <v>6.2202491254020149E-3</v>
          </cell>
          <cell r="H247">
            <v>5.4292379667709965E-3</v>
          </cell>
          <cell r="I247">
            <v>5.2154194937614291E-3</v>
          </cell>
          <cell r="J247">
            <v>1.1129007100000003E-2</v>
          </cell>
          <cell r="K247">
            <v>1.8367868999999998E-3</v>
          </cell>
          <cell r="L247">
            <v>1.1086234599999997E-3</v>
          </cell>
          <cell r="M247">
            <v>3.6742635999999999E-4</v>
          </cell>
          <cell r="N247">
            <v>6.3148567999999998E-4</v>
          </cell>
          <cell r="O247">
            <v>3.1362659999999994E-4</v>
          </cell>
          <cell r="P247">
            <v>3.7404947999999998E-4</v>
          </cell>
          <cell r="Q247">
            <v>1.5754003999999996E-4</v>
          </cell>
          <cell r="R247">
            <v>3.6481255999999999E-4</v>
          </cell>
          <cell r="S247">
            <v>6.9065499999999987E-4</v>
          </cell>
          <cell r="T247">
            <v>2.6510805999999999E-4</v>
          </cell>
          <cell r="U247">
            <v>4.7089840000000007E-5</v>
          </cell>
          <cell r="V247">
            <v>1.7489639999999995E-5</v>
          </cell>
          <cell r="W247">
            <v>1.2582499999999999E-5</v>
          </cell>
          <cell r="X247">
            <v>1.2005E-6</v>
          </cell>
          <cell r="Y247">
            <v>2.0892795685999998E-4</v>
          </cell>
          <cell r="Z247">
            <v>2.0244012E-4</v>
          </cell>
          <cell r="AA247">
            <v>0</v>
          </cell>
          <cell r="AB247">
            <v>0</v>
          </cell>
          <cell r="AC247">
            <v>0.1</v>
          </cell>
          <cell r="AD247">
            <v>0.46200000000000002</v>
          </cell>
          <cell r="AE247">
            <v>0.45200000000000001</v>
          </cell>
          <cell r="AF247">
            <v>0.56399999999999995</v>
          </cell>
          <cell r="AG247">
            <v>0.91352783885169653</v>
          </cell>
          <cell r="AH247">
            <v>0.98324775160938804</v>
          </cell>
          <cell r="AI247">
            <v>1.8967139329669105</v>
          </cell>
          <cell r="AJ247">
            <v>2.5981828071216575</v>
          </cell>
          <cell r="AK247">
            <v>0.66534517780539937</v>
          </cell>
          <cell r="AL247">
            <v>0.7053073341293119</v>
          </cell>
          <cell r="AM247">
            <v>0.43501100000000004</v>
          </cell>
          <cell r="AN247">
            <v>0.45194299999999998</v>
          </cell>
          <cell r="AO247">
            <v>0.22942299999999999</v>
          </cell>
          <cell r="AP247">
            <v>0.27524399999999999</v>
          </cell>
          <cell r="AQ247">
            <v>0.12670899999999999</v>
          </cell>
          <cell r="AR247">
            <v>0.28864299999999998</v>
          </cell>
          <cell r="AS247">
            <v>0.53670399999999996</v>
          </cell>
          <cell r="AT247">
            <v>0.29573199999999999</v>
          </cell>
          <cell r="AU247">
            <v>3.1701E-2</v>
          </cell>
          <cell r="AV247">
            <v>1.6583000000000001E-2</v>
          </cell>
          <cell r="AW247">
            <v>4.0009999999999997E-2</v>
          </cell>
          <cell r="AX247">
            <v>4.0909219999999994E-3</v>
          </cell>
          <cell r="AY247">
            <v>0.15098220399999998</v>
          </cell>
          <cell r="AZ247">
            <v>0.13990234300000001</v>
          </cell>
          <cell r="BA247">
            <v>0</v>
          </cell>
        </row>
        <row r="263">
          <cell r="B263">
            <v>0.14690579999999998</v>
          </cell>
          <cell r="C263">
            <v>6.3225387100000002E-2</v>
          </cell>
          <cell r="D263">
            <v>0.135273059</v>
          </cell>
          <cell r="E263">
            <v>0.12860632349999998</v>
          </cell>
          <cell r="F263">
            <v>0.19967019999999999</v>
          </cell>
          <cell r="G263">
            <v>0.14378434506554946</v>
          </cell>
          <cell r="H263">
            <v>0.22546699973655254</v>
          </cell>
          <cell r="I263">
            <v>0.23065285606245767</v>
          </cell>
          <cell r="J263">
            <v>0.29344014263095236</v>
          </cell>
          <cell r="K263">
            <v>0.13512128334285714</v>
          </cell>
          <cell r="L263">
            <v>9.5735666040000014E-2</v>
          </cell>
          <cell r="M263">
            <v>8.2115326580000023E-2</v>
          </cell>
          <cell r="N263">
            <v>9.6682465740000001E-2</v>
          </cell>
          <cell r="O263">
            <v>6.3916346900000004E-2</v>
          </cell>
          <cell r="P263">
            <v>9.1498365979999982E-2</v>
          </cell>
          <cell r="Q263">
            <v>9.1451936099999978E-2</v>
          </cell>
          <cell r="R263">
            <v>9.7643694400000036E-2</v>
          </cell>
          <cell r="S263">
            <v>0.10233915691999997</v>
          </cell>
          <cell r="T263">
            <v>0.13407870952000001</v>
          </cell>
          <cell r="U263">
            <v>0.11485379569999996</v>
          </cell>
          <cell r="V263">
            <v>0.10983327502000001</v>
          </cell>
          <cell r="W263">
            <v>0.11322984512000001</v>
          </cell>
          <cell r="X263">
            <v>0.10089985189629996</v>
          </cell>
          <cell r="Y263">
            <v>8.5467179889759978E-2</v>
          </cell>
          <cell r="Z263">
            <v>0.19139547206499993</v>
          </cell>
          <cell r="AA263">
            <v>0</v>
          </cell>
          <cell r="AB263">
            <v>21.840000000000003</v>
          </cell>
          <cell r="AC263">
            <v>17.150000000000002</v>
          </cell>
          <cell r="AD263">
            <v>19.082999999999998</v>
          </cell>
          <cell r="AE263">
            <v>24.907000000000004</v>
          </cell>
          <cell r="AF263">
            <v>33.027999999999999</v>
          </cell>
          <cell r="AG263">
            <v>30.246230590082604</v>
          </cell>
          <cell r="AH263">
            <v>45.883242294564241</v>
          </cell>
          <cell r="AI263">
            <v>61.261065310933986</v>
          </cell>
          <cell r="AJ263">
            <v>54.542260342552566</v>
          </cell>
          <cell r="AK263">
            <v>39.095057397423872</v>
          </cell>
          <cell r="AL263">
            <v>59.331576487685354</v>
          </cell>
          <cell r="AM263">
            <v>56.030354999999986</v>
          </cell>
          <cell r="AN263">
            <v>58.975528999999995</v>
          </cell>
          <cell r="AO263">
            <v>48.730255999999976</v>
          </cell>
          <cell r="AP263">
            <v>49.375536999999994</v>
          </cell>
          <cell r="AQ263">
            <v>47.561699999999988</v>
          </cell>
          <cell r="AR263">
            <v>48.00796399999998</v>
          </cell>
          <cell r="AS263">
            <v>62.677917000000022</v>
          </cell>
          <cell r="AT263">
            <v>75.376639999999981</v>
          </cell>
          <cell r="AU263">
            <v>59.627859999999998</v>
          </cell>
          <cell r="AV263">
            <v>66.344469000000004</v>
          </cell>
          <cell r="AW263">
            <v>70.217918999999981</v>
          </cell>
          <cell r="AX263">
            <v>62.582012289000012</v>
          </cell>
          <cell r="AY263">
            <v>48.942853844000005</v>
          </cell>
          <cell r="AZ263">
            <v>63.438231273000007</v>
          </cell>
          <cell r="BA263">
            <v>0</v>
          </cell>
        </row>
        <row r="264">
          <cell r="B264">
            <v>8.1409999999999989E-3</v>
          </cell>
          <cell r="C264">
            <v>3.1140999999999997E-4</v>
          </cell>
          <cell r="D264">
            <v>1.5686999999999999E-3</v>
          </cell>
          <cell r="E264">
            <v>1.9185020000000001E-3</v>
          </cell>
          <cell r="F264">
            <v>7.6760000000000001E-4</v>
          </cell>
          <cell r="G264">
            <v>1.9342845461419568E-3</v>
          </cell>
          <cell r="H264">
            <v>2.2055377027169038E-3</v>
          </cell>
          <cell r="I264">
            <v>4.7708345530537129E-3</v>
          </cell>
          <cell r="J264">
            <v>5.5311764600000004E-3</v>
          </cell>
          <cell r="K264">
            <v>2.3751418000000002E-3</v>
          </cell>
          <cell r="L264">
            <v>1.1898102999999998E-3</v>
          </cell>
          <cell r="M264">
            <v>1.4531794200000002E-3</v>
          </cell>
          <cell r="N264">
            <v>2.1768958399999996E-3</v>
          </cell>
          <cell r="O264">
            <v>6.7439133999999993E-4</v>
          </cell>
          <cell r="P264">
            <v>1.1486126399999999E-3</v>
          </cell>
          <cell r="Q264">
            <v>1.3764111199999996E-3</v>
          </cell>
          <cell r="R264">
            <v>1.9639831400000002E-3</v>
          </cell>
          <cell r="S264">
            <v>1.3360109E-3</v>
          </cell>
          <cell r="T264">
            <v>2.51129494E-3</v>
          </cell>
          <cell r="U264">
            <v>2.7807242399999991E-3</v>
          </cell>
          <cell r="V264">
            <v>3.1663599800000001E-3</v>
          </cell>
          <cell r="W264">
            <v>2.9907119200000003E-3</v>
          </cell>
          <cell r="X264">
            <v>1.6152019821499997E-3</v>
          </cell>
          <cell r="Y264">
            <v>2.3135898057999996E-4</v>
          </cell>
          <cell r="Z264">
            <v>2.0306974230000002E-3</v>
          </cell>
          <cell r="AA264">
            <v>0</v>
          </cell>
          <cell r="AB264">
            <v>1.335</v>
          </cell>
          <cell r="AC264">
            <v>0.03</v>
          </cell>
          <cell r="AD264">
            <v>0.47300000000000003</v>
          </cell>
          <cell r="AE264">
            <v>0.49700000000000005</v>
          </cell>
          <cell r="AF264">
            <v>0.13100000000000001</v>
          </cell>
          <cell r="AG264">
            <v>0.46758286347001171</v>
          </cell>
          <cell r="AH264">
            <v>0.68922691273832748</v>
          </cell>
          <cell r="AI264">
            <v>1.2884796033705739</v>
          </cell>
          <cell r="AJ264">
            <v>1.4341434709704988</v>
          </cell>
          <cell r="AK264">
            <v>1.2145766356273782</v>
          </cell>
          <cell r="AL264">
            <v>1.0152827871461376</v>
          </cell>
          <cell r="AM264">
            <v>1.3354569999999999</v>
          </cell>
          <cell r="AN264">
            <v>1.2660290000000001</v>
          </cell>
          <cell r="AO264">
            <v>0.53256799999999993</v>
          </cell>
          <cell r="AP264">
            <v>0.61263299999999987</v>
          </cell>
          <cell r="AQ264">
            <v>0.677566</v>
          </cell>
          <cell r="AR264">
            <v>1.456202</v>
          </cell>
          <cell r="AS264">
            <v>1.2318769999999999</v>
          </cell>
          <cell r="AT264">
            <v>1.7393679999999998</v>
          </cell>
          <cell r="AU264">
            <v>1.8957550000000001</v>
          </cell>
          <cell r="AV264">
            <v>2.9437229999999999</v>
          </cell>
          <cell r="AW264">
            <v>2.3455699999999999</v>
          </cell>
          <cell r="AX264">
            <v>1.2217528229999999</v>
          </cell>
          <cell r="AY264">
            <v>0.31674045699999998</v>
          </cell>
          <cell r="AZ264">
            <v>0.26761067900000002</v>
          </cell>
          <cell r="BA264">
            <v>0</v>
          </cell>
        </row>
        <row r="266">
          <cell r="B266">
            <v>0</v>
          </cell>
          <cell r="C266">
            <v>0</v>
          </cell>
          <cell r="D266">
            <v>3.1539999999999997E-4</v>
          </cell>
          <cell r="E266">
            <v>1.2014099999999999E-4</v>
          </cell>
          <cell r="F266">
            <v>0</v>
          </cell>
          <cell r="G266">
            <v>2.1482599999999999E-4</v>
          </cell>
          <cell r="H266">
            <v>0</v>
          </cell>
          <cell r="I266">
            <v>1.8264069465452585E-4</v>
          </cell>
          <cell r="J266">
            <v>1.0989749999999999E-4</v>
          </cell>
          <cell r="K266">
            <v>5.0159999999999994E-4</v>
          </cell>
          <cell r="L266">
            <v>5.0205399999999999E-6</v>
          </cell>
          <cell r="M266">
            <v>4.7409459999999998E-5</v>
          </cell>
          <cell r="N266">
            <v>8.6667321999999998E-4</v>
          </cell>
          <cell r="O266">
            <v>2.11905302E-3</v>
          </cell>
          <cell r="P266">
            <v>2.7638681000000001E-3</v>
          </cell>
          <cell r="Q266">
            <v>2.0651329999999998E-3</v>
          </cell>
          <cell r="R266">
            <v>2.2444370200000001E-3</v>
          </cell>
          <cell r="S266">
            <v>1.9066317199999999E-3</v>
          </cell>
          <cell r="T266">
            <v>1.7747909199999998E-3</v>
          </cell>
          <cell r="U266">
            <v>8.9262389999999981E-4</v>
          </cell>
          <cell r="V266">
            <v>1.5065875999999996E-4</v>
          </cell>
          <cell r="W266">
            <v>1.1754539999999998E-5</v>
          </cell>
          <cell r="X266">
            <v>7.5307273933333335E-5</v>
          </cell>
          <cell r="Y266">
            <v>0</v>
          </cell>
          <cell r="Z266">
            <v>3.7715999999999996E-5</v>
          </cell>
          <cell r="AA266">
            <v>0</v>
          </cell>
          <cell r="AB266">
            <v>0</v>
          </cell>
          <cell r="AC266">
            <v>0</v>
          </cell>
          <cell r="AD266">
            <v>6.6000000000000003E-2</v>
          </cell>
          <cell r="AE266">
            <v>2.9000000000000001E-2</v>
          </cell>
          <cell r="AF266">
            <v>0</v>
          </cell>
          <cell r="AG266">
            <v>2.5340405194402827E-2</v>
          </cell>
          <cell r="AH266">
            <v>0</v>
          </cell>
          <cell r="AI266">
            <v>1.7058946234785603E-2</v>
          </cell>
          <cell r="AJ266">
            <v>6.6333444585274598E-2</v>
          </cell>
          <cell r="AK266">
            <v>9.6429374486182454E-2</v>
          </cell>
          <cell r="AL266">
            <v>1.9859301226107063E-2</v>
          </cell>
          <cell r="AM266">
            <v>3.8348E-2</v>
          </cell>
          <cell r="AN266">
            <v>0.67979999999999996</v>
          </cell>
          <cell r="AO266">
            <v>1.7285279999999998</v>
          </cell>
          <cell r="AP266">
            <v>1.166274</v>
          </cell>
          <cell r="AQ266">
            <v>0.61585299999999998</v>
          </cell>
          <cell r="AR266">
            <v>0.74805299999999997</v>
          </cell>
          <cell r="AS266">
            <v>0.61837500000000001</v>
          </cell>
          <cell r="AT266">
            <v>0.53533399999999998</v>
          </cell>
          <cell r="AU266">
            <v>0.38800699999999999</v>
          </cell>
          <cell r="AV266">
            <v>0.13709699999999997</v>
          </cell>
          <cell r="AW266">
            <v>1.1046E-2</v>
          </cell>
          <cell r="AX266">
            <v>5.9453110999999996E-2</v>
          </cell>
          <cell r="AY266">
            <v>0</v>
          </cell>
          <cell r="AZ266">
            <v>3.4824540000000001E-2</v>
          </cell>
          <cell r="BA266">
            <v>0</v>
          </cell>
        </row>
        <row r="267">
          <cell r="B267">
            <v>0.13005679999999997</v>
          </cell>
          <cell r="C267">
            <v>5.6796917099999997E-2</v>
          </cell>
          <cell r="D267">
            <v>0.110504859</v>
          </cell>
          <cell r="E267">
            <v>9.4233745999999993E-2</v>
          </cell>
          <cell r="F267">
            <v>0.18644479999999999</v>
          </cell>
          <cell r="G267">
            <v>0.1298362707278147</v>
          </cell>
          <cell r="H267">
            <v>0.21394135006706466</v>
          </cell>
          <cell r="I267">
            <v>0.21480281279677108</v>
          </cell>
          <cell r="J267">
            <v>0.2731032872709524</v>
          </cell>
          <cell r="K267">
            <v>0.12673687354285712</v>
          </cell>
          <cell r="L267">
            <v>8.9852906640000021E-2</v>
          </cell>
          <cell r="M267">
            <v>7.6689968739999989E-2</v>
          </cell>
          <cell r="N267">
            <v>8.9428563700000005E-2</v>
          </cell>
          <cell r="O267">
            <v>5.7460752579999989E-2</v>
          </cell>
          <cell r="P267">
            <v>8.4149570959999989E-2</v>
          </cell>
          <cell r="Q267">
            <v>8.479470355999999E-2</v>
          </cell>
          <cell r="R267">
            <v>8.9161353959999995E-2</v>
          </cell>
          <cell r="S267">
            <v>9.1343699439999981E-2</v>
          </cell>
          <cell r="T267">
            <v>0.12321376605999999</v>
          </cell>
          <cell r="U267">
            <v>0.10310317639999997</v>
          </cell>
          <cell r="V267">
            <v>0.10240225702</v>
          </cell>
          <cell r="W267">
            <v>0.10651418595999999</v>
          </cell>
          <cell r="X267">
            <v>9.8027989217483305E-2</v>
          </cell>
          <cell r="Y267">
            <v>8.4578222114819995E-2</v>
          </cell>
          <cell r="Z267">
            <v>0.18851230388249998</v>
          </cell>
          <cell r="AA267">
            <v>0</v>
          </cell>
          <cell r="AB267">
            <v>18.334000000000003</v>
          </cell>
          <cell r="AC267">
            <v>15.657999999999999</v>
          </cell>
          <cell r="AD267">
            <v>16.177</v>
          </cell>
          <cell r="AE267">
            <v>21.558</v>
          </cell>
          <cell r="AF267">
            <v>29.807999999999996</v>
          </cell>
          <cell r="AG267">
            <v>26.612326760821226</v>
          </cell>
          <cell r="AH267">
            <v>42.892432574686694</v>
          </cell>
          <cell r="AI267">
            <v>56.044963883242701</v>
          </cell>
          <cell r="AJ267">
            <v>49.376513397519197</v>
          </cell>
          <cell r="AK267">
            <v>36.30518382047827</v>
          </cell>
          <cell r="AL267">
            <v>56.091369119243055</v>
          </cell>
          <cell r="AM267">
            <v>52.251478999999989</v>
          </cell>
          <cell r="AN267">
            <v>54.930212999999988</v>
          </cell>
          <cell r="AO267">
            <v>44.191696999999984</v>
          </cell>
          <cell r="AP267">
            <v>45.558312999999998</v>
          </cell>
          <cell r="AQ267">
            <v>44.484588999999986</v>
          </cell>
          <cell r="AR267">
            <v>43.682152999999992</v>
          </cell>
          <cell r="AS267">
            <v>57.343347000000001</v>
          </cell>
          <cell r="AT267">
            <v>70.577159999999992</v>
          </cell>
          <cell r="AU267">
            <v>54.521524999999997</v>
          </cell>
          <cell r="AV267">
            <v>61.273110000000003</v>
          </cell>
          <cell r="AW267">
            <v>66.250873999999996</v>
          </cell>
          <cell r="AX267">
            <v>60.651896108999999</v>
          </cell>
          <cell r="AY267">
            <v>47.981533990000003</v>
          </cell>
          <cell r="AZ267">
            <v>62.329139642000001</v>
          </cell>
          <cell r="BA267">
            <v>0</v>
          </cell>
        </row>
        <row r="268">
          <cell r="B268">
            <v>0</v>
          </cell>
          <cell r="C268">
            <v>2.4566999999999997E-4</v>
          </cell>
          <cell r="D268">
            <v>1.5407099999999998E-2</v>
          </cell>
          <cell r="E268">
            <v>2.4191499500000001E-2</v>
          </cell>
          <cell r="F268">
            <v>5.6410999999999996E-3</v>
          </cell>
          <cell r="G268">
            <v>6.2869416254020148E-3</v>
          </cell>
          <cell r="H268">
            <v>5.5793379667709968E-3</v>
          </cell>
          <cell r="I268">
            <v>5.4966194937614288E-3</v>
          </cell>
          <cell r="J268">
            <v>1.1435012100000003E-2</v>
          </cell>
          <cell r="K268">
            <v>1.8481978999999999E-3</v>
          </cell>
          <cell r="L268">
            <v>1.1597433399999997E-3</v>
          </cell>
          <cell r="M268">
            <v>3.6742635999999999E-4</v>
          </cell>
          <cell r="N268">
            <v>6.3148567999999998E-4</v>
          </cell>
          <cell r="O268">
            <v>3.1620959999999995E-4</v>
          </cell>
          <cell r="P268">
            <v>3.7404947999999998E-4</v>
          </cell>
          <cell r="Q268">
            <v>1.5754003999999996E-4</v>
          </cell>
          <cell r="R268">
            <v>3.6826790000000001E-4</v>
          </cell>
          <cell r="S268">
            <v>8.8087159999999986E-4</v>
          </cell>
          <cell r="T268">
            <v>3.1289215999999996E-4</v>
          </cell>
          <cell r="U268">
            <v>6.2597640000000001E-5</v>
          </cell>
          <cell r="V268">
            <v>1.3168875999999998E-4</v>
          </cell>
          <cell r="W268">
            <v>1.4237999999999998E-5</v>
          </cell>
          <cell r="X268">
            <v>1.2005E-6</v>
          </cell>
          <cell r="Y268">
            <v>2.4903578825999996E-4</v>
          </cell>
          <cell r="Z268">
            <v>2.9167522000000002E-4</v>
          </cell>
          <cell r="AA268">
            <v>0</v>
          </cell>
          <cell r="AB268">
            <v>0</v>
          </cell>
          <cell r="AC268">
            <v>0.1</v>
          </cell>
          <cell r="AD268">
            <v>0.47300000000000003</v>
          </cell>
          <cell r="AE268">
            <v>0.45200000000000001</v>
          </cell>
          <cell r="AF268">
            <v>0.56399999999999995</v>
          </cell>
          <cell r="AG268">
            <v>0.93306494059742284</v>
          </cell>
          <cell r="AH268">
            <v>1.0616171689201914</v>
          </cell>
          <cell r="AI268">
            <v>1.9199045295119266</v>
          </cell>
          <cell r="AJ268">
            <v>2.6546632994190036</v>
          </cell>
          <cell r="AK268">
            <v>0.67490943688789651</v>
          </cell>
          <cell r="AL268">
            <v>0.74563239145994786</v>
          </cell>
          <cell r="AM268">
            <v>0.43501100000000004</v>
          </cell>
          <cell r="AN268">
            <v>0.45194299999999998</v>
          </cell>
          <cell r="AO268">
            <v>0.23127399999999998</v>
          </cell>
          <cell r="AP268">
            <v>0.27524399999999999</v>
          </cell>
          <cell r="AQ268">
            <v>0.12670899999999999</v>
          </cell>
          <cell r="AR268">
            <v>0.29140499999999997</v>
          </cell>
          <cell r="AS268">
            <v>0.63600799999999991</v>
          </cell>
          <cell r="AT268">
            <v>0.33970699999999998</v>
          </cell>
          <cell r="AU268">
            <v>4.6398000000000002E-2</v>
          </cell>
          <cell r="AV268">
            <v>0.122352</v>
          </cell>
          <cell r="AW268">
            <v>4.9006999999999995E-2</v>
          </cell>
          <cell r="AX268">
            <v>4.0909219999999994E-3</v>
          </cell>
          <cell r="AY268">
            <v>0.18617103299999999</v>
          </cell>
          <cell r="AZ268">
            <v>0.196493422</v>
          </cell>
          <cell r="BA268">
            <v>0</v>
          </cell>
        </row>
        <row r="269">
          <cell r="B269">
            <v>0</v>
          </cell>
          <cell r="C269">
            <v>0</v>
          </cell>
          <cell r="D269">
            <v>2.6409999999999997E-4</v>
          </cell>
          <cell r="E269">
            <v>0</v>
          </cell>
          <cell r="F269">
            <v>5.376999999999999E-4</v>
          </cell>
          <cell r="G269">
            <v>8.5499999999999991E-5</v>
          </cell>
          <cell r="H269">
            <v>2.1659999999999998E-4</v>
          </cell>
          <cell r="I269">
            <v>2.8984054488034655E-4</v>
          </cell>
          <cell r="J269">
            <v>3.4631499999999995E-5</v>
          </cell>
          <cell r="K269">
            <v>2.5798514999999995E-3</v>
          </cell>
          <cell r="L269">
            <v>1.9778567199999998E-3</v>
          </cell>
          <cell r="M269">
            <v>2.6173708399999996E-3</v>
          </cell>
          <cell r="N269">
            <v>1.2632286799999998E-3</v>
          </cell>
          <cell r="O269">
            <v>2.5085055799999997E-3</v>
          </cell>
          <cell r="P269">
            <v>2.6687141599999998E-3</v>
          </cell>
          <cell r="Q269">
            <v>2.6260719799999998E-3</v>
          </cell>
          <cell r="R269">
            <v>3.3910477999999997E-3</v>
          </cell>
          <cell r="S269">
            <v>5.7425755799999992E-3</v>
          </cell>
          <cell r="T269">
            <v>3.3514966799999997E-3</v>
          </cell>
          <cell r="U269">
            <v>3.0094149399999999E-3</v>
          </cell>
          <cell r="V269">
            <v>1.7221105999999998E-3</v>
          </cell>
          <cell r="W269">
            <v>2.18108828E-3</v>
          </cell>
          <cell r="X269">
            <v>1.4999107933333332E-5</v>
          </cell>
          <cell r="Y269">
            <v>4.4991086419999991E-5</v>
          </cell>
          <cell r="Z269">
            <v>0</v>
          </cell>
          <cell r="AA269">
            <v>0</v>
          </cell>
          <cell r="AB269">
            <v>0</v>
          </cell>
          <cell r="AC269">
            <v>0</v>
          </cell>
          <cell r="AD269">
            <v>8.3000000000000004E-2</v>
          </cell>
          <cell r="AE269">
            <v>0</v>
          </cell>
          <cell r="AF269">
            <v>0.217</v>
          </cell>
          <cell r="AG269">
            <v>4.676626067424431E-2</v>
          </cell>
          <cell r="AH269">
            <v>0.10224671829148715</v>
          </cell>
          <cell r="AI269">
            <v>0.1386225665455498</v>
          </cell>
          <cell r="AJ269">
            <v>2.5505750157495715E-2</v>
          </cell>
          <cell r="AK269">
            <v>0.52641700148792814</v>
          </cell>
          <cell r="AL269">
            <v>1.1180469233981971</v>
          </cell>
          <cell r="AM269">
            <v>1.4512699999999998</v>
          </cell>
          <cell r="AN269">
            <v>0.75469900000000001</v>
          </cell>
          <cell r="AO269">
            <v>1.524543</v>
          </cell>
          <cell r="AP269">
            <v>1.6204939999999999</v>
          </cell>
          <cell r="AQ269">
            <v>1.4672350000000001</v>
          </cell>
          <cell r="AR269">
            <v>1.6594579999999999</v>
          </cell>
          <cell r="AS269">
            <v>2.5507900000000001</v>
          </cell>
          <cell r="AT269">
            <v>1.4115849999999999</v>
          </cell>
          <cell r="AU269">
            <v>1.3210839999999999</v>
          </cell>
          <cell r="AV269">
            <v>0.79036099999999998</v>
          </cell>
          <cell r="AW269">
            <v>1.175308</v>
          </cell>
          <cell r="AX269">
            <v>1.1841401E-2</v>
          </cell>
          <cell r="AY269">
            <v>3.0437066000000002E-2</v>
          </cell>
          <cell r="AZ269">
            <v>0</v>
          </cell>
          <cell r="BA269">
            <v>0</v>
          </cell>
        </row>
      </sheetData>
      <sheetData sheetId="17">
        <row r="47">
          <cell r="B47">
            <v>3.0494999999999997E-3</v>
          </cell>
          <cell r="C47">
            <v>1.2843999999999998E-5</v>
          </cell>
          <cell r="D47">
            <v>3.9405999999999998E-3</v>
          </cell>
          <cell r="E47">
            <v>3.0057999999999999E-3</v>
          </cell>
          <cell r="F47">
            <v>9.422100000000001E-3</v>
          </cell>
          <cell r="G47">
            <v>1.6125492303453955E-2</v>
          </cell>
          <cell r="H47">
            <v>3.627753859503971E-2</v>
          </cell>
          <cell r="I47">
            <v>4.4101492009682879E-2</v>
          </cell>
          <cell r="J47">
            <v>2.2555974567619045E-2</v>
          </cell>
          <cell r="K47">
            <v>1.1629977492857144E-2</v>
          </cell>
          <cell r="L47">
            <v>6.3948634399999997E-3</v>
          </cell>
          <cell r="M47">
            <v>7.4995241999999997E-3</v>
          </cell>
          <cell r="N47">
            <v>5.1854305999999998E-3</v>
          </cell>
          <cell r="O47">
            <v>6.5538303599999986E-3</v>
          </cell>
          <cell r="P47">
            <v>2.1192693479999997E-2</v>
          </cell>
          <cell r="Q47">
            <v>1.6407151319999997E-2</v>
          </cell>
          <cell r="R47">
            <v>1.7885135099999998E-2</v>
          </cell>
          <cell r="S47">
            <v>2.751561722E-2</v>
          </cell>
          <cell r="T47">
            <v>5.5294167460000002E-2</v>
          </cell>
          <cell r="U47">
            <v>3.4075507059999996E-2</v>
          </cell>
          <cell r="V47">
            <v>3.2136364399999999E-2</v>
          </cell>
          <cell r="W47">
            <v>3.5004722199999998E-2</v>
          </cell>
          <cell r="X47">
            <v>3.6257730009549995E-2</v>
          </cell>
          <cell r="Y47">
            <v>3.2450392436979995E-2</v>
          </cell>
          <cell r="Z47">
            <v>0.10240514929999998</v>
          </cell>
          <cell r="AB47">
            <v>0.42199999999999999</v>
          </cell>
          <cell r="AC47">
            <v>4.0000000000000001E-3</v>
          </cell>
          <cell r="AD47">
            <v>0.22600000000000001</v>
          </cell>
          <cell r="AE47">
            <v>0.72500000000000009</v>
          </cell>
          <cell r="AF47">
            <v>1.8640000000000001</v>
          </cell>
          <cell r="AG47">
            <v>3.1384826421956324</v>
          </cell>
          <cell r="AH47">
            <v>5.3236846320807345</v>
          </cell>
          <cell r="AI47">
            <v>5.5369448473587948</v>
          </cell>
          <cell r="AJ47">
            <v>4.7831784062483882</v>
          </cell>
          <cell r="AK47">
            <v>2.807936404727795</v>
          </cell>
          <cell r="AL47">
            <v>4.7876578824384275</v>
          </cell>
          <cell r="AM47">
            <v>5.4231749999999996</v>
          </cell>
          <cell r="AN47">
            <v>3.809186</v>
          </cell>
        </row>
        <row r="105">
          <cell r="B105">
            <v>0</v>
          </cell>
          <cell r="C105">
            <v>0</v>
          </cell>
          <cell r="D105">
            <v>0</v>
          </cell>
          <cell r="E105">
            <v>0</v>
          </cell>
          <cell r="F105">
            <v>0</v>
          </cell>
          <cell r="G105">
            <v>1.5769999999999998E-4</v>
          </cell>
          <cell r="H105">
            <v>8.7151560767718202E-4</v>
          </cell>
          <cell r="I105">
            <v>5.5526464681255672E-4</v>
          </cell>
          <cell r="J105">
            <v>2.7475899999999999E-5</v>
          </cell>
          <cell r="K105">
            <v>1.1399999999999999E-5</v>
          </cell>
          <cell r="L105">
            <v>3.0105879999999998E-5</v>
          </cell>
          <cell r="M105">
            <v>8.7157559999999991E-5</v>
          </cell>
          <cell r="N105">
            <v>9.912489999999999E-5</v>
          </cell>
          <cell r="O105">
            <v>7.9494099999999988E-5</v>
          </cell>
          <cell r="P105">
            <v>3.0105879999999998E-5</v>
          </cell>
          <cell r="Q105">
            <v>6.2190799999999987E-5</v>
          </cell>
          <cell r="R105">
            <v>1.6404219999999999E-5</v>
          </cell>
          <cell r="S105">
            <v>4.4159723999999997E-4</v>
          </cell>
          <cell r="T105">
            <v>1.6799495999999999E-4</v>
          </cell>
          <cell r="U105">
            <v>0</v>
          </cell>
          <cell r="V105">
            <v>0</v>
          </cell>
          <cell r="W105">
            <v>0</v>
          </cell>
          <cell r="X105">
            <v>0</v>
          </cell>
          <cell r="Y105">
            <v>1.3271298599999999E-6</v>
          </cell>
          <cell r="Z105">
            <v>2.8879999999999997E-4</v>
          </cell>
          <cell r="AB105">
            <v>0</v>
          </cell>
          <cell r="AC105">
            <v>0</v>
          </cell>
          <cell r="AD105">
            <v>0</v>
          </cell>
          <cell r="AE105">
            <v>0</v>
          </cell>
          <cell r="AF105">
            <v>0</v>
          </cell>
          <cell r="AG105">
            <v>5.7854272250221349E-2</v>
          </cell>
          <cell r="AH105">
            <v>0.21993300156846032</v>
          </cell>
          <cell r="AI105">
            <v>0.31316561316017988</v>
          </cell>
          <cell r="AJ105">
            <v>2.5077021537008113E-2</v>
          </cell>
          <cell r="AK105">
            <v>1.0057098325022797E-2</v>
          </cell>
          <cell r="AL105">
            <v>1.6934778929652169E-2</v>
          </cell>
          <cell r="AM105">
            <v>5.6841999999999997E-2</v>
          </cell>
          <cell r="AN105">
            <v>5.9220999999999996E-2</v>
          </cell>
        </row>
        <row r="109">
          <cell r="B109">
            <v>8.98814E-2</v>
          </cell>
          <cell r="C109">
            <v>3.2492754999999998E-2</v>
          </cell>
          <cell r="D109">
            <v>3.7497260000000004E-2</v>
          </cell>
          <cell r="E109">
            <v>3.9939519999999999E-2</v>
          </cell>
          <cell r="F109">
            <v>8.2243399999999994E-2</v>
          </cell>
          <cell r="G109">
            <v>6.8610046491207985E-2</v>
          </cell>
          <cell r="H109">
            <v>0.10090581309156864</v>
          </cell>
          <cell r="I109">
            <v>9.1599911937691902E-2</v>
          </cell>
          <cell r="J109">
            <v>0.17102898221999999</v>
          </cell>
          <cell r="K109">
            <v>4.2646089000000012E-2</v>
          </cell>
          <cell r="L109">
            <v>2.5934337659999997E-2</v>
          </cell>
          <cell r="M109">
            <v>3.4644082059999998E-2</v>
          </cell>
          <cell r="N109">
            <v>3.33046896E-2</v>
          </cell>
          <cell r="O109">
            <v>2.2543497339999996E-2</v>
          </cell>
          <cell r="P109">
            <v>1.61208901E-2</v>
          </cell>
          <cell r="Q109">
            <v>1.4346936099999999E-2</v>
          </cell>
          <cell r="R109">
            <v>1.2401539779999998E-2</v>
          </cell>
          <cell r="S109">
            <v>1.2315225439999997E-2</v>
          </cell>
          <cell r="T109">
            <v>5.0792141399999997E-3</v>
          </cell>
          <cell r="U109">
            <v>3.1391617599999997E-3</v>
          </cell>
          <cell r="V109">
            <v>3.5096226199999997E-3</v>
          </cell>
          <cell r="W109">
            <v>5.207255899999999E-3</v>
          </cell>
          <cell r="X109">
            <v>4.0292110853333328E-3</v>
          </cell>
          <cell r="Y109">
            <v>2.0357727326999996E-3</v>
          </cell>
          <cell r="Z109">
            <v>6.5582489999999995E-3</v>
          </cell>
          <cell r="AB109">
            <v>12.449</v>
          </cell>
          <cell r="AC109">
            <v>10.770000000000001</v>
          </cell>
          <cell r="AD109">
            <v>10.048</v>
          </cell>
          <cell r="AE109">
            <v>14.172000000000001</v>
          </cell>
          <cell r="AF109">
            <v>17.887999999999998</v>
          </cell>
          <cell r="AG109">
            <v>15.113390180487363</v>
          </cell>
          <cell r="AH109">
            <v>17.347845787425204</v>
          </cell>
          <cell r="AI109">
            <v>28.224152287071217</v>
          </cell>
          <cell r="AJ109">
            <v>27.14777627051134</v>
          </cell>
          <cell r="AK109">
            <v>13.021848118786458</v>
          </cell>
          <cell r="AL109">
            <v>20.366393767146793</v>
          </cell>
          <cell r="AM109">
            <v>25.811650999999998</v>
          </cell>
          <cell r="AN109">
            <v>25.845514999999999</v>
          </cell>
        </row>
        <row r="231">
          <cell r="B231">
            <v>3.8835999999999996E-3</v>
          </cell>
          <cell r="C231">
            <v>1.2099199999999997E-3</v>
          </cell>
          <cell r="D231">
            <v>1.0334499E-2</v>
          </cell>
          <cell r="E231">
            <v>8.6240999999999991E-3</v>
          </cell>
          <cell r="F231">
            <v>2.84867E-2</v>
          </cell>
          <cell r="G231">
            <v>2.9678951971665608E-2</v>
          </cell>
          <cell r="H231">
            <v>4.6069972466742819E-2</v>
          </cell>
          <cell r="I231">
            <v>5.0756599999999992E-2</v>
          </cell>
          <cell r="J231">
            <v>5.0050851333333334E-2</v>
          </cell>
          <cell r="K231">
            <v>4.4936899999999988E-2</v>
          </cell>
          <cell r="L231">
            <v>1.6136275539999998E-2</v>
          </cell>
          <cell r="M231">
            <v>8.0179369199999996E-3</v>
          </cell>
          <cell r="N231">
            <v>5.89713488E-3</v>
          </cell>
          <cell r="O231">
            <v>3.5950086199999995E-3</v>
          </cell>
          <cell r="P231">
            <v>3.4751968999999997E-3</v>
          </cell>
          <cell r="Q231">
            <v>2.4632397999999997E-3</v>
          </cell>
          <cell r="R231">
            <v>2.5816789599999996E-3</v>
          </cell>
          <cell r="S231">
            <v>3.5188741E-3</v>
          </cell>
          <cell r="T231">
            <v>3.6139159E-3</v>
          </cell>
          <cell r="U231">
            <v>2.5028870999999997E-3</v>
          </cell>
          <cell r="V231">
            <v>2.54526622E-3</v>
          </cell>
          <cell r="W231">
            <v>2.7660329199999997E-3</v>
          </cell>
          <cell r="X231">
            <v>3.4776400605999996E-3</v>
          </cell>
          <cell r="Y231">
            <v>1.4046668197799999E-3</v>
          </cell>
          <cell r="Z231">
            <v>7.287109899999999E-3</v>
          </cell>
          <cell r="AB231">
            <v>0.53800000000000003</v>
          </cell>
          <cell r="AC231">
            <v>0.17400000000000002</v>
          </cell>
          <cell r="AD231">
            <v>0.60699999999999998</v>
          </cell>
          <cell r="AE231">
            <v>0.95799999999999996</v>
          </cell>
          <cell r="AF231">
            <v>4.55</v>
          </cell>
          <cell r="AG231">
            <v>5.1810138837790198</v>
          </cell>
          <cell r="AH231">
            <v>11.88633890362682</v>
          </cell>
          <cell r="AI231">
            <v>14.91480452320544</v>
          </cell>
          <cell r="AJ231">
            <v>10.379088171083136</v>
          </cell>
          <cell r="AK231">
            <v>9.9583610896277488</v>
          </cell>
          <cell r="AL231">
            <v>12.716914439557131</v>
          </cell>
          <cell r="AM231">
            <v>5.9934769999999995</v>
          </cell>
          <cell r="AN231">
            <v>4.6152109999999995</v>
          </cell>
        </row>
        <row r="263">
          <cell r="B263">
            <v>0.10095079999999999</v>
          </cell>
          <cell r="C263">
            <v>3.5078387099999997E-2</v>
          </cell>
          <cell r="D263">
            <v>7.3333558999999993E-2</v>
          </cell>
          <cell r="E263">
            <v>9.4486828999999994E-2</v>
          </cell>
          <cell r="F263">
            <v>0.1279517</v>
          </cell>
          <cell r="G263">
            <v>0.12405755380966421</v>
          </cell>
          <cell r="H263">
            <v>0.19713666275719263</v>
          </cell>
          <cell r="I263">
            <v>0.20252727389179687</v>
          </cell>
          <cell r="J263">
            <v>0.26288077113095237</v>
          </cell>
          <cell r="K263">
            <v>0.11102934484285713</v>
          </cell>
          <cell r="L263">
            <v>5.4714056039999993E-2</v>
          </cell>
          <cell r="M263">
            <v>5.7058697079999984E-2</v>
          </cell>
          <cell r="N263">
            <v>4.930067674E-2</v>
          </cell>
          <cell r="O263">
            <v>3.9156037899999989E-2</v>
          </cell>
          <cell r="P263">
            <v>4.7276520480000001E-2</v>
          </cell>
          <cell r="Q263">
            <v>3.9630369099999993E-2</v>
          </cell>
          <cell r="R263">
            <v>4.1955355399999991E-2</v>
          </cell>
          <cell r="S263">
            <v>5.4425626919999984E-2</v>
          </cell>
          <cell r="T263">
            <v>7.184273502000002E-2</v>
          </cell>
          <cell r="U263">
            <v>4.6702737199999997E-2</v>
          </cell>
          <cell r="V263">
            <v>4.4502922519999995E-2</v>
          </cell>
          <cell r="W263">
            <v>4.8432633619999992E-2</v>
          </cell>
          <cell r="X263">
            <v>4.6259333586299994E-2</v>
          </cell>
          <cell r="Y263">
            <v>3.8185564659759995E-2</v>
          </cell>
          <cell r="Z263">
            <v>0.12569573309999998</v>
          </cell>
          <cell r="AA263">
            <v>0</v>
          </cell>
          <cell r="AB263">
            <v>13.982000000000001</v>
          </cell>
          <cell r="AC263">
            <v>11.177</v>
          </cell>
          <cell r="AD263">
            <v>12.388999999999998</v>
          </cell>
          <cell r="AE263">
            <v>17.326999999999998</v>
          </cell>
          <cell r="AF263">
            <v>25.729999999999997</v>
          </cell>
          <cell r="AG263">
            <v>25.3008351039391</v>
          </cell>
          <cell r="AH263">
            <v>38.495075632885197</v>
          </cell>
          <cell r="AI263">
            <v>53.203715005069434</v>
          </cell>
          <cell r="AJ263">
            <v>46.950106656752389</v>
          </cell>
          <cell r="AK263">
            <v>29.24761379410792</v>
          </cell>
          <cell r="AL263">
            <v>42.068261107859229</v>
          </cell>
          <cell r="AM263">
            <v>41.769798999999992</v>
          </cell>
          <cell r="AN263">
            <v>37.679540000000003</v>
          </cell>
        </row>
        <row r="264">
          <cell r="B264">
            <v>0</v>
          </cell>
          <cell r="C264">
            <v>3.1140999999999997E-4</v>
          </cell>
          <cell r="D264">
            <v>9.8419999999999996E-4</v>
          </cell>
          <cell r="E264">
            <v>9.9326300000000009E-4</v>
          </cell>
          <cell r="F264">
            <v>7.6760000000000001E-4</v>
          </cell>
          <cell r="G264">
            <v>1.0088999999999999E-3</v>
          </cell>
          <cell r="H264">
            <v>1.2350513736790868E-3</v>
          </cell>
          <cell r="I264">
            <v>3.717962414963511E-3</v>
          </cell>
          <cell r="J264">
            <v>3.4201584600000007E-3</v>
          </cell>
          <cell r="K264">
            <v>2.2558548000000001E-3</v>
          </cell>
          <cell r="L264">
            <v>7.060437999999999E-4</v>
          </cell>
          <cell r="M264">
            <v>7.6232141999999978E-4</v>
          </cell>
          <cell r="N264">
            <v>2.9645433999999997E-4</v>
          </cell>
          <cell r="O264">
            <v>3.9008633999999993E-4</v>
          </cell>
          <cell r="P264">
            <v>3.8059014000000002E-4</v>
          </cell>
          <cell r="Q264">
            <v>1.1227062E-4</v>
          </cell>
          <cell r="R264">
            <v>5.7390563999999982E-4</v>
          </cell>
          <cell r="S264">
            <v>8.2297739999999994E-4</v>
          </cell>
          <cell r="T264">
            <v>3.4136843999999996E-4</v>
          </cell>
          <cell r="U264">
            <v>1.3299042399999997E-3</v>
          </cell>
          <cell r="V264">
            <v>1.8967209800000002E-3</v>
          </cell>
          <cell r="W264">
            <v>1.80783442E-3</v>
          </cell>
          <cell r="X264">
            <v>3.9685233215E-4</v>
          </cell>
          <cell r="Y264">
            <v>1.0007814557999999E-4</v>
          </cell>
          <cell r="Z264">
            <v>1.7805545999999999E-3</v>
          </cell>
          <cell r="AA264">
            <v>0</v>
          </cell>
          <cell r="AB264">
            <v>0</v>
          </cell>
          <cell r="AC264">
            <v>0.03</v>
          </cell>
          <cell r="AD264">
            <v>0.26599999999999996</v>
          </cell>
          <cell r="AE264">
            <v>0.14600000000000002</v>
          </cell>
          <cell r="AF264">
            <v>0.13100000000000001</v>
          </cell>
          <cell r="AG264">
            <v>0.29252499238654178</v>
          </cell>
          <cell r="AH264">
            <v>0.38448456448378987</v>
          </cell>
          <cell r="AI264">
            <v>0.9203634476100846</v>
          </cell>
          <cell r="AJ264">
            <v>1.0251225564395108</v>
          </cell>
          <cell r="AK264">
            <v>0.71773282599232835</v>
          </cell>
          <cell r="AL264">
            <v>0.53417775369485676</v>
          </cell>
          <cell r="AM264">
            <v>0.54170399999999996</v>
          </cell>
          <cell r="AN264">
            <v>0.23085</v>
          </cell>
        </row>
      </sheetData>
      <sheetData sheetId="18"/>
      <sheetData sheetId="19"/>
      <sheetData sheetId="20"/>
      <sheetData sheetId="21">
        <row r="47">
          <cell r="B47">
            <v>6.4036722124542114E-3</v>
          </cell>
          <cell r="C47">
            <v>1.1670172038095238E-2</v>
          </cell>
          <cell r="D47">
            <v>2.4313734571428568E-2</v>
          </cell>
          <cell r="E47">
            <v>3.2704280414285712E-2</v>
          </cell>
          <cell r="F47">
            <v>4.7410984761904765E-2</v>
          </cell>
          <cell r="G47">
            <v>5.0809547238095235E-2</v>
          </cell>
          <cell r="H47">
            <v>4.6544149228571426E-2</v>
          </cell>
          <cell r="I47">
            <v>5.4627383028571418E-2</v>
          </cell>
          <cell r="J47">
            <v>6.380047302294202E-2</v>
          </cell>
          <cell r="K47">
            <v>3.7605038799999997E-2</v>
          </cell>
          <cell r="L47">
            <v>4.8010871999999996E-2</v>
          </cell>
          <cell r="M47">
            <v>5.3561785199999996E-2</v>
          </cell>
          <cell r="N47">
            <v>5.4152167999999994E-2</v>
          </cell>
          <cell r="O47">
            <v>5.5994500799999999E-2</v>
          </cell>
          <cell r="P47">
            <v>6.2519352E-2</v>
          </cell>
          <cell r="Q47">
            <v>8.6805023199999998E-2</v>
          </cell>
          <cell r="R47">
            <v>0.11192519799999999</v>
          </cell>
          <cell r="S47">
            <v>0.13903480639999999</v>
          </cell>
          <cell r="T47">
            <v>0.13358777599999999</v>
          </cell>
          <cell r="U47">
            <v>0.1996325632</v>
          </cell>
          <cell r="V47">
            <v>0.31145973039999997</v>
          </cell>
          <cell r="W47">
            <v>0.34014445360000001</v>
          </cell>
          <cell r="X47">
            <v>0.24756832775315998</v>
          </cell>
          <cell r="Y47">
            <v>0.1590429091552</v>
          </cell>
          <cell r="Z47">
            <v>0.221038370392</v>
          </cell>
          <cell r="AB47">
            <v>4.0922010000000002</v>
          </cell>
          <cell r="AC47">
            <v>7.2783150000000001</v>
          </cell>
          <cell r="AD47">
            <v>13.781421999999999</v>
          </cell>
          <cell r="AE47">
            <v>18.718737000000001</v>
          </cell>
          <cell r="AF47">
            <v>28.120991999999998</v>
          </cell>
          <cell r="AG47">
            <v>33.557876</v>
          </cell>
          <cell r="AH47">
            <v>31.558691</v>
          </cell>
          <cell r="AI47">
            <v>36.551863999999995</v>
          </cell>
          <cell r="AJ47">
            <v>59.585826536039868</v>
          </cell>
          <cell r="AK47">
            <v>59.848149999999997</v>
          </cell>
          <cell r="AL47">
            <v>64.979450999999997</v>
          </cell>
          <cell r="AM47">
            <v>69.370466999999991</v>
          </cell>
          <cell r="AN47">
            <v>69.742015999999992</v>
          </cell>
          <cell r="AO47">
            <v>78.804819999999992</v>
          </cell>
          <cell r="AP47">
            <v>85.482799</v>
          </cell>
          <cell r="AQ47">
            <v>127.239127</v>
          </cell>
          <cell r="AR47">
            <v>142.81021999999999</v>
          </cell>
          <cell r="AS47">
            <v>164.845226</v>
          </cell>
          <cell r="AT47">
            <v>172.29378</v>
          </cell>
          <cell r="AU47">
            <v>241.53613799999999</v>
          </cell>
          <cell r="AV47">
            <v>397.52997899999997</v>
          </cell>
          <cell r="AW47">
            <v>456.165479</v>
          </cell>
          <cell r="AX47">
            <v>372.20927504100001</v>
          </cell>
          <cell r="AY47">
            <v>251.14437014199999</v>
          </cell>
          <cell r="AZ47">
            <v>331.064645601</v>
          </cell>
        </row>
        <row r="105">
          <cell r="B105">
            <v>1.6554522783882781E-3</v>
          </cell>
          <cell r="C105">
            <v>1.9007744190476191E-3</v>
          </cell>
          <cell r="D105">
            <v>1.3580617857142856E-3</v>
          </cell>
          <cell r="E105">
            <v>2.1689470285714287E-3</v>
          </cell>
          <cell r="F105">
            <v>1.2977799428571428E-3</v>
          </cell>
          <cell r="G105">
            <v>1.6304457523809524E-3</v>
          </cell>
          <cell r="H105">
            <v>1.8324156857142857E-3</v>
          </cell>
          <cell r="I105">
            <v>3.3667601285714286E-3</v>
          </cell>
          <cell r="J105">
            <v>2.2725151221498876E-3</v>
          </cell>
          <cell r="K105">
            <v>1.0434031999999999E-3</v>
          </cell>
          <cell r="L105">
            <v>1.4370355999999999E-3</v>
          </cell>
          <cell r="M105">
            <v>1.2660339999999999E-3</v>
          </cell>
          <cell r="N105">
            <v>1.1714415999999998E-3</v>
          </cell>
          <cell r="O105">
            <v>1.0905775999999999E-3</v>
          </cell>
          <cell r="P105">
            <v>9.5657519999999994E-4</v>
          </cell>
          <cell r="Q105">
            <v>5.7261679999999991E-4</v>
          </cell>
          <cell r="R105">
            <v>2.0320019999999998E-3</v>
          </cell>
          <cell r="S105">
            <v>8.406691999999999E-4</v>
          </cell>
          <cell r="T105">
            <v>1.0232823999999998E-3</v>
          </cell>
          <cell r="U105">
            <v>5.9263679999999996E-4</v>
          </cell>
          <cell r="V105">
            <v>8.7047799999999994E-4</v>
          </cell>
          <cell r="W105">
            <v>9.6477919999999999E-4</v>
          </cell>
          <cell r="X105">
            <v>5.9783442984999999E-4</v>
          </cell>
          <cell r="Y105">
            <v>6.5711805879999996E-4</v>
          </cell>
          <cell r="Z105">
            <v>7.3383554439999997E-4</v>
          </cell>
          <cell r="AB105">
            <v>1.029061</v>
          </cell>
          <cell r="AC105">
            <v>1.142984</v>
          </cell>
          <cell r="AD105">
            <v>0.74255499999999997</v>
          </cell>
          <cell r="AE105">
            <v>1.2005980000000001</v>
          </cell>
          <cell r="AF105">
            <v>0.75679200000000002</v>
          </cell>
          <cell r="AG105">
            <v>1.0530809999999999</v>
          </cell>
          <cell r="AH105">
            <v>1.2937959999999999</v>
          </cell>
          <cell r="AI105">
            <v>2.1203219999999998</v>
          </cell>
          <cell r="AJ105">
            <v>2.0546182649000455</v>
          </cell>
          <cell r="AK105">
            <v>1.6379169999999998</v>
          </cell>
          <cell r="AL105">
            <v>1.8839459999999999</v>
          </cell>
          <cell r="AM105">
            <v>1.628741</v>
          </cell>
          <cell r="AN105">
            <v>1.4402429999999999</v>
          </cell>
          <cell r="AO105">
            <v>1.495817</v>
          </cell>
          <cell r="AP105">
            <v>1.3799329999999999</v>
          </cell>
          <cell r="AQ105">
            <v>0.86715500000000001</v>
          </cell>
          <cell r="AR105">
            <v>2.4824159999999997</v>
          </cell>
          <cell r="AS105">
            <v>1.0290319999999999</v>
          </cell>
          <cell r="AT105">
            <v>1.2953489999999999</v>
          </cell>
          <cell r="AU105">
            <v>0.77684699999999995</v>
          </cell>
          <cell r="AV105">
            <v>1.1385539999999998</v>
          </cell>
          <cell r="AW105">
            <v>1.2755289999999999</v>
          </cell>
          <cell r="AX105">
            <v>0.94709188499999997</v>
          </cell>
          <cell r="AY105">
            <v>1.0635282429999999</v>
          </cell>
          <cell r="AZ105">
            <v>1.1756420029999999</v>
          </cell>
        </row>
        <row r="188">
          <cell r="B188">
            <v>9.6841904761904767E-6</v>
          </cell>
          <cell r="C188">
            <v>2.7627777761904757E-3</v>
          </cell>
          <cell r="D188">
            <v>1.6335469214285712E-2</v>
          </cell>
          <cell r="E188">
            <v>2.2007253814285716E-2</v>
          </cell>
          <cell r="F188">
            <v>3.7713277599999998E-2</v>
          </cell>
          <cell r="G188">
            <v>3.6037620623809517E-2</v>
          </cell>
          <cell r="H188">
            <v>5.0140148185714287E-2</v>
          </cell>
          <cell r="I188">
            <v>4.699087002857142E-2</v>
          </cell>
          <cell r="J188">
            <v>2.9089511300662433E-3</v>
          </cell>
          <cell r="K188">
            <v>2.0323576E-3</v>
          </cell>
          <cell r="L188">
            <v>1.9121983999999999E-3</v>
          </cell>
          <cell r="M188">
            <v>2.615942E-3</v>
          </cell>
          <cell r="N188">
            <v>3.4398896E-3</v>
          </cell>
          <cell r="O188">
            <v>4.0106247999999994E-3</v>
          </cell>
          <cell r="P188">
            <v>3.8885952E-3</v>
          </cell>
          <cell r="Q188">
            <v>4.0530447999999998E-3</v>
          </cell>
          <cell r="R188">
            <v>4.3435055999999994E-3</v>
          </cell>
          <cell r="S188">
            <v>4.3577744000000002E-3</v>
          </cell>
          <cell r="T188">
            <v>5.3313959999999995E-3</v>
          </cell>
          <cell r="U188">
            <v>5.6685495999999995E-3</v>
          </cell>
          <cell r="V188">
            <v>3.0125703999999997E-3</v>
          </cell>
          <cell r="W188">
            <v>7.2666803999999995E-3</v>
          </cell>
          <cell r="X188">
            <v>1.0666961156733332E-2</v>
          </cell>
          <cell r="Y188">
            <v>9.2919603531999989E-3</v>
          </cell>
          <cell r="Z188">
            <v>7.7846350175999994E-3</v>
          </cell>
          <cell r="AB188">
            <v>6.4019999999999997E-3</v>
          </cell>
          <cell r="AC188">
            <v>1.6815989999999998</v>
          </cell>
          <cell r="AD188">
            <v>8.4809000000000001</v>
          </cell>
          <cell r="AE188">
            <v>11.223279999999999</v>
          </cell>
          <cell r="AF188">
            <v>19.250143999999999</v>
          </cell>
          <cell r="AG188">
            <v>21.372302999999999</v>
          </cell>
          <cell r="AH188">
            <v>29.541388999999999</v>
          </cell>
          <cell r="AI188">
            <v>27.962475999999999</v>
          </cell>
          <cell r="AJ188">
            <v>2.1668031546180142</v>
          </cell>
          <cell r="AK188">
            <v>2.976928</v>
          </cell>
          <cell r="AL188">
            <v>2.3679049999999999</v>
          </cell>
          <cell r="AM188">
            <v>3.1507169999999998</v>
          </cell>
          <cell r="AN188">
            <v>4.0436119999999995</v>
          </cell>
          <cell r="AO188">
            <v>5.0165429999999995</v>
          </cell>
          <cell r="AP188">
            <v>4.8589180000000001</v>
          </cell>
          <cell r="AQ188">
            <v>5.4795910000000001</v>
          </cell>
          <cell r="AR188">
            <v>5.2034509999999994</v>
          </cell>
          <cell r="AS188">
            <v>4.7900079999999994</v>
          </cell>
          <cell r="AT188">
            <v>6.081734</v>
          </cell>
          <cell r="AU188">
            <v>5.8727519999999993</v>
          </cell>
          <cell r="AV188">
            <v>3.3967540000000001</v>
          </cell>
          <cell r="AW188">
            <v>8.8712780000000002</v>
          </cell>
          <cell r="AX188">
            <v>14.097895177999998</v>
          </cell>
          <cell r="AY188">
            <v>12.728660850999999</v>
          </cell>
          <cell r="AZ188">
            <v>10.007986537999999</v>
          </cell>
        </row>
        <row r="263">
          <cell r="B263">
            <v>2.9270698666666668E-2</v>
          </cell>
          <cell r="C263">
            <v>4.2056505833333348E-2</v>
          </cell>
          <cell r="D263">
            <v>0.1040560406428571</v>
          </cell>
          <cell r="E263">
            <v>0.12496289827142855</v>
          </cell>
          <cell r="F263">
            <v>0.18222471251428568</v>
          </cell>
          <cell r="G263">
            <v>0.19020482999999996</v>
          </cell>
          <cell r="H263">
            <v>0.22348471297142855</v>
          </cell>
          <cell r="I263">
            <v>0.24519555415714278</v>
          </cell>
          <cell r="J263">
            <v>0.18697652939408976</v>
          </cell>
          <cell r="K263">
            <v>6.9213373599999961E-2</v>
          </cell>
          <cell r="L263">
            <v>9.1756383599999977E-2</v>
          </cell>
          <cell r="M263">
            <v>0.10010932399999997</v>
          </cell>
          <cell r="N263">
            <v>0.10145668119999995</v>
          </cell>
          <cell r="O263">
            <v>9.3805737200000017E-2</v>
          </cell>
          <cell r="P263">
            <v>0.1050990304</v>
          </cell>
          <cell r="Q263">
            <v>0.13451070639999999</v>
          </cell>
          <cell r="R263">
            <v>0.17800174279999995</v>
          </cell>
          <cell r="S263">
            <v>0.22292062240000002</v>
          </cell>
          <cell r="T263">
            <v>0.21592930239999997</v>
          </cell>
          <cell r="U263">
            <v>0.27351182879999991</v>
          </cell>
          <cell r="V263">
            <v>0.36002589279999991</v>
          </cell>
          <cell r="W263">
            <v>0.41573557480000012</v>
          </cell>
          <cell r="X263">
            <v>0.32227711749404986</v>
          </cell>
          <cell r="Y263">
            <v>0.22624355587399991</v>
          </cell>
          <cell r="Z263">
            <v>0.27494061738919995</v>
          </cell>
          <cell r="AA263">
            <v>0</v>
          </cell>
          <cell r="AB263">
            <v>18.474652000000003</v>
          </cell>
          <cell r="AC263">
            <v>25.464009999999995</v>
          </cell>
          <cell r="AD263">
            <v>55.837369999999993</v>
          </cell>
          <cell r="AE263">
            <v>66.684545999999983</v>
          </cell>
          <cell r="AF263">
            <v>99.191520000000011</v>
          </cell>
          <cell r="AG263">
            <v>116.80068599999996</v>
          </cell>
          <cell r="AH263">
            <v>138.39738199999994</v>
          </cell>
          <cell r="AI263">
            <v>153.15369899999996</v>
          </cell>
          <cell r="AJ263">
            <v>158.39340784711476</v>
          </cell>
          <cell r="AK263">
            <v>108.25005400000002</v>
          </cell>
          <cell r="AL263">
            <v>121.39191999999997</v>
          </cell>
          <cell r="AM263">
            <v>126.11032399999995</v>
          </cell>
          <cell r="AN263">
            <v>126.50260299999998</v>
          </cell>
          <cell r="AO263">
            <v>130.53126400000002</v>
          </cell>
          <cell r="AP263">
            <v>144.05723</v>
          </cell>
          <cell r="AQ263">
            <v>197.26828600000002</v>
          </cell>
          <cell r="AR263">
            <v>228.48808499999998</v>
          </cell>
          <cell r="AS263">
            <v>265.16709700000007</v>
          </cell>
          <cell r="AT263">
            <v>278.94371000000001</v>
          </cell>
          <cell r="AU263">
            <v>329.15416199999999</v>
          </cell>
          <cell r="AV263">
            <v>459.31114199999996</v>
          </cell>
          <cell r="AW263">
            <v>555.63996699999973</v>
          </cell>
          <cell r="AX263">
            <v>485.42838925799992</v>
          </cell>
          <cell r="AY263">
            <v>353.92679436899994</v>
          </cell>
          <cell r="AZ263">
            <v>411.88582480500008</v>
          </cell>
          <cell r="BA263">
            <v>0</v>
          </cell>
        </row>
        <row r="264">
          <cell r="B264">
            <v>7.3599863406593399E-3</v>
          </cell>
          <cell r="C264">
            <v>1.5057582557142856E-2</v>
          </cell>
          <cell r="D264">
            <v>5.8542143857142862E-2</v>
          </cell>
          <cell r="E264">
            <v>7.4564898071428562E-2</v>
          </cell>
          <cell r="F264">
            <v>0.11040490912380951</v>
          </cell>
          <cell r="G264">
            <v>0.11688143668571427</v>
          </cell>
          <cell r="H264">
            <v>0.15524577824285715</v>
          </cell>
          <cell r="I264">
            <v>0.15709838038571425</v>
          </cell>
          <cell r="J264">
            <v>7.4332838544861932E-2</v>
          </cell>
          <cell r="K264">
            <v>8.4185639999999999E-3</v>
          </cell>
          <cell r="L264">
            <v>1.22502996E-2</v>
          </cell>
          <cell r="M264">
            <v>1.33192808E-2</v>
          </cell>
          <cell r="N264">
            <v>1.5304878399999999E-2</v>
          </cell>
          <cell r="O264">
            <v>1.5147607999999998E-2</v>
          </cell>
          <cell r="P264">
            <v>1.6544357199999995E-2</v>
          </cell>
          <cell r="Q264">
            <v>2.3925479200000002E-2</v>
          </cell>
          <cell r="R264">
            <v>1.7807459599999995E-2</v>
          </cell>
          <cell r="S264">
            <v>2.1482000399999999E-2</v>
          </cell>
          <cell r="T264">
            <v>2.0626457600000002E-2</v>
          </cell>
          <cell r="U264">
            <v>1.90449E-2</v>
          </cell>
          <cell r="V264">
            <v>1.2773748399999998E-2</v>
          </cell>
          <cell r="W264">
            <v>2.1840744800000002E-2</v>
          </cell>
          <cell r="X264">
            <v>2.8510683003289999E-2</v>
          </cell>
          <cell r="Y264">
            <v>2.5673289521599998E-2</v>
          </cell>
          <cell r="Z264">
            <v>1.5486962870399999E-2</v>
          </cell>
          <cell r="AA264">
            <v>0</v>
          </cell>
          <cell r="AB264">
            <v>4.6334419999999996</v>
          </cell>
          <cell r="AC264">
            <v>8.9128459999999983</v>
          </cell>
          <cell r="AD264">
            <v>30.554003999999996</v>
          </cell>
          <cell r="AE264">
            <v>38.523017999999993</v>
          </cell>
          <cell r="AF264">
            <v>57.651984999999989</v>
          </cell>
          <cell r="AG264">
            <v>69.787095999999991</v>
          </cell>
          <cell r="AH264">
            <v>92.982569999999996</v>
          </cell>
          <cell r="AI264">
            <v>95.325063000000014</v>
          </cell>
          <cell r="AJ264">
            <v>58.121118137052058</v>
          </cell>
          <cell r="AK264">
            <v>13.229850999999998</v>
          </cell>
          <cell r="AL264">
            <v>16.203949999999995</v>
          </cell>
          <cell r="AM264">
            <v>16.538663</v>
          </cell>
          <cell r="AN264">
            <v>18.879392999999997</v>
          </cell>
          <cell r="AO264">
            <v>20.439243000000001</v>
          </cell>
          <cell r="AP264">
            <v>22.374173000000003</v>
          </cell>
          <cell r="AQ264">
            <v>35.439239999999998</v>
          </cell>
          <cell r="AR264">
            <v>23.060175999999995</v>
          </cell>
          <cell r="AS264">
            <v>25.761518999999996</v>
          </cell>
          <cell r="AT264">
            <v>25.631205000000001</v>
          </cell>
          <cell r="AU264">
            <v>21.399701000000004</v>
          </cell>
          <cell r="AV264">
            <v>15.690861999999999</v>
          </cell>
          <cell r="AW264">
            <v>28.370738000000003</v>
          </cell>
          <cell r="AX264">
            <v>40.629842529999998</v>
          </cell>
          <cell r="AY264">
            <v>38.723611663</v>
          </cell>
          <cell r="AZ264">
            <v>21.507330304000003</v>
          </cell>
          <cell r="BA264">
            <v>0</v>
          </cell>
        </row>
        <row r="266">
          <cell r="B266">
            <v>5.0581142857142845E-5</v>
          </cell>
          <cell r="C266">
            <v>6.0571428571428563E-6</v>
          </cell>
          <cell r="D266">
            <v>4.3735928571428571E-5</v>
          </cell>
          <cell r="E266">
            <v>4.2951285714285707E-4</v>
          </cell>
          <cell r="F266">
            <v>7.290508571428572E-5</v>
          </cell>
          <cell r="G266">
            <v>3.4825267619047618E-4</v>
          </cell>
          <cell r="H266">
            <v>9.5926285714285702E-5</v>
          </cell>
          <cell r="I266">
            <v>4.3558857142857131E-5</v>
          </cell>
          <cell r="J266">
            <v>4.7006849732659165E-5</v>
          </cell>
          <cell r="K266">
            <v>3.0402399999999999E-5</v>
          </cell>
          <cell r="L266">
            <v>5.7870400000000001E-5</v>
          </cell>
          <cell r="M266">
            <v>1.183532E-4</v>
          </cell>
          <cell r="N266">
            <v>3.7884E-6</v>
          </cell>
          <cell r="O266">
            <v>6.9551999999999999E-6</v>
          </cell>
          <cell r="P266">
            <v>3.3269599999999997E-5</v>
          </cell>
          <cell r="Q266">
            <v>4.8551999999999992E-5</v>
          </cell>
          <cell r="R266">
            <v>9.8431199999999994E-5</v>
          </cell>
          <cell r="S266">
            <v>1.46776E-5</v>
          </cell>
          <cell r="T266">
            <v>9.1363999999999995E-6</v>
          </cell>
          <cell r="U266">
            <v>2.6823999999999999E-5</v>
          </cell>
          <cell r="V266">
            <v>1.7584E-6</v>
          </cell>
          <cell r="W266">
            <v>5.5523999999999996E-6</v>
          </cell>
          <cell r="X266">
            <v>1.3620233999999998E-5</v>
          </cell>
          <cell r="Y266">
            <v>3.3906964000000001E-5</v>
          </cell>
          <cell r="Z266">
            <v>8.3635854400000004E-5</v>
          </cell>
          <cell r="AA266">
            <v>0</v>
          </cell>
          <cell r="AB266">
            <v>2.9404E-2</v>
          </cell>
          <cell r="AC266">
            <v>4.1999999999999997E-3</v>
          </cell>
          <cell r="AD266">
            <v>2.6463E-2</v>
          </cell>
          <cell r="AE266">
            <v>0.208426</v>
          </cell>
          <cell r="AF266">
            <v>4.2205999999999994E-2</v>
          </cell>
          <cell r="AG266">
            <v>0.224054</v>
          </cell>
          <cell r="AH266">
            <v>5.5957E-2</v>
          </cell>
          <cell r="AI266">
            <v>2.716E-2</v>
          </cell>
          <cell r="AJ266">
            <v>4.0261760639530193E-2</v>
          </cell>
          <cell r="AK266">
            <v>4.3581999999999996E-2</v>
          </cell>
          <cell r="AL266">
            <v>7.5097999999999998E-2</v>
          </cell>
          <cell r="AM266">
            <v>0.17480199999999999</v>
          </cell>
          <cell r="AN266">
            <v>5.4739999999999997E-3</v>
          </cell>
          <cell r="AO266">
            <v>1.2071E-2</v>
          </cell>
          <cell r="AP266">
            <v>4.7731999999999997E-2</v>
          </cell>
          <cell r="AQ266">
            <v>8.2712999999999995E-2</v>
          </cell>
          <cell r="AR266">
            <v>0.129913</v>
          </cell>
          <cell r="AS266">
            <v>1.8664E-2</v>
          </cell>
          <cell r="AT266">
            <v>1.2364E-2</v>
          </cell>
          <cell r="AU266">
            <v>2.6653999999999997E-2</v>
          </cell>
          <cell r="AV266">
            <v>2.1050000000000001E-3</v>
          </cell>
          <cell r="AW266">
            <v>7.2709999999999997E-3</v>
          </cell>
          <cell r="AX266">
            <v>2.0692994999999999E-2</v>
          </cell>
          <cell r="AY266">
            <v>4.5822021999999997E-2</v>
          </cell>
          <cell r="AZ266">
            <v>0.14728233299999999</v>
          </cell>
          <cell r="BA266">
            <v>0</v>
          </cell>
        </row>
        <row r="267">
          <cell r="B267">
            <v>1.8191102214285715E-2</v>
          </cell>
          <cell r="C267">
            <v>2.3936764857142852E-2</v>
          </cell>
          <cell r="D267">
            <v>4.1960555428571418E-2</v>
          </cell>
          <cell r="E267">
            <v>4.7581127085714284E-2</v>
          </cell>
          <cell r="F267">
            <v>6.7567678704761922E-2</v>
          </cell>
          <cell r="G267">
            <v>6.9741266576190467E-2</v>
          </cell>
          <cell r="H267">
            <v>6.0319787685714291E-2</v>
          </cell>
          <cell r="I267">
            <v>7.9980738328571416E-2</v>
          </cell>
          <cell r="J267">
            <v>0.10671843802254967</v>
          </cell>
          <cell r="K267">
            <v>5.9048379599999992E-2</v>
          </cell>
          <cell r="L267">
            <v>7.7370232800000008E-2</v>
          </cell>
          <cell r="M267">
            <v>8.4668547600000005E-2</v>
          </cell>
          <cell r="N267">
            <v>8.162254519999998E-2</v>
          </cell>
          <cell r="O267">
            <v>7.6710821600000006E-2</v>
          </cell>
          <cell r="P267">
            <v>8.6611968800000008E-2</v>
          </cell>
          <cell r="Q267">
            <v>0.1068897312</v>
          </cell>
          <cell r="R267">
            <v>0.15417083359999995</v>
          </cell>
          <cell r="S267">
            <v>0.19463626000000001</v>
          </cell>
          <cell r="T267">
            <v>0.18727339959999995</v>
          </cell>
          <cell r="U267">
            <v>0.2430480304</v>
          </cell>
          <cell r="V267">
            <v>0.34119767639999993</v>
          </cell>
          <cell r="W267">
            <v>0.37674397040000007</v>
          </cell>
          <cell r="X267">
            <v>0.28598105047076994</v>
          </cell>
          <cell r="Y267">
            <v>0.18813082938160003</v>
          </cell>
          <cell r="Z267">
            <v>0.24760488312000001</v>
          </cell>
          <cell r="AA267">
            <v>0</v>
          </cell>
          <cell r="AB267">
            <v>11.459167000000001</v>
          </cell>
          <cell r="AC267">
            <v>14.592331000000001</v>
          </cell>
          <cell r="AD267">
            <v>23.249055000000002</v>
          </cell>
          <cell r="AE267">
            <v>26.557442999999999</v>
          </cell>
          <cell r="AF267">
            <v>39.12283699999999</v>
          </cell>
          <cell r="AG267">
            <v>44.686264000000001</v>
          </cell>
          <cell r="AH267">
            <v>40.287489999999998</v>
          </cell>
          <cell r="AI267">
            <v>52.755070999999994</v>
          </cell>
          <cell r="AJ267">
            <v>94.877524222316396</v>
          </cell>
          <cell r="AK267">
            <v>92.189089000000024</v>
          </cell>
          <cell r="AL267">
            <v>102.112092</v>
          </cell>
          <cell r="AM267">
            <v>106.61751299999999</v>
          </cell>
          <cell r="AN267">
            <v>102.476091</v>
          </cell>
          <cell r="AO267">
            <v>107.31948099999998</v>
          </cell>
          <cell r="AP267">
            <v>118.87029899999999</v>
          </cell>
          <cell r="AQ267">
            <v>156.43702699999997</v>
          </cell>
          <cell r="AR267">
            <v>198.337152</v>
          </cell>
          <cell r="AS267">
            <v>231.55561099999997</v>
          </cell>
          <cell r="AT267">
            <v>242.97348600000004</v>
          </cell>
          <cell r="AU267">
            <v>293.51455300000003</v>
          </cell>
          <cell r="AV267">
            <v>436.37744300000003</v>
          </cell>
          <cell r="AW267">
            <v>506.47847600000006</v>
          </cell>
          <cell r="AX267">
            <v>433.21272275900009</v>
          </cell>
          <cell r="AY267">
            <v>298.51627412399995</v>
          </cell>
          <cell r="AZ267">
            <v>372.92629954400002</v>
          </cell>
          <cell r="BA267">
            <v>0</v>
          </cell>
        </row>
        <row r="268">
          <cell r="B268">
            <v>2.4129218113553112E-3</v>
          </cell>
          <cell r="C268">
            <v>1.7799060999999998E-3</v>
          </cell>
          <cell r="D268">
            <v>1.6707995714285713E-3</v>
          </cell>
          <cell r="E268">
            <v>1.0962156428571429E-3</v>
          </cell>
          <cell r="F268">
            <v>2.6474851047619046E-3</v>
          </cell>
          <cell r="G268">
            <v>1.3974127476190474E-3</v>
          </cell>
          <cell r="H268">
            <v>1.784051214285714E-3</v>
          </cell>
          <cell r="I268">
            <v>4.7492139714285708E-3</v>
          </cell>
          <cell r="J268">
            <v>2.5462762361120992E-3</v>
          </cell>
          <cell r="K268">
            <v>1.0144232E-3</v>
          </cell>
          <cell r="L268">
            <v>1.3509383999999998E-3</v>
          </cell>
          <cell r="M268">
            <v>1.2541703999999999E-3</v>
          </cell>
          <cell r="N268">
            <v>1.3529152E-3</v>
          </cell>
          <cell r="O268">
            <v>1.164128E-3</v>
          </cell>
          <cell r="P268">
            <v>9.0849079999999992E-4</v>
          </cell>
          <cell r="Q268">
            <v>9.5695879999999989E-4</v>
          </cell>
          <cell r="R268">
            <v>5.2889759999999995E-4</v>
          </cell>
          <cell r="S268">
            <v>7.7340760000000003E-4</v>
          </cell>
          <cell r="T268">
            <v>7.5102719999999999E-4</v>
          </cell>
          <cell r="U268">
            <v>7.0372679999999995E-4</v>
          </cell>
          <cell r="V268">
            <v>2.2181936E-3</v>
          </cell>
          <cell r="W268">
            <v>1.2023124399999998E-2</v>
          </cell>
          <cell r="X268">
            <v>4.1357318762200003E-3</v>
          </cell>
          <cell r="Y268">
            <v>3.3610751775999996E-3</v>
          </cell>
          <cell r="Z268">
            <v>9.6371755760000003E-4</v>
          </cell>
          <cell r="AA268">
            <v>0</v>
          </cell>
          <cell r="AB268">
            <v>1.544227</v>
          </cell>
          <cell r="AC268">
            <v>1.0724180000000001</v>
          </cell>
          <cell r="AD268">
            <v>0.96539299999999995</v>
          </cell>
          <cell r="AE268">
            <v>0.62558199999999997</v>
          </cell>
          <cell r="AF268">
            <v>1.3492009999999999</v>
          </cell>
          <cell r="AG268">
            <v>0.91075299999999992</v>
          </cell>
          <cell r="AH268">
            <v>1.143289</v>
          </cell>
          <cell r="AI268">
            <v>2.8291649999999997</v>
          </cell>
          <cell r="AJ268">
            <v>2.3430520493958618</v>
          </cell>
          <cell r="AK268">
            <v>1.6936359999999999</v>
          </cell>
          <cell r="AL268">
            <v>1.9519519999999999</v>
          </cell>
          <cell r="AM268">
            <v>1.7558279999999997</v>
          </cell>
          <cell r="AN268">
            <v>1.7301609999999998</v>
          </cell>
          <cell r="AO268">
            <v>1.7018609999999998</v>
          </cell>
          <cell r="AP268">
            <v>1.33</v>
          </cell>
          <cell r="AQ268">
            <v>1.53016</v>
          </cell>
          <cell r="AR268">
            <v>0.71868299999999996</v>
          </cell>
          <cell r="AS268">
            <v>0.96159400000000006</v>
          </cell>
          <cell r="AT268">
            <v>0.96502399999999999</v>
          </cell>
          <cell r="AU268">
            <v>0.84699100000000005</v>
          </cell>
          <cell r="AV268">
            <v>2.4309719999999997</v>
          </cell>
          <cell r="AW268">
            <v>14.64466</v>
          </cell>
          <cell r="AX268">
            <v>6.0524113780000004</v>
          </cell>
          <cell r="AY268">
            <v>5.027490545</v>
          </cell>
          <cell r="AZ268">
            <v>1.4936116039999998</v>
          </cell>
          <cell r="BA268">
            <v>0</v>
          </cell>
        </row>
        <row r="269">
          <cell r="B269">
            <v>1.4905904761904762E-5</v>
          </cell>
          <cell r="C269">
            <v>2.2842857142857141E-5</v>
          </cell>
          <cell r="D269">
            <v>4.3683999999999997E-5</v>
          </cell>
          <cell r="E269">
            <v>2.4989999999999997E-6</v>
          </cell>
          <cell r="F269">
            <v>2.6128000000000002E-4</v>
          </cell>
          <cell r="G269">
            <v>0</v>
          </cell>
          <cell r="H269">
            <v>2.4924342857142851E-5</v>
          </cell>
          <cell r="I269">
            <v>0</v>
          </cell>
          <cell r="J269">
            <v>2.709212084146264E-6</v>
          </cell>
          <cell r="K269">
            <v>0</v>
          </cell>
          <cell r="L269">
            <v>0</v>
          </cell>
          <cell r="M269">
            <v>5.2130399999999998E-5</v>
          </cell>
          <cell r="N269">
            <v>4.8946799999999997E-5</v>
          </cell>
          <cell r="O269">
            <v>8.852199999999999E-5</v>
          </cell>
          <cell r="P269">
            <v>1.1011559999999999E-4</v>
          </cell>
          <cell r="Q269">
            <v>2.0132279999999998E-4</v>
          </cell>
          <cell r="R269">
            <v>1.1316199999999998E-4</v>
          </cell>
          <cell r="S269">
            <v>2.7134799999999996E-5</v>
          </cell>
          <cell r="T269">
            <v>8.18328E-5</v>
          </cell>
          <cell r="U269">
            <v>1.003072E-4</v>
          </cell>
          <cell r="V269">
            <v>4.0714799999999999E-5</v>
          </cell>
          <cell r="W269">
            <v>1.0810799999999999E-4</v>
          </cell>
          <cell r="X269">
            <v>7.8484975333333326E-6</v>
          </cell>
          <cell r="Y269">
            <v>6.7776332399999991E-5</v>
          </cell>
          <cell r="Z269">
            <v>3.4392713599999992E-5</v>
          </cell>
          <cell r="AA269">
            <v>0</v>
          </cell>
          <cell r="AB269">
            <v>1.0997999999999999E-2</v>
          </cell>
          <cell r="AC269">
            <v>1.3325E-2</v>
          </cell>
          <cell r="AD269">
            <v>2.2860999999999999E-2</v>
          </cell>
          <cell r="AE269">
            <v>1.6659999999999999E-3</v>
          </cell>
          <cell r="AF269">
            <v>0.20537</v>
          </cell>
          <cell r="AG269">
            <v>0</v>
          </cell>
          <cell r="AH269">
            <v>1.8256000000000001E-2</v>
          </cell>
          <cell r="AI269">
            <v>0</v>
          </cell>
          <cell r="AJ269">
            <v>2.6643322106394546E-2</v>
          </cell>
          <cell r="AK269">
            <v>0</v>
          </cell>
          <cell r="AL269">
            <v>0</v>
          </cell>
          <cell r="AM269">
            <v>6.3327999999999995E-2</v>
          </cell>
          <cell r="AN269">
            <v>4.9880999999999995E-2</v>
          </cell>
          <cell r="AO269">
            <v>9.5749000000000001E-2</v>
          </cell>
          <cell r="AP269">
            <v>0.14115</v>
          </cell>
          <cell r="AQ269">
            <v>0.294132</v>
          </cell>
          <cell r="AR269">
            <v>0.11614299999999998</v>
          </cell>
          <cell r="AS269">
            <v>2.9009999999999998E-2</v>
          </cell>
          <cell r="AT269">
            <v>8.595499999999999E-2</v>
          </cell>
          <cell r="AU269">
            <v>9.6478999999999995E-2</v>
          </cell>
          <cell r="AV269">
            <v>5.1124999999999997E-2</v>
          </cell>
          <cell r="AW269">
            <v>0.14209899999999998</v>
          </cell>
          <cell r="AX269">
            <v>8.7087889999999998E-3</v>
          </cell>
          <cell r="AY269">
            <v>0.13665740800000001</v>
          </cell>
          <cell r="AZ269">
            <v>6.3013555999999984E-2</v>
          </cell>
          <cell r="BA269">
            <v>0</v>
          </cell>
        </row>
      </sheetData>
      <sheetData sheetId="22">
        <row r="31">
          <cell r="B31">
            <v>0</v>
          </cell>
          <cell r="C31">
            <v>1.0807290000000001E-3</v>
          </cell>
          <cell r="D31">
            <v>1.5922529999999999E-3</v>
          </cell>
          <cell r="G31">
            <v>0.35787599999999997</v>
          </cell>
          <cell r="H31">
            <v>0.7397098245</v>
          </cell>
          <cell r="I31">
            <v>0.52412624549999998</v>
          </cell>
          <cell r="J31">
            <v>0.54905356799999994</v>
          </cell>
          <cell r="K31">
            <v>0.24539687357142859</v>
          </cell>
          <cell r="L31">
            <v>0.16402697999999999</v>
          </cell>
          <cell r="M31">
            <v>0.149675373</v>
          </cell>
          <cell r="N31">
            <v>0.18289854449999998</v>
          </cell>
          <cell r="O31">
            <v>5.9467517999999997E-2</v>
          </cell>
          <cell r="P31">
            <v>6.5366558999999991E-2</v>
          </cell>
          <cell r="Q31">
            <v>9.847927799999999E-2</v>
          </cell>
          <cell r="R31">
            <v>0.13523763599999999</v>
          </cell>
          <cell r="S31">
            <v>0.166493844</v>
          </cell>
          <cell r="T31">
            <v>0.16534844999999998</v>
          </cell>
          <cell r="U31">
            <v>0.1227522915</v>
          </cell>
          <cell r="V31">
            <v>9.6829933499999993E-2</v>
          </cell>
          <cell r="W31">
            <v>8.8825049999999989E-2</v>
          </cell>
          <cell r="X31">
            <v>0.1250793945</v>
          </cell>
          <cell r="Y31">
            <v>7.5483724500000002E-2</v>
          </cell>
          <cell r="Z31">
            <v>0.12889952999999998</v>
          </cell>
          <cell r="AB31">
            <v>0</v>
          </cell>
          <cell r="AC31">
            <v>0.16400000000000001</v>
          </cell>
          <cell r="AD31">
            <v>0.17199999999999999</v>
          </cell>
          <cell r="AG31">
            <v>48.904849999999996</v>
          </cell>
          <cell r="AH31">
            <v>101.286491</v>
          </cell>
          <cell r="AI31">
            <v>103.656514</v>
          </cell>
          <cell r="AJ31">
            <v>87.558390806553206</v>
          </cell>
          <cell r="AK31">
            <v>38.172846999999997</v>
          </cell>
          <cell r="AL31">
            <v>32.972533999999996</v>
          </cell>
          <cell r="AM31">
            <v>37.223889999999997</v>
          </cell>
          <cell r="AN31">
            <v>23.243164999999998</v>
          </cell>
          <cell r="AO31">
            <v>9.4380480000000002</v>
          </cell>
          <cell r="AP31">
            <v>9.8926020000000001</v>
          </cell>
          <cell r="AQ31">
            <v>16.837612999999997</v>
          </cell>
          <cell r="AR31">
            <v>18.782349999999997</v>
          </cell>
          <cell r="AS31">
            <v>25.961669999999998</v>
          </cell>
          <cell r="AT31">
            <v>32.371245999999999</v>
          </cell>
          <cell r="AU31">
            <v>19.837893999999999</v>
          </cell>
          <cell r="AV31">
            <v>11.338552</v>
          </cell>
          <cell r="AW31">
            <v>12.293391</v>
          </cell>
          <cell r="AX31">
            <v>18.583802016000003</v>
          </cell>
          <cell r="AY31">
            <v>12.414630111999999</v>
          </cell>
          <cell r="AZ31">
            <v>19.807585226</v>
          </cell>
        </row>
        <row r="39">
          <cell r="B39">
            <v>2.2956723000000002E-2</v>
          </cell>
          <cell r="C39">
            <v>1.7089168499999998E-2</v>
          </cell>
          <cell r="D39">
            <v>0.106574751</v>
          </cell>
          <cell r="E39">
            <v>2.385E-2</v>
          </cell>
          <cell r="F39">
            <v>2.214E-2</v>
          </cell>
          <cell r="G39">
            <v>2.9760232499999997E-2</v>
          </cell>
          <cell r="H39">
            <v>6.2846154000000001E-2</v>
          </cell>
          <cell r="I39">
            <v>0.12576591734693876</v>
          </cell>
          <cell r="J39">
            <v>4.0405563000000005E-2</v>
          </cell>
          <cell r="K39">
            <v>3.7514186999999997E-2</v>
          </cell>
          <cell r="L39">
            <v>1.3633217999999999E-2</v>
          </cell>
          <cell r="M39">
            <v>2.8252052999999999E-2</v>
          </cell>
          <cell r="N39">
            <v>3.6212354999999995E-2</v>
          </cell>
          <cell r="O39">
            <v>2.8107004499999998E-2</v>
          </cell>
          <cell r="P39">
            <v>2.00092815E-2</v>
          </cell>
          <cell r="Q39">
            <v>2.02135635E-2</v>
          </cell>
          <cell r="R39">
            <v>2.6870080499999997E-2</v>
          </cell>
          <cell r="S39">
            <v>2.7370268999999999E-2</v>
          </cell>
          <cell r="T39">
            <v>4.0732015499999996E-2</v>
          </cell>
          <cell r="U39">
            <v>2.3942286E-2</v>
          </cell>
          <cell r="V39">
            <v>5.8877729999999998E-3</v>
          </cell>
          <cell r="W39">
            <v>3.4740134999999998E-2</v>
          </cell>
          <cell r="X39">
            <v>2.2109638499999997E-2</v>
          </cell>
          <cell r="Y39">
            <v>3.3562865249999997E-2</v>
          </cell>
          <cell r="Z39">
            <v>4.9805945999999997E-2</v>
          </cell>
          <cell r="AB39">
            <v>3.57</v>
          </cell>
          <cell r="AC39">
            <v>1.966</v>
          </cell>
          <cell r="AD39">
            <v>1.6719999999999999</v>
          </cell>
          <cell r="AE39">
            <v>2.569</v>
          </cell>
          <cell r="AF39">
            <v>2.7989999999999999</v>
          </cell>
          <cell r="AG39">
            <v>3.4874540000000001</v>
          </cell>
          <cell r="AH39">
            <v>8.1707920000000005</v>
          </cell>
          <cell r="AI39">
            <v>13.81188</v>
          </cell>
          <cell r="AJ39">
            <v>6.5403442738859328</v>
          </cell>
          <cell r="AK39">
            <v>4.9726530000000002</v>
          </cell>
          <cell r="AL39">
            <v>3.3658090000000001</v>
          </cell>
          <cell r="AM39">
            <v>6.3873869999999995</v>
          </cell>
          <cell r="AN39">
            <v>5.8952640000000001</v>
          </cell>
          <cell r="AO39">
            <v>4.4039789999999996</v>
          </cell>
          <cell r="AP39">
            <v>3.4803519999999999</v>
          </cell>
          <cell r="AQ39">
            <v>3.3385699999999998</v>
          </cell>
          <cell r="AR39">
            <v>3.8552879999999998</v>
          </cell>
          <cell r="AS39">
            <v>4.2386910000000002</v>
          </cell>
          <cell r="AT39">
            <v>8.2213630000000002</v>
          </cell>
          <cell r="AU39">
            <v>3.9835879999999997</v>
          </cell>
          <cell r="AV39">
            <v>0.85619499999999993</v>
          </cell>
          <cell r="AW39">
            <v>6.4815319999999996</v>
          </cell>
          <cell r="AX39">
            <v>4.5897343839999998</v>
          </cell>
          <cell r="AY39">
            <v>6.3416544700000008</v>
          </cell>
          <cell r="AZ39">
            <v>7.3747365549999992</v>
          </cell>
        </row>
        <row r="46">
          <cell r="B46">
            <v>6.9763139999999991E-3</v>
          </cell>
          <cell r="C46">
            <v>1.8080055000000001E-2</v>
          </cell>
          <cell r="D46">
            <v>1.9192630500000002E-2</v>
          </cell>
          <cell r="E46">
            <v>2.1096E-2</v>
          </cell>
          <cell r="F46">
            <v>1.3743E-2</v>
          </cell>
          <cell r="G46">
            <v>3.5400806999999999E-2</v>
          </cell>
          <cell r="H46">
            <v>3.0387734999999999E-2</v>
          </cell>
          <cell r="I46">
            <v>5.1892980612244892E-2</v>
          </cell>
          <cell r="J46">
            <v>2.9706893999999998E-2</v>
          </cell>
          <cell r="K46">
            <v>2.0990519999999999E-2</v>
          </cell>
          <cell r="L46">
            <v>3.0235265999999997E-2</v>
          </cell>
          <cell r="M46">
            <v>1.6441933499999999E-2</v>
          </cell>
          <cell r="N46">
            <v>2.7482062499999998E-2</v>
          </cell>
          <cell r="O46">
            <v>1.7471974499999997E-2</v>
          </cell>
          <cell r="P46">
            <v>3.1834278000000001E-2</v>
          </cell>
          <cell r="Q46">
            <v>3.5164471499999995E-2</v>
          </cell>
          <cell r="R46">
            <v>6.1882244999999995E-2</v>
          </cell>
          <cell r="S46">
            <v>8.2889684999999991E-2</v>
          </cell>
          <cell r="T46">
            <v>4.3423424999999995E-2</v>
          </cell>
          <cell r="U46">
            <v>8.2118101499999999E-2</v>
          </cell>
          <cell r="V46">
            <v>7.0035129000000002E-2</v>
          </cell>
          <cell r="W46">
            <v>5.6675069999999994E-2</v>
          </cell>
          <cell r="X46">
            <v>5.7298288499999996E-2</v>
          </cell>
          <cell r="Y46">
            <v>6.1113869999999994E-2</v>
          </cell>
          <cell r="Z46">
            <v>2.76269445E-2</v>
          </cell>
          <cell r="AB46">
            <v>0.84</v>
          </cell>
          <cell r="AC46">
            <v>1.597</v>
          </cell>
          <cell r="AD46">
            <v>1.6279999999999999</v>
          </cell>
          <cell r="AE46">
            <v>2.16</v>
          </cell>
          <cell r="AF46">
            <v>2.5299999999999998</v>
          </cell>
          <cell r="AG46">
            <v>3.9207769999999997</v>
          </cell>
          <cell r="AH46">
            <v>3.6666509999999999</v>
          </cell>
          <cell r="AI46">
            <v>5.4699228571428575</v>
          </cell>
          <cell r="AJ46">
            <v>4.5643073415773188</v>
          </cell>
          <cell r="AK46">
            <v>2.75299</v>
          </cell>
          <cell r="AL46">
            <v>5.3553069999999998</v>
          </cell>
          <cell r="AM46">
            <v>3.6814779999999998</v>
          </cell>
          <cell r="AN46">
            <v>4.208494</v>
          </cell>
          <cell r="AO46">
            <v>2.642277</v>
          </cell>
          <cell r="AP46">
            <v>5.0208339999999998</v>
          </cell>
          <cell r="AQ46">
            <v>5.3855599999999999</v>
          </cell>
          <cell r="AR46">
            <v>8.4220819999999996</v>
          </cell>
          <cell r="AS46">
            <v>11.937799</v>
          </cell>
          <cell r="AT46">
            <v>7.8241759999999996</v>
          </cell>
          <cell r="AU46">
            <v>12.004130999999999</v>
          </cell>
          <cell r="AV46">
            <v>7.9954269999999994</v>
          </cell>
          <cell r="AW46">
            <v>8.3024550000000001</v>
          </cell>
          <cell r="AX46">
            <v>10.151778657000001</v>
          </cell>
          <cell r="AY46">
            <v>9.0323941789999989</v>
          </cell>
          <cell r="AZ46">
            <v>4.4232680850000001</v>
          </cell>
        </row>
        <row r="109">
          <cell r="B109">
            <v>3.7079999999999999E-3</v>
          </cell>
          <cell r="C109">
            <v>8.9999999999999998E-4</v>
          </cell>
          <cell r="D109">
            <v>4.5539999999999999E-6</v>
          </cell>
          <cell r="E109">
            <v>2.3161500000000002E-2</v>
          </cell>
          <cell r="F109">
            <v>2.29725E-2</v>
          </cell>
          <cell r="G109">
            <v>7.1176850999999999E-2</v>
          </cell>
          <cell r="H109">
            <v>1.1018024999999999E-2</v>
          </cell>
          <cell r="K109">
            <v>1.0897631999999999E-2</v>
          </cell>
          <cell r="L109">
            <v>2.2499999999999998E-3</v>
          </cell>
          <cell r="M109">
            <v>1.0799999999999999E-2</v>
          </cell>
          <cell r="O109">
            <v>4.996899E-3</v>
          </cell>
          <cell r="P109">
            <v>3.8743874999999997E-2</v>
          </cell>
          <cell r="Q109">
            <v>3.3755984999999995E-2</v>
          </cell>
          <cell r="R109">
            <v>2.4967754999999998E-2</v>
          </cell>
          <cell r="S109">
            <v>1.84062285E-2</v>
          </cell>
          <cell r="T109">
            <v>3.8749229999999996E-2</v>
          </cell>
          <cell r="U109">
            <v>1.1895085079999999</v>
          </cell>
          <cell r="V109">
            <v>1.7988859305</v>
          </cell>
          <cell r="W109">
            <v>2.4579584099999998</v>
          </cell>
          <cell r="X109">
            <v>4.2701086844999994</v>
          </cell>
          <cell r="Y109">
            <v>3.3246472499999999</v>
          </cell>
          <cell r="Z109">
            <v>3.5963460224999997</v>
          </cell>
          <cell r="AB109">
            <v>0.56100000000000005</v>
          </cell>
          <cell r="AC109">
            <v>7.9000000000000001E-2</v>
          </cell>
          <cell r="AD109">
            <v>0.49099999999999999</v>
          </cell>
          <cell r="AE109">
            <v>2.2650000000000001</v>
          </cell>
          <cell r="AF109">
            <v>5.1909999999999998</v>
          </cell>
          <cell r="AG109">
            <v>7.9097119999999999</v>
          </cell>
          <cell r="AH109">
            <v>1.2492109999999998</v>
          </cell>
          <cell r="AK109">
            <v>1.2199339999999999</v>
          </cell>
          <cell r="AL109">
            <v>0.333372</v>
          </cell>
          <cell r="AM109">
            <v>1.6528539999999998</v>
          </cell>
          <cell r="AO109">
            <v>0.78048699999999993</v>
          </cell>
          <cell r="AP109">
            <v>6.0028969999999999</v>
          </cell>
          <cell r="AQ109">
            <v>4.7733129999999999</v>
          </cell>
          <cell r="AR109">
            <v>2.9075289999999998</v>
          </cell>
          <cell r="AS109">
            <v>2.52935</v>
          </cell>
          <cell r="AT109">
            <v>6.6731229999999995</v>
          </cell>
          <cell r="AU109">
            <v>199.77342099999998</v>
          </cell>
          <cell r="AV109">
            <v>254.75333099999997</v>
          </cell>
          <cell r="AW109">
            <v>168.92009099999999</v>
          </cell>
          <cell r="AX109">
            <v>159.01279487600002</v>
          </cell>
          <cell r="AY109">
            <v>142.17527726499998</v>
          </cell>
          <cell r="AZ109">
            <v>134.70882346099998</v>
          </cell>
        </row>
        <row r="163">
          <cell r="B163">
            <v>4.3984143000000003E-2</v>
          </cell>
          <cell r="C163">
            <v>2.66769585E-2</v>
          </cell>
          <cell r="D163">
            <v>4.8742789500000001E-2</v>
          </cell>
          <cell r="E163">
            <v>5.6420999999999999E-2</v>
          </cell>
          <cell r="F163">
            <v>7.8916500000000001E-2</v>
          </cell>
          <cell r="G163">
            <v>6.4834330499999995E-2</v>
          </cell>
          <cell r="H163">
            <v>9.4145705999999996E-2</v>
          </cell>
          <cell r="I163">
            <v>9.7964423999999994E-2</v>
          </cell>
          <cell r="J163">
            <v>9.7475904000000002E-2</v>
          </cell>
          <cell r="K163">
            <v>8.3548790999999997E-2</v>
          </cell>
          <cell r="L163">
            <v>9.7749251999999995E-2</v>
          </cell>
          <cell r="M163">
            <v>7.8830388000000001E-2</v>
          </cell>
          <cell r="N163">
            <v>0.11245098599999999</v>
          </cell>
          <cell r="O163">
            <v>9.39479535E-2</v>
          </cell>
          <cell r="P163">
            <v>0.12407021999999999</v>
          </cell>
          <cell r="Q163">
            <v>9.0839177999999993E-2</v>
          </cell>
          <cell r="R163">
            <v>7.0593880499999997E-2</v>
          </cell>
          <cell r="S163">
            <v>7.9959073499999991E-2</v>
          </cell>
          <cell r="T163">
            <v>9.3193348499999995E-2</v>
          </cell>
          <cell r="U163">
            <v>6.8080166999999997E-2</v>
          </cell>
          <cell r="V163">
            <v>4.9015129499999997E-2</v>
          </cell>
          <cell r="W163">
            <v>8.8228799999999996E-2</v>
          </cell>
          <cell r="X163">
            <v>9.7130843999999994E-2</v>
          </cell>
          <cell r="Y163">
            <v>0.164308275</v>
          </cell>
          <cell r="Z163">
            <v>0.1574222445</v>
          </cell>
          <cell r="AB163">
            <v>6.9829999999999997</v>
          </cell>
          <cell r="AC163">
            <v>3.3319999999999999</v>
          </cell>
          <cell r="AD163">
            <v>5.1040000000000001</v>
          </cell>
          <cell r="AE163">
            <v>6.6530000000000005</v>
          </cell>
          <cell r="AF163">
            <v>10.063000000000001</v>
          </cell>
          <cell r="AG163">
            <v>7.516292</v>
          </cell>
          <cell r="AH163">
            <v>11.601785999999999</v>
          </cell>
          <cell r="AI163">
            <v>14.522072999999999</v>
          </cell>
          <cell r="AJ163">
            <v>15.314011589883643</v>
          </cell>
          <cell r="AK163">
            <v>11.407812</v>
          </cell>
          <cell r="AL163">
            <v>17.577670999999999</v>
          </cell>
          <cell r="AM163">
            <v>17.912855999999998</v>
          </cell>
          <cell r="AN163">
            <v>17.793161999999999</v>
          </cell>
          <cell r="AO163">
            <v>14.207697</v>
          </cell>
          <cell r="AP163">
            <v>21.647873000000001</v>
          </cell>
          <cell r="AQ163">
            <v>14.733073999999998</v>
          </cell>
          <cell r="AR163">
            <v>10.566518</v>
          </cell>
          <cell r="AS163">
            <v>12.632816</v>
          </cell>
          <cell r="AT163">
            <v>18.006266999999998</v>
          </cell>
          <cell r="AU163">
            <v>11.637765</v>
          </cell>
          <cell r="AV163">
            <v>6.4790989999999997</v>
          </cell>
          <cell r="AW163">
            <v>15.542076999999999</v>
          </cell>
          <cell r="AX163">
            <v>18.057200775000002</v>
          </cell>
          <cell r="AY163">
            <v>26.880153222999997</v>
          </cell>
          <cell r="AZ163">
            <v>25.903744695</v>
          </cell>
        </row>
        <row r="231">
          <cell r="B231">
            <v>2.2465709999999997E-3</v>
          </cell>
          <cell r="C231">
            <v>2.6429805000000001E-2</v>
          </cell>
          <cell r="D231">
            <v>2.4112012500000002E-2</v>
          </cell>
          <cell r="E231">
            <v>2.7486E-2</v>
          </cell>
          <cell r="F231">
            <v>6.7176E-2</v>
          </cell>
          <cell r="G231">
            <v>4.7186108999999997E-2</v>
          </cell>
          <cell r="H231">
            <v>2.2818968999999998E-2</v>
          </cell>
          <cell r="I231">
            <v>3.7262112244897958E-3</v>
          </cell>
          <cell r="K231">
            <v>9.7699184999999987E-3</v>
          </cell>
          <cell r="L231">
            <v>2.2292433E-2</v>
          </cell>
          <cell r="M231">
            <v>1.16481915E-2</v>
          </cell>
          <cell r="N231">
            <v>7.4982599999999996E-3</v>
          </cell>
          <cell r="O231">
            <v>1.7933895E-3</v>
          </cell>
          <cell r="P231">
            <v>2.0337299999999999E-4</v>
          </cell>
          <cell r="R231">
            <v>2.4687450000000001E-3</v>
          </cell>
          <cell r="S231">
            <v>4.517325E-4</v>
          </cell>
          <cell r="T231">
            <v>6.1540199999999992E-4</v>
          </cell>
          <cell r="W231">
            <v>1.7324009999999999E-3</v>
          </cell>
          <cell r="X231">
            <v>7.7439464999999996E-3</v>
          </cell>
          <cell r="Y231">
            <v>8.8616699999999999E-4</v>
          </cell>
          <cell r="Z231">
            <v>8.9999999999999999E-8</v>
          </cell>
          <cell r="AB231">
            <v>0.34200000000000003</v>
          </cell>
          <cell r="AC231">
            <v>2.9380000000000002</v>
          </cell>
          <cell r="AD231">
            <v>2.4449999999999998</v>
          </cell>
          <cell r="AE231">
            <v>3.2240000000000002</v>
          </cell>
          <cell r="AF231">
            <v>7.226</v>
          </cell>
          <cell r="AG231">
            <v>5.5871279999999999</v>
          </cell>
          <cell r="AH231">
            <v>2.7339099999999998</v>
          </cell>
          <cell r="AI231">
            <v>0.36495285714285713</v>
          </cell>
          <cell r="AK231">
            <v>1.2486379999999999</v>
          </cell>
          <cell r="AL231">
            <v>3.9606439999999998</v>
          </cell>
          <cell r="AM231">
            <v>2.9336509999999998</v>
          </cell>
          <cell r="AN231">
            <v>0.94656999999999991</v>
          </cell>
          <cell r="AO231">
            <v>0.28470799999999996</v>
          </cell>
          <cell r="AP231">
            <v>3.5612999999999999E-2</v>
          </cell>
          <cell r="AR231">
            <v>0.29850299999999996</v>
          </cell>
          <cell r="AS231">
            <v>7.0704000000000003E-2</v>
          </cell>
          <cell r="AT231">
            <v>0.12245199999999999</v>
          </cell>
          <cell r="AW231">
            <v>0.28003800000000001</v>
          </cell>
          <cell r="AX231">
            <v>1.445164288</v>
          </cell>
          <cell r="AY231">
            <v>0.12724466000000001</v>
          </cell>
          <cell r="AZ231">
            <v>2.58717E-4</v>
          </cell>
        </row>
        <row r="247">
          <cell r="B247">
            <v>0.1216056195</v>
          </cell>
          <cell r="C247">
            <v>0.15794298449999999</v>
          </cell>
          <cell r="D247">
            <v>0.166349304</v>
          </cell>
          <cell r="E247">
            <v>0.11151</v>
          </cell>
          <cell r="F247">
            <v>0.1712745</v>
          </cell>
          <cell r="G247">
            <v>0.14587441199999998</v>
          </cell>
          <cell r="H247">
            <v>0.18337400549999999</v>
          </cell>
          <cell r="I247">
            <v>0.23268095999999999</v>
          </cell>
          <cell r="J247">
            <v>0.23894998649999996</v>
          </cell>
          <cell r="K247">
            <v>0.2479451805</v>
          </cell>
          <cell r="L247">
            <v>0.2877073155</v>
          </cell>
          <cell r="M247">
            <v>0.27308091149999997</v>
          </cell>
          <cell r="N247">
            <v>0.3111446115</v>
          </cell>
          <cell r="O247">
            <v>0.34819009521428573</v>
          </cell>
          <cell r="P247">
            <v>0.3939503895</v>
          </cell>
          <cell r="Q247">
            <v>0.28973375099999998</v>
          </cell>
          <cell r="R247">
            <v>0.298772802</v>
          </cell>
          <cell r="S247">
            <v>0.28142850149999998</v>
          </cell>
          <cell r="T247">
            <v>0.2958540435</v>
          </cell>
          <cell r="U247">
            <v>0.311568075</v>
          </cell>
          <cell r="V247">
            <v>0.34371230850000001</v>
          </cell>
          <cell r="W247">
            <v>0.35865121499999997</v>
          </cell>
          <cell r="X247">
            <v>0.36150614999999997</v>
          </cell>
          <cell r="Y247">
            <v>0.20420011624049997</v>
          </cell>
          <cell r="Z247">
            <v>0.23990992558650001</v>
          </cell>
          <cell r="AB247">
            <v>20.335000000000001</v>
          </cell>
          <cell r="AC247">
            <v>21.564</v>
          </cell>
          <cell r="AD247">
            <v>21.492000000000001</v>
          </cell>
          <cell r="AE247">
            <v>13.378999999999998</v>
          </cell>
          <cell r="AF247">
            <v>23.032</v>
          </cell>
          <cell r="AG247">
            <v>20.265446999999998</v>
          </cell>
          <cell r="AH247">
            <v>26.465571999999998</v>
          </cell>
          <cell r="AI247">
            <v>36.405316999999997</v>
          </cell>
          <cell r="AJ247">
            <v>39.286984573675717</v>
          </cell>
          <cell r="AK247">
            <v>40.202552999999995</v>
          </cell>
          <cell r="AL247">
            <v>59.150486999999998</v>
          </cell>
          <cell r="AM247">
            <v>69.250263000000004</v>
          </cell>
          <cell r="AN247">
            <v>64.442460999999994</v>
          </cell>
          <cell r="AO247">
            <v>54.206693999999999</v>
          </cell>
          <cell r="AP247">
            <v>66.623843999999991</v>
          </cell>
          <cell r="AQ247">
            <v>50.735803999999995</v>
          </cell>
          <cell r="AR247">
            <v>48.607348999999999</v>
          </cell>
          <cell r="AS247">
            <v>44.947797000000001</v>
          </cell>
          <cell r="AT247">
            <v>53.277161</v>
          </cell>
          <cell r="AU247">
            <v>53.695007999999994</v>
          </cell>
          <cell r="AV247">
            <v>49.098036</v>
          </cell>
          <cell r="AW247">
            <v>61.048834999999997</v>
          </cell>
          <cell r="AX247">
            <v>85.068581451</v>
          </cell>
          <cell r="AY247">
            <v>45.777296610999997</v>
          </cell>
          <cell r="AZ247">
            <v>49.647101865000003</v>
          </cell>
        </row>
        <row r="263">
          <cell r="B263">
            <v>0.22605983099999999</v>
          </cell>
          <cell r="C263">
            <v>0.25873459649999997</v>
          </cell>
          <cell r="D263">
            <v>0.38935739699999994</v>
          </cell>
          <cell r="E263">
            <v>0.270513</v>
          </cell>
          <cell r="F263">
            <v>0.38473649999999998</v>
          </cell>
          <cell r="G263">
            <v>0.77687584199999982</v>
          </cell>
          <cell r="H263">
            <v>1.1612779109999998</v>
          </cell>
          <cell r="I263">
            <v>1.0759084503061227</v>
          </cell>
          <cell r="J263">
            <v>0.96796838700000032</v>
          </cell>
          <cell r="K263">
            <v>0.67686323657142844</v>
          </cell>
          <cell r="L263">
            <v>0.64460154599999997</v>
          </cell>
          <cell r="M263">
            <v>0.62378043299999986</v>
          </cell>
          <cell r="N263">
            <v>0.77474699999999985</v>
          </cell>
          <cell r="O263">
            <v>0.65582546657142848</v>
          </cell>
          <cell r="P263">
            <v>0.78152955749999986</v>
          </cell>
          <cell r="Q263">
            <v>0.70125971850000002</v>
          </cell>
          <cell r="R263">
            <v>0.74274347699999999</v>
          </cell>
          <cell r="S263">
            <v>0.80107347599999978</v>
          </cell>
          <cell r="T263">
            <v>0.83299113450000006</v>
          </cell>
          <cell r="U263">
            <v>1.9934738729999999</v>
          </cell>
          <cell r="V263">
            <v>2.4832634489999998</v>
          </cell>
          <cell r="W263">
            <v>3.2878279349999997</v>
          </cell>
          <cell r="X263">
            <v>5.0597720698499975</v>
          </cell>
          <cell r="Y263">
            <v>3.9700740627900002</v>
          </cell>
          <cell r="Z263">
            <v>4.3705252905029992</v>
          </cell>
          <cell r="AA263">
            <v>0</v>
          </cell>
          <cell r="AB263">
            <v>37.387999999999998</v>
          </cell>
          <cell r="AC263">
            <v>33.085999999999999</v>
          </cell>
          <cell r="AD263">
            <v>36.179000000000002</v>
          </cell>
          <cell r="AE263">
            <v>30.927</v>
          </cell>
          <cell r="AF263">
            <v>53.381</v>
          </cell>
          <cell r="AG263">
            <v>100.76911000000001</v>
          </cell>
          <cell r="AH263">
            <v>157.60233300000002</v>
          </cell>
          <cell r="AI263">
            <v>179.96367485714291</v>
          </cell>
          <cell r="AJ263">
            <v>155.21070850807141</v>
          </cell>
          <cell r="AK263">
            <v>102.82958499999999</v>
          </cell>
          <cell r="AL263">
            <v>127.555582</v>
          </cell>
          <cell r="AM263">
            <v>153.99859599999996</v>
          </cell>
          <cell r="AN263">
            <v>129.35471099999998</v>
          </cell>
          <cell r="AO263">
            <v>101.953093</v>
          </cell>
          <cell r="AP263">
            <v>128.81994599999999</v>
          </cell>
          <cell r="AQ263">
            <v>116.09476699999999</v>
          </cell>
          <cell r="AR263">
            <v>108.419766</v>
          </cell>
          <cell r="AS263">
            <v>123.88091299999999</v>
          </cell>
          <cell r="AT263">
            <v>155.76066499999996</v>
          </cell>
          <cell r="AU263">
            <v>328.36029799999994</v>
          </cell>
          <cell r="AV263">
            <v>344.64827399999996</v>
          </cell>
          <cell r="AW263">
            <v>304.66504799999996</v>
          </cell>
          <cell r="AX263">
            <v>317.63933398500006</v>
          </cell>
          <cell r="AY263">
            <v>259.55989823799996</v>
          </cell>
          <cell r="AZ263">
            <v>269.09740109099994</v>
          </cell>
          <cell r="BA263">
            <v>0</v>
          </cell>
        </row>
        <row r="264">
          <cell r="B264">
            <v>3.6101564999999995E-3</v>
          </cell>
          <cell r="C264">
            <v>4.2111495000000006E-3</v>
          </cell>
          <cell r="D264">
            <v>3.9413475000000002E-3</v>
          </cell>
          <cell r="E264">
            <v>0</v>
          </cell>
          <cell r="F264">
            <v>0</v>
          </cell>
          <cell r="G264">
            <v>8.7536654999999988E-3</v>
          </cell>
          <cell r="H264">
            <v>8.1801809999999999E-3</v>
          </cell>
          <cell r="I264">
            <v>4.7944716428571423E-3</v>
          </cell>
          <cell r="J264">
            <v>4.1121719999999999E-3</v>
          </cell>
          <cell r="K264">
            <v>5.2967429999999996E-3</v>
          </cell>
          <cell r="L264">
            <v>2.2219515E-3</v>
          </cell>
          <cell r="M264">
            <v>5.07348E-3</v>
          </cell>
          <cell r="N264">
            <v>1.21909185E-2</v>
          </cell>
          <cell r="O264">
            <v>1.5702029357142856E-2</v>
          </cell>
          <cell r="P264">
            <v>3.1964274000000001E-2</v>
          </cell>
          <cell r="Q264">
            <v>2.8278377999999996E-2</v>
          </cell>
          <cell r="R264">
            <v>3.2292625500000005E-2</v>
          </cell>
          <cell r="S264">
            <v>2.7400117500000001E-2</v>
          </cell>
          <cell r="T264">
            <v>3.5109782999999992E-2</v>
          </cell>
          <cell r="U264">
            <v>6.3364338000000006E-2</v>
          </cell>
          <cell r="V264">
            <v>3.0442770000000001E-2</v>
          </cell>
          <cell r="W264">
            <v>6.3259235999999996E-2</v>
          </cell>
          <cell r="X264">
            <v>3.1515452999999999E-2</v>
          </cell>
          <cell r="Y264">
            <v>3.36050372295E-2</v>
          </cell>
          <cell r="Z264">
            <v>5.3717402528999994E-2</v>
          </cell>
          <cell r="AA264">
            <v>0</v>
          </cell>
          <cell r="AB264">
            <v>0.70100000000000007</v>
          </cell>
          <cell r="AC264">
            <v>0.51700000000000002</v>
          </cell>
          <cell r="AD264">
            <v>0.47699999999999998</v>
          </cell>
          <cell r="AE264">
            <v>0</v>
          </cell>
          <cell r="AF264">
            <v>0</v>
          </cell>
          <cell r="AG264">
            <v>1.148552</v>
          </cell>
          <cell r="AH264">
            <v>1.0810070000000001</v>
          </cell>
          <cell r="AI264">
            <v>0.87399899999999997</v>
          </cell>
          <cell r="AJ264">
            <v>0.6861399262534732</v>
          </cell>
          <cell r="AK264">
            <v>0.82564099999999996</v>
          </cell>
          <cell r="AL264">
            <v>0.5139689999999999</v>
          </cell>
          <cell r="AM264">
            <v>1.4019459999999999</v>
          </cell>
          <cell r="AN264">
            <v>2.0435820000000002</v>
          </cell>
          <cell r="AO264">
            <v>2.6081989999999999</v>
          </cell>
          <cell r="AP264">
            <v>5.7804149999999996</v>
          </cell>
          <cell r="AQ264">
            <v>4.745838</v>
          </cell>
          <cell r="AR264">
            <v>4.7241979999999995</v>
          </cell>
          <cell r="AS264">
            <v>4.2393809999999998</v>
          </cell>
          <cell r="AT264">
            <v>7.1120289999999997</v>
          </cell>
          <cell r="AU264">
            <v>7.7329969999999992</v>
          </cell>
          <cell r="AV264">
            <v>3.8615069999999996</v>
          </cell>
          <cell r="AW264">
            <v>10.466607</v>
          </cell>
          <cell r="AX264">
            <v>5.9191439059999995</v>
          </cell>
          <cell r="AY264">
            <v>6.0503230380000002</v>
          </cell>
          <cell r="AZ264">
            <v>8.9246296100000002</v>
          </cell>
          <cell r="BA264">
            <v>0</v>
          </cell>
        </row>
        <row r="266">
          <cell r="B266">
            <v>1.6166938499999998E-2</v>
          </cell>
          <cell r="C266">
            <v>5.3968050000000002E-4</v>
          </cell>
          <cell r="D266">
            <v>1.0664415E-3</v>
          </cell>
          <cell r="E266">
            <v>0</v>
          </cell>
          <cell r="F266">
            <v>0</v>
          </cell>
          <cell r="G266">
            <v>2.759877E-3</v>
          </cell>
          <cell r="H266">
            <v>2.2830659999999998E-3</v>
          </cell>
          <cell r="I266">
            <v>1.7919063734693878E-2</v>
          </cell>
          <cell r="J266">
            <v>5.4566325000000001E-3</v>
          </cell>
          <cell r="K266">
            <v>6.201018E-3</v>
          </cell>
          <cell r="L266">
            <v>9.1258649999999991E-4</v>
          </cell>
          <cell r="M266">
            <v>5.2574175000000001E-3</v>
          </cell>
          <cell r="N266">
            <v>0</v>
          </cell>
          <cell r="O266">
            <v>1.34685E-4</v>
          </cell>
          <cell r="P266">
            <v>0</v>
          </cell>
          <cell r="Q266">
            <v>0</v>
          </cell>
          <cell r="R266">
            <v>0</v>
          </cell>
          <cell r="S266">
            <v>0</v>
          </cell>
          <cell r="T266">
            <v>0</v>
          </cell>
          <cell r="U266">
            <v>5.5918934999999994E-3</v>
          </cell>
          <cell r="V266">
            <v>5.6451599999999993E-4</v>
          </cell>
          <cell r="W266">
            <v>0</v>
          </cell>
          <cell r="X266">
            <v>3.0004245E-3</v>
          </cell>
          <cell r="Y266">
            <v>1.0476886499999999E-2</v>
          </cell>
          <cell r="Z266">
            <v>5.5184939999999997E-3</v>
          </cell>
          <cell r="AA266">
            <v>0</v>
          </cell>
          <cell r="AB266">
            <v>2.698</v>
          </cell>
          <cell r="AC266">
            <v>0.31900000000000001</v>
          </cell>
          <cell r="AD266">
            <v>0.28399999999999997</v>
          </cell>
          <cell r="AE266">
            <v>0</v>
          </cell>
          <cell r="AF266">
            <v>0</v>
          </cell>
          <cell r="AG266">
            <v>0.33275399999999999</v>
          </cell>
          <cell r="AH266">
            <v>0.28501899999999997</v>
          </cell>
          <cell r="AI266">
            <v>2.9891448571428572</v>
          </cell>
          <cell r="AJ266">
            <v>0.7087601646662165</v>
          </cell>
          <cell r="AK266">
            <v>0.60250700000000001</v>
          </cell>
          <cell r="AL266">
            <v>0.141513</v>
          </cell>
          <cell r="AM266">
            <v>1.4234419999999999</v>
          </cell>
          <cell r="AN266">
            <v>0</v>
          </cell>
          <cell r="AO266">
            <v>2.0950999999999997E-2</v>
          </cell>
          <cell r="AP266">
            <v>0</v>
          </cell>
          <cell r="AQ266">
            <v>0</v>
          </cell>
          <cell r="AR266">
            <v>0</v>
          </cell>
          <cell r="AS266">
            <v>0</v>
          </cell>
          <cell r="AT266">
            <v>0</v>
          </cell>
          <cell r="AU266">
            <v>0.678867</v>
          </cell>
          <cell r="AV266">
            <v>6.2260999999999997E-2</v>
          </cell>
          <cell r="AW266">
            <v>0</v>
          </cell>
          <cell r="AX266">
            <v>0.60644857199999991</v>
          </cell>
          <cell r="AY266">
            <v>1.5278739529999998</v>
          </cell>
          <cell r="AZ266">
            <v>0.77830897499999996</v>
          </cell>
          <cell r="BA266">
            <v>0</v>
          </cell>
        </row>
        <row r="267">
          <cell r="B267">
            <v>9.6914879999999981E-3</v>
          </cell>
          <cell r="C267">
            <v>3.2578965000000001E-2</v>
          </cell>
          <cell r="D267">
            <v>3.8016922500000001E-2</v>
          </cell>
          <cell r="E267">
            <v>5.6439000000000003E-2</v>
          </cell>
          <cell r="F267">
            <v>9.0823500000000001E-2</v>
          </cell>
          <cell r="G267">
            <v>0.12638092949999999</v>
          </cell>
          <cell r="H267">
            <v>3.6454495499999996E-2</v>
          </cell>
          <cell r="I267">
            <v>1.4057973183673467E-2</v>
          </cell>
          <cell r="J267">
            <v>2.2798485000000003E-3</v>
          </cell>
          <cell r="K267">
            <v>2.8400138999999994E-2</v>
          </cell>
          <cell r="L267">
            <v>4.1930253000000001E-2</v>
          </cell>
          <cell r="M267">
            <v>3.0844642499999998E-2</v>
          </cell>
          <cell r="N267">
            <v>4.0265216999999999E-2</v>
          </cell>
          <cell r="O267">
            <v>6.4083725999999994E-2</v>
          </cell>
          <cell r="P267">
            <v>6.4710593999999996E-2</v>
          </cell>
          <cell r="Q267">
            <v>7.4748275999999989E-2</v>
          </cell>
          <cell r="R267">
            <v>4.4148199499999999E-2</v>
          </cell>
          <cell r="S267">
            <v>6.9489940499999986E-2</v>
          </cell>
          <cell r="T267">
            <v>6.3104813999999995E-2</v>
          </cell>
          <cell r="U267">
            <v>1.2166979354999998</v>
          </cell>
          <cell r="V267">
            <v>1.8097888680000001</v>
          </cell>
          <cell r="W267">
            <v>2.4722835344999998</v>
          </cell>
          <cell r="X267">
            <v>4.2894000508499985</v>
          </cell>
          <cell r="Y267">
            <v>3.36427616907</v>
          </cell>
          <cell r="Z267">
            <v>3.6731678218874997</v>
          </cell>
          <cell r="AA267">
            <v>0</v>
          </cell>
          <cell r="AB267">
            <v>1.5460000000000003</v>
          </cell>
          <cell r="AC267">
            <v>3.5010000000000003</v>
          </cell>
          <cell r="AD267">
            <v>4.9670000000000005</v>
          </cell>
          <cell r="AE267">
            <v>6.0730000000000004</v>
          </cell>
          <cell r="AF267">
            <v>12.801</v>
          </cell>
          <cell r="AG267">
            <v>14.630651</v>
          </cell>
          <cell r="AH267">
            <v>4.6149239999999994</v>
          </cell>
          <cell r="AI267">
            <v>1.5038427142857143</v>
          </cell>
          <cell r="AJ267">
            <v>0.47040956893458824</v>
          </cell>
          <cell r="AK267">
            <v>3.7009090000000002</v>
          </cell>
          <cell r="AL267">
            <v>7.3300649999999994</v>
          </cell>
          <cell r="AM267">
            <v>8.0309790000000003</v>
          </cell>
          <cell r="AN267">
            <v>5.4886659999999985</v>
          </cell>
          <cell r="AO267">
            <v>10.017562999999997</v>
          </cell>
          <cell r="AP267">
            <v>8.8771799999999992</v>
          </cell>
          <cell r="AQ267">
            <v>12.149082999999999</v>
          </cell>
          <cell r="AR267">
            <v>5.4155379999999997</v>
          </cell>
          <cell r="AS267">
            <v>10.951214999999998</v>
          </cell>
          <cell r="AT267">
            <v>10.873084999999996</v>
          </cell>
          <cell r="AU267">
            <v>204.073926</v>
          </cell>
          <cell r="AV267">
            <v>256.15569499999998</v>
          </cell>
          <cell r="AW267">
            <v>171.47177799999997</v>
          </cell>
          <cell r="AX267">
            <v>162.69138476700005</v>
          </cell>
          <cell r="AY267">
            <v>148.37897362499999</v>
          </cell>
          <cell r="AZ267">
            <v>147.25785269899998</v>
          </cell>
          <cell r="BA267">
            <v>0</v>
          </cell>
        </row>
        <row r="268">
          <cell r="B268">
            <v>0.1445623425</v>
          </cell>
          <cell r="C268">
            <v>0.175032153</v>
          </cell>
          <cell r="D268">
            <v>0.272924055</v>
          </cell>
          <cell r="E268">
            <v>0.13536000000000001</v>
          </cell>
          <cell r="F268">
            <v>0.19341449999999999</v>
          </cell>
          <cell r="G268">
            <v>0.17563464449999999</v>
          </cell>
          <cell r="H268">
            <v>0.24622015949999998</v>
          </cell>
          <cell r="I268">
            <v>0.35844687734693875</v>
          </cell>
          <cell r="J268">
            <v>0.27935554949999997</v>
          </cell>
          <cell r="K268">
            <v>0.28545936750000001</v>
          </cell>
          <cell r="L268">
            <v>0.30134053350000001</v>
          </cell>
          <cell r="M268">
            <v>0.30133296449999997</v>
          </cell>
          <cell r="N268">
            <v>0.34735696649999998</v>
          </cell>
          <cell r="O268">
            <v>0.37629709971428571</v>
          </cell>
          <cell r="P268">
            <v>0.41395967099999997</v>
          </cell>
          <cell r="Q268">
            <v>0.30994731449999996</v>
          </cell>
          <cell r="R268">
            <v>0.32564288250000001</v>
          </cell>
          <cell r="S268">
            <v>0.30879877049999999</v>
          </cell>
          <cell r="T268">
            <v>0.33658605899999999</v>
          </cell>
          <cell r="U268">
            <v>0.33551036099999998</v>
          </cell>
          <cell r="V268">
            <v>0.34960008149999999</v>
          </cell>
          <cell r="W268">
            <v>0.39339134999999997</v>
          </cell>
          <cell r="X268">
            <v>0.38361578849999994</v>
          </cell>
          <cell r="Y268">
            <v>0.23776298149049996</v>
          </cell>
          <cell r="Z268">
            <v>0.28971587158650003</v>
          </cell>
          <cell r="AA268">
            <v>0</v>
          </cell>
          <cell r="AB268">
            <v>23.905000000000001</v>
          </cell>
          <cell r="AC268">
            <v>23.53</v>
          </cell>
          <cell r="AD268">
            <v>23.164000000000001</v>
          </cell>
          <cell r="AE268">
            <v>15.947999999999997</v>
          </cell>
          <cell r="AF268">
            <v>25.831</v>
          </cell>
          <cell r="AG268">
            <v>23.752900999999998</v>
          </cell>
          <cell r="AH268">
            <v>34.636364</v>
          </cell>
          <cell r="AI268">
            <v>50.217196999999999</v>
          </cell>
          <cell r="AJ268">
            <v>45.827328847561652</v>
          </cell>
          <cell r="AK268">
            <v>45.175205999999996</v>
          </cell>
          <cell r="AL268">
            <v>62.516295999999997</v>
          </cell>
          <cell r="AM268">
            <v>75.637650000000008</v>
          </cell>
          <cell r="AN268">
            <v>70.337724999999992</v>
          </cell>
          <cell r="AO268">
            <v>58.610672999999998</v>
          </cell>
          <cell r="AP268">
            <v>70.104195999999988</v>
          </cell>
          <cell r="AQ268">
            <v>54.074373999999992</v>
          </cell>
          <cell r="AR268">
            <v>52.462637000000001</v>
          </cell>
          <cell r="AS268">
            <v>49.186488000000004</v>
          </cell>
          <cell r="AT268">
            <v>61.498524000000003</v>
          </cell>
          <cell r="AU268">
            <v>57.678595999999992</v>
          </cell>
          <cell r="AV268">
            <v>49.954231</v>
          </cell>
          <cell r="AW268">
            <v>67.530366999999998</v>
          </cell>
          <cell r="AX268">
            <v>89.658315834999996</v>
          </cell>
          <cell r="AY268">
            <v>52.118951080999999</v>
          </cell>
          <cell r="AZ268">
            <v>57.021838420000002</v>
          </cell>
          <cell r="BA268">
            <v>0</v>
          </cell>
        </row>
        <row r="269">
          <cell r="B269">
            <v>6.9763139999999991E-3</v>
          </cell>
          <cell r="C269">
            <v>1.9160784E-2</v>
          </cell>
          <cell r="D269">
            <v>2.07848835E-2</v>
          </cell>
          <cell r="E269">
            <v>2.1096E-2</v>
          </cell>
          <cell r="F269">
            <v>1.3743E-2</v>
          </cell>
          <cell r="G269">
            <v>0.39327680699999995</v>
          </cell>
          <cell r="H269">
            <v>0.77009755950000003</v>
          </cell>
          <cell r="I269">
            <v>0.57601922611224488</v>
          </cell>
          <cell r="J269">
            <v>0.57876046199999998</v>
          </cell>
          <cell r="K269">
            <v>0.2663873935714286</v>
          </cell>
          <cell r="L269">
            <v>0.19426224599999997</v>
          </cell>
          <cell r="M269">
            <v>0.16611730650000001</v>
          </cell>
          <cell r="N269">
            <v>0.21038060699999997</v>
          </cell>
          <cell r="O269">
            <v>7.6939492499999998E-2</v>
          </cell>
          <cell r="P269">
            <v>9.7200836999999984E-2</v>
          </cell>
          <cell r="Q269">
            <v>0.13786434</v>
          </cell>
          <cell r="R269">
            <v>0.2037032235</v>
          </cell>
          <cell r="S269">
            <v>0.26157403800000001</v>
          </cell>
          <cell r="T269">
            <v>0.22191047999999997</v>
          </cell>
          <cell r="U269">
            <v>0.22249536749999999</v>
          </cell>
          <cell r="V269">
            <v>0.1856426535</v>
          </cell>
          <cell r="W269">
            <v>0.15998552999999999</v>
          </cell>
          <cell r="X269">
            <v>0.19504768049999999</v>
          </cell>
          <cell r="Y269">
            <v>0.1592164395</v>
          </cell>
          <cell r="Z269">
            <v>0.18438236099999999</v>
          </cell>
          <cell r="AA269">
            <v>0</v>
          </cell>
          <cell r="AB269">
            <v>0.84</v>
          </cell>
          <cell r="AC269">
            <v>1.7609999999999999</v>
          </cell>
          <cell r="AD269">
            <v>1.7999999999999998</v>
          </cell>
          <cell r="AE269">
            <v>2.16</v>
          </cell>
          <cell r="AF269">
            <v>2.5299999999999998</v>
          </cell>
          <cell r="AG269">
            <v>52.825626999999997</v>
          </cell>
          <cell r="AH269">
            <v>104.953142</v>
          </cell>
          <cell r="AI269">
            <v>109.12643685714286</v>
          </cell>
          <cell r="AJ269">
            <v>92.122698148130524</v>
          </cell>
          <cell r="AK269">
            <v>40.925836999999994</v>
          </cell>
          <cell r="AL269">
            <v>38.327840999999992</v>
          </cell>
          <cell r="AM269">
            <v>40.905367999999996</v>
          </cell>
          <cell r="AN269">
            <v>27.451658999999999</v>
          </cell>
          <cell r="AO269">
            <v>12.080325</v>
          </cell>
          <cell r="AP269">
            <v>14.913436000000001</v>
          </cell>
          <cell r="AQ269">
            <v>22.763118999999996</v>
          </cell>
          <cell r="AR269">
            <v>27.974725999999997</v>
          </cell>
          <cell r="AS269">
            <v>39.560800999999998</v>
          </cell>
          <cell r="AT269">
            <v>42.626722999999998</v>
          </cell>
          <cell r="AU269">
            <v>34.674366999999997</v>
          </cell>
          <cell r="AV269">
            <v>21.416018000000001</v>
          </cell>
          <cell r="AW269">
            <v>22.519600000000001</v>
          </cell>
          <cell r="AX269">
            <v>30.381894401000004</v>
          </cell>
          <cell r="AY269">
            <v>24.556884314999998</v>
          </cell>
          <cell r="AZ269">
            <v>28.278588996</v>
          </cell>
          <cell r="BA269">
            <v>0</v>
          </cell>
        </row>
      </sheetData>
      <sheetData sheetId="23">
        <row r="15">
          <cell r="B15">
            <v>7.9527763867838747E-2</v>
          </cell>
          <cell r="C15">
            <v>5.2846499999999998E-2</v>
          </cell>
          <cell r="D15">
            <v>0.116172364</v>
          </cell>
          <cell r="E15">
            <v>7.3640185499999997E-2</v>
          </cell>
          <cell r="F15">
            <v>0.14062387500000001</v>
          </cell>
          <cell r="G15">
            <v>0.15737049649999998</v>
          </cell>
          <cell r="H15">
            <v>0.26796130585</v>
          </cell>
          <cell r="I15">
            <v>0.12138750399999999</v>
          </cell>
          <cell r="J15">
            <v>0.14458124800000002</v>
          </cell>
          <cell r="K15">
            <v>5.1256803499999989E-2</v>
          </cell>
          <cell r="L15">
            <v>0.13579085799999999</v>
          </cell>
          <cell r="M15">
            <v>9.6231848999999994E-2</v>
          </cell>
          <cell r="N15">
            <v>0.22554655199999998</v>
          </cell>
          <cell r="O15">
            <v>0.16630004183333333</v>
          </cell>
          <cell r="P15">
            <v>0.18288666200000001</v>
          </cell>
          <cell r="Q15">
            <v>0.10251460799999999</v>
          </cell>
          <cell r="R15">
            <v>0.10440714899999999</v>
          </cell>
          <cell r="S15">
            <v>8.7669854999999991E-2</v>
          </cell>
          <cell r="T15">
            <v>9.3701013E-2</v>
          </cell>
          <cell r="U15">
            <v>0.105914935</v>
          </cell>
          <cell r="V15">
            <v>0.11229383549999999</v>
          </cell>
          <cell r="W15">
            <v>9.3593398499999994E-2</v>
          </cell>
          <cell r="X15">
            <v>9.3607773700000022E-2</v>
          </cell>
          <cell r="Y15">
            <v>9.1490260819999988E-2</v>
          </cell>
          <cell r="Z15">
            <v>8.0781206803499983E-2</v>
          </cell>
          <cell r="AB15">
            <v>16.329000000000001</v>
          </cell>
          <cell r="AC15">
            <v>7.2640000000000002</v>
          </cell>
          <cell r="AD15">
            <v>12.739000000000001</v>
          </cell>
          <cell r="AE15">
            <v>11.353</v>
          </cell>
          <cell r="AF15">
            <v>19.824000000000005</v>
          </cell>
          <cell r="AG15">
            <v>22.259338</v>
          </cell>
          <cell r="AH15">
            <v>24.701128000000001</v>
          </cell>
          <cell r="AI15">
            <v>27.436838999999999</v>
          </cell>
          <cell r="AJ15">
            <v>24.830909992509255</v>
          </cell>
          <cell r="AK15">
            <v>10.898959999999999</v>
          </cell>
          <cell r="AL15">
            <v>23.271677999999998</v>
          </cell>
          <cell r="AM15">
            <v>34.573336999999995</v>
          </cell>
          <cell r="AN15">
            <v>41.985209999999995</v>
          </cell>
          <cell r="AO15">
            <v>37.036465</v>
          </cell>
          <cell r="AP15">
            <v>35.598320000000001</v>
          </cell>
          <cell r="AQ15">
            <v>19.124388</v>
          </cell>
          <cell r="AR15">
            <v>17.895543</v>
          </cell>
          <cell r="AS15">
            <v>19.208337999999998</v>
          </cell>
          <cell r="AT15">
            <v>20.298694999999999</v>
          </cell>
          <cell r="AU15">
            <v>21.034942999999998</v>
          </cell>
          <cell r="AV15">
            <v>18.796665999999998</v>
          </cell>
          <cell r="AW15">
            <v>19.826578999999999</v>
          </cell>
          <cell r="AX15">
            <v>23.927769891999993</v>
          </cell>
          <cell r="AY15">
            <v>15.680001105999999</v>
          </cell>
          <cell r="AZ15">
            <v>14.448869453</v>
          </cell>
        </row>
        <row r="16">
          <cell r="B16">
            <v>1.8945499999999997E-2</v>
          </cell>
          <cell r="C16">
            <v>1.9970999999999999E-2</v>
          </cell>
          <cell r="D16">
            <v>5.2030702499999998E-2</v>
          </cell>
          <cell r="E16">
            <v>4.2669431000000001E-2</v>
          </cell>
          <cell r="F16">
            <v>4.7307504999999993E-2</v>
          </cell>
          <cell r="G16">
            <v>3.7008754999999997E-2</v>
          </cell>
          <cell r="H16">
            <v>6.1722495799999999E-2</v>
          </cell>
          <cell r="I16">
            <v>8.4303890999999992E-2</v>
          </cell>
          <cell r="J16">
            <v>4.5877359499999992E-2</v>
          </cell>
          <cell r="K16">
            <v>4.8393859499999997E-2</v>
          </cell>
          <cell r="L16">
            <v>7.8997397499999997E-2</v>
          </cell>
          <cell r="M16">
            <v>3.7672827499999999E-2</v>
          </cell>
          <cell r="N16">
            <v>6.1871001500000002E-2</v>
          </cell>
          <cell r="O16">
            <v>5.1191874999999998E-2</v>
          </cell>
          <cell r="P16">
            <v>6.4587194000000001E-2</v>
          </cell>
          <cell r="Q16">
            <v>6.0132495500000001E-2</v>
          </cell>
          <cell r="R16">
            <v>4.38771445E-2</v>
          </cell>
          <cell r="S16">
            <v>0.116833192</v>
          </cell>
          <cell r="T16">
            <v>0.1097456535</v>
          </cell>
          <cell r="U16">
            <v>7.3913749000000001E-2</v>
          </cell>
          <cell r="V16">
            <v>4.8341485499999996E-2</v>
          </cell>
          <cell r="W16">
            <v>5.4637736999999999E-2</v>
          </cell>
          <cell r="X16">
            <v>5.5063029909999998E-2</v>
          </cell>
          <cell r="Y16">
            <v>5.2832386984999993E-2</v>
          </cell>
          <cell r="Z16">
            <v>6.2364166742500012E-2</v>
          </cell>
          <cell r="AB16">
            <v>3.6459999999999999</v>
          </cell>
          <cell r="AC16">
            <v>3.2920000000000003</v>
          </cell>
          <cell r="AD16">
            <v>7.121999999999999</v>
          </cell>
          <cell r="AE16">
            <v>7.25</v>
          </cell>
          <cell r="AF16">
            <v>9.6579999999999995</v>
          </cell>
          <cell r="AG16">
            <v>7.8257019999999997</v>
          </cell>
          <cell r="AH16">
            <v>11.990359</v>
          </cell>
          <cell r="AI16">
            <v>12.069804</v>
          </cell>
          <cell r="AJ16">
            <v>14.775352507697148</v>
          </cell>
          <cell r="AK16">
            <v>10.834261999999999</v>
          </cell>
          <cell r="AL16">
            <v>20.445664999999998</v>
          </cell>
          <cell r="AM16">
            <v>17.468741999999999</v>
          </cell>
          <cell r="AN16">
            <v>15.619183999999999</v>
          </cell>
          <cell r="AO16">
            <v>16.103145999999999</v>
          </cell>
          <cell r="AP16">
            <v>19.864995</v>
          </cell>
          <cell r="AQ16">
            <v>19.350981000000001</v>
          </cell>
          <cell r="AR16">
            <v>14.490224</v>
          </cell>
          <cell r="AS16">
            <v>29.310321999999999</v>
          </cell>
          <cell r="AT16">
            <v>29.903330999999998</v>
          </cell>
          <cell r="AU16">
            <v>26.526225999999998</v>
          </cell>
          <cell r="AV16">
            <v>13.105264999999999</v>
          </cell>
          <cell r="AW16">
            <v>18.936712</v>
          </cell>
          <cell r="AX16">
            <v>22.337342118999995</v>
          </cell>
          <cell r="AY16">
            <v>23.559719144999999</v>
          </cell>
          <cell r="AZ16">
            <v>23.887829668999991</v>
          </cell>
        </row>
        <row r="23">
          <cell r="B23">
            <v>9.9435000000000009E-3</v>
          </cell>
          <cell r="C23">
            <v>8.7500000000000008E-3</v>
          </cell>
          <cell r="D23">
            <v>4.4346851500000006E-2</v>
          </cell>
          <cell r="E23">
            <v>4.783167549999999E-2</v>
          </cell>
          <cell r="F23">
            <v>0.136376156</v>
          </cell>
          <cell r="G23">
            <v>3.1858182999999998E-2</v>
          </cell>
          <cell r="H23">
            <v>4.6025237999999996E-2</v>
          </cell>
          <cell r="I23">
            <v>6.2089999999999999E-2</v>
          </cell>
          <cell r="J23">
            <v>5.1622224499999994E-2</v>
          </cell>
          <cell r="K23">
            <v>0.13113572850000002</v>
          </cell>
          <cell r="L23">
            <v>0.16369345999999999</v>
          </cell>
          <cell r="M23">
            <v>4.8618304000000001E-2</v>
          </cell>
          <cell r="N23">
            <v>0.135403681</v>
          </cell>
          <cell r="O23">
            <v>8.8728506416666658E-2</v>
          </cell>
          <cell r="P23">
            <v>6.4103427500000004E-2</v>
          </cell>
          <cell r="Q23">
            <v>3.7978255000000002E-2</v>
          </cell>
          <cell r="R23">
            <v>0.1232131915</v>
          </cell>
          <cell r="S23">
            <v>4.5328930499999996E-2</v>
          </cell>
          <cell r="T23">
            <v>3.0027290999999998E-2</v>
          </cell>
          <cell r="U23">
            <v>4.3036710499999999E-2</v>
          </cell>
          <cell r="V23">
            <v>5.6688845500000001E-2</v>
          </cell>
          <cell r="W23">
            <v>1.2544801499999999E-2</v>
          </cell>
          <cell r="X23">
            <v>9.5376575839999991E-3</v>
          </cell>
          <cell r="Y23">
            <v>2.2748538742999994E-2</v>
          </cell>
          <cell r="Z23">
            <v>3.3467108899000002E-2</v>
          </cell>
          <cell r="AB23">
            <v>4.282</v>
          </cell>
          <cell r="AC23">
            <v>4.7869999999999999</v>
          </cell>
          <cell r="AD23">
            <v>7.3119999999999994</v>
          </cell>
          <cell r="AE23">
            <v>9.9799999999999986</v>
          </cell>
          <cell r="AF23">
            <v>24.262</v>
          </cell>
          <cell r="AG23">
            <v>9.8552109999999988</v>
          </cell>
          <cell r="AH23">
            <v>11.983336999999999</v>
          </cell>
          <cell r="AI23">
            <v>15.590774</v>
          </cell>
          <cell r="AJ23">
            <v>16.635851580236249</v>
          </cell>
          <cell r="AK23">
            <v>24.026671999999998</v>
          </cell>
          <cell r="AL23">
            <v>36.498357999999996</v>
          </cell>
          <cell r="AM23">
            <v>22.542724999999997</v>
          </cell>
          <cell r="AN23">
            <v>30.414593</v>
          </cell>
          <cell r="AO23">
            <v>21.710602999999999</v>
          </cell>
          <cell r="AP23">
            <v>17.305281999999998</v>
          </cell>
          <cell r="AQ23">
            <v>11.115352</v>
          </cell>
          <cell r="AR23">
            <v>24.300660000000001</v>
          </cell>
          <cell r="AS23">
            <v>14.056066</v>
          </cell>
          <cell r="AT23">
            <v>9.9384599999999992</v>
          </cell>
          <cell r="AU23">
            <v>8.8400769999999991</v>
          </cell>
          <cell r="AV23">
            <v>10.35834</v>
          </cell>
          <cell r="AW23">
            <v>4.5199389999999999</v>
          </cell>
          <cell r="AX23">
            <v>4.1339808519999997</v>
          </cell>
          <cell r="AY23">
            <v>4.8488152000000007</v>
          </cell>
          <cell r="AZ23">
            <v>6.492871489999998</v>
          </cell>
        </row>
        <row r="31">
          <cell r="B31">
            <v>2.361465448411583E-2</v>
          </cell>
          <cell r="C31">
            <v>2.1475649999999999E-2</v>
          </cell>
          <cell r="D31">
            <v>2.2256090499999999E-2</v>
          </cell>
          <cell r="E31">
            <v>9.8867755000000002E-2</v>
          </cell>
          <cell r="F31">
            <v>1.4775785499999998E-2</v>
          </cell>
          <cell r="G31">
            <v>1.1112528E-2</v>
          </cell>
          <cell r="H31">
            <v>1.3865529999999999E-2</v>
          </cell>
          <cell r="I31">
            <v>8.5654519999999994E-3</v>
          </cell>
          <cell r="J31">
            <v>6.8200790000000011E-2</v>
          </cell>
          <cell r="K31">
            <v>9.5733155000000004E-3</v>
          </cell>
          <cell r="L31">
            <v>6.4194339999999999E-3</v>
          </cell>
          <cell r="M31">
            <v>3.5127994999999998E-3</v>
          </cell>
          <cell r="N31">
            <v>7.5610955000000001E-3</v>
          </cell>
          <cell r="O31">
            <v>7.8431955000000005E-3</v>
          </cell>
          <cell r="P31">
            <v>5.1714249999999995E-3</v>
          </cell>
          <cell r="Q31">
            <v>4.430972E-3</v>
          </cell>
          <cell r="R31">
            <v>8.0974389999999997E-3</v>
          </cell>
          <cell r="S31">
            <v>1.1001763499999999E-2</v>
          </cell>
          <cell r="T31">
            <v>7.0119839999999998E-3</v>
          </cell>
          <cell r="U31">
            <v>7.9211265000000003E-3</v>
          </cell>
          <cell r="V31">
            <v>1.7797457999999999E-2</v>
          </cell>
          <cell r="W31">
            <v>1.8937460499999999E-2</v>
          </cell>
          <cell r="X31">
            <v>5.30635E-4</v>
          </cell>
          <cell r="Y31">
            <v>1.2114720834999999E-2</v>
          </cell>
          <cell r="Z31">
            <v>4.8993480200000003E-3</v>
          </cell>
          <cell r="AB31">
            <v>6.07</v>
          </cell>
          <cell r="AC31">
            <v>3.4090000000000003</v>
          </cell>
          <cell r="AD31">
            <v>3.524</v>
          </cell>
          <cell r="AE31">
            <v>3.19</v>
          </cell>
          <cell r="AF31">
            <v>3.6710000000000003</v>
          </cell>
          <cell r="AG31">
            <v>3.2092079999999998</v>
          </cell>
          <cell r="AH31">
            <v>4.1910739999999995</v>
          </cell>
          <cell r="AI31">
            <v>4.1704999999999997</v>
          </cell>
          <cell r="AJ31">
            <v>3.280621796607099</v>
          </cell>
          <cell r="AK31">
            <v>2.9608650000000001</v>
          </cell>
          <cell r="AL31">
            <v>3.5207409999999997</v>
          </cell>
          <cell r="AM31">
            <v>2.964607</v>
          </cell>
          <cell r="AN31">
            <v>3.7845799999999996</v>
          </cell>
          <cell r="AO31">
            <v>4.0320859999999996</v>
          </cell>
          <cell r="AP31">
            <v>2.7863829999999998</v>
          </cell>
          <cell r="AQ31">
            <v>1.853858</v>
          </cell>
          <cell r="AR31">
            <v>3.0086459999999997</v>
          </cell>
          <cell r="AS31">
            <v>3.1493469999999997</v>
          </cell>
          <cell r="AT31">
            <v>2.7953379999999997</v>
          </cell>
          <cell r="AU31">
            <v>2.542481</v>
          </cell>
          <cell r="AV31">
            <v>4.1091009999999999</v>
          </cell>
          <cell r="AW31">
            <v>4.215096</v>
          </cell>
          <cell r="AX31">
            <v>0.22170621499999998</v>
          </cell>
          <cell r="AY31">
            <v>2.7484300640000008</v>
          </cell>
          <cell r="AZ31">
            <v>1.0064948009999999</v>
          </cell>
        </row>
        <row r="39">
          <cell r="B39">
            <v>0.1988152561643835</v>
          </cell>
          <cell r="C39">
            <v>0.11561900000000001</v>
          </cell>
          <cell r="D39">
            <v>9.7598791500000004E-2</v>
          </cell>
          <cell r="E39">
            <v>4.2713698999999994E-2</v>
          </cell>
          <cell r="F39">
            <v>3.3827177999999999E-2</v>
          </cell>
          <cell r="G39">
            <v>2.6889439500000001E-2</v>
          </cell>
          <cell r="H39">
            <v>2.8554869699999999E-2</v>
          </cell>
          <cell r="I39">
            <v>1.05276395E-2</v>
          </cell>
          <cell r="J39">
            <v>1.2140859499999998E-2</v>
          </cell>
          <cell r="K39">
            <v>4.2731184999999991E-3</v>
          </cell>
          <cell r="L39">
            <v>1.2806923499999999E-2</v>
          </cell>
          <cell r="M39">
            <v>8.0453309999999993E-3</v>
          </cell>
          <cell r="N39">
            <v>2.2360544499999999E-2</v>
          </cell>
          <cell r="O39">
            <v>8.6921694999999993E-3</v>
          </cell>
          <cell r="P39">
            <v>9.2122625000000003E-3</v>
          </cell>
          <cell r="Q39">
            <v>7.1051959999999994E-3</v>
          </cell>
          <cell r="R39">
            <v>9.0217854999999989E-3</v>
          </cell>
          <cell r="S39">
            <v>1.52325845E-2</v>
          </cell>
          <cell r="T39">
            <v>2.6785247999999998E-2</v>
          </cell>
          <cell r="U39">
            <v>5.9377300500000001E-2</v>
          </cell>
          <cell r="V39">
            <v>1.67078765E-2</v>
          </cell>
          <cell r="W39">
            <v>1.7890817E-2</v>
          </cell>
          <cell r="X39">
            <v>1.05883547665E-2</v>
          </cell>
          <cell r="Y39">
            <v>1.4226096884999999E-2</v>
          </cell>
          <cell r="Z39">
            <v>1.9856924398500005E-2</v>
          </cell>
          <cell r="AB39">
            <v>32.099000000000004</v>
          </cell>
          <cell r="AC39">
            <v>20.626000000000001</v>
          </cell>
          <cell r="AD39">
            <v>12.958</v>
          </cell>
          <cell r="AE39">
            <v>6.7009999999999987</v>
          </cell>
          <cell r="AF39">
            <v>5.0989999999999993</v>
          </cell>
          <cell r="AG39">
            <v>6.372376</v>
          </cell>
          <cell r="AH39">
            <v>5.1809880000000001</v>
          </cell>
          <cell r="AI39">
            <v>3.8754179999999998</v>
          </cell>
          <cell r="AJ39">
            <v>4.3882860212352766</v>
          </cell>
          <cell r="AK39">
            <v>1.8858239999999999</v>
          </cell>
          <cell r="AL39">
            <v>4.6315379999999999</v>
          </cell>
          <cell r="AM39">
            <v>6.4286019999999997</v>
          </cell>
          <cell r="AN39">
            <v>8.389818</v>
          </cell>
          <cell r="AO39">
            <v>2.8224689999999999</v>
          </cell>
          <cell r="AP39">
            <v>4.137613</v>
          </cell>
          <cell r="AQ39">
            <v>2.2480150000000001</v>
          </cell>
          <cell r="AR39">
            <v>1.933395</v>
          </cell>
          <cell r="AS39">
            <v>3.5512109999999999</v>
          </cell>
          <cell r="AT39">
            <v>6.2823899999999995</v>
          </cell>
          <cell r="AU39">
            <v>12.135954</v>
          </cell>
          <cell r="AV39">
            <v>3.539212</v>
          </cell>
          <cell r="AW39">
            <v>4.0428579999999998</v>
          </cell>
          <cell r="AX39">
            <v>4.2197850930000005</v>
          </cell>
          <cell r="AY39">
            <v>4.4289938810000002</v>
          </cell>
          <cell r="AZ39">
            <v>4.9270841570000021</v>
          </cell>
        </row>
        <row r="47">
          <cell r="B47">
            <v>8.8724647374613899E-2</v>
          </cell>
          <cell r="C47">
            <v>0.10662749999999999</v>
          </cell>
          <cell r="D47">
            <v>0.14240551500000001</v>
          </cell>
          <cell r="E47">
            <v>0.19997102300000003</v>
          </cell>
          <cell r="F47">
            <v>0.24495882249999995</v>
          </cell>
          <cell r="G47">
            <v>0.25864444549999999</v>
          </cell>
          <cell r="H47">
            <v>0.59961355299999997</v>
          </cell>
          <cell r="I47">
            <v>0.90108571419999994</v>
          </cell>
          <cell r="J47">
            <v>0.85521492349999884</v>
          </cell>
          <cell r="K47">
            <v>0.47972209249999986</v>
          </cell>
          <cell r="L47">
            <v>0.6014593466</v>
          </cell>
          <cell r="M47">
            <v>0.54645334099999998</v>
          </cell>
          <cell r="N47">
            <v>0.73517629500000004</v>
          </cell>
          <cell r="O47">
            <v>0.70590529712499994</v>
          </cell>
          <cell r="P47">
            <v>1.0857854874999999</v>
          </cell>
          <cell r="Q47">
            <v>1.0657563385</v>
          </cell>
          <cell r="R47">
            <v>1.633116303</v>
          </cell>
          <cell r="S47">
            <v>1.3535608905000001</v>
          </cell>
          <cell r="T47">
            <v>1.2466504574999999</v>
          </cell>
          <cell r="U47">
            <v>1.350030815</v>
          </cell>
          <cell r="V47">
            <v>1.1279049075000001</v>
          </cell>
          <cell r="W47">
            <v>1.1781273489999999</v>
          </cell>
          <cell r="X47">
            <v>1.4618027341750004</v>
          </cell>
          <cell r="Y47">
            <v>1.6209351631549997</v>
          </cell>
          <cell r="Z47">
            <v>2.0474004056485002</v>
          </cell>
          <cell r="AB47">
            <v>22.118000000000002</v>
          </cell>
          <cell r="AC47">
            <v>23.111000000000001</v>
          </cell>
          <cell r="AD47">
            <v>31.691000000000003</v>
          </cell>
          <cell r="AE47">
            <v>44.798999999999999</v>
          </cell>
          <cell r="AF47">
            <v>62.182000000000002</v>
          </cell>
          <cell r="AG47">
            <v>87.36245799999999</v>
          </cell>
          <cell r="AH47">
            <v>125.98008899999999</v>
          </cell>
          <cell r="AI47">
            <v>201.85199</v>
          </cell>
          <cell r="AJ47">
            <v>196.97811452478322</v>
          </cell>
          <cell r="AK47">
            <v>157.61677599999999</v>
          </cell>
          <cell r="AL47">
            <v>222.22174199999998</v>
          </cell>
          <cell r="AM47">
            <v>283.22868199999999</v>
          </cell>
          <cell r="AN47">
            <v>294.08319799999998</v>
          </cell>
          <cell r="AO47">
            <v>318.70559900000001</v>
          </cell>
          <cell r="AP47">
            <v>352.05911299999997</v>
          </cell>
          <cell r="AQ47">
            <v>350.43818499999998</v>
          </cell>
          <cell r="AR47">
            <v>467.32946599999997</v>
          </cell>
          <cell r="AS47">
            <v>444.19292199999995</v>
          </cell>
          <cell r="AT47">
            <v>516.88540699999999</v>
          </cell>
          <cell r="AU47">
            <v>546.86582999999996</v>
          </cell>
          <cell r="AV47">
            <v>450.50536499999998</v>
          </cell>
          <cell r="AW47">
            <v>563.83057799999995</v>
          </cell>
          <cell r="AX47">
            <v>706.65054633799991</v>
          </cell>
          <cell r="AY47">
            <v>668.72764416099983</v>
          </cell>
          <cell r="AZ47">
            <v>801.67017821199988</v>
          </cell>
        </row>
        <row r="84">
          <cell r="B84">
            <v>0.12316812267202937</v>
          </cell>
          <cell r="C84">
            <v>0.15616089999999999</v>
          </cell>
          <cell r="D84">
            <v>0.19065460049999999</v>
          </cell>
          <cell r="E84">
            <v>0.25115844600000004</v>
          </cell>
          <cell r="F84">
            <v>0.2076532465</v>
          </cell>
          <cell r="G84">
            <v>0.14787550050000001</v>
          </cell>
          <cell r="H84">
            <v>0.2348562853</v>
          </cell>
          <cell r="I84">
            <v>0.20427356214999998</v>
          </cell>
          <cell r="J84">
            <v>0.17899666749999987</v>
          </cell>
          <cell r="K84">
            <v>0.113766562</v>
          </cell>
          <cell r="L84">
            <v>0.17334079350000001</v>
          </cell>
          <cell r="M84">
            <v>0.12883818150000001</v>
          </cell>
          <cell r="N84">
            <v>0.136292898</v>
          </cell>
          <cell r="O84">
            <v>0.13985629875</v>
          </cell>
          <cell r="P84">
            <v>0.15143686249999999</v>
          </cell>
          <cell r="Q84">
            <v>1.8766986419999999E-2</v>
          </cell>
          <cell r="R84">
            <v>0.11418771</v>
          </cell>
          <cell r="S84">
            <v>0.116638494</v>
          </cell>
          <cell r="T84">
            <v>0.12518172799999999</v>
          </cell>
          <cell r="U84">
            <v>0.10993998399999999</v>
          </cell>
          <cell r="V84">
            <v>0.1071836675</v>
          </cell>
          <cell r="W84">
            <v>8.2617258499999999E-2</v>
          </cell>
          <cell r="X84">
            <v>6.2336609229999999E-2</v>
          </cell>
          <cell r="Y84">
            <v>3.494743928200001E-2</v>
          </cell>
          <cell r="Z84">
            <v>3.37523567395E-2</v>
          </cell>
          <cell r="AB84">
            <v>31.754000000000001</v>
          </cell>
          <cell r="AC84">
            <v>40.515999999999998</v>
          </cell>
          <cell r="AD84">
            <v>44.187000000000012</v>
          </cell>
          <cell r="AE84">
            <v>39.334000000000003</v>
          </cell>
          <cell r="AF84">
            <v>53.706000000000003</v>
          </cell>
          <cell r="AG84">
            <v>39.053526999999995</v>
          </cell>
          <cell r="AH84">
            <v>48.002593999999995</v>
          </cell>
          <cell r="AI84">
            <v>54.038733000000001</v>
          </cell>
          <cell r="AJ84">
            <v>59.151343704949838</v>
          </cell>
          <cell r="AK84">
            <v>35.472296</v>
          </cell>
          <cell r="AL84">
            <v>57.422013999999997</v>
          </cell>
          <cell r="AM84">
            <v>51.935758</v>
          </cell>
          <cell r="AN84">
            <v>50.123371999999996</v>
          </cell>
          <cell r="AO84">
            <v>52.355111000000001</v>
          </cell>
          <cell r="AP84">
            <v>50.898260999999998</v>
          </cell>
          <cell r="AQ84">
            <v>4.905627</v>
          </cell>
          <cell r="AR84">
            <v>35.570592999999995</v>
          </cell>
          <cell r="AS84">
            <v>34.891143</v>
          </cell>
          <cell r="AT84">
            <v>36.861047999999997</v>
          </cell>
          <cell r="AU84">
            <v>33.910800000000002</v>
          </cell>
          <cell r="AV84">
            <v>30.450620999999998</v>
          </cell>
          <cell r="AW84">
            <v>25.200599</v>
          </cell>
          <cell r="AX84">
            <v>23.783253576</v>
          </cell>
          <cell r="AY84">
            <v>13.548858337999997</v>
          </cell>
          <cell r="AZ84">
            <v>11.710622296000002</v>
          </cell>
        </row>
        <row r="85">
          <cell r="B85">
            <v>2.5137139632545928E-2</v>
          </cell>
          <cell r="C85">
            <v>2.8783999999999997E-2</v>
          </cell>
          <cell r="D85">
            <v>4.4458721999999999E-2</v>
          </cell>
          <cell r="E85">
            <v>5.0960626500000002E-2</v>
          </cell>
          <cell r="F85">
            <v>7.8953430500000005E-2</v>
          </cell>
          <cell r="G85">
            <v>7.5210029999999997E-2</v>
          </cell>
          <cell r="H85">
            <v>3.7664538449999993E-2</v>
          </cell>
          <cell r="I85">
            <v>2.0764082499999999E-2</v>
          </cell>
          <cell r="J85">
            <v>1.7214221500000005E-2</v>
          </cell>
          <cell r="K85">
            <v>1.7213014000000002E-2</v>
          </cell>
          <cell r="L85">
            <v>1.6095834999999999E-2</v>
          </cell>
          <cell r="M85">
            <v>1.20759835E-2</v>
          </cell>
          <cell r="N85">
            <v>1.3759931499999999E-2</v>
          </cell>
          <cell r="O85">
            <v>0.14615403599999999</v>
          </cell>
          <cell r="P85">
            <v>7.7075092499999998E-2</v>
          </cell>
          <cell r="Q85">
            <v>3.4258875000000001E-2</v>
          </cell>
          <cell r="R85">
            <v>7.3370479000000002E-2</v>
          </cell>
          <cell r="S85">
            <v>5.4927096000000002E-2</v>
          </cell>
          <cell r="T85">
            <v>3.4981614500000001E-2</v>
          </cell>
          <cell r="U85">
            <v>1.95661655E-2</v>
          </cell>
          <cell r="V85">
            <v>2.6955949999999999E-2</v>
          </cell>
          <cell r="W85">
            <v>1.08820915E-2</v>
          </cell>
          <cell r="X85">
            <v>8.0348493539999996E-3</v>
          </cell>
          <cell r="Y85">
            <v>6.7742804500000023E-3</v>
          </cell>
          <cell r="Z85">
            <v>6.0119976210000012E-3</v>
          </cell>
          <cell r="AB85">
            <v>7.1420000000000003</v>
          </cell>
          <cell r="AC85">
            <v>9.3919999999999995</v>
          </cell>
          <cell r="AD85">
            <v>11.615</v>
          </cell>
          <cell r="AE85">
            <v>12.329000000000001</v>
          </cell>
          <cell r="AF85">
            <v>20.493999999999996</v>
          </cell>
          <cell r="AG85">
            <v>23.783774999999999</v>
          </cell>
          <cell r="AH85">
            <v>14.369496999999999</v>
          </cell>
          <cell r="AI85">
            <v>13.059398</v>
          </cell>
          <cell r="AJ85">
            <v>12.767491181990994</v>
          </cell>
          <cell r="AK85">
            <v>10.932131</v>
          </cell>
          <cell r="AL85">
            <v>15.584420999999999</v>
          </cell>
          <cell r="AM85">
            <v>13.222323999999999</v>
          </cell>
          <cell r="AN85">
            <v>12.842924</v>
          </cell>
          <cell r="AO85">
            <v>34.085329999999999</v>
          </cell>
          <cell r="AP85">
            <v>18.900901999999999</v>
          </cell>
          <cell r="AQ85">
            <v>11.208679999999999</v>
          </cell>
          <cell r="AR85">
            <v>15.562325</v>
          </cell>
          <cell r="AS85">
            <v>15.575818</v>
          </cell>
          <cell r="AT85">
            <v>12.049427</v>
          </cell>
          <cell r="AU85">
            <v>9.1477039999999992</v>
          </cell>
          <cell r="AV85">
            <v>8.173945999999999</v>
          </cell>
          <cell r="AW85">
            <v>8.1424450000000004</v>
          </cell>
          <cell r="AX85">
            <v>8.566598544000005</v>
          </cell>
          <cell r="AY85">
            <v>7.3447648780000003</v>
          </cell>
          <cell r="AZ85">
            <v>6.2369891720000004</v>
          </cell>
        </row>
        <row r="91">
          <cell r="B91">
            <v>0.16492132606274362</v>
          </cell>
          <cell r="C91">
            <v>0.12075</v>
          </cell>
          <cell r="D91">
            <v>0.16570887200000003</v>
          </cell>
          <cell r="E91">
            <v>0.211276982</v>
          </cell>
          <cell r="F91">
            <v>0.29078633850000002</v>
          </cell>
          <cell r="G91">
            <v>0.19799673949999999</v>
          </cell>
          <cell r="H91">
            <v>0.214187239</v>
          </cell>
          <cell r="I91">
            <v>0.17794642599999999</v>
          </cell>
          <cell r="J91">
            <v>0.17695004950000001</v>
          </cell>
          <cell r="K91">
            <v>0.11240303900000002</v>
          </cell>
          <cell r="L91">
            <v>0.19934627299999999</v>
          </cell>
          <cell r="M91">
            <v>0.12716090099999999</v>
          </cell>
          <cell r="N91">
            <v>0.17299724399999999</v>
          </cell>
          <cell r="O91">
            <v>0.26885789991666664</v>
          </cell>
          <cell r="P91">
            <v>0.1364649755</v>
          </cell>
          <cell r="Q91">
            <v>0.1064745535</v>
          </cell>
          <cell r="R91">
            <v>0.10803958549999999</v>
          </cell>
          <cell r="S91">
            <v>0.116536924</v>
          </cell>
          <cell r="T91">
            <v>0.1132631675</v>
          </cell>
          <cell r="U91">
            <v>9.2777131999999998E-2</v>
          </cell>
          <cell r="V91">
            <v>8.7817859499999998E-2</v>
          </cell>
          <cell r="W91">
            <v>8.5438912999999991E-2</v>
          </cell>
          <cell r="X91">
            <v>5.2742876452000008E-2</v>
          </cell>
          <cell r="Y91">
            <v>4.6382035545999983E-2</v>
          </cell>
          <cell r="Z91">
            <v>5.7674411164999995E-2</v>
          </cell>
          <cell r="AB91">
            <v>44.466000000000001</v>
          </cell>
          <cell r="AC91">
            <v>33.844000000000001</v>
          </cell>
          <cell r="AD91">
            <v>44.241</v>
          </cell>
          <cell r="AE91">
            <v>48.567999999999998</v>
          </cell>
          <cell r="AF91">
            <v>85.26100000000001</v>
          </cell>
          <cell r="AG91">
            <v>64.796289000000002</v>
          </cell>
          <cell r="AH91">
            <v>68.471153000000001</v>
          </cell>
          <cell r="AI91">
            <v>81.21723999999999</v>
          </cell>
          <cell r="AJ91">
            <v>101.83338188721653</v>
          </cell>
          <cell r="AK91">
            <v>54.019196000000001</v>
          </cell>
          <cell r="AL91">
            <v>87.894359999999992</v>
          </cell>
          <cell r="AM91">
            <v>107.754521</v>
          </cell>
          <cell r="AN91">
            <v>94.305026999999995</v>
          </cell>
          <cell r="AO91">
            <v>93.91076799999999</v>
          </cell>
          <cell r="AP91">
            <v>89.552464999999998</v>
          </cell>
          <cell r="AQ91">
            <v>76.974955999999992</v>
          </cell>
          <cell r="AR91">
            <v>78.218064999999996</v>
          </cell>
          <cell r="AS91">
            <v>92.035913999999991</v>
          </cell>
          <cell r="AT91">
            <v>98.235884999999996</v>
          </cell>
          <cell r="AU91">
            <v>96.758679999999998</v>
          </cell>
          <cell r="AV91">
            <v>78.402036999999993</v>
          </cell>
          <cell r="AW91">
            <v>84.044674999999998</v>
          </cell>
          <cell r="AX91">
            <v>63.043539747999972</v>
          </cell>
          <cell r="AY91">
            <v>71.098141802000015</v>
          </cell>
          <cell r="AZ91">
            <v>68.789518971999982</v>
          </cell>
        </row>
        <row r="105">
          <cell r="B105">
            <v>7.4938499999999991E-2</v>
          </cell>
          <cell r="C105">
            <v>5.7287999999999999E-2</v>
          </cell>
          <cell r="D105">
            <v>6.2263557999999997E-2</v>
          </cell>
          <cell r="E105">
            <v>6.3421753499999997E-2</v>
          </cell>
          <cell r="F105">
            <v>7.0653226000000013E-2</v>
          </cell>
          <cell r="G105">
            <v>1.9107095000000001E-2</v>
          </cell>
          <cell r="H105">
            <v>0.10012816834999999</v>
          </cell>
          <cell r="I105">
            <v>8.5888631499999993E-2</v>
          </cell>
          <cell r="J105">
            <v>0.12147124500000003</v>
          </cell>
          <cell r="K105">
            <v>6.3257554499999993E-2</v>
          </cell>
          <cell r="L105">
            <v>8.0614429000000001E-2</v>
          </cell>
          <cell r="M105">
            <v>2.7326691E-2</v>
          </cell>
          <cell r="N105">
            <v>5.3281963000000002E-2</v>
          </cell>
          <cell r="O105">
            <v>9.4951523041666666E-2</v>
          </cell>
          <cell r="P105">
            <v>4.4714719E-2</v>
          </cell>
          <cell r="Q105">
            <v>2.3745112999999998E-2</v>
          </cell>
          <cell r="R105">
            <v>2.6494320999999998E-2</v>
          </cell>
          <cell r="S105">
            <v>1.5104382999999999E-2</v>
          </cell>
          <cell r="T105">
            <v>1.3808896499999999E-2</v>
          </cell>
          <cell r="U105">
            <v>1.6895291E-2</v>
          </cell>
          <cell r="V105">
            <v>1.3811413E-2</v>
          </cell>
          <cell r="W105">
            <v>8.1374859999999993E-3</v>
          </cell>
          <cell r="X105">
            <v>6.7634852494999993E-3</v>
          </cell>
          <cell r="Y105">
            <v>1.7198162247000003E-2</v>
          </cell>
          <cell r="Z105">
            <v>1.4388188289999998E-2</v>
          </cell>
          <cell r="AB105">
            <v>10.897</v>
          </cell>
          <cell r="AC105">
            <v>10.022</v>
          </cell>
          <cell r="AD105">
            <v>8.3000000000000007</v>
          </cell>
          <cell r="AE105">
            <v>5.7580000000000009</v>
          </cell>
          <cell r="AF105">
            <v>6.3829999999999991</v>
          </cell>
          <cell r="AG105">
            <v>8.3219440000000002</v>
          </cell>
          <cell r="AH105">
            <v>12.07358</v>
          </cell>
          <cell r="AI105">
            <v>15.176487999999999</v>
          </cell>
          <cell r="AJ105">
            <v>17.698446459210981</v>
          </cell>
          <cell r="AK105">
            <v>12.567096999999999</v>
          </cell>
          <cell r="AL105">
            <v>17.820881</v>
          </cell>
          <cell r="AM105">
            <v>17.405828</v>
          </cell>
          <cell r="AN105">
            <v>16.569938999999998</v>
          </cell>
          <cell r="AO105">
            <v>30.308306999999999</v>
          </cell>
          <cell r="AP105">
            <v>18.434069999999998</v>
          </cell>
          <cell r="AQ105">
            <v>16.592791999999999</v>
          </cell>
          <cell r="AR105">
            <v>15.930693999999999</v>
          </cell>
          <cell r="AS105">
            <v>11.65401</v>
          </cell>
          <cell r="AT105">
            <v>10.622067999999999</v>
          </cell>
          <cell r="AU105">
            <v>9.9876459999999998</v>
          </cell>
          <cell r="AV105">
            <v>7.5408689999999998</v>
          </cell>
          <cell r="AW105">
            <v>7.5199509999999998</v>
          </cell>
          <cell r="AX105">
            <v>7.3721851319999976</v>
          </cell>
          <cell r="AY105">
            <v>6.0257698129999993</v>
          </cell>
          <cell r="AZ105">
            <v>5.9464719870000007</v>
          </cell>
        </row>
        <row r="108">
          <cell r="B108">
            <v>0.18669052008310244</v>
          </cell>
          <cell r="C108">
            <v>0.1048635</v>
          </cell>
          <cell r="D108">
            <v>9.6471973500000002E-2</v>
          </cell>
          <cell r="E108">
            <v>6.0196510500000001E-2</v>
          </cell>
          <cell r="F108">
            <v>6.7867376499999993E-2</v>
          </cell>
          <cell r="G108">
            <v>4.8816586000000002E-2</v>
          </cell>
          <cell r="H108">
            <v>2.6811665999999998E-2</v>
          </cell>
          <cell r="I108">
            <v>2.2506449349999999E-2</v>
          </cell>
          <cell r="J108">
            <v>1.7846797500000008E-2</v>
          </cell>
          <cell r="K108">
            <v>2.0081813500000004E-2</v>
          </cell>
          <cell r="L108">
            <v>4.6260850999999999E-2</v>
          </cell>
          <cell r="M108">
            <v>3.62287975E-2</v>
          </cell>
          <cell r="N108">
            <v>2.5374944E-2</v>
          </cell>
          <cell r="O108">
            <v>2.5104348499999998E-2</v>
          </cell>
          <cell r="P108">
            <v>2.61728775E-2</v>
          </cell>
          <cell r="Q108">
            <v>2.3216382000000001E-2</v>
          </cell>
          <cell r="R108">
            <v>2.14544295E-2</v>
          </cell>
          <cell r="S108">
            <v>2.7440594999999998E-2</v>
          </cell>
          <cell r="T108">
            <v>8.1686307499999999E-2</v>
          </cell>
          <cell r="U108">
            <v>6.5886645999999993E-2</v>
          </cell>
          <cell r="V108">
            <v>0.12478078549999999</v>
          </cell>
          <cell r="W108">
            <v>0.238747922</v>
          </cell>
          <cell r="X108">
            <v>8.0444684631499994E-2</v>
          </cell>
          <cell r="Y108">
            <v>5.5719397566000001E-2</v>
          </cell>
          <cell r="Z108">
            <v>5.8029607082999993E-2</v>
          </cell>
          <cell r="AB108">
            <v>11.245000000000001</v>
          </cell>
          <cell r="AC108">
            <v>7.5120000000000005</v>
          </cell>
          <cell r="AD108">
            <v>8.16</v>
          </cell>
          <cell r="AE108">
            <v>8.3230000000000004</v>
          </cell>
          <cell r="AF108">
            <v>12.756000000000002</v>
          </cell>
          <cell r="AG108">
            <v>10.942242999999999</v>
          </cell>
          <cell r="AH108">
            <v>6.7447399999999993</v>
          </cell>
          <cell r="AI108">
            <v>4.4239889999999997</v>
          </cell>
          <cell r="AJ108">
            <v>4.7443295285836591</v>
          </cell>
          <cell r="AK108">
            <v>6.4209519999999998</v>
          </cell>
          <cell r="AL108">
            <v>13.287866999999999</v>
          </cell>
          <cell r="AM108">
            <v>13.145311</v>
          </cell>
          <cell r="AN108">
            <v>9.4524249999999999</v>
          </cell>
          <cell r="AO108">
            <v>9.23536</v>
          </cell>
          <cell r="AP108">
            <v>9.0097579999999997</v>
          </cell>
          <cell r="AQ108">
            <v>10.854329</v>
          </cell>
          <cell r="AR108">
            <v>9.3448659999999997</v>
          </cell>
          <cell r="AS108">
            <v>7.7084589999999995</v>
          </cell>
          <cell r="AT108">
            <v>25.120282</v>
          </cell>
          <cell r="AU108">
            <v>18.673503</v>
          </cell>
          <cell r="AV108">
            <v>24.834019999999999</v>
          </cell>
          <cell r="AW108">
            <v>53.988172999999996</v>
          </cell>
          <cell r="AX108">
            <v>27.11720867199999</v>
          </cell>
          <cell r="AY108">
            <v>17.855937965999999</v>
          </cell>
          <cell r="AZ108">
            <v>21.903036080000003</v>
          </cell>
        </row>
        <row r="109">
          <cell r="B109">
            <v>1.0545049412612324</v>
          </cell>
          <cell r="C109">
            <v>1.2834604999999999</v>
          </cell>
          <cell r="D109">
            <v>1.1800776924999998</v>
          </cell>
          <cell r="E109">
            <v>1.5185465295</v>
          </cell>
          <cell r="F109">
            <v>1.5003810045000001</v>
          </cell>
          <cell r="G109">
            <v>1.2839909704999999</v>
          </cell>
          <cell r="H109">
            <v>1.5150822015000001</v>
          </cell>
          <cell r="I109">
            <v>1.3590520741000001</v>
          </cell>
          <cell r="J109">
            <v>1.0704364755000035</v>
          </cell>
          <cell r="K109">
            <v>1.2438356315000001</v>
          </cell>
          <cell r="L109">
            <v>1.34985095</v>
          </cell>
          <cell r="M109">
            <v>1.0723182574999999</v>
          </cell>
          <cell r="N109">
            <v>1.4150628345</v>
          </cell>
          <cell r="O109">
            <v>1.05353363325</v>
          </cell>
          <cell r="P109">
            <v>1.1519346614999999</v>
          </cell>
          <cell r="Q109">
            <v>1.1628179535000001</v>
          </cell>
          <cell r="R109">
            <v>1.1098967915</v>
          </cell>
          <cell r="S109">
            <v>1.1099793494999999</v>
          </cell>
          <cell r="T109">
            <v>1.2724736674999999</v>
          </cell>
          <cell r="U109">
            <v>1.3322938334999999</v>
          </cell>
          <cell r="V109">
            <v>1.2347875504999999</v>
          </cell>
          <cell r="W109">
            <v>1.3516064065</v>
          </cell>
          <cell r="X109">
            <v>1.0927033603919993</v>
          </cell>
          <cell r="Y109">
            <v>0.95514906364849961</v>
          </cell>
          <cell r="Z109">
            <v>1.0145870559579997</v>
          </cell>
          <cell r="AB109">
            <v>177.97499999999999</v>
          </cell>
          <cell r="AC109">
            <v>185.435</v>
          </cell>
          <cell r="AD109">
            <v>169.31099999999998</v>
          </cell>
          <cell r="AE109">
            <v>162.28900000000002</v>
          </cell>
          <cell r="AF109">
            <v>219.72800000000001</v>
          </cell>
          <cell r="AG109">
            <v>244.48222899999999</v>
          </cell>
          <cell r="AH109">
            <v>251.82358399999998</v>
          </cell>
          <cell r="AI109">
            <v>294.86274900000001</v>
          </cell>
          <cell r="AJ109">
            <v>292.66083072675201</v>
          </cell>
          <cell r="AK109">
            <v>281.80637999999999</v>
          </cell>
          <cell r="AL109">
            <v>381.36755199999999</v>
          </cell>
          <cell r="AM109">
            <v>380.20848599999999</v>
          </cell>
          <cell r="AN109">
            <v>376.104084</v>
          </cell>
          <cell r="AO109">
            <v>323.15902999999997</v>
          </cell>
          <cell r="AP109">
            <v>293.59227699999997</v>
          </cell>
          <cell r="AQ109">
            <v>270.05842699999999</v>
          </cell>
          <cell r="AR109">
            <v>250.98517999999999</v>
          </cell>
          <cell r="AS109">
            <v>262.48126200000002</v>
          </cell>
          <cell r="AT109">
            <v>323.47552999999999</v>
          </cell>
          <cell r="AU109">
            <v>312.92248699999999</v>
          </cell>
          <cell r="AV109">
            <v>235.31769599999998</v>
          </cell>
          <cell r="AW109">
            <v>295.509501</v>
          </cell>
          <cell r="AX109">
            <v>286.65608564999974</v>
          </cell>
          <cell r="AY109">
            <v>238.65678969499996</v>
          </cell>
          <cell r="AZ109">
            <v>242.364892349</v>
          </cell>
        </row>
        <row r="116">
          <cell r="B116">
            <v>0.88836404948141734</v>
          </cell>
          <cell r="C116">
            <v>0.87275999999999987</v>
          </cell>
          <cell r="D116">
            <v>0.75992872899999997</v>
          </cell>
          <cell r="E116">
            <v>0.7319663329999998</v>
          </cell>
          <cell r="F116">
            <v>0.77502736149999985</v>
          </cell>
          <cell r="G116">
            <v>0.59698969400000002</v>
          </cell>
          <cell r="H116">
            <v>0.95499091449999995</v>
          </cell>
          <cell r="I116">
            <v>0.79334747799999994</v>
          </cell>
          <cell r="J116">
            <v>0.57003651249999965</v>
          </cell>
          <cell r="K116">
            <v>0.43171426200000018</v>
          </cell>
          <cell r="L116">
            <v>0.48868838689999999</v>
          </cell>
          <cell r="M116">
            <v>0.23636816699999999</v>
          </cell>
          <cell r="N116">
            <v>0.25717059549999999</v>
          </cell>
          <cell r="O116">
            <v>0.42177152033333332</v>
          </cell>
          <cell r="P116">
            <v>0.37751153649999997</v>
          </cell>
          <cell r="Q116">
            <v>0.36404016249999999</v>
          </cell>
          <cell r="R116">
            <v>0.57748990950000001</v>
          </cell>
          <cell r="S116">
            <v>0.57840681500000002</v>
          </cell>
          <cell r="T116">
            <v>0.83481876799999999</v>
          </cell>
          <cell r="U116">
            <v>0.62829547549999998</v>
          </cell>
          <cell r="V116">
            <v>0.76484188549999998</v>
          </cell>
          <cell r="W116">
            <v>0.78232831949999992</v>
          </cell>
          <cell r="X116">
            <v>0.60866341148549996</v>
          </cell>
          <cell r="Y116">
            <v>0.40444134230500006</v>
          </cell>
          <cell r="Z116">
            <v>0.42356322468599994</v>
          </cell>
          <cell r="AB116">
            <v>185.17600000000002</v>
          </cell>
          <cell r="AC116">
            <v>127.878</v>
          </cell>
          <cell r="AD116">
            <v>138.94299999999998</v>
          </cell>
          <cell r="AE116">
            <v>120.04100000000003</v>
          </cell>
          <cell r="AF116">
            <v>169.65699999999995</v>
          </cell>
          <cell r="AG116">
            <v>147.271852</v>
          </cell>
          <cell r="AH116">
            <v>165.60294999999999</v>
          </cell>
          <cell r="AI116">
            <v>178.848736</v>
          </cell>
          <cell r="AJ116">
            <v>192.55213130864806</v>
          </cell>
          <cell r="AK116">
            <v>122.84939399999999</v>
          </cell>
          <cell r="AL116">
            <v>172.93677099999999</v>
          </cell>
          <cell r="AM116">
            <v>150.80237399999999</v>
          </cell>
          <cell r="AN116">
            <v>129.20505499999999</v>
          </cell>
          <cell r="AO116">
            <v>130.50253899999998</v>
          </cell>
          <cell r="AP116">
            <v>127.57202299999999</v>
          </cell>
          <cell r="AQ116">
            <v>115.10584899999999</v>
          </cell>
          <cell r="AR116">
            <v>151.25025299999999</v>
          </cell>
          <cell r="AS116">
            <v>165.79367399999998</v>
          </cell>
          <cell r="AT116">
            <v>207.355492</v>
          </cell>
          <cell r="AU116">
            <v>160.69374399999998</v>
          </cell>
          <cell r="AV116">
            <v>151.596273</v>
          </cell>
          <cell r="AW116">
            <v>196.414806</v>
          </cell>
          <cell r="AX116">
            <v>186.26899385999999</v>
          </cell>
          <cell r="AY116">
            <v>115.00229237600001</v>
          </cell>
          <cell r="AZ116">
            <v>122.98178246499998</v>
          </cell>
        </row>
        <row r="121">
          <cell r="B121">
            <v>0.30684149999999999</v>
          </cell>
          <cell r="C121">
            <v>0.32942000000000005</v>
          </cell>
          <cell r="D121">
            <v>0.27460541850000003</v>
          </cell>
          <cell r="E121">
            <v>0.32833415649999992</v>
          </cell>
          <cell r="F121">
            <v>0.33678085804999996</v>
          </cell>
          <cell r="G121">
            <v>0.40590841899999996</v>
          </cell>
          <cell r="H121">
            <v>0.44202078899999997</v>
          </cell>
          <cell r="I121">
            <v>0.45113410999999998</v>
          </cell>
          <cell r="J121">
            <v>0.44861633950000007</v>
          </cell>
          <cell r="K121">
            <v>0.30847512499999985</v>
          </cell>
          <cell r="L121">
            <v>0.52589791450000001</v>
          </cell>
          <cell r="M121">
            <v>0.29847322049999997</v>
          </cell>
          <cell r="N121">
            <v>0.46399554249999997</v>
          </cell>
          <cell r="O121">
            <v>0.4680693675</v>
          </cell>
          <cell r="P121">
            <v>0.67837384300000003</v>
          </cell>
          <cell r="Q121">
            <v>0.66777745649999998</v>
          </cell>
          <cell r="R121">
            <v>0.80047986900000001</v>
          </cell>
          <cell r="S121">
            <v>0.7458040695</v>
          </cell>
          <cell r="T121">
            <v>0.90425297549999994</v>
          </cell>
          <cell r="U121">
            <v>1.0552289754999999</v>
          </cell>
          <cell r="V121">
            <v>0.91511321649999999</v>
          </cell>
          <cell r="W121">
            <v>0.66242605099999996</v>
          </cell>
          <cell r="X121">
            <v>0.44057069439600005</v>
          </cell>
          <cell r="Y121">
            <v>0.3966544245300001</v>
          </cell>
          <cell r="Z121">
            <v>0.42621115581099989</v>
          </cell>
          <cell r="AB121">
            <v>53.564</v>
          </cell>
          <cell r="AC121">
            <v>59.246000000000002</v>
          </cell>
          <cell r="AD121">
            <v>44.075999999999993</v>
          </cell>
          <cell r="AE121">
            <v>49.691000000000003</v>
          </cell>
          <cell r="AF121">
            <v>54.222999999999992</v>
          </cell>
          <cell r="AG121">
            <v>66.421100999999993</v>
          </cell>
          <cell r="AH121">
            <v>59.432853999999999</v>
          </cell>
          <cell r="AI121">
            <v>66.833376999999999</v>
          </cell>
          <cell r="AJ121">
            <v>72.244777922277422</v>
          </cell>
          <cell r="AK121">
            <v>59.797944999999999</v>
          </cell>
          <cell r="AL121">
            <v>97.978357000000003</v>
          </cell>
          <cell r="AM121">
            <v>81.501910999999993</v>
          </cell>
          <cell r="AN121">
            <v>98.54602899999999</v>
          </cell>
          <cell r="AO121">
            <v>116.30823699999999</v>
          </cell>
          <cell r="AP121">
            <v>131.87858299999999</v>
          </cell>
          <cell r="AQ121">
            <v>115.747366</v>
          </cell>
          <cell r="AR121">
            <v>124.38860099999999</v>
          </cell>
          <cell r="AS121">
            <v>141.31739999999999</v>
          </cell>
          <cell r="AT121">
            <v>180.19631899999999</v>
          </cell>
          <cell r="AU121">
            <v>175.751226</v>
          </cell>
          <cell r="AV121">
            <v>152.71006399999999</v>
          </cell>
          <cell r="AW121">
            <v>152.890725</v>
          </cell>
          <cell r="AX121">
            <v>120.31550550599999</v>
          </cell>
          <cell r="AY121">
            <v>85.207106218999982</v>
          </cell>
          <cell r="AZ121">
            <v>90.847565027999977</v>
          </cell>
        </row>
        <row r="147">
          <cell r="D147">
            <v>1.2251085000000003E-3</v>
          </cell>
          <cell r="E147">
            <v>9.6329800000000002E-4</v>
          </cell>
          <cell r="F147">
            <v>5.6224000000000002E-5</v>
          </cell>
          <cell r="G147">
            <v>5.9523449999999999E-4</v>
          </cell>
          <cell r="H147">
            <v>3.1946949999999997E-4</v>
          </cell>
          <cell r="I147">
            <v>3.1364199999999999E-4</v>
          </cell>
          <cell r="J147">
            <v>2.0379414999999999E-3</v>
          </cell>
          <cell r="K147">
            <v>1.2740000000000001E-4</v>
          </cell>
          <cell r="L147">
            <v>5.2589249999999998E-4</v>
          </cell>
          <cell r="M147">
            <v>1.82175E-4</v>
          </cell>
          <cell r="N147">
            <v>7.7747949999999993E-4</v>
          </cell>
          <cell r="O147">
            <v>1.2947672499999999E-3</v>
          </cell>
          <cell r="P147">
            <v>4.3257899999999999E-4</v>
          </cell>
          <cell r="Q147">
            <v>1.3376474999999999E-3</v>
          </cell>
          <cell r="R147">
            <v>1.1885965000000001E-3</v>
          </cell>
          <cell r="S147">
            <v>7.2540999999999995E-5</v>
          </cell>
          <cell r="T147">
            <v>6.5474499999999998E-5</v>
          </cell>
          <cell r="U147">
            <v>1.3517E-5</v>
          </cell>
          <cell r="V147">
            <v>2.5101650000000002E-4</v>
          </cell>
          <cell r="W147">
            <v>1.0854549999999999E-4</v>
          </cell>
          <cell r="X147">
            <v>3.0951780300000003E-4</v>
          </cell>
          <cell r="Y147">
            <v>3.0953250999999992E-4</v>
          </cell>
          <cell r="Z147">
            <v>5.5582480099999995E-4</v>
          </cell>
          <cell r="AD147">
            <v>0.61699999999999999</v>
          </cell>
          <cell r="AE147">
            <v>0.28700000000000003</v>
          </cell>
          <cell r="AF147">
            <v>8.1000000000000003E-2</v>
          </cell>
          <cell r="AG147">
            <v>0.24385199999999999</v>
          </cell>
          <cell r="AH147">
            <v>0.49680999999999997</v>
          </cell>
          <cell r="AI147">
            <v>0.17041099999999998</v>
          </cell>
          <cell r="AJ147">
            <v>1.5716773907199866</v>
          </cell>
          <cell r="AK147">
            <v>0.166601</v>
          </cell>
          <cell r="AL147">
            <v>1.7538899999999999</v>
          </cell>
          <cell r="AM147">
            <v>0.29252800000000001</v>
          </cell>
          <cell r="AN147">
            <v>0.45836099999999996</v>
          </cell>
          <cell r="AO147">
            <v>0.89200000000000002</v>
          </cell>
          <cell r="AP147">
            <v>0.199797</v>
          </cell>
          <cell r="AQ147">
            <v>1.071091</v>
          </cell>
          <cell r="AR147">
            <v>1.0472379999999999</v>
          </cell>
          <cell r="AS147">
            <v>9.6295999999999993E-2</v>
          </cell>
          <cell r="AT147">
            <v>0.15391099999999999</v>
          </cell>
          <cell r="AU147">
            <v>0.18315299999999998</v>
          </cell>
          <cell r="AV147">
            <v>0.51891299999999996</v>
          </cell>
          <cell r="AW147">
            <v>0.18091199999999999</v>
          </cell>
          <cell r="AX147">
            <v>0.39584408299999996</v>
          </cell>
          <cell r="AY147">
            <v>0.66868048599999996</v>
          </cell>
          <cell r="AZ147">
            <v>1.4250817389999997</v>
          </cell>
        </row>
        <row r="160">
          <cell r="B160">
            <v>0.11167916045272969</v>
          </cell>
          <cell r="C160">
            <v>0.23335994499999999</v>
          </cell>
          <cell r="D160">
            <v>0.15977931900000003</v>
          </cell>
          <cell r="E160">
            <v>8.8931321499999993E-2</v>
          </cell>
          <cell r="F160">
            <v>8.3663683949999998E-2</v>
          </cell>
          <cell r="G160">
            <v>0.112102256</v>
          </cell>
          <cell r="H160">
            <v>0.21368685695</v>
          </cell>
          <cell r="I160">
            <v>8.7920640850000009E-2</v>
          </cell>
          <cell r="J160">
            <v>9.8070748999999943E-2</v>
          </cell>
          <cell r="K160">
            <v>7.4810599499999991E-2</v>
          </cell>
          <cell r="L160">
            <v>6.5822982050000006E-2</v>
          </cell>
          <cell r="M160">
            <v>2.5812990000000001E-2</v>
          </cell>
          <cell r="N160">
            <v>5.12337665E-2</v>
          </cell>
          <cell r="O160">
            <v>3.9616265499999997E-2</v>
          </cell>
          <cell r="P160">
            <v>2.2598621499999999E-2</v>
          </cell>
          <cell r="Q160">
            <v>2.0805018499999998E-2</v>
          </cell>
          <cell r="R160">
            <v>2.5592815499999998E-2</v>
          </cell>
          <cell r="S160">
            <v>1.8041096499999999E-2</v>
          </cell>
          <cell r="T160">
            <v>2.8320981499999998E-2</v>
          </cell>
          <cell r="U160">
            <v>2.6953919999999999E-2</v>
          </cell>
          <cell r="V160">
            <v>2.8006104E-2</v>
          </cell>
          <cell r="W160">
            <v>2.1792253000000001E-2</v>
          </cell>
          <cell r="X160">
            <v>8.3422909395000008E-3</v>
          </cell>
          <cell r="Y160">
            <v>1.0144525226499999E-2</v>
          </cell>
          <cell r="Z160">
            <v>7.9159365459999988E-3</v>
          </cell>
          <cell r="AB160">
            <v>18.289000000000001</v>
          </cell>
          <cell r="AC160">
            <v>27.618000000000002</v>
          </cell>
          <cell r="AD160">
            <v>23.247999999999998</v>
          </cell>
          <cell r="AE160">
            <v>16.273000000000003</v>
          </cell>
          <cell r="AF160">
            <v>21.602999999999998</v>
          </cell>
          <cell r="AG160">
            <v>26.066551</v>
          </cell>
          <cell r="AH160">
            <v>27.447796999999998</v>
          </cell>
          <cell r="AI160">
            <v>25.208397999999999</v>
          </cell>
          <cell r="AJ160">
            <v>28.244583573308937</v>
          </cell>
          <cell r="AK160">
            <v>23.048083999999999</v>
          </cell>
          <cell r="AL160">
            <v>23.592403999999998</v>
          </cell>
          <cell r="AM160">
            <v>13.320430999999999</v>
          </cell>
          <cell r="AN160">
            <v>16.909081999999998</v>
          </cell>
          <cell r="AO160">
            <v>12.661391</v>
          </cell>
          <cell r="AP160">
            <v>7.5195529999999993</v>
          </cell>
          <cell r="AQ160">
            <v>8.2486769999999989</v>
          </cell>
          <cell r="AR160">
            <v>8.1866099999999999</v>
          </cell>
          <cell r="AS160">
            <v>7.447597</v>
          </cell>
          <cell r="AT160">
            <v>9.755153</v>
          </cell>
          <cell r="AU160">
            <v>7.6389749999999994</v>
          </cell>
          <cell r="AV160">
            <v>6.9960040000000001</v>
          </cell>
          <cell r="AW160">
            <v>7.3489719999999998</v>
          </cell>
          <cell r="AX160">
            <v>5.7835938349999978</v>
          </cell>
          <cell r="AY160">
            <v>5.2905100589999989</v>
          </cell>
          <cell r="AZ160">
            <v>5.1680469819999981</v>
          </cell>
        </row>
        <row r="163">
          <cell r="B163">
            <v>6.3454999999999998E-2</v>
          </cell>
          <cell r="C163">
            <v>6.5278500000000003E-2</v>
          </cell>
          <cell r="D163">
            <v>7.0902632500000007E-2</v>
          </cell>
          <cell r="E163">
            <v>6.432059200000001E-2</v>
          </cell>
          <cell r="F163">
            <v>9.5829912500000003E-2</v>
          </cell>
          <cell r="G163">
            <v>7.5819411500000003E-2</v>
          </cell>
          <cell r="H163">
            <v>6.0435560499999999E-2</v>
          </cell>
          <cell r="I163">
            <v>6.8688123000000004E-2</v>
          </cell>
          <cell r="J163">
            <v>5.2033351999999998E-2</v>
          </cell>
          <cell r="K163">
            <v>2.6640452999999998E-2</v>
          </cell>
          <cell r="L163">
            <v>0.125575821</v>
          </cell>
          <cell r="M163">
            <v>7.79390955E-2</v>
          </cell>
          <cell r="N163">
            <v>0.124952261</v>
          </cell>
          <cell r="O163">
            <v>0.116129342</v>
          </cell>
          <cell r="P163">
            <v>0.117167127</v>
          </cell>
          <cell r="Q163">
            <v>0.1104167925</v>
          </cell>
          <cell r="R163">
            <v>9.6095054999999999E-2</v>
          </cell>
          <cell r="S163">
            <v>0.1025218425</v>
          </cell>
          <cell r="T163">
            <v>7.2337233500000001E-2</v>
          </cell>
          <cell r="U163">
            <v>9.5221507499999997E-2</v>
          </cell>
          <cell r="V163">
            <v>0.1093998885</v>
          </cell>
          <cell r="W163">
            <v>0.101741542</v>
          </cell>
          <cell r="X163">
            <v>6.5473969049999997E-2</v>
          </cell>
          <cell r="Y163">
            <v>7.1543708740000017E-2</v>
          </cell>
          <cell r="Z163">
            <v>9.0176959127500012E-2</v>
          </cell>
          <cell r="AB163">
            <v>10.826000000000001</v>
          </cell>
          <cell r="AC163">
            <v>10.09</v>
          </cell>
          <cell r="AD163">
            <v>10.582000000000003</v>
          </cell>
          <cell r="AE163">
            <v>8.5890000000000004</v>
          </cell>
          <cell r="AF163">
            <v>14.490000000000002</v>
          </cell>
          <cell r="AG163">
            <v>11.917926999999999</v>
          </cell>
          <cell r="AH163">
            <v>10.066820999999999</v>
          </cell>
          <cell r="AI163">
            <v>10.762241</v>
          </cell>
          <cell r="AJ163">
            <v>10.352203764185246</v>
          </cell>
          <cell r="AK163">
            <v>6.2382749999999998</v>
          </cell>
          <cell r="AL163">
            <v>25.835286</v>
          </cell>
          <cell r="AM163">
            <v>27.371162999999999</v>
          </cell>
          <cell r="AN163">
            <v>30.144973</v>
          </cell>
          <cell r="AO163">
            <v>26.852421</v>
          </cell>
          <cell r="AP163">
            <v>21.311312999999998</v>
          </cell>
          <cell r="AQ163">
            <v>20.472605999999999</v>
          </cell>
          <cell r="AR163">
            <v>20.224895</v>
          </cell>
          <cell r="AS163">
            <v>20.301248999999999</v>
          </cell>
          <cell r="AT163">
            <v>15.372076999999999</v>
          </cell>
          <cell r="AU163">
            <v>18.491343999999998</v>
          </cell>
          <cell r="AV163">
            <v>18.952583999999998</v>
          </cell>
          <cell r="AW163">
            <v>20.582926</v>
          </cell>
          <cell r="AX163">
            <v>15.889054193999998</v>
          </cell>
          <cell r="AY163">
            <v>12.551519286</v>
          </cell>
          <cell r="AZ163">
            <v>17.401906612999994</v>
          </cell>
        </row>
        <row r="187">
          <cell r="B187">
            <v>3.2101999999999999E-2</v>
          </cell>
          <cell r="C187">
            <v>7.7997500000000011E-2</v>
          </cell>
          <cell r="D187">
            <v>0.10016501599999997</v>
          </cell>
          <cell r="E187">
            <v>4.8031868499999998E-2</v>
          </cell>
          <cell r="F187">
            <v>7.4329500000000007E-3</v>
          </cell>
          <cell r="G187">
            <v>8.4956392499999991E-2</v>
          </cell>
          <cell r="H187">
            <v>7.5592118E-2</v>
          </cell>
          <cell r="I187">
            <v>6.7586851500000003E-2</v>
          </cell>
          <cell r="J187">
            <v>3.2237628499999976E-2</v>
          </cell>
          <cell r="K187">
            <v>1.2073211499999995E-2</v>
          </cell>
          <cell r="L187">
            <v>2.1477564500000001E-2</v>
          </cell>
          <cell r="M187">
            <v>7.4114810000000001E-3</v>
          </cell>
          <cell r="N187">
            <v>4.2256200000000002E-3</v>
          </cell>
          <cell r="O187">
            <v>3.0039450000000001E-3</v>
          </cell>
          <cell r="P187">
            <v>8.7814160000000002E-3</v>
          </cell>
          <cell r="Q187">
            <v>5.3459455000000001E-3</v>
          </cell>
          <cell r="R187">
            <v>1.6354904999999999E-2</v>
          </cell>
          <cell r="S187">
            <v>2.3255466499999999E-2</v>
          </cell>
          <cell r="T187">
            <v>2.4037495999999998E-2</v>
          </cell>
          <cell r="U187">
            <v>1.65999995E-2</v>
          </cell>
          <cell r="V187">
            <v>4.7198654999999999E-3</v>
          </cell>
          <cell r="W187">
            <v>9.4183389999999995E-3</v>
          </cell>
          <cell r="X187">
            <v>1.1673441184999999E-2</v>
          </cell>
          <cell r="Y187">
            <v>1.1721334680999999E-2</v>
          </cell>
          <cell r="Z187">
            <v>1.3332076334500001E-2</v>
          </cell>
          <cell r="AB187">
            <v>6.2270000000000003</v>
          </cell>
          <cell r="AC187">
            <v>16.420999999999999</v>
          </cell>
          <cell r="AD187">
            <v>13.931000000000001</v>
          </cell>
          <cell r="AE187">
            <v>7.7309999999999999</v>
          </cell>
          <cell r="AF187">
            <v>1.9610000000000001</v>
          </cell>
          <cell r="AG187">
            <v>9.9811589999999999</v>
          </cell>
          <cell r="AH187">
            <v>11.104733999999999</v>
          </cell>
          <cell r="AI187">
            <v>11.408457</v>
          </cell>
          <cell r="AJ187">
            <v>10.672753765761454</v>
          </cell>
          <cell r="AK187">
            <v>6.5534559999999997</v>
          </cell>
          <cell r="AL187">
            <v>7.2218119999999999</v>
          </cell>
          <cell r="AM187">
            <v>4.3250989999999998</v>
          </cell>
          <cell r="AN187">
            <v>5.5841759999999994</v>
          </cell>
          <cell r="AO187">
            <v>3.3076379999999999</v>
          </cell>
          <cell r="AP187">
            <v>4.5751330000000001</v>
          </cell>
          <cell r="AQ187">
            <v>4.801952</v>
          </cell>
          <cell r="AR187">
            <v>7.1169750000000001</v>
          </cell>
          <cell r="AS187">
            <v>7.5683749999999996</v>
          </cell>
          <cell r="AT187">
            <v>7.5298419999999995</v>
          </cell>
          <cell r="AU187">
            <v>4.8733379999999995</v>
          </cell>
          <cell r="AV187">
            <v>1.48458</v>
          </cell>
          <cell r="AW187">
            <v>2.8848780000000001</v>
          </cell>
          <cell r="AX187">
            <v>3.7584092979999997</v>
          </cell>
          <cell r="AY187">
            <v>3.650240293</v>
          </cell>
          <cell r="AZ187">
            <v>6.0547894329999981</v>
          </cell>
        </row>
        <row r="194">
          <cell r="B194">
            <v>3.7822142207278475E-2</v>
          </cell>
          <cell r="C194">
            <v>3.1996999999999998E-2</v>
          </cell>
          <cell r="D194">
            <v>4.7838322000000003E-2</v>
          </cell>
          <cell r="E194">
            <v>2.7669946500000001E-2</v>
          </cell>
          <cell r="F194">
            <v>5.6526046499999996E-2</v>
          </cell>
          <cell r="G194">
            <v>4.1456544499999998E-2</v>
          </cell>
          <cell r="H194">
            <v>3.4555003000000001E-2</v>
          </cell>
          <cell r="I194">
            <v>2.5921546E-2</v>
          </cell>
          <cell r="J194">
            <v>5.1391938500000005E-2</v>
          </cell>
          <cell r="K194">
            <v>1.7528574000000002E-2</v>
          </cell>
          <cell r="M194">
            <v>5.6353062499999995E-2</v>
          </cell>
          <cell r="N194">
            <v>4.7789860999999996E-2</v>
          </cell>
          <cell r="O194">
            <v>5.3528464499999998E-2</v>
          </cell>
          <cell r="P194">
            <v>0.1299222505</v>
          </cell>
          <cell r="Q194">
            <v>7.5500767999999996E-2</v>
          </cell>
          <cell r="R194">
            <v>5.8115855000000001E-2</v>
          </cell>
          <cell r="S194">
            <v>3.2927418999999999E-2</v>
          </cell>
          <cell r="T194">
            <v>4.7053373499999995E-2</v>
          </cell>
          <cell r="U194">
            <v>4.5064662999999998E-2</v>
          </cell>
          <cell r="V194">
            <v>3.1824488499999998E-2</v>
          </cell>
          <cell r="W194">
            <v>3.6141840000000001E-2</v>
          </cell>
          <cell r="X194">
            <v>1.9588519999999998E-2</v>
          </cell>
          <cell r="Y194">
            <v>9.4256776599999995E-3</v>
          </cell>
          <cell r="Z194">
            <v>9.7587409499999989E-3</v>
          </cell>
          <cell r="AB194">
            <v>6.6760000000000002</v>
          </cell>
          <cell r="AC194">
            <v>4.9790000000000001</v>
          </cell>
          <cell r="AD194">
            <v>5.093</v>
          </cell>
          <cell r="AE194">
            <v>3.4749999999999996</v>
          </cell>
          <cell r="AF194">
            <v>8.2370000000000001</v>
          </cell>
          <cell r="AG194">
            <v>6.6224849999999993</v>
          </cell>
          <cell r="AH194">
            <v>5.8149699999999998</v>
          </cell>
          <cell r="AI194">
            <v>5.0700969999999996</v>
          </cell>
          <cell r="AJ194">
            <v>13.499107565949299</v>
          </cell>
          <cell r="AK194">
            <v>4.1544470000000002</v>
          </cell>
          <cell r="AM194">
            <v>19.189280999999998</v>
          </cell>
          <cell r="AN194">
            <v>11.375138</v>
          </cell>
          <cell r="AO194">
            <v>13.840154</v>
          </cell>
          <cell r="AP194">
            <v>26.264526</v>
          </cell>
          <cell r="AQ194">
            <v>15.745377</v>
          </cell>
          <cell r="AR194">
            <v>11.275855</v>
          </cell>
          <cell r="AS194">
            <v>7.1040909999999995</v>
          </cell>
          <cell r="AT194">
            <v>12.538542999999999</v>
          </cell>
          <cell r="AU194">
            <v>12.183579</v>
          </cell>
          <cell r="AV194">
            <v>6.2941219999999998</v>
          </cell>
          <cell r="AW194">
            <v>8.3005579999999988</v>
          </cell>
          <cell r="AX194">
            <v>6.5081406159999995</v>
          </cell>
          <cell r="AY194">
            <v>2.4332950900000001</v>
          </cell>
          <cell r="AZ194">
            <v>2.4935668070000001</v>
          </cell>
        </row>
        <row r="206">
          <cell r="B206">
            <v>0.22448402789473687</v>
          </cell>
          <cell r="C206">
            <v>0.13907949999999997</v>
          </cell>
          <cell r="D206">
            <v>0.15198924300000002</v>
          </cell>
          <cell r="E206">
            <v>0.10194809099999999</v>
          </cell>
          <cell r="F206">
            <v>8.4086551499999995E-2</v>
          </cell>
          <cell r="G206">
            <v>8.8144360499999991E-2</v>
          </cell>
          <cell r="H206">
            <v>0.10940504399999999</v>
          </cell>
          <cell r="I206">
            <v>0.1395736615</v>
          </cell>
          <cell r="J206">
            <v>0.15122095099999999</v>
          </cell>
          <cell r="K206">
            <v>0.16743880999999999</v>
          </cell>
          <cell r="L206">
            <v>0.14472580499999999</v>
          </cell>
          <cell r="M206">
            <v>0.14473215749999999</v>
          </cell>
          <cell r="N206">
            <v>0.181996514</v>
          </cell>
          <cell r="O206">
            <v>0.17778061437500001</v>
          </cell>
          <cell r="P206">
            <v>0.17652389299999999</v>
          </cell>
          <cell r="Q206">
            <v>0.112906675</v>
          </cell>
          <cell r="R206">
            <v>0.11809423849999999</v>
          </cell>
          <cell r="S206">
            <v>0.11669412649999999</v>
          </cell>
          <cell r="T206">
            <v>0.12022110799999999</v>
          </cell>
          <cell r="U206">
            <v>9.6709035499999998E-2</v>
          </cell>
          <cell r="V206">
            <v>9.1957088999999992E-2</v>
          </cell>
          <cell r="W206">
            <v>9.7829728499999991E-2</v>
          </cell>
          <cell r="X206">
            <v>8.3175657176500051E-2</v>
          </cell>
          <cell r="Y206">
            <v>0.11119890388599997</v>
          </cell>
          <cell r="Z206">
            <v>7.2812905808999989E-2</v>
          </cell>
          <cell r="AB206">
            <v>112.911</v>
          </cell>
          <cell r="AC206">
            <v>75.043000000000006</v>
          </cell>
          <cell r="AD206">
            <v>77.045000000000002</v>
          </cell>
          <cell r="AE206">
            <v>86.433000000000007</v>
          </cell>
          <cell r="AF206">
            <v>59.722000000000008</v>
          </cell>
          <cell r="AG206">
            <v>67.014461999999995</v>
          </cell>
          <cell r="AH206">
            <v>88.604415000000003</v>
          </cell>
          <cell r="AI206">
            <v>122.47307199999999</v>
          </cell>
          <cell r="AJ206">
            <v>130.15925126609545</v>
          </cell>
          <cell r="AK206">
            <v>136.54319999999998</v>
          </cell>
          <cell r="AL206">
            <v>146.907985</v>
          </cell>
          <cell r="AM206">
            <v>156.90003099999998</v>
          </cell>
          <cell r="AN206">
            <v>169.571687</v>
          </cell>
          <cell r="AO206">
            <v>153.196448</v>
          </cell>
          <cell r="AP206">
            <v>139.623527</v>
          </cell>
          <cell r="AQ206">
            <v>112.95957199999999</v>
          </cell>
          <cell r="AR206">
            <v>103.34986599999999</v>
          </cell>
          <cell r="AS206">
            <v>92.346380999999994</v>
          </cell>
          <cell r="AT206">
            <v>107.20066999999999</v>
          </cell>
          <cell r="AU206">
            <v>89.580423999999994</v>
          </cell>
          <cell r="AV206">
            <v>84.300117999999998</v>
          </cell>
          <cell r="AW206">
            <v>85.019605999999996</v>
          </cell>
          <cell r="AX206">
            <v>80.293836321000001</v>
          </cell>
          <cell r="AY206">
            <v>96.317445838000012</v>
          </cell>
          <cell r="AZ206">
            <v>64.877085971999989</v>
          </cell>
        </row>
        <row r="225">
          <cell r="B225">
            <v>0.10519254237288135</v>
          </cell>
          <cell r="C225">
            <v>0.1249605</v>
          </cell>
          <cell r="D225">
            <v>0.10173973600000004</v>
          </cell>
          <cell r="E225">
            <v>0.11884858299999999</v>
          </cell>
          <cell r="F225">
            <v>0.18804719499999997</v>
          </cell>
          <cell r="G225">
            <v>0.1408213555</v>
          </cell>
          <cell r="H225">
            <v>0.12564180650000001</v>
          </cell>
          <cell r="I225">
            <v>0.157636108</v>
          </cell>
          <cell r="J225">
            <v>0.14460371100000002</v>
          </cell>
          <cell r="K225">
            <v>0.11911427849999999</v>
          </cell>
          <cell r="L225">
            <v>0.18000903199999999</v>
          </cell>
          <cell r="M225">
            <v>0.152410622</v>
          </cell>
          <cell r="N225">
            <v>0.22566802999999999</v>
          </cell>
          <cell r="O225">
            <v>0.15850579849999999</v>
          </cell>
          <cell r="P225">
            <v>0.13384276849999999</v>
          </cell>
          <cell r="Q225">
            <v>0.13454851549999999</v>
          </cell>
          <cell r="R225">
            <v>0.13948878300000001</v>
          </cell>
          <cell r="S225">
            <v>0.107482592</v>
          </cell>
          <cell r="T225">
            <v>7.9901818499999999E-2</v>
          </cell>
          <cell r="U225">
            <v>7.5503816500000001E-2</v>
          </cell>
          <cell r="V225">
            <v>7.3344634999999991E-2</v>
          </cell>
          <cell r="W225">
            <v>9.0054478499999993E-2</v>
          </cell>
          <cell r="X225">
            <v>7.4519290894999993E-2</v>
          </cell>
          <cell r="Y225">
            <v>6.1659189374999986E-2</v>
          </cell>
          <cell r="Z225">
            <v>6.6199961705500007E-2</v>
          </cell>
          <cell r="AB225">
            <v>23.016000000000002</v>
          </cell>
          <cell r="AC225">
            <v>22.121000000000002</v>
          </cell>
          <cell r="AD225">
            <v>19.338000000000001</v>
          </cell>
          <cell r="AE225">
            <v>22.347000000000001</v>
          </cell>
          <cell r="AF225">
            <v>39.491</v>
          </cell>
          <cell r="AG225">
            <v>39.276592999999998</v>
          </cell>
          <cell r="AH225">
            <v>32.632723999999996</v>
          </cell>
          <cell r="AI225">
            <v>40.432231999999999</v>
          </cell>
          <cell r="AJ225">
            <v>41.708146294134451</v>
          </cell>
          <cell r="AK225">
            <v>31.082485999999999</v>
          </cell>
          <cell r="AL225">
            <v>46.702779</v>
          </cell>
          <cell r="AM225">
            <v>52.25385</v>
          </cell>
          <cell r="AN225">
            <v>56.382447999999997</v>
          </cell>
          <cell r="AO225">
            <v>45.59892</v>
          </cell>
          <cell r="AP225">
            <v>43.666401999999998</v>
          </cell>
          <cell r="AQ225">
            <v>38.450066</v>
          </cell>
          <cell r="AR225">
            <v>36.771031999999998</v>
          </cell>
          <cell r="AS225">
            <v>31.560502</v>
          </cell>
          <cell r="AT225">
            <v>25.667873</v>
          </cell>
          <cell r="AU225">
            <v>29.270733</v>
          </cell>
          <cell r="AV225">
            <v>21.705618999999999</v>
          </cell>
          <cell r="AW225">
            <v>26.137782999999999</v>
          </cell>
          <cell r="AX225">
            <v>28.781637884000006</v>
          </cell>
          <cell r="AY225">
            <v>22.712884951000007</v>
          </cell>
          <cell r="AZ225">
            <v>22.225491932000004</v>
          </cell>
        </row>
        <row r="228">
          <cell r="B228">
            <v>0.26327431558346986</v>
          </cell>
          <cell r="C228">
            <v>0.22256149999999997</v>
          </cell>
          <cell r="D228">
            <v>0.17219165600000003</v>
          </cell>
          <cell r="E228">
            <v>0.29027536649999996</v>
          </cell>
          <cell r="F228">
            <v>0.44288067250000002</v>
          </cell>
          <cell r="G228">
            <v>0.46228103599999998</v>
          </cell>
          <cell r="H228">
            <v>0.60928406349999997</v>
          </cell>
          <cell r="I228">
            <v>0.67882817765000003</v>
          </cell>
          <cell r="J228">
            <v>0.64267524299999934</v>
          </cell>
          <cell r="K228">
            <v>0.53313872149999963</v>
          </cell>
          <cell r="L228">
            <v>0.62848594550000003</v>
          </cell>
          <cell r="M228">
            <v>0.44192361499999999</v>
          </cell>
          <cell r="N228">
            <v>0.58856437500000003</v>
          </cell>
          <cell r="O228">
            <v>0.42253120116666665</v>
          </cell>
          <cell r="P228">
            <v>0.52963360449999997</v>
          </cell>
          <cell r="Q228">
            <v>0.39957921149999998</v>
          </cell>
          <cell r="R228">
            <v>0.33730254599999998</v>
          </cell>
          <cell r="S228">
            <v>0.39301657149999997</v>
          </cell>
          <cell r="T228">
            <v>0.40438815899999997</v>
          </cell>
          <cell r="U228">
            <v>0.31933419000000002</v>
          </cell>
          <cell r="V228">
            <v>0.35757153949999998</v>
          </cell>
          <cell r="W228">
            <v>0.37393396249999999</v>
          </cell>
          <cell r="X228">
            <v>0.27379048686499996</v>
          </cell>
          <cell r="Y228">
            <v>0.17784574765649991</v>
          </cell>
          <cell r="Z228">
            <v>0.18803944110700002</v>
          </cell>
          <cell r="AB228">
            <v>83.817000000000007</v>
          </cell>
          <cell r="AC228">
            <v>56.707000000000001</v>
          </cell>
          <cell r="AD228">
            <v>56.870000000000005</v>
          </cell>
          <cell r="AE228">
            <v>57.396000000000001</v>
          </cell>
          <cell r="AF228">
            <v>103.86</v>
          </cell>
          <cell r="AG228">
            <v>119.609928</v>
          </cell>
          <cell r="AH228">
            <v>120.80421199999999</v>
          </cell>
          <cell r="AI228">
            <v>129.35556700000001</v>
          </cell>
          <cell r="AJ228">
            <v>130.028389960905</v>
          </cell>
          <cell r="AK228">
            <v>98.199795999999992</v>
          </cell>
          <cell r="AL228">
            <v>139.67116799999999</v>
          </cell>
          <cell r="AM228">
            <v>163.83032599999999</v>
          </cell>
          <cell r="AN228">
            <v>147.920436</v>
          </cell>
          <cell r="AO228">
            <v>139.78525399999998</v>
          </cell>
          <cell r="AP228">
            <v>126.98869599999999</v>
          </cell>
          <cell r="AQ228">
            <v>93.128089000000003</v>
          </cell>
          <cell r="AR228">
            <v>85.171150999999995</v>
          </cell>
          <cell r="AS228">
            <v>100.19245699999999</v>
          </cell>
          <cell r="AT228">
            <v>111.41705599999999</v>
          </cell>
          <cell r="AU228">
            <v>85.587546000000003</v>
          </cell>
          <cell r="AV228">
            <v>82.50304899999999</v>
          </cell>
          <cell r="AW228">
            <v>104.20188999999999</v>
          </cell>
          <cell r="AX228">
            <v>84.560191268999986</v>
          </cell>
          <cell r="AY228">
            <v>51.254500658000005</v>
          </cell>
          <cell r="AZ228">
            <v>48.381249985999993</v>
          </cell>
        </row>
        <row r="231">
          <cell r="B231">
            <v>0.4619866006796941</v>
          </cell>
          <cell r="C231">
            <v>0.40678399999999998</v>
          </cell>
          <cell r="D231">
            <v>0.34082885899999993</v>
          </cell>
          <cell r="E231">
            <v>0.52108954099999993</v>
          </cell>
          <cell r="F231">
            <v>0.55620163899999986</v>
          </cell>
          <cell r="G231">
            <v>0.49354920299999999</v>
          </cell>
          <cell r="H231">
            <v>0.77436308040000001</v>
          </cell>
          <cell r="I231">
            <v>0.76106639315000002</v>
          </cell>
          <cell r="J231">
            <v>0.72148927549999975</v>
          </cell>
          <cell r="K231">
            <v>0.42340259149999993</v>
          </cell>
          <cell r="L231">
            <v>0.56549442599999999</v>
          </cell>
          <cell r="M231">
            <v>0.34431243350000001</v>
          </cell>
          <cell r="N231">
            <v>0.479411058</v>
          </cell>
          <cell r="O231">
            <v>0.36724360924999999</v>
          </cell>
          <cell r="P231">
            <v>0.45500326549999998</v>
          </cell>
          <cell r="Q231">
            <v>0.50157745050000002</v>
          </cell>
          <cell r="R231">
            <v>0.46261882449999997</v>
          </cell>
          <cell r="S231">
            <v>0.35446108599999998</v>
          </cell>
          <cell r="T231">
            <v>0.47995313449999999</v>
          </cell>
          <cell r="U231">
            <v>0.407500415</v>
          </cell>
          <cell r="V231">
            <v>0.41177190949999998</v>
          </cell>
          <cell r="W231">
            <v>0.38098813549999999</v>
          </cell>
          <cell r="X231">
            <v>0.29135790215349999</v>
          </cell>
          <cell r="Y231">
            <v>0.21951474892900005</v>
          </cell>
          <cell r="Z231">
            <v>0.22566831131950008</v>
          </cell>
          <cell r="AB231">
            <v>66.147000000000006</v>
          </cell>
          <cell r="AC231">
            <v>51.052</v>
          </cell>
          <cell r="AD231">
            <v>62.251999999999988</v>
          </cell>
          <cell r="AE231">
            <v>55.237000000000009</v>
          </cell>
          <cell r="AF231">
            <v>95.099000000000004</v>
          </cell>
          <cell r="AG231">
            <v>106.29783999999999</v>
          </cell>
          <cell r="AH231">
            <v>132.386078</v>
          </cell>
          <cell r="AI231">
            <v>144.27497499999998</v>
          </cell>
          <cell r="AJ231">
            <v>143.97212903690678</v>
          </cell>
          <cell r="AK231">
            <v>113.901642</v>
          </cell>
          <cell r="AL231">
            <v>157.04122099999998</v>
          </cell>
          <cell r="AM231">
            <v>157.12928199999999</v>
          </cell>
          <cell r="AN231">
            <v>151.32217299999999</v>
          </cell>
          <cell r="AO231">
            <v>109.98517799999999</v>
          </cell>
          <cell r="AP231">
            <v>118.89679199999999</v>
          </cell>
          <cell r="AQ231">
            <v>110.419472</v>
          </cell>
          <cell r="AR231">
            <v>110.59019599999999</v>
          </cell>
          <cell r="AS231">
            <v>114.90839799999999</v>
          </cell>
          <cell r="AT231">
            <v>137.206557</v>
          </cell>
          <cell r="AU231">
            <v>116.39495099999999</v>
          </cell>
          <cell r="AV231">
            <v>109.54875699999999</v>
          </cell>
          <cell r="AW231">
            <v>115.91893899999999</v>
          </cell>
          <cell r="AX231">
            <v>109.38296400599998</v>
          </cell>
          <cell r="AY231">
            <v>84.478482834999966</v>
          </cell>
          <cell r="AZ231">
            <v>83.206640305000036</v>
          </cell>
        </row>
        <row r="246">
          <cell r="B246">
            <v>3.218077477102415E-2</v>
          </cell>
          <cell r="C246">
            <v>3.5469000000000001E-2</v>
          </cell>
          <cell r="D246">
            <v>0.10178583799999999</v>
          </cell>
          <cell r="E246">
            <v>0.1298828195</v>
          </cell>
          <cell r="F246">
            <v>0.11008686149999998</v>
          </cell>
          <cell r="G246">
            <v>8.8056503499999994E-2</v>
          </cell>
          <cell r="H246">
            <v>9.0366013499999995E-2</v>
          </cell>
          <cell r="I246">
            <v>6.9696777500000001E-2</v>
          </cell>
          <cell r="J246">
            <v>6.0703660499999937E-2</v>
          </cell>
          <cell r="K246">
            <v>6.9376779499999944E-2</v>
          </cell>
          <cell r="L246">
            <v>0.11222085</v>
          </cell>
          <cell r="M246">
            <v>7.7851514999999996E-2</v>
          </cell>
          <cell r="N246">
            <v>0.17608814649999999</v>
          </cell>
          <cell r="O246">
            <v>0.12247614283333332</v>
          </cell>
          <cell r="P246">
            <v>0.17902616199999999</v>
          </cell>
          <cell r="Q246">
            <v>4.2641788E-2</v>
          </cell>
          <cell r="R246">
            <v>2.0034756000000001E-2</v>
          </cell>
          <cell r="S246">
            <v>1.8304118000000001E-2</v>
          </cell>
          <cell r="T246">
            <v>2.2156308999999999E-2</v>
          </cell>
          <cell r="U246">
            <v>2.2583512E-2</v>
          </cell>
          <cell r="V246">
            <v>5.2402090999999998E-2</v>
          </cell>
          <cell r="W246">
            <v>3.0987407499999998E-2</v>
          </cell>
          <cell r="X246">
            <v>8.8542861574999986E-3</v>
          </cell>
          <cell r="Y246">
            <v>9.7563971924999968E-3</v>
          </cell>
          <cell r="Z246">
            <v>6.7084847514999992E-3</v>
          </cell>
          <cell r="AB246">
            <v>14.154</v>
          </cell>
          <cell r="AC246">
            <v>14.617000000000001</v>
          </cell>
          <cell r="AD246">
            <v>19.263000000000002</v>
          </cell>
          <cell r="AE246">
            <v>37.655000000000001</v>
          </cell>
          <cell r="AF246">
            <v>28.461999999999996</v>
          </cell>
          <cell r="AG246">
            <v>39.911014000000002</v>
          </cell>
          <cell r="AH246">
            <v>21.751507</v>
          </cell>
          <cell r="AI246">
            <v>27.518359</v>
          </cell>
          <cell r="AJ246">
            <v>24.781007242051029</v>
          </cell>
          <cell r="AK246">
            <v>25.761075999999999</v>
          </cell>
          <cell r="AL246">
            <v>31.108622999999998</v>
          </cell>
          <cell r="AM246">
            <v>33.921797999999995</v>
          </cell>
          <cell r="AN246">
            <v>44.635459999999995</v>
          </cell>
          <cell r="AO246">
            <v>33.394340999999997</v>
          </cell>
          <cell r="AP246">
            <v>39.825479999999999</v>
          </cell>
          <cell r="AQ246">
            <v>15.134369</v>
          </cell>
          <cell r="AR246">
            <v>11.985655</v>
          </cell>
          <cell r="AS246">
            <v>13.888722999999999</v>
          </cell>
          <cell r="AT246">
            <v>14.384215999999999</v>
          </cell>
          <cell r="AU246">
            <v>17.175243999999999</v>
          </cell>
          <cell r="AV246">
            <v>17.350897</v>
          </cell>
          <cell r="AW246">
            <v>13.471133999999999</v>
          </cell>
          <cell r="AX246">
            <v>12.451576681999995</v>
          </cell>
          <cell r="AY246">
            <v>11.811500308000003</v>
          </cell>
          <cell r="AZ246">
            <v>12.134377681</v>
          </cell>
        </row>
        <row r="247">
          <cell r="B247">
            <v>0.48982021103008205</v>
          </cell>
          <cell r="C247">
            <v>0.39311649999999992</v>
          </cell>
          <cell r="D247">
            <v>0.38328907400000001</v>
          </cell>
          <cell r="E247">
            <v>0.32159866899999995</v>
          </cell>
          <cell r="F247">
            <v>0.37739042249999999</v>
          </cell>
          <cell r="G247">
            <v>0.32712888600000001</v>
          </cell>
          <cell r="H247">
            <v>0.49926968980000003</v>
          </cell>
          <cell r="I247">
            <v>0.37947359799999997</v>
          </cell>
          <cell r="J247">
            <v>0.30866612350000017</v>
          </cell>
          <cell r="K247">
            <v>0.14353337950000006</v>
          </cell>
          <cell r="L247">
            <v>0.2627593808</v>
          </cell>
          <cell r="M247">
            <v>0.1808431975</v>
          </cell>
          <cell r="N247">
            <v>0.23183643700000001</v>
          </cell>
          <cell r="O247">
            <v>0.21626227000000001</v>
          </cell>
          <cell r="P247">
            <v>0.21255628799999998</v>
          </cell>
          <cell r="Q247">
            <v>0.16176664699999999</v>
          </cell>
          <cell r="R247">
            <v>0.15556147249999999</v>
          </cell>
          <cell r="S247">
            <v>0.16754250800000001</v>
          </cell>
          <cell r="T247">
            <v>0.17136973349999998</v>
          </cell>
          <cell r="U247">
            <v>0.14694938999999999</v>
          </cell>
          <cell r="V247">
            <v>0.1104481735</v>
          </cell>
          <cell r="W247">
            <v>0.108872211</v>
          </cell>
          <cell r="X247">
            <v>0.11073689404399996</v>
          </cell>
          <cell r="Y247">
            <v>7.9247334876499986E-2</v>
          </cell>
          <cell r="Z247">
            <v>0.10506897440549995</v>
          </cell>
          <cell r="AB247">
            <v>109.634</v>
          </cell>
          <cell r="AC247">
            <v>87.698999999999998</v>
          </cell>
          <cell r="AD247">
            <v>84.412000000000006</v>
          </cell>
          <cell r="AE247">
            <v>78.181000000000012</v>
          </cell>
          <cell r="AF247">
            <v>84.442000000000021</v>
          </cell>
          <cell r="AG247">
            <v>91.221114999999998</v>
          </cell>
          <cell r="AH247">
            <v>88.374359999999996</v>
          </cell>
          <cell r="AI247">
            <v>104.59084399999999</v>
          </cell>
          <cell r="AJ247">
            <v>108.84450111010088</v>
          </cell>
          <cell r="AK247">
            <v>71.456277999999998</v>
          </cell>
          <cell r="AL247">
            <v>109.67186199999999</v>
          </cell>
          <cell r="AM247">
            <v>110.438963</v>
          </cell>
          <cell r="AN247">
            <v>101.337294</v>
          </cell>
          <cell r="AO247">
            <v>95.332003999999998</v>
          </cell>
          <cell r="AP247">
            <v>90.062635</v>
          </cell>
          <cell r="AQ247">
            <v>67.590705999999997</v>
          </cell>
          <cell r="AR247">
            <v>69.972904999999997</v>
          </cell>
          <cell r="AS247">
            <v>77.456361000000001</v>
          </cell>
          <cell r="AT247">
            <v>77.517572000000001</v>
          </cell>
          <cell r="AU247">
            <v>61.596375999999999</v>
          </cell>
          <cell r="AV247">
            <v>46.532843999999997</v>
          </cell>
          <cell r="AW247">
            <v>51.576794</v>
          </cell>
          <cell r="AX247">
            <v>59.081635978000008</v>
          </cell>
          <cell r="AY247">
            <v>42.945357356999999</v>
          </cell>
          <cell r="AZ247">
            <v>47.20656156499998</v>
          </cell>
        </row>
        <row r="253">
          <cell r="D253">
            <v>3.8201694999999997E-3</v>
          </cell>
          <cell r="E253">
            <v>3.8026204999999998E-3</v>
          </cell>
          <cell r="F253">
            <v>6.6146605000000002E-3</v>
          </cell>
          <cell r="G253">
            <v>1.8356022999999999E-2</v>
          </cell>
          <cell r="H253">
            <v>3.6111526499999998E-2</v>
          </cell>
          <cell r="I253">
            <v>7.7175174999999999E-2</v>
          </cell>
          <cell r="J253">
            <v>3.0879561999999982E-2</v>
          </cell>
          <cell r="K253">
            <v>2.2325639000000001E-2</v>
          </cell>
          <cell r="L253">
            <v>3.0496983999999998E-2</v>
          </cell>
          <cell r="M253">
            <v>4.2494508E-2</v>
          </cell>
          <cell r="N253">
            <v>4.3320417E-2</v>
          </cell>
          <cell r="O253">
            <v>3.0414354833333331E-2</v>
          </cell>
          <cell r="P253">
            <v>5.1614486000000001E-2</v>
          </cell>
          <cell r="Q253">
            <v>5.1723857499999998E-2</v>
          </cell>
          <cell r="R253">
            <v>5.2899706999999997E-2</v>
          </cell>
          <cell r="S253">
            <v>0.121522359</v>
          </cell>
          <cell r="T253">
            <v>0.20167309749999998</v>
          </cell>
          <cell r="U253">
            <v>0.27183099299999997</v>
          </cell>
          <cell r="V253">
            <v>0.31176124700000002</v>
          </cell>
          <cell r="W253">
            <v>0.3710806505</v>
          </cell>
          <cell r="X253">
            <v>0.25038175533000007</v>
          </cell>
          <cell r="Y253">
            <v>0.24109986928999994</v>
          </cell>
          <cell r="Z253">
            <v>0.21746241704949995</v>
          </cell>
          <cell r="AD253">
            <v>1.0640000000000001</v>
          </cell>
          <cell r="AE253">
            <v>0.79300000000000004</v>
          </cell>
          <cell r="AF253">
            <v>1.698</v>
          </cell>
          <cell r="AG253">
            <v>4.7664330000000001</v>
          </cell>
          <cell r="AH253">
            <v>7.7249819999999998</v>
          </cell>
          <cell r="AI253">
            <v>11.624298</v>
          </cell>
          <cell r="AJ253">
            <v>11.719040744730835</v>
          </cell>
          <cell r="AK253">
            <v>11.041369</v>
          </cell>
          <cell r="AL253">
            <v>13.629797999999999</v>
          </cell>
          <cell r="AM253">
            <v>24.124697999999999</v>
          </cell>
          <cell r="AN253">
            <v>27.013261999999997</v>
          </cell>
          <cell r="AO253">
            <v>21.551579999999998</v>
          </cell>
          <cell r="AP253">
            <v>23.675979999999999</v>
          </cell>
          <cell r="AQ253">
            <v>24.024977</v>
          </cell>
          <cell r="AR253">
            <v>23.782287</v>
          </cell>
          <cell r="AS253">
            <v>39.985630999999998</v>
          </cell>
          <cell r="AT253">
            <v>51.687418000000001</v>
          </cell>
          <cell r="AU253">
            <v>55.756363999999998</v>
          </cell>
          <cell r="AV253">
            <v>60.705686999999998</v>
          </cell>
          <cell r="AW253">
            <v>95.804068999999998</v>
          </cell>
          <cell r="AX253">
            <v>81.303267604999988</v>
          </cell>
          <cell r="AY253">
            <v>73.463109388999996</v>
          </cell>
          <cell r="AZ253">
            <v>73.290191532999998</v>
          </cell>
        </row>
        <row r="263">
          <cell r="B263">
            <v>5.1210380766068937</v>
          </cell>
          <cell r="C263">
            <v>5.087152699999999</v>
          </cell>
          <cell r="D263">
            <v>4.9982184011199999</v>
          </cell>
          <cell r="E263">
            <v>5.5551846971949965</v>
          </cell>
          <cell r="F263">
            <v>6.116103003150001</v>
          </cell>
          <cell r="G263">
            <v>5.3702957454999991</v>
          </cell>
          <cell r="H263">
            <v>7.315128194849998</v>
          </cell>
          <cell r="I263">
            <v>6.9163053840299984</v>
          </cell>
          <cell r="J263">
            <v>6.1945257079999987</v>
          </cell>
          <cell r="K263">
            <v>4.7106260180000001</v>
          </cell>
          <cell r="L263">
            <v>6.136586218349998</v>
          </cell>
          <cell r="M263">
            <v>4.3055471899999986</v>
          </cell>
          <cell r="N263">
            <v>5.9634152899999995</v>
          </cell>
          <cell r="O263">
            <v>5.4409157442500025</v>
          </cell>
          <cell r="P263">
            <v>6.1497756809999986</v>
          </cell>
          <cell r="Q263">
            <v>5.3731339484199978</v>
          </cell>
          <cell r="R263">
            <v>6.3187116089999957</v>
          </cell>
          <cell r="S263">
            <v>5.9670548944999986</v>
          </cell>
          <cell r="T263">
            <v>6.6616799514999991</v>
          </cell>
          <cell r="U263">
            <v>6.6054957919999993</v>
          </cell>
          <cell r="V263">
            <v>6.3635075419999971</v>
          </cell>
          <cell r="W263">
            <v>6.3503041699999976</v>
          </cell>
          <cell r="X263">
            <v>5.2623791887274995</v>
          </cell>
          <cell r="Y263">
            <v>4.8047830631500004</v>
          </cell>
          <cell r="Z263">
            <v>5.3833848184304998</v>
          </cell>
          <cell r="AA263">
            <v>0</v>
          </cell>
          <cell r="AB263">
            <v>1071.7520000000002</v>
          </cell>
          <cell r="AC263">
            <v>917.26700000000017</v>
          </cell>
          <cell r="AD263">
            <v>943.55599999999947</v>
          </cell>
          <cell r="AE263">
            <v>930.90199999999993</v>
          </cell>
          <cell r="AF263">
            <v>1245.8969999999997</v>
          </cell>
          <cell r="AG263">
            <v>1305.3190929999998</v>
          </cell>
          <cell r="AH263">
            <v>1406.9106469999999</v>
          </cell>
          <cell r="AI263">
            <v>1646.1623750000001</v>
          </cell>
          <cell r="AJ263">
            <v>1712.7612909294971</v>
          </cell>
          <cell r="AK263">
            <v>1347.5855960000004</v>
          </cell>
          <cell r="AL263">
            <v>1905.2491260000006</v>
          </cell>
          <cell r="AM263">
            <v>1994.4803059999997</v>
          </cell>
          <cell r="AN263">
            <v>1978.7600850000001</v>
          </cell>
          <cell r="AO263">
            <v>1882.9719210000001</v>
          </cell>
          <cell r="AP263">
            <v>1851.1444069999995</v>
          </cell>
          <cell r="AQ263">
            <v>1568.9536589999998</v>
          </cell>
          <cell r="AR263">
            <v>1730.1481590000001</v>
          </cell>
          <cell r="AS263">
            <v>1798.9360909999994</v>
          </cell>
          <cell r="AT263">
            <v>2094.5874389999999</v>
          </cell>
          <cell r="AU263">
            <v>1978.5453200000004</v>
          </cell>
          <cell r="AV263">
            <v>1689.5280120000002</v>
          </cell>
          <cell r="AW263">
            <v>2019.0393939999994</v>
          </cell>
          <cell r="AX263">
            <v>2014.8603444269991</v>
          </cell>
          <cell r="AY263">
            <v>1719.5398877130001</v>
          </cell>
          <cell r="AZ263">
            <v>1858.2738989849997</v>
          </cell>
          <cell r="BA263">
            <v>0</v>
          </cell>
        </row>
        <row r="264">
          <cell r="B264">
            <v>0.63211044649492754</v>
          </cell>
          <cell r="C264">
            <v>0.76685056000000007</v>
          </cell>
          <cell r="D264">
            <v>0.92195071262000028</v>
          </cell>
          <cell r="E264">
            <v>0.99745227946000037</v>
          </cell>
          <cell r="F264">
            <v>1.23465711145</v>
          </cell>
          <cell r="G264">
            <v>0.91302793749999989</v>
          </cell>
          <cell r="H264">
            <v>1.0855690146000001</v>
          </cell>
          <cell r="I264">
            <v>0.91093605217999996</v>
          </cell>
          <cell r="J264">
            <v>0.82745098799999972</v>
          </cell>
          <cell r="K264">
            <v>0.73036328400000006</v>
          </cell>
          <cell r="L264">
            <v>1.0734452200499998</v>
          </cell>
          <cell r="M264">
            <v>0.65974891150000003</v>
          </cell>
          <cell r="N264">
            <v>1.0411611630000002</v>
          </cell>
          <cell r="O264">
            <v>1.0906052858749999</v>
          </cell>
          <cell r="P264">
            <v>0.89863348400000009</v>
          </cell>
          <cell r="Q264">
            <v>0.52180021641999996</v>
          </cell>
          <cell r="R264">
            <v>0.72311773450000005</v>
          </cell>
          <cell r="S264">
            <v>0.69363115499999994</v>
          </cell>
          <cell r="T264">
            <v>0.63091316399999986</v>
          </cell>
          <cell r="U264">
            <v>0.56712642699999993</v>
          </cell>
          <cell r="V264">
            <v>0.58113081599999994</v>
          </cell>
          <cell r="W264">
            <v>0.49021576799999994</v>
          </cell>
          <cell r="X264">
            <v>0.34431336983750005</v>
          </cell>
          <cell r="Y264">
            <v>0.292331452371</v>
          </cell>
          <cell r="Z264">
            <v>0.33702492736850004</v>
          </cell>
          <cell r="AA264">
            <v>0</v>
          </cell>
          <cell r="AB264">
            <v>157.57</v>
          </cell>
          <cell r="AC264">
            <v>164.43899999999999</v>
          </cell>
          <cell r="AD264">
            <v>191.74699999999999</v>
          </cell>
          <cell r="AE264">
            <v>209.54700000000003</v>
          </cell>
          <cell r="AF264">
            <v>307.82500000000005</v>
          </cell>
          <cell r="AG264">
            <v>277.46886000000001</v>
          </cell>
          <cell r="AH264">
            <v>260.62807599999996</v>
          </cell>
          <cell r="AI264">
            <v>292.25669399999998</v>
          </cell>
          <cell r="AJ264">
            <v>325.16675161511296</v>
          </cell>
          <cell r="AK264">
            <v>233.46134699999996</v>
          </cell>
          <cell r="AL264">
            <v>351.82502499999998</v>
          </cell>
          <cell r="AM264">
            <v>347.93726300000003</v>
          </cell>
          <cell r="AN264">
            <v>349.00034499999992</v>
          </cell>
          <cell r="AO264">
            <v>340.80014800000004</v>
          </cell>
          <cell r="AP264">
            <v>318.93105200000002</v>
          </cell>
          <cell r="AQ264">
            <v>211.80521400000001</v>
          </cell>
          <cell r="AR264">
            <v>251.91538200000002</v>
          </cell>
          <cell r="AS264">
            <v>271.31322099999988</v>
          </cell>
          <cell r="AT264">
            <v>268.63386200000002</v>
          </cell>
          <cell r="AU264">
            <v>260.23989599999999</v>
          </cell>
          <cell r="AV264">
            <v>216.47521700000001</v>
          </cell>
          <cell r="AW264">
            <v>224.39020100000005</v>
          </cell>
          <cell r="AX264">
            <v>199.23493329600001</v>
          </cell>
          <cell r="AY264">
            <v>184.78531665299997</v>
          </cell>
          <cell r="AZ264">
            <v>187.475103851</v>
          </cell>
          <cell r="BA264">
            <v>0</v>
          </cell>
        </row>
        <row r="266">
          <cell r="B266">
            <v>1.05735E-2</v>
          </cell>
          <cell r="C266">
            <v>1.65515E-2</v>
          </cell>
          <cell r="D266">
            <v>2.1684323499999995E-2</v>
          </cell>
          <cell r="E266">
            <v>2.7979645785E-2</v>
          </cell>
          <cell r="F266">
            <v>2.9770013000000005E-2</v>
          </cell>
          <cell r="G266">
            <v>1.1796953000000001E-2</v>
          </cell>
          <cell r="H266">
            <v>1.3468122149999999E-2</v>
          </cell>
          <cell r="I266">
            <v>1.8102573999999996E-2</v>
          </cell>
          <cell r="J266">
            <v>1.0424046500000003E-2</v>
          </cell>
          <cell r="K266">
            <v>5.0790775000000002E-3</v>
          </cell>
          <cell r="L266">
            <v>1.2365772999999998E-2</v>
          </cell>
          <cell r="M266">
            <v>5.2963504999999998E-3</v>
          </cell>
          <cell r="N266">
            <v>5.3375770000000005E-3</v>
          </cell>
          <cell r="O266">
            <v>1.5495725000000001E-3</v>
          </cell>
          <cell r="P266">
            <v>1.7999905E-3</v>
          </cell>
          <cell r="Q266">
            <v>1.4603785E-3</v>
          </cell>
          <cell r="R266">
            <v>1.2515089999999998E-3</v>
          </cell>
          <cell r="S266">
            <v>1.6785160000000001E-3</v>
          </cell>
          <cell r="T266">
            <v>8.1287150000000001E-4</v>
          </cell>
          <cell r="U266">
            <v>8.0534999999999992E-4</v>
          </cell>
          <cell r="V266">
            <v>5.5485919999999998E-3</v>
          </cell>
          <cell r="W266">
            <v>4.3526559999999999E-3</v>
          </cell>
          <cell r="X266">
            <v>4.5029972399999996E-4</v>
          </cell>
          <cell r="Y266">
            <v>2.8752507E-4</v>
          </cell>
          <cell r="Z266">
            <v>8.8487238000000006E-5</v>
          </cell>
          <cell r="AA266">
            <v>0</v>
          </cell>
          <cell r="AB266">
            <v>1.6579999999999999</v>
          </cell>
          <cell r="AC266">
            <v>2.4780000000000002</v>
          </cell>
          <cell r="AD266">
            <v>3.4780000000000002</v>
          </cell>
          <cell r="AE266">
            <v>4.9579999999999993</v>
          </cell>
          <cell r="AF266">
            <v>5.9959999999999996</v>
          </cell>
          <cell r="AG266">
            <v>2.2898540000000001</v>
          </cell>
          <cell r="AH266">
            <v>2.6457970000000004</v>
          </cell>
          <cell r="AI266">
            <v>4.6947349999999997</v>
          </cell>
          <cell r="AJ266">
            <v>2.4902692914118671</v>
          </cell>
          <cell r="AK266">
            <v>1.637748</v>
          </cell>
          <cell r="AL266">
            <v>3.6286209999999999</v>
          </cell>
          <cell r="AM266">
            <v>2.4412949999999998</v>
          </cell>
          <cell r="AN266">
            <v>1.7828909999999998</v>
          </cell>
          <cell r="AO266">
            <v>1.0343019999999998</v>
          </cell>
          <cell r="AP266">
            <v>1.2680899999999999</v>
          </cell>
          <cell r="AQ266">
            <v>0.78349399999999991</v>
          </cell>
          <cell r="AR266">
            <v>0.96813199999999999</v>
          </cell>
          <cell r="AS266">
            <v>1.2888500000000001</v>
          </cell>
          <cell r="AT266">
            <v>1.4010669999999998</v>
          </cell>
          <cell r="AU266">
            <v>4.5050159999999995</v>
          </cell>
          <cell r="AV266">
            <v>5.5334019999999997</v>
          </cell>
          <cell r="AW266">
            <v>1.4162929999999998</v>
          </cell>
          <cell r="AX266">
            <v>0.45064731499999999</v>
          </cell>
          <cell r="AY266">
            <v>0.24299220899999999</v>
          </cell>
          <cell r="AZ266">
            <v>5.7479106999999995E-2</v>
          </cell>
          <cell r="BA266">
            <v>0</v>
          </cell>
        </row>
        <row r="267">
          <cell r="B267">
            <v>3.3952205822751647</v>
          </cell>
          <cell r="C267">
            <v>3.4959784999999992</v>
          </cell>
          <cell r="D267">
            <v>3.1942046394999997</v>
          </cell>
          <cell r="E267">
            <v>3.8107250544999993</v>
          </cell>
          <cell r="F267">
            <v>4.0312079090500008</v>
          </cell>
          <cell r="G267">
            <v>3.7184932539999997</v>
          </cell>
          <cell r="H267">
            <v>5.2558920977499994</v>
          </cell>
          <cell r="I267">
            <v>5.3190963756</v>
          </cell>
          <cell r="J267">
            <v>4.6817186255000012</v>
          </cell>
          <cell r="K267">
            <v>3.6863245929999997</v>
          </cell>
          <cell r="L267">
            <v>4.4372657420000001</v>
          </cell>
          <cell r="M267">
            <v>3.1618764309999996</v>
          </cell>
          <cell r="N267">
            <v>4.2223394290000007</v>
          </cell>
          <cell r="O267">
            <v>3.7452602433750006</v>
          </cell>
          <cell r="P267">
            <v>4.5602953200000007</v>
          </cell>
          <cell r="Q267">
            <v>4.3557972324999987</v>
          </cell>
          <cell r="R267">
            <v>5.1348978274999997</v>
          </cell>
          <cell r="S267">
            <v>4.8121896795000003</v>
          </cell>
          <cell r="T267">
            <v>5.5040867314999993</v>
          </cell>
          <cell r="U267">
            <v>5.4966963800000004</v>
          </cell>
          <cell r="V267">
            <v>5.2374863520000003</v>
          </cell>
          <cell r="W267">
            <v>5.2216728865000004</v>
          </cell>
          <cell r="X267">
            <v>4.5234817830580001</v>
          </cell>
          <cell r="Y267">
            <v>4.158454925757999</v>
          </cell>
          <cell r="Z267">
            <v>4.6459505569294999</v>
          </cell>
          <cell r="AA267">
            <v>0</v>
          </cell>
          <cell r="AB267">
            <v>718.83200000000011</v>
          </cell>
          <cell r="AC267">
            <v>604.91500000000008</v>
          </cell>
          <cell r="AD267">
            <v>605.59099999999978</v>
          </cell>
          <cell r="AE267">
            <v>591.45699999999999</v>
          </cell>
          <cell r="AF267">
            <v>776.36099999999999</v>
          </cell>
          <cell r="AG267">
            <v>863.38150399999995</v>
          </cell>
          <cell r="AH267">
            <v>988.56246399999998</v>
          </cell>
          <cell r="AI267">
            <v>1179.233712</v>
          </cell>
          <cell r="AJ267">
            <v>1205.8977254065239</v>
          </cell>
          <cell r="AK267">
            <v>1002.3691749999999</v>
          </cell>
          <cell r="AL267">
            <v>1356.9181149999999</v>
          </cell>
          <cell r="AM267">
            <v>1419.5793009999998</v>
          </cell>
          <cell r="AN267">
            <v>1416.2224629999996</v>
          </cell>
          <cell r="AO267">
            <v>1346.9742889999995</v>
          </cell>
          <cell r="AP267">
            <v>1337.5488669999997</v>
          </cell>
          <cell r="AQ267">
            <v>1213.547622</v>
          </cell>
          <cell r="AR267">
            <v>1340.0459099999998</v>
          </cell>
          <cell r="AS267">
            <v>1380.6948990000001</v>
          </cell>
          <cell r="AT267">
            <v>1653.8980679999997</v>
          </cell>
          <cell r="AU267">
            <v>1558.7318010000001</v>
          </cell>
          <cell r="AV267">
            <v>1336.694616</v>
          </cell>
          <cell r="AW267">
            <v>1620.9410659999999</v>
          </cell>
          <cell r="AX267">
            <v>1666.8931144479996</v>
          </cell>
          <cell r="AY267">
            <v>1423.1939874029999</v>
          </cell>
          <cell r="AZ267">
            <v>1539.994149549</v>
          </cell>
          <cell r="BA267">
            <v>0</v>
          </cell>
        </row>
        <row r="268">
          <cell r="B268">
            <v>0.68863546719446556</v>
          </cell>
          <cell r="C268">
            <v>0.5087354999999999</v>
          </cell>
          <cell r="D268">
            <v>0.48211297400000003</v>
          </cell>
          <cell r="E268">
            <v>0.36527566599999994</v>
          </cell>
          <cell r="F268">
            <v>0.4112738245</v>
          </cell>
          <cell r="G268">
            <v>0.35461355999999999</v>
          </cell>
          <cell r="H268">
            <v>0.52814402900000001</v>
          </cell>
          <cell r="I268">
            <v>0.39031487949999999</v>
          </cell>
          <cell r="J268">
            <v>0.32284492450000019</v>
          </cell>
          <cell r="K268">
            <v>0.14793389800000006</v>
          </cell>
          <cell r="L268">
            <v>0.27609219680000002</v>
          </cell>
          <cell r="M268">
            <v>0.18907070349999999</v>
          </cell>
          <cell r="N268">
            <v>0.25497446099999999</v>
          </cell>
          <cell r="O268">
            <v>0.22624920675000001</v>
          </cell>
          <cell r="P268">
            <v>0.22220112949999998</v>
          </cell>
          <cell r="Q268">
            <v>0.17020949049999998</v>
          </cell>
          <cell r="R268">
            <v>0.16577185449999998</v>
          </cell>
          <cell r="S268">
            <v>0.1828476335</v>
          </cell>
          <cell r="T268">
            <v>0.19822045599999999</v>
          </cell>
          <cell r="U268">
            <v>0.20634020749999998</v>
          </cell>
          <cell r="V268">
            <v>0.1274070665</v>
          </cell>
          <cell r="W268">
            <v>0.1268715735</v>
          </cell>
          <cell r="X268">
            <v>0.12163476661349996</v>
          </cell>
          <cell r="Y268">
            <v>9.3782964271499986E-2</v>
          </cell>
          <cell r="Z268">
            <v>0.12548172360499996</v>
          </cell>
          <cell r="AA268">
            <v>0</v>
          </cell>
          <cell r="AB268">
            <v>141.733</v>
          </cell>
          <cell r="AC268">
            <v>108.325</v>
          </cell>
          <cell r="AD268">
            <v>97.987000000000009</v>
          </cell>
          <cell r="AE268">
            <v>85.169000000000011</v>
          </cell>
          <cell r="AF268">
            <v>89.622000000000014</v>
          </cell>
          <cell r="AG268">
            <v>97.837343000000004</v>
          </cell>
          <cell r="AH268">
            <v>94.052157999999991</v>
          </cell>
          <cell r="AI268">
            <v>108.63667299999999</v>
          </cell>
          <cell r="AJ268">
            <v>114.80446452205614</v>
          </cell>
          <cell r="AK268">
            <v>73.508702999999997</v>
          </cell>
          <cell r="AL268">
            <v>116.05728999999999</v>
          </cell>
          <cell r="AM268">
            <v>117.160093</v>
          </cell>
          <cell r="AN268">
            <v>110.185473</v>
          </cell>
          <cell r="AO268">
            <v>99.046472999999992</v>
          </cell>
          <cell r="AP268">
            <v>94.400045000000006</v>
          </cell>
          <cell r="AQ268">
            <v>70.909812000000002</v>
          </cell>
          <cell r="AR268">
            <v>72.953537999999995</v>
          </cell>
          <cell r="AS268">
            <v>81.103868000000006</v>
          </cell>
          <cell r="AT268">
            <v>83.953873000000002</v>
          </cell>
          <cell r="AU268">
            <v>73.915482999999995</v>
          </cell>
          <cell r="AV268">
            <v>50.590969000000001</v>
          </cell>
          <cell r="AW268">
            <v>55.800564000000001</v>
          </cell>
          <cell r="AX268">
            <v>63.697265154000007</v>
          </cell>
          <cell r="AY268">
            <v>48.043031724000002</v>
          </cell>
          <cell r="AZ268">
            <v>53.558727460999982</v>
          </cell>
          <cell r="BA268">
            <v>0</v>
          </cell>
        </row>
        <row r="269">
          <cell r="B269">
            <v>2.361465448411583E-2</v>
          </cell>
          <cell r="C269">
            <v>2.1475649999999999E-2</v>
          </cell>
          <cell r="D269">
            <v>2.4975464500000003E-2</v>
          </cell>
          <cell r="E269">
            <v>0.10363796100000001</v>
          </cell>
          <cell r="F269">
            <v>1.9456762499999995E-2</v>
          </cell>
          <cell r="G269">
            <v>1.6485626499999999E-2</v>
          </cell>
          <cell r="H269">
            <v>2.0307797999999995E-2</v>
          </cell>
          <cell r="I269">
            <v>1.3840784999999996E-2</v>
          </cell>
          <cell r="J269">
            <v>7.1578846500000001E-2</v>
          </cell>
          <cell r="K269">
            <v>1.3894674500000001E-2</v>
          </cell>
          <cell r="L269">
            <v>1.6581344499999998E-2</v>
          </cell>
          <cell r="M269">
            <v>1.7831113999999999E-2</v>
          </cell>
          <cell r="N269">
            <v>9.4352825000000012E-3</v>
          </cell>
          <cell r="O269">
            <v>1.1045352499999999E-2</v>
          </cell>
          <cell r="P269">
            <v>7.1481794999999999E-3</v>
          </cell>
          <cell r="Q269">
            <v>6.5246545000000001E-3</v>
          </cell>
          <cell r="R269">
            <v>1.13858255E-2</v>
          </cell>
          <cell r="S269">
            <v>1.3680603999999999E-2</v>
          </cell>
          <cell r="T269">
            <v>1.0999541E-2</v>
          </cell>
          <cell r="U269">
            <v>1.6724932000000001E-2</v>
          </cell>
          <cell r="V269">
            <v>2.5026805999999995E-2</v>
          </cell>
          <cell r="W269">
            <v>2.3070071499999994E-2</v>
          </cell>
          <cell r="X269">
            <v>6.242686275000001E-3</v>
          </cell>
          <cell r="Y269">
            <v>1.5883491547E-2</v>
          </cell>
          <cell r="Z269">
            <v>6.8644427179999998E-3</v>
          </cell>
          <cell r="AA269">
            <v>0</v>
          </cell>
          <cell r="AB269">
            <v>6.07</v>
          </cell>
          <cell r="AC269">
            <v>3.4090000000000003</v>
          </cell>
          <cell r="AD269">
            <v>3.9249999999999998</v>
          </cell>
          <cell r="AE269">
            <v>4.1290000000000004</v>
          </cell>
          <cell r="AF269">
            <v>4.7409999999999997</v>
          </cell>
          <cell r="AG269">
            <v>4.5167879999999991</v>
          </cell>
          <cell r="AH269">
            <v>5.6878349999999989</v>
          </cell>
          <cell r="AI269">
            <v>5.6853799999999985</v>
          </cell>
          <cell r="AJ269">
            <v>4.3002450378214903</v>
          </cell>
          <cell r="AK269">
            <v>3.9957439999999997</v>
          </cell>
          <cell r="AL269">
            <v>7.1734349999999996</v>
          </cell>
          <cell r="AM269">
            <v>8.746402999999999</v>
          </cell>
          <cell r="AN269">
            <v>4.4301260000000005</v>
          </cell>
          <cell r="AO269">
            <v>5.4995429999999992</v>
          </cell>
          <cell r="AP269">
            <v>3.5014659999999997</v>
          </cell>
          <cell r="AQ269">
            <v>2.7590369999999997</v>
          </cell>
          <cell r="AR269">
            <v>4.1143219999999996</v>
          </cell>
          <cell r="AS269">
            <v>4.0378800000000004</v>
          </cell>
          <cell r="AT269">
            <v>4.0116039999999993</v>
          </cell>
          <cell r="AU269">
            <v>4.7604209999999991</v>
          </cell>
          <cell r="AV269">
            <v>5.8943120000000002</v>
          </cell>
          <cell r="AW269">
            <v>5.3351749999999996</v>
          </cell>
          <cell r="AX269">
            <v>2.1118254009999995</v>
          </cell>
          <cell r="AY269">
            <v>3.9202761720000003</v>
          </cell>
          <cell r="AZ269">
            <v>1.7973124399999998</v>
          </cell>
          <cell r="BA269">
            <v>0</v>
          </cell>
        </row>
      </sheetData>
      <sheetData sheetId="24">
        <row r="263">
          <cell r="B263">
            <v>6.4175243999999997E-4</v>
          </cell>
          <cell r="C263">
            <v>6.3518186899999994E-3</v>
          </cell>
          <cell r="D263">
            <v>8.6134999999999988E-4</v>
          </cell>
          <cell r="E263">
            <v>9.7243999999999987E-4</v>
          </cell>
          <cell r="F263">
            <v>8.3955059999999998E-4</v>
          </cell>
          <cell r="G263">
            <v>0</v>
          </cell>
          <cell r="H263">
            <v>0</v>
          </cell>
          <cell r="I263">
            <v>0</v>
          </cell>
          <cell r="J263">
            <v>5.4739999999999993E-8</v>
          </cell>
          <cell r="K263">
            <v>8.1224499999999988E-6</v>
          </cell>
          <cell r="L263">
            <v>8.1224499999999988E-6</v>
          </cell>
          <cell r="M263">
            <v>8.1224499999999988E-6</v>
          </cell>
          <cell r="N263">
            <v>2.8328690599999998E-3</v>
          </cell>
          <cell r="O263">
            <v>5.8867717999999992E-3</v>
          </cell>
          <cell r="P263">
            <v>3.2486837599999996E-3</v>
          </cell>
          <cell r="Q263">
            <v>0</v>
          </cell>
          <cell r="R263">
            <v>5.3834906300000004E-3</v>
          </cell>
          <cell r="S263">
            <v>6.0888783200000003E-3</v>
          </cell>
          <cell r="T263">
            <v>1.1280004539999998E-2</v>
          </cell>
          <cell r="U263">
            <v>1.3080441779999995E-2</v>
          </cell>
          <cell r="V263">
            <v>8.6462731599999988E-3</v>
          </cell>
          <cell r="W263">
            <v>1.1117223879999997E-2</v>
          </cell>
          <cell r="X263">
            <v>9.8345962455299984E-3</v>
          </cell>
          <cell r="Y263">
            <v>7.8963806714799998E-3</v>
          </cell>
          <cell r="Z263">
            <v>6.299418551299998E-3</v>
          </cell>
          <cell r="AA263">
            <v>0</v>
          </cell>
          <cell r="AB263">
            <v>4.5239000000000001E-2</v>
          </cell>
          <cell r="AC263">
            <v>0.10173599999999998</v>
          </cell>
          <cell r="AD263">
            <v>0.119438</v>
          </cell>
          <cell r="AE263">
            <v>0.22925299999999998</v>
          </cell>
          <cell r="AF263">
            <v>0.153138</v>
          </cell>
          <cell r="AG263">
            <v>0</v>
          </cell>
          <cell r="AH263">
            <v>0</v>
          </cell>
          <cell r="AI263">
            <v>0</v>
          </cell>
          <cell r="AJ263">
            <v>1.0207824297323897E-5</v>
          </cell>
          <cell r="AK263">
            <v>3.0781882223148548E-3</v>
          </cell>
          <cell r="AL263">
            <v>3.0781882223148548E-3</v>
          </cell>
          <cell r="AM263">
            <v>3.0781882223148548E-3</v>
          </cell>
          <cell r="AN263">
            <v>0.636602</v>
          </cell>
          <cell r="AO263">
            <v>0.68015300000000001</v>
          </cell>
          <cell r="AP263">
            <v>0</v>
          </cell>
          <cell r="AQ263">
            <v>0.86794300000000002</v>
          </cell>
          <cell r="AR263">
            <v>1.2717499999999999</v>
          </cell>
          <cell r="AS263">
            <v>1.4525740000000003</v>
          </cell>
          <cell r="AT263">
            <v>2.2009289999999995</v>
          </cell>
          <cell r="AU263">
            <v>2.6902570000000003</v>
          </cell>
          <cell r="AV263">
            <v>1.9161790000000001</v>
          </cell>
          <cell r="AW263">
            <v>2.6612680000000002</v>
          </cell>
          <cell r="AX263">
            <v>2.5360189650000002</v>
          </cell>
          <cell r="AY263">
            <v>2.6294923819999991</v>
          </cell>
          <cell r="AZ263">
            <v>1.524934724</v>
          </cell>
          <cell r="BA263">
            <v>0</v>
          </cell>
        </row>
        <row r="264">
          <cell r="B264">
            <v>4.0953569999999998E-5</v>
          </cell>
          <cell r="C264">
            <v>6.4664039999999992E-5</v>
          </cell>
          <cell r="D264">
            <v>4.0249999999999996E-5</v>
          </cell>
          <cell r="E264">
            <v>1.2558E-4</v>
          </cell>
          <cell r="F264">
            <v>1.9775629999999996E-4</v>
          </cell>
          <cell r="G264">
            <v>0</v>
          </cell>
          <cell r="H264">
            <v>0</v>
          </cell>
          <cell r="I264">
            <v>0</v>
          </cell>
          <cell r="J264">
            <v>0</v>
          </cell>
          <cell r="K264">
            <v>0</v>
          </cell>
          <cell r="L264">
            <v>3.2489800000000001E-4</v>
          </cell>
          <cell r="M264">
            <v>0</v>
          </cell>
          <cell r="N264">
            <v>0</v>
          </cell>
          <cell r="O264">
            <v>1.7757237399999997E-3</v>
          </cell>
          <cell r="P264">
            <v>1.0981326999999999E-3</v>
          </cell>
          <cell r="Q264">
            <v>0</v>
          </cell>
          <cell r="R264">
            <v>1.13243858E-3</v>
          </cell>
          <cell r="S264">
            <v>1.1284232399999998E-3</v>
          </cell>
          <cell r="T264">
            <v>1.2509007699999998E-3</v>
          </cell>
          <cell r="U264">
            <v>1.0900601599999999E-3</v>
          </cell>
          <cell r="V264">
            <v>1.1908220099999998E-3</v>
          </cell>
          <cell r="W264">
            <v>9.6623183999999991E-4</v>
          </cell>
          <cell r="X264">
            <v>1.073458484E-3</v>
          </cell>
          <cell r="Y264">
            <v>5.6741013937999991E-4</v>
          </cell>
          <cell r="Z264">
            <v>5.4414683400000005E-4</v>
          </cell>
          <cell r="AA264">
            <v>0</v>
          </cell>
          <cell r="AB264">
            <v>5.2739999999999992E-3</v>
          </cell>
          <cell r="AC264">
            <v>9.8379999999999995E-3</v>
          </cell>
          <cell r="AD264">
            <v>8.9889999999999987E-3</v>
          </cell>
          <cell r="AE264">
            <v>3.1954999999999997E-2</v>
          </cell>
          <cell r="AF264">
            <v>6.0265999999999993E-2</v>
          </cell>
          <cell r="AG264">
            <v>0</v>
          </cell>
          <cell r="AH264">
            <v>0</v>
          </cell>
          <cell r="AI264">
            <v>0</v>
          </cell>
          <cell r="AJ264">
            <v>0</v>
          </cell>
          <cell r="AK264">
            <v>0</v>
          </cell>
          <cell r="AL264">
            <v>3.2489800000000001E-4</v>
          </cell>
          <cell r="AM264">
            <v>0</v>
          </cell>
          <cell r="AN264">
            <v>0</v>
          </cell>
          <cell r="AO264">
            <v>0.21059199999999997</v>
          </cell>
          <cell r="AP264">
            <v>0</v>
          </cell>
          <cell r="AQ264">
            <v>0.38978999999999997</v>
          </cell>
          <cell r="AR264">
            <v>0.35759200000000002</v>
          </cell>
          <cell r="AS264">
            <v>0.40816600000000003</v>
          </cell>
          <cell r="AT264">
            <v>0.43209500000000001</v>
          </cell>
          <cell r="AU264">
            <v>0.40532599999999996</v>
          </cell>
          <cell r="AV264">
            <v>0.44975599999999993</v>
          </cell>
          <cell r="AW264">
            <v>0.43020499999999995</v>
          </cell>
          <cell r="AX264">
            <v>0.44307165099999996</v>
          </cell>
          <cell r="AY264">
            <v>0.25493465500000001</v>
          </cell>
          <cell r="AZ264">
            <v>0.25212195899999995</v>
          </cell>
          <cell r="BA264">
            <v>0</v>
          </cell>
        </row>
      </sheetData>
      <sheetData sheetId="25"/>
      <sheetData sheetId="26"/>
      <sheetData sheetId="27"/>
      <sheetData sheetId="28">
        <row r="15">
          <cell r="B15">
            <v>9.2638373461538456E-3</v>
          </cell>
          <cell r="C15">
            <v>6.69717938095238E-3</v>
          </cell>
          <cell r="D15">
            <v>1.7548434214285716E-2</v>
          </cell>
          <cell r="E15">
            <v>3.1406869514285715E-2</v>
          </cell>
          <cell r="F15">
            <v>1.6910662914285716E-2</v>
          </cell>
          <cell r="G15">
            <v>1.7349465156336254E-2</v>
          </cell>
          <cell r="H15">
            <v>1.1689775054443893E-2</v>
          </cell>
          <cell r="I15">
            <v>9.5580874736329695E-3</v>
          </cell>
          <cell r="J15">
            <v>9.2835277152344894E-3</v>
          </cell>
          <cell r="K15">
            <v>2.5959505899999923E-2</v>
          </cell>
          <cell r="L15">
            <v>6.4782028200000312E-3</v>
          </cell>
          <cell r="M15">
            <v>3.1692477599999779E-3</v>
          </cell>
          <cell r="N15">
            <v>3.2441891999999911E-3</v>
          </cell>
          <cell r="O15">
            <v>1.5236025000000032E-3</v>
          </cell>
          <cell r="P15">
            <v>2.3452242800000105E-3</v>
          </cell>
          <cell r="Q15">
            <v>1.8194712200000109E-3</v>
          </cell>
          <cell r="R15">
            <v>2.7317276000000212E-3</v>
          </cell>
          <cell r="S15">
            <v>1.7442951400000338E-3</v>
          </cell>
          <cell r="T15">
            <v>1.4175504000001617E-3</v>
          </cell>
          <cell r="U15">
            <v>1.9433800399999853E-3</v>
          </cell>
          <cell r="V15">
            <v>1.0901846200001399E-3</v>
          </cell>
          <cell r="W15">
            <v>1.6798691000000448E-3</v>
          </cell>
          <cell r="X15">
            <v>1.531048683885803E-4</v>
          </cell>
          <cell r="Y15">
            <v>3.0389709266001851E-4</v>
          </cell>
          <cell r="Z15">
            <v>1.4949601190000682E-4</v>
          </cell>
          <cell r="AA15">
            <v>0</v>
          </cell>
          <cell r="AB15">
            <v>2.577502</v>
          </cell>
          <cell r="AC15">
            <v>1.9993750000000001</v>
          </cell>
          <cell r="AD15">
            <v>3.1068229999999999</v>
          </cell>
          <cell r="AE15">
            <v>4.0155849999999997</v>
          </cell>
          <cell r="AF15">
            <v>3.810817000000001</v>
          </cell>
          <cell r="AG15">
            <v>3.8920813845034004</v>
          </cell>
          <cell r="AH15">
            <v>2.5505757918612586</v>
          </cell>
          <cell r="AI15">
            <v>2.8680846288051152</v>
          </cell>
          <cell r="AJ15">
            <v>2.9075441325776201</v>
          </cell>
          <cell r="AK15">
            <v>3.265562153785516</v>
          </cell>
          <cell r="AL15">
            <v>1.7492810663249836</v>
          </cell>
          <cell r="AM15">
            <v>1.0073849999999949</v>
          </cell>
          <cell r="AN15">
            <v>1.3008459999999973</v>
          </cell>
          <cell r="AO15">
            <v>0.67481999999999875</v>
          </cell>
          <cell r="AP15">
            <v>0.72350899999999907</v>
          </cell>
          <cell r="AQ15">
            <v>0.76980599999999755</v>
          </cell>
          <cell r="AR15">
            <v>0.75543200000000299</v>
          </cell>
          <cell r="AS15">
            <v>0.61446300000000043</v>
          </cell>
          <cell r="AT15">
            <v>0.73319699999999643</v>
          </cell>
          <cell r="AU15">
            <v>1.1139739999999996</v>
          </cell>
          <cell r="AV15">
            <v>0.88686699999999641</v>
          </cell>
          <cell r="AW15">
            <v>0.38287100000000185</v>
          </cell>
          <cell r="AX15">
            <v>0.15234353200000944</v>
          </cell>
          <cell r="AY15">
            <v>0.37547453100000061</v>
          </cell>
          <cell r="AZ15">
            <v>0.20449660499999872</v>
          </cell>
          <cell r="BA15">
            <v>0</v>
          </cell>
        </row>
        <row r="47">
          <cell r="B47">
            <v>3.4325572212454213E-2</v>
          </cell>
          <cell r="C47">
            <v>3.8917716038095233E-2</v>
          </cell>
          <cell r="D47">
            <v>8.3944695571428571E-2</v>
          </cell>
          <cell r="E47">
            <v>8.5809154414285715E-2</v>
          </cell>
          <cell r="F47">
            <v>0.13633032476190479</v>
          </cell>
          <cell r="G47">
            <v>0.14354387180338929</v>
          </cell>
          <cell r="H47">
            <v>0.16319639260736474</v>
          </cell>
          <cell r="I47">
            <v>0.20147071633136285</v>
          </cell>
          <cell r="J47">
            <v>0.19120034379056094</v>
          </cell>
          <cell r="K47">
            <v>0.16541029874619045</v>
          </cell>
          <cell r="L47">
            <v>0.17303256754000007</v>
          </cell>
          <cell r="M47">
            <v>0.16869760053999994</v>
          </cell>
          <cell r="N47">
            <v>0.19683789216000008</v>
          </cell>
          <cell r="O47">
            <v>0.15730959047999996</v>
          </cell>
          <cell r="P47">
            <v>0.19380871023999999</v>
          </cell>
          <cell r="Q47">
            <v>0.27058025765999993</v>
          </cell>
          <cell r="R47">
            <v>0.31194710413999999</v>
          </cell>
          <cell r="S47">
            <v>0.37897101861333327</v>
          </cell>
          <cell r="T47">
            <v>0.40249305226000026</v>
          </cell>
          <cell r="U47">
            <v>0.49084757600000006</v>
          </cell>
          <cell r="V47">
            <v>0.66190259001999996</v>
          </cell>
          <cell r="W47">
            <v>0.78497672299999988</v>
          </cell>
          <cell r="X47">
            <v>0.64118900115342403</v>
          </cell>
          <cell r="Y47">
            <v>0.62959233375286017</v>
          </cell>
          <cell r="Z47">
            <v>0.78381260072320003</v>
          </cell>
          <cell r="AA47">
            <v>0</v>
          </cell>
          <cell r="AB47">
            <v>12.422200999999998</v>
          </cell>
          <cell r="AC47">
            <v>15.678314999999998</v>
          </cell>
          <cell r="AD47">
            <v>26.969422000000002</v>
          </cell>
          <cell r="AE47">
            <v>31.476737</v>
          </cell>
          <cell r="AF47">
            <v>56.43999199999999</v>
          </cell>
          <cell r="AG47">
            <v>56.4849381909508</v>
          </cell>
          <cell r="AH47">
            <v>58.841157778037314</v>
          </cell>
          <cell r="AI47">
            <v>68.598397907061795</v>
          </cell>
          <cell r="AJ47">
            <v>89.399767621882148</v>
          </cell>
          <cell r="AK47">
            <v>90.521261722759732</v>
          </cell>
          <cell r="AL47">
            <v>106.62704277542848</v>
          </cell>
          <cell r="AM47">
            <v>117.35549099999999</v>
          </cell>
          <cell r="AN47">
            <v>125.21236099999999</v>
          </cell>
          <cell r="AO47">
            <v>134.0711</v>
          </cell>
          <cell r="AP47">
            <v>143.89234499999998</v>
          </cell>
          <cell r="AQ47">
            <v>197.56863799999999</v>
          </cell>
          <cell r="AR47">
            <v>219.72650699999997</v>
          </cell>
          <cell r="AS47">
            <v>261.88181299999997</v>
          </cell>
          <cell r="AT47">
            <v>280.273394</v>
          </cell>
          <cell r="AU47">
            <v>338.46554800000001</v>
          </cell>
          <cell r="AV47">
            <v>526.15840300000002</v>
          </cell>
          <cell r="AW47">
            <v>634.82905000000005</v>
          </cell>
          <cell r="AX47">
            <v>523.71692517100007</v>
          </cell>
          <cell r="AY47">
            <v>387.48319709399993</v>
          </cell>
          <cell r="AZ47">
            <v>518.30978691300004</v>
          </cell>
          <cell r="BA47">
            <v>0</v>
          </cell>
        </row>
        <row r="91">
          <cell r="B91">
            <v>1.1001586800366298E-2</v>
          </cell>
          <cell r="C91">
            <v>3.6665073380952396E-3</v>
          </cell>
          <cell r="D91">
            <v>1.8137771571428568E-2</v>
          </cell>
          <cell r="E91">
            <v>9.0442347142857156E-3</v>
          </cell>
          <cell r="F91">
            <v>2.3756187942857141E-2</v>
          </cell>
          <cell r="G91">
            <v>1.6944474285314544E-2</v>
          </cell>
          <cell r="H91">
            <v>2.2476693387940186E-2</v>
          </cell>
          <cell r="I91">
            <v>1.9934087706605274E-2</v>
          </cell>
          <cell r="J91">
            <v>4.816731941460161E-3</v>
          </cell>
          <cell r="K91">
            <v>5.1828377599999979E-3</v>
          </cell>
          <cell r="L91">
            <v>6.1227452999999951E-3</v>
          </cell>
          <cell r="M91">
            <v>4.9042295400000008E-3</v>
          </cell>
          <cell r="N91">
            <v>5.6433837599999745E-3</v>
          </cell>
          <cell r="O91">
            <v>3.8787781200000089E-3</v>
          </cell>
          <cell r="P91">
            <v>4.7866597799999912E-3</v>
          </cell>
          <cell r="Q91">
            <v>6.5876158599999851E-3</v>
          </cell>
          <cell r="R91">
            <v>6.1099140199999975E-3</v>
          </cell>
          <cell r="S91">
            <v>4.300813720000015E-3</v>
          </cell>
          <cell r="T91">
            <v>2.416047899999994E-3</v>
          </cell>
          <cell r="U91">
            <v>3.4230550200000038E-3</v>
          </cell>
          <cell r="V91">
            <v>3.2090491999999964E-3</v>
          </cell>
          <cell r="W91">
            <v>2.2977670800000019E-3</v>
          </cell>
          <cell r="X91">
            <v>3.4035118142199867E-3</v>
          </cell>
          <cell r="Y91">
            <v>3.1376479915200053E-3</v>
          </cell>
          <cell r="Z91">
            <v>2.7576981161000014E-3</v>
          </cell>
          <cell r="AA91">
            <v>0</v>
          </cell>
          <cell r="AB91">
            <v>1.715249</v>
          </cell>
          <cell r="AC91">
            <v>1.9027129999999992</v>
          </cell>
          <cell r="AD91">
            <v>5.821529</v>
          </cell>
          <cell r="AE91">
            <v>4.533442</v>
          </cell>
          <cell r="AF91">
            <v>10.157624999999999</v>
          </cell>
          <cell r="AG91">
            <v>8.2777055569988374</v>
          </cell>
          <cell r="AH91">
            <v>10.472366014221762</v>
          </cell>
          <cell r="AI91">
            <v>9.9909135914319105</v>
          </cell>
          <cell r="AJ91">
            <v>3.328017025049701</v>
          </cell>
          <cell r="AK91">
            <v>2.8164695633078765</v>
          </cell>
          <cell r="AL91">
            <v>4.4926638722206071</v>
          </cell>
          <cell r="AM91">
            <v>4.5972069999999992</v>
          </cell>
          <cell r="AN91">
            <v>3.7886820000000001</v>
          </cell>
          <cell r="AO91">
            <v>3.7397440000000004</v>
          </cell>
          <cell r="AP91">
            <v>4.439565</v>
          </cell>
          <cell r="AQ91">
            <v>8.2651350000000008</v>
          </cell>
          <cell r="AR91">
            <v>4.1765980000000003</v>
          </cell>
          <cell r="AS91">
            <v>3.9628739999999989</v>
          </cell>
          <cell r="AT91">
            <v>2.8431390000000007</v>
          </cell>
          <cell r="AU91">
            <v>2.3753779999999995</v>
          </cell>
          <cell r="AV91">
            <v>2.0794160000000002</v>
          </cell>
          <cell r="AW91">
            <v>1.3269330000000017</v>
          </cell>
          <cell r="AX91">
            <v>3.4160464310000016</v>
          </cell>
          <cell r="AY91">
            <v>2.8274872349999978</v>
          </cell>
          <cell r="AZ91">
            <v>2.1855737630000029</v>
          </cell>
          <cell r="BA91">
            <v>0</v>
          </cell>
        </row>
        <row r="105">
          <cell r="B105">
            <v>4.1754522783882773E-3</v>
          </cell>
          <cell r="C105">
            <v>7.0065744190476193E-3</v>
          </cell>
          <cell r="D105">
            <v>5.6013617857142862E-3</v>
          </cell>
          <cell r="E105">
            <v>2.8714040285714288E-3</v>
          </cell>
          <cell r="F105">
            <v>2.4730799428571426E-3</v>
          </cell>
          <cell r="G105">
            <v>4.1343184912483169E-3</v>
          </cell>
          <cell r="H105">
            <v>6.8520089974181339E-3</v>
          </cell>
          <cell r="I105">
            <v>6.1810981982819519E-3</v>
          </cell>
          <cell r="J105">
            <v>4.682379842149885E-3</v>
          </cell>
          <cell r="K105">
            <v>2.8820764599999963E-3</v>
          </cell>
          <cell r="L105">
            <v>3.5678909000000001E-3</v>
          </cell>
          <cell r="M105">
            <v>2.1956963000000001E-3</v>
          </cell>
          <cell r="N105">
            <v>2.3176349000000001E-3</v>
          </cell>
          <cell r="O105">
            <v>1.9547030999999999E-3</v>
          </cell>
          <cell r="P105">
            <v>2.0988624999999997E-3</v>
          </cell>
          <cell r="Q105">
            <v>1.3979447999999998E-3</v>
          </cell>
          <cell r="R105">
            <v>4.1045194400000009E-3</v>
          </cell>
          <cell r="S105">
            <v>2.69772734E-3</v>
          </cell>
          <cell r="T105">
            <v>4.4425684800000007E-3</v>
          </cell>
          <cell r="U105">
            <v>1.0414027399999999E-3</v>
          </cell>
          <cell r="V105">
            <v>2.5513508999999994E-3</v>
          </cell>
          <cell r="W105">
            <v>2.3640082199999995E-3</v>
          </cell>
          <cell r="X105">
            <v>1.2892250681833331E-3</v>
          </cell>
          <cell r="Y105">
            <v>1.63269181782E-3</v>
          </cell>
          <cell r="Z105">
            <v>2.1899803007999997E-3</v>
          </cell>
          <cell r="AA105">
            <v>0</v>
          </cell>
          <cell r="AB105">
            <v>1.309061</v>
          </cell>
          <cell r="AC105">
            <v>2.8029840000000004</v>
          </cell>
          <cell r="AD105">
            <v>1.0205549999999999</v>
          </cell>
          <cell r="AE105">
            <v>1.3495980000000001</v>
          </cell>
          <cell r="AF105">
            <v>0.94379200000000008</v>
          </cell>
          <cell r="AG105">
            <v>1.4314781426207548</v>
          </cell>
          <cell r="AH105">
            <v>2.6617437813590854</v>
          </cell>
          <cell r="AI105">
            <v>3.1416932239918109</v>
          </cell>
          <cell r="AJ105">
            <v>2.9716060360266137</v>
          </cell>
          <cell r="AK105">
            <v>2.1265116397230224</v>
          </cell>
          <cell r="AL105">
            <v>2.7060992790717169</v>
          </cell>
          <cell r="AM105">
            <v>2.5761940000000001</v>
          </cell>
          <cell r="AN105">
            <v>2.4879689999999997</v>
          </cell>
          <cell r="AO105">
            <v>2.2420139999999997</v>
          </cell>
          <cell r="AP105">
            <v>2.0927929999999999</v>
          </cell>
          <cell r="AQ105">
            <v>1.598757</v>
          </cell>
          <cell r="AR105">
            <v>3.5201149999999997</v>
          </cell>
          <cell r="AS105">
            <v>1.8937269999999999</v>
          </cell>
          <cell r="AT105">
            <v>2.6785639999999997</v>
          </cell>
          <cell r="AU105">
            <v>1.198413</v>
          </cell>
          <cell r="AV105">
            <v>1.8183889999999998</v>
          </cell>
          <cell r="AW105">
            <v>1.9306649999999999</v>
          </cell>
          <cell r="AX105">
            <v>1.445910322</v>
          </cell>
          <cell r="AY105">
            <v>1.5670944659999997</v>
          </cell>
          <cell r="AZ105">
            <v>1.9672801529999999</v>
          </cell>
          <cell r="BA105">
            <v>0</v>
          </cell>
        </row>
        <row r="109">
          <cell r="B109">
            <v>0.1729594453974361</v>
          </cell>
          <cell r="C109">
            <v>6.5589473547619112E-2</v>
          </cell>
          <cell r="D109">
            <v>0.12978959592857192</v>
          </cell>
          <cell r="E109">
            <v>7.4310351971428434E-2</v>
          </cell>
          <cell r="F109">
            <v>0.17591901441904753</v>
          </cell>
          <cell r="G109">
            <v>0.1043074456376618</v>
          </cell>
          <cell r="H109">
            <v>0.14759486023880802</v>
          </cell>
          <cell r="I109">
            <v>0.13639768946870937</v>
          </cell>
          <cell r="J109">
            <v>0.26769567988829535</v>
          </cell>
          <cell r="K109">
            <v>8.5048862439999914E-2</v>
          </cell>
          <cell r="L109">
            <v>4.8993158839999981E-2</v>
          </cell>
          <cell r="M109">
            <v>6.1653092340000014E-2</v>
          </cell>
          <cell r="N109">
            <v>7.8832701219999995E-2</v>
          </cell>
          <cell r="O109">
            <v>6.8742115400000095E-2</v>
          </cell>
          <cell r="P109">
            <v>6.6074343999999896E-2</v>
          </cell>
          <cell r="Q109">
            <v>5.3181709839999959E-2</v>
          </cell>
          <cell r="R109">
            <v>5.3798999239999618E-2</v>
          </cell>
          <cell r="S109">
            <v>5.7074061380000117E-2</v>
          </cell>
          <cell r="T109">
            <v>5.0966334999999814E-2</v>
          </cell>
          <cell r="U109">
            <v>4.4469775140000084E-2</v>
          </cell>
          <cell r="V109">
            <v>4.3850303419999709E-2</v>
          </cell>
          <cell r="W109">
            <v>4.0043438679999821E-2</v>
          </cell>
          <cell r="X109">
            <v>6.1414610115552035E-2</v>
          </cell>
          <cell r="Y109">
            <v>5.8805669590780048E-2</v>
          </cell>
          <cell r="Z109">
            <v>6.7090190104199615E-2</v>
          </cell>
          <cell r="AA109">
            <v>0</v>
          </cell>
          <cell r="AB109">
            <v>25.05863699999998</v>
          </cell>
          <cell r="AC109">
            <v>22.060489000000018</v>
          </cell>
          <cell r="AD109">
            <v>19.141269000000037</v>
          </cell>
          <cell r="AE109">
            <v>23.300291000000033</v>
          </cell>
          <cell r="AF109">
            <v>30.139511000000041</v>
          </cell>
          <cell r="AG109">
            <v>24.386467268365152</v>
          </cell>
          <cell r="AH109">
            <v>30.331025929343575</v>
          </cell>
          <cell r="AI109">
            <v>40.868895170546779</v>
          </cell>
          <cell r="AJ109">
            <v>52.276205611601284</v>
          </cell>
          <cell r="AK109">
            <v>30.016245380513318</v>
          </cell>
          <cell r="AL109">
            <v>38.042905581066364</v>
          </cell>
          <cell r="AM109">
            <v>45.012774</v>
          </cell>
          <cell r="AN109">
            <v>49.659477000000003</v>
          </cell>
          <cell r="AO109">
            <v>45.364387999999991</v>
          </cell>
          <cell r="AP109">
            <v>37.762147999999989</v>
          </cell>
          <cell r="AQ109">
            <v>34.428521999999994</v>
          </cell>
          <cell r="AR109">
            <v>37.344766999999997</v>
          </cell>
          <cell r="AS109">
            <v>39.490577999999985</v>
          </cell>
          <cell r="AT109">
            <v>34.915374999999997</v>
          </cell>
          <cell r="AU109">
            <v>27.597363999999992</v>
          </cell>
          <cell r="AV109">
            <v>24.785735000000006</v>
          </cell>
          <cell r="AW109">
            <v>30.455584999999985</v>
          </cell>
          <cell r="AX109">
            <v>39.26370211899998</v>
          </cell>
          <cell r="AY109">
            <v>31.5313868900001</v>
          </cell>
          <cell r="AZ109">
            <v>31.858016869000036</v>
          </cell>
          <cell r="BA109">
            <v>0</v>
          </cell>
        </row>
        <row r="114">
          <cell r="B114">
            <v>1.7115508796703292E-2</v>
          </cell>
          <cell r="C114">
            <v>1.1963476276190476E-2</v>
          </cell>
          <cell r="D114">
            <v>3.4615246857142852E-2</v>
          </cell>
          <cell r="E114">
            <v>2.7266137071428571E-2</v>
          </cell>
          <cell r="F114">
            <v>4.9664170095238096E-2</v>
          </cell>
          <cell r="G114">
            <v>1.9987544465584185E-2</v>
          </cell>
          <cell r="H114">
            <v>1.2789839738964155E-2</v>
          </cell>
          <cell r="I114">
            <v>2.3661811360635328E-2</v>
          </cell>
          <cell r="J114">
            <v>2.538557499166624E-2</v>
          </cell>
          <cell r="K114">
            <v>4.3743286999999983E-3</v>
          </cell>
          <cell r="L114">
            <v>5.4870590600000005E-3</v>
          </cell>
          <cell r="M114">
            <v>5.771148319999999E-3</v>
          </cell>
          <cell r="N114">
            <v>6.31232644E-3</v>
          </cell>
          <cell r="O114">
            <v>6.8572117600000015E-3</v>
          </cell>
          <cell r="P114">
            <v>7.8361820599999986E-3</v>
          </cell>
          <cell r="Q114">
            <v>9.0221072199999988E-3</v>
          </cell>
          <cell r="R114">
            <v>7.0751986200000023E-3</v>
          </cell>
          <cell r="S114">
            <v>8.8432569399999987E-3</v>
          </cell>
          <cell r="T114">
            <v>8.1048406599999994E-3</v>
          </cell>
          <cell r="U114">
            <v>6.2228270999999998E-3</v>
          </cell>
          <cell r="V114">
            <v>5.3765717600000006E-3</v>
          </cell>
          <cell r="W114">
            <v>8.35148034E-3</v>
          </cell>
          <cell r="X114">
            <v>1.6969783674556663E-2</v>
          </cell>
          <cell r="Y114">
            <v>9.0576070821600015E-3</v>
          </cell>
          <cell r="Z114">
            <v>2.4459128914999986E-3</v>
          </cell>
          <cell r="AA114">
            <v>0</v>
          </cell>
          <cell r="AB114">
            <v>3.5373140000000003</v>
          </cell>
          <cell r="AC114">
            <v>3.3607880000000003</v>
          </cell>
          <cell r="AD114">
            <v>5.651548</v>
          </cell>
          <cell r="AE114">
            <v>8.518974</v>
          </cell>
          <cell r="AF114">
            <v>10.362254999999999</v>
          </cell>
          <cell r="AG114">
            <v>8.372171871662621</v>
          </cell>
          <cell r="AH114">
            <v>7.7247475915348902</v>
          </cell>
          <cell r="AI114">
            <v>14.951721836458276</v>
          </cell>
          <cell r="AJ114">
            <v>18.427950123769868</v>
          </cell>
          <cell r="AK114">
            <v>4.4741768657970651</v>
          </cell>
          <cell r="AL114">
            <v>6.491795157369296</v>
          </cell>
          <cell r="AM114">
            <v>5.802295</v>
          </cell>
          <cell r="AN114">
            <v>6.4754719999999999</v>
          </cell>
          <cell r="AO114">
            <v>7.2760049999999996</v>
          </cell>
          <cell r="AP114">
            <v>8.2655019999999997</v>
          </cell>
          <cell r="AQ114">
            <v>12.826393999999999</v>
          </cell>
          <cell r="AR114">
            <v>7.8217939999999997</v>
          </cell>
          <cell r="AS114">
            <v>10.562515999999999</v>
          </cell>
          <cell r="AT114">
            <v>9.5680859999999992</v>
          </cell>
          <cell r="AU114">
            <v>8.1979769999999998</v>
          </cell>
          <cell r="AV114">
            <v>5.808548</v>
          </cell>
          <cell r="AW114">
            <v>8.1567249999999998</v>
          </cell>
          <cell r="AX114">
            <v>12.072343983</v>
          </cell>
          <cell r="AY114">
            <v>12.222756131000001</v>
          </cell>
          <cell r="AZ114">
            <v>1.1040765800000005</v>
          </cell>
          <cell r="BA114">
            <v>0</v>
          </cell>
        </row>
        <row r="132">
          <cell r="B132">
            <v>0</v>
          </cell>
          <cell r="C132">
            <v>9.1791428571428562E-6</v>
          </cell>
          <cell r="D132">
            <v>2.7848944999999997E-3</v>
          </cell>
          <cell r="E132">
            <v>5.2322475714285718E-3</v>
          </cell>
          <cell r="F132">
            <v>8.684154285714285E-3</v>
          </cell>
          <cell r="G132">
            <v>1.1127670609071117E-2</v>
          </cell>
          <cell r="H132">
            <v>1.6157557415942138E-2</v>
          </cell>
          <cell r="I132">
            <v>2.3052907471607851E-2</v>
          </cell>
          <cell r="J132">
            <v>2.4606732025294425E-2</v>
          </cell>
          <cell r="K132">
            <v>4.7998090000000006E-4</v>
          </cell>
          <cell r="L132">
            <v>6.5610510000000007E-4</v>
          </cell>
          <cell r="M132">
            <v>6.7574500000000006E-4</v>
          </cell>
          <cell r="N132">
            <v>1.1241418999999998E-3</v>
          </cell>
          <cell r="O132">
            <v>9.547376999999999E-4</v>
          </cell>
          <cell r="P132">
            <v>1.0166449999999998E-3</v>
          </cell>
          <cell r="Q132">
            <v>1.1112373999999999E-3</v>
          </cell>
          <cell r="R132">
            <v>1.3665525999999998E-3</v>
          </cell>
          <cell r="S132">
            <v>1.6282476E-3</v>
          </cell>
          <cell r="T132">
            <v>2.0119791999999997E-3</v>
          </cell>
          <cell r="U132">
            <v>2.1448252E-3</v>
          </cell>
          <cell r="V132">
            <v>1.7324972E-3</v>
          </cell>
          <cell r="W132">
            <v>4.2052392199999952E-3</v>
          </cell>
          <cell r="X132">
            <v>5.1199940840399999E-3</v>
          </cell>
          <cell r="Y132">
            <v>3.4172326784399996E-3</v>
          </cell>
          <cell r="Z132">
            <v>2.7053186300000018E-3</v>
          </cell>
          <cell r="AA132">
            <v>0</v>
          </cell>
          <cell r="AB132">
            <v>0</v>
          </cell>
          <cell r="AC132">
            <v>5.6359999999999995E-3</v>
          </cell>
          <cell r="AD132">
            <v>1.326967</v>
          </cell>
          <cell r="AE132">
            <v>2.7823180000000001</v>
          </cell>
          <cell r="AF132">
            <v>4.6556199999999999</v>
          </cell>
          <cell r="AG132">
            <v>6.8741656088442857</v>
          </cell>
          <cell r="AH132">
            <v>9.6775385151450593</v>
          </cell>
          <cell r="AI132">
            <v>13.527395929968904</v>
          </cell>
          <cell r="AJ132">
            <v>17.177067722409223</v>
          </cell>
          <cell r="AK132">
            <v>0.63689229715435225</v>
          </cell>
          <cell r="AL132">
            <v>0.65904992667578566</v>
          </cell>
          <cell r="AM132">
            <v>0.69874499999999995</v>
          </cell>
          <cell r="AN132">
            <v>1.2128110000000001</v>
          </cell>
          <cell r="AO132">
            <v>1.3026159999999998</v>
          </cell>
          <cell r="AP132">
            <v>1.327871</v>
          </cell>
          <cell r="AQ132">
            <v>1.5728659999999999</v>
          </cell>
          <cell r="AR132">
            <v>1.482718</v>
          </cell>
          <cell r="AS132">
            <v>1.916118</v>
          </cell>
          <cell r="AT132">
            <v>2.4763709999999999</v>
          </cell>
          <cell r="AU132">
            <v>2.3980739999999998</v>
          </cell>
          <cell r="AV132">
            <v>2.0570409999999999</v>
          </cell>
          <cell r="AW132">
            <v>5.493716</v>
          </cell>
          <cell r="AX132">
            <v>7.2085375869999995</v>
          </cell>
          <cell r="AY132">
            <v>5.1179213809999995</v>
          </cell>
          <cell r="AZ132">
            <v>3.8737036690000002</v>
          </cell>
          <cell r="BA132">
            <v>0</v>
          </cell>
        </row>
        <row r="163">
          <cell r="B163">
            <v>2.7503297142857145E-3</v>
          </cell>
          <cell r="C163">
            <v>5.2480559999999808E-4</v>
          </cell>
          <cell r="D163">
            <v>9.6811759999999997E-3</v>
          </cell>
          <cell r="E163">
            <v>1.3927264000000002E-2</v>
          </cell>
          <cell r="F163">
            <v>6.6082319999999977E-3</v>
          </cell>
          <cell r="G163">
            <v>1.1445555820382258E-2</v>
          </cell>
          <cell r="H163">
            <v>9.4719362314287861E-3</v>
          </cell>
          <cell r="I163">
            <v>9.8817772000001011E-3</v>
          </cell>
          <cell r="J163">
            <v>1.2945080416893068E-2</v>
          </cell>
          <cell r="K163">
            <v>2.5847754545454515E-2</v>
          </cell>
          <cell r="L163">
            <v>2.4766338240000005E-2</v>
          </cell>
          <cell r="M163">
            <v>2.1600697999999988E-2</v>
          </cell>
          <cell r="N163">
            <v>1.9350793420000005E-2</v>
          </cell>
          <cell r="O163">
            <v>1.7794396900000006E-2</v>
          </cell>
          <cell r="P163">
            <v>1.8138295419999999E-2</v>
          </cell>
          <cell r="Q163">
            <v>1.6965476780000006E-2</v>
          </cell>
          <cell r="R163">
            <v>1.312887701999998E-2</v>
          </cell>
          <cell r="S163">
            <v>7.1048537000000132E-3</v>
          </cell>
          <cell r="T163">
            <v>7.1092158199999719E-3</v>
          </cell>
          <cell r="U163">
            <v>8.3066764199999366E-3</v>
          </cell>
          <cell r="V163">
            <v>1.1708716320000007E-2</v>
          </cell>
          <cell r="W163">
            <v>1.0380025320000014E-2</v>
          </cell>
          <cell r="X163">
            <v>9.5424575443809612E-3</v>
          </cell>
          <cell r="Y163">
            <v>3.1594624759599755E-3</v>
          </cell>
          <cell r="Z163">
            <v>4.6495781663999933E-3</v>
          </cell>
          <cell r="AA163">
            <v>0</v>
          </cell>
          <cell r="AB163">
            <v>1.444609</v>
          </cell>
          <cell r="AC163">
            <v>0.76584500000000022</v>
          </cell>
          <cell r="AD163">
            <v>1.7765280000000001</v>
          </cell>
          <cell r="AE163">
            <v>1.1903020000000006</v>
          </cell>
          <cell r="AF163">
            <v>1.078352</v>
          </cell>
          <cell r="AG163">
            <v>1.6437604850080874</v>
          </cell>
          <cell r="AH163">
            <v>1.3219110045768785</v>
          </cell>
          <cell r="AI163">
            <v>1.4530590267006895</v>
          </cell>
          <cell r="AJ163">
            <v>2.1618805814656898</v>
          </cell>
          <cell r="AK163">
            <v>3.3682359688024519</v>
          </cell>
          <cell r="AL163">
            <v>5.5055906575035989</v>
          </cell>
          <cell r="AM163">
            <v>5.1572789999999999</v>
          </cell>
          <cell r="AN163">
            <v>4.9270150000000026</v>
          </cell>
          <cell r="AO163">
            <v>4.9223340000000002</v>
          </cell>
          <cell r="AP163">
            <v>5.1305050000000012</v>
          </cell>
          <cell r="AQ163">
            <v>5.0879740000000018</v>
          </cell>
          <cell r="AR163">
            <v>3.4304039999999985</v>
          </cell>
          <cell r="AS163">
            <v>1.9032260000000008</v>
          </cell>
          <cell r="AT163">
            <v>2.0788740000000039</v>
          </cell>
          <cell r="AU163">
            <v>2.3136770000000002</v>
          </cell>
          <cell r="AV163">
            <v>1.9303309999999989</v>
          </cell>
          <cell r="AW163">
            <v>2.0463730000000027</v>
          </cell>
          <cell r="AX163">
            <v>1.8812812129999976</v>
          </cell>
          <cell r="AY163">
            <v>0.84054864899999726</v>
          </cell>
          <cell r="AZ163">
            <v>1.0918358109999995</v>
          </cell>
          <cell r="BA163">
            <v>0</v>
          </cell>
        </row>
        <row r="188">
          <cell r="B188">
            <v>9.6841904761904767E-6</v>
          </cell>
          <cell r="C188">
            <v>2.7627777761904757E-3</v>
          </cell>
          <cell r="D188">
            <v>1.7067569214285712E-2</v>
          </cell>
          <cell r="E188">
            <v>2.2449874314285717E-2</v>
          </cell>
          <cell r="F188">
            <v>3.83747776E-2</v>
          </cell>
          <cell r="G188">
            <v>3.7321777623809518E-2</v>
          </cell>
          <cell r="H188">
            <v>5.1652767685714286E-2</v>
          </cell>
          <cell r="I188">
            <v>4.9616106106524435E-2</v>
          </cell>
          <cell r="J188">
            <v>3.2705746300662432E-3</v>
          </cell>
          <cell r="K188">
            <v>2.2757650999999999E-3</v>
          </cell>
          <cell r="L188">
            <v>2.0027258999999998E-3</v>
          </cell>
          <cell r="M188">
            <v>2.8003254999999999E-3</v>
          </cell>
          <cell r="N188">
            <v>3.8997195999999996E-3</v>
          </cell>
          <cell r="O188">
            <v>4.4234371999999997E-3</v>
          </cell>
          <cell r="P188">
            <v>4.8554171400000002E-3</v>
          </cell>
          <cell r="Q188">
            <v>5.3985097599999997E-3</v>
          </cell>
          <cell r="R188">
            <v>5.4287903599999987E-3</v>
          </cell>
          <cell r="S188">
            <v>5.6595711199999999E-3</v>
          </cell>
          <cell r="T188">
            <v>6.8836473999999998E-3</v>
          </cell>
          <cell r="U188">
            <v>6.6101562799999996E-3</v>
          </cell>
          <cell r="V188">
            <v>1.4214590879999999E-2</v>
          </cell>
          <cell r="W188">
            <v>1.1344812079999999E-2</v>
          </cell>
          <cell r="X188">
            <v>1.6232862506447617E-2</v>
          </cell>
          <cell r="Y188">
            <v>1.1080851628279998E-2</v>
          </cell>
          <cell r="Z188">
            <v>8.8147341747999985E-3</v>
          </cell>
          <cell r="AA188">
            <v>0</v>
          </cell>
          <cell r="AB188">
            <v>6.4019999999999997E-3</v>
          </cell>
          <cell r="AC188">
            <v>1.6815989999999998</v>
          </cell>
          <cell r="AD188">
            <v>9.0319000000000003</v>
          </cell>
          <cell r="AE188">
            <v>11.862279999999998</v>
          </cell>
          <cell r="AF188">
            <v>23.487143999999997</v>
          </cell>
          <cell r="AG188">
            <v>23.090172710406936</v>
          </cell>
          <cell r="AH188">
            <v>31.680826537077099</v>
          </cell>
          <cell r="AI188">
            <v>30.118849867864576</v>
          </cell>
          <cell r="AJ188">
            <v>2.4079548974288789</v>
          </cell>
          <cell r="AK188">
            <v>3.1695081259809084</v>
          </cell>
          <cell r="AL188">
            <v>2.4451401134393569</v>
          </cell>
          <cell r="AM188">
            <v>3.2829009999999998</v>
          </cell>
          <cell r="AN188">
            <v>4.3809079999999998</v>
          </cell>
          <cell r="AO188">
            <v>5.4082399999999993</v>
          </cell>
          <cell r="AP188">
            <v>5.3904709999999998</v>
          </cell>
          <cell r="AQ188">
            <v>6.0130979999999994</v>
          </cell>
          <cell r="AR188">
            <v>5.5293679999999998</v>
          </cell>
          <cell r="AS188">
            <v>5.1340579999999996</v>
          </cell>
          <cell r="AT188">
            <v>6.6629079999999998</v>
          </cell>
          <cell r="AU188">
            <v>6.3376749999999991</v>
          </cell>
          <cell r="AV188">
            <v>5.3044650000000004</v>
          </cell>
          <cell r="AW188">
            <v>10.542266</v>
          </cell>
          <cell r="AX188">
            <v>16.562511559999997</v>
          </cell>
          <cell r="AY188">
            <v>14.020300444</v>
          </cell>
          <cell r="AZ188">
            <v>10.598754049999998</v>
          </cell>
          <cell r="BA188">
            <v>0</v>
          </cell>
        </row>
        <row r="206">
          <cell r="B206">
            <v>1.6264060622710622E-3</v>
          </cell>
          <cell r="C206">
            <v>1.9039535047619047E-3</v>
          </cell>
          <cell r="D206">
            <v>5.0526242857142807E-3</v>
          </cell>
          <cell r="E206">
            <v>3.5760086999999975E-3</v>
          </cell>
          <cell r="F206">
            <v>7.5341301714285727E-3</v>
          </cell>
          <cell r="G206">
            <v>6.7836009410974368E-3</v>
          </cell>
          <cell r="H206">
            <v>1.1093316921137053E-2</v>
          </cell>
          <cell r="I206">
            <v>1.5790076467286352E-2</v>
          </cell>
          <cell r="J206">
            <v>1.5871726304751473E-2</v>
          </cell>
          <cell r="K206">
            <v>3.0496885713333342E-2</v>
          </cell>
          <cell r="L206">
            <v>2.0207718999999996E-2</v>
          </cell>
          <cell r="M206">
            <v>1.7728253339999996E-2</v>
          </cell>
          <cell r="N206">
            <v>1.2263743099999993E-2</v>
          </cell>
          <cell r="O206">
            <v>1.250033064E-2</v>
          </cell>
          <cell r="P206">
            <v>1.197368746E-2</v>
          </cell>
          <cell r="Q206">
            <v>7.0939901200000001E-3</v>
          </cell>
          <cell r="R206">
            <v>1.1249848539999999E-2</v>
          </cell>
          <cell r="S206">
            <v>1.5745341299999997E-2</v>
          </cell>
          <cell r="T206">
            <v>1.4424862619999999E-2</v>
          </cell>
          <cell r="U206">
            <v>1.33580273E-2</v>
          </cell>
          <cell r="V206">
            <v>1.8240731459999996E-2</v>
          </cell>
          <cell r="W206">
            <v>1.8060403019999997E-2</v>
          </cell>
          <cell r="X206">
            <v>2.0023543736210951E-2</v>
          </cell>
          <cell r="Y206">
            <v>1.8060642807940001E-2</v>
          </cell>
          <cell r="Z206">
            <v>5.0752406626900004E-2</v>
          </cell>
          <cell r="AA206">
            <v>0</v>
          </cell>
          <cell r="AB206">
            <v>1.0547459999999997</v>
          </cell>
          <cell r="AC206">
            <v>0.99952699999999972</v>
          </cell>
          <cell r="AD206">
            <v>1.2396529999999997</v>
          </cell>
          <cell r="AE206">
            <v>1.4503249999999999</v>
          </cell>
          <cell r="AF206">
            <v>1.9896969999999996</v>
          </cell>
          <cell r="AG206">
            <v>2.8295401563883509</v>
          </cell>
          <cell r="AH206">
            <v>4.5874127786305623</v>
          </cell>
          <cell r="AI206">
            <v>6.2477919705293079</v>
          </cell>
          <cell r="AJ206">
            <v>7.6172385133204585</v>
          </cell>
          <cell r="AK206">
            <v>7.3431976694638514</v>
          </cell>
          <cell r="AL206">
            <v>7.1725498606737439</v>
          </cell>
          <cell r="AM206">
            <v>8.3808129999999998</v>
          </cell>
          <cell r="AN206">
            <v>5.9730219999999994</v>
          </cell>
          <cell r="AO206">
            <v>7.7088609999999997</v>
          </cell>
          <cell r="AP206">
            <v>6.0805020000000001</v>
          </cell>
          <cell r="AQ206">
            <v>4.2533390000000004</v>
          </cell>
          <cell r="AR206">
            <v>6.8108499999999994</v>
          </cell>
          <cell r="AS206">
            <v>10.273783999999999</v>
          </cell>
          <cell r="AT206">
            <v>6.8829820000000002</v>
          </cell>
          <cell r="AU206">
            <v>5.4380290000000002</v>
          </cell>
          <cell r="AV206">
            <v>6.3958320000000004</v>
          </cell>
          <cell r="AW206">
            <v>5.8917649999999995</v>
          </cell>
          <cell r="AX206">
            <v>7.5880091279999977</v>
          </cell>
          <cell r="AY206">
            <v>9.7951887670000026</v>
          </cell>
          <cell r="AZ206">
            <v>9.7368847099999964</v>
          </cell>
          <cell r="BA206">
            <v>0</v>
          </cell>
        </row>
        <row r="225">
          <cell r="B225">
            <v>1.1868587527472517E-3</v>
          </cell>
          <cell r="C225">
            <v>3.6561152904761901E-3</v>
          </cell>
          <cell r="D225">
            <v>9.4288832857142863E-3</v>
          </cell>
          <cell r="E225">
            <v>1.0854140928571428E-2</v>
          </cell>
          <cell r="F225">
            <v>8.960002571428571E-3</v>
          </cell>
          <cell r="G225">
            <v>1.0915815633333333E-2</v>
          </cell>
          <cell r="H225">
            <v>1.6665575973959863E-2</v>
          </cell>
          <cell r="I225">
            <v>8.2735926768600487E-3</v>
          </cell>
          <cell r="J225">
            <v>9.6762246136133077E-4</v>
          </cell>
          <cell r="K225">
            <v>3.1853049999999998E-4</v>
          </cell>
          <cell r="L225">
            <v>9.2915899999999982E-4</v>
          </cell>
          <cell r="M225">
            <v>1.3100563000000001E-3</v>
          </cell>
          <cell r="N225">
            <v>1.4592766999999996E-3</v>
          </cell>
          <cell r="O225">
            <v>1.0902280200000001E-3</v>
          </cell>
          <cell r="P225">
            <v>1.3861238999999983E-3</v>
          </cell>
          <cell r="Q225">
            <v>1.4839875400000017E-3</v>
          </cell>
          <cell r="R225">
            <v>1.3175967000000027E-3</v>
          </cell>
          <cell r="S225">
            <v>6.7811436000000621E-4</v>
          </cell>
          <cell r="T225">
            <v>3.9083197999999442E-4</v>
          </cell>
          <cell r="U225">
            <v>1.1381481999999967E-3</v>
          </cell>
          <cell r="V225">
            <v>1.2444019000000068E-3</v>
          </cell>
          <cell r="W225">
            <v>4.1126134000000049E-4</v>
          </cell>
          <cell r="X225">
            <v>7.542136716219114E-4</v>
          </cell>
          <cell r="Y225">
            <v>8.1324581772000346E-4</v>
          </cell>
          <cell r="Z225">
            <v>9.7894269900001391E-5</v>
          </cell>
          <cell r="AA225">
            <v>0</v>
          </cell>
          <cell r="AB225">
            <v>1.7220560000000003</v>
          </cell>
          <cell r="AC225">
            <v>2.1138079999999997</v>
          </cell>
          <cell r="AD225">
            <v>5.1207269999999996</v>
          </cell>
          <cell r="AE225">
            <v>5.5839059999999998</v>
          </cell>
          <cell r="AF225">
            <v>4.7315329999999998</v>
          </cell>
          <cell r="AG225">
            <v>6.4406554224932355</v>
          </cell>
          <cell r="AH225">
            <v>9.8672074343473462</v>
          </cell>
          <cell r="AI225">
            <v>4.781798308367736</v>
          </cell>
          <cell r="AJ225">
            <v>0.6224413012574137</v>
          </cell>
          <cell r="AK225">
            <v>0.55351685365979952</v>
          </cell>
          <cell r="AL225">
            <v>1.0587894919162637</v>
          </cell>
          <cell r="AM225">
            <v>1.224518</v>
          </cell>
          <cell r="AN225">
            <v>1.5907929999999999</v>
          </cell>
          <cell r="AO225">
            <v>1.2802689999999999</v>
          </cell>
          <cell r="AP225">
            <v>1.7231539999999999</v>
          </cell>
          <cell r="AQ225">
            <v>2.0908179999999996</v>
          </cell>
          <cell r="AR225">
            <v>1.4648449999999995</v>
          </cell>
          <cell r="AS225">
            <v>0.67500899999999997</v>
          </cell>
          <cell r="AT225">
            <v>0.39584299999999972</v>
          </cell>
          <cell r="AU225">
            <v>0.73314199999999985</v>
          </cell>
          <cell r="AV225">
            <v>1.8373369999999996</v>
          </cell>
          <cell r="AW225">
            <v>0.54155499999999979</v>
          </cell>
          <cell r="AX225">
            <v>0.74496483700000038</v>
          </cell>
          <cell r="AY225">
            <v>0.8021468810000002</v>
          </cell>
          <cell r="AZ225">
            <v>9.7730587000000702E-2</v>
          </cell>
          <cell r="BA225">
            <v>0</v>
          </cell>
        </row>
        <row r="231">
          <cell r="B231">
            <v>7.6980929461538436E-2</v>
          </cell>
          <cell r="C231">
            <v>6.8567501923809518E-2</v>
          </cell>
          <cell r="D231">
            <v>0.1048168326428571</v>
          </cell>
          <cell r="E231">
            <v>0.12216494091428576</v>
          </cell>
          <cell r="F231">
            <v>0.31450386563809501</v>
          </cell>
          <cell r="G231">
            <v>0.3405610398382703</v>
          </cell>
          <cell r="H231">
            <v>0.40800103463553594</v>
          </cell>
          <cell r="I231">
            <v>0.53476014780180814</v>
          </cell>
          <cell r="J231">
            <v>0.43933676055513077</v>
          </cell>
          <cell r="K231">
            <v>0.54207559605242384</v>
          </cell>
          <cell r="L231">
            <v>0.37002244257999972</v>
          </cell>
          <cell r="M231">
            <v>0.33609377984</v>
          </cell>
          <cell r="N231">
            <v>0.32860943401999992</v>
          </cell>
          <cell r="O231">
            <v>0.26635670445999982</v>
          </cell>
          <cell r="P231">
            <v>0.29026440015999982</v>
          </cell>
          <cell r="Q231">
            <v>0.25581790415999989</v>
          </cell>
          <cell r="R231">
            <v>0.29846408466000013</v>
          </cell>
          <cell r="S231">
            <v>0.36856984295999984</v>
          </cell>
          <cell r="T231">
            <v>0.2795520999599998</v>
          </cell>
          <cell r="U231">
            <v>0.30060944074000001</v>
          </cell>
          <cell r="V231">
            <v>1.1216434840799998</v>
          </cell>
          <cell r="W231">
            <v>1.1383650854800003</v>
          </cell>
          <cell r="X231">
            <v>0.44493185602629598</v>
          </cell>
          <cell r="Y231">
            <v>0.97356347883504002</v>
          </cell>
          <cell r="Z231">
            <v>1.4944400585554991</v>
          </cell>
          <cell r="AA231">
            <v>0</v>
          </cell>
          <cell r="AB231">
            <v>11.858563999999999</v>
          </cell>
          <cell r="AC231">
            <v>10.807808</v>
          </cell>
          <cell r="AD231">
            <v>11.663374000000001</v>
          </cell>
          <cell r="AE231">
            <v>16.690331999999998</v>
          </cell>
          <cell r="AF231">
            <v>34.69831099999999</v>
          </cell>
          <cell r="AG231">
            <v>39.942720913678336</v>
          </cell>
          <cell r="AH231">
            <v>52.45181304870853</v>
          </cell>
          <cell r="AI231">
            <v>75.271216792167337</v>
          </cell>
          <cell r="AJ231">
            <v>88.135592231445386</v>
          </cell>
          <cell r="AK231">
            <v>75.579269286623017</v>
          </cell>
          <cell r="AL231">
            <v>113.59856183621369</v>
          </cell>
          <cell r="AM231">
            <v>96.555095999999992</v>
          </cell>
          <cell r="AN231">
            <v>101.473219</v>
          </cell>
          <cell r="AO231">
            <v>85.236954999999995</v>
          </cell>
          <cell r="AP231">
            <v>96.023128999999983</v>
          </cell>
          <cell r="AQ231">
            <v>84.157918999999993</v>
          </cell>
          <cell r="AR231">
            <v>86.429081999999994</v>
          </cell>
          <cell r="AS231">
            <v>99.916909999999987</v>
          </cell>
          <cell r="AT231">
            <v>81.974321999999987</v>
          </cell>
          <cell r="AU231">
            <v>78.708995000000002</v>
          </cell>
          <cell r="AV231">
            <v>119.565523</v>
          </cell>
          <cell r="AW231">
            <v>143.81025499999998</v>
          </cell>
          <cell r="AX231">
            <v>101.41383620799996</v>
          </cell>
          <cell r="AY231">
            <v>118.17225076599999</v>
          </cell>
          <cell r="AZ231">
            <v>160.27826813199999</v>
          </cell>
          <cell r="BA231">
            <v>0</v>
          </cell>
        </row>
        <row r="247">
          <cell r="B247">
            <v>2.4059811446886445E-3</v>
          </cell>
          <cell r="C247">
            <v>1.9165662999999981E-3</v>
          </cell>
          <cell r="D247">
            <v>2.0363127714285716E-2</v>
          </cell>
          <cell r="E247">
            <v>2.7566656142857127E-2</v>
          </cell>
          <cell r="F247">
            <v>1.0961819047619005E-2</v>
          </cell>
          <cell r="G247">
            <v>8.8666094789467669E-3</v>
          </cell>
          <cell r="H247">
            <v>8.2606154426948953E-3</v>
          </cell>
          <cell r="I247">
            <v>9.6613854855253454E-3</v>
          </cell>
          <cell r="J247">
            <v>2.6166868702997143E-2</v>
          </cell>
          <cell r="K247">
            <v>8.0852607133333528E-3</v>
          </cell>
          <cell r="L247">
            <v>4.8520473400000229E-3</v>
          </cell>
          <cell r="M247">
            <v>2.8133569799999843E-3</v>
          </cell>
          <cell r="N247">
            <v>3.9350438399999941E-3</v>
          </cell>
          <cell r="O247">
            <v>2.0378705200000471E-3</v>
          </cell>
          <cell r="P247">
            <v>2.4273723599999883E-3</v>
          </cell>
          <cell r="Q247">
            <v>1.9773066600000289E-3</v>
          </cell>
          <cell r="R247">
            <v>2.3919002800000264E-3</v>
          </cell>
          <cell r="S247">
            <v>2.1129796599999853E-3</v>
          </cell>
          <cell r="T247">
            <v>2.1849977799999914E-3</v>
          </cell>
          <cell r="U247">
            <v>1.707869239999982E-3</v>
          </cell>
          <cell r="V247">
            <v>3.1366647199999984E-3</v>
          </cell>
          <cell r="W247">
            <v>1.2602267999999986E-2</v>
          </cell>
          <cell r="X247">
            <v>5.8314503729438045E-3</v>
          </cell>
          <cell r="Y247">
            <v>5.1650918842600039E-3</v>
          </cell>
          <cell r="Z247">
            <v>1.9022212264000024E-3</v>
          </cell>
          <cell r="AA247">
            <v>0</v>
          </cell>
          <cell r="AB247">
            <v>1.540251</v>
          </cell>
          <cell r="AC247">
            <v>1.1437229999999994</v>
          </cell>
          <cell r="AD247">
            <v>2.0259380000000067</v>
          </cell>
          <cell r="AE247">
            <v>2.255581999999992</v>
          </cell>
          <cell r="AF247">
            <v>3.1335659999999956</v>
          </cell>
          <cell r="AG247">
            <v>2.8282676529319288</v>
          </cell>
          <cell r="AH247">
            <v>3.2748857316454014</v>
          </cell>
          <cell r="AI247">
            <v>4.9489421509578539</v>
          </cell>
          <cell r="AJ247">
            <v>6.466770779802725</v>
          </cell>
          <cell r="AK247">
            <v>4.4421460091673151</v>
          </cell>
          <cell r="AL247">
            <v>3.6451087862766629</v>
          </cell>
          <cell r="AM247">
            <v>2.5092180000000051</v>
          </cell>
          <cell r="AN247">
            <v>2.5005480000000002</v>
          </cell>
          <cell r="AO247">
            <v>1.5671370000000016</v>
          </cell>
          <cell r="AP247">
            <v>1.9719439999999939</v>
          </cell>
          <cell r="AQ247">
            <v>2.2154849999999962</v>
          </cell>
          <cell r="AR247">
            <v>1.4223959999999904</v>
          </cell>
          <cell r="AS247">
            <v>1.6795610000000007</v>
          </cell>
          <cell r="AT247">
            <v>1.8458870000000001</v>
          </cell>
          <cell r="AU247">
            <v>1.1978830000000011</v>
          </cell>
          <cell r="AV247">
            <v>2.6760830000000047</v>
          </cell>
          <cell r="AW247">
            <v>14.860124999999998</v>
          </cell>
          <cell r="AX247">
            <v>6.515130531999997</v>
          </cell>
          <cell r="AY247">
            <v>6.116926649999999</v>
          </cell>
          <cell r="AZ247">
            <v>2.0716475719999994</v>
          </cell>
          <cell r="BA247">
            <v>0</v>
          </cell>
        </row>
        <row r="253">
          <cell r="B253">
            <v>1.5954522809523808E-2</v>
          </cell>
          <cell r="C253">
            <v>1.4995166066666666E-2</v>
          </cell>
          <cell r="D253">
            <v>1.9576925857142859E-2</v>
          </cell>
          <cell r="E253">
            <v>1.6107234057142858E-2</v>
          </cell>
          <cell r="F253">
            <v>2.3304357447619051E-2</v>
          </cell>
          <cell r="G253">
            <v>1.8769741317159479E-2</v>
          </cell>
          <cell r="H253">
            <v>2.0471374762727316E-2</v>
          </cell>
          <cell r="I253">
            <v>2.3377271730293733E-2</v>
          </cell>
          <cell r="J253">
            <v>2.5275770075546329E-2</v>
          </cell>
          <cell r="K253">
            <v>2.4692301940000012E-2</v>
          </cell>
          <cell r="L253">
            <v>2.9725518479999984E-2</v>
          </cell>
          <cell r="M253">
            <v>2.7847667539999989E-2</v>
          </cell>
          <cell r="N253">
            <v>2.6098341500000004E-2</v>
          </cell>
          <cell r="O253">
            <v>1.4485374820000004E-2</v>
          </cell>
          <cell r="P253">
            <v>2.8131304459999978E-2</v>
          </cell>
          <cell r="Q253">
            <v>2.8816000639999999E-2</v>
          </cell>
          <cell r="R253">
            <v>3.9759516579999959E-2</v>
          </cell>
          <cell r="S253">
            <v>4.4804936119999993E-2</v>
          </cell>
          <cell r="T253">
            <v>4.4005930779999994E-2</v>
          </cell>
          <cell r="U253">
            <v>3.6950822579999987E-2</v>
          </cell>
          <cell r="V253">
            <v>2.5838573040000062E-2</v>
          </cell>
          <cell r="W253">
            <v>2.6988026520000135E-2</v>
          </cell>
          <cell r="X253">
            <v>4.1337364719290191E-2</v>
          </cell>
          <cell r="Y253">
            <v>4.0033325212160201E-2</v>
          </cell>
          <cell r="Z253">
            <v>4.1812013317000359E-2</v>
          </cell>
          <cell r="AA253">
            <v>0</v>
          </cell>
          <cell r="AB253">
            <v>2.4522059999999999</v>
          </cell>
          <cell r="AC253">
            <v>2.8152210000000002</v>
          </cell>
          <cell r="AD253">
            <v>3.3387640000000003</v>
          </cell>
          <cell r="AE253">
            <v>3.0038950000000004</v>
          </cell>
          <cell r="AF253">
            <v>8.4606579999999987</v>
          </cell>
          <cell r="AG253">
            <v>3.8261496447181953</v>
          </cell>
          <cell r="AH253">
            <v>4.4961890873215227</v>
          </cell>
          <cell r="AI253">
            <v>5.4805913394296031</v>
          </cell>
          <cell r="AJ253">
            <v>10.189185410617236</v>
          </cell>
          <cell r="AK253">
            <v>16.510564012538033</v>
          </cell>
          <cell r="AL253">
            <v>18.58455196829231</v>
          </cell>
          <cell r="AM253">
            <v>20.014185999999995</v>
          </cell>
          <cell r="AN253">
            <v>14.431034999999998</v>
          </cell>
          <cell r="AO253">
            <v>11.190478999999996</v>
          </cell>
          <cell r="AP253">
            <v>13.225764999999996</v>
          </cell>
          <cell r="AQ253">
            <v>13.753217000000006</v>
          </cell>
          <cell r="AR253">
            <v>27.324788000000002</v>
          </cell>
          <cell r="AS253">
            <v>33.400008</v>
          </cell>
          <cell r="AT253">
            <v>42.135667999999995</v>
          </cell>
          <cell r="AU253">
            <v>28.184325999999992</v>
          </cell>
          <cell r="AV253">
            <v>17.129738999999994</v>
          </cell>
          <cell r="AW253">
            <v>20.795254999999997</v>
          </cell>
          <cell r="AX253">
            <v>30.52711861000002</v>
          </cell>
          <cell r="AY253">
            <v>19.774000886999996</v>
          </cell>
          <cell r="AZ253">
            <v>21.715943878000029</v>
          </cell>
          <cell r="BA253">
            <v>0</v>
          </cell>
        </row>
        <row r="263">
          <cell r="B263">
            <v>0.37918085866666695</v>
          </cell>
          <cell r="C263">
            <v>0.25233641293333342</v>
          </cell>
          <cell r="D263">
            <v>0.57531793064285774</v>
          </cell>
          <cell r="E263">
            <v>0.52706150652142847</v>
          </cell>
          <cell r="F263">
            <v>0.90831161251428549</v>
          </cell>
          <cell r="G263">
            <v>0.83098257499804062</v>
          </cell>
          <cell r="H263">
            <v>1.0149206402991426</v>
          </cell>
          <cell r="I263">
            <v>1.1473582926690129</v>
          </cell>
          <cell r="J263">
            <v>1.1233375706292641</v>
          </cell>
          <cell r="K263">
            <v>0.9577851337607356</v>
          </cell>
          <cell r="L263">
            <v>0.72188053119999995</v>
          </cell>
          <cell r="M263">
            <v>0.68504554705999987</v>
          </cell>
          <cell r="N263">
            <v>0.72358271412000008</v>
          </cell>
          <cell r="O263">
            <v>0.59296841883999996</v>
          </cell>
          <cell r="P263">
            <v>0.67726514569999963</v>
          </cell>
          <cell r="Q263">
            <v>0.69505495514000004</v>
          </cell>
          <cell r="R263">
            <v>0.8086683942399997</v>
          </cell>
          <cell r="S263">
            <v>0.95853657841333384</v>
          </cell>
          <cell r="T263">
            <v>0.88549080792000012</v>
          </cell>
          <cell r="U263">
            <v>0.98676219291999989</v>
          </cell>
          <cell r="V263">
            <v>1.9908302294999998</v>
          </cell>
          <cell r="W263">
            <v>2.1474995565600006</v>
          </cell>
          <cell r="X263">
            <v>1.3484751162661137</v>
          </cell>
          <cell r="Y263">
            <v>1.8237604154375204</v>
          </cell>
          <cell r="Z263">
            <v>2.5364212022657995</v>
          </cell>
          <cell r="AA263">
            <v>0</v>
          </cell>
          <cell r="AB263">
            <v>75.840651999999977</v>
          </cell>
          <cell r="AC263">
            <v>76.552009999999996</v>
          </cell>
          <cell r="AD263">
            <v>117.25537000000001</v>
          </cell>
          <cell r="AE263">
            <v>137.379546</v>
          </cell>
          <cell r="AF263">
            <v>220.32752000000002</v>
          </cell>
          <cell r="AG263">
            <v>227.7953484817584</v>
          </cell>
          <cell r="AH263">
            <v>274.53411284269089</v>
          </cell>
          <cell r="AI263">
            <v>323.89158535713142</v>
          </cell>
          <cell r="AJ263">
            <v>340.68770042237378</v>
          </cell>
          <cell r="AK263">
            <v>259.29917227314274</v>
          </cell>
          <cell r="AL263">
            <v>329.74849892573161</v>
          </cell>
          <cell r="AM263">
            <v>332.44161000000003</v>
          </cell>
          <cell r="AN263">
            <v>350.19831899999997</v>
          </cell>
          <cell r="AO263">
            <v>331.29513299999996</v>
          </cell>
          <cell r="AP263">
            <v>350.16954099999987</v>
          </cell>
          <cell r="AQ263">
            <v>398.64918199999988</v>
          </cell>
          <cell r="AR263">
            <v>437.78773899999993</v>
          </cell>
          <cell r="AS263">
            <v>505.03958600000004</v>
          </cell>
          <cell r="AT263">
            <v>510.78247999999991</v>
          </cell>
          <cell r="AU263">
            <v>544.75717799999995</v>
          </cell>
          <cell r="AV263">
            <v>746.34361700000034</v>
          </cell>
          <cell r="AW263">
            <v>916.74557700000014</v>
          </cell>
          <cell r="AX263">
            <v>790.4492006700001</v>
          </cell>
          <cell r="AY263">
            <v>649.4255300589997</v>
          </cell>
          <cell r="AZ263" t="e">
            <v>#REF!</v>
          </cell>
          <cell r="BA263">
            <v>0</v>
          </cell>
        </row>
        <row r="264">
          <cell r="B264">
            <v>4.9141946340659326E-2</v>
          </cell>
          <cell r="C264">
            <v>3.5370092557142858E-2</v>
          </cell>
          <cell r="D264">
            <v>0.13657996385714286</v>
          </cell>
          <cell r="E264">
            <v>0.10954838407142856</v>
          </cell>
          <cell r="F264">
            <v>0.17981208912380953</v>
          </cell>
          <cell r="G264">
            <v>0.14909786717091428</v>
          </cell>
          <cell r="H264">
            <v>0.17575074850484451</v>
          </cell>
          <cell r="I264">
            <v>0.17519063029338988</v>
          </cell>
          <cell r="J264">
            <v>9.4625627510195251E-2</v>
          </cell>
          <cell r="K264">
            <v>2.5417695360000003E-2</v>
          </cell>
          <cell r="L264">
            <v>2.6738608759999991E-2</v>
          </cell>
          <cell r="M264">
            <v>2.7183602039999998E-2</v>
          </cell>
          <cell r="N264">
            <v>3.3142134479999981E-2</v>
          </cell>
          <cell r="O264">
            <v>3.1018141700000012E-2</v>
          </cell>
          <cell r="P264">
            <v>3.699250845999999E-2</v>
          </cell>
          <cell r="Q264">
            <v>3.6186539459999986E-2</v>
          </cell>
          <cell r="R264">
            <v>3.8459932699999991E-2</v>
          </cell>
          <cell r="S264">
            <v>3.6572181560000014E-2</v>
          </cell>
          <cell r="T264">
            <v>3.8960664959999974E-2</v>
          </cell>
          <cell r="U264">
            <v>4.2143220979999993E-2</v>
          </cell>
          <cell r="V264">
            <v>6.6542458499999999E-2</v>
          </cell>
          <cell r="W264">
            <v>7.236365518E-2</v>
          </cell>
          <cell r="X264">
            <v>9.641056122859426E-2</v>
          </cell>
          <cell r="Y264">
            <v>6.3248804647979995E-2</v>
          </cell>
          <cell r="Z264">
            <v>5.1673197403500001E-2</v>
          </cell>
          <cell r="AA264">
            <v>0</v>
          </cell>
          <cell r="AB264">
            <v>11.508442000000001</v>
          </cell>
          <cell r="AC264">
            <v>13.798846000000001</v>
          </cell>
          <cell r="AD264">
            <v>39.84800400000001</v>
          </cell>
          <cell r="AE264">
            <v>46.313018</v>
          </cell>
          <cell r="AF264">
            <v>72.124985000000009</v>
          </cell>
          <cell r="AG264">
            <v>79.847432787701564</v>
          </cell>
          <cell r="AH264">
            <v>102.31426663053867</v>
          </cell>
          <cell r="AI264">
            <v>104.41704881525877</v>
          </cell>
          <cell r="AJ264">
            <v>64.347005279546764</v>
          </cell>
          <cell r="AK264">
            <v>17.153187874443031</v>
          </cell>
          <cell r="AL264">
            <v>22.523688840127868</v>
          </cell>
          <cell r="AM264">
            <v>22.775165999999999</v>
          </cell>
          <cell r="AN264">
            <v>25.789926999999999</v>
          </cell>
          <cell r="AO264">
            <v>26.386085000000001</v>
          </cell>
          <cell r="AP264">
            <v>29.965266</v>
          </cell>
          <cell r="AQ264">
            <v>40.226457999999994</v>
          </cell>
          <cell r="AR264">
            <v>29.979713999999994</v>
          </cell>
          <cell r="AS264">
            <v>31.337260999999998</v>
          </cell>
          <cell r="AT264">
            <v>32.787036000000001</v>
          </cell>
          <cell r="AU264">
            <v>31.788609999999998</v>
          </cell>
          <cell r="AV264">
            <v>29.007892999999996</v>
          </cell>
          <cell r="AW264">
            <v>41.025019</v>
          </cell>
          <cell r="AX264">
            <v>57.006607079000005</v>
          </cell>
          <cell r="AY264">
            <v>51.009887614</v>
          </cell>
          <cell r="AZ264">
            <v>33.281684404000003</v>
          </cell>
          <cell r="BA264">
            <v>0</v>
          </cell>
        </row>
        <row r="266">
          <cell r="B266">
            <v>5.0581142857142845E-5</v>
          </cell>
          <cell r="C266">
            <v>6.0571428571428563E-6</v>
          </cell>
          <cell r="D266">
            <v>4.3353359285714299E-3</v>
          </cell>
          <cell r="E266">
            <v>1.9372042071428585E-3</v>
          </cell>
          <cell r="F266">
            <v>4.0770508571428583E-4</v>
          </cell>
          <cell r="G266">
            <v>7.8197750306976792E-4</v>
          </cell>
          <cell r="H266">
            <v>2.6277912571428407E-4</v>
          </cell>
          <cell r="I266">
            <v>4.5050195179738024E-4</v>
          </cell>
          <cell r="J266">
            <v>4.7385594973265908E-4</v>
          </cell>
          <cell r="K266">
            <v>6.467410799999994E-4</v>
          </cell>
          <cell r="L266">
            <v>4.3788485999999996E-4</v>
          </cell>
          <cell r="M266">
            <v>5.4107521999999957E-4</v>
          </cell>
          <cell r="N266">
            <v>1.9663578199999995E-3</v>
          </cell>
          <cell r="O266">
            <v>2.5029227999999993E-3</v>
          </cell>
          <cell r="P266">
            <v>3.0249724400000003E-3</v>
          </cell>
          <cell r="Q266">
            <v>2.5628797599999992E-3</v>
          </cell>
          <cell r="R266">
            <v>2.9232001400000002E-3</v>
          </cell>
          <cell r="S266">
            <v>1.9402772199999994E-3</v>
          </cell>
          <cell r="T266">
            <v>1.9351810799999947E-3</v>
          </cell>
          <cell r="U266">
            <v>9.2020039999999453E-4</v>
          </cell>
          <cell r="V266">
            <v>1.5797516000000679E-4</v>
          </cell>
          <cell r="W266">
            <v>2.4528840000005002E-5</v>
          </cell>
          <cell r="X266">
            <v>1.1552713193332495E-4</v>
          </cell>
          <cell r="Y266">
            <v>4.0890303999999907E-5</v>
          </cell>
          <cell r="Z266">
            <v>3.5144040539999641E-4</v>
          </cell>
          <cell r="AA266">
            <v>0</v>
          </cell>
          <cell r="AB266">
            <v>2.9404E-2</v>
          </cell>
          <cell r="AC266">
            <v>4.1999999999999997E-3</v>
          </cell>
          <cell r="AD266">
            <v>0.49546300000000021</v>
          </cell>
          <cell r="AE266">
            <v>0.45342600000000022</v>
          </cell>
          <cell r="AF266">
            <v>0.10220600000000016</v>
          </cell>
          <cell r="AG266">
            <v>0.34741473004701856</v>
          </cell>
          <cell r="AH266">
            <v>0.11539795213115206</v>
          </cell>
          <cell r="AI266">
            <v>0.12719007708465718</v>
          </cell>
          <cell r="AJ266">
            <v>0.16205821762380962</v>
          </cell>
          <cell r="AK266">
            <v>0.24895409906626467</v>
          </cell>
          <cell r="AL266">
            <v>0.22641236063259973</v>
          </cell>
          <cell r="AM266">
            <v>0.33846900000000002</v>
          </cell>
          <cell r="AN266">
            <v>0.98370899999999983</v>
          </cell>
          <cell r="AO266">
            <v>1.890752</v>
          </cell>
          <cell r="AP266">
            <v>1.303739</v>
          </cell>
          <cell r="AQ266">
            <v>1.1505039999999997</v>
          </cell>
          <cell r="AR266">
            <v>1.0565409999999993</v>
          </cell>
          <cell r="AS266">
            <v>0.65283300000000022</v>
          </cell>
          <cell r="AT266">
            <v>0.59372699999999967</v>
          </cell>
          <cell r="AU266">
            <v>0.42027100000000012</v>
          </cell>
          <cell r="AV266">
            <v>0.15137700000000087</v>
          </cell>
          <cell r="AW266">
            <v>2.4750999999998517E-2</v>
          </cell>
          <cell r="AX266">
            <v>9.2285375999999392E-2</v>
          </cell>
          <cell r="AY266">
            <v>7.1414793000003418E-2</v>
          </cell>
          <cell r="AZ266">
            <v>0.24193956300000211</v>
          </cell>
          <cell r="BA266">
            <v>0</v>
          </cell>
        </row>
        <row r="267">
          <cell r="B267">
            <v>0.31488430221428587</v>
          </cell>
          <cell r="C267">
            <v>0.20442329815714291</v>
          </cell>
          <cell r="D267">
            <v>0.3753097404285719</v>
          </cell>
          <cell r="E267">
            <v>0.33347659348571423</v>
          </cell>
          <cell r="F267">
            <v>0.67536463870476171</v>
          </cell>
          <cell r="G267">
            <v>0.63770647509677048</v>
          </cell>
          <cell r="H267">
            <v>0.78448764026764473</v>
          </cell>
          <cell r="I267">
            <v>0.9334763214112779</v>
          </cell>
          <cell r="J267">
            <v>0.97079278983239048</v>
          </cell>
          <cell r="K267">
            <v>0.86161239030194769</v>
          </cell>
          <cell r="L267">
            <v>0.65388289843999969</v>
          </cell>
          <cell r="M267">
            <v>0.62460010507999997</v>
          </cell>
          <cell r="N267">
            <v>0.65462168296000001</v>
          </cell>
          <cell r="O267">
            <v>0.53228715287999995</v>
          </cell>
          <cell r="P267">
            <v>0.60720509237999964</v>
          </cell>
          <cell r="Q267">
            <v>0.6263318513399998</v>
          </cell>
          <cell r="R267">
            <v>0.73411206637999982</v>
          </cell>
          <cell r="S267">
            <v>0.88560418293333321</v>
          </cell>
          <cell r="T267">
            <v>0.81242227377999976</v>
          </cell>
          <cell r="U267">
            <v>0.90462571150000004</v>
          </cell>
          <cell r="V267">
            <v>1.8862520773599998</v>
          </cell>
          <cell r="W267">
            <v>2.02578285358</v>
          </cell>
          <cell r="X267">
            <v>1.2217085742501961</v>
          </cell>
          <cell r="Y267">
            <v>1.7286705569380605</v>
          </cell>
          <cell r="Z267">
            <v>2.4501466369410991</v>
          </cell>
          <cell r="AA267">
            <v>0</v>
          </cell>
          <cell r="AB267">
            <v>58.33216699999997</v>
          </cell>
          <cell r="AC267">
            <v>58.004331000000015</v>
          </cell>
          <cell r="AD267">
            <v>68.675055000000029</v>
          </cell>
          <cell r="AE267">
            <v>82.045443000000034</v>
          </cell>
          <cell r="AF267">
            <v>137.69383700000003</v>
          </cell>
          <cell r="AG267">
            <v>136.87093894494541</v>
          </cell>
          <cell r="AH267">
            <v>158.51867991749296</v>
          </cell>
          <cell r="AI267">
            <v>205.28921081963449</v>
          </cell>
          <cell r="AJ267">
            <v>260.01106928460661</v>
          </cell>
          <cell r="AK267">
            <v>228.39534709369767</v>
          </cell>
          <cell r="AL267">
            <v>292.86095884425004</v>
          </cell>
          <cell r="AM267">
            <v>296.99480499999993</v>
          </cell>
          <cell r="AN267">
            <v>308.98582399999992</v>
          </cell>
          <cell r="AO267">
            <v>291.41148099999998</v>
          </cell>
          <cell r="AP267">
            <v>306.45012299999996</v>
          </cell>
          <cell r="AQ267">
            <v>342.32379800000007</v>
          </cell>
          <cell r="AR267">
            <v>389.55200699999995</v>
          </cell>
          <cell r="AS267">
            <v>455.15890999999988</v>
          </cell>
          <cell r="AT267">
            <v>458.41122299999995</v>
          </cell>
          <cell r="AU267">
            <v>488.65337699999998</v>
          </cell>
          <cell r="AV267">
            <v>701.79583800000012</v>
          </cell>
          <cell r="AW267">
            <v>846.43027899999981</v>
          </cell>
          <cell r="AX267">
            <v>715.37767525799984</v>
          </cell>
          <cell r="AY267">
            <v>575.74463005199993</v>
          </cell>
          <cell r="AZ267" t="e">
            <v>#REF!</v>
          </cell>
          <cell r="BA267">
            <v>0</v>
          </cell>
        </row>
        <row r="268">
          <cell r="B268">
            <v>2.4129218113553112E-3</v>
          </cell>
          <cell r="C268">
            <v>2.0790342999999979E-3</v>
          </cell>
          <cell r="D268">
            <v>2.087789957142857E-2</v>
          </cell>
          <cell r="E268">
            <v>2.7566656142857127E-2</v>
          </cell>
          <cell r="F268">
            <v>1.1755785104761862E-2</v>
          </cell>
          <cell r="G268">
            <v>9.2360735903753398E-3</v>
          </cell>
          <cell r="H268">
            <v>8.9712241990178038E-3</v>
          </cell>
          <cell r="I268">
            <v>1.1904237775032543E-2</v>
          </cell>
          <cell r="J268">
            <v>2.7434884156112015E-2</v>
          </cell>
          <cell r="K268">
            <v>8.2852453133333559E-3</v>
          </cell>
          <cell r="L268">
            <v>5.1970580200000182E-3</v>
          </cell>
          <cell r="M268">
            <v>3.1576988799999787E-3</v>
          </cell>
          <cell r="N268">
            <v>4.6530128399999964E-3</v>
          </cell>
          <cell r="O268">
            <v>2.7157456200000455E-3</v>
          </cell>
          <cell r="P268">
            <v>2.6691534799999851E-3</v>
          </cell>
          <cell r="Q268">
            <v>2.1657900600000274E-3</v>
          </cell>
          <cell r="R268">
            <v>2.5109991200000267E-3</v>
          </cell>
          <cell r="S268">
            <v>2.5846418999999816E-3</v>
          </cell>
          <cell r="T268">
            <v>2.368702419999993E-3</v>
          </cell>
          <cell r="U268">
            <v>1.8342934399999762E-3</v>
          </cell>
          <cell r="V268">
            <v>3.4805555399999967E-3</v>
          </cell>
          <cell r="W268">
            <v>1.2708502099999982E-2</v>
          </cell>
          <cell r="X268">
            <v>5.9448561536104682E-3</v>
          </cell>
          <cell r="Y268">
            <v>5.3263775993400066E-3</v>
          </cell>
          <cell r="Z268">
            <v>2.1874965742000019E-3</v>
          </cell>
          <cell r="AA268">
            <v>0</v>
          </cell>
          <cell r="AB268">
            <v>1.5442269999999982</v>
          </cell>
          <cell r="AC268">
            <v>1.2114179999999986</v>
          </cell>
          <cell r="AD268">
            <v>2.1093930000000061</v>
          </cell>
          <cell r="AE268">
            <v>2.2915819999999916</v>
          </cell>
          <cell r="AF268">
            <v>3.4912009999999958</v>
          </cell>
          <cell r="AG268">
            <v>3.0379325174211762</v>
          </cell>
          <cell r="AH268">
            <v>3.6102279321442801</v>
          </cell>
          <cell r="AI268">
            <v>6.0887146199129649</v>
          </cell>
          <cell r="AJ268">
            <v>7.2523150995237904</v>
          </cell>
          <cell r="AK268">
            <v>4.6042614334273289</v>
          </cell>
          <cell r="AL268">
            <v>4.0757759608862933</v>
          </cell>
          <cell r="AM268">
            <v>2.9043430000000057</v>
          </cell>
          <cell r="AN268">
            <v>3.3553979999999997</v>
          </cell>
          <cell r="AO268">
            <v>2.4855170000000011</v>
          </cell>
          <cell r="AP268">
            <v>2.3518789999999941</v>
          </cell>
          <cell r="AQ268">
            <v>2.4796989999999965</v>
          </cell>
          <cell r="AR268">
            <v>1.5731619999999906</v>
          </cell>
          <cell r="AS268">
            <v>2.0750050000000009</v>
          </cell>
          <cell r="AT268">
            <v>1.9565700000000006</v>
          </cell>
          <cell r="AU268">
            <v>1.3602390000000009</v>
          </cell>
          <cell r="AV268">
            <v>2.8667600000000055</v>
          </cell>
          <cell r="AW268">
            <v>15.045670999999999</v>
          </cell>
          <cell r="AX268">
            <v>6.6567405889999964</v>
          </cell>
          <cell r="AY268">
            <v>6.2956986949999987</v>
          </cell>
          <cell r="AZ268">
            <v>2.2161779769999996</v>
          </cell>
          <cell r="BA268">
            <v>0</v>
          </cell>
        </row>
        <row r="269">
          <cell r="B269">
            <v>1.4905904761904762E-5</v>
          </cell>
          <cell r="C269">
            <v>2.8108428571428567E-3</v>
          </cell>
          <cell r="D269">
            <v>8.9921689999999995E-3</v>
          </cell>
          <cell r="E269">
            <v>7.4218470000000014E-3</v>
          </cell>
          <cell r="F269">
            <v>1.5107059999999992E-2</v>
          </cell>
          <cell r="G269">
            <v>2.4940565154493869E-3</v>
          </cell>
          <cell r="H269">
            <v>6.8396515428571485E-3</v>
          </cell>
          <cell r="I269">
            <v>3.3044054488036374E-4</v>
          </cell>
          <cell r="J269">
            <v>5.5484712084153449E-5</v>
          </cell>
          <cell r="K269">
            <v>3.7729674999999992E-3</v>
          </cell>
          <cell r="L269">
            <v>1.9787737199999998E-3</v>
          </cell>
          <cell r="M269">
            <v>2.6695012399999981E-3</v>
          </cell>
          <cell r="N269">
            <v>1.3121754799999999E-3</v>
          </cell>
          <cell r="O269">
            <v>2.6845716799999992E-3</v>
          </cell>
          <cell r="P269">
            <v>2.7980416799999975E-3</v>
          </cell>
          <cell r="Q269">
            <v>2.8950298999999985E-3</v>
          </cell>
          <cell r="R269">
            <v>3.6403760400000045E-3</v>
          </cell>
          <cell r="S269">
            <v>7.8134890400000101E-3</v>
          </cell>
          <cell r="T269">
            <v>3.9031070400000318E-3</v>
          </cell>
          <cell r="U269">
            <v>3.2721952199999994E-3</v>
          </cell>
          <cell r="V269">
            <v>1.9095244000000005E-3</v>
          </cell>
          <cell r="W269">
            <v>2.52096348000002E-3</v>
          </cell>
          <cell r="X269">
            <v>3.841172554667014E-4</v>
          </cell>
          <cell r="Y269">
            <v>1.2285000881997945E-4</v>
          </cell>
          <cell r="Z269">
            <v>7.1796207859998258E-4</v>
          </cell>
          <cell r="AA269">
            <v>0</v>
          </cell>
          <cell r="AB269">
            <v>1.0997999999999999E-2</v>
          </cell>
          <cell r="AC269">
            <v>0.51732500000000003</v>
          </cell>
          <cell r="AD269">
            <v>0.56486100000000006</v>
          </cell>
          <cell r="AE269">
            <v>0.34666599999999997</v>
          </cell>
          <cell r="AF269">
            <v>1.2673699999999999</v>
          </cell>
          <cell r="AG269">
            <v>0.35382301218329293</v>
          </cell>
          <cell r="AH269">
            <v>0.55242079924235088</v>
          </cell>
          <cell r="AI269">
            <v>0.14650848707413053</v>
          </cell>
          <cell r="AJ269">
            <v>5.4850242711036987E-2</v>
          </cell>
          <cell r="AK269">
            <v>0.66773588791335614</v>
          </cell>
          <cell r="AL269">
            <v>1.1424972948292962</v>
          </cell>
          <cell r="AM269">
            <v>1.5145980000000001</v>
          </cell>
          <cell r="AN269">
            <v>0.80457999999999985</v>
          </cell>
          <cell r="AO269">
            <v>1.7266570000000001</v>
          </cell>
          <cell r="AP269">
            <v>1.7674030000000001</v>
          </cell>
          <cell r="AQ269">
            <v>1.8185569999999993</v>
          </cell>
          <cell r="AR269">
            <v>1.8260409999999985</v>
          </cell>
          <cell r="AS269">
            <v>3.1088040000000001</v>
          </cell>
          <cell r="AT269">
            <v>1.7085300000000017</v>
          </cell>
          <cell r="AU269">
            <v>1.5408150000000016</v>
          </cell>
          <cell r="AV269">
            <v>0.95302800000000076</v>
          </cell>
          <cell r="AW269">
            <v>1.4392400000000023</v>
          </cell>
          <cell r="AX269">
            <v>0.28272608599999233</v>
          </cell>
          <cell r="AY269">
            <v>0.17226043400000129</v>
          </cell>
          <cell r="AZ269">
            <v>0.24111381399999934</v>
          </cell>
          <cell r="BA269">
            <v>0</v>
          </cell>
        </row>
      </sheetData>
      <sheetData sheetId="29">
        <row r="15">
          <cell r="B15">
            <v>0</v>
          </cell>
          <cell r="C15">
            <v>0</v>
          </cell>
          <cell r="D15">
            <v>2.8366450000000005E-3</v>
          </cell>
          <cell r="E15">
            <v>1.2952079999999998E-2</v>
          </cell>
          <cell r="F15">
            <v>1.5441920000000001E-2</v>
          </cell>
          <cell r="G15">
            <v>1.843955870699716E-2</v>
          </cell>
          <cell r="H15">
            <v>6.1818362708665961E-2</v>
          </cell>
          <cell r="I15">
            <v>9.7821964007431955E-2</v>
          </cell>
          <cell r="J15">
            <v>0.16348149999999997</v>
          </cell>
          <cell r="K15">
            <v>0.25743251435333331</v>
          </cell>
          <cell r="L15">
            <v>0.20196095680285714</v>
          </cell>
          <cell r="M15">
            <v>0.11509838445000001</v>
          </cell>
          <cell r="N15">
            <v>5.5805189500000005E-2</v>
          </cell>
          <cell r="O15">
            <v>4.137601774199999E-2</v>
          </cell>
          <cell r="P15">
            <v>4.6177804019999998E-2</v>
          </cell>
          <cell r="Q15">
            <v>6.3377555979999986E-2</v>
          </cell>
          <cell r="R15">
            <v>7.1491537719999998E-2</v>
          </cell>
          <cell r="S15">
            <v>7.5760193939999998E-2</v>
          </cell>
          <cell r="T15">
            <v>0.30308020631999993</v>
          </cell>
          <cell r="U15">
            <v>0.18288863249999998</v>
          </cell>
          <cell r="V15">
            <v>0.35289566825999996</v>
          </cell>
          <cell r="W15">
            <v>0.42345192383999997</v>
          </cell>
          <cell r="X15">
            <v>0.24266922229441693</v>
          </cell>
          <cell r="Y15">
            <v>0.18569679356506003</v>
          </cell>
          <cell r="Z15">
            <v>5.9848840380000004E-2</v>
          </cell>
          <cell r="AA15">
            <v>0</v>
          </cell>
          <cell r="AB15">
            <v>0</v>
          </cell>
          <cell r="AC15">
            <v>0</v>
          </cell>
          <cell r="AD15">
            <v>0.78799999999999992</v>
          </cell>
          <cell r="AE15">
            <v>0.10500000000000001</v>
          </cell>
          <cell r="AF15">
            <v>4.2749999999999995</v>
          </cell>
          <cell r="AG15">
            <v>5.430207649369005</v>
          </cell>
          <cell r="AH15">
            <v>10.899115606620976</v>
          </cell>
          <cell r="AI15">
            <v>24.715480287381691</v>
          </cell>
          <cell r="AJ15">
            <v>30.969940259208677</v>
          </cell>
          <cell r="AK15">
            <v>41.063994149484635</v>
          </cell>
          <cell r="AL15">
            <v>48.164657933675016</v>
          </cell>
          <cell r="AM15">
            <v>75.138877000000008</v>
          </cell>
          <cell r="AN15">
            <v>41.187888999999998</v>
          </cell>
          <cell r="AO15">
            <v>26.354756999999999</v>
          </cell>
          <cell r="AP15">
            <v>32.415461000000001</v>
          </cell>
          <cell r="AQ15">
            <v>35.506878999999998</v>
          </cell>
          <cell r="AR15">
            <v>38.217547999999994</v>
          </cell>
          <cell r="AS15">
            <v>45.518571999999999</v>
          </cell>
          <cell r="AT15">
            <v>70.504374999999996</v>
          </cell>
          <cell r="AU15">
            <v>53.958942999999998</v>
          </cell>
          <cell r="AV15">
            <v>46.583471000000003</v>
          </cell>
          <cell r="AW15">
            <v>59.734578999999997</v>
          </cell>
          <cell r="AX15">
            <v>45.126607937000003</v>
          </cell>
          <cell r="AY15">
            <v>25.426500040000001</v>
          </cell>
          <cell r="AZ15">
            <v>10.935875707999998</v>
          </cell>
          <cell r="BA15">
            <v>0</v>
          </cell>
        </row>
        <row r="31">
          <cell r="B31">
            <v>5.0222259999999998E-2</v>
          </cell>
          <cell r="C31">
            <v>4.9608000000000005E-3</v>
          </cell>
          <cell r="D31">
            <v>6.0568599999999998E-3</v>
          </cell>
          <cell r="E31">
            <v>1.0403319999999999E-2</v>
          </cell>
          <cell r="F31">
            <v>2.9446459999999997E-2</v>
          </cell>
          <cell r="G31">
            <v>1.2233619999999999E-2</v>
          </cell>
          <cell r="H31">
            <v>1.2089510248647623E-2</v>
          </cell>
          <cell r="I31">
            <v>4.4913366481514734E-2</v>
          </cell>
          <cell r="J31">
            <v>2.6244760000000002E-2</v>
          </cell>
          <cell r="K31">
            <v>1.187204E-2</v>
          </cell>
          <cell r="L31">
            <v>2.4768658599999996E-3</v>
          </cell>
          <cell r="M31">
            <v>6.9013159500000004E-3</v>
          </cell>
          <cell r="N31">
            <v>5.9782745999999998E-3</v>
          </cell>
          <cell r="O31">
            <v>3.3000903680000001E-3</v>
          </cell>
          <cell r="P31">
            <v>6.0868683400000009E-3</v>
          </cell>
          <cell r="Q31">
            <v>1.1997761019999999E-2</v>
          </cell>
          <cell r="R31">
            <v>1.9948207119999995E-2</v>
          </cell>
          <cell r="S31">
            <v>4.4025547459999995E-2</v>
          </cell>
          <cell r="T31">
            <v>7.5503039059999985E-2</v>
          </cell>
          <cell r="U31">
            <v>6.1924860146666663E-2</v>
          </cell>
          <cell r="V31">
            <v>9.533784403999998E-2</v>
          </cell>
          <cell r="W31">
            <v>0.15924158787999998</v>
          </cell>
          <cell r="X31">
            <v>0.14215812346974799</v>
          </cell>
          <cell r="Y31">
            <v>8.3894669106619996E-2</v>
          </cell>
          <cell r="Z31">
            <v>0.11475613296000001</v>
          </cell>
          <cell r="AA31">
            <v>0</v>
          </cell>
          <cell r="AB31">
            <v>3.7789999999999999</v>
          </cell>
          <cell r="AC31">
            <v>0.75100000000000011</v>
          </cell>
          <cell r="AD31">
            <v>0.78</v>
          </cell>
          <cell r="AE31">
            <v>1.153</v>
          </cell>
          <cell r="AF31">
            <v>3.9850000000000003</v>
          </cell>
          <cell r="AG31">
            <v>2.9598669537189757</v>
          </cell>
          <cell r="AH31">
            <v>2.8924830963626142</v>
          </cell>
          <cell r="AI31">
            <v>11.17129258696886</v>
          </cell>
          <cell r="AJ31">
            <v>11.437328212074554</v>
          </cell>
          <cell r="AK31">
            <v>2.1239609388724707</v>
          </cell>
          <cell r="AL31">
            <v>1.0935266453543169</v>
          </cell>
          <cell r="AM31">
            <v>1.9188139999999998</v>
          </cell>
          <cell r="AN31">
            <v>2.2021759999999997</v>
          </cell>
          <cell r="AO31">
            <v>1.3110089999999999</v>
          </cell>
          <cell r="AP31">
            <v>1.540716</v>
          </cell>
          <cell r="AQ31">
            <v>5.5934819999999998</v>
          </cell>
          <cell r="AR31">
            <v>9.3307900000000004</v>
          </cell>
          <cell r="AS31">
            <v>14.36739</v>
          </cell>
          <cell r="AT31">
            <v>30.048935999999998</v>
          </cell>
          <cell r="AU31">
            <v>26.191440999999998</v>
          </cell>
          <cell r="AV31">
            <v>15.850491999999999</v>
          </cell>
          <cell r="AW31">
            <v>29.113115999999998</v>
          </cell>
          <cell r="AX31">
            <v>60.210600997999997</v>
          </cell>
          <cell r="AY31">
            <v>12.796409921</v>
          </cell>
          <cell r="AZ31">
            <v>15.245134571999998</v>
          </cell>
          <cell r="BA31">
            <v>0</v>
          </cell>
        </row>
        <row r="37">
          <cell r="B37">
            <v>1.5796536651999999E-2</v>
          </cell>
          <cell r="C37">
            <v>1.9835799999999997E-2</v>
          </cell>
          <cell r="D37">
            <v>3.8193000000000003E-3</v>
          </cell>
          <cell r="E37">
            <v>2.3909999999999998E-4</v>
          </cell>
          <cell r="F37">
            <v>5.9134599999999997E-3</v>
          </cell>
          <cell r="G37">
            <v>1.0919999999999999E-3</v>
          </cell>
          <cell r="H37">
            <v>2.3245040000000005E-2</v>
          </cell>
          <cell r="I37">
            <v>4.0949999999999997E-3</v>
          </cell>
          <cell r="J37">
            <v>0</v>
          </cell>
          <cell r="K37">
            <v>8.1899999999999999E-5</v>
          </cell>
          <cell r="L37">
            <v>0</v>
          </cell>
          <cell r="M37">
            <v>0</v>
          </cell>
          <cell r="N37">
            <v>1.6198000000000002E-4</v>
          </cell>
          <cell r="O37">
            <v>0</v>
          </cell>
          <cell r="P37">
            <v>0</v>
          </cell>
          <cell r="Q37">
            <v>5.8440199999999997E-5</v>
          </cell>
          <cell r="R37">
            <v>5.1242239999999991E-5</v>
          </cell>
          <cell r="S37">
            <v>0</v>
          </cell>
          <cell r="T37">
            <v>9.6770799999999978E-6</v>
          </cell>
          <cell r="U37">
            <v>0</v>
          </cell>
          <cell r="V37">
            <v>0</v>
          </cell>
          <cell r="W37">
            <v>0</v>
          </cell>
          <cell r="X37">
            <v>0</v>
          </cell>
          <cell r="Y37">
            <v>0</v>
          </cell>
          <cell r="Z37">
            <v>0</v>
          </cell>
          <cell r="AA37">
            <v>0</v>
          </cell>
          <cell r="AB37">
            <v>2.9107579999999995</v>
          </cell>
          <cell r="AC37">
            <v>2.964</v>
          </cell>
          <cell r="AD37">
            <v>0.46100000000000002</v>
          </cell>
          <cell r="AE37">
            <v>2.7999999999999997E-2</v>
          </cell>
          <cell r="AF37">
            <v>0.66800000000000004</v>
          </cell>
          <cell r="AG37">
            <v>0.13993465628537174</v>
          </cell>
          <cell r="AH37">
            <v>2.8340611153848179</v>
          </cell>
          <cell r="AI37">
            <v>0.65534348515792895</v>
          </cell>
          <cell r="AJ37">
            <v>0</v>
          </cell>
          <cell r="AK37">
            <v>7.1332592955311788E-3</v>
          </cell>
          <cell r="AL37">
            <v>0</v>
          </cell>
          <cell r="AM37">
            <v>0</v>
          </cell>
          <cell r="AN37">
            <v>8.4214999999999998E-2</v>
          </cell>
          <cell r="AO37">
            <v>0</v>
          </cell>
          <cell r="AP37">
            <v>0</v>
          </cell>
          <cell r="AQ37">
            <v>7.342499999999999E-2</v>
          </cell>
          <cell r="AR37">
            <v>5.7765999999999998E-2</v>
          </cell>
          <cell r="AS37">
            <v>0</v>
          </cell>
          <cell r="AT37">
            <v>1.2315999999999999E-2</v>
          </cell>
          <cell r="AU37">
            <v>0</v>
          </cell>
          <cell r="AV37">
            <v>0</v>
          </cell>
          <cell r="AW37">
            <v>0</v>
          </cell>
          <cell r="AX37">
            <v>0</v>
          </cell>
          <cell r="AY37">
            <v>0</v>
          </cell>
          <cell r="AZ37">
            <v>0</v>
          </cell>
          <cell r="BA37">
            <v>0</v>
          </cell>
        </row>
        <row r="38">
          <cell r="B38">
            <v>0</v>
          </cell>
          <cell r="C38">
            <v>0</v>
          </cell>
          <cell r="D38">
            <v>0</v>
          </cell>
          <cell r="E38">
            <v>0</v>
          </cell>
          <cell r="F38">
            <v>2.1014000000000002E-4</v>
          </cell>
          <cell r="G38">
            <v>6.8614000000000012E-4</v>
          </cell>
          <cell r="H38">
            <v>3.3740199999999997E-3</v>
          </cell>
          <cell r="I38">
            <v>1.271198439164245E-2</v>
          </cell>
          <cell r="J38">
            <v>1.499498E-2</v>
          </cell>
          <cell r="K38">
            <v>1.0865399999999994E-2</v>
          </cell>
          <cell r="L38">
            <v>1.3803319999999999E-2</v>
          </cell>
          <cell r="M38">
            <v>3.1662540000000003E-2</v>
          </cell>
          <cell r="N38">
            <v>3.3771719999999998E-2</v>
          </cell>
          <cell r="O38">
            <v>1.490985132E-2</v>
          </cell>
          <cell r="P38">
            <v>1.9413939999999998E-2</v>
          </cell>
          <cell r="Q38">
            <v>1.87096E-2</v>
          </cell>
          <cell r="R38">
            <v>1.39068E-2</v>
          </cell>
          <cell r="S38">
            <v>1.8002160000000003E-2</v>
          </cell>
          <cell r="T38">
            <v>1.7823315879999996E-2</v>
          </cell>
          <cell r="U38">
            <v>2.1272832060000003E-2</v>
          </cell>
          <cell r="V38">
            <v>1.6999865479999998E-2</v>
          </cell>
          <cell r="W38">
            <v>2.7294829219999997E-2</v>
          </cell>
          <cell r="X38">
            <v>3.5176500127899996E-2</v>
          </cell>
          <cell r="Y38">
            <v>3.829063571998001E-2</v>
          </cell>
          <cell r="Z38">
            <v>2.2732220859999999E-2</v>
          </cell>
          <cell r="AA38">
            <v>0</v>
          </cell>
          <cell r="AB38">
            <v>0</v>
          </cell>
          <cell r="AC38">
            <v>0</v>
          </cell>
          <cell r="AD38">
            <v>0</v>
          </cell>
          <cell r="AE38">
            <v>0</v>
          </cell>
          <cell r="AF38">
            <v>0.107</v>
          </cell>
          <cell r="AG38">
            <v>0.25110443552149103</v>
          </cell>
          <cell r="AH38">
            <v>1.2455101721081618</v>
          </cell>
          <cell r="AI38">
            <v>6.0762547238001909</v>
          </cell>
          <cell r="AJ38">
            <v>6.8820704069669389</v>
          </cell>
          <cell r="AK38">
            <v>5.2150566124371718</v>
          </cell>
          <cell r="AL38">
            <v>4.5884031418896374</v>
          </cell>
          <cell r="AM38">
            <v>12.293348999999999</v>
          </cell>
          <cell r="AN38">
            <v>14.218069999999999</v>
          </cell>
          <cell r="AO38">
            <v>7.6197149999999993</v>
          </cell>
          <cell r="AP38">
            <v>8.0874589999999991</v>
          </cell>
          <cell r="AQ38">
            <v>7.586462</v>
          </cell>
          <cell r="AR38">
            <v>5.3664579999999997</v>
          </cell>
          <cell r="AS38">
            <v>6.6354909999999991</v>
          </cell>
          <cell r="AT38">
            <v>6.8123869999999993</v>
          </cell>
          <cell r="AU38">
            <v>8.3061620000000005</v>
          </cell>
          <cell r="AV38">
            <v>6.589523999999999</v>
          </cell>
          <cell r="AW38">
            <v>10.601799000000002</v>
          </cell>
          <cell r="AX38">
            <v>13.558335984000001</v>
          </cell>
          <cell r="AY38">
            <v>17.817742753999998</v>
          </cell>
          <cell r="AZ38">
            <v>9.9605512899999997</v>
          </cell>
          <cell r="BA38">
            <v>0</v>
          </cell>
        </row>
        <row r="39">
          <cell r="B39">
            <v>4.3329559999999996E-2</v>
          </cell>
          <cell r="C39">
            <v>6.9880940000000002E-2</v>
          </cell>
          <cell r="D39">
            <v>2.3540083000000003E-2</v>
          </cell>
          <cell r="E39">
            <v>3.3353795999999998E-2</v>
          </cell>
          <cell r="F39">
            <v>2.2595074999999999E-2</v>
          </cell>
          <cell r="G39">
            <v>1.6230377601505436E-2</v>
          </cell>
          <cell r="H39">
            <v>1.6318479999999996E-2</v>
          </cell>
          <cell r="I39">
            <v>4.0397330491663296E-2</v>
          </cell>
          <cell r="J39">
            <v>2.6889447550000004E-2</v>
          </cell>
          <cell r="K39">
            <v>1.9384687639999995E-2</v>
          </cell>
          <cell r="L39">
            <v>2.0205538033333335E-2</v>
          </cell>
          <cell r="M39">
            <v>4.7907139279999997E-2</v>
          </cell>
          <cell r="N39">
            <v>5.586218175999999E-2</v>
          </cell>
          <cell r="O39">
            <v>1.9988053568E-2</v>
          </cell>
          <cell r="P39">
            <v>3.2674328540000006E-2</v>
          </cell>
          <cell r="Q39">
            <v>3.1146645599999998E-2</v>
          </cell>
          <cell r="R39">
            <v>1.757826602E-2</v>
          </cell>
          <cell r="S39">
            <v>2.165216122E-2</v>
          </cell>
          <cell r="T39">
            <v>2.4969647220000002E-2</v>
          </cell>
          <cell r="U39">
            <v>3.140943232E-2</v>
          </cell>
          <cell r="V39">
            <v>2.7936999999999997E-2</v>
          </cell>
          <cell r="W39">
            <v>3.2019260000000001E-2</v>
          </cell>
          <cell r="X39">
            <v>3.5842761110780004E-2</v>
          </cell>
          <cell r="Y39">
            <v>2.1939946699999997E-2</v>
          </cell>
          <cell r="Z39">
            <v>1.147195552E-2</v>
          </cell>
          <cell r="AA39">
            <v>0</v>
          </cell>
          <cell r="AB39">
            <v>14.058000000000002</v>
          </cell>
          <cell r="AC39">
            <v>7.0630000000000006</v>
          </cell>
          <cell r="AD39">
            <v>5.7270000000000003</v>
          </cell>
          <cell r="AE39">
            <v>4.2980000000000009</v>
          </cell>
          <cell r="AF39">
            <v>5.9910000000000005</v>
          </cell>
          <cell r="AG39">
            <v>5.4709392982944074</v>
          </cell>
          <cell r="AH39">
            <v>4.6670333742318322</v>
          </cell>
          <cell r="AI39">
            <v>5.5470341568956574</v>
          </cell>
          <cell r="AJ39">
            <v>4.5733790950763762</v>
          </cell>
          <cell r="AK39">
            <v>4.2295492166565669</v>
          </cell>
          <cell r="AL39">
            <v>5.76209082539037</v>
          </cell>
          <cell r="AM39">
            <v>7.6178719999999993</v>
          </cell>
          <cell r="AN39">
            <v>8.3959320000000002</v>
          </cell>
          <cell r="AO39">
            <v>7.2698270000000003</v>
          </cell>
          <cell r="AP39">
            <v>6.1686319999999997</v>
          </cell>
          <cell r="AQ39">
            <v>4.8430819999999999</v>
          </cell>
          <cell r="AR39">
            <v>4.126868</v>
          </cell>
          <cell r="AS39">
            <v>5.6247969999999992</v>
          </cell>
          <cell r="AT39">
            <v>7.0736049999999997</v>
          </cell>
          <cell r="AU39">
            <v>7.3312559999999998</v>
          </cell>
          <cell r="AV39">
            <v>5.6675999999999993</v>
          </cell>
          <cell r="AW39">
            <v>8.5146959999999989</v>
          </cell>
          <cell r="AX39">
            <v>10.083899187</v>
          </cell>
          <cell r="AY39">
            <v>6.2967237719999991</v>
          </cell>
          <cell r="AZ39">
            <v>2.7859393720000001</v>
          </cell>
          <cell r="BA39">
            <v>0</v>
          </cell>
        </row>
        <row r="46">
          <cell r="B46">
            <v>0</v>
          </cell>
          <cell r="C46">
            <v>0</v>
          </cell>
          <cell r="D46">
            <v>3.6100000000000003E-5</v>
          </cell>
          <cell r="E46">
            <v>4.6105999999999995E-4</v>
          </cell>
          <cell r="F46">
            <v>5.5479999999999993E-4</v>
          </cell>
          <cell r="G46">
            <v>6.1879999999999997E-5</v>
          </cell>
          <cell r="H46">
            <v>4.6759999999999998E-4</v>
          </cell>
          <cell r="I46">
            <v>9.6277999999999999E-4</v>
          </cell>
          <cell r="J46">
            <v>0</v>
          </cell>
          <cell r="K46">
            <v>9.9189999999999999E-4</v>
          </cell>
          <cell r="L46">
            <v>2.4478999999999998E-3</v>
          </cell>
          <cell r="M46">
            <v>4.7929400000000007E-3</v>
          </cell>
          <cell r="N46">
            <v>2.0738118399999997E-3</v>
          </cell>
          <cell r="O46">
            <v>6.5831909600000014E-4</v>
          </cell>
          <cell r="P46">
            <v>5.0596E-3</v>
          </cell>
          <cell r="Q46">
            <v>4.6206143599999997E-3</v>
          </cell>
          <cell r="R46">
            <v>4.3716400000000004E-3</v>
          </cell>
          <cell r="S46">
            <v>7.7550199999999988E-3</v>
          </cell>
          <cell r="T46">
            <v>3.2178986800000003E-2</v>
          </cell>
          <cell r="U46">
            <v>1.6167059999999997E-2</v>
          </cell>
          <cell r="V46">
            <v>4.3150764440000003E-2</v>
          </cell>
          <cell r="W46">
            <v>4.0676999999999998E-2</v>
          </cell>
          <cell r="X46">
            <v>3.8109121994579997E-2</v>
          </cell>
          <cell r="Y46">
            <v>6.3641850999999999E-2</v>
          </cell>
          <cell r="Z46">
            <v>9.2194304020000006E-2</v>
          </cell>
          <cell r="AA46">
            <v>0</v>
          </cell>
          <cell r="AB46">
            <v>0</v>
          </cell>
          <cell r="AC46">
            <v>0</v>
          </cell>
          <cell r="AD46">
            <v>4.0000000000000001E-3</v>
          </cell>
          <cell r="AE46">
            <v>7.8E-2</v>
          </cell>
          <cell r="AF46">
            <v>9.4E-2</v>
          </cell>
          <cell r="AG46">
            <v>2.1054864427635173E-2</v>
          </cell>
          <cell r="AH46">
            <v>6.8980043057846413E-2</v>
          </cell>
          <cell r="AI46">
            <v>0.19153650242314577</v>
          </cell>
          <cell r="AJ46">
            <v>0</v>
          </cell>
          <cell r="AK46">
            <v>0.14074575155501848</v>
          </cell>
          <cell r="AL46">
            <v>0.40322542079988083</v>
          </cell>
          <cell r="AM46">
            <v>0.80233299999999996</v>
          </cell>
          <cell r="AN46">
            <v>0.46067000000000002</v>
          </cell>
          <cell r="AO46">
            <v>0.151616</v>
          </cell>
          <cell r="AP46">
            <v>0.89807499999999996</v>
          </cell>
          <cell r="AQ46">
            <v>0.70369799999999993</v>
          </cell>
          <cell r="AR46">
            <v>0.52614700000000003</v>
          </cell>
          <cell r="AS46">
            <v>1.10327</v>
          </cell>
          <cell r="AT46">
            <v>4.8194159999999995</v>
          </cell>
          <cell r="AU46">
            <v>2.416633</v>
          </cell>
          <cell r="AV46">
            <v>5.6781899999999998</v>
          </cell>
          <cell r="AW46">
            <v>6.874295</v>
          </cell>
          <cell r="AX46">
            <v>10.473257823000001</v>
          </cell>
          <cell r="AY46">
            <v>9.0196090839999989</v>
          </cell>
          <cell r="AZ46">
            <v>12.558253024000001</v>
          </cell>
          <cell r="BA46">
            <v>0</v>
          </cell>
        </row>
        <row r="47">
          <cell r="B47">
            <v>0.13399452000000001</v>
          </cell>
          <cell r="C47">
            <v>1.591068E-2</v>
          </cell>
          <cell r="D47">
            <v>2.8540329999999996E-2</v>
          </cell>
          <cell r="E47">
            <v>2.1382799999999997E-2</v>
          </cell>
          <cell r="F47">
            <v>7.2225626000000001E-2</v>
          </cell>
          <cell r="G47">
            <v>8.7843390611283378E-2</v>
          </cell>
          <cell r="H47">
            <v>0.21661950661175594</v>
          </cell>
          <cell r="I47">
            <v>0.17587321405703599</v>
          </cell>
          <cell r="J47">
            <v>0.16301668931111116</v>
          </cell>
          <cell r="K47">
            <v>0.1584979664333333</v>
          </cell>
          <cell r="L47">
            <v>0.21152992367999995</v>
          </cell>
          <cell r="M47">
            <v>0.22266865044</v>
          </cell>
          <cell r="N47">
            <v>0.20685087855999995</v>
          </cell>
          <cell r="O47">
            <v>0.11088494615666665</v>
          </cell>
          <cell r="P47">
            <v>0.24228477861999992</v>
          </cell>
          <cell r="Q47">
            <v>0.33666311497999996</v>
          </cell>
          <cell r="R47">
            <v>0.20225387134666667</v>
          </cell>
          <cell r="S47">
            <v>0.19759419537999995</v>
          </cell>
          <cell r="T47">
            <v>0.34377984407999995</v>
          </cell>
          <cell r="U47">
            <v>0.42292872029999995</v>
          </cell>
          <cell r="V47">
            <v>0.70780044149999988</v>
          </cell>
          <cell r="W47">
            <v>0.60485774524000002</v>
          </cell>
          <cell r="X47">
            <v>0.40134914563889468</v>
          </cell>
          <cell r="Y47">
            <v>0.67401539571435987</v>
          </cell>
          <cell r="Z47">
            <v>0.73048354355719991</v>
          </cell>
          <cell r="AA47">
            <v>0</v>
          </cell>
          <cell r="AB47">
            <v>16.594000000000001</v>
          </cell>
          <cell r="AC47">
            <v>8.73</v>
          </cell>
          <cell r="AD47">
            <v>10.68</v>
          </cell>
          <cell r="AE47">
            <v>9.3789999999999996</v>
          </cell>
          <cell r="AF47">
            <v>17.643000000000001</v>
          </cell>
          <cell r="AG47">
            <v>24.98466200646747</v>
          </cell>
          <cell r="AH47">
            <v>44.831440149417404</v>
          </cell>
          <cell r="AI47">
            <v>47.71213229066106</v>
          </cell>
          <cell r="AJ47">
            <v>45.4835170157926</v>
          </cell>
          <cell r="AK47">
            <v>38.869829012399236</v>
          </cell>
          <cell r="AL47">
            <v>61.72416022457152</v>
          </cell>
          <cell r="AM47">
            <v>66.896929999999998</v>
          </cell>
          <cell r="AN47">
            <v>67.198205999999999</v>
          </cell>
          <cell r="AO47">
            <v>52.717714999999998</v>
          </cell>
          <cell r="AP47">
            <v>61.377617000000001</v>
          </cell>
          <cell r="AQ47">
            <v>61.602924999999999</v>
          </cell>
          <cell r="AR47">
            <v>68.099579000000006</v>
          </cell>
          <cell r="AS47">
            <v>68.41578899999999</v>
          </cell>
          <cell r="AT47">
            <v>83.204769999999996</v>
          </cell>
          <cell r="AU47">
            <v>103.52280499999999</v>
          </cell>
          <cell r="AV47">
            <v>127.47655599999999</v>
          </cell>
          <cell r="AW47">
            <v>141.52201700000001</v>
          </cell>
          <cell r="AX47">
            <v>122.25385211899999</v>
          </cell>
          <cell r="AY47">
            <v>119.35553982100001</v>
          </cell>
          <cell r="AZ47">
            <v>135.987692915</v>
          </cell>
          <cell r="BA47">
            <v>0</v>
          </cell>
        </row>
        <row r="52">
          <cell r="B52">
            <v>0</v>
          </cell>
          <cell r="C52">
            <v>0</v>
          </cell>
          <cell r="D52">
            <v>1.2255E-3</v>
          </cell>
          <cell r="E52">
            <v>0</v>
          </cell>
          <cell r="F52">
            <v>0</v>
          </cell>
          <cell r="G52">
            <v>0</v>
          </cell>
          <cell r="H52">
            <v>5.5904000000000001E-4</v>
          </cell>
          <cell r="I52">
            <v>1.9746999999999998E-3</v>
          </cell>
          <cell r="J52">
            <v>1.0435879999999998E-2</v>
          </cell>
          <cell r="K52">
            <v>8.2865400000000002E-3</v>
          </cell>
          <cell r="L52">
            <v>2.3477189400000001E-3</v>
          </cell>
          <cell r="M52">
            <v>1.1704420000000002E-2</v>
          </cell>
          <cell r="N52">
            <v>5.7020600000000001E-3</v>
          </cell>
          <cell r="O52">
            <v>3.7714808040000001E-3</v>
          </cell>
          <cell r="P52">
            <v>1.8090800000000002E-3</v>
          </cell>
          <cell r="Q52">
            <v>1.2481599999999999E-3</v>
          </cell>
          <cell r="R52">
            <v>1.2157600000000001E-2</v>
          </cell>
          <cell r="S52">
            <v>1.3604499999999999E-2</v>
          </cell>
          <cell r="T52">
            <v>1.6401840000000001E-2</v>
          </cell>
          <cell r="U52">
            <v>2.1259420000000001E-2</v>
          </cell>
          <cell r="V52">
            <v>2.847914E-2</v>
          </cell>
          <cell r="W52">
            <v>3.428015999999999E-2</v>
          </cell>
          <cell r="X52">
            <v>1.95466124958E-2</v>
          </cell>
          <cell r="Y52">
            <v>2.4272466399999998E-2</v>
          </cell>
          <cell r="Z52">
            <v>1.9686017039999996E-2</v>
          </cell>
          <cell r="AA52">
            <v>0</v>
          </cell>
          <cell r="AB52">
            <v>0</v>
          </cell>
          <cell r="AC52">
            <v>0</v>
          </cell>
          <cell r="AD52">
            <v>0.17799999999999999</v>
          </cell>
          <cell r="AE52">
            <v>0</v>
          </cell>
          <cell r="AF52">
            <v>0</v>
          </cell>
          <cell r="AG52">
            <v>0</v>
          </cell>
          <cell r="AH52">
            <v>0.29419960110760401</v>
          </cell>
          <cell r="AI52">
            <v>0.76637333423887988</v>
          </cell>
          <cell r="AJ52">
            <v>5.1419873332909658</v>
          </cell>
          <cell r="AK52">
            <v>3.9913563506251868</v>
          </cell>
          <cell r="AL52">
            <v>0.87544665106797248</v>
          </cell>
          <cell r="AM52">
            <v>4.7886850000000001</v>
          </cell>
          <cell r="AN52">
            <v>2.4065449999999999</v>
          </cell>
          <cell r="AO52">
            <v>1.9703549999999999</v>
          </cell>
          <cell r="AP52">
            <v>0.82150599999999996</v>
          </cell>
          <cell r="AQ52">
            <v>0.44610299999999997</v>
          </cell>
          <cell r="AR52">
            <v>4.7258719999999999</v>
          </cell>
          <cell r="AS52">
            <v>4.64567</v>
          </cell>
          <cell r="AT52">
            <v>6.5486360000000001</v>
          </cell>
          <cell r="AU52">
            <v>8.0751309999999989</v>
          </cell>
          <cell r="AV52">
            <v>10.259954</v>
          </cell>
          <cell r="AW52">
            <v>12.684175</v>
          </cell>
          <cell r="AX52">
            <v>7.5179278829999987</v>
          </cell>
          <cell r="AY52">
            <v>11.130918821</v>
          </cell>
          <cell r="AZ52">
            <v>8.4524309879999979</v>
          </cell>
          <cell r="BA52">
            <v>0</v>
          </cell>
        </row>
        <row r="56">
          <cell r="B56">
            <v>0</v>
          </cell>
          <cell r="C56">
            <v>0</v>
          </cell>
          <cell r="D56">
            <v>0</v>
          </cell>
          <cell r="E56">
            <v>0</v>
          </cell>
          <cell r="F56">
            <v>1.214E-4</v>
          </cell>
          <cell r="G56">
            <v>2.6259999999999999E-4</v>
          </cell>
          <cell r="H56">
            <v>1.0641980000000002E-2</v>
          </cell>
          <cell r="I56">
            <v>9.5881999999999998E-3</v>
          </cell>
          <cell r="J56">
            <v>3.2578000000000001E-4</v>
          </cell>
          <cell r="K56">
            <v>1.8382000000000001E-4</v>
          </cell>
          <cell r="L56">
            <v>4.4299999999999999E-5</v>
          </cell>
          <cell r="M56">
            <v>4.0410000000000001E-4</v>
          </cell>
          <cell r="N56">
            <v>1.3774000000000002E-4</v>
          </cell>
          <cell r="O56">
            <v>0</v>
          </cell>
          <cell r="P56">
            <v>2.548E-5</v>
          </cell>
          <cell r="Q56">
            <v>3.2759999999999998E-5</v>
          </cell>
          <cell r="R56">
            <v>5.8239999999999998E-5</v>
          </cell>
          <cell r="S56">
            <v>0</v>
          </cell>
          <cell r="T56">
            <v>1.092E-4</v>
          </cell>
          <cell r="U56">
            <v>4.6592000000000004E-4</v>
          </cell>
          <cell r="V56">
            <v>1.8381999999999998E-4</v>
          </cell>
          <cell r="W56">
            <v>1.8381999999999998E-4</v>
          </cell>
          <cell r="X56">
            <v>0</v>
          </cell>
          <cell r="Y56">
            <v>0</v>
          </cell>
          <cell r="Z56">
            <v>1.8746E-4</v>
          </cell>
          <cell r="AA56">
            <v>0</v>
          </cell>
          <cell r="AB56">
            <v>0</v>
          </cell>
          <cell r="AC56">
            <v>0</v>
          </cell>
          <cell r="AD56">
            <v>0</v>
          </cell>
          <cell r="AE56">
            <v>0</v>
          </cell>
          <cell r="AF56">
            <v>3.7999999999999999E-2</v>
          </cell>
          <cell r="AG56">
            <v>9.8986221841207006E-2</v>
          </cell>
          <cell r="AH56">
            <v>1.0079708065688737</v>
          </cell>
          <cell r="AI56">
            <v>1.5433747459214018</v>
          </cell>
          <cell r="AJ56">
            <v>0.12111583528774802</v>
          </cell>
          <cell r="AK56">
            <v>7.4689971629351024E-2</v>
          </cell>
          <cell r="AL56">
            <v>2.7640741471049002E-2</v>
          </cell>
          <cell r="AM56">
            <v>0.20274599999999998</v>
          </cell>
          <cell r="AN56">
            <v>0.128384</v>
          </cell>
          <cell r="AO56">
            <v>0</v>
          </cell>
          <cell r="AP56">
            <v>9.6919999999999992E-3</v>
          </cell>
          <cell r="AQ56">
            <v>1.2034999999999999E-2</v>
          </cell>
          <cell r="AR56">
            <v>1.9810999999999999E-2</v>
          </cell>
          <cell r="AS56">
            <v>0</v>
          </cell>
          <cell r="AT56">
            <v>3.6613E-2</v>
          </cell>
          <cell r="AU56">
            <v>0.14311699999999999</v>
          </cell>
          <cell r="AV56">
            <v>7.9851999999999992E-2</v>
          </cell>
          <cell r="AW56">
            <v>8.3216999999999999E-2</v>
          </cell>
          <cell r="AX56">
            <v>0</v>
          </cell>
          <cell r="AY56">
            <v>0</v>
          </cell>
          <cell r="AZ56">
            <v>7.7862908999999994E-2</v>
          </cell>
          <cell r="BA56">
            <v>0</v>
          </cell>
        </row>
        <row r="84">
          <cell r="B84">
            <v>1.3721979999999998E-2</v>
          </cell>
          <cell r="C84">
            <v>1.5464417600000002E-2</v>
          </cell>
          <cell r="D84">
            <v>2.9948240000000004E-2</v>
          </cell>
          <cell r="E84">
            <v>8.6309000000000004E-3</v>
          </cell>
          <cell r="F84">
            <v>2.7731060000000002E-2</v>
          </cell>
          <cell r="G84">
            <v>2.1179059999999996E-2</v>
          </cell>
          <cell r="H84">
            <v>1.7104380000000002E-2</v>
          </cell>
          <cell r="I84">
            <v>1.0661840000000002E-2</v>
          </cell>
          <cell r="J84">
            <v>7.1131199999999988E-3</v>
          </cell>
          <cell r="K84">
            <v>5.2165999999999996E-4</v>
          </cell>
          <cell r="L84">
            <v>2.4326311914285715E-3</v>
          </cell>
          <cell r="M84">
            <v>2.3159586799999998E-3</v>
          </cell>
          <cell r="N84">
            <v>1.6843770299999998E-3</v>
          </cell>
          <cell r="O84">
            <v>4.7350759059999999E-3</v>
          </cell>
          <cell r="P84">
            <v>9.2252993199999998E-3</v>
          </cell>
          <cell r="Q84">
            <v>1.8454929499999998E-2</v>
          </cell>
          <cell r="R84">
            <v>2.2508708459999999E-2</v>
          </cell>
          <cell r="S84">
            <v>2.6037864099999999E-2</v>
          </cell>
          <cell r="T84">
            <v>2.4757331840000001E-2</v>
          </cell>
          <cell r="U84">
            <v>2.7644254539999996E-2</v>
          </cell>
          <cell r="V84">
            <v>5.2162912360000001E-2</v>
          </cell>
          <cell r="W84">
            <v>4.1864547279999997E-2</v>
          </cell>
          <cell r="X84">
            <v>1.8566372658826668E-2</v>
          </cell>
          <cell r="Y84">
            <v>2.043739523252E-2</v>
          </cell>
          <cell r="Z84">
            <v>1.8489501399999997E-2</v>
          </cell>
          <cell r="AA84">
            <v>0</v>
          </cell>
          <cell r="AB84">
            <v>2.91</v>
          </cell>
          <cell r="AC84">
            <v>3.9740000000000002</v>
          </cell>
          <cell r="AD84">
            <v>5.5640000000000001</v>
          </cell>
          <cell r="AE84">
            <v>1.9690000000000003</v>
          </cell>
          <cell r="AF84">
            <v>5.4429999999999996</v>
          </cell>
          <cell r="AG84">
            <v>4.523864098452135</v>
          </cell>
          <cell r="AH84">
            <v>3.5966420688890333</v>
          </cell>
          <cell r="AI84">
            <v>3.2259070424038381</v>
          </cell>
          <cell r="AJ84">
            <v>2.5194789806386595</v>
          </cell>
          <cell r="AK84">
            <v>0.16446417209556691</v>
          </cell>
          <cell r="AL84">
            <v>2.0206520709673317</v>
          </cell>
          <cell r="AM84">
            <v>1.8912159999999998</v>
          </cell>
          <cell r="AN84">
            <v>0.72267199999999998</v>
          </cell>
          <cell r="AO84">
            <v>3.4459429999999998</v>
          </cell>
          <cell r="AP84">
            <v>4.5237819999999997</v>
          </cell>
          <cell r="AQ84">
            <v>4.8561610000000002</v>
          </cell>
          <cell r="AR84">
            <v>6.3450039999999994</v>
          </cell>
          <cell r="AS84">
            <v>6.99899</v>
          </cell>
          <cell r="AT84">
            <v>6.8985899999999996</v>
          </cell>
          <cell r="AU84">
            <v>7.6404359999999993</v>
          </cell>
          <cell r="AV84">
            <v>8.8894669999999998</v>
          </cell>
          <cell r="AW84">
            <v>10.372223999999999</v>
          </cell>
          <cell r="AX84">
            <v>7.7395475970000005</v>
          </cell>
          <cell r="AY84">
            <v>3.993860626</v>
          </cell>
          <cell r="AZ84">
            <v>3.6872619719999999</v>
          </cell>
          <cell r="BA84">
            <v>0</v>
          </cell>
        </row>
        <row r="91">
          <cell r="B91">
            <v>5.6530199999999999E-3</v>
          </cell>
          <cell r="C91">
            <v>1.6615080000000001E-2</v>
          </cell>
          <cell r="D91">
            <v>2.0638995000000004E-2</v>
          </cell>
          <cell r="E91">
            <v>2.5234204999999999E-2</v>
          </cell>
          <cell r="F91">
            <v>3.9195979999999991E-2</v>
          </cell>
          <cell r="G91">
            <v>2.1938590753934794E-2</v>
          </cell>
          <cell r="H91">
            <v>1.7208814736767986E-2</v>
          </cell>
          <cell r="I91">
            <v>1.6329382384239609E-2</v>
          </cell>
          <cell r="J91">
            <v>1.2352819999999999E-2</v>
          </cell>
          <cell r="K91">
            <v>9.504492744999999E-3</v>
          </cell>
          <cell r="L91">
            <v>1.7971876833333331E-2</v>
          </cell>
          <cell r="M91">
            <v>2.7148445639999998E-2</v>
          </cell>
          <cell r="N91">
            <v>4.2628527550000003E-2</v>
          </cell>
          <cell r="O91">
            <v>3.8305754210666669E-2</v>
          </cell>
          <cell r="P91">
            <v>2.9228573419999997E-2</v>
          </cell>
          <cell r="Q91">
            <v>3.9686412859999999E-2</v>
          </cell>
          <cell r="R91">
            <v>3.2966045199999995E-2</v>
          </cell>
          <cell r="S91">
            <v>4.4064214359999992E-2</v>
          </cell>
          <cell r="T91">
            <v>3.0137783200000001E-2</v>
          </cell>
          <cell r="U91">
            <v>2.528028152E-2</v>
          </cell>
          <cell r="V91">
            <v>3.0848543899999997E-2</v>
          </cell>
          <cell r="W91">
            <v>3.4332932780000006E-2</v>
          </cell>
          <cell r="X91">
            <v>3.5106869110255998E-2</v>
          </cell>
          <cell r="Y91">
            <v>2.054562727012E-2</v>
          </cell>
          <cell r="Z91">
            <v>3.194258517999999E-2</v>
          </cell>
          <cell r="AA91">
            <v>0</v>
          </cell>
          <cell r="AB91">
            <v>1.6040000000000001</v>
          </cell>
          <cell r="AC91">
            <v>4.4830000000000005</v>
          </cell>
          <cell r="AD91">
            <v>7.5709999999999997</v>
          </cell>
          <cell r="AE91">
            <v>6.2600000000000007</v>
          </cell>
          <cell r="AF91">
            <v>9.1020000000000003</v>
          </cell>
          <cell r="AG91">
            <v>6.9457385758520447</v>
          </cell>
          <cell r="AH91">
            <v>5.3307464005506322</v>
          </cell>
          <cell r="AI91">
            <v>6.6497607901541205</v>
          </cell>
          <cell r="AJ91">
            <v>5.3465170052845492</v>
          </cell>
          <cell r="AK91">
            <v>3.2462123564000418</v>
          </cell>
          <cell r="AL91">
            <v>6.5965311277793921</v>
          </cell>
          <cell r="AM91">
            <v>7.3948339999999995</v>
          </cell>
          <cell r="AN91">
            <v>9.6228829999999999</v>
          </cell>
          <cell r="AO91">
            <v>11.466200999999998</v>
          </cell>
          <cell r="AP91">
            <v>7.6361459999999992</v>
          </cell>
          <cell r="AQ91">
            <v>9.2077019999999994</v>
          </cell>
          <cell r="AR91">
            <v>8.6030929999999994</v>
          </cell>
          <cell r="AS91">
            <v>12.085108</v>
          </cell>
          <cell r="AT91">
            <v>9.8300449999999984</v>
          </cell>
          <cell r="AU91">
            <v>6.5443920000000002</v>
          </cell>
          <cell r="AV91">
            <v>6.8615399999999998</v>
          </cell>
          <cell r="AW91">
            <v>8.1377719999999982</v>
          </cell>
          <cell r="AX91">
            <v>12.261481972999999</v>
          </cell>
          <cell r="AY91">
            <v>4.4942349609999992</v>
          </cell>
          <cell r="AZ91">
            <v>5.8542247139999999</v>
          </cell>
          <cell r="BA91">
            <v>0</v>
          </cell>
        </row>
        <row r="105">
          <cell r="B105">
            <v>0</v>
          </cell>
          <cell r="C105">
            <v>8.7209999999999989E-4</v>
          </cell>
          <cell r="D105">
            <v>8.2970000000000006E-4</v>
          </cell>
          <cell r="E105">
            <v>3.8759999999999999E-4</v>
          </cell>
          <cell r="F105">
            <v>1.9475600000000001E-3</v>
          </cell>
          <cell r="G105">
            <v>2.1986199999999997E-3</v>
          </cell>
          <cell r="H105">
            <v>2.5004933452566834E-3</v>
          </cell>
          <cell r="I105">
            <v>4.0879606706219649E-3</v>
          </cell>
          <cell r="J105">
            <v>2.7226399999999997E-3</v>
          </cell>
          <cell r="K105">
            <v>3.5247179499999998E-3</v>
          </cell>
          <cell r="L105">
            <v>3.8023747999999999E-4</v>
          </cell>
          <cell r="M105">
            <v>7.0749781999999983E-4</v>
          </cell>
          <cell r="N105">
            <v>1.2261502599999999E-3</v>
          </cell>
          <cell r="O105">
            <v>5.6137505200000003E-4</v>
          </cell>
          <cell r="P105">
            <v>8.2232611999999991E-4</v>
          </cell>
          <cell r="Q105">
            <v>3.5114393999999993E-4</v>
          </cell>
          <cell r="R105">
            <v>1.1638032799999999E-3</v>
          </cell>
          <cell r="S105">
            <v>1.3171647999999996E-4</v>
          </cell>
          <cell r="T105">
            <v>1.9555308600000001E-3</v>
          </cell>
          <cell r="U105">
            <v>8.5037652E-4</v>
          </cell>
          <cell r="V105">
            <v>2.4069275999999998E-4</v>
          </cell>
          <cell r="W105">
            <v>4.3406895999999987E-4</v>
          </cell>
          <cell r="X105">
            <v>1.7177873779666666E-3</v>
          </cell>
          <cell r="Y105">
            <v>8.1134586258833317E-3</v>
          </cell>
          <cell r="Z105">
            <v>9.3966189999999993E-4</v>
          </cell>
          <cell r="AA105">
            <v>0</v>
          </cell>
          <cell r="AB105">
            <v>0</v>
          </cell>
          <cell r="AC105">
            <v>1.0449999999999999</v>
          </cell>
          <cell r="AD105">
            <v>0.46100000000000002</v>
          </cell>
          <cell r="AE105">
            <v>0.63900000000000001</v>
          </cell>
          <cell r="AF105">
            <v>1.5050000000000001</v>
          </cell>
          <cell r="AG105">
            <v>1.3461836770978373</v>
          </cell>
          <cell r="AH105">
            <v>1.5296277943151668</v>
          </cell>
          <cell r="AI105">
            <v>1.6879799356738479</v>
          </cell>
          <cell r="AJ105">
            <v>1.5167079566487711</v>
          </cell>
          <cell r="AK105">
            <v>1.1894997152058782</v>
          </cell>
          <cell r="AL105">
            <v>0.31960172092828282</v>
          </cell>
          <cell r="AM105">
            <v>0.51622500000000004</v>
          </cell>
          <cell r="AN105">
            <v>0.82863900000000001</v>
          </cell>
          <cell r="AO105">
            <v>0.53190199999999999</v>
          </cell>
          <cell r="AP105">
            <v>0.81489699999999998</v>
          </cell>
          <cell r="AQ105">
            <v>0.299732</v>
          </cell>
          <cell r="AR105">
            <v>0.479487</v>
          </cell>
          <cell r="AS105">
            <v>8.5412999999999989E-2</v>
          </cell>
          <cell r="AT105">
            <v>0.73451899999999992</v>
          </cell>
          <cell r="AU105">
            <v>0.52709499999999998</v>
          </cell>
          <cell r="AV105">
            <v>0.25509999999999999</v>
          </cell>
          <cell r="AW105">
            <v>0.12804699999999999</v>
          </cell>
          <cell r="AX105">
            <v>0.89122091299999995</v>
          </cell>
          <cell r="AY105">
            <v>1.2491640419999999</v>
          </cell>
          <cell r="AZ105">
            <v>0.78132311599999993</v>
          </cell>
          <cell r="BA105">
            <v>0</v>
          </cell>
        </row>
        <row r="109">
          <cell r="B109">
            <v>1.7048353399999998</v>
          </cell>
          <cell r="C109">
            <v>1.539018346</v>
          </cell>
          <cell r="D109">
            <v>1.3223750400000001</v>
          </cell>
          <cell r="E109">
            <v>1.2199309725199998</v>
          </cell>
          <cell r="F109">
            <v>1.4978554040000003</v>
          </cell>
          <cell r="G109">
            <v>1.0652109008275221</v>
          </cell>
          <cell r="H109">
            <v>0.79509852630507005</v>
          </cell>
          <cell r="I109">
            <v>0.3958502865039269</v>
          </cell>
          <cell r="J109">
            <v>0.21312059885000001</v>
          </cell>
          <cell r="K109">
            <v>0.11879356749999996</v>
          </cell>
          <cell r="L109">
            <v>8.2447924313333323E-2</v>
          </cell>
          <cell r="M109">
            <v>0.21805174844000003</v>
          </cell>
          <cell r="N109">
            <v>0.17261581294999997</v>
          </cell>
          <cell r="O109">
            <v>0.13342508017066662</v>
          </cell>
          <cell r="P109">
            <v>0.46153462057999994</v>
          </cell>
          <cell r="Q109">
            <v>0.49881843366</v>
          </cell>
          <cell r="R109">
            <v>0.50465947735999994</v>
          </cell>
          <cell r="S109">
            <v>0.58541010537999982</v>
          </cell>
          <cell r="T109">
            <v>0.93779273513999983</v>
          </cell>
          <cell r="U109">
            <v>1.298468546888</v>
          </cell>
          <cell r="V109">
            <v>0.78690199917999992</v>
          </cell>
          <cell r="W109">
            <v>1.2175355056599999</v>
          </cell>
          <cell r="X109">
            <v>0.60534644288259998</v>
          </cell>
          <cell r="Y109">
            <v>1.1622510952061631</v>
          </cell>
          <cell r="Z109">
            <v>1.3084450992200001</v>
          </cell>
          <cell r="AA109">
            <v>0</v>
          </cell>
          <cell r="AB109">
            <v>75.759000000000015</v>
          </cell>
          <cell r="AC109">
            <v>93.11099999999999</v>
          </cell>
          <cell r="AD109">
            <v>74.172999999999988</v>
          </cell>
          <cell r="AE109">
            <v>63.033999999999992</v>
          </cell>
          <cell r="AF109">
            <v>80.369999999999976</v>
          </cell>
          <cell r="AG109">
            <v>82.504263360518777</v>
          </cell>
          <cell r="AH109">
            <v>50.229674707299935</v>
          </cell>
          <cell r="AI109">
            <v>31.893727569528998</v>
          </cell>
          <cell r="AJ109">
            <v>21.746861469316222</v>
          </cell>
          <cell r="AK109">
            <v>17.449984312088013</v>
          </cell>
          <cell r="AL109">
            <v>20.376087418933633</v>
          </cell>
          <cell r="AM109">
            <v>38.003543000000001</v>
          </cell>
          <cell r="AN109">
            <v>35.352121999999994</v>
          </cell>
          <cell r="AO109">
            <v>46.473497999999999</v>
          </cell>
          <cell r="AP109">
            <v>78.746192000000008</v>
          </cell>
          <cell r="AQ109">
            <v>87.719819000000001</v>
          </cell>
          <cell r="AR109">
            <v>81.553820999999999</v>
          </cell>
          <cell r="AS109">
            <v>99.503264999999999</v>
          </cell>
          <cell r="AT109">
            <v>137.70426799999998</v>
          </cell>
          <cell r="AU109">
            <v>129.027388</v>
          </cell>
          <cell r="AV109">
            <v>90.603422999999992</v>
          </cell>
          <cell r="AW109">
            <v>175.55833799999999</v>
          </cell>
          <cell r="AX109">
            <v>163.72786780500002</v>
          </cell>
          <cell r="AY109">
            <v>144.10112662</v>
          </cell>
          <cell r="AZ109">
            <v>145.74413938800001</v>
          </cell>
          <cell r="BA109">
            <v>0</v>
          </cell>
        </row>
        <row r="138">
          <cell r="B138">
            <v>0</v>
          </cell>
          <cell r="C138">
            <v>0</v>
          </cell>
          <cell r="D138">
            <v>6.0049660000000005E-3</v>
          </cell>
          <cell r="E138">
            <v>5.0879599999999999E-3</v>
          </cell>
          <cell r="F138">
            <v>2.9418000000000001E-3</v>
          </cell>
          <cell r="G138">
            <v>9.750700000000001E-3</v>
          </cell>
          <cell r="H138">
            <v>8.5181200000000006E-3</v>
          </cell>
          <cell r="I138">
            <v>1.3410471471109017E-2</v>
          </cell>
          <cell r="J138">
            <v>5.0614999999999992E-3</v>
          </cell>
          <cell r="K138">
            <v>1.8865599999999998E-3</v>
          </cell>
          <cell r="L138">
            <v>1.15E-5</v>
          </cell>
          <cell r="M138">
            <v>0</v>
          </cell>
          <cell r="N138">
            <v>2.4206E-4</v>
          </cell>
          <cell r="O138">
            <v>7.1161999999999989E-6</v>
          </cell>
          <cell r="P138">
            <v>0</v>
          </cell>
          <cell r="Q138">
            <v>1.1829999999999999E-4</v>
          </cell>
          <cell r="R138">
            <v>6.5549999999999992E-3</v>
          </cell>
          <cell r="S138">
            <v>2.6754000000000003E-4</v>
          </cell>
          <cell r="T138">
            <v>4.0439979999999998E-5</v>
          </cell>
          <cell r="U138">
            <v>2.2285999999999999E-3</v>
          </cell>
          <cell r="V138">
            <v>0</v>
          </cell>
          <cell r="W138">
            <v>0</v>
          </cell>
          <cell r="X138">
            <v>4.5955381149999992E-4</v>
          </cell>
          <cell r="Y138">
            <v>0</v>
          </cell>
          <cell r="Z138">
            <v>3.8915999999999994E-4</v>
          </cell>
          <cell r="AA138">
            <v>0</v>
          </cell>
          <cell r="AB138">
            <v>0</v>
          </cell>
          <cell r="AC138">
            <v>0</v>
          </cell>
          <cell r="AD138">
            <v>0.97299999999999998</v>
          </cell>
          <cell r="AE138">
            <v>1.169</v>
          </cell>
          <cell r="AF138">
            <v>1.204</v>
          </cell>
          <cell r="AG138">
            <v>2.7428474861505463</v>
          </cell>
          <cell r="AH138">
            <v>1.7912493640782079</v>
          </cell>
          <cell r="AI138">
            <v>2.6745387776090657</v>
          </cell>
          <cell r="AJ138">
            <v>1.1644008132233352</v>
          </cell>
          <cell r="AK138">
            <v>0.36035344262775715</v>
          </cell>
          <cell r="AL138">
            <v>6.2418584286515E-3</v>
          </cell>
          <cell r="AM138">
            <v>0</v>
          </cell>
          <cell r="AN138">
            <v>9.5015000000000002E-2</v>
          </cell>
          <cell r="AO138">
            <v>2.3509999999999998E-3</v>
          </cell>
          <cell r="AP138">
            <v>0</v>
          </cell>
          <cell r="AQ138">
            <v>9.7839999999999993E-3</v>
          </cell>
          <cell r="AR138">
            <v>1.614684</v>
          </cell>
          <cell r="AS138">
            <v>0.1391</v>
          </cell>
          <cell r="AT138">
            <v>5.1462999999999995E-2</v>
          </cell>
          <cell r="AU138">
            <v>0.45107599999999998</v>
          </cell>
          <cell r="AV138">
            <v>0</v>
          </cell>
          <cell r="AW138">
            <v>0</v>
          </cell>
          <cell r="AX138">
            <v>0.11988360299999999</v>
          </cell>
          <cell r="AY138">
            <v>0</v>
          </cell>
          <cell r="AZ138">
            <v>0.11966669199999999</v>
          </cell>
          <cell r="BA138">
            <v>0</v>
          </cell>
        </row>
        <row r="147">
          <cell r="B147">
            <v>0</v>
          </cell>
          <cell r="C147">
            <v>0</v>
          </cell>
          <cell r="D147">
            <v>0</v>
          </cell>
          <cell r="E147">
            <v>0</v>
          </cell>
          <cell r="F147">
            <v>0</v>
          </cell>
          <cell r="G147">
            <v>0</v>
          </cell>
          <cell r="H147">
            <v>0</v>
          </cell>
          <cell r="I147">
            <v>5.096E-5</v>
          </cell>
          <cell r="J147">
            <v>0</v>
          </cell>
          <cell r="K147">
            <v>0</v>
          </cell>
          <cell r="L147">
            <v>0</v>
          </cell>
          <cell r="M147">
            <v>3.1000000000000001E-5</v>
          </cell>
          <cell r="N147">
            <v>0</v>
          </cell>
          <cell r="O147">
            <v>0</v>
          </cell>
          <cell r="P147">
            <v>0</v>
          </cell>
          <cell r="Q147">
            <v>0</v>
          </cell>
          <cell r="R147">
            <v>0</v>
          </cell>
          <cell r="S147">
            <v>0</v>
          </cell>
          <cell r="T147">
            <v>6.1891619999999983E-5</v>
          </cell>
          <cell r="U147">
            <v>0</v>
          </cell>
          <cell r="V147">
            <v>0</v>
          </cell>
          <cell r="W147">
            <v>1.5999999999999999E-5</v>
          </cell>
          <cell r="X147">
            <v>0</v>
          </cell>
          <cell r="Y147">
            <v>7.1434999999999996E-5</v>
          </cell>
          <cell r="Z147">
            <v>3.68832E-5</v>
          </cell>
          <cell r="AA147">
            <v>0</v>
          </cell>
          <cell r="AB147">
            <v>0</v>
          </cell>
          <cell r="AC147">
            <v>0</v>
          </cell>
          <cell r="AD147">
            <v>0</v>
          </cell>
          <cell r="AE147">
            <v>0</v>
          </cell>
          <cell r="AF147">
            <v>0</v>
          </cell>
          <cell r="AG147">
            <v>0</v>
          </cell>
          <cell r="AH147">
            <v>0</v>
          </cell>
          <cell r="AI147">
            <v>7.4950154508894567E-3</v>
          </cell>
          <cell r="AJ147">
            <v>0</v>
          </cell>
          <cell r="AK147">
            <v>0</v>
          </cell>
          <cell r="AL147">
            <v>0</v>
          </cell>
          <cell r="AM147">
            <v>2.5027999999999998E-2</v>
          </cell>
          <cell r="AN147">
            <v>0</v>
          </cell>
          <cell r="AO147">
            <v>0</v>
          </cell>
          <cell r="AP147">
            <v>0</v>
          </cell>
          <cell r="AQ147">
            <v>0</v>
          </cell>
          <cell r="AR147">
            <v>0</v>
          </cell>
          <cell r="AS147">
            <v>0</v>
          </cell>
          <cell r="AT147">
            <v>2.7091E-2</v>
          </cell>
          <cell r="AU147">
            <v>0</v>
          </cell>
          <cell r="AV147">
            <v>0</v>
          </cell>
          <cell r="AW147">
            <v>1.0003E-2</v>
          </cell>
          <cell r="AX147">
            <v>0</v>
          </cell>
          <cell r="AY147">
            <v>1.8417876E-2</v>
          </cell>
          <cell r="AZ147">
            <v>4.9060099999999997E-3</v>
          </cell>
          <cell r="BA147">
            <v>0</v>
          </cell>
        </row>
        <row r="156">
          <cell r="B156">
            <v>1.8321619999999997E-2</v>
          </cell>
          <cell r="C156">
            <v>2.2480859999999998E-2</v>
          </cell>
          <cell r="D156">
            <v>4.7196620000000002E-2</v>
          </cell>
          <cell r="E156">
            <v>3.8259319999999993E-2</v>
          </cell>
          <cell r="F156">
            <v>6.2781780000000009E-2</v>
          </cell>
          <cell r="G156">
            <v>2.6841610865989057E-2</v>
          </cell>
          <cell r="H156">
            <v>2.0957577212682172E-2</v>
          </cell>
          <cell r="I156">
            <v>1.5137719275627371E-2</v>
          </cell>
          <cell r="J156">
            <v>1.8250699999999998E-2</v>
          </cell>
          <cell r="K156">
            <v>2.5621049939999998E-2</v>
          </cell>
          <cell r="L156">
            <v>3.9132768466666676E-2</v>
          </cell>
          <cell r="M156">
            <v>3.3617376229999996E-2</v>
          </cell>
          <cell r="N156">
            <v>3.2200189650000002E-2</v>
          </cell>
          <cell r="O156">
            <v>3.7904920902666658E-2</v>
          </cell>
          <cell r="P156">
            <v>2.6611375020000001E-2</v>
          </cell>
          <cell r="Q156">
            <v>3.3623700000000006E-2</v>
          </cell>
          <cell r="R156">
            <v>1.0622932420000002E-2</v>
          </cell>
          <cell r="S156">
            <v>1.2134030339999999E-2</v>
          </cell>
          <cell r="T156">
            <v>5.6813377200000004E-3</v>
          </cell>
          <cell r="U156">
            <v>2.55197026E-3</v>
          </cell>
          <cell r="V156">
            <v>2.9593200000000001E-3</v>
          </cell>
          <cell r="W156">
            <v>1.1647999999999999E-3</v>
          </cell>
          <cell r="X156">
            <v>4.190509370693333E-3</v>
          </cell>
          <cell r="Y156">
            <v>2.3966775774806666E-2</v>
          </cell>
          <cell r="Z156">
            <v>3.7825496800000004E-3</v>
          </cell>
          <cell r="AA156">
            <v>0</v>
          </cell>
          <cell r="AB156">
            <v>11.816000000000001</v>
          </cell>
          <cell r="AC156">
            <v>15.558</v>
          </cell>
          <cell r="AD156">
            <v>16.032</v>
          </cell>
          <cell r="AE156">
            <v>17.628</v>
          </cell>
          <cell r="AF156">
            <v>25.7</v>
          </cell>
          <cell r="AG156">
            <v>20.322904098592957</v>
          </cell>
          <cell r="AH156">
            <v>21.112693879131726</v>
          </cell>
          <cell r="AI156">
            <v>14.560345343145578</v>
          </cell>
          <cell r="AJ156">
            <v>40.321957080101889</v>
          </cell>
          <cell r="AK156">
            <v>15.619419625282342</v>
          </cell>
          <cell r="AL156">
            <v>22.213831394364909</v>
          </cell>
          <cell r="AM156">
            <v>19.147904999999998</v>
          </cell>
          <cell r="AN156">
            <v>19.872230999999999</v>
          </cell>
          <cell r="AO156">
            <v>20.165582000000001</v>
          </cell>
          <cell r="AP156">
            <v>25.291045</v>
          </cell>
          <cell r="AQ156">
            <v>10.862573999999999</v>
          </cell>
          <cell r="AR156">
            <v>8.0050249999999998</v>
          </cell>
          <cell r="AS156">
            <v>9.5157879999999988</v>
          </cell>
          <cell r="AT156">
            <v>3.6475989999999996</v>
          </cell>
          <cell r="AU156">
            <v>1.7786279999999999</v>
          </cell>
          <cell r="AV156">
            <v>1.4404089999999998</v>
          </cell>
          <cell r="AW156">
            <v>0.65173599999999998</v>
          </cell>
          <cell r="AX156">
            <v>1.492375966</v>
          </cell>
          <cell r="AY156">
            <v>4.3087973810000006</v>
          </cell>
          <cell r="AZ156">
            <v>1.142318851</v>
          </cell>
          <cell r="BA156">
            <v>0</v>
          </cell>
        </row>
        <row r="163">
          <cell r="B163">
            <v>3.056176E-2</v>
          </cell>
          <cell r="C163">
            <v>2.6188319999999998E-2</v>
          </cell>
          <cell r="D163">
            <v>3.2114799999999999E-2</v>
          </cell>
          <cell r="E163">
            <v>2.7436920000000004E-2</v>
          </cell>
          <cell r="F163">
            <v>2.4067939999999999E-2</v>
          </cell>
          <cell r="G163">
            <v>5.005119999999999E-2</v>
          </cell>
          <cell r="H163">
            <v>9.7900599844116282E-2</v>
          </cell>
          <cell r="I163">
            <v>7.2956284139480035E-2</v>
          </cell>
          <cell r="J163">
            <v>7.6491320000000002E-2</v>
          </cell>
          <cell r="K163">
            <v>4.2871204593390812E-2</v>
          </cell>
          <cell r="L163">
            <v>5.2016233226666667E-2</v>
          </cell>
          <cell r="M163">
            <v>7.9740027620000001E-2</v>
          </cell>
          <cell r="N163">
            <v>8.0233809379999993E-2</v>
          </cell>
          <cell r="O163">
            <v>3.8170686597999999E-2</v>
          </cell>
          <cell r="P163">
            <v>6.2708119539999996E-2</v>
          </cell>
          <cell r="Q163">
            <v>6.2456450279999999E-2</v>
          </cell>
          <cell r="R163">
            <v>6.550573543999999E-2</v>
          </cell>
          <cell r="S163">
            <v>7.8682730499999992E-2</v>
          </cell>
          <cell r="T163">
            <v>0.15120775655999999</v>
          </cell>
          <cell r="U163">
            <v>0.15124913196000001</v>
          </cell>
          <cell r="V163">
            <v>0.13948815051999999</v>
          </cell>
          <cell r="W163">
            <v>0.17214921591999996</v>
          </cell>
          <cell r="X163">
            <v>0.10367939066809198</v>
          </cell>
          <cell r="Y163">
            <v>0.1498055860541733</v>
          </cell>
          <cell r="Z163">
            <v>0.20136340368</v>
          </cell>
          <cell r="AA163">
            <v>0</v>
          </cell>
          <cell r="AB163">
            <v>3.2889999999999997</v>
          </cell>
          <cell r="AC163">
            <v>2.157</v>
          </cell>
          <cell r="AD163">
            <v>3.2930000000000001</v>
          </cell>
          <cell r="AE163">
            <v>2.2029999999999998</v>
          </cell>
          <cell r="AF163">
            <v>2.8540000000000001</v>
          </cell>
          <cell r="AG163">
            <v>6.1449743254828153</v>
          </cell>
          <cell r="AH163">
            <v>10.798964129610098</v>
          </cell>
          <cell r="AI163">
            <v>10.176123936993358</v>
          </cell>
          <cell r="AJ163">
            <v>10.603762984327489</v>
          </cell>
          <cell r="AK163">
            <v>5.43520168838345</v>
          </cell>
          <cell r="AL163">
            <v>13.184048342496402</v>
          </cell>
          <cell r="AM163">
            <v>16.433095999999999</v>
          </cell>
          <cell r="AN163">
            <v>19.338518999999998</v>
          </cell>
          <cell r="AO163">
            <v>16.056535999999998</v>
          </cell>
          <cell r="AP163">
            <v>16.514368999999999</v>
          </cell>
          <cell r="AQ163">
            <v>17.205526999999996</v>
          </cell>
          <cell r="AR163">
            <v>13.191241999999999</v>
          </cell>
          <cell r="AS163">
            <v>16.758951</v>
          </cell>
          <cell r="AT163">
            <v>28.788655999999996</v>
          </cell>
          <cell r="AU163">
            <v>23.022876999999998</v>
          </cell>
          <cell r="AV163">
            <v>16.736294000000001</v>
          </cell>
          <cell r="AW163">
            <v>30.713313999999997</v>
          </cell>
          <cell r="AX163">
            <v>27.842144138999995</v>
          </cell>
          <cell r="AY163">
            <v>21.422409453999997</v>
          </cell>
          <cell r="AZ163">
            <v>26.904787206000002</v>
          </cell>
          <cell r="BA163">
            <v>0</v>
          </cell>
        </row>
        <row r="166">
          <cell r="B166">
            <v>0</v>
          </cell>
          <cell r="C166">
            <v>0</v>
          </cell>
          <cell r="D166">
            <v>0</v>
          </cell>
          <cell r="E166">
            <v>0</v>
          </cell>
          <cell r="F166">
            <v>6.6799999999999997E-5</v>
          </cell>
          <cell r="G166">
            <v>5.6215999999999992E-4</v>
          </cell>
          <cell r="H166">
            <v>7.4686600000000002E-3</v>
          </cell>
          <cell r="I166">
            <v>1.7383399999999997E-3</v>
          </cell>
          <cell r="J166">
            <v>1.33406E-3</v>
          </cell>
          <cell r="K166">
            <v>8.4376000000000015E-4</v>
          </cell>
          <cell r="L166">
            <v>5.285E-4</v>
          </cell>
          <cell r="M166">
            <v>1.5470000000000002E-4</v>
          </cell>
          <cell r="N166">
            <v>2.366E-5</v>
          </cell>
          <cell r="O166">
            <v>0</v>
          </cell>
          <cell r="P166">
            <v>0</v>
          </cell>
          <cell r="Q166">
            <v>0</v>
          </cell>
          <cell r="R166">
            <v>1.7699999999999999E-4</v>
          </cell>
          <cell r="S166">
            <v>0</v>
          </cell>
          <cell r="T166">
            <v>5.4599999999999999E-5</v>
          </cell>
          <cell r="U166">
            <v>0</v>
          </cell>
          <cell r="V166">
            <v>0</v>
          </cell>
          <cell r="W166">
            <v>0</v>
          </cell>
          <cell r="X166">
            <v>0</v>
          </cell>
          <cell r="Y166">
            <v>1.2018735346799999E-4</v>
          </cell>
          <cell r="Z166">
            <v>8.5175999999999991E-4</v>
          </cell>
          <cell r="AA166">
            <v>0</v>
          </cell>
          <cell r="AB166">
            <v>0</v>
          </cell>
          <cell r="AC166">
            <v>0</v>
          </cell>
          <cell r="AD166">
            <v>0</v>
          </cell>
          <cell r="AE166">
            <v>0</v>
          </cell>
          <cell r="AF166">
            <v>4.9999999999999996E-2</v>
          </cell>
          <cell r="AG166">
            <v>0.30226423364602778</v>
          </cell>
          <cell r="AH166">
            <v>0.30276091277001366</v>
          </cell>
          <cell r="AI166">
            <v>0.71000441453984475</v>
          </cell>
          <cell r="AJ166">
            <v>0.60488354323589033</v>
          </cell>
          <cell r="AK166">
            <v>0.36469394621564283</v>
          </cell>
          <cell r="AL166">
            <v>0.20629682131317825</v>
          </cell>
          <cell r="AM166">
            <v>6.4425999999999997E-2</v>
          </cell>
          <cell r="AN166">
            <v>1.0130999999999999E-2</v>
          </cell>
          <cell r="AO166">
            <v>0</v>
          </cell>
          <cell r="AP166">
            <v>0</v>
          </cell>
          <cell r="AQ166">
            <v>0</v>
          </cell>
          <cell r="AR166">
            <v>2.9113E-2</v>
          </cell>
          <cell r="AS166">
            <v>0</v>
          </cell>
          <cell r="AT166">
            <v>1.0078E-2</v>
          </cell>
          <cell r="AU166">
            <v>0</v>
          </cell>
          <cell r="AV166">
            <v>0</v>
          </cell>
          <cell r="AW166">
            <v>0</v>
          </cell>
          <cell r="AX166">
            <v>0</v>
          </cell>
          <cell r="AY166">
            <v>3.4507999999999997E-2</v>
          </cell>
          <cell r="AZ166">
            <v>0.21127154099999998</v>
          </cell>
          <cell r="BA166">
            <v>0</v>
          </cell>
        </row>
        <row r="184">
          <cell r="B184">
            <v>1.53023E-2</v>
          </cell>
          <cell r="C184">
            <v>4.1909999999999994E-3</v>
          </cell>
          <cell r="D184">
            <v>1.6590859999999999E-2</v>
          </cell>
          <cell r="E184">
            <v>4.0623999999999999E-3</v>
          </cell>
          <cell r="F184">
            <v>2.46948E-3</v>
          </cell>
          <cell r="G184">
            <v>1.9674200000000001E-3</v>
          </cell>
          <cell r="H184">
            <v>2.2695399999999996E-3</v>
          </cell>
          <cell r="I184">
            <v>9.6968200000000001E-3</v>
          </cell>
          <cell r="J184">
            <v>3.0845399999999998E-3</v>
          </cell>
          <cell r="K184">
            <v>5.2099999999999994E-3</v>
          </cell>
          <cell r="L184">
            <v>1.23722E-3</v>
          </cell>
          <cell r="M184">
            <v>4.7842659999999995E-2</v>
          </cell>
          <cell r="N184">
            <v>1.978761624E-2</v>
          </cell>
          <cell r="O184">
            <v>8.8235787006666656E-3</v>
          </cell>
          <cell r="P184">
            <v>2.6191042479999999E-2</v>
          </cell>
          <cell r="Q184">
            <v>1.448080472E-2</v>
          </cell>
          <cell r="R184">
            <v>1.0101935400000001E-2</v>
          </cell>
          <cell r="S184">
            <v>9.4410682799999993E-3</v>
          </cell>
          <cell r="T184">
            <v>3.6153643780000001E-2</v>
          </cell>
          <cell r="U184">
            <v>1.9270649420000001E-2</v>
          </cell>
          <cell r="V184">
            <v>7.7169625620000001E-2</v>
          </cell>
          <cell r="W184">
            <v>5.8888654819999997E-2</v>
          </cell>
          <cell r="X184">
            <v>8.0522800356566671E-2</v>
          </cell>
          <cell r="Y184">
            <v>2.5299199553639996E-2</v>
          </cell>
          <cell r="Z184">
            <v>1.5146263679999999E-2</v>
          </cell>
          <cell r="AA184">
            <v>0</v>
          </cell>
          <cell r="AB184">
            <v>1.802</v>
          </cell>
          <cell r="AC184">
            <v>0.47800000000000004</v>
          </cell>
          <cell r="AD184">
            <v>1.5529999999999999</v>
          </cell>
          <cell r="AE184">
            <v>0.42899999999999999</v>
          </cell>
          <cell r="AF184">
            <v>0.25600000000000001</v>
          </cell>
          <cell r="AG184">
            <v>0.54155610282481281</v>
          </cell>
          <cell r="AH184">
            <v>0.59685806225608307</v>
          </cell>
          <cell r="AI184">
            <v>1.6600268753304839</v>
          </cell>
          <cell r="AJ184">
            <v>0.75048284510076946</v>
          </cell>
          <cell r="AK184">
            <v>0.6960521552732073</v>
          </cell>
          <cell r="AL184">
            <v>0.41081837250862102</v>
          </cell>
          <cell r="AM184">
            <v>6.8989659999999997</v>
          </cell>
          <cell r="AN184">
            <v>3.3192869999999997</v>
          </cell>
          <cell r="AO184">
            <v>3.3535359999999996</v>
          </cell>
          <cell r="AP184">
            <v>4.8539750000000002</v>
          </cell>
          <cell r="AQ184">
            <v>2.1711109999999998</v>
          </cell>
          <cell r="AR184">
            <v>1.5953949999999999</v>
          </cell>
          <cell r="AS184">
            <v>1.5243289999999998</v>
          </cell>
          <cell r="AT184">
            <v>6.3735549999999996</v>
          </cell>
          <cell r="AU184">
            <v>3.1111399999999998</v>
          </cell>
          <cell r="AV184">
            <v>8.0705550000000006</v>
          </cell>
          <cell r="AW184">
            <v>7.779412999999999</v>
          </cell>
          <cell r="AX184">
            <v>12.258130954</v>
          </cell>
          <cell r="AY184">
            <v>3.5685986059999997</v>
          </cell>
          <cell r="AZ184">
            <v>1.9401358360000001</v>
          </cell>
          <cell r="BA184">
            <v>0</v>
          </cell>
        </row>
        <row r="187">
          <cell r="B187">
            <v>5.9040799999999999E-3</v>
          </cell>
          <cell r="C187">
            <v>1.0530520000000002E-2</v>
          </cell>
          <cell r="D187">
            <v>4.6811039999999998E-2</v>
          </cell>
          <cell r="E187">
            <v>1.0030574400000002E-2</v>
          </cell>
          <cell r="F187">
            <v>4.8772340000000004E-2</v>
          </cell>
          <cell r="G187">
            <v>5.7118074225566057E-2</v>
          </cell>
          <cell r="H187">
            <v>2.9997239999999998E-2</v>
          </cell>
          <cell r="I187">
            <v>4.8157540000000013E-2</v>
          </cell>
          <cell r="J187">
            <v>2.8551334479999999E-2</v>
          </cell>
          <cell r="K187">
            <v>2.5869993800000001E-2</v>
          </cell>
          <cell r="L187">
            <v>2.2141913046666663E-2</v>
          </cell>
          <cell r="M187">
            <v>3.3925259999999999E-2</v>
          </cell>
          <cell r="N187">
            <v>3.8407410480000001E-2</v>
          </cell>
          <cell r="O187">
            <v>4.1173983357333334E-2</v>
          </cell>
          <cell r="P187">
            <v>2.951318E-2</v>
          </cell>
          <cell r="Q187">
            <v>1.307612E-2</v>
          </cell>
          <cell r="R187">
            <v>8.4684600000000006E-3</v>
          </cell>
          <cell r="S187">
            <v>0</v>
          </cell>
          <cell r="T187">
            <v>0</v>
          </cell>
          <cell r="U187">
            <v>0</v>
          </cell>
          <cell r="V187">
            <v>0</v>
          </cell>
          <cell r="W187">
            <v>1.2E-5</v>
          </cell>
          <cell r="X187">
            <v>0</v>
          </cell>
          <cell r="Y187">
            <v>5.7907054889999982E-5</v>
          </cell>
          <cell r="Z187">
            <v>0</v>
          </cell>
          <cell r="AA187">
            <v>0</v>
          </cell>
          <cell r="AB187">
            <v>0.371</v>
          </cell>
          <cell r="AC187">
            <v>0.95100000000000007</v>
          </cell>
          <cell r="AD187">
            <v>3.1520000000000001</v>
          </cell>
          <cell r="AE187">
            <v>1.0589999999999999</v>
          </cell>
          <cell r="AF187">
            <v>2.9140000000000001</v>
          </cell>
          <cell r="AG187">
            <v>4.0070904619652747</v>
          </cell>
          <cell r="AH187">
            <v>6.4303147658839599</v>
          </cell>
          <cell r="AI187">
            <v>9.3208378893648405</v>
          </cell>
          <cell r="AJ187">
            <v>5.0838378617210092</v>
          </cell>
          <cell r="AK187">
            <v>4.5194907706134071</v>
          </cell>
          <cell r="AL187">
            <v>7.8096371362784547</v>
          </cell>
          <cell r="AM187">
            <v>8.3279469999999982</v>
          </cell>
          <cell r="AN187">
            <v>18.384353000000001</v>
          </cell>
          <cell r="AO187">
            <v>15.438371</v>
          </cell>
          <cell r="AP187">
            <v>16.610078999999999</v>
          </cell>
          <cell r="AQ187">
            <v>4.3849609999999997</v>
          </cell>
          <cell r="AR187">
            <v>2.374139</v>
          </cell>
          <cell r="AS187">
            <v>0</v>
          </cell>
          <cell r="AT187">
            <v>0</v>
          </cell>
          <cell r="AU187">
            <v>0</v>
          </cell>
          <cell r="AV187">
            <v>0</v>
          </cell>
          <cell r="AW187">
            <v>2.3556999999999998E-2</v>
          </cell>
          <cell r="AX187">
            <v>0</v>
          </cell>
          <cell r="AY187">
            <v>1.8334991999999994E-2</v>
          </cell>
          <cell r="AZ187">
            <v>0</v>
          </cell>
          <cell r="BA187">
            <v>0</v>
          </cell>
        </row>
        <row r="206">
          <cell r="B206">
            <v>3.8547600000000005E-3</v>
          </cell>
          <cell r="C206">
            <v>5.4625460000000004E-3</v>
          </cell>
          <cell r="D206">
            <v>2.2618915999999999E-2</v>
          </cell>
          <cell r="E206">
            <v>1.1793420000000002E-2</v>
          </cell>
          <cell r="F206">
            <v>4.2272999999999998E-3</v>
          </cell>
          <cell r="G206">
            <v>5.1296486896930497E-3</v>
          </cell>
          <cell r="H206">
            <v>4.6996316389266877E-3</v>
          </cell>
          <cell r="I206">
            <v>1.0961368694023879E-2</v>
          </cell>
          <cell r="J206">
            <v>1.2410414713333331E-2</v>
          </cell>
          <cell r="K206">
            <v>1.0158285150000002E-2</v>
          </cell>
          <cell r="L206">
            <v>9.8668484814285716E-3</v>
          </cell>
          <cell r="M206">
            <v>9.5031756000000002E-3</v>
          </cell>
          <cell r="N206">
            <v>1.3287293519999998E-2</v>
          </cell>
          <cell r="O206">
            <v>8.5273412046666663E-3</v>
          </cell>
          <cell r="P206">
            <v>3.2291214799999995E-3</v>
          </cell>
          <cell r="Q206">
            <v>1.9685791399999997E-3</v>
          </cell>
          <cell r="R206">
            <v>2.0457099866666665E-3</v>
          </cell>
          <cell r="S206">
            <v>7.9358886000000005E-4</v>
          </cell>
          <cell r="T206">
            <v>2.4512512399999997E-3</v>
          </cell>
          <cell r="U206">
            <v>3.4479407999999999E-3</v>
          </cell>
          <cell r="V206">
            <v>1.3348263199999999E-3</v>
          </cell>
          <cell r="W206">
            <v>1.1987434999999999E-3</v>
          </cell>
          <cell r="X206">
            <v>1.1427843047866666E-3</v>
          </cell>
          <cell r="Y206">
            <v>1.4370778941219998E-2</v>
          </cell>
          <cell r="Z206">
            <v>2.1217235799999998E-2</v>
          </cell>
          <cell r="AA206">
            <v>0</v>
          </cell>
          <cell r="AB206">
            <v>0.113</v>
          </cell>
          <cell r="AC206">
            <v>1.1150000000000002</v>
          </cell>
          <cell r="AD206">
            <v>2.2759999999999998</v>
          </cell>
          <cell r="AE206">
            <v>1.625</v>
          </cell>
          <cell r="AF206">
            <v>0.874</v>
          </cell>
          <cell r="AG206">
            <v>1.2021409220293866</v>
          </cell>
          <cell r="AH206">
            <v>1.1289249797121141</v>
          </cell>
          <cell r="AI206">
            <v>2.0745576970655435</v>
          </cell>
          <cell r="AJ206">
            <v>3.4664723510570843</v>
          </cell>
          <cell r="AK206">
            <v>2.6583257888702594</v>
          </cell>
          <cell r="AL206">
            <v>2.7973841393262551</v>
          </cell>
          <cell r="AM206">
            <v>3.001131</v>
          </cell>
          <cell r="AN206">
            <v>3.6707559999999999</v>
          </cell>
          <cell r="AO206">
            <v>2.9752640000000001</v>
          </cell>
          <cell r="AP206">
            <v>1.3130529999999998</v>
          </cell>
          <cell r="AQ206">
            <v>0.6289229999999999</v>
          </cell>
          <cell r="AR206">
            <v>0.88180600000000009</v>
          </cell>
          <cell r="AS206">
            <v>0.421288</v>
          </cell>
          <cell r="AT206">
            <v>0.78706999999999994</v>
          </cell>
          <cell r="AU206">
            <v>0.488981</v>
          </cell>
          <cell r="AV206">
            <v>0.190411</v>
          </cell>
          <cell r="AW206">
            <v>0.25696799999999997</v>
          </cell>
          <cell r="AX206">
            <v>0.37632281000000001</v>
          </cell>
          <cell r="AY206">
            <v>2.9873230550000001</v>
          </cell>
          <cell r="AZ206">
            <v>3.8342799060000008</v>
          </cell>
          <cell r="BA206">
            <v>0</v>
          </cell>
        </row>
        <row r="209">
          <cell r="B209">
            <v>2.9629999999999999E-3</v>
          </cell>
          <cell r="C209">
            <v>0</v>
          </cell>
          <cell r="D209">
            <v>6.1339999999999997E-3</v>
          </cell>
          <cell r="E209">
            <v>9.6779999999999991E-3</v>
          </cell>
          <cell r="F209">
            <v>4.8000000000000001E-4</v>
          </cell>
          <cell r="G209">
            <v>0</v>
          </cell>
          <cell r="H209">
            <v>3.8219999999999997E-5</v>
          </cell>
          <cell r="I209">
            <v>3.0917200000000001E-3</v>
          </cell>
          <cell r="J209">
            <v>1.29766E-3</v>
          </cell>
          <cell r="K209">
            <v>2.366E-5</v>
          </cell>
          <cell r="L209">
            <v>1.8054219999999999E-2</v>
          </cell>
          <cell r="M209">
            <v>4.0705174649999995E-2</v>
          </cell>
          <cell r="N209">
            <v>2.8335019999999999E-2</v>
          </cell>
          <cell r="O209">
            <v>7.7495585519999988E-3</v>
          </cell>
          <cell r="P209">
            <v>0</v>
          </cell>
          <cell r="Q209">
            <v>2.3847437600000004E-3</v>
          </cell>
          <cell r="R209">
            <v>2.9239452199999998E-3</v>
          </cell>
          <cell r="S209">
            <v>1.28674E-3</v>
          </cell>
          <cell r="T209">
            <v>2.1476000000000001E-4</v>
          </cell>
          <cell r="U209">
            <v>1.4196E-4</v>
          </cell>
          <cell r="V209">
            <v>3.0029999999999998E-4</v>
          </cell>
          <cell r="W209">
            <v>1.6252599999999999E-3</v>
          </cell>
          <cell r="X209">
            <v>1.6060327582E-3</v>
          </cell>
          <cell r="Y209">
            <v>2.841384E-4</v>
          </cell>
          <cell r="Z209">
            <v>1.0743059599999999E-3</v>
          </cell>
          <cell r="AA209">
            <v>0</v>
          </cell>
          <cell r="AB209">
            <v>0.249</v>
          </cell>
          <cell r="AC209">
            <v>0</v>
          </cell>
          <cell r="AD209">
            <v>0.56299999999999994</v>
          </cell>
          <cell r="AE209">
            <v>1.0239999999999998</v>
          </cell>
          <cell r="AF209">
            <v>7.2999999999999995E-2</v>
          </cell>
          <cell r="AG209">
            <v>0</v>
          </cell>
          <cell r="AH209">
            <v>1.4257410579274139E-2</v>
          </cell>
          <cell r="AI209">
            <v>0.65195253641995365</v>
          </cell>
          <cell r="AJ209">
            <v>0.32859316666224653</v>
          </cell>
          <cell r="AK209">
            <v>5.3154003278501694E-3</v>
          </cell>
          <cell r="AL209">
            <v>2.9315783508339925</v>
          </cell>
          <cell r="AM209">
            <v>7.0996099999999993</v>
          </cell>
          <cell r="AN209">
            <v>3.9028269999999998</v>
          </cell>
          <cell r="AO209">
            <v>2.4164080000000001</v>
          </cell>
          <cell r="AP209">
            <v>0</v>
          </cell>
          <cell r="AQ209">
            <v>0.77596500000000002</v>
          </cell>
          <cell r="AR209">
            <v>0.87193699999999996</v>
          </cell>
          <cell r="AS209">
            <v>0.167711</v>
          </cell>
          <cell r="AT209">
            <v>9.6390999999999991E-2</v>
          </cell>
          <cell r="AU209">
            <v>6.7360000000000003E-2</v>
          </cell>
          <cell r="AV209">
            <v>0.15385699999999999</v>
          </cell>
          <cell r="AW209">
            <v>0.84071999999999991</v>
          </cell>
          <cell r="AX209">
            <v>0.61770490700000003</v>
          </cell>
          <cell r="AY209">
            <v>0.15682679899999999</v>
          </cell>
          <cell r="AZ209">
            <v>0.58378521100000003</v>
          </cell>
          <cell r="BA209">
            <v>0</v>
          </cell>
        </row>
        <row r="211">
          <cell r="B211">
            <v>2.4097560000000001E-2</v>
          </cell>
          <cell r="C211">
            <v>2.7545768880000002E-2</v>
          </cell>
          <cell r="D211">
            <v>1.1480446E-2</v>
          </cell>
          <cell r="E211">
            <v>1.77281E-2</v>
          </cell>
          <cell r="F211">
            <v>6.6983600000000004E-3</v>
          </cell>
          <cell r="G211">
            <v>2.2576000000000002E-3</v>
          </cell>
          <cell r="H211">
            <v>3.5148627624970734E-3</v>
          </cell>
          <cell r="I211">
            <v>2.7980000000000002E-4</v>
          </cell>
          <cell r="J211">
            <v>2.1060000000000002E-4</v>
          </cell>
          <cell r="K211">
            <v>8.5212000000000005E-4</v>
          </cell>
          <cell r="L211">
            <v>2.7861957999999998E-4</v>
          </cell>
          <cell r="M211">
            <v>1.1639192600000001E-3</v>
          </cell>
          <cell r="N211">
            <v>4.7796432999999998E-3</v>
          </cell>
          <cell r="O211">
            <v>6.6115467866666676E-4</v>
          </cell>
          <cell r="P211">
            <v>6.2110565999999991E-4</v>
          </cell>
          <cell r="Q211">
            <v>8.7663940000000002E-5</v>
          </cell>
          <cell r="R211">
            <v>1.4586963999999999E-4</v>
          </cell>
          <cell r="S211">
            <v>0</v>
          </cell>
          <cell r="T211">
            <v>2.357308E-4</v>
          </cell>
          <cell r="U211">
            <v>4.4225999999999998E-4</v>
          </cell>
          <cell r="V211">
            <v>3.1506444000000002E-4</v>
          </cell>
          <cell r="W211">
            <v>1.8456200000000001E-3</v>
          </cell>
          <cell r="X211">
            <v>1.2315941727333332E-3</v>
          </cell>
          <cell r="Y211">
            <v>1.3156628117999998E-3</v>
          </cell>
          <cell r="Z211">
            <v>1.4653800000000001E-4</v>
          </cell>
          <cell r="AA211">
            <v>0</v>
          </cell>
          <cell r="AB211">
            <v>3.984</v>
          </cell>
          <cell r="AC211">
            <v>3.5880000000000001</v>
          </cell>
          <cell r="AD211">
            <v>1.7399999999999998</v>
          </cell>
          <cell r="AE211">
            <v>2.0539999999999998</v>
          </cell>
          <cell r="AF211">
            <v>1.0579999999999998</v>
          </cell>
          <cell r="AG211">
            <v>0.3062704089087141</v>
          </cell>
          <cell r="AH211">
            <v>0.59429941222342897</v>
          </cell>
          <cell r="AI211">
            <v>0.11039677496034191</v>
          </cell>
          <cell r="AJ211">
            <v>0.1147068227796606</v>
          </cell>
          <cell r="AK211">
            <v>0.46178157461239505</v>
          </cell>
          <cell r="AL211">
            <v>0.14616183619507789</v>
          </cell>
          <cell r="AM211">
            <v>0.47397899999999993</v>
          </cell>
          <cell r="AN211">
            <v>1.8572280000000001</v>
          </cell>
          <cell r="AO211">
            <v>0.27445299999999995</v>
          </cell>
          <cell r="AP211">
            <v>0.43494499999999997</v>
          </cell>
          <cell r="AQ211">
            <v>2.6303E-2</v>
          </cell>
          <cell r="AR211">
            <v>6.3658999999999993E-2</v>
          </cell>
          <cell r="AS211">
            <v>0</v>
          </cell>
          <cell r="AT211">
            <v>8.0253000000000005E-2</v>
          </cell>
          <cell r="AU211">
            <v>0.181808</v>
          </cell>
          <cell r="AV211">
            <v>9.3907999999999991E-2</v>
          </cell>
          <cell r="AW211">
            <v>0.64133499999999999</v>
          </cell>
          <cell r="AX211">
            <v>0.340963658</v>
          </cell>
          <cell r="AY211">
            <v>0.21233170800000001</v>
          </cell>
          <cell r="AZ211">
            <v>2.8046764999999998E-2</v>
          </cell>
          <cell r="BA211">
            <v>0</v>
          </cell>
        </row>
        <row r="228">
          <cell r="B228">
            <v>1.8144000000000001E-3</v>
          </cell>
          <cell r="C228">
            <v>2.2515099999999995E-3</v>
          </cell>
          <cell r="D228">
            <v>8.0598200000000005E-3</v>
          </cell>
          <cell r="E228">
            <v>2.8479919999999999E-2</v>
          </cell>
          <cell r="F228">
            <v>7.0280199999999994E-3</v>
          </cell>
          <cell r="G228">
            <v>8.7204580388435989E-3</v>
          </cell>
          <cell r="H228">
            <v>1.059385301463016E-2</v>
          </cell>
          <cell r="I228">
            <v>1.0411895982283625E-2</v>
          </cell>
          <cell r="J228">
            <v>5.8323999999999989E-3</v>
          </cell>
          <cell r="K228">
            <v>5.0103399999999994E-3</v>
          </cell>
          <cell r="L228">
            <v>3.5076278733333329E-3</v>
          </cell>
          <cell r="M228">
            <v>2.17704941E-3</v>
          </cell>
          <cell r="N228">
            <v>2.5593125899999996E-3</v>
          </cell>
          <cell r="O228">
            <v>4.4144014773333335E-3</v>
          </cell>
          <cell r="P228">
            <v>1.9563910800000001E-3</v>
          </cell>
          <cell r="Q228">
            <v>3.3890132599999996E-3</v>
          </cell>
          <cell r="R228">
            <v>1.4377084199999998E-3</v>
          </cell>
          <cell r="S228">
            <v>1.0055149E-3</v>
          </cell>
          <cell r="T228">
            <v>1.0677824599999999E-3</v>
          </cell>
          <cell r="U228">
            <v>1.5002273199999998E-3</v>
          </cell>
          <cell r="V228">
            <v>4.4483947399999993E-3</v>
          </cell>
          <cell r="W228">
            <v>1.0605229599999998E-3</v>
          </cell>
          <cell r="X228">
            <v>1.4639754513000001E-3</v>
          </cell>
          <cell r="Y228">
            <v>4.3058610027199989E-3</v>
          </cell>
          <cell r="Z228">
            <v>0</v>
          </cell>
          <cell r="AA228">
            <v>0</v>
          </cell>
          <cell r="AB228">
            <v>0.81500000000000006</v>
          </cell>
          <cell r="AC228">
            <v>1.8959999999999999</v>
          </cell>
          <cell r="AD228">
            <v>3.6670000000000003</v>
          </cell>
          <cell r="AE228">
            <v>1.78</v>
          </cell>
          <cell r="AF228">
            <v>4.5990000000000002</v>
          </cell>
          <cell r="AG228">
            <v>5.3448649205295782</v>
          </cell>
          <cell r="AH228">
            <v>6.2828842419900237</v>
          </cell>
          <cell r="AI228">
            <v>4.9116929032633641</v>
          </cell>
          <cell r="AJ228">
            <v>4.6588188846751031</v>
          </cell>
          <cell r="AK228">
            <v>2.8681399669123371</v>
          </cell>
          <cell r="AL228">
            <v>2.1118764856669534</v>
          </cell>
          <cell r="AM228">
            <v>1.3126699999999998</v>
          </cell>
          <cell r="AN228">
            <v>2.264758</v>
          </cell>
          <cell r="AO228">
            <v>2.1021829999999997</v>
          </cell>
          <cell r="AP228">
            <v>1.8653929999999999</v>
          </cell>
          <cell r="AQ228">
            <v>1.82575</v>
          </cell>
          <cell r="AR228">
            <v>1.4683920000000001</v>
          </cell>
          <cell r="AS228">
            <v>0.70092199999999993</v>
          </cell>
          <cell r="AT228">
            <v>0.59028599999999998</v>
          </cell>
          <cell r="AU228">
            <v>1.15825</v>
          </cell>
          <cell r="AV228">
            <v>1.8494599999999999</v>
          </cell>
          <cell r="AW228">
            <v>0.46398399999999995</v>
          </cell>
          <cell r="AX228">
            <v>0.57803529200000003</v>
          </cell>
          <cell r="AY228">
            <v>1.304693289</v>
          </cell>
          <cell r="AZ228">
            <v>0</v>
          </cell>
          <cell r="BA228">
            <v>0</v>
          </cell>
        </row>
        <row r="231">
          <cell r="B231">
            <v>7.0269499999999999E-2</v>
          </cell>
          <cell r="C231">
            <v>8.2655266000000005E-2</v>
          </cell>
          <cell r="D231">
            <v>0.15671546</v>
          </cell>
          <cell r="E231">
            <v>0.2228569</v>
          </cell>
          <cell r="F231">
            <v>0.26953226299999999</v>
          </cell>
          <cell r="G231">
            <v>0.35559271320210595</v>
          </cell>
          <cell r="H231">
            <v>0.59397065531438897</v>
          </cell>
          <cell r="I231">
            <v>0.43287923033953152</v>
          </cell>
          <cell r="J231">
            <v>0.3351048049</v>
          </cell>
          <cell r="K231">
            <v>0.23917651386666663</v>
          </cell>
          <cell r="L231">
            <v>0.19745454375333332</v>
          </cell>
          <cell r="M231">
            <v>7.2366823849047607E-2</v>
          </cell>
          <cell r="N231">
            <v>8.5385661280000011E-2</v>
          </cell>
          <cell r="O231">
            <v>1.5715138975333331E-2</v>
          </cell>
          <cell r="P231">
            <v>4.5629947839999997E-2</v>
          </cell>
          <cell r="Q231">
            <v>4.3957111739999992E-2</v>
          </cell>
          <cell r="R231">
            <v>3.5427712479999998E-2</v>
          </cell>
          <cell r="S231">
            <v>4.1533912720000003E-2</v>
          </cell>
          <cell r="T231">
            <v>4.1880212479999998E-2</v>
          </cell>
          <cell r="U231">
            <v>3.2288959999999998E-2</v>
          </cell>
          <cell r="V231">
            <v>6.0838712439999998E-2</v>
          </cell>
          <cell r="W231">
            <v>7.4893532499999999E-2</v>
          </cell>
          <cell r="X231">
            <v>3.6931363734766673E-2</v>
          </cell>
          <cell r="Y231">
            <v>8.220782658544E-2</v>
          </cell>
          <cell r="Z231">
            <v>0.10861367344</v>
          </cell>
          <cell r="AA231">
            <v>0</v>
          </cell>
          <cell r="AB231">
            <v>3.0210000000000004</v>
          </cell>
          <cell r="AC231">
            <v>4.1480000000000006</v>
          </cell>
          <cell r="AD231">
            <v>8.2140000000000004</v>
          </cell>
          <cell r="AE231">
            <v>8.2640000000000011</v>
          </cell>
          <cell r="AF231">
            <v>30.263999999999999</v>
          </cell>
          <cell r="AG231">
            <v>30.017888105930037</v>
          </cell>
          <cell r="AH231">
            <v>61.098163352245194</v>
          </cell>
          <cell r="AI231">
            <v>56.009052717367567</v>
          </cell>
          <cell r="AJ231">
            <v>52.293883461673367</v>
          </cell>
          <cell r="AK231">
            <v>29.561108921397523</v>
          </cell>
          <cell r="AL231">
            <v>28.307810163786296</v>
          </cell>
          <cell r="AM231">
            <v>12.633222999999999</v>
          </cell>
          <cell r="AN231">
            <v>14.510831999999997</v>
          </cell>
          <cell r="AO231">
            <v>5.9293550000000002</v>
          </cell>
          <cell r="AP231">
            <v>7.3623799999999999</v>
          </cell>
          <cell r="AQ231">
            <v>6.0051370000000004</v>
          </cell>
          <cell r="AR231">
            <v>4.8235399999999995</v>
          </cell>
          <cell r="AS231">
            <v>7.5477229999999995</v>
          </cell>
          <cell r="AT231">
            <v>6.9989559999999997</v>
          </cell>
          <cell r="AU231">
            <v>5.1046529999999999</v>
          </cell>
          <cell r="AV231">
            <v>8.6015650000000008</v>
          </cell>
          <cell r="AW231">
            <v>13.486744999999999</v>
          </cell>
          <cell r="AX231">
            <v>13.648772849999999</v>
          </cell>
          <cell r="AY231">
            <v>14.410673155999998</v>
          </cell>
          <cell r="AZ231">
            <v>18.847468735999996</v>
          </cell>
          <cell r="BA231">
            <v>0</v>
          </cell>
        </row>
        <row r="247">
          <cell r="B247">
            <v>0.10440801999999999</v>
          </cell>
          <cell r="C247">
            <v>0.15615224</v>
          </cell>
          <cell r="D247">
            <v>9.4468059999999993E-2</v>
          </cell>
          <cell r="E247">
            <v>8.4389930599999996E-2</v>
          </cell>
          <cell r="F247">
            <v>0.19773477600000003</v>
          </cell>
          <cell r="G247">
            <v>8.7679646899168712E-2</v>
          </cell>
          <cell r="H247">
            <v>8.5883074293045633E-2</v>
          </cell>
          <cell r="I247">
            <v>0.10693661476037786</v>
          </cell>
          <cell r="J247">
            <v>8.8400425146666642E-2</v>
          </cell>
          <cell r="K247">
            <v>6.3310129266666668E-2</v>
          </cell>
          <cell r="L247">
            <v>6.670059205999998E-2</v>
          </cell>
          <cell r="M247">
            <v>7.0776258072222223E-2</v>
          </cell>
          <cell r="N247">
            <v>0.11549884597999999</v>
          </cell>
          <cell r="O247">
            <v>9.8573065418666672E-2</v>
          </cell>
          <cell r="P247">
            <v>0.10868979201999998</v>
          </cell>
          <cell r="Q247">
            <v>8.8133320639999999E-2</v>
          </cell>
          <cell r="R247">
            <v>8.1970102439999998E-2</v>
          </cell>
          <cell r="S247">
            <v>8.0158572740000017E-2</v>
          </cell>
          <cell r="T247">
            <v>8.7900639320000015E-2</v>
          </cell>
          <cell r="U247">
            <v>6.9979292770000007E-2</v>
          </cell>
          <cell r="V247">
            <v>7.4815056840000005E-2</v>
          </cell>
          <cell r="W247">
            <v>6.2495743079999999E-2</v>
          </cell>
          <cell r="X247">
            <v>6.752162005541068E-2</v>
          </cell>
          <cell r="Y247">
            <v>3.9872292382620002E-2</v>
          </cell>
          <cell r="Z247">
            <v>3.8642013819999994E-2</v>
          </cell>
          <cell r="AA247">
            <v>0</v>
          </cell>
          <cell r="AB247">
            <v>44.459000000000003</v>
          </cell>
          <cell r="AC247">
            <v>30.097000000000001</v>
          </cell>
          <cell r="AD247">
            <v>34.36</v>
          </cell>
          <cell r="AE247">
            <v>22.243000000000006</v>
          </cell>
          <cell r="AF247">
            <v>44.158000000000001</v>
          </cell>
          <cell r="AG247">
            <v>32.844311030448544</v>
          </cell>
          <cell r="AH247">
            <v>30.354782043857032</v>
          </cell>
          <cell r="AI247">
            <v>36.000839441730498</v>
          </cell>
          <cell r="AJ247">
            <v>27.662646318403045</v>
          </cell>
          <cell r="AK247">
            <v>17.875791175567247</v>
          </cell>
          <cell r="AL247">
            <v>24.999357213723336</v>
          </cell>
          <cell r="AM247">
            <v>26.111259999999994</v>
          </cell>
          <cell r="AN247">
            <v>35.449931999999997</v>
          </cell>
          <cell r="AO247">
            <v>39.750641999999999</v>
          </cell>
          <cell r="AP247">
            <v>41.142080000000007</v>
          </cell>
          <cell r="AQ247">
            <v>35.476556000000002</v>
          </cell>
          <cell r="AR247">
            <v>32.543118000000007</v>
          </cell>
          <cell r="AS247">
            <v>33.046278000000001</v>
          </cell>
          <cell r="AT247">
            <v>30.784931999999998</v>
          </cell>
          <cell r="AU247">
            <v>28.470488999999997</v>
          </cell>
          <cell r="AV247">
            <v>24.433617999999996</v>
          </cell>
          <cell r="AW247">
            <v>25.793670000000002</v>
          </cell>
          <cell r="AX247">
            <v>24.198976054999999</v>
          </cell>
          <cell r="AY247">
            <v>13.98614064</v>
          </cell>
          <cell r="AZ247">
            <v>16.232631148999999</v>
          </cell>
          <cell r="BA247">
            <v>0</v>
          </cell>
        </row>
        <row r="248">
          <cell r="B248">
            <v>0</v>
          </cell>
          <cell r="C248">
            <v>0</v>
          </cell>
          <cell r="D248">
            <v>0</v>
          </cell>
          <cell r="E248">
            <v>2.0699999999999999E-4</v>
          </cell>
          <cell r="F248">
            <v>0</v>
          </cell>
          <cell r="G248">
            <v>1.01E-4</v>
          </cell>
          <cell r="H248">
            <v>5.9999999999999995E-5</v>
          </cell>
          <cell r="I248">
            <v>4.3528000000000002E-4</v>
          </cell>
          <cell r="J248">
            <v>1.9547399999999999E-3</v>
          </cell>
          <cell r="K248">
            <v>1.1122223999999999E-3</v>
          </cell>
          <cell r="L248">
            <v>1.88006E-3</v>
          </cell>
          <cell r="M248">
            <v>6.6130599999999987E-3</v>
          </cell>
          <cell r="N248">
            <v>1.317E-3</v>
          </cell>
          <cell r="O248">
            <v>3.1020383066666669E-4</v>
          </cell>
          <cell r="P248">
            <v>8.7407999999999995E-4</v>
          </cell>
          <cell r="Q248">
            <v>1.7035199999999998E-3</v>
          </cell>
          <cell r="R248">
            <v>4.6045999999999999E-4</v>
          </cell>
          <cell r="S248">
            <v>5.4235999999999998E-4</v>
          </cell>
          <cell r="T248">
            <v>1.7005199999999999E-3</v>
          </cell>
          <cell r="U248">
            <v>1.4626999999999999E-3</v>
          </cell>
          <cell r="V248">
            <v>3.0367999999999997E-3</v>
          </cell>
          <cell r="W248">
            <v>7.2381399999999997E-3</v>
          </cell>
          <cell r="X248">
            <v>3.2896395795524003E-2</v>
          </cell>
          <cell r="Y248">
            <v>5.5234780000000004E-2</v>
          </cell>
          <cell r="Z248">
            <v>5.7419204100000003E-2</v>
          </cell>
          <cell r="AA248">
            <v>0</v>
          </cell>
          <cell r="AB248">
            <v>0</v>
          </cell>
          <cell r="AC248">
            <v>0</v>
          </cell>
          <cell r="AD248">
            <v>0</v>
          </cell>
          <cell r="AE248">
            <v>0.05</v>
          </cell>
          <cell r="AF248">
            <v>0</v>
          </cell>
          <cell r="AG248">
            <v>3.0642276608816112E-2</v>
          </cell>
          <cell r="AH248">
            <v>7.8856062513092493E-3</v>
          </cell>
          <cell r="AI248">
            <v>8.2841605340137875E-2</v>
          </cell>
          <cell r="AJ248">
            <v>0.4062197674517517</v>
          </cell>
          <cell r="AK248">
            <v>0.23899383619928355</v>
          </cell>
          <cell r="AL248">
            <v>0.39728570297374055</v>
          </cell>
          <cell r="AM248">
            <v>1.0952549999999999</v>
          </cell>
          <cell r="AN248">
            <v>0.20138600000000001</v>
          </cell>
          <cell r="AO248">
            <v>0.11477899999999999</v>
          </cell>
          <cell r="AP248">
            <v>0.13819100000000001</v>
          </cell>
          <cell r="AQ248">
            <v>0.29667199999999999</v>
          </cell>
          <cell r="AR248">
            <v>7.2309999999999999E-2</v>
          </cell>
          <cell r="AS248">
            <v>8.4503999999999996E-2</v>
          </cell>
          <cell r="AT248">
            <v>0.31581799999999999</v>
          </cell>
          <cell r="AU248">
            <v>0.27468799999999999</v>
          </cell>
          <cell r="AV248">
            <v>0.58490799999999998</v>
          </cell>
          <cell r="AW248">
            <v>1.5961479999999999</v>
          </cell>
          <cell r="AX248">
            <v>7.5738681000000003</v>
          </cell>
          <cell r="AY248">
            <v>12.093566781</v>
          </cell>
          <cell r="AZ248">
            <v>12.131318089000001</v>
          </cell>
          <cell r="BA248">
            <v>0</v>
          </cell>
        </row>
        <row r="253">
          <cell r="B253">
            <v>0</v>
          </cell>
          <cell r="C253">
            <v>0</v>
          </cell>
          <cell r="D253">
            <v>8.3803999999999997E-3</v>
          </cell>
          <cell r="E253">
            <v>2.2821899999999999E-3</v>
          </cell>
          <cell r="F253">
            <v>1.5079220000000001E-2</v>
          </cell>
          <cell r="G253">
            <v>2.5708510610432107E-3</v>
          </cell>
          <cell r="H253">
            <v>1.6521348384521004E-2</v>
          </cell>
          <cell r="I253">
            <v>2.8051839999999995E-2</v>
          </cell>
          <cell r="J253">
            <v>2.4603561173333323E-2</v>
          </cell>
          <cell r="K253">
            <v>2.8202200379999993E-2</v>
          </cell>
          <cell r="L253">
            <v>6.7873631851428556E-2</v>
          </cell>
          <cell r="M253">
            <v>0.18746502147999994</v>
          </cell>
          <cell r="N253">
            <v>8.3224458899999978E-2</v>
          </cell>
          <cell r="O253">
            <v>0.12653438241666665</v>
          </cell>
          <cell r="P253">
            <v>0.36049223248000001</v>
          </cell>
          <cell r="Q253">
            <v>0.33666158539999996</v>
          </cell>
          <cell r="R253">
            <v>0.26751834412000003</v>
          </cell>
          <cell r="S253">
            <v>0.31681448321999994</v>
          </cell>
          <cell r="T253">
            <v>0.8091532549399999</v>
          </cell>
          <cell r="U253">
            <v>0.50291256187999989</v>
          </cell>
          <cell r="V253">
            <v>0.63440507639999988</v>
          </cell>
          <cell r="W253">
            <v>0.95823028991999992</v>
          </cell>
          <cell r="X253">
            <v>0.57768447200414397</v>
          </cell>
          <cell r="Y253">
            <v>1.1421226742116997</v>
          </cell>
          <cell r="Z253">
            <v>1.2798183439199997</v>
          </cell>
          <cell r="AA253">
            <v>0</v>
          </cell>
          <cell r="AB253">
            <v>0</v>
          </cell>
          <cell r="AC253">
            <v>0</v>
          </cell>
          <cell r="AD253">
            <v>1.26</v>
          </cell>
          <cell r="AE253">
            <v>0.158</v>
          </cell>
          <cell r="AF253">
            <v>1.9200000000000002</v>
          </cell>
          <cell r="AG253">
            <v>1.4869743853342787</v>
          </cell>
          <cell r="AH253">
            <v>2.3422869948052445</v>
          </cell>
          <cell r="AI253">
            <v>3.885879390890524</v>
          </cell>
          <cell r="AJ253">
            <v>5.2531775606002</v>
          </cell>
          <cell r="AK253">
            <v>3.638199439112813</v>
          </cell>
          <cell r="AL253">
            <v>15.315318031707687</v>
          </cell>
          <cell r="AM253">
            <v>22.780075</v>
          </cell>
          <cell r="AN253">
            <v>20.284296999999999</v>
          </cell>
          <cell r="AO253">
            <v>34.985483000000002</v>
          </cell>
          <cell r="AP253">
            <v>49.308385000000001</v>
          </cell>
          <cell r="AQ253">
            <v>44.277953999999994</v>
          </cell>
          <cell r="AR253">
            <v>34.920476999999998</v>
          </cell>
          <cell r="AS253">
            <v>45.171557</v>
          </cell>
          <cell r="AT253">
            <v>102.54939299999999</v>
          </cell>
          <cell r="AU253">
            <v>66.123873000000003</v>
          </cell>
          <cell r="AV253">
            <v>77.125201000000004</v>
          </cell>
          <cell r="AW253">
            <v>126.390415</v>
          </cell>
          <cell r="AX253">
            <v>151.863369167</v>
          </cell>
          <cell r="AY253">
            <v>137.11191662799999</v>
          </cell>
          <cell r="AZ253">
            <v>145.95477462399998</v>
          </cell>
          <cell r="BA253">
            <v>0</v>
          </cell>
        </row>
        <row r="263">
          <cell r="B263">
            <v>2.2908982566520004</v>
          </cell>
          <cell r="C263">
            <v>2.0516534544799998</v>
          </cell>
          <cell r="D263">
            <v>1.947370676</v>
          </cell>
          <cell r="E263">
            <v>1.81438116312</v>
          </cell>
          <cell r="F263">
            <v>2.4170212819999999</v>
          </cell>
          <cell r="G263">
            <v>1.8944288436297143</v>
          </cell>
          <cell r="H263">
            <v>2.1157149631291237</v>
          </cell>
          <cell r="I263">
            <v>1.6173272534242207</v>
          </cell>
          <cell r="J263">
            <v>1.2891032611061111</v>
          </cell>
          <cell r="K263">
            <v>1.0899142007123903</v>
          </cell>
          <cell r="L263">
            <v>1.0701782660371431</v>
          </cell>
          <cell r="M263">
            <v>1.3218176237812695</v>
          </cell>
          <cell r="N263">
            <v>1.1409137515699999</v>
          </cell>
          <cell r="O263">
            <v>0.82472847634733315</v>
          </cell>
          <cell r="P263">
            <v>1.5898312214599997</v>
          </cell>
          <cell r="Q263">
            <v>1.7053571617199996</v>
          </cell>
          <cell r="R263">
            <v>1.4819468335399995</v>
          </cell>
          <cell r="S263">
            <v>1.684948630439999</v>
          </cell>
          <cell r="T263">
            <v>3.160228510373333</v>
          </cell>
          <cell r="U263">
            <v>3.1236951945486657</v>
          </cell>
          <cell r="V263">
            <v>3.3659271023133317</v>
          </cell>
          <cell r="W263">
            <v>4.1463862744399993</v>
          </cell>
          <cell r="X263">
            <v>2.6394475802047825</v>
          </cell>
          <cell r="Y263">
            <v>3.9603423835747069</v>
          </cell>
          <cell r="Z263">
            <v>4.2468410554371996</v>
          </cell>
          <cell r="AA263">
            <v>0</v>
          </cell>
          <cell r="AB263">
            <v>200.65575799999999</v>
          </cell>
          <cell r="AC263">
            <v>189.32599999999999</v>
          </cell>
          <cell r="AD263">
            <v>195.392</v>
          </cell>
          <cell r="AE263">
            <v>151.35000000000005</v>
          </cell>
          <cell r="AF263">
            <v>258.72099999999995</v>
          </cell>
          <cell r="AG263">
            <v>254.81440941569122</v>
          </cell>
          <cell r="AH263">
            <v>290.37582141731775</v>
          </cell>
          <cell r="AI263">
            <v>303.61313214997784</v>
          </cell>
          <cell r="AJ263">
            <v>303.37088358226578</v>
          </cell>
          <cell r="AK263">
            <v>216.85787508355259</v>
          </cell>
          <cell r="AL263">
            <v>288.29194607426831</v>
          </cell>
          <cell r="AM263">
            <v>364.89868399999983</v>
          </cell>
          <cell r="AN263">
            <v>347.14378099999999</v>
          </cell>
          <cell r="AO263">
            <v>329.80297300000001</v>
          </cell>
          <cell r="AP263">
            <v>397.25220599999994</v>
          </cell>
          <cell r="AQ263">
            <v>369.96690000000007</v>
          </cell>
          <cell r="AR263">
            <v>359.13326499999994</v>
          </cell>
          <cell r="AS263">
            <v>415.36766999999986</v>
          </cell>
          <cell r="AT263">
            <v>600.46973100000014</v>
          </cell>
          <cell r="AU263">
            <v>537.59027399999991</v>
          </cell>
          <cell r="AV263">
            <v>513.24385799999993</v>
          </cell>
          <cell r="AW263">
            <v>730.38045299999987</v>
          </cell>
          <cell r="AX263">
            <v>758.81128518799983</v>
          </cell>
          <cell r="AY263">
            <v>601.002911864</v>
          </cell>
          <cell r="AZ263">
            <v>612.41395183700001</v>
          </cell>
          <cell r="BA263">
            <v>0</v>
          </cell>
        </row>
        <row r="264">
          <cell r="B264">
            <v>6.3054139999999995E-2</v>
          </cell>
          <cell r="C264">
            <v>5.9573757600000006E-2</v>
          </cell>
          <cell r="D264">
            <v>8.5869830000000008E-2</v>
          </cell>
          <cell r="E264">
            <v>4.9063032599999994E-2</v>
          </cell>
          <cell r="F264">
            <v>0.11565243799999998</v>
          </cell>
          <cell r="G264">
            <v>6.9134608226266686E-2</v>
          </cell>
          <cell r="H264">
            <v>7.0571012554372425E-2</v>
          </cell>
          <cell r="I264">
            <v>5.6142950456993822E-2</v>
          </cell>
          <cell r="J264">
            <v>3.7587763981666668E-2</v>
          </cell>
          <cell r="K264">
            <v>3.5286763088999994E-2</v>
          </cell>
          <cell r="L264">
            <v>4.294041069809524E-2</v>
          </cell>
          <cell r="M264">
            <v>6.1727574139999991E-2</v>
          </cell>
          <cell r="N264">
            <v>7.5283183290000028E-2</v>
          </cell>
          <cell r="O264">
            <v>8.8341301693333346E-2</v>
          </cell>
          <cell r="P264">
            <v>8.6784482159999995E-2</v>
          </cell>
          <cell r="Q264">
            <v>0.12253618416000001</v>
          </cell>
          <cell r="R264">
            <v>0.11781379203999999</v>
          </cell>
          <cell r="S264">
            <v>0.16534366277999998</v>
          </cell>
          <cell r="T264">
            <v>0.18675335678000005</v>
          </cell>
          <cell r="U264">
            <v>0.22793653690000001</v>
          </cell>
          <cell r="V264">
            <v>0.23027763193999995</v>
          </cell>
          <cell r="W264">
            <v>0.19610368946000004</v>
          </cell>
          <cell r="X264">
            <v>0.16185894548435067</v>
          </cell>
          <cell r="Y264">
            <v>0.14353265730359668</v>
          </cell>
          <cell r="Z264">
            <v>0.11568441619999999</v>
          </cell>
          <cell r="AA264">
            <v>0</v>
          </cell>
          <cell r="AB264">
            <v>16.951999999999998</v>
          </cell>
          <cell r="AC264">
            <v>14.643000000000001</v>
          </cell>
          <cell r="AD264">
            <v>20.924999999999997</v>
          </cell>
          <cell r="AE264">
            <v>10.970000000000002</v>
          </cell>
          <cell r="AF264">
            <v>24.19799999999999</v>
          </cell>
          <cell r="AG264">
            <v>20.274951458703363</v>
          </cell>
          <cell r="AH264">
            <v>20.104619036637889</v>
          </cell>
          <cell r="AI264">
            <v>22.199852137170904</v>
          </cell>
          <cell r="AJ264">
            <v>14.80332915179485</v>
          </cell>
          <cell r="AK264">
            <v>13.488733147316704</v>
          </cell>
          <cell r="AL264">
            <v>20.329761159872128</v>
          </cell>
          <cell r="AM264">
            <v>26.417629999999996</v>
          </cell>
          <cell r="AN264">
            <v>25.543822999999996</v>
          </cell>
          <cell r="AO264">
            <v>33.190360999999996</v>
          </cell>
          <cell r="AP264">
            <v>32.779302999999999</v>
          </cell>
          <cell r="AQ264">
            <v>35.78041000000001</v>
          </cell>
          <cell r="AR264">
            <v>37.085923999999999</v>
          </cell>
          <cell r="AS264">
            <v>47.435973999999995</v>
          </cell>
          <cell r="AT264">
            <v>53.886329999999994</v>
          </cell>
          <cell r="AU264">
            <v>52.395353999999998</v>
          </cell>
          <cell r="AV264">
            <v>48.717859000000004</v>
          </cell>
          <cell r="AW264">
            <v>57.925647999999988</v>
          </cell>
          <cell r="AX264">
            <v>67.576228485999991</v>
          </cell>
          <cell r="AY264">
            <v>36.757525922999996</v>
          </cell>
          <cell r="AZ264">
            <v>33.064134605999989</v>
          </cell>
          <cell r="BA264">
            <v>0</v>
          </cell>
        </row>
        <row r="266">
          <cell r="B266">
            <v>2.4097560000000001E-2</v>
          </cell>
          <cell r="C266">
            <v>3.0510768880000001E-2</v>
          </cell>
          <cell r="D266">
            <v>1.6081666000000001E-2</v>
          </cell>
          <cell r="E266">
            <v>1.779704E-2</v>
          </cell>
          <cell r="F266">
            <v>8.8257000000000006E-3</v>
          </cell>
          <cell r="G266">
            <v>1.0002485632621161E-2</v>
          </cell>
          <cell r="H266">
            <v>3.5504762762497075E-2</v>
          </cell>
          <cell r="I266">
            <v>3.4545296092598612E-2</v>
          </cell>
          <cell r="J266">
            <v>3.4232199999999997E-2</v>
          </cell>
          <cell r="K266">
            <v>2.7414504019999994E-2</v>
          </cell>
          <cell r="L266">
            <v>1.9146414760000001E-2</v>
          </cell>
          <cell r="M266">
            <v>5.082091926E-2</v>
          </cell>
          <cell r="N266">
            <v>5.2756635660000002E-2</v>
          </cell>
          <cell r="O266">
            <v>2.7212839866666665E-2</v>
          </cell>
          <cell r="P266">
            <v>2.4746187199999995E-2</v>
          </cell>
          <cell r="Q266">
            <v>2.3278298619999995E-2</v>
          </cell>
          <cell r="R266">
            <v>2.8616111940000005E-2</v>
          </cell>
          <cell r="S266">
            <v>3.2859027919999999E-2</v>
          </cell>
          <cell r="T266">
            <v>3.9962801719999996E-2</v>
          </cell>
          <cell r="U266">
            <v>5.0173131692000002E-2</v>
          </cell>
          <cell r="V266">
            <v>5.8289025033333337E-2</v>
          </cell>
          <cell r="W266">
            <v>7.2486954899999997E-2</v>
          </cell>
          <cell r="X266">
            <v>7.129346217891333E-2</v>
          </cell>
          <cell r="Y266">
            <v>7.2743994127988001E-2</v>
          </cell>
          <cell r="Z266">
            <v>5.0030902919999995E-2</v>
          </cell>
          <cell r="AA266">
            <v>0</v>
          </cell>
          <cell r="AB266">
            <v>3.984</v>
          </cell>
          <cell r="AC266">
            <v>4.3230000000000004</v>
          </cell>
          <cell r="AD266">
            <v>2.7309999999999999</v>
          </cell>
          <cell r="AE266">
            <v>2.1249999999999996</v>
          </cell>
          <cell r="AF266">
            <v>1.9909999999999999</v>
          </cell>
          <cell r="AG266">
            <v>2.8529351861468504</v>
          </cell>
          <cell r="AH266">
            <v>6.0468042839564617</v>
          </cell>
          <cell r="AI266">
            <v>11.631606455900686</v>
          </cell>
          <cell r="AJ266">
            <v>14.585315544364754</v>
          </cell>
          <cell r="AK266">
            <v>11.605763788516072</v>
          </cell>
          <cell r="AL266">
            <v>6.7698626393674006</v>
          </cell>
          <cell r="AM266">
            <v>19.566129</v>
          </cell>
          <cell r="AN266">
            <v>20.508448999999999</v>
          </cell>
          <cell r="AO266">
            <v>13.643947999999998</v>
          </cell>
          <cell r="AP266">
            <v>10.713229999999994</v>
          </cell>
          <cell r="AQ266">
            <v>9.1110360000000004</v>
          </cell>
          <cell r="AR266">
            <v>10.917943999999999</v>
          </cell>
          <cell r="AS266">
            <v>11.691227999999999</v>
          </cell>
          <cell r="AT266">
            <v>15.841343999999999</v>
          </cell>
          <cell r="AU266">
            <v>21.119857</v>
          </cell>
          <cell r="AV266">
            <v>21.471412000000001</v>
          </cell>
          <cell r="AW266">
            <v>27.571201000000002</v>
          </cell>
          <cell r="AX266">
            <v>28.366193066000001</v>
          </cell>
          <cell r="AY266">
            <v>33.078414361999997</v>
          </cell>
          <cell r="AZ266">
            <v>21.618797149999999</v>
          </cell>
          <cell r="BA266">
            <v>0</v>
          </cell>
        </row>
        <row r="267">
          <cell r="B267">
            <v>1.956959656652</v>
          </cell>
          <cell r="C267">
            <v>1.699017628</v>
          </cell>
          <cell r="D267">
            <v>1.6592563120000001</v>
          </cell>
          <cell r="E267">
            <v>1.5627895569200001</v>
          </cell>
          <cell r="F267">
            <v>1.9916896130000001</v>
          </cell>
          <cell r="G267">
            <v>1.6254612655621576</v>
          </cell>
          <cell r="H267">
            <v>1.7251718749601037</v>
          </cell>
          <cell r="I267">
            <v>1.1430814069941604</v>
          </cell>
          <cell r="J267">
            <v>0.81059736314777786</v>
          </cell>
          <cell r="K267">
            <v>0.61765312201999978</v>
          </cell>
          <cell r="L267">
            <v>0.63586686184952379</v>
          </cell>
          <cell r="M267">
            <v>0.78201274256904751</v>
          </cell>
          <cell r="N267">
            <v>0.63751281595999998</v>
          </cell>
          <cell r="O267">
            <v>0.48158163463733322</v>
          </cell>
          <cell r="P267">
            <v>1.17299340836</v>
          </cell>
          <cell r="Q267">
            <v>1.2709141885199999</v>
          </cell>
          <cell r="R267">
            <v>1.0454173789733332</v>
          </cell>
          <cell r="S267">
            <v>1.1561437990199996</v>
          </cell>
          <cell r="T267">
            <v>2.1445180338999994</v>
          </cell>
          <cell r="U267">
            <v>2.2676564791800002</v>
          </cell>
          <cell r="V267">
            <v>2.1994696860999996</v>
          </cell>
          <cell r="W267">
            <v>2.8619063156799998</v>
          </cell>
          <cell r="X267">
            <v>1.6324601024711116</v>
          </cell>
          <cell r="Y267">
            <v>3.111861247166523</v>
          </cell>
          <cell r="Z267">
            <v>3.4539783229971999</v>
          </cell>
          <cell r="AA267">
            <v>0</v>
          </cell>
          <cell r="AB267">
            <v>112.08375800000002</v>
          </cell>
          <cell r="AC267">
            <v>129.51799999999997</v>
          </cell>
          <cell r="AD267">
            <v>124.07499999999999</v>
          </cell>
          <cell r="AE267">
            <v>106.21899999999998</v>
          </cell>
          <cell r="AF267">
            <v>169.23799999999994</v>
          </cell>
          <cell r="AG267">
            <v>177.28694349141745</v>
          </cell>
          <cell r="AH267">
            <v>201.14964934084171</v>
          </cell>
          <cell r="AI267">
            <v>177.27033750369895</v>
          </cell>
          <cell r="AJ267">
            <v>182.20687547004775</v>
          </cell>
          <cell r="AK267">
            <v>117.52124758031391</v>
          </cell>
          <cell r="AL267">
            <v>161.72106615574992</v>
          </cell>
          <cell r="AM267">
            <v>173.58257899999998</v>
          </cell>
          <cell r="AN267">
            <v>183.38420299999999</v>
          </cell>
          <cell r="AO267">
            <v>182.27913799999999</v>
          </cell>
          <cell r="AP267">
            <v>243.365996</v>
          </cell>
          <cell r="AQ267">
            <v>218.87455099999997</v>
          </cell>
          <cell r="AR267">
            <v>205.45639200000002</v>
          </cell>
          <cell r="AS267">
            <v>231.96506299999996</v>
          </cell>
          <cell r="AT267">
            <v>336.57261299999999</v>
          </cell>
          <cell r="AU267">
            <v>308.51437199999998</v>
          </cell>
          <cell r="AV267">
            <v>307.65395100000001</v>
          </cell>
          <cell r="AW267">
            <v>458.91776899999996</v>
          </cell>
          <cell r="AX267">
            <v>455.70925552400001</v>
          </cell>
          <cell r="AY267">
            <v>424.99117982599989</v>
          </cell>
          <cell r="AZ267">
            <v>452.52203262000006</v>
          </cell>
          <cell r="BA267">
            <v>0</v>
          </cell>
        </row>
        <row r="268">
          <cell r="B268">
            <v>0.14773757999999998</v>
          </cell>
          <cell r="C268">
            <v>0.22603318</v>
          </cell>
          <cell r="D268">
            <v>0.118008143</v>
          </cell>
          <cell r="E268">
            <v>0.11774372659999999</v>
          </cell>
          <cell r="F268">
            <v>0.22032985100000002</v>
          </cell>
          <cell r="G268">
            <v>0.10391002450067414</v>
          </cell>
          <cell r="H268">
            <v>0.10220155429304563</v>
          </cell>
          <cell r="I268">
            <v>0.14738490525204115</v>
          </cell>
          <cell r="J268">
            <v>0.11528987269666664</v>
          </cell>
          <cell r="K268">
            <v>8.2694816906666663E-2</v>
          </cell>
          <cell r="L268">
            <v>8.6906130093333311E-2</v>
          </cell>
          <cell r="M268">
            <v>0.11871439735222222</v>
          </cell>
          <cell r="N268">
            <v>0.17136102773999998</v>
          </cell>
          <cell r="O268">
            <v>0.11856111898666667</v>
          </cell>
          <cell r="P268">
            <v>0.14136412055999997</v>
          </cell>
          <cell r="Q268">
            <v>0.11927996623999999</v>
          </cell>
          <cell r="R268">
            <v>9.9548368459999995E-2</v>
          </cell>
          <cell r="S268">
            <v>0.10181073396000001</v>
          </cell>
          <cell r="T268">
            <v>0.11293217816000002</v>
          </cell>
          <cell r="U268">
            <v>0.10138872509000001</v>
          </cell>
          <cell r="V268">
            <v>0.10275205683999999</v>
          </cell>
          <cell r="W268">
            <v>9.4531003080000009E-2</v>
          </cell>
          <cell r="X268">
            <v>0.10336438116619068</v>
          </cell>
          <cell r="Y268">
            <v>6.1883674082620001E-2</v>
          </cell>
          <cell r="Z268">
            <v>5.0150852539999999E-2</v>
          </cell>
          <cell r="AA268">
            <v>0</v>
          </cell>
          <cell r="AB268">
            <v>58.517000000000003</v>
          </cell>
          <cell r="AC268">
            <v>37.160000000000004</v>
          </cell>
          <cell r="AD268">
            <v>40.087000000000003</v>
          </cell>
          <cell r="AE268">
            <v>26.541000000000007</v>
          </cell>
          <cell r="AF268">
            <v>50.149000000000001</v>
          </cell>
          <cell r="AG268">
            <v>38.315250328742948</v>
          </cell>
          <cell r="AH268">
            <v>35.021815418088863</v>
          </cell>
          <cell r="AI268">
            <v>41.555368614077047</v>
          </cell>
          <cell r="AJ268">
            <v>32.236025413479425</v>
          </cell>
          <cell r="AK268">
            <v>22.105340392223816</v>
          </cell>
          <cell r="AL268">
            <v>30.761448039113706</v>
          </cell>
          <cell r="AM268">
            <v>33.754159999999992</v>
          </cell>
          <cell r="AN268">
            <v>43.845863999999999</v>
          </cell>
          <cell r="AO268">
            <v>47.020468999999999</v>
          </cell>
          <cell r="AP268">
            <v>47.310712000000009</v>
          </cell>
          <cell r="AQ268">
            <v>40.319638000000005</v>
          </cell>
          <cell r="AR268">
            <v>36.669986000000009</v>
          </cell>
          <cell r="AS268">
            <v>38.671075000000002</v>
          </cell>
          <cell r="AT268">
            <v>37.885627999999997</v>
          </cell>
          <cell r="AU268">
            <v>35.801744999999997</v>
          </cell>
          <cell r="AV268">
            <v>30.101217999999996</v>
          </cell>
          <cell r="AW268">
            <v>34.318369000000004</v>
          </cell>
          <cell r="AX268">
            <v>34.282875242000003</v>
          </cell>
          <cell r="AY268">
            <v>20.301282287999999</v>
          </cell>
          <cell r="AZ268">
            <v>19.023476531</v>
          </cell>
          <cell r="BA268">
            <v>0</v>
          </cell>
        </row>
        <row r="269">
          <cell r="B269">
            <v>5.0222259999999998E-2</v>
          </cell>
          <cell r="C269">
            <v>4.9608000000000005E-3</v>
          </cell>
          <cell r="D269">
            <v>7.2686799999999996E-3</v>
          </cell>
          <cell r="E269">
            <v>1.1908579999999998E-2</v>
          </cell>
          <cell r="F269">
            <v>3.2704659999999997E-2</v>
          </cell>
          <cell r="G269">
            <v>1.253482E-2</v>
          </cell>
          <cell r="H269">
            <v>1.2921190248647622E-2</v>
          </cell>
          <cell r="I269">
            <v>4.7099486481514748E-2</v>
          </cell>
          <cell r="J269">
            <v>2.9071280000000001E-2</v>
          </cell>
          <cell r="K269">
            <v>1.4194255729999999E-2</v>
          </cell>
          <cell r="L269">
            <v>7.2580535999999998E-3</v>
          </cell>
          <cell r="M269">
            <v>2.0471426670000001E-2</v>
          </cell>
          <cell r="N269">
            <v>1.397004644E-2</v>
          </cell>
          <cell r="O269">
            <v>6.9015661626666671E-3</v>
          </cell>
          <cell r="P269">
            <v>1.5127288340000003E-2</v>
          </cell>
          <cell r="Q269">
            <v>2.1501435379999996E-2</v>
          </cell>
          <cell r="R269">
            <v>2.8083607119999993E-2</v>
          </cell>
          <cell r="S269">
            <v>5.2361147459999993E-2</v>
          </cell>
          <cell r="T269">
            <v>0.13711715957999998</v>
          </cell>
          <cell r="U269">
            <v>8.6249558446666652E-2</v>
          </cell>
          <cell r="V269">
            <v>0.14615273767999998</v>
          </cell>
          <cell r="W269">
            <v>0.21633408961999998</v>
          </cell>
          <cell r="X269">
            <v>0.22007382414435867</v>
          </cell>
          <cell r="Y269">
            <v>0.20724216290662001</v>
          </cell>
          <cell r="Z269">
            <v>0.28471577234000001</v>
          </cell>
          <cell r="AA269">
            <v>0</v>
          </cell>
          <cell r="AB269">
            <v>3.7789999999999999</v>
          </cell>
          <cell r="AC269">
            <v>0.75100000000000011</v>
          </cell>
          <cell r="AD269">
            <v>0.94100000000000006</v>
          </cell>
          <cell r="AE269">
            <v>1.3140000000000001</v>
          </cell>
          <cell r="AF269">
            <v>4.4080000000000004</v>
          </cell>
          <cell r="AG269">
            <v>3.090507293956938</v>
          </cell>
          <cell r="AH269">
            <v>3.0273281778926284</v>
          </cell>
          <cell r="AI269">
            <v>11.717238535537044</v>
          </cell>
          <cell r="AJ269">
            <v>12.426016341525779</v>
          </cell>
          <cell r="AK269">
            <v>2.6204347644129591</v>
          </cell>
          <cell r="AL269">
            <v>2.1164207051707038</v>
          </cell>
          <cell r="AM269">
            <v>4.3284159999999998</v>
          </cell>
          <cell r="AN269">
            <v>3.6062289999999995</v>
          </cell>
          <cell r="AO269">
            <v>2.369618</v>
          </cell>
          <cell r="AP269">
            <v>3.3627400000000001</v>
          </cell>
          <cell r="AQ269">
            <v>7.1048689999999999</v>
          </cell>
          <cell r="AR269">
            <v>10.48466</v>
          </cell>
          <cell r="AS269">
            <v>15.585507000000002</v>
          </cell>
          <cell r="AT269">
            <v>40.715391999999994</v>
          </cell>
          <cell r="AU269">
            <v>30.316051000000002</v>
          </cell>
          <cell r="AV269">
            <v>22.760345999999998</v>
          </cell>
          <cell r="AW269">
            <v>39.088652000000003</v>
          </cell>
          <cell r="AX269">
            <v>80.309647866000006</v>
          </cell>
          <cell r="AY269">
            <v>34.718715266999993</v>
          </cell>
          <cell r="AZ269">
            <v>42.511547045</v>
          </cell>
          <cell r="BA269">
            <v>0</v>
          </cell>
        </row>
      </sheetData>
      <sheetData sheetId="30"/>
      <sheetData sheetId="31">
        <row r="15">
          <cell r="B15">
            <v>7.9527763867838747E-2</v>
          </cell>
          <cell r="C15">
            <v>5.2846499999999998E-2</v>
          </cell>
          <cell r="D15">
            <v>0.1200533215</v>
          </cell>
          <cell r="E15">
            <v>7.3657895500000001E-2</v>
          </cell>
          <cell r="F15">
            <v>0.143292375</v>
          </cell>
          <cell r="G15">
            <v>0.158462255</v>
          </cell>
          <cell r="H15">
            <v>0.26797615585000001</v>
          </cell>
          <cell r="I15">
            <v>0.12141428359183673</v>
          </cell>
          <cell r="J15">
            <v>0.14461406650000003</v>
          </cell>
          <cell r="K15">
            <v>5.1256803499999989E-2</v>
          </cell>
          <cell r="L15">
            <v>0.13853338299999998</v>
          </cell>
          <cell r="M15">
            <v>0.10005567</v>
          </cell>
          <cell r="N15">
            <v>0.22554655199999998</v>
          </cell>
          <cell r="O15">
            <v>0.16635438899333332</v>
          </cell>
          <cell r="P15">
            <v>0.1842616825</v>
          </cell>
          <cell r="Q15">
            <v>0.10251460799999999</v>
          </cell>
          <cell r="R15">
            <v>0.10507959299999999</v>
          </cell>
          <cell r="S15">
            <v>8.7682559999999993E-2</v>
          </cell>
          <cell r="T15">
            <v>9.3713893000000006E-2</v>
          </cell>
          <cell r="U15">
            <v>0.107421505</v>
          </cell>
          <cell r="V15">
            <v>0.11229383549999999</v>
          </cell>
          <cell r="W15">
            <v>9.3669409819999994E-2</v>
          </cell>
          <cell r="X15">
            <v>9.3607773700000022E-2</v>
          </cell>
          <cell r="Y15">
            <v>9.1505555819999987E-2</v>
          </cell>
          <cell r="Z15">
            <v>8.0874086093499983E-2</v>
          </cell>
          <cell r="AA15">
            <v>0</v>
          </cell>
          <cell r="AB15">
            <v>16.329000000000001</v>
          </cell>
          <cell r="AC15">
            <v>7.2640000000000002</v>
          </cell>
          <cell r="AD15">
            <v>13.122</v>
          </cell>
          <cell r="AE15">
            <v>11.356138999999999</v>
          </cell>
          <cell r="AF15">
            <v>21.482000000000006</v>
          </cell>
          <cell r="AG15">
            <v>22.406597999999999</v>
          </cell>
          <cell r="AH15">
            <v>24.705967000000001</v>
          </cell>
          <cell r="AI15">
            <v>27.442874714285715</v>
          </cell>
          <cell r="AJ15">
            <v>24.839008099708423</v>
          </cell>
          <cell r="AK15">
            <v>10.898959999999999</v>
          </cell>
          <cell r="AL15">
            <v>23.716656999999998</v>
          </cell>
          <cell r="AM15">
            <v>35.962939999999996</v>
          </cell>
          <cell r="AN15">
            <v>41.985209999999995</v>
          </cell>
          <cell r="AO15">
            <v>37.045183999999999</v>
          </cell>
          <cell r="AP15">
            <v>35.791968000000004</v>
          </cell>
          <cell r="AQ15">
            <v>19.12593</v>
          </cell>
          <cell r="AR15">
            <v>17.964804000000001</v>
          </cell>
          <cell r="AS15">
            <v>19.212137999999996</v>
          </cell>
          <cell r="AT15">
            <v>20.349083</v>
          </cell>
          <cell r="AU15">
            <v>21.107595</v>
          </cell>
          <cell r="AV15">
            <v>18.796665999999998</v>
          </cell>
          <cell r="AW15">
            <v>20.080461</v>
          </cell>
          <cell r="AX15">
            <v>23.927769891999993</v>
          </cell>
          <cell r="AY15">
            <v>15.754278668</v>
          </cell>
          <cell r="AZ15">
            <v>14.451473231</v>
          </cell>
          <cell r="BA15">
            <v>0</v>
          </cell>
        </row>
        <row r="16">
          <cell r="B16">
            <v>1.8945499999999997E-2</v>
          </cell>
          <cell r="C16">
            <v>1.9970999999999999E-2</v>
          </cell>
          <cell r="D16">
            <v>5.2030702499999998E-2</v>
          </cell>
          <cell r="E16">
            <v>4.2669431000000001E-2</v>
          </cell>
          <cell r="F16">
            <v>4.7307504999999993E-2</v>
          </cell>
          <cell r="G16">
            <v>3.7008754999999997E-2</v>
          </cell>
          <cell r="H16">
            <v>6.1722495799999999E-2</v>
          </cell>
          <cell r="I16">
            <v>8.4556717530612238E-2</v>
          </cell>
          <cell r="J16">
            <v>4.5932655499999996E-2</v>
          </cell>
          <cell r="K16">
            <v>4.8393859499999997E-2</v>
          </cell>
          <cell r="L16">
            <v>7.8997397499999997E-2</v>
          </cell>
          <cell r="M16">
            <v>3.7757454499999996E-2</v>
          </cell>
          <cell r="N16">
            <v>6.1871001500000002E-2</v>
          </cell>
          <cell r="O16">
            <v>5.1191874999999998E-2</v>
          </cell>
          <cell r="P16">
            <v>6.4587194000000001E-2</v>
          </cell>
          <cell r="Q16">
            <v>6.0132495500000001E-2</v>
          </cell>
          <cell r="R16">
            <v>4.38771445E-2</v>
          </cell>
          <cell r="S16">
            <v>0.116833192</v>
          </cell>
          <cell r="T16">
            <v>0.1097600805</v>
          </cell>
          <cell r="U16">
            <v>7.3913749000000001E-2</v>
          </cell>
          <cell r="V16">
            <v>4.9840592999999996E-2</v>
          </cell>
          <cell r="W16">
            <v>5.9733761999999996E-2</v>
          </cell>
          <cell r="X16">
            <v>5.5063029909999998E-2</v>
          </cell>
          <cell r="Y16">
            <v>5.2832386984999993E-2</v>
          </cell>
          <cell r="Z16">
            <v>6.2364166742500012E-2</v>
          </cell>
          <cell r="AA16">
            <v>0</v>
          </cell>
          <cell r="AB16">
            <v>3.6459999999999999</v>
          </cell>
          <cell r="AC16">
            <v>3.2920000000000003</v>
          </cell>
          <cell r="AD16">
            <v>7.121999999999999</v>
          </cell>
          <cell r="AE16">
            <v>7.25</v>
          </cell>
          <cell r="AF16">
            <v>9.6579999999999995</v>
          </cell>
          <cell r="AG16">
            <v>7.8257019999999997</v>
          </cell>
          <cell r="AH16">
            <v>11.990359</v>
          </cell>
          <cell r="AI16">
            <v>12.109745428571427</v>
          </cell>
          <cell r="AJ16">
            <v>14.788546721061692</v>
          </cell>
          <cell r="AK16">
            <v>10.834261999999999</v>
          </cell>
          <cell r="AL16">
            <v>20.445664999999998</v>
          </cell>
          <cell r="AM16">
            <v>17.490129</v>
          </cell>
          <cell r="AN16">
            <v>15.619183999999999</v>
          </cell>
          <cell r="AO16">
            <v>16.103145999999999</v>
          </cell>
          <cell r="AP16">
            <v>19.864995</v>
          </cell>
          <cell r="AQ16">
            <v>19.350981000000001</v>
          </cell>
          <cell r="AR16">
            <v>14.490224</v>
          </cell>
          <cell r="AS16">
            <v>29.310321999999999</v>
          </cell>
          <cell r="AT16">
            <v>29.917567999999999</v>
          </cell>
          <cell r="AU16">
            <v>26.526225999999998</v>
          </cell>
          <cell r="AV16">
            <v>13.302387999999999</v>
          </cell>
          <cell r="AW16">
            <v>19.648675999999998</v>
          </cell>
          <cell r="AX16">
            <v>22.337342118999995</v>
          </cell>
          <cell r="AY16">
            <v>23.559719144999999</v>
          </cell>
          <cell r="AZ16">
            <v>23.887829668999991</v>
          </cell>
          <cell r="BA16">
            <v>0</v>
          </cell>
        </row>
        <row r="23">
          <cell r="B23">
            <v>9.9435000000000009E-3</v>
          </cell>
          <cell r="C23">
            <v>8.7500000000000008E-3</v>
          </cell>
          <cell r="D23">
            <v>4.4346851500000006E-2</v>
          </cell>
          <cell r="E23">
            <v>4.783167549999999E-2</v>
          </cell>
          <cell r="F23">
            <v>0.136376156</v>
          </cell>
          <cell r="G23">
            <v>3.1862682999999996E-2</v>
          </cell>
          <cell r="H23">
            <v>4.6083737999999999E-2</v>
          </cell>
          <cell r="I23">
            <v>6.2267244897959186E-2</v>
          </cell>
          <cell r="J23">
            <v>5.1679585999999993E-2</v>
          </cell>
          <cell r="K23">
            <v>0.13122248850000001</v>
          </cell>
          <cell r="L23">
            <v>0.16382161999999997</v>
          </cell>
          <cell r="M23">
            <v>4.8685263999999999E-2</v>
          </cell>
          <cell r="N23">
            <v>0.13552608099999999</v>
          </cell>
          <cell r="O23">
            <v>8.8932900916666655E-2</v>
          </cell>
          <cell r="P23">
            <v>6.4273887500000002E-2</v>
          </cell>
          <cell r="Q23">
            <v>3.8157534999999999E-2</v>
          </cell>
          <cell r="R23">
            <v>0.1233211915</v>
          </cell>
          <cell r="S23">
            <v>4.5400350699999995E-2</v>
          </cell>
          <cell r="T23">
            <v>3.0081290999999996E-2</v>
          </cell>
          <cell r="U23">
            <v>4.54368125E-2</v>
          </cell>
          <cell r="V23">
            <v>5.67428455E-2</v>
          </cell>
          <cell r="W23">
            <v>1.26528015E-2</v>
          </cell>
          <cell r="X23">
            <v>9.5916575839999994E-3</v>
          </cell>
          <cell r="Y23">
            <v>2.2856538742999994E-2</v>
          </cell>
          <cell r="Z23">
            <v>3.3521108899E-2</v>
          </cell>
          <cell r="AA23">
            <v>0</v>
          </cell>
          <cell r="AB23">
            <v>4.282</v>
          </cell>
          <cell r="AC23">
            <v>4.7869999999999999</v>
          </cell>
          <cell r="AD23">
            <v>7.3119999999999994</v>
          </cell>
          <cell r="AE23">
            <v>9.9799999999999986</v>
          </cell>
          <cell r="AF23">
            <v>24.262</v>
          </cell>
          <cell r="AG23">
            <v>9.8586479999999987</v>
          </cell>
          <cell r="AH23">
            <v>12.016931</v>
          </cell>
          <cell r="AI23">
            <v>15.634605428571428</v>
          </cell>
          <cell r="AJ23">
            <v>16.649317501865177</v>
          </cell>
          <cell r="AK23">
            <v>24.060572999999998</v>
          </cell>
          <cell r="AL23">
            <v>36.550420999999993</v>
          </cell>
          <cell r="AM23">
            <v>22.573923999999998</v>
          </cell>
          <cell r="AN23">
            <v>30.466583</v>
          </cell>
          <cell r="AO23">
            <v>21.766615999999999</v>
          </cell>
          <cell r="AP23">
            <v>17.381084999999999</v>
          </cell>
          <cell r="AQ23">
            <v>11.182064</v>
          </cell>
          <cell r="AR23">
            <v>24.341764000000001</v>
          </cell>
          <cell r="AS23">
            <v>14.088490999999999</v>
          </cell>
          <cell r="AT23">
            <v>9.9601179999999996</v>
          </cell>
          <cell r="AU23">
            <v>9.2591099999999997</v>
          </cell>
          <cell r="AV23">
            <v>10.381383</v>
          </cell>
          <cell r="AW23">
            <v>4.570837</v>
          </cell>
          <cell r="AX23">
            <v>4.1581147709999993</v>
          </cell>
          <cell r="AY23">
            <v>4.895439306000001</v>
          </cell>
          <cell r="AZ23">
            <v>6.5140646559999977</v>
          </cell>
          <cell r="BA23">
            <v>0</v>
          </cell>
        </row>
        <row r="31">
          <cell r="B31">
            <v>2.361465448411583E-2</v>
          </cell>
          <cell r="C31">
            <v>2.2556378999999998E-2</v>
          </cell>
          <cell r="D31">
            <v>2.3848343499999997E-2</v>
          </cell>
          <cell r="E31">
            <v>9.8867755000000002E-2</v>
          </cell>
          <cell r="F31">
            <v>1.4775785499999998E-2</v>
          </cell>
          <cell r="G31">
            <v>0.36898852799999998</v>
          </cell>
          <cell r="H31">
            <v>0.75357535450000002</v>
          </cell>
          <cell r="I31">
            <v>0.53269169750000001</v>
          </cell>
          <cell r="J31">
            <v>0.61725435799999995</v>
          </cell>
          <cell r="K31">
            <v>0.2549701890714286</v>
          </cell>
          <cell r="L31">
            <v>0.17044641399999999</v>
          </cell>
          <cell r="M31">
            <v>0.1531881725</v>
          </cell>
          <cell r="N31">
            <v>0.19045963999999999</v>
          </cell>
          <cell r="O31">
            <v>6.7310713499999994E-2</v>
          </cell>
          <cell r="P31">
            <v>7.0610836499999982E-2</v>
          </cell>
          <cell r="Q31">
            <v>0.10291024999999999</v>
          </cell>
          <cell r="R31">
            <v>0.14333507500000001</v>
          </cell>
          <cell r="S31">
            <v>0.17749560750000001</v>
          </cell>
          <cell r="T31">
            <v>0.17236043399999998</v>
          </cell>
          <cell r="U31">
            <v>0.13067341799999999</v>
          </cell>
          <cell r="V31">
            <v>0.11462739149999999</v>
          </cell>
          <cell r="W31">
            <v>0.10776251049999999</v>
          </cell>
          <cell r="X31">
            <v>0.1256100295</v>
          </cell>
          <cell r="Y31">
            <v>8.7598445334999997E-2</v>
          </cell>
          <cell r="Z31">
            <v>0.13379887801999998</v>
          </cell>
          <cell r="AA31">
            <v>0</v>
          </cell>
          <cell r="AB31">
            <v>6.07</v>
          </cell>
          <cell r="AC31">
            <v>3.5730000000000004</v>
          </cell>
          <cell r="AD31">
            <v>3.6960000000000002</v>
          </cell>
          <cell r="AE31">
            <v>3.19</v>
          </cell>
          <cell r="AF31">
            <v>3.6710000000000003</v>
          </cell>
          <cell r="AG31">
            <v>52.114057999999993</v>
          </cell>
          <cell r="AH31">
            <v>105.477565</v>
          </cell>
          <cell r="AI31">
            <v>107.82701400000001</v>
          </cell>
          <cell r="AJ31">
            <v>90.839012603160299</v>
          </cell>
          <cell r="AK31">
            <v>41.133711999999996</v>
          </cell>
          <cell r="AL31">
            <v>36.493274999999997</v>
          </cell>
          <cell r="AM31">
            <v>40.188496999999998</v>
          </cell>
          <cell r="AN31">
            <v>27.027744999999996</v>
          </cell>
          <cell r="AO31">
            <v>13.470134</v>
          </cell>
          <cell r="AP31">
            <v>12.678985000000001</v>
          </cell>
          <cell r="AQ31">
            <v>18.712657999999998</v>
          </cell>
          <cell r="AR31">
            <v>21.790995999999996</v>
          </cell>
          <cell r="AS31">
            <v>29.111016999999997</v>
          </cell>
          <cell r="AT31">
            <v>35.166584</v>
          </cell>
          <cell r="AU31">
            <v>22.380374999999997</v>
          </cell>
          <cell r="AV31">
            <v>15.447652999999999</v>
          </cell>
          <cell r="AW31">
            <v>16.508486999999999</v>
          </cell>
          <cell r="AX31">
            <v>18.805508231000005</v>
          </cell>
          <cell r="AY31">
            <v>15.163060176</v>
          </cell>
          <cell r="AZ31">
            <v>20.814080026999999</v>
          </cell>
          <cell r="BA31">
            <v>0</v>
          </cell>
        </row>
        <row r="39">
          <cell r="B39">
            <v>0.22189277907438351</v>
          </cell>
          <cell r="C39">
            <v>0.13302234390000001</v>
          </cell>
          <cell r="D39">
            <v>0.20456477249999999</v>
          </cell>
          <cell r="E39">
            <v>6.6987128999999992E-2</v>
          </cell>
          <cell r="F39">
            <v>5.6391252000000003E-2</v>
          </cell>
          <cell r="G39">
            <v>5.6649671999999998E-2</v>
          </cell>
          <cell r="H39">
            <v>9.14010237E-2</v>
          </cell>
          <cell r="I39">
            <v>0.13629355684693875</v>
          </cell>
          <cell r="J39">
            <v>5.2546422500000002E-2</v>
          </cell>
          <cell r="K39">
            <v>4.1787305499999997E-2</v>
          </cell>
          <cell r="L39">
            <v>2.64401415E-2</v>
          </cell>
          <cell r="M39">
            <v>3.6297384000000002E-2</v>
          </cell>
          <cell r="N39">
            <v>5.8572899499999997E-2</v>
          </cell>
          <cell r="O39">
            <v>3.6913298849999998E-2</v>
          </cell>
          <cell r="P39">
            <v>2.9296777689999998E-2</v>
          </cell>
          <cell r="Q39">
            <v>2.7318759499999998E-2</v>
          </cell>
          <cell r="R39">
            <v>3.5988242209999993E-2</v>
          </cell>
          <cell r="S39">
            <v>4.2667181050000003E-2</v>
          </cell>
          <cell r="T39">
            <v>6.7582449180000004E-2</v>
          </cell>
          <cell r="U39">
            <v>8.3393533800000003E-2</v>
          </cell>
          <cell r="V39">
            <v>2.2732330449999998E-2</v>
          </cell>
          <cell r="W39">
            <v>5.266880149E-2</v>
          </cell>
          <cell r="X39">
            <v>3.2747472548029996E-2</v>
          </cell>
          <cell r="Y39">
            <v>4.7825670134999998E-2</v>
          </cell>
          <cell r="Z39">
            <v>6.9699578398500009E-2</v>
          </cell>
          <cell r="AA39">
            <v>0</v>
          </cell>
          <cell r="AB39">
            <v>35.676005000000004</v>
          </cell>
          <cell r="AC39">
            <v>22.612949</v>
          </cell>
          <cell r="AD39">
            <v>14.646953</v>
          </cell>
          <cell r="AE39">
            <v>9.3063659999999988</v>
          </cell>
          <cell r="AF39">
            <v>7.9185429999999997</v>
          </cell>
          <cell r="AG39">
            <v>9.8598300000000005</v>
          </cell>
          <cell r="AH39">
            <v>13.351780000000002</v>
          </cell>
          <cell r="AI39">
            <v>17.687297999999998</v>
          </cell>
          <cell r="AJ39">
            <v>10.928630295121209</v>
          </cell>
          <cell r="AK39">
            <v>6.8584770000000006</v>
          </cell>
          <cell r="AL39">
            <v>7.9973469999999995</v>
          </cell>
          <cell r="AM39">
            <v>12.815988999999998</v>
          </cell>
          <cell r="AN39">
            <v>14.285081999999999</v>
          </cell>
          <cell r="AO39">
            <v>7.2401489999999997</v>
          </cell>
          <cell r="AP39">
            <v>7.6179649999999999</v>
          </cell>
          <cell r="AQ39">
            <v>5.5999689999999998</v>
          </cell>
          <cell r="AR39">
            <v>5.7921019999999999</v>
          </cell>
          <cell r="AS39">
            <v>7.8018180000000008</v>
          </cell>
          <cell r="AT39">
            <v>14.51318</v>
          </cell>
          <cell r="AU39">
            <v>16.129058000000001</v>
          </cell>
          <cell r="AV39">
            <v>4.415476</v>
          </cell>
          <cell r="AW39">
            <v>10.53098</v>
          </cell>
          <cell r="AX39">
            <v>8.8184042170000012</v>
          </cell>
          <cell r="AY39">
            <v>10.777602005000002</v>
          </cell>
          <cell r="AZ39">
            <v>12.308818965</v>
          </cell>
          <cell r="BA39">
            <v>0</v>
          </cell>
        </row>
        <row r="46">
          <cell r="B46">
            <v>6.9763139999999991E-3</v>
          </cell>
          <cell r="C46">
            <v>1.8080055000000001E-2</v>
          </cell>
          <cell r="D46">
            <v>2.0032266500000003E-2</v>
          </cell>
          <cell r="E46">
            <v>2.4857439500000002E-2</v>
          </cell>
          <cell r="F46">
            <v>1.7697380499999998E-2</v>
          </cell>
          <cell r="G46">
            <v>3.8744773499999996E-2</v>
          </cell>
          <cell r="H46">
            <v>3.4715890999999999E-2</v>
          </cell>
          <cell r="I46">
            <v>5.6228077112244895E-2</v>
          </cell>
          <cell r="J46">
            <v>3.2612961499999996E-2</v>
          </cell>
          <cell r="K46">
            <v>2.4955396999999997E-2</v>
          </cell>
          <cell r="L46">
            <v>4.0118334999999998E-2</v>
          </cell>
          <cell r="M46">
            <v>3.0610363999999998E-2</v>
          </cell>
          <cell r="N46">
            <v>2.8507453999999998E-2</v>
          </cell>
          <cell r="O46">
            <v>2.0215008499999999E-2</v>
          </cell>
          <cell r="P46">
            <v>3.2998451499999998E-2</v>
          </cell>
          <cell r="Q46">
            <v>3.5995791499999999E-2</v>
          </cell>
          <cell r="R46">
            <v>6.4958044999999992E-2</v>
          </cell>
          <cell r="S46">
            <v>8.4914067499999996E-2</v>
          </cell>
          <cell r="T46">
            <v>4.6482053999999995E-2</v>
          </cell>
          <cell r="U46">
            <v>8.9953607500000005E-2</v>
          </cell>
          <cell r="V46">
            <v>7.6677912000000001E-2</v>
          </cell>
          <cell r="W46">
            <v>6.0764875999999995E-2</v>
          </cell>
          <cell r="X46">
            <v>6.2971887549999994E-2</v>
          </cell>
          <cell r="Y46">
            <v>6.4626147901999997E-2</v>
          </cell>
          <cell r="Z46">
            <v>2.9056892250000001E-2</v>
          </cell>
          <cell r="AA46">
            <v>0</v>
          </cell>
          <cell r="AB46">
            <v>0.84</v>
          </cell>
          <cell r="AC46">
            <v>1.597</v>
          </cell>
          <cell r="AD46">
            <v>1.752</v>
          </cell>
          <cell r="AE46">
            <v>2.944</v>
          </cell>
          <cell r="AF46">
            <v>3.4269999999999996</v>
          </cell>
          <cell r="AG46">
            <v>4.5297789999999996</v>
          </cell>
          <cell r="AH46">
            <v>4.6579030000000001</v>
          </cell>
          <cell r="AI46">
            <v>6.3374838571428578</v>
          </cell>
          <cell r="AJ46">
            <v>5.1658814481299915</v>
          </cell>
          <cell r="AK46">
            <v>3.5529169999999999</v>
          </cell>
          <cell r="AL46">
            <v>8.7556890000000003</v>
          </cell>
          <cell r="AM46">
            <v>9.2771419999999996</v>
          </cell>
          <cell r="AN46">
            <v>4.5060830000000003</v>
          </cell>
          <cell r="AO46">
            <v>3.5296849999999997</v>
          </cell>
          <cell r="AP46">
            <v>5.4365129999999997</v>
          </cell>
          <cell r="AQ46">
            <v>5.6119859999999999</v>
          </cell>
          <cell r="AR46">
            <v>9.1489429999999992</v>
          </cell>
          <cell r="AS46">
            <v>12.319349000000001</v>
          </cell>
          <cell r="AT46">
            <v>8.4470130000000001</v>
          </cell>
          <cell r="AU46">
            <v>13.592047999999998</v>
          </cell>
          <cell r="AV46">
            <v>9.2986389999999997</v>
          </cell>
          <cell r="AW46">
            <v>9.3432689999999994</v>
          </cell>
          <cell r="AX46">
            <v>12.001461762000002</v>
          </cell>
          <cell r="AY46">
            <v>9.9825784939999984</v>
          </cell>
          <cell r="AZ46">
            <v>4.7583449170000005</v>
          </cell>
          <cell r="BA46">
            <v>0</v>
          </cell>
        </row>
        <row r="47">
          <cell r="B47">
            <v>8.9153199694613897E-2</v>
          </cell>
          <cell r="C47">
            <v>0.10662749999999999</v>
          </cell>
          <cell r="D47">
            <v>0.14249889500000001</v>
          </cell>
          <cell r="E47">
            <v>0.19997102300000003</v>
          </cell>
          <cell r="F47">
            <v>0.24495998169999994</v>
          </cell>
          <cell r="G47">
            <v>0.26096662999999998</v>
          </cell>
          <cell r="H47">
            <v>0.59972967999999993</v>
          </cell>
          <cell r="I47">
            <v>0.90953776113877549</v>
          </cell>
          <cell r="J47">
            <v>0.85528165849999882</v>
          </cell>
          <cell r="K47">
            <v>0.48136262149999987</v>
          </cell>
          <cell r="L47">
            <v>0.60532236872</v>
          </cell>
          <cell r="M47">
            <v>0.54656000900000001</v>
          </cell>
          <cell r="N47">
            <v>0.73517922000000002</v>
          </cell>
          <cell r="O47">
            <v>0.7071055933549999</v>
          </cell>
          <cell r="P47">
            <v>1.08703888908</v>
          </cell>
          <cell r="Q47">
            <v>1.0660155204999999</v>
          </cell>
          <cell r="R47">
            <v>1.6348558010000001</v>
          </cell>
          <cell r="S47">
            <v>1.35911309046</v>
          </cell>
          <cell r="T47">
            <v>1.2507867239699999</v>
          </cell>
          <cell r="U47">
            <v>1.35513104225</v>
          </cell>
          <cell r="V47">
            <v>1.1329350976800001</v>
          </cell>
          <cell r="W47">
            <v>1.18486486458</v>
          </cell>
          <cell r="X47">
            <v>1.4729380911990004</v>
          </cell>
          <cell r="Y47">
            <v>1.6291267326629997</v>
          </cell>
          <cell r="Z47">
            <v>2.0728298351955003</v>
          </cell>
          <cell r="AA47">
            <v>0</v>
          </cell>
          <cell r="AB47">
            <v>22.131160000000001</v>
          </cell>
          <cell r="AC47">
            <v>23.111000000000001</v>
          </cell>
          <cell r="AD47">
            <v>31.696749000000004</v>
          </cell>
          <cell r="AE47">
            <v>44.798999999999999</v>
          </cell>
          <cell r="AF47">
            <v>62.183413999999999</v>
          </cell>
          <cell r="AG47">
            <v>87.689251999999996</v>
          </cell>
          <cell r="AH47">
            <v>125.99656899999999</v>
          </cell>
          <cell r="AI47">
            <v>202.61183571428572</v>
          </cell>
          <cell r="AJ47">
            <v>197.00365119864372</v>
          </cell>
          <cell r="AK47">
            <v>158.00662399999999</v>
          </cell>
          <cell r="AL47">
            <v>222.90202974511999</v>
          </cell>
          <cell r="AM47">
            <v>283.31563</v>
          </cell>
          <cell r="AN47">
            <v>294.086838</v>
          </cell>
          <cell r="AO47">
            <v>318.85805499999998</v>
          </cell>
          <cell r="AP47">
            <v>352.07999699999999</v>
          </cell>
          <cell r="AQ47">
            <v>350.74017299999997</v>
          </cell>
          <cell r="AR47">
            <v>467.79937099999995</v>
          </cell>
          <cell r="AS47">
            <v>445.03237699999994</v>
          </cell>
          <cell r="AT47">
            <v>517.92542300000002</v>
          </cell>
          <cell r="AU47">
            <v>548.37225899999999</v>
          </cell>
          <cell r="AV47">
            <v>451.59632599999998</v>
          </cell>
          <cell r="AW47">
            <v>565.54850099999999</v>
          </cell>
          <cell r="AX47">
            <v>709.27303407199986</v>
          </cell>
          <cell r="AY47">
            <v>670.62675396799978</v>
          </cell>
          <cell r="AZ47">
            <v>806.05304295299993</v>
          </cell>
          <cell r="BA47">
            <v>0</v>
          </cell>
        </row>
        <row r="84">
          <cell r="B84">
            <v>0.12576937017202935</v>
          </cell>
          <cell r="C84">
            <v>0.15917550849999998</v>
          </cell>
          <cell r="D84">
            <v>0.19137735449999999</v>
          </cell>
          <cell r="E84">
            <v>0.25115844600000004</v>
          </cell>
          <cell r="F84">
            <v>0.2076532465</v>
          </cell>
          <cell r="G84">
            <v>0.148889832</v>
          </cell>
          <cell r="H84">
            <v>0.23585857929999998</v>
          </cell>
          <cell r="I84">
            <v>0.20537392014999997</v>
          </cell>
          <cell r="J84">
            <v>0.17904641049999986</v>
          </cell>
          <cell r="K84">
            <v>0.11381365</v>
          </cell>
          <cell r="L84">
            <v>0.17381158350000001</v>
          </cell>
          <cell r="M84">
            <v>0.12926896200000002</v>
          </cell>
          <cell r="N84">
            <v>0.13639309050000001</v>
          </cell>
          <cell r="O84">
            <v>0.13986958725000001</v>
          </cell>
          <cell r="P84">
            <v>0.1542288695</v>
          </cell>
          <cell r="Q84">
            <v>2.488186542E-2</v>
          </cell>
          <cell r="R84">
            <v>0.12312110549999999</v>
          </cell>
          <cell r="S84">
            <v>0.1285464975</v>
          </cell>
          <cell r="T84">
            <v>0.142102538</v>
          </cell>
          <cell r="U84">
            <v>0.1370721355</v>
          </cell>
          <cell r="V84">
            <v>0.12806644849999999</v>
          </cell>
          <cell r="W84">
            <v>0.1115126135</v>
          </cell>
          <cell r="X84">
            <v>7.198302073E-2</v>
          </cell>
          <cell r="Y84">
            <v>5.2335979282000011E-2</v>
          </cell>
          <cell r="Z84">
            <v>5.4040179239499997E-2</v>
          </cell>
          <cell r="AA84">
            <v>0</v>
          </cell>
          <cell r="AB84">
            <v>32.245000000000005</v>
          </cell>
          <cell r="AC84">
            <v>40.945</v>
          </cell>
          <cell r="AD84">
            <v>44.281000000000013</v>
          </cell>
          <cell r="AE84">
            <v>39.334000000000003</v>
          </cell>
          <cell r="AF84">
            <v>53.706000000000003</v>
          </cell>
          <cell r="AG84">
            <v>39.178533999999992</v>
          </cell>
          <cell r="AH84">
            <v>48.123686999999997</v>
          </cell>
          <cell r="AI84">
            <v>54.234279999999998</v>
          </cell>
          <cell r="AJ84">
            <v>59.16541008683155</v>
          </cell>
          <cell r="AK84">
            <v>35.486161000000003</v>
          </cell>
          <cell r="AL84">
            <v>57.508303999999995</v>
          </cell>
          <cell r="AM84">
            <v>52.168219999999998</v>
          </cell>
          <cell r="AN84">
            <v>50.153328999999999</v>
          </cell>
          <cell r="AO84">
            <v>52.356794000000001</v>
          </cell>
          <cell r="AP84">
            <v>51.356145999999995</v>
          </cell>
          <cell r="AQ84">
            <v>5.8614870000000003</v>
          </cell>
          <cell r="AR84">
            <v>36.814249999999994</v>
          </cell>
          <cell r="AS84">
            <v>36.593063000000001</v>
          </cell>
          <cell r="AT84">
            <v>40.142336</v>
          </cell>
          <cell r="AU84">
            <v>37.489288000000002</v>
          </cell>
          <cell r="AV84">
            <v>32.957293999999997</v>
          </cell>
          <cell r="AW84">
            <v>30.223210999999999</v>
          </cell>
          <cell r="AX84">
            <v>25.440140268</v>
          </cell>
          <cell r="AY84">
            <v>16.544865509999997</v>
          </cell>
          <cell r="AZ84">
            <v>15.125219431000001</v>
          </cell>
          <cell r="BA84">
            <v>0</v>
          </cell>
        </row>
        <row r="85">
          <cell r="B85">
            <v>2.5137261132545927E-2</v>
          </cell>
          <cell r="C85">
            <v>2.9294083999999998E-2</v>
          </cell>
          <cell r="D85">
            <v>4.5705221999999997E-2</v>
          </cell>
          <cell r="E85">
            <v>5.0965456499999999E-2</v>
          </cell>
          <cell r="F85">
            <v>7.8953430500000005E-2</v>
          </cell>
          <cell r="G85">
            <v>7.5657298499999998E-2</v>
          </cell>
          <cell r="H85">
            <v>3.8104143449999996E-2</v>
          </cell>
          <cell r="I85">
            <v>2.1216855969387754E-2</v>
          </cell>
          <cell r="J85">
            <v>1.7435851000000006E-2</v>
          </cell>
          <cell r="K85">
            <v>1.7659022500000003E-2</v>
          </cell>
          <cell r="L85">
            <v>1.6318999000000001E-2</v>
          </cell>
          <cell r="M85">
            <v>1.20759835E-2</v>
          </cell>
          <cell r="N85">
            <v>1.3759931499999999E-2</v>
          </cell>
          <cell r="O85">
            <v>0.14615403599999999</v>
          </cell>
          <cell r="P85">
            <v>7.7084452499999997E-2</v>
          </cell>
          <cell r="Q85">
            <v>3.4264635000000002E-2</v>
          </cell>
          <cell r="R85">
            <v>7.3604244999999999E-2</v>
          </cell>
          <cell r="S85">
            <v>5.4927096000000002E-2</v>
          </cell>
          <cell r="T85">
            <v>3.4981614500000001E-2</v>
          </cell>
          <cell r="U85">
            <v>2.0737765209999998E-2</v>
          </cell>
          <cell r="V85">
            <v>2.6955949999999999E-2</v>
          </cell>
          <cell r="W85">
            <v>1.9256951500000001E-2</v>
          </cell>
          <cell r="X85">
            <v>8.0348493539999996E-3</v>
          </cell>
          <cell r="Y85">
            <v>6.7780059488800025E-3</v>
          </cell>
          <cell r="Z85">
            <v>8.8405543210000014E-3</v>
          </cell>
          <cell r="AA85">
            <v>0</v>
          </cell>
          <cell r="AB85">
            <v>7.1590000000000007</v>
          </cell>
          <cell r="AC85">
            <v>9.411999999999999</v>
          </cell>
          <cell r="AD85">
            <v>11.794</v>
          </cell>
          <cell r="AE85">
            <v>12.330636</v>
          </cell>
          <cell r="AF85">
            <v>20.493999999999996</v>
          </cell>
          <cell r="AG85">
            <v>23.856998999999998</v>
          </cell>
          <cell r="AH85">
            <v>14.445507999999998</v>
          </cell>
          <cell r="AI85">
            <v>13.117210857142856</v>
          </cell>
          <cell r="AJ85">
            <v>12.816934280125714</v>
          </cell>
          <cell r="AK85">
            <v>11.001943000000001</v>
          </cell>
          <cell r="AL85">
            <v>15.632250999999998</v>
          </cell>
          <cell r="AM85">
            <v>13.222323999999999</v>
          </cell>
          <cell r="AN85">
            <v>12.842924</v>
          </cell>
          <cell r="AO85">
            <v>34.085329999999999</v>
          </cell>
          <cell r="AP85">
            <v>18.905959999999997</v>
          </cell>
          <cell r="AQ85">
            <v>11.21115</v>
          </cell>
          <cell r="AR85">
            <v>15.594429</v>
          </cell>
          <cell r="AS85">
            <v>15.575818</v>
          </cell>
          <cell r="AT85">
            <v>12.049427</v>
          </cell>
          <cell r="AU85">
            <v>9.1770289999999992</v>
          </cell>
          <cell r="AV85">
            <v>8.173945999999999</v>
          </cell>
          <cell r="AW85">
            <v>9.6221320000000006</v>
          </cell>
          <cell r="AX85">
            <v>8.566598544000005</v>
          </cell>
          <cell r="AY85">
            <v>7.3467214090000006</v>
          </cell>
          <cell r="AZ85">
            <v>6.706659621</v>
          </cell>
          <cell r="BA85">
            <v>0</v>
          </cell>
        </row>
        <row r="91">
          <cell r="B91">
            <v>0.16493812963274362</v>
          </cell>
          <cell r="C91">
            <v>0.12081233328999999</v>
          </cell>
          <cell r="D91">
            <v>0.16574912200000003</v>
          </cell>
          <cell r="E91">
            <v>0.21134460199999999</v>
          </cell>
          <cell r="F91">
            <v>0.29087239300000001</v>
          </cell>
          <cell r="G91">
            <v>0.203122046</v>
          </cell>
          <cell r="H91">
            <v>0.21621346750000001</v>
          </cell>
          <cell r="I91">
            <v>0.1805482135</v>
          </cell>
          <cell r="J91">
            <v>0.17730343450000002</v>
          </cell>
          <cell r="K91">
            <v>0.11306381450000003</v>
          </cell>
          <cell r="L91">
            <v>0.20035005384999999</v>
          </cell>
          <cell r="M91">
            <v>0.12935970899999999</v>
          </cell>
          <cell r="N91">
            <v>0.18041095799999998</v>
          </cell>
          <cell r="O91">
            <v>0.28020927167666665</v>
          </cell>
          <cell r="P91">
            <v>0.13882006656000001</v>
          </cell>
          <cell r="Q91">
            <v>0.10963471449999999</v>
          </cell>
          <cell r="R91">
            <v>0.10958372091999999</v>
          </cell>
          <cell r="S91">
            <v>0.1185783421</v>
          </cell>
          <cell r="T91">
            <v>0.11800407497</v>
          </cell>
          <cell r="U91">
            <v>9.4913336850000002E-2</v>
          </cell>
          <cell r="V91">
            <v>9.038488469E-2</v>
          </cell>
          <cell r="W91">
            <v>8.7455242929999996E-2</v>
          </cell>
          <cell r="X91">
            <v>5.6169189300000005E-2</v>
          </cell>
          <cell r="Y91">
            <v>4.8219204635999983E-2</v>
          </cell>
          <cell r="Z91">
            <v>6.2192455868999991E-2</v>
          </cell>
          <cell r="AA91">
            <v>0</v>
          </cell>
          <cell r="AB91">
            <v>44.469054</v>
          </cell>
          <cell r="AC91">
            <v>33.892146000000004</v>
          </cell>
          <cell r="AD91">
            <v>44.249988999999999</v>
          </cell>
          <cell r="AE91">
            <v>48.587226999999999</v>
          </cell>
          <cell r="AF91">
            <v>85.288334000000006</v>
          </cell>
          <cell r="AG91">
            <v>65.416543000000004</v>
          </cell>
          <cell r="AH91">
            <v>68.719921999999997</v>
          </cell>
          <cell r="AI91">
            <v>81.685449999999989</v>
          </cell>
          <cell r="AJ91">
            <v>101.98612666608953</v>
          </cell>
          <cell r="AK91">
            <v>54.266181000000003</v>
          </cell>
          <cell r="AL91">
            <v>88.15462876334999</v>
          </cell>
          <cell r="AM91">
            <v>108.419245</v>
          </cell>
          <cell r="AN91">
            <v>95.619506000000001</v>
          </cell>
          <cell r="AO91">
            <v>95.833287999999996</v>
          </cell>
          <cell r="AP91">
            <v>90.102013999999997</v>
          </cell>
          <cell r="AQ91">
            <v>78.047837999999985</v>
          </cell>
          <cell r="AR91">
            <v>78.795549999999992</v>
          </cell>
          <cell r="AS91">
            <v>92.766475999999997</v>
          </cell>
          <cell r="AT91">
            <v>99.600415999999996</v>
          </cell>
          <cell r="AU91">
            <v>97.480104999999995</v>
          </cell>
          <cell r="AV91">
            <v>79.154999999999987</v>
          </cell>
          <cell r="AW91">
            <v>84.697876999999991</v>
          </cell>
          <cell r="AX91">
            <v>64.087130075999966</v>
          </cell>
          <cell r="AY91">
            <v>71.638572721000017</v>
          </cell>
          <cell r="AZ91">
            <v>69.816821046999976</v>
          </cell>
          <cell r="BA91">
            <v>0</v>
          </cell>
        </row>
        <row r="105">
          <cell r="B105">
            <v>7.654652549999999E-2</v>
          </cell>
          <cell r="C105">
            <v>5.7603621000000001E-2</v>
          </cell>
          <cell r="D105">
            <v>6.8177507499999998E-2</v>
          </cell>
          <cell r="E105">
            <v>6.3421753499999997E-2</v>
          </cell>
          <cell r="F105">
            <v>7.0653226000000013E-2</v>
          </cell>
          <cell r="G105">
            <v>2.1141648500000002E-2</v>
          </cell>
          <cell r="H105">
            <v>0.10012816834999999</v>
          </cell>
          <cell r="I105">
            <v>8.681903349999999E-2</v>
          </cell>
          <cell r="J105">
            <v>0.12147124500000003</v>
          </cell>
          <cell r="K105">
            <v>6.7853300999999991E-2</v>
          </cell>
          <cell r="L105">
            <v>8.3117747500000005E-2</v>
          </cell>
          <cell r="M105">
            <v>2.8272050999999999E-2</v>
          </cell>
          <cell r="N105">
            <v>5.3334613000000003E-2</v>
          </cell>
          <cell r="O105">
            <v>9.6085626541666663E-2</v>
          </cell>
          <cell r="P105">
            <v>4.4714719E-2</v>
          </cell>
          <cell r="Q105">
            <v>5.4889531999999998E-2</v>
          </cell>
          <cell r="R105">
            <v>2.8499572999999997E-2</v>
          </cell>
          <cell r="S105">
            <v>2.1251292999999997E-2</v>
          </cell>
          <cell r="T105">
            <v>1.6548616499999998E-2</v>
          </cell>
          <cell r="U105">
            <v>1.7539726999999998E-2</v>
          </cell>
          <cell r="V105">
            <v>1.8406054999999998E-2</v>
          </cell>
          <cell r="W105">
            <v>8.1583029999999987E-3</v>
          </cell>
          <cell r="X105">
            <v>6.7987112494999995E-3</v>
          </cell>
          <cell r="Y105">
            <v>1.7349656927000003E-2</v>
          </cell>
          <cell r="Z105">
            <v>1.4921408269999997E-2</v>
          </cell>
          <cell r="AA105">
            <v>0</v>
          </cell>
          <cell r="AB105">
            <v>11.168000000000001</v>
          </cell>
          <cell r="AC105">
            <v>10.061999999999999</v>
          </cell>
          <cell r="AD105">
            <v>9.0410000000000004</v>
          </cell>
          <cell r="AE105">
            <v>5.7580000000000009</v>
          </cell>
          <cell r="AF105">
            <v>6.3829999999999991</v>
          </cell>
          <cell r="AG105">
            <v>8.5634960000000007</v>
          </cell>
          <cell r="AH105">
            <v>12.07358</v>
          </cell>
          <cell r="AI105">
            <v>15.300206999999999</v>
          </cell>
          <cell r="AJ105">
            <v>17.698446459210981</v>
          </cell>
          <cell r="AK105">
            <v>13.185960999999999</v>
          </cell>
          <cell r="AL105">
            <v>18.259626999999998</v>
          </cell>
          <cell r="AM105">
            <v>17.545964999999999</v>
          </cell>
          <cell r="AN105">
            <v>16.587232999999998</v>
          </cell>
          <cell r="AO105">
            <v>30.487514000000001</v>
          </cell>
          <cell r="AP105">
            <v>18.434069999999998</v>
          </cell>
          <cell r="AQ105">
            <v>22.359732000000001</v>
          </cell>
          <cell r="AR105">
            <v>16.210757999999998</v>
          </cell>
          <cell r="AS105">
            <v>12.667337</v>
          </cell>
          <cell r="AT105">
            <v>11.131992999999998</v>
          </cell>
          <cell r="AU105">
            <v>10.057924</v>
          </cell>
          <cell r="AV105">
            <v>8.0787829999999996</v>
          </cell>
          <cell r="AW105">
            <v>7.5327679999999999</v>
          </cell>
          <cell r="AX105">
            <v>7.3822602099999974</v>
          </cell>
          <cell r="AY105">
            <v>6.0730135719999989</v>
          </cell>
          <cell r="AZ105">
            <v>6.0430938500000009</v>
          </cell>
          <cell r="BA105">
            <v>0</v>
          </cell>
        </row>
        <row r="108">
          <cell r="B108">
            <v>0.18669052008310244</v>
          </cell>
          <cell r="C108">
            <v>0.10488583875</v>
          </cell>
          <cell r="D108">
            <v>9.6471973500000002E-2</v>
          </cell>
          <cell r="E108">
            <v>6.0196510500000001E-2</v>
          </cell>
          <cell r="F108">
            <v>6.7979432499999992E-2</v>
          </cell>
          <cell r="G108">
            <v>4.8816586000000002E-2</v>
          </cell>
          <cell r="H108">
            <v>2.6811665999999998E-2</v>
          </cell>
          <cell r="I108">
            <v>2.2506449349999999E-2</v>
          </cell>
          <cell r="J108">
            <v>1.7846797500000008E-2</v>
          </cell>
          <cell r="K108">
            <v>2.0081813500000004E-2</v>
          </cell>
          <cell r="L108">
            <v>4.6260850999999999E-2</v>
          </cell>
          <cell r="M108">
            <v>3.62287975E-2</v>
          </cell>
          <cell r="N108">
            <v>2.5374944E-2</v>
          </cell>
          <cell r="O108">
            <v>2.5104348499999998E-2</v>
          </cell>
          <cell r="P108">
            <v>2.61728775E-2</v>
          </cell>
          <cell r="Q108">
            <v>2.3216382000000001E-2</v>
          </cell>
          <cell r="R108">
            <v>2.1457649500000002E-2</v>
          </cell>
          <cell r="S108">
            <v>2.7486417209999999E-2</v>
          </cell>
          <cell r="T108">
            <v>8.1686307499999999E-2</v>
          </cell>
          <cell r="U108">
            <v>6.5886645999999993E-2</v>
          </cell>
          <cell r="V108">
            <v>0.12478078549999999</v>
          </cell>
          <cell r="W108">
            <v>0.238747922</v>
          </cell>
          <cell r="X108">
            <v>8.3157532131499998E-2</v>
          </cell>
          <cell r="Y108">
            <v>5.5719397566000001E-2</v>
          </cell>
          <cell r="Z108">
            <v>5.8029607082999993E-2</v>
          </cell>
          <cell r="AA108">
            <v>0</v>
          </cell>
          <cell r="AB108">
            <v>11.245000000000001</v>
          </cell>
          <cell r="AC108">
            <v>7.5194110000000007</v>
          </cell>
          <cell r="AD108">
            <v>8.16</v>
          </cell>
          <cell r="AE108">
            <v>8.3230000000000004</v>
          </cell>
          <cell r="AF108">
            <v>12.783310000000002</v>
          </cell>
          <cell r="AG108">
            <v>10.942242999999999</v>
          </cell>
          <cell r="AH108">
            <v>6.7447399999999993</v>
          </cell>
          <cell r="AI108">
            <v>4.4239889999999997</v>
          </cell>
          <cell r="AJ108">
            <v>4.7443295285836591</v>
          </cell>
          <cell r="AK108">
            <v>6.4209519999999998</v>
          </cell>
          <cell r="AL108">
            <v>13.287866999999999</v>
          </cell>
          <cell r="AM108">
            <v>13.145311</v>
          </cell>
          <cell r="AN108">
            <v>9.4524249999999999</v>
          </cell>
          <cell r="AO108">
            <v>9.23536</v>
          </cell>
          <cell r="AP108">
            <v>9.0097579999999997</v>
          </cell>
          <cell r="AQ108">
            <v>10.854329</v>
          </cell>
          <cell r="AR108">
            <v>9.3470219999999991</v>
          </cell>
          <cell r="AS108">
            <v>7.7155079999999998</v>
          </cell>
          <cell r="AT108">
            <v>25.120282</v>
          </cell>
          <cell r="AU108">
            <v>18.673503</v>
          </cell>
          <cell r="AV108">
            <v>24.834019999999999</v>
          </cell>
          <cell r="AW108">
            <v>53.988172999999996</v>
          </cell>
          <cell r="AX108">
            <v>27.66027871799999</v>
          </cell>
          <cell r="AY108">
            <v>17.855937965999999</v>
          </cell>
          <cell r="AZ108">
            <v>21.903036080000003</v>
          </cell>
          <cell r="BA108">
            <v>0</v>
          </cell>
        </row>
        <row r="109">
          <cell r="B109">
            <v>1.0582322612612325</v>
          </cell>
          <cell r="C109">
            <v>1.2846639849999999</v>
          </cell>
          <cell r="D109">
            <v>1.1801965564999999</v>
          </cell>
          <cell r="E109">
            <v>1.5418867395</v>
          </cell>
          <cell r="F109">
            <v>1.5233971999000002</v>
          </cell>
          <cell r="G109">
            <v>1.3551678214999998</v>
          </cell>
          <cell r="H109">
            <v>1.5261002265000001</v>
          </cell>
          <cell r="I109">
            <v>1.3590520741000001</v>
          </cell>
          <cell r="J109">
            <v>1.0704364755000035</v>
          </cell>
          <cell r="K109">
            <v>1.2547332635000001</v>
          </cell>
          <cell r="L109">
            <v>1.3521073851700001</v>
          </cell>
          <cell r="M109">
            <v>1.0831182574999998</v>
          </cell>
          <cell r="N109">
            <v>1.4150628345</v>
          </cell>
          <cell r="O109">
            <v>1.0585506685200001</v>
          </cell>
          <cell r="P109">
            <v>1.1908842945</v>
          </cell>
          <cell r="Q109">
            <v>1.1965739385</v>
          </cell>
          <cell r="R109">
            <v>1.1352770285</v>
          </cell>
          <cell r="S109">
            <v>1.1283855779999998</v>
          </cell>
          <cell r="T109">
            <v>1.3112228975</v>
          </cell>
          <cell r="U109">
            <v>2.5220309518399997</v>
          </cell>
          <cell r="V109">
            <v>3.0336734810000001</v>
          </cell>
          <cell r="W109">
            <v>3.8096156892800002</v>
          </cell>
          <cell r="X109">
            <v>5.3634295233619982</v>
          </cell>
          <cell r="Y109">
            <v>4.2797964762584995</v>
          </cell>
          <cell r="Z109">
            <v>4.6109330845759988</v>
          </cell>
          <cell r="AA109">
            <v>0</v>
          </cell>
          <cell r="AB109">
            <v>178.54728900000001</v>
          </cell>
          <cell r="AC109">
            <v>185.54416399999999</v>
          </cell>
          <cell r="AD109">
            <v>169.83475699999997</v>
          </cell>
          <cell r="AE109">
            <v>164.60053400000001</v>
          </cell>
          <cell r="AF109">
            <v>224.934854</v>
          </cell>
          <cell r="AG109">
            <v>252.391941</v>
          </cell>
          <cell r="AH109">
            <v>253.07279499999999</v>
          </cell>
          <cell r="AI109">
            <v>294.86274900000001</v>
          </cell>
          <cell r="AJ109">
            <v>292.66083072675201</v>
          </cell>
          <cell r="AK109">
            <v>283.02631400000001</v>
          </cell>
          <cell r="AL109">
            <v>381.70093043516999</v>
          </cell>
          <cell r="AM109">
            <v>381.86133999999998</v>
          </cell>
          <cell r="AN109">
            <v>376.104084</v>
          </cell>
          <cell r="AO109">
            <v>323.94193399999995</v>
          </cell>
          <cell r="AP109">
            <v>299.59517399999999</v>
          </cell>
          <cell r="AQ109">
            <v>274.85391800000002</v>
          </cell>
          <cell r="AR109">
            <v>253.93735699999999</v>
          </cell>
          <cell r="AS109">
            <v>265.01061200000004</v>
          </cell>
          <cell r="AT109">
            <v>330.14865299999997</v>
          </cell>
          <cell r="AU109">
            <v>512.71390099999996</v>
          </cell>
          <cell r="AV109">
            <v>490.07102699999996</v>
          </cell>
          <cell r="AW109">
            <v>464.43911000000003</v>
          </cell>
          <cell r="AX109">
            <v>445.80586726599972</v>
          </cell>
          <cell r="AY109">
            <v>380.83298459699995</v>
          </cell>
          <cell r="AZ109">
            <v>377.07374749399997</v>
          </cell>
          <cell r="BA109">
            <v>0</v>
          </cell>
        </row>
        <row r="116">
          <cell r="B116">
            <v>0.88836565948141732</v>
          </cell>
          <cell r="C116">
            <v>0.87276160999999985</v>
          </cell>
          <cell r="D116">
            <v>0.76006041899999999</v>
          </cell>
          <cell r="E116">
            <v>0.73646633299999975</v>
          </cell>
          <cell r="F116">
            <v>0.77502736149999985</v>
          </cell>
          <cell r="G116">
            <v>0.59741044399999998</v>
          </cell>
          <cell r="H116">
            <v>0.95499091449999995</v>
          </cell>
          <cell r="I116">
            <v>0.79337502902040813</v>
          </cell>
          <cell r="J116">
            <v>0.5700837624999997</v>
          </cell>
          <cell r="K116">
            <v>0.43174801200000018</v>
          </cell>
          <cell r="L116">
            <v>0.48869041190000001</v>
          </cell>
          <cell r="M116">
            <v>0.24285744599999998</v>
          </cell>
          <cell r="N116">
            <v>0.28984366</v>
          </cell>
          <cell r="O116">
            <v>0.4775336888333333</v>
          </cell>
          <cell r="P116">
            <v>0.39963551109999995</v>
          </cell>
          <cell r="Q116">
            <v>0.36728016250000001</v>
          </cell>
          <cell r="R116">
            <v>0.58771083150000003</v>
          </cell>
          <cell r="S116">
            <v>0.60687773</v>
          </cell>
          <cell r="T116">
            <v>0.84338342221999996</v>
          </cell>
          <cell r="U116">
            <v>0.647912928</v>
          </cell>
          <cell r="V116">
            <v>0.76939404049999993</v>
          </cell>
          <cell r="W116">
            <v>0.7906473974999999</v>
          </cell>
          <cell r="X116">
            <v>0.61112709748549998</v>
          </cell>
          <cell r="Y116">
            <v>0.43045123223500004</v>
          </cell>
          <cell r="Z116">
            <v>0.47681763828809992</v>
          </cell>
          <cell r="AA116">
            <v>0</v>
          </cell>
          <cell r="AB116">
            <v>185.178459</v>
          </cell>
          <cell r="AC116">
            <v>127.880145</v>
          </cell>
          <cell r="AD116">
            <v>139.39614899999998</v>
          </cell>
          <cell r="AE116">
            <v>120.45300000000003</v>
          </cell>
          <cell r="AF116">
            <v>169.65699999999995</v>
          </cell>
          <cell r="AG116">
            <v>147.318128</v>
          </cell>
          <cell r="AH116">
            <v>165.60294999999999</v>
          </cell>
          <cell r="AI116">
            <v>178.86041885714286</v>
          </cell>
          <cell r="AJ116">
            <v>192.58913887494762</v>
          </cell>
          <cell r="AK116">
            <v>122.870983</v>
          </cell>
          <cell r="AL116">
            <v>172.93939799999998</v>
          </cell>
          <cell r="AM116">
            <v>153.53874399999998</v>
          </cell>
          <cell r="AN116">
            <v>133.70007699999999</v>
          </cell>
          <cell r="AO116">
            <v>139.19558499999999</v>
          </cell>
          <cell r="AP116">
            <v>129.94108399999999</v>
          </cell>
          <cell r="AQ116">
            <v>115.527637</v>
          </cell>
          <cell r="AR116">
            <v>152.541372</v>
          </cell>
          <cell r="AS116">
            <v>170.76777699999997</v>
          </cell>
          <cell r="AT116">
            <v>208.89642799999999</v>
          </cell>
          <cell r="AU116">
            <v>163.78273999999999</v>
          </cell>
          <cell r="AV116">
            <v>152.214112</v>
          </cell>
          <cell r="AW116">
            <v>197.933266</v>
          </cell>
          <cell r="AX116">
            <v>186.799347289</v>
          </cell>
          <cell r="AY116">
            <v>119.23919366900002</v>
          </cell>
          <cell r="AZ116">
            <v>131.82300685199999</v>
          </cell>
          <cell r="BA116">
            <v>0</v>
          </cell>
        </row>
        <row r="121">
          <cell r="B121">
            <v>0.30684773874999999</v>
          </cell>
          <cell r="C121">
            <v>0.32968861400000005</v>
          </cell>
          <cell r="D121">
            <v>0.27496640850000004</v>
          </cell>
          <cell r="E121">
            <v>0.32962565649999992</v>
          </cell>
          <cell r="F121">
            <v>0.33745585804999995</v>
          </cell>
          <cell r="G121">
            <v>0.40855135899999995</v>
          </cell>
          <cell r="H121">
            <v>0.44239878899999996</v>
          </cell>
          <cell r="I121">
            <v>0.45150820693877547</v>
          </cell>
          <cell r="J121">
            <v>0.44872708000000006</v>
          </cell>
          <cell r="K121">
            <v>0.30872181949999983</v>
          </cell>
          <cell r="L121">
            <v>0.52921580050000006</v>
          </cell>
          <cell r="M121">
            <v>0.29847397649999996</v>
          </cell>
          <cell r="N121">
            <v>0.46399554249999997</v>
          </cell>
          <cell r="O121">
            <v>0.46808812799999999</v>
          </cell>
          <cell r="P121">
            <v>0.678414093</v>
          </cell>
          <cell r="Q121">
            <v>0.66777745649999998</v>
          </cell>
          <cell r="R121">
            <v>0.80069618340000004</v>
          </cell>
          <cell r="S121">
            <v>0.74585767444999995</v>
          </cell>
          <cell r="T121">
            <v>0.90855200589999996</v>
          </cell>
          <cell r="U121">
            <v>1.0603400736999999</v>
          </cell>
          <cell r="V121">
            <v>0.91530054699999996</v>
          </cell>
          <cell r="W121">
            <v>0.66417862639999992</v>
          </cell>
          <cell r="X121">
            <v>0.44100063339600004</v>
          </cell>
          <cell r="Y121">
            <v>0.3966544245300001</v>
          </cell>
          <cell r="Z121">
            <v>0.42621115581099989</v>
          </cell>
          <cell r="AA121">
            <v>0</v>
          </cell>
          <cell r="AB121">
            <v>53.571092</v>
          </cell>
          <cell r="AC121">
            <v>59.311</v>
          </cell>
          <cell r="AD121">
            <v>44.149999999999991</v>
          </cell>
          <cell r="AE121">
            <v>49.863</v>
          </cell>
          <cell r="AF121">
            <v>54.606999999999992</v>
          </cell>
          <cell r="AG121">
            <v>66.853962999999993</v>
          </cell>
          <cell r="AH121">
            <v>59.657202999999996</v>
          </cell>
          <cell r="AI121">
            <v>66.942577</v>
          </cell>
          <cell r="AJ121">
            <v>72.293964023423953</v>
          </cell>
          <cell r="AK121">
            <v>59.873765999999996</v>
          </cell>
          <cell r="AL121">
            <v>98.563457</v>
          </cell>
          <cell r="AM121">
            <v>81.505130999999992</v>
          </cell>
          <cell r="AN121">
            <v>98.54602899999999</v>
          </cell>
          <cell r="AO121">
            <v>116.31088699999999</v>
          </cell>
          <cell r="AP121">
            <v>131.87858299999999</v>
          </cell>
          <cell r="AQ121">
            <v>115.749788</v>
          </cell>
          <cell r="AR121">
            <v>124.41615499999999</v>
          </cell>
          <cell r="AS121">
            <v>141.32286199999999</v>
          </cell>
          <cell r="AT121">
            <v>180.67158699999999</v>
          </cell>
          <cell r="AU121">
            <v>176.28876199999999</v>
          </cell>
          <cell r="AV121">
            <v>152.75340499999999</v>
          </cell>
          <cell r="AW121">
            <v>153.01093</v>
          </cell>
          <cell r="AX121">
            <v>120.38243483999999</v>
          </cell>
          <cell r="AY121">
            <v>85.207106218999982</v>
          </cell>
          <cell r="AZ121">
            <v>90.847565027999977</v>
          </cell>
          <cell r="BA121">
            <v>0</v>
          </cell>
        </row>
        <row r="147">
          <cell r="B147">
            <v>0</v>
          </cell>
          <cell r="C147">
            <v>0</v>
          </cell>
          <cell r="D147">
            <v>1.2251085000000003E-3</v>
          </cell>
          <cell r="E147">
            <v>9.6329800000000002E-4</v>
          </cell>
          <cell r="F147">
            <v>5.6224000000000002E-5</v>
          </cell>
          <cell r="G147">
            <v>5.9523449999999999E-4</v>
          </cell>
          <cell r="H147">
            <v>3.1946949999999997E-4</v>
          </cell>
          <cell r="I147">
            <v>3.1364199999999999E-4</v>
          </cell>
          <cell r="J147">
            <v>2.0379414999999999E-3</v>
          </cell>
          <cell r="K147">
            <v>1.2740000000000001E-4</v>
          </cell>
          <cell r="L147">
            <v>5.2589249999999998E-4</v>
          </cell>
          <cell r="M147">
            <v>1.82175E-4</v>
          </cell>
          <cell r="N147">
            <v>7.7747949999999993E-4</v>
          </cell>
          <cell r="O147">
            <v>1.2947672499999999E-3</v>
          </cell>
          <cell r="P147">
            <v>4.3257899999999999E-4</v>
          </cell>
          <cell r="Q147">
            <v>1.3376474999999999E-3</v>
          </cell>
          <cell r="R147">
            <v>1.1885965000000001E-3</v>
          </cell>
          <cell r="S147">
            <v>7.2540999999999995E-5</v>
          </cell>
          <cell r="T147">
            <v>6.5474499999999998E-5</v>
          </cell>
          <cell r="U147">
            <v>1.3517E-5</v>
          </cell>
          <cell r="V147">
            <v>2.5101650000000002E-4</v>
          </cell>
          <cell r="W147">
            <v>1.0854549999999999E-4</v>
          </cell>
          <cell r="X147">
            <v>3.0951780300000003E-4</v>
          </cell>
          <cell r="Y147">
            <v>3.0953250999999992E-4</v>
          </cell>
          <cell r="Z147">
            <v>5.5582480099999995E-4</v>
          </cell>
          <cell r="AA147">
            <v>0</v>
          </cell>
          <cell r="AB147">
            <v>0</v>
          </cell>
          <cell r="AC147">
            <v>0</v>
          </cell>
          <cell r="AD147">
            <v>0.61699999999999999</v>
          </cell>
          <cell r="AE147">
            <v>0.28700000000000003</v>
          </cell>
          <cell r="AF147">
            <v>8.1000000000000003E-2</v>
          </cell>
          <cell r="AG147">
            <v>0.24385199999999999</v>
          </cell>
          <cell r="AH147">
            <v>0.49680999999999997</v>
          </cell>
          <cell r="AI147">
            <v>0.17041099999999998</v>
          </cell>
          <cell r="AJ147">
            <v>1.5716773907199866</v>
          </cell>
          <cell r="AK147">
            <v>0.166601</v>
          </cell>
          <cell r="AL147">
            <v>1.7538899999999999</v>
          </cell>
          <cell r="AM147">
            <v>0.29252800000000001</v>
          </cell>
          <cell r="AN147">
            <v>0.45836099999999996</v>
          </cell>
          <cell r="AO147">
            <v>0.89200000000000002</v>
          </cell>
          <cell r="AP147">
            <v>0.199797</v>
          </cell>
          <cell r="AQ147">
            <v>1.071091</v>
          </cell>
          <cell r="AR147">
            <v>1.0472379999999999</v>
          </cell>
          <cell r="AS147">
            <v>9.6295999999999993E-2</v>
          </cell>
          <cell r="AT147">
            <v>0.15391099999999999</v>
          </cell>
          <cell r="AU147">
            <v>0.18315299999999998</v>
          </cell>
          <cell r="AV147">
            <v>0.51891299999999996</v>
          </cell>
          <cell r="AW147">
            <v>0.18091199999999999</v>
          </cell>
          <cell r="AX147">
            <v>0.39584408299999996</v>
          </cell>
          <cell r="AY147">
            <v>0.66868048599999996</v>
          </cell>
          <cell r="AZ147">
            <v>1.4250817389999997</v>
          </cell>
          <cell r="BA147">
            <v>0</v>
          </cell>
        </row>
        <row r="160">
          <cell r="B160">
            <v>0.11170331045272969</v>
          </cell>
          <cell r="C160">
            <v>0.23352628274999998</v>
          </cell>
          <cell r="D160">
            <v>0.16175141250000002</v>
          </cell>
          <cell r="E160">
            <v>8.8931321499999993E-2</v>
          </cell>
          <cell r="F160">
            <v>8.3680395749999997E-2</v>
          </cell>
          <cell r="G160">
            <v>0.11213825599999999</v>
          </cell>
          <cell r="H160">
            <v>0.21368685695</v>
          </cell>
          <cell r="I160">
            <v>8.7920640850000009E-2</v>
          </cell>
          <cell r="J160">
            <v>0.10045748599999994</v>
          </cell>
          <cell r="K160">
            <v>7.4857646999999986E-2</v>
          </cell>
          <cell r="L160">
            <v>6.5824310300000008E-2</v>
          </cell>
          <cell r="M160">
            <v>2.58372945E-2</v>
          </cell>
          <cell r="N160">
            <v>5.12337665E-2</v>
          </cell>
          <cell r="O160">
            <v>4.0122487357142855E-2</v>
          </cell>
          <cell r="P160">
            <v>2.330077144E-2</v>
          </cell>
          <cell r="Q160">
            <v>2.1654906499999998E-2</v>
          </cell>
          <cell r="R160">
            <v>2.7441306099999997E-2</v>
          </cell>
          <cell r="S160">
            <v>1.815279689E-2</v>
          </cell>
          <cell r="T160">
            <v>2.8436901499999997E-2</v>
          </cell>
          <cell r="U160">
            <v>3.4703154E-2</v>
          </cell>
          <cell r="V160">
            <v>2.8015959E-2</v>
          </cell>
          <cell r="W160">
            <v>2.3689934780000001E-2</v>
          </cell>
          <cell r="X160">
            <v>1.57504737395E-2</v>
          </cell>
          <cell r="Y160">
            <v>1.1112099476499999E-2</v>
          </cell>
          <cell r="Z160">
            <v>1.7112200174999998E-2</v>
          </cell>
          <cell r="AA160">
            <v>0</v>
          </cell>
          <cell r="AB160">
            <v>18.291220000000003</v>
          </cell>
          <cell r="AC160">
            <v>27.641692000000003</v>
          </cell>
          <cell r="AD160">
            <v>23.451999999999998</v>
          </cell>
          <cell r="AE160">
            <v>16.273000000000003</v>
          </cell>
          <cell r="AF160">
            <v>21.608230999999996</v>
          </cell>
          <cell r="AG160">
            <v>26.082985000000001</v>
          </cell>
          <cell r="AH160">
            <v>27.447796999999998</v>
          </cell>
          <cell r="AI160">
            <v>25.208397999999999</v>
          </cell>
          <cell r="AJ160">
            <v>28.542634329213339</v>
          </cell>
          <cell r="AK160">
            <v>23.061191000000001</v>
          </cell>
          <cell r="AL160">
            <v>23.592405328249999</v>
          </cell>
          <cell r="AM160">
            <v>13.324352999999999</v>
          </cell>
          <cell r="AN160">
            <v>16.909081999999998</v>
          </cell>
          <cell r="AO160">
            <v>12.728006000000001</v>
          </cell>
          <cell r="AP160">
            <v>7.6082789999999996</v>
          </cell>
          <cell r="AQ160">
            <v>8.4499259999999996</v>
          </cell>
          <cell r="AR160">
            <v>8.4879859999999994</v>
          </cell>
          <cell r="AS160">
            <v>7.4768429999999997</v>
          </cell>
          <cell r="AT160">
            <v>9.78261</v>
          </cell>
          <cell r="AU160">
            <v>8.35412</v>
          </cell>
          <cell r="AV160">
            <v>7.0008530000000002</v>
          </cell>
          <cell r="AW160">
            <v>7.5833829999999995</v>
          </cell>
          <cell r="AX160">
            <v>6.9019713619999976</v>
          </cell>
          <cell r="AY160">
            <v>5.4503068469999993</v>
          </cell>
          <cell r="AZ160">
            <v>6.4180476319999977</v>
          </cell>
          <cell r="BA160">
            <v>0</v>
          </cell>
        </row>
        <row r="163">
          <cell r="B163">
            <v>0.10747287089</v>
          </cell>
          <cell r="C163">
            <v>9.1955458500000004E-2</v>
          </cell>
          <cell r="D163">
            <v>0.119645422</v>
          </cell>
          <cell r="E163">
            <v>0.120802772</v>
          </cell>
          <cell r="F163">
            <v>0.1747464125</v>
          </cell>
          <cell r="G163">
            <v>0.140653742</v>
          </cell>
          <cell r="H163">
            <v>0.15458126649999998</v>
          </cell>
          <cell r="I163">
            <v>0.16665254699999998</v>
          </cell>
          <cell r="J163">
            <v>0.14950925600000001</v>
          </cell>
          <cell r="K163">
            <v>0.11018924399999999</v>
          </cell>
          <cell r="L163">
            <v>0.22332507299999999</v>
          </cell>
          <cell r="M163">
            <v>0.1567694835</v>
          </cell>
          <cell r="N163">
            <v>0.23740324699999998</v>
          </cell>
          <cell r="O163">
            <v>0.21007729549999998</v>
          </cell>
          <cell r="P163">
            <v>0.24123734699999999</v>
          </cell>
          <cell r="Q163">
            <v>0.20125597049999999</v>
          </cell>
          <cell r="R163">
            <v>0.1666889355</v>
          </cell>
          <cell r="S163">
            <v>0.18252692335999998</v>
          </cell>
          <cell r="T163">
            <v>0.1655704295</v>
          </cell>
          <cell r="U163">
            <v>0.16334255722999999</v>
          </cell>
          <cell r="V163">
            <v>0.15841501799999999</v>
          </cell>
          <cell r="W163">
            <v>0.18997034200000001</v>
          </cell>
          <cell r="X163">
            <v>0.16260481304999999</v>
          </cell>
          <cell r="Y163">
            <v>0.23585353417000002</v>
          </cell>
          <cell r="Z163">
            <v>0.24760316744750002</v>
          </cell>
          <cell r="AA163">
            <v>0</v>
          </cell>
          <cell r="AB163">
            <v>17.810960000000001</v>
          </cell>
          <cell r="AC163">
            <v>13.422000000000001</v>
          </cell>
          <cell r="AD163">
            <v>15.686000000000003</v>
          </cell>
          <cell r="AE163">
            <v>15.245541000000001</v>
          </cell>
          <cell r="AF163">
            <v>24.553000000000004</v>
          </cell>
          <cell r="AG163">
            <v>19.434218999999999</v>
          </cell>
          <cell r="AH163">
            <v>21.668606999999998</v>
          </cell>
          <cell r="AI163">
            <v>25.284313999999998</v>
          </cell>
          <cell r="AJ163">
            <v>25.666215354068889</v>
          </cell>
          <cell r="AK163">
            <v>17.646087000000001</v>
          </cell>
          <cell r="AL163">
            <v>43.412956999999999</v>
          </cell>
          <cell r="AM163">
            <v>45.284019000000001</v>
          </cell>
          <cell r="AN163">
            <v>47.938135000000003</v>
          </cell>
          <cell r="AO163">
            <v>41.060118000000003</v>
          </cell>
          <cell r="AP163">
            <v>42.959186000000003</v>
          </cell>
          <cell r="AQ163">
            <v>35.205680000000001</v>
          </cell>
          <cell r="AR163">
            <v>30.791412999999999</v>
          </cell>
          <cell r="AS163">
            <v>32.956677999999997</v>
          </cell>
          <cell r="AT163">
            <v>33.391648999999994</v>
          </cell>
          <cell r="AU163">
            <v>30.150163999999997</v>
          </cell>
          <cell r="AV163">
            <v>25.431683</v>
          </cell>
          <cell r="AW163">
            <v>36.125003</v>
          </cell>
          <cell r="AX163">
            <v>33.946254969000002</v>
          </cell>
          <cell r="AY163">
            <v>39.436869385999998</v>
          </cell>
          <cell r="AZ163">
            <v>43.318148390999994</v>
          </cell>
          <cell r="BA163">
            <v>0</v>
          </cell>
        </row>
        <row r="187">
          <cell r="B187">
            <v>3.2101999999999999E-2</v>
          </cell>
          <cell r="C187">
            <v>7.7997500000000011E-2</v>
          </cell>
          <cell r="D187">
            <v>0.10016501599999997</v>
          </cell>
          <cell r="E187">
            <v>4.8031868499999998E-2</v>
          </cell>
          <cell r="F187">
            <v>7.4329500000000007E-3</v>
          </cell>
          <cell r="G187">
            <v>8.4956392499999991E-2</v>
          </cell>
          <cell r="H187">
            <v>7.5592118E-2</v>
          </cell>
          <cell r="I187">
            <v>6.7586851500000003E-2</v>
          </cell>
          <cell r="J187">
            <v>3.4173195499999975E-2</v>
          </cell>
          <cell r="K187">
            <v>1.2073211499999995E-2</v>
          </cell>
          <cell r="L187">
            <v>2.6451909500000002E-2</v>
          </cell>
          <cell r="M187">
            <v>7.4114810000000001E-3</v>
          </cell>
          <cell r="N187">
            <v>4.2256200000000002E-3</v>
          </cell>
          <cell r="O187">
            <v>3.0039450000000001E-3</v>
          </cell>
          <cell r="P187">
            <v>8.7814160000000002E-3</v>
          </cell>
          <cell r="Q187">
            <v>5.3459455000000001E-3</v>
          </cell>
          <cell r="R187">
            <v>1.6354904999999999E-2</v>
          </cell>
          <cell r="S187">
            <v>2.3255466499999999E-2</v>
          </cell>
          <cell r="T187">
            <v>2.4037495999999998E-2</v>
          </cell>
          <cell r="U187">
            <v>1.65999995E-2</v>
          </cell>
          <cell r="V187">
            <v>4.7198654999999999E-3</v>
          </cell>
          <cell r="W187">
            <v>9.4183389999999995E-3</v>
          </cell>
          <cell r="X187">
            <v>1.1673441184999999E-2</v>
          </cell>
          <cell r="Y187">
            <v>1.1721334680999999E-2</v>
          </cell>
          <cell r="Z187">
            <v>1.3332076334500001E-2</v>
          </cell>
          <cell r="AA187">
            <v>0</v>
          </cell>
          <cell r="AB187">
            <v>6.2270000000000003</v>
          </cell>
          <cell r="AC187">
            <v>16.420999999999999</v>
          </cell>
          <cell r="AD187">
            <v>13.931000000000001</v>
          </cell>
          <cell r="AE187">
            <v>7.7309999999999999</v>
          </cell>
          <cell r="AF187">
            <v>1.9610000000000001</v>
          </cell>
          <cell r="AG187">
            <v>9.9811589999999999</v>
          </cell>
          <cell r="AH187">
            <v>11.104733999999999</v>
          </cell>
          <cell r="AI187">
            <v>11.408457</v>
          </cell>
          <cell r="AJ187">
            <v>10.960679260653288</v>
          </cell>
          <cell r="AK187">
            <v>6.5534559999999997</v>
          </cell>
          <cell r="AL187">
            <v>8.026745</v>
          </cell>
          <cell r="AM187">
            <v>4.3250989999999998</v>
          </cell>
          <cell r="AN187">
            <v>5.5841759999999994</v>
          </cell>
          <cell r="AO187">
            <v>3.3076379999999999</v>
          </cell>
          <cell r="AP187">
            <v>4.5751330000000001</v>
          </cell>
          <cell r="AQ187">
            <v>4.801952</v>
          </cell>
          <cell r="AR187">
            <v>7.1169750000000001</v>
          </cell>
          <cell r="AS187">
            <v>7.5683749999999996</v>
          </cell>
          <cell r="AT187">
            <v>7.5298419999999995</v>
          </cell>
          <cell r="AU187">
            <v>4.8733379999999995</v>
          </cell>
          <cell r="AV187">
            <v>1.48458</v>
          </cell>
          <cell r="AW187">
            <v>2.8848780000000001</v>
          </cell>
          <cell r="AX187">
            <v>3.7584092979999997</v>
          </cell>
          <cell r="AY187">
            <v>3.650240293</v>
          </cell>
          <cell r="AZ187">
            <v>6.0547894329999981</v>
          </cell>
          <cell r="BA187">
            <v>0</v>
          </cell>
        </row>
        <row r="194">
          <cell r="B194">
            <v>3.7822142207278475E-2</v>
          </cell>
          <cell r="C194">
            <v>3.1996999999999998E-2</v>
          </cell>
          <cell r="D194">
            <v>4.7838322000000003E-2</v>
          </cell>
          <cell r="E194">
            <v>2.8866946500000001E-2</v>
          </cell>
          <cell r="F194">
            <v>6.1696546499999998E-2</v>
          </cell>
          <cell r="G194">
            <v>4.5600373999999999E-2</v>
          </cell>
          <cell r="H194">
            <v>3.8436896499999998E-2</v>
          </cell>
          <cell r="I194">
            <v>3.2601180693877553E-2</v>
          </cell>
          <cell r="J194">
            <v>5.1886938500000007E-2</v>
          </cell>
          <cell r="K194">
            <v>1.9098358500000003E-2</v>
          </cell>
          <cell r="L194">
            <v>3.4421984999999998E-3</v>
          </cell>
          <cell r="M194">
            <v>8.8853475500000001E-2</v>
          </cell>
          <cell r="N194">
            <v>9.9892165999999991E-2</v>
          </cell>
          <cell r="O194">
            <v>7.3703435999999997E-2</v>
          </cell>
          <cell r="P194">
            <v>0.177973984</v>
          </cell>
          <cell r="Q194">
            <v>0.13358054</v>
          </cell>
          <cell r="R194">
            <v>0.1238060765</v>
          </cell>
          <cell r="S194">
            <v>8.6540229999999996E-2</v>
          </cell>
          <cell r="T194">
            <v>0.13014002349999998</v>
          </cell>
          <cell r="U194">
            <v>0.124849717</v>
          </cell>
          <cell r="V194">
            <v>8.8693013500000001E-2</v>
          </cell>
          <cell r="W194">
            <v>0.1415851695</v>
          </cell>
          <cell r="X194">
            <v>7.6937500999999991E-2</v>
          </cell>
          <cell r="Y194">
            <v>9.4256776599999995E-3</v>
          </cell>
          <cell r="Z194">
            <v>9.7587441699999982E-3</v>
          </cell>
          <cell r="AA194">
            <v>0</v>
          </cell>
          <cell r="AB194">
            <v>6.6760000000000002</v>
          </cell>
          <cell r="AC194">
            <v>4.9790000000000001</v>
          </cell>
          <cell r="AD194">
            <v>5.093</v>
          </cell>
          <cell r="AE194">
            <v>3.5679999999999996</v>
          </cell>
          <cell r="AF194">
            <v>8.7349999999999994</v>
          </cell>
          <cell r="AG194">
            <v>7.0375579999999989</v>
          </cell>
          <cell r="AH194">
            <v>6.2402219999999993</v>
          </cell>
          <cell r="AI194">
            <v>5.7950427142857137</v>
          </cell>
          <cell r="AJ194">
            <v>13.572369721391444</v>
          </cell>
          <cell r="AK194">
            <v>4.34612</v>
          </cell>
          <cell r="AL194">
            <v>0.70324799999999998</v>
          </cell>
          <cell r="AM194">
            <v>26.486032999999999</v>
          </cell>
          <cell r="AN194">
            <v>17.615054999999998</v>
          </cell>
          <cell r="AO194">
            <v>16.891204000000002</v>
          </cell>
          <cell r="AP194">
            <v>33.554713999999997</v>
          </cell>
          <cell r="AQ194">
            <v>23.102649</v>
          </cell>
          <cell r="AR194">
            <v>18.482742999999999</v>
          </cell>
          <cell r="AS194">
            <v>14.253321</v>
          </cell>
          <cell r="AT194">
            <v>28.182579999999998</v>
          </cell>
          <cell r="AU194">
            <v>23.951888</v>
          </cell>
          <cell r="AV194">
            <v>12.880236999999999</v>
          </cell>
          <cell r="AW194">
            <v>24.798477999999999</v>
          </cell>
          <cell r="AX194">
            <v>16.290016298999998</v>
          </cell>
          <cell r="AY194">
            <v>2.4332950900000001</v>
          </cell>
          <cell r="AZ194">
            <v>2.4937719890000003</v>
          </cell>
          <cell r="BA194">
            <v>0</v>
          </cell>
        </row>
        <row r="206">
          <cell r="B206">
            <v>0.22511864939473686</v>
          </cell>
          <cell r="C206">
            <v>0.14933707499999996</v>
          </cell>
          <cell r="D206">
            <v>0.15646321950000003</v>
          </cell>
          <cell r="E206">
            <v>0.10194809099999999</v>
          </cell>
          <cell r="F206">
            <v>8.41284115E-2</v>
          </cell>
          <cell r="G206">
            <v>8.8545134999999997E-2</v>
          </cell>
          <cell r="H206">
            <v>0.110295702</v>
          </cell>
          <cell r="I206">
            <v>0.13998031456122448</v>
          </cell>
          <cell r="J206">
            <v>0.151276787</v>
          </cell>
          <cell r="K206">
            <v>0.168587399</v>
          </cell>
          <cell r="L206">
            <v>0.15795717188</v>
          </cell>
          <cell r="M206">
            <v>0.14556855449999997</v>
          </cell>
          <cell r="N206">
            <v>0.18200162149999999</v>
          </cell>
          <cell r="O206">
            <v>0.17864898305500002</v>
          </cell>
          <cell r="P206">
            <v>0.17660127679999998</v>
          </cell>
          <cell r="Q206">
            <v>0.119156815</v>
          </cell>
          <cell r="R206">
            <v>0.12009922527999999</v>
          </cell>
          <cell r="S206">
            <v>0.1173370775</v>
          </cell>
          <cell r="T206">
            <v>0.12031706399999999</v>
          </cell>
          <cell r="U206">
            <v>0.10154278903</v>
          </cell>
          <cell r="V206">
            <v>9.2157162089999994E-2</v>
          </cell>
          <cell r="W206">
            <v>9.826215533999999E-2</v>
          </cell>
          <cell r="X206">
            <v>8.5911775206500049E-2</v>
          </cell>
          <cell r="Y206">
            <v>0.12061621903199997</v>
          </cell>
          <cell r="Z206">
            <v>7.4608908303999993E-2</v>
          </cell>
          <cell r="AA206">
            <v>0</v>
          </cell>
          <cell r="AB206">
            <v>113.012</v>
          </cell>
          <cell r="AC206">
            <v>75.41841500000001</v>
          </cell>
          <cell r="AD206">
            <v>77.448999999999998</v>
          </cell>
          <cell r="AE206">
            <v>86.433000000000007</v>
          </cell>
          <cell r="AF206">
            <v>59.723378000000011</v>
          </cell>
          <cell r="AG206">
            <v>67.062649999999991</v>
          </cell>
          <cell r="AH206">
            <v>88.739840000000001</v>
          </cell>
          <cell r="AI206">
            <v>122.48563628571428</v>
          </cell>
          <cell r="AJ206">
            <v>130.17245989050608</v>
          </cell>
          <cell r="AK206">
            <v>136.63626799999997</v>
          </cell>
          <cell r="AL206">
            <v>147.16529811737999</v>
          </cell>
          <cell r="AM206">
            <v>157.36983699999999</v>
          </cell>
          <cell r="AN206">
            <v>169.58099099999998</v>
          </cell>
          <cell r="AO206">
            <v>153.265151</v>
          </cell>
          <cell r="AP206">
            <v>139.625381</v>
          </cell>
          <cell r="AQ206">
            <v>114.114684</v>
          </cell>
          <cell r="AR206">
            <v>103.67479299999999</v>
          </cell>
          <cell r="AS206">
            <v>92.552112999999991</v>
          </cell>
          <cell r="AT206">
            <v>107.21264899999998</v>
          </cell>
          <cell r="AU206">
            <v>90.272375999999994</v>
          </cell>
          <cell r="AV206">
            <v>84.348398000000003</v>
          </cell>
          <cell r="AW206">
            <v>85.095361999999994</v>
          </cell>
          <cell r="AX206">
            <v>80.697876550000004</v>
          </cell>
          <cell r="AY206">
            <v>97.481935713000013</v>
          </cell>
          <cell r="AZ206">
            <v>65.101430153999985</v>
          </cell>
          <cell r="BA206">
            <v>0</v>
          </cell>
        </row>
        <row r="211">
          <cell r="B211">
            <v>2.3254438499999999E-2</v>
          </cell>
          <cell r="C211">
            <v>1.7091180500000001E-2</v>
          </cell>
          <cell r="D211">
            <v>2.1387668999999998E-2</v>
          </cell>
          <cell r="E211">
            <v>2.7858944784999999E-2</v>
          </cell>
          <cell r="F211">
            <v>2.9403283000000006E-2</v>
          </cell>
          <cell r="G211">
            <v>1.4542612999999999E-2</v>
          </cell>
          <cell r="H211">
            <v>1.46549535E-2</v>
          </cell>
          <cell r="I211">
            <v>2.9779490999999998E-2</v>
          </cell>
          <cell r="J211">
            <v>5.0183175000000028E-3</v>
          </cell>
          <cell r="K211">
            <v>1.1127162999999999E-2</v>
          </cell>
          <cell r="L211">
            <v>1.14567075E-2</v>
          </cell>
          <cell r="M211">
            <v>9.1643520000000006E-3</v>
          </cell>
          <cell r="N211">
            <v>5.3234229999999999E-3</v>
          </cell>
          <cell r="O211">
            <v>7.8828399999999999E-4</v>
          </cell>
          <cell r="P211">
            <v>1.3521445E-3</v>
          </cell>
          <cell r="Q211">
            <v>1.3431249999999999E-3</v>
          </cell>
          <cell r="R211">
            <v>1.1575374999999999E-3</v>
          </cell>
          <cell r="S211">
            <v>8.5645000000000003E-4</v>
          </cell>
          <cell r="T211">
            <v>6.8695200000000001E-4</v>
          </cell>
          <cell r="U211">
            <v>6.3290844999999993E-3</v>
          </cell>
          <cell r="V211">
            <v>6.0352434999999998E-3</v>
          </cell>
          <cell r="W211">
            <v>3.5394099999999998E-3</v>
          </cell>
          <cell r="X211">
            <v>3.0576376E-3</v>
          </cell>
          <cell r="Y211">
            <v>1.0390261199999999E-2</v>
          </cell>
          <cell r="Z211">
            <v>5.4197369149999999E-3</v>
          </cell>
          <cell r="AA211">
            <v>0</v>
          </cell>
          <cell r="AB211">
            <v>3.8620000000000001</v>
          </cell>
          <cell r="AC211">
            <v>2.7970000000000002</v>
          </cell>
          <cell r="AD211">
            <v>3.617</v>
          </cell>
          <cell r="AE211">
            <v>4.8999999999999995</v>
          </cell>
          <cell r="AF211">
            <v>5.7189999999999994</v>
          </cell>
          <cell r="AG211">
            <v>2.613556</v>
          </cell>
          <cell r="AH211">
            <v>2.752049</v>
          </cell>
          <cell r="AI211">
            <v>6.689934</v>
          </cell>
          <cell r="AJ211">
            <v>1.9238533335801888</v>
          </cell>
          <cell r="AK211">
            <v>2.1870189999999998</v>
          </cell>
          <cell r="AL211">
            <v>3.351566</v>
          </cell>
          <cell r="AM211">
            <v>3.5348989999999993</v>
          </cell>
          <cell r="AN211">
            <v>1.7552189999999999</v>
          </cell>
          <cell r="AO211">
            <v>0.79694299999999996</v>
          </cell>
          <cell r="AP211">
            <v>1.185238</v>
          </cell>
          <cell r="AQ211">
            <v>0.76970699999999992</v>
          </cell>
          <cell r="AR211">
            <v>0.75748599999999999</v>
          </cell>
          <cell r="AS211">
            <v>0.49512899999999999</v>
          </cell>
          <cell r="AT211">
            <v>0.99093999999999993</v>
          </cell>
          <cell r="AU211">
            <v>1.711649</v>
          </cell>
          <cell r="AV211">
            <v>1.1174129999999998</v>
          </cell>
          <cell r="AW211">
            <v>1.037723</v>
          </cell>
          <cell r="AX211">
            <v>0.72117464899999995</v>
          </cell>
          <cell r="AY211">
            <v>1.6411424549999998</v>
          </cell>
          <cell r="AZ211">
            <v>0.76718807499999997</v>
          </cell>
          <cell r="BA211">
            <v>0</v>
          </cell>
        </row>
        <row r="225">
          <cell r="B225">
            <v>0.10519254237288135</v>
          </cell>
          <cell r="C225">
            <v>0.1249605</v>
          </cell>
          <cell r="D225">
            <v>0.10173973600000004</v>
          </cell>
          <cell r="E225">
            <v>0.11884858299999999</v>
          </cell>
          <cell r="F225">
            <v>0.18804719499999997</v>
          </cell>
          <cell r="G225">
            <v>0.142788256</v>
          </cell>
          <cell r="H225">
            <v>0.130139273</v>
          </cell>
          <cell r="I225">
            <v>0.157636108</v>
          </cell>
          <cell r="J225">
            <v>0.14550507900000004</v>
          </cell>
          <cell r="K225">
            <v>0.12215627849999999</v>
          </cell>
          <cell r="L225">
            <v>0.18000903199999999</v>
          </cell>
          <cell r="M225">
            <v>0.15467862199999999</v>
          </cell>
          <cell r="N225">
            <v>0.23020403</v>
          </cell>
          <cell r="O225">
            <v>0.16337988349999999</v>
          </cell>
          <cell r="P225">
            <v>0.16075276849999998</v>
          </cell>
          <cell r="Q225">
            <v>0.1525125155</v>
          </cell>
          <cell r="R225">
            <v>0.16009878299999999</v>
          </cell>
          <cell r="S225">
            <v>0.1213308605</v>
          </cell>
          <cell r="T225">
            <v>9.2764685999999999E-2</v>
          </cell>
          <cell r="U225">
            <v>9.0171890500000004E-2</v>
          </cell>
          <cell r="V225">
            <v>7.9686349999999989E-2</v>
          </cell>
          <cell r="W225">
            <v>0.10490836649999999</v>
          </cell>
          <cell r="X225">
            <v>8.6371971394999997E-2</v>
          </cell>
          <cell r="Y225">
            <v>7.5439035374999991E-2</v>
          </cell>
          <cell r="Z225">
            <v>7.9811773205500008E-2</v>
          </cell>
          <cell r="AA225">
            <v>0</v>
          </cell>
          <cell r="AB225">
            <v>23.016000000000002</v>
          </cell>
          <cell r="AC225">
            <v>22.121000000000002</v>
          </cell>
          <cell r="AD225">
            <v>19.338000000000001</v>
          </cell>
          <cell r="AE225">
            <v>22.347000000000001</v>
          </cell>
          <cell r="AF225">
            <v>39.491</v>
          </cell>
          <cell r="AG225">
            <v>39.538187999999998</v>
          </cell>
          <cell r="AH225">
            <v>33.185439999999993</v>
          </cell>
          <cell r="AI225">
            <v>40.432231999999999</v>
          </cell>
          <cell r="AJ225">
            <v>41.81874957154659</v>
          </cell>
          <cell r="AK225">
            <v>31.418023999999999</v>
          </cell>
          <cell r="AL225">
            <v>46.702779</v>
          </cell>
          <cell r="AM225">
            <v>52.702101999999996</v>
          </cell>
          <cell r="AN225">
            <v>57.027337999999993</v>
          </cell>
          <cell r="AO225">
            <v>46.287337000000001</v>
          </cell>
          <cell r="AP225">
            <v>48.251621</v>
          </cell>
          <cell r="AQ225">
            <v>41.264999000000003</v>
          </cell>
          <cell r="AR225">
            <v>39.613205999999998</v>
          </cell>
          <cell r="AS225">
            <v>33.607571</v>
          </cell>
          <cell r="AT225">
            <v>28.201644999999999</v>
          </cell>
          <cell r="AU225">
            <v>31.469633999999999</v>
          </cell>
          <cell r="AV225">
            <v>22.409193999999999</v>
          </cell>
          <cell r="AW225">
            <v>28.291805999999998</v>
          </cell>
          <cell r="AX225">
            <v>31.224279213000006</v>
          </cell>
          <cell r="AY225">
            <v>25.224348518000006</v>
          </cell>
          <cell r="AZ225">
            <v>24.636548100000006</v>
          </cell>
          <cell r="BA225">
            <v>0</v>
          </cell>
        </row>
        <row r="226">
          <cell r="B226">
            <v>3.4789719999999999E-3</v>
          </cell>
          <cell r="C226">
            <v>7.6614999999999999E-3</v>
          </cell>
          <cell r="D226">
            <v>1.0025620499999999E-2</v>
          </cell>
          <cell r="E226">
            <v>4.9513579500000005E-3</v>
          </cell>
          <cell r="F226">
            <v>1.56030175E-2</v>
          </cell>
          <cell r="G226">
            <v>2.0972563499999999E-2</v>
          </cell>
          <cell r="H226">
            <v>9.1235515000000003E-3</v>
          </cell>
          <cell r="I226">
            <v>1.1904446399999999E-2</v>
          </cell>
          <cell r="J226">
            <v>4.7750149999999988E-3</v>
          </cell>
          <cell r="K226">
            <v>1.8771129999999995E-3</v>
          </cell>
          <cell r="L226">
            <v>3.8749829999999998E-3</v>
          </cell>
          <cell r="M226">
            <v>1.3905009999999999E-3</v>
          </cell>
          <cell r="N226">
            <v>1.6370059999999999E-3</v>
          </cell>
          <cell r="O226">
            <v>1.478512E-3</v>
          </cell>
          <cell r="P226">
            <v>8.2958049999999996E-4</v>
          </cell>
          <cell r="Q226">
            <v>5.5005134999999991E-3</v>
          </cell>
          <cell r="R226">
            <v>7.0759849999999999E-4</v>
          </cell>
          <cell r="S226">
            <v>1.8533414999999998E-3</v>
          </cell>
          <cell r="T226">
            <v>1.3786639999999999E-3</v>
          </cell>
          <cell r="U226">
            <v>2.219945E-4</v>
          </cell>
          <cell r="V226">
            <v>2.9984255E-3</v>
          </cell>
          <cell r="W226">
            <v>2.3621430000000001E-3</v>
          </cell>
          <cell r="X226">
            <v>1.674687105E-3</v>
          </cell>
          <cell r="Y226">
            <v>4.8999573000000002E-4</v>
          </cell>
          <cell r="Z226">
            <v>4.846344748000002E-3</v>
          </cell>
          <cell r="AA226">
            <v>0</v>
          </cell>
          <cell r="AB226">
            <v>0.82700000000000007</v>
          </cell>
          <cell r="AC226">
            <v>1.671</v>
          </cell>
          <cell r="AD226">
            <v>2.0849999999999995</v>
          </cell>
          <cell r="AE226">
            <v>1.206</v>
          </cell>
          <cell r="AF226">
            <v>3.9280000000000004</v>
          </cell>
          <cell r="AG226">
            <v>5.9320279999999999</v>
          </cell>
          <cell r="AH226">
            <v>4.8724919999999994</v>
          </cell>
          <cell r="AI226">
            <v>4.7379099999999994</v>
          </cell>
          <cell r="AJ226">
            <v>2.0516066565022086</v>
          </cell>
          <cell r="AK226">
            <v>1.767188</v>
          </cell>
          <cell r="AL226">
            <v>2.778508</v>
          </cell>
          <cell r="AM226">
            <v>1.511566</v>
          </cell>
          <cell r="AN226">
            <v>1.6256329999999999</v>
          </cell>
          <cell r="AO226">
            <v>1.0403529999999999</v>
          </cell>
          <cell r="AP226">
            <v>1.1144000000000001</v>
          </cell>
          <cell r="AQ226">
            <v>1.638536</v>
          </cell>
          <cell r="AR226">
            <v>0.39247499999999996</v>
          </cell>
          <cell r="AS226">
            <v>3.9863770000000001</v>
          </cell>
          <cell r="AT226">
            <v>5.4645529999999995</v>
          </cell>
          <cell r="AU226">
            <v>3.1069420000000001</v>
          </cell>
          <cell r="AV226">
            <v>3.9221219999999999</v>
          </cell>
          <cell r="AW226">
            <v>4.9396620000000002</v>
          </cell>
          <cell r="AX226">
            <v>3.5787626809999997</v>
          </cell>
          <cell r="AY226">
            <v>1.6426972849999999</v>
          </cell>
          <cell r="AZ226">
            <v>7.6692444069999999</v>
          </cell>
          <cell r="BA226">
            <v>0</v>
          </cell>
        </row>
        <row r="228">
          <cell r="B228">
            <v>0.26475913558346986</v>
          </cell>
          <cell r="C228">
            <v>0.22261189999999997</v>
          </cell>
          <cell r="D228">
            <v>0.17533859600000001</v>
          </cell>
          <cell r="E228">
            <v>0.29027536649999996</v>
          </cell>
          <cell r="F228">
            <v>0.44288303919999999</v>
          </cell>
          <cell r="G228">
            <v>0.46243957099999999</v>
          </cell>
          <cell r="H228">
            <v>0.61051677999999998</v>
          </cell>
          <cell r="I228">
            <v>0.67896918965000008</v>
          </cell>
          <cell r="J228">
            <v>0.64273896299999933</v>
          </cell>
          <cell r="K228">
            <v>0.5332060009999996</v>
          </cell>
          <cell r="L228">
            <v>0.63031939621999999</v>
          </cell>
          <cell r="M228">
            <v>0.441940895</v>
          </cell>
          <cell r="N228">
            <v>0.58859758500000003</v>
          </cell>
          <cell r="O228">
            <v>0.42409346808666665</v>
          </cell>
          <cell r="P228">
            <v>0.52996800029000002</v>
          </cell>
          <cell r="Q228">
            <v>0.3996629115</v>
          </cell>
          <cell r="R228">
            <v>0.33793553531999998</v>
          </cell>
          <cell r="S228">
            <v>0.39996956507999998</v>
          </cell>
          <cell r="T228">
            <v>0.40480781394999998</v>
          </cell>
          <cell r="U228">
            <v>0.32052312074</v>
          </cell>
          <cell r="V228">
            <v>0.35995152589999996</v>
          </cell>
          <cell r="W228">
            <v>0.37512200549000002</v>
          </cell>
          <cell r="X228">
            <v>0.27505011465499996</v>
          </cell>
          <cell r="Y228">
            <v>0.17807455105649991</v>
          </cell>
          <cell r="Z228">
            <v>0.18803944110700002</v>
          </cell>
          <cell r="AA228">
            <v>0</v>
          </cell>
          <cell r="AB228">
            <v>84.085000000000008</v>
          </cell>
          <cell r="AC228">
            <v>56.719000000000001</v>
          </cell>
          <cell r="AD228">
            <v>57.232000000000006</v>
          </cell>
          <cell r="AE228">
            <v>57.396000000000001</v>
          </cell>
          <cell r="AF228">
            <v>103.861316</v>
          </cell>
          <cell r="AG228">
            <v>119.63968299999999</v>
          </cell>
          <cell r="AH228">
            <v>121.05976099999999</v>
          </cell>
          <cell r="AI228">
            <v>129.47744500000002</v>
          </cell>
          <cell r="AJ228">
            <v>130.08593506923054</v>
          </cell>
          <cell r="AK228">
            <v>98.232942999999992</v>
          </cell>
          <cell r="AL228">
            <v>139.95054773172001</v>
          </cell>
          <cell r="AM228">
            <v>163.83635899999999</v>
          </cell>
          <cell r="AN228">
            <v>147.93727200000001</v>
          </cell>
          <cell r="AO228">
            <v>140.00336199999998</v>
          </cell>
          <cell r="AP228">
            <v>126.99905899999999</v>
          </cell>
          <cell r="AQ228">
            <v>93.195391000000001</v>
          </cell>
          <cell r="AR228">
            <v>85.465566999999993</v>
          </cell>
          <cell r="AS228">
            <v>101.23058199999998</v>
          </cell>
          <cell r="AT228">
            <v>111.52414499999999</v>
          </cell>
          <cell r="AU228">
            <v>85.80162</v>
          </cell>
          <cell r="AV228">
            <v>82.834379999999996</v>
          </cell>
          <cell r="AW228">
            <v>104.39411799999999</v>
          </cell>
          <cell r="AX228">
            <v>84.81185254899998</v>
          </cell>
          <cell r="AY228">
            <v>51.283096308000005</v>
          </cell>
          <cell r="AZ228">
            <v>48.381249985999993</v>
          </cell>
          <cell r="BA228">
            <v>0</v>
          </cell>
        </row>
        <row r="231">
          <cell r="B231">
            <v>0.46423317167969408</v>
          </cell>
          <cell r="C231">
            <v>0.43321380499999995</v>
          </cell>
          <cell r="D231">
            <v>0.36497629149999994</v>
          </cell>
          <cell r="E231">
            <v>0.54863672099999994</v>
          </cell>
          <cell r="F231">
            <v>0.62337763899999987</v>
          </cell>
          <cell r="G231">
            <v>0.54073531200000002</v>
          </cell>
          <cell r="H231">
            <v>0.79718204940000004</v>
          </cell>
          <cell r="I231">
            <v>0.76479260437448982</v>
          </cell>
          <cell r="J231">
            <v>0.72148927549999975</v>
          </cell>
          <cell r="K231">
            <v>0.4331725099999999</v>
          </cell>
          <cell r="L231">
            <v>0.58779627749999996</v>
          </cell>
          <cell r="M231">
            <v>0.35596062500000003</v>
          </cell>
          <cell r="N231">
            <v>0.48690931799999998</v>
          </cell>
          <cell r="O231">
            <v>0.36964216072</v>
          </cell>
          <cell r="P231">
            <v>0.45531188419999996</v>
          </cell>
          <cell r="Q231">
            <v>0.50157745050000002</v>
          </cell>
          <cell r="R231">
            <v>0.46532534395999997</v>
          </cell>
          <cell r="S231">
            <v>0.3551434188</v>
          </cell>
          <cell r="T231">
            <v>0.48069644455999999</v>
          </cell>
          <cell r="U231">
            <v>0.40783735580000002</v>
          </cell>
          <cell r="V231">
            <v>0.41194417949999995</v>
          </cell>
          <cell r="W231">
            <v>0.38289625189999998</v>
          </cell>
          <cell r="X231">
            <v>0.29927681636949999</v>
          </cell>
          <cell r="Y231">
            <v>0.22056259148500004</v>
          </cell>
          <cell r="Z231">
            <v>0.22584559952950006</v>
          </cell>
          <cell r="AA231">
            <v>0</v>
          </cell>
          <cell r="AB231">
            <v>66.489000000000004</v>
          </cell>
          <cell r="AC231">
            <v>53.99</v>
          </cell>
          <cell r="AD231">
            <v>64.709528999999989</v>
          </cell>
          <cell r="AE231">
            <v>58.501320000000007</v>
          </cell>
          <cell r="AF231">
            <v>102.325</v>
          </cell>
          <cell r="AG231">
            <v>111.88496799999999</v>
          </cell>
          <cell r="AH231">
            <v>135.11998800000001</v>
          </cell>
          <cell r="AI231">
            <v>144.63992785714285</v>
          </cell>
          <cell r="AJ231">
            <v>143.97212903690678</v>
          </cell>
          <cell r="AK231">
            <v>115.15028</v>
          </cell>
          <cell r="AL231">
            <v>161.00187441849997</v>
          </cell>
          <cell r="AM231">
            <v>160.06293299999999</v>
          </cell>
          <cell r="AN231">
            <v>152.268743</v>
          </cell>
          <cell r="AO231">
            <v>110.34503399999998</v>
          </cell>
          <cell r="AP231">
            <v>118.93240499999999</v>
          </cell>
          <cell r="AQ231">
            <v>110.45877299999999</v>
          </cell>
          <cell r="AR231">
            <v>110.92508799999999</v>
          </cell>
          <cell r="AS231">
            <v>115.01454</v>
          </cell>
          <cell r="AT231">
            <v>137.35086100000001</v>
          </cell>
          <cell r="AU231">
            <v>116.43356299999999</v>
          </cell>
          <cell r="AV231">
            <v>109.570475</v>
          </cell>
          <cell r="AW231">
            <v>116.22354399999999</v>
          </cell>
          <cell r="AX231">
            <v>110.86517430599999</v>
          </cell>
          <cell r="AY231">
            <v>84.62693314699996</v>
          </cell>
          <cell r="AZ231">
            <v>83.233544257000034</v>
          </cell>
          <cell r="BA231">
            <v>0</v>
          </cell>
        </row>
        <row r="246">
          <cell r="B246">
            <v>3.218077477102415E-2</v>
          </cell>
          <cell r="C246">
            <v>3.5991450000000001E-2</v>
          </cell>
          <cell r="D246">
            <v>0.10178583799999999</v>
          </cell>
          <cell r="E246">
            <v>0.12993594950000001</v>
          </cell>
          <cell r="F246">
            <v>0.11011423149999998</v>
          </cell>
          <cell r="G246">
            <v>8.8056503499999994E-2</v>
          </cell>
          <cell r="H246">
            <v>9.038358149999999E-2</v>
          </cell>
          <cell r="I246">
            <v>6.9742089744897956E-2</v>
          </cell>
          <cell r="J246">
            <v>6.0703660499999937E-2</v>
          </cell>
          <cell r="K246">
            <v>6.9376779499999944E-2</v>
          </cell>
          <cell r="L246">
            <v>0.1122566564</v>
          </cell>
          <cell r="M246">
            <v>7.7851514999999996E-2</v>
          </cell>
          <cell r="N246">
            <v>0.17610675849999999</v>
          </cell>
          <cell r="O246">
            <v>0.12249272533333332</v>
          </cell>
          <cell r="P246">
            <v>0.17905089159999998</v>
          </cell>
          <cell r="Q246">
            <v>4.2641788E-2</v>
          </cell>
          <cell r="R246">
            <v>2.0090526399999999E-2</v>
          </cell>
          <cell r="S246">
            <v>1.83462356E-2</v>
          </cell>
          <cell r="T246">
            <v>2.24293328E-2</v>
          </cell>
          <cell r="U246">
            <v>2.26149392E-2</v>
          </cell>
          <cell r="V246">
            <v>5.2425403799999999E-2</v>
          </cell>
          <cell r="W246">
            <v>3.1044079499999998E-2</v>
          </cell>
          <cell r="X246">
            <v>8.929440957499998E-3</v>
          </cell>
          <cell r="Y246">
            <v>9.7585571924999961E-3</v>
          </cell>
          <cell r="Z246">
            <v>6.7141727514999994E-3</v>
          </cell>
          <cell r="AA246">
            <v>0</v>
          </cell>
          <cell r="AB246">
            <v>14.154</v>
          </cell>
          <cell r="AC246">
            <v>14.623000000000001</v>
          </cell>
          <cell r="AD246">
            <v>19.263000000000002</v>
          </cell>
          <cell r="AE246">
            <v>37.666091999999999</v>
          </cell>
          <cell r="AF246">
            <v>28.470267999999997</v>
          </cell>
          <cell r="AG246">
            <v>39.911014000000002</v>
          </cell>
          <cell r="AH246">
            <v>21.754626000000002</v>
          </cell>
          <cell r="AI246">
            <v>27.520783285714288</v>
          </cell>
          <cell r="AJ246">
            <v>24.781007242051029</v>
          </cell>
          <cell r="AK246">
            <v>25.761075999999999</v>
          </cell>
          <cell r="AL246">
            <v>31.108658806399998</v>
          </cell>
          <cell r="AM246">
            <v>33.921797999999995</v>
          </cell>
          <cell r="AN246">
            <v>44.637725999999994</v>
          </cell>
          <cell r="AO246">
            <v>33.396440999999996</v>
          </cell>
          <cell r="AP246">
            <v>39.825479999999999</v>
          </cell>
          <cell r="AQ246">
            <v>15.14198</v>
          </cell>
          <cell r="AR246">
            <v>11.999476999999999</v>
          </cell>
          <cell r="AS246">
            <v>13.898834999999998</v>
          </cell>
          <cell r="AT246">
            <v>14.461236999999999</v>
          </cell>
          <cell r="AU246">
            <v>17.182494999999999</v>
          </cell>
          <cell r="AV246">
            <v>17.358461999999999</v>
          </cell>
          <cell r="AW246">
            <v>13.490478</v>
          </cell>
          <cell r="AX246">
            <v>12.478891570999995</v>
          </cell>
          <cell r="AY246">
            <v>11.813727635000003</v>
          </cell>
          <cell r="AZ246">
            <v>12.140380179000001</v>
          </cell>
          <cell r="BA246">
            <v>0</v>
          </cell>
        </row>
        <row r="247">
          <cell r="B247">
            <v>0.61142583053008204</v>
          </cell>
          <cell r="C247">
            <v>0.55105948449999986</v>
          </cell>
          <cell r="D247">
            <v>0.54969794800000005</v>
          </cell>
          <cell r="E247">
            <v>0.43321331899999993</v>
          </cell>
          <cell r="F247">
            <v>0.54868150549999994</v>
          </cell>
          <cell r="G247">
            <v>0.47300329799999996</v>
          </cell>
          <cell r="H247">
            <v>0.68264369530000002</v>
          </cell>
          <cell r="I247">
            <v>0.61215455799999996</v>
          </cell>
          <cell r="J247">
            <v>0.5476161100000001</v>
          </cell>
          <cell r="K247">
            <v>0.39147856000000003</v>
          </cell>
          <cell r="L247">
            <v>0.5504666963</v>
          </cell>
          <cell r="M247">
            <v>0.45392410899999996</v>
          </cell>
          <cell r="N247">
            <v>0.54298104849999995</v>
          </cell>
          <cell r="O247">
            <v>0.56451711619428568</v>
          </cell>
          <cell r="P247">
            <v>0.6065766964</v>
          </cell>
          <cell r="Q247">
            <v>0.45150039799999997</v>
          </cell>
          <cell r="R247">
            <v>0.45435624777999994</v>
          </cell>
          <cell r="S247">
            <v>0.44902815000999996</v>
          </cell>
          <cell r="T247">
            <v>0.46736300013999998</v>
          </cell>
          <cell r="U247">
            <v>0.45864334768000004</v>
          </cell>
          <cell r="V247">
            <v>0.45419604045999995</v>
          </cell>
          <cell r="W247">
            <v>0.46753996391999997</v>
          </cell>
          <cell r="X247">
            <v>0.47224304404399992</v>
          </cell>
          <cell r="Y247">
            <v>0.28345067625289999</v>
          </cell>
          <cell r="Z247">
            <v>0.34504467021469998</v>
          </cell>
          <cell r="AA247">
            <v>0</v>
          </cell>
          <cell r="AB247">
            <v>129.96899999999999</v>
          </cell>
          <cell r="AC247">
            <v>109.26300000000001</v>
          </cell>
          <cell r="AD247">
            <v>105.94331200000001</v>
          </cell>
          <cell r="AE247">
            <v>91.627398000000014</v>
          </cell>
          <cell r="AF247">
            <v>107.49905700000002</v>
          </cell>
          <cell r="AG247">
            <v>111.48656199999999</v>
          </cell>
          <cell r="AH247">
            <v>114.83993199999999</v>
          </cell>
          <cell r="AI247">
            <v>140.99616099999997</v>
          </cell>
          <cell r="AJ247">
            <v>148.13148568377659</v>
          </cell>
          <cell r="AK247">
            <v>111.65883099999999</v>
          </cell>
          <cell r="AL247">
            <v>168.82234899999997</v>
          </cell>
          <cell r="AM247">
            <v>179.68922600000002</v>
          </cell>
          <cell r="AN247">
            <v>165.77975499999999</v>
          </cell>
          <cell r="AO247">
            <v>149.54647199999999</v>
          </cell>
          <cell r="AP247">
            <v>156.68647899999999</v>
          </cell>
          <cell r="AQ247">
            <v>118.35529799999999</v>
          </cell>
          <cell r="AR247">
            <v>118.58702599999999</v>
          </cell>
          <cell r="AS247">
            <v>122.42891700000001</v>
          </cell>
          <cell r="AT247">
            <v>130.84239300000002</v>
          </cell>
          <cell r="AU247">
            <v>115.375641</v>
          </cell>
          <cell r="AV247">
            <v>95.639096999999992</v>
          </cell>
          <cell r="AW247">
            <v>112.627454</v>
          </cell>
          <cell r="AX247">
            <v>144.15021742900001</v>
          </cell>
          <cell r="AY247">
            <v>88.729829301999999</v>
          </cell>
          <cell r="AZ247">
            <v>96.887297302999983</v>
          </cell>
          <cell r="BA247">
            <v>0</v>
          </cell>
        </row>
        <row r="253">
          <cell r="B253">
            <v>0</v>
          </cell>
          <cell r="C253">
            <v>2.4149999999999997E-6</v>
          </cell>
          <cell r="D253">
            <v>3.8201694999999997E-3</v>
          </cell>
          <cell r="E253">
            <v>3.8026204999999998E-3</v>
          </cell>
          <cell r="F253">
            <v>6.6146605000000002E-3</v>
          </cell>
          <cell r="G253">
            <v>1.8394254999999998E-2</v>
          </cell>
          <cell r="H253">
            <v>3.6111526499999998E-2</v>
          </cell>
          <cell r="I253">
            <v>7.7175174999999999E-2</v>
          </cell>
          <cell r="J253">
            <v>3.0879616739999984E-2</v>
          </cell>
          <cell r="K253">
            <v>2.2325639000000001E-2</v>
          </cell>
          <cell r="L253">
            <v>3.0496983999999998E-2</v>
          </cell>
          <cell r="M253">
            <v>4.2495219000000001E-2</v>
          </cell>
          <cell r="N253">
            <v>4.3320417E-2</v>
          </cell>
          <cell r="O253">
            <v>3.0414354833333331E-2</v>
          </cell>
          <cell r="P253">
            <v>5.5167775500000002E-2</v>
          </cell>
          <cell r="Q253">
            <v>5.1738707499999995E-2</v>
          </cell>
          <cell r="R253">
            <v>5.5449570099999998E-2</v>
          </cell>
          <cell r="S253">
            <v>0.12864266516</v>
          </cell>
          <cell r="T253">
            <v>0.21467164684999998</v>
          </cell>
          <cell r="U253">
            <v>0.27366908395999995</v>
          </cell>
          <cell r="V253">
            <v>0.31282057387000001</v>
          </cell>
          <cell r="W253">
            <v>0.37501692331999997</v>
          </cell>
          <cell r="X253">
            <v>0.25178843363000009</v>
          </cell>
          <cell r="Y253">
            <v>0.24295341627619993</v>
          </cell>
          <cell r="Z253">
            <v>0.21852960104949995</v>
          </cell>
          <cell r="AA253">
            <v>0</v>
          </cell>
          <cell r="AB253">
            <v>0</v>
          </cell>
          <cell r="AC253">
            <v>2.2716999999999998E-2</v>
          </cell>
          <cell r="AD253">
            <v>1.0640000000000001</v>
          </cell>
          <cell r="AE253">
            <v>0.79300000000000004</v>
          </cell>
          <cell r="AF253">
            <v>1.698</v>
          </cell>
          <cell r="AG253">
            <v>4.7748170000000005</v>
          </cell>
          <cell r="AH253">
            <v>7.7249819999999998</v>
          </cell>
          <cell r="AI253">
            <v>11.624298</v>
          </cell>
          <cell r="AJ253">
            <v>11.719050952555133</v>
          </cell>
          <cell r="AK253">
            <v>11.041369</v>
          </cell>
          <cell r="AL253">
            <v>13.629797999999999</v>
          </cell>
          <cell r="AM253">
            <v>24.126657999999999</v>
          </cell>
          <cell r="AN253">
            <v>27.013261999999997</v>
          </cell>
          <cell r="AO253">
            <v>21.551579999999998</v>
          </cell>
          <cell r="AP253">
            <v>24.112487999999999</v>
          </cell>
          <cell r="AQ253">
            <v>24.036967999999998</v>
          </cell>
          <cell r="AR253">
            <v>24.072248999999999</v>
          </cell>
          <cell r="AS253">
            <v>40.994093999999997</v>
          </cell>
          <cell r="AT253">
            <v>53.693224000000001</v>
          </cell>
          <cell r="AU253">
            <v>56.012527999999996</v>
          </cell>
          <cell r="AV253">
            <v>60.852252</v>
          </cell>
          <cell r="AW253">
            <v>96.373009999999994</v>
          </cell>
          <cell r="AX253">
            <v>81.561175945999992</v>
          </cell>
          <cell r="AY253">
            <v>74.422050838999994</v>
          </cell>
          <cell r="AZ253">
            <v>73.472411813999997</v>
          </cell>
          <cell r="BA253">
            <v>0</v>
          </cell>
        </row>
        <row r="263">
          <cell r="B263">
            <v>5.3477396600468934</v>
          </cell>
          <cell r="C263">
            <v>5.3522391151899997</v>
          </cell>
          <cell r="D263">
            <v>5.3884371481200004</v>
          </cell>
          <cell r="E263">
            <v>5.8266701371949958</v>
          </cell>
          <cell r="F263">
            <v>6.5016790537500011</v>
          </cell>
          <cell r="G263">
            <v>6.1471715874999999</v>
          </cell>
          <cell r="H263">
            <v>8.4764061058499998</v>
          </cell>
          <cell r="I263">
            <v>7.9922138343361206</v>
          </cell>
          <cell r="J263">
            <v>7.1624941497399979</v>
          </cell>
          <cell r="K263">
            <v>5.3874892545714266</v>
          </cell>
          <cell r="L263">
            <v>6.793866110239998</v>
          </cell>
          <cell r="M263">
            <v>4.9293276229999989</v>
          </cell>
          <cell r="N263">
            <v>6.7381622900000027</v>
          </cell>
          <cell r="O263">
            <v>6.1026279826214278</v>
          </cell>
          <cell r="P263">
            <v>6.934553922260001</v>
          </cell>
          <cell r="Q263">
            <v>6.0743936669200007</v>
          </cell>
          <cell r="R263">
            <v>7.0668385766299959</v>
          </cell>
          <cell r="S263">
            <v>6.7742172488199994</v>
          </cell>
          <cell r="T263">
            <v>7.5059510905400009</v>
          </cell>
          <cell r="U263">
            <v>8.6120501067800017</v>
          </cell>
          <cell r="V263">
            <v>8.8554172641599997</v>
          </cell>
          <cell r="W263">
            <v>9.6492493288799999</v>
          </cell>
          <cell r="X263">
            <v>10.331985854823026</v>
          </cell>
          <cell r="Y263">
            <v>8.7827535066114777</v>
          </cell>
          <cell r="Z263">
            <v>9.7602095274847986</v>
          </cell>
          <cell r="AA263">
            <v>0</v>
          </cell>
          <cell r="AB263">
            <v>1109.1852389999999</v>
          </cell>
          <cell r="AC263">
            <v>950.45473600000037</v>
          </cell>
          <cell r="AD263">
            <v>979.85443799999939</v>
          </cell>
          <cell r="AE263">
            <v>962.05825299999981</v>
          </cell>
          <cell r="AF263">
            <v>1299.4311380000001</v>
          </cell>
          <cell r="AG263">
            <v>1406.088203</v>
          </cell>
          <cell r="AH263">
            <v>1564.5129799999995</v>
          </cell>
          <cell r="AI263">
            <v>1826.1260498571428</v>
          </cell>
          <cell r="AJ263">
            <v>1867.972009645393</v>
          </cell>
          <cell r="AK263">
            <v>1450.4151810000003</v>
          </cell>
          <cell r="AL263">
            <v>2032.8173863458906</v>
          </cell>
          <cell r="AM263">
            <v>2148.4789019999994</v>
          </cell>
          <cell r="AN263">
            <v>2108.1147960000003</v>
          </cell>
          <cell r="AO263">
            <v>1985.6051670000004</v>
          </cell>
          <cell r="AP263">
            <v>1979.9643530000003</v>
          </cell>
          <cell r="AQ263">
            <v>1685.9163689999993</v>
          </cell>
          <cell r="AR263">
            <v>1839.8396749999995</v>
          </cell>
          <cell r="AS263">
            <v>1924.269577999999</v>
          </cell>
          <cell r="AT263">
            <v>2252.5490329999998</v>
          </cell>
          <cell r="AU263">
            <v>2309.5958749999995</v>
          </cell>
          <cell r="AV263">
            <v>2036.0924649999997</v>
          </cell>
          <cell r="AW263">
            <v>2326.3657099999996</v>
          </cell>
          <cell r="AX263">
            <v>2335.0356973769995</v>
          </cell>
          <cell r="AY263">
            <v>1981.7292783329999</v>
          </cell>
          <cell r="AZ263">
            <v>2128.8962348</v>
          </cell>
          <cell r="BA263">
            <v>0</v>
          </cell>
        </row>
        <row r="264">
          <cell r="B264">
            <v>0.6357615565649275</v>
          </cell>
          <cell r="C264">
            <v>0.77112637354000002</v>
          </cell>
          <cell r="D264">
            <v>0.92593231012000021</v>
          </cell>
          <cell r="E264">
            <v>0.99757785946000033</v>
          </cell>
          <cell r="F264">
            <v>1.23485486775</v>
          </cell>
          <cell r="G264">
            <v>0.92178160299999989</v>
          </cell>
          <cell r="H264">
            <v>1.0937491956000003</v>
          </cell>
          <cell r="I264">
            <v>0.91573052382285702</v>
          </cell>
          <cell r="J264">
            <v>0.83156315999999975</v>
          </cell>
          <cell r="K264">
            <v>0.73566002699999999</v>
          </cell>
          <cell r="L264">
            <v>1.0759920695499998</v>
          </cell>
          <cell r="M264">
            <v>0.66482239150000011</v>
          </cell>
          <cell r="N264">
            <v>1.0533520814999999</v>
          </cell>
          <cell r="O264">
            <v>1.1080830389721428</v>
          </cell>
          <cell r="P264">
            <v>0.93169589070000003</v>
          </cell>
          <cell r="Q264">
            <v>0.55007859442000007</v>
          </cell>
          <cell r="R264">
            <v>0.75654279858000006</v>
          </cell>
          <cell r="S264">
            <v>0.72215969574000005</v>
          </cell>
          <cell r="T264">
            <v>0.66727384776999998</v>
          </cell>
          <cell r="U264">
            <v>0.63158082515999991</v>
          </cell>
          <cell r="V264">
            <v>0.61276440800999998</v>
          </cell>
          <cell r="W264">
            <v>0.55444123583999994</v>
          </cell>
          <cell r="X264">
            <v>0.3769022813215</v>
          </cell>
          <cell r="Y264">
            <v>0.32650389973988003</v>
          </cell>
          <cell r="Z264">
            <v>0.39128647673150008</v>
          </cell>
          <cell r="AA264">
            <v>0</v>
          </cell>
          <cell r="AB264">
            <v>158.276274</v>
          </cell>
          <cell r="AC264">
            <v>164.96583800000002</v>
          </cell>
          <cell r="AD264">
            <v>192.232989</v>
          </cell>
          <cell r="AE264">
            <v>209.57895500000004</v>
          </cell>
          <cell r="AF264">
            <v>307.885266</v>
          </cell>
          <cell r="AG264">
            <v>278.617412</v>
          </cell>
          <cell r="AH264">
            <v>261.70908300000002</v>
          </cell>
          <cell r="AI264">
            <v>293.13069299999995</v>
          </cell>
          <cell r="AJ264">
            <v>325.85289154136638</v>
          </cell>
          <cell r="AK264">
            <v>234.28698799999998</v>
          </cell>
          <cell r="AL264">
            <v>352.33931889799993</v>
          </cell>
          <cell r="AM264">
            <v>349.33920899999998</v>
          </cell>
          <cell r="AN264">
            <v>351.04392699999994</v>
          </cell>
          <cell r="AO264">
            <v>343.61893899999995</v>
          </cell>
          <cell r="AP264">
            <v>324.71146699999997</v>
          </cell>
          <cell r="AQ264">
            <v>216.94084200000003</v>
          </cell>
          <cell r="AR264">
            <v>256.99717199999998</v>
          </cell>
          <cell r="AS264">
            <v>275.96076799999992</v>
          </cell>
          <cell r="AT264">
            <v>276.17798600000003</v>
          </cell>
          <cell r="AU264">
            <v>268.37821900000006</v>
          </cell>
          <cell r="AV264">
            <v>220.78648000000001</v>
          </cell>
          <cell r="AW264">
            <v>235.287013</v>
          </cell>
          <cell r="AX264">
            <v>205.59714885299999</v>
          </cell>
          <cell r="AY264">
            <v>191.09057434599998</v>
          </cell>
          <cell r="AZ264">
            <v>196.65185541999995</v>
          </cell>
          <cell r="BA264">
            <v>0</v>
          </cell>
        </row>
        <row r="266">
          <cell r="B266">
            <v>2.6740438499999998E-2</v>
          </cell>
          <cell r="C266">
            <v>1.7091180500000001E-2</v>
          </cell>
          <cell r="D266">
            <v>2.2750764999999996E-2</v>
          </cell>
          <cell r="E266">
            <v>2.7979645785E-2</v>
          </cell>
          <cell r="F266">
            <v>2.9770013000000005E-2</v>
          </cell>
          <cell r="G266">
            <v>1.455683E-2</v>
          </cell>
          <cell r="H266">
            <v>1.5751188149999998E-2</v>
          </cell>
          <cell r="I266">
            <v>3.6021637734693877E-2</v>
          </cell>
          <cell r="J266">
            <v>1.5880679000000002E-2</v>
          </cell>
          <cell r="K266">
            <v>1.1280095499999998E-2</v>
          </cell>
          <cell r="L266">
            <v>1.3278359499999998E-2</v>
          </cell>
          <cell r="M266">
            <v>1.0553768E-2</v>
          </cell>
          <cell r="N266">
            <v>5.3375770000000005E-3</v>
          </cell>
          <cell r="O266">
            <v>1.6842575000000002E-3</v>
          </cell>
          <cell r="P266">
            <v>1.7999905E-3</v>
          </cell>
          <cell r="Q266">
            <v>1.4603785E-3</v>
          </cell>
          <cell r="R266">
            <v>1.2515089999999998E-3</v>
          </cell>
          <cell r="S266">
            <v>1.8475660000000001E-3</v>
          </cell>
          <cell r="T266">
            <v>9.4328149999999998E-4</v>
          </cell>
          <cell r="U266">
            <v>6.3972434999999992E-3</v>
          </cell>
          <cell r="V266">
            <v>6.1232832000000003E-3</v>
          </cell>
          <cell r="W266">
            <v>4.3526559999999999E-3</v>
          </cell>
          <cell r="X266">
            <v>3.4507242240000005E-3</v>
          </cell>
          <cell r="Y266">
            <v>1.0764411569999997E-2</v>
          </cell>
          <cell r="Z266">
            <v>5.6069812379999995E-3</v>
          </cell>
          <cell r="AA266">
            <v>0</v>
          </cell>
          <cell r="AB266">
            <v>4.3559999999999999</v>
          </cell>
          <cell r="AC266">
            <v>2.7970000000000002</v>
          </cell>
          <cell r="AD266">
            <v>3.762</v>
          </cell>
          <cell r="AE266">
            <v>4.9579999999999993</v>
          </cell>
          <cell r="AF266">
            <v>5.9959999999999996</v>
          </cell>
          <cell r="AG266">
            <v>2.6226080000000001</v>
          </cell>
          <cell r="AH266">
            <v>2.9308160000000005</v>
          </cell>
          <cell r="AI266">
            <v>7.6838798571428564</v>
          </cell>
          <cell r="AJ266">
            <v>3.1990294560780836</v>
          </cell>
          <cell r="AK266">
            <v>2.2402549999999999</v>
          </cell>
          <cell r="AL266">
            <v>3.7701340000000001</v>
          </cell>
          <cell r="AM266">
            <v>3.8647369999999994</v>
          </cell>
          <cell r="AN266">
            <v>1.7828909999999998</v>
          </cell>
          <cell r="AO266">
            <v>1.055253</v>
          </cell>
          <cell r="AP266">
            <v>1.2680899999999999</v>
          </cell>
          <cell r="AQ266">
            <v>0.78349399999999991</v>
          </cell>
          <cell r="AR266">
            <v>0.96813199999999999</v>
          </cell>
          <cell r="AS266">
            <v>1.4905200000000001</v>
          </cell>
          <cell r="AT266">
            <v>1.4137599999999999</v>
          </cell>
          <cell r="AU266">
            <v>5.1838829999999989</v>
          </cell>
          <cell r="AV266">
            <v>5.5982149999999997</v>
          </cell>
          <cell r="AW266">
            <v>1.4162929999999998</v>
          </cell>
          <cell r="AX266">
            <v>1.057095887</v>
          </cell>
          <cell r="AY266">
            <v>1.7708661619999999</v>
          </cell>
          <cell r="AZ266">
            <v>0.83578808199999999</v>
          </cell>
          <cell r="BA266">
            <v>0</v>
          </cell>
        </row>
        <row r="267">
          <cell r="B267">
            <v>3.4053583413451647</v>
          </cell>
          <cell r="C267">
            <v>3.5345080249999996</v>
          </cell>
          <cell r="D267">
            <v>3.2325918619999996</v>
          </cell>
          <cell r="E267">
            <v>3.867403944499999</v>
          </cell>
          <cell r="F267">
            <v>4.1221204903500004</v>
          </cell>
          <cell r="G267">
            <v>3.8448741835000004</v>
          </cell>
          <cell r="H267">
            <v>5.2923465932500005</v>
          </cell>
          <cell r="I267">
            <v>5.3331543487836734</v>
          </cell>
          <cell r="J267">
            <v>4.6839985287400019</v>
          </cell>
          <cell r="K267">
            <v>3.7147247319999996</v>
          </cell>
          <cell r="L267">
            <v>4.4915494428900002</v>
          </cell>
          <cell r="M267">
            <v>3.1927210735000005</v>
          </cell>
          <cell r="N267">
            <v>4.2626046460000007</v>
          </cell>
          <cell r="O267">
            <v>3.8132217944450004</v>
          </cell>
          <cell r="P267">
            <v>4.6269362669700014</v>
          </cell>
          <cell r="Q267">
            <v>4.4305455084999998</v>
          </cell>
          <cell r="R267">
            <v>5.1823544095599994</v>
          </cell>
          <cell r="S267">
            <v>4.8862181214500007</v>
          </cell>
          <cell r="T267">
            <v>5.5768331029500011</v>
          </cell>
          <cell r="U267">
            <v>6.7251319094099999</v>
          </cell>
          <cell r="V267">
            <v>7.0545482565400004</v>
          </cell>
          <cell r="W267">
            <v>7.7039770143099995</v>
          </cell>
          <cell r="X267">
            <v>8.8215934923880006</v>
          </cell>
          <cell r="Y267">
            <v>7.5300028005741986</v>
          </cell>
          <cell r="Z267">
            <v>8.3245541233815992</v>
          </cell>
          <cell r="AA267">
            <v>0</v>
          </cell>
          <cell r="AB267">
            <v>720.40900000000011</v>
          </cell>
          <cell r="AC267">
            <v>608.47944099999995</v>
          </cell>
          <cell r="AD267">
            <v>610.61218399999984</v>
          </cell>
          <cell r="AE267">
            <v>597.61685399999999</v>
          </cell>
          <cell r="AF267">
            <v>789.181962</v>
          </cell>
          <cell r="AG267">
            <v>878.01215499999989</v>
          </cell>
          <cell r="AH267">
            <v>993.17738799999995</v>
          </cell>
          <cell r="AI267">
            <v>1180.7375547142854</v>
          </cell>
          <cell r="AJ267">
            <v>1206.3681451832829</v>
          </cell>
          <cell r="AK267">
            <v>1006.070084</v>
          </cell>
          <cell r="AL267">
            <v>1364.2605334478899</v>
          </cell>
          <cell r="AM267">
            <v>1427.6102799999996</v>
          </cell>
          <cell r="AN267">
            <v>1421.7111289999998</v>
          </cell>
          <cell r="AO267">
            <v>1357.4312189999998</v>
          </cell>
          <cell r="AP267">
            <v>1346.4260470000002</v>
          </cell>
          <cell r="AQ267">
            <v>1226.1099569999999</v>
          </cell>
          <cell r="AR267">
            <v>1346.3109259999999</v>
          </cell>
          <cell r="AS267">
            <v>1392.4150579999996</v>
          </cell>
          <cell r="AT267">
            <v>1666.4065140000002</v>
          </cell>
          <cell r="AU267">
            <v>1764.9331899999997</v>
          </cell>
          <cell r="AV267">
            <v>1594.2858959999999</v>
          </cell>
          <cell r="AW267">
            <v>1794.3816099999999</v>
          </cell>
          <cell r="AX267">
            <v>1831.6685617889998</v>
          </cell>
          <cell r="AY267">
            <v>1573.8539144509998</v>
          </cell>
          <cell r="AZ267">
            <v>1688.4571840999997</v>
          </cell>
          <cell r="BA267">
            <v>0</v>
          </cell>
        </row>
        <row r="268">
          <cell r="B268">
            <v>0.83331860960446558</v>
          </cell>
          <cell r="C268">
            <v>0.68408182839999987</v>
          </cell>
          <cell r="D268">
            <v>0.755487829</v>
          </cell>
          <cell r="E268">
            <v>0.50116374599999991</v>
          </cell>
          <cell r="F268">
            <v>0.60512898149999994</v>
          </cell>
          <cell r="G268">
            <v>0.53024820449999999</v>
          </cell>
          <cell r="H268">
            <v>0.77436418849999999</v>
          </cell>
          <cell r="I268">
            <v>0.74876175684693869</v>
          </cell>
          <cell r="J268">
            <v>0.6022004740000001</v>
          </cell>
          <cell r="K268">
            <v>0.43339326550000001</v>
          </cell>
          <cell r="L268">
            <v>0.57743273029999997</v>
          </cell>
          <cell r="M268">
            <v>0.49040366799999996</v>
          </cell>
          <cell r="N268">
            <v>0.60233142749999991</v>
          </cell>
          <cell r="O268">
            <v>0.60272518229428573</v>
          </cell>
          <cell r="P268">
            <v>0.63630605308999999</v>
          </cell>
          <cell r="Q268">
            <v>0.48015680499999996</v>
          </cell>
          <cell r="R268">
            <v>0.49153308648999994</v>
          </cell>
          <cell r="S268">
            <v>0.49176787205999994</v>
          </cell>
          <cell r="T268">
            <v>0.53501092382000004</v>
          </cell>
          <cell r="U268">
            <v>0.54205039848000003</v>
          </cell>
          <cell r="V268">
            <v>0.47717938740999993</v>
          </cell>
          <cell r="W268">
            <v>0.52031731091</v>
          </cell>
          <cell r="X268">
            <v>0.50530003439502991</v>
          </cell>
          <cell r="Y268">
            <v>0.33158587889789998</v>
          </cell>
          <cell r="Z268">
            <v>0.4153000734142</v>
          </cell>
          <cell r="AA268">
            <v>0</v>
          </cell>
          <cell r="AB268">
            <v>165.645005</v>
          </cell>
          <cell r="AC268">
            <v>131.87594899999999</v>
          </cell>
          <cell r="AD268">
            <v>121.20726500000001</v>
          </cell>
          <cell r="AE268">
            <v>101.22076400000002</v>
          </cell>
          <cell r="AF268">
            <v>115.49860000000002</v>
          </cell>
          <cell r="AG268">
            <v>121.590244</v>
          </cell>
          <cell r="AH268">
            <v>128.68852199999998</v>
          </cell>
          <cell r="AI268">
            <v>158.85386999999997</v>
          </cell>
          <cell r="AJ268">
            <v>160.63179336961778</v>
          </cell>
          <cell r="AK268">
            <v>118.683909</v>
          </cell>
          <cell r="AL268">
            <v>178.57358599999998</v>
          </cell>
          <cell r="AM268">
            <v>192.79774300000003</v>
          </cell>
          <cell r="AN268">
            <v>180.52319799999998</v>
          </cell>
          <cell r="AO268">
            <v>157.67862099999999</v>
          </cell>
          <cell r="AP268">
            <v>164.50424099999998</v>
          </cell>
          <cell r="AQ268">
            <v>125.02635799999999</v>
          </cell>
          <cell r="AR268">
            <v>125.426366</v>
          </cell>
          <cell r="AS268">
            <v>130.32703100000001</v>
          </cell>
          <cell r="AT268">
            <v>145.50948400000001</v>
          </cell>
          <cell r="AU268">
            <v>131.68785199999999</v>
          </cell>
          <cell r="AV268">
            <v>100.57348599999999</v>
          </cell>
          <cell r="AW268">
            <v>123.33934600000001</v>
          </cell>
          <cell r="AX268">
            <v>153.36446572900002</v>
          </cell>
          <cell r="AY268">
            <v>100.176111793</v>
          </cell>
          <cell r="AZ268">
            <v>110.62119800699998</v>
          </cell>
          <cell r="BA268">
            <v>0</v>
          </cell>
        </row>
        <row r="269">
          <cell r="B269">
            <v>3.0590968484115827E-2</v>
          </cell>
          <cell r="C269">
            <v>4.0636433999999999E-2</v>
          </cell>
          <cell r="D269">
            <v>4.5760347999999999E-2</v>
          </cell>
          <cell r="E269">
            <v>0.12473396100000002</v>
          </cell>
          <cell r="F269">
            <v>3.3199762499999994E-2</v>
          </cell>
          <cell r="G269">
            <v>0.40976243349999997</v>
          </cell>
          <cell r="H269">
            <v>0.79040535750000007</v>
          </cell>
          <cell r="I269">
            <v>0.58986001111224495</v>
          </cell>
          <cell r="J269">
            <v>0.65033930849999999</v>
          </cell>
          <cell r="K269">
            <v>0.28028206807142858</v>
          </cell>
          <cell r="L269">
            <v>0.21084359050000001</v>
          </cell>
          <cell r="M269">
            <v>0.18394842050000001</v>
          </cell>
          <cell r="N269">
            <v>0.21981588949999997</v>
          </cell>
          <cell r="O269">
            <v>8.7984844999999992E-2</v>
          </cell>
          <cell r="P269">
            <v>0.10442186899999997</v>
          </cell>
          <cell r="Q269">
            <v>0.14438899450000003</v>
          </cell>
          <cell r="R269">
            <v>0.215089049</v>
          </cell>
          <cell r="S269">
            <v>0.27525464200000005</v>
          </cell>
          <cell r="T269">
            <v>0.23291002099999997</v>
          </cell>
          <cell r="U269">
            <v>0.23922029949999998</v>
          </cell>
          <cell r="V269">
            <v>0.21066945950000002</v>
          </cell>
          <cell r="W269">
            <v>0.1830556015</v>
          </cell>
          <cell r="X269">
            <v>0.20129036677499998</v>
          </cell>
          <cell r="Y269">
            <v>0.175099931047</v>
          </cell>
          <cell r="Z269">
            <v>0.19124680371799999</v>
          </cell>
          <cell r="AA269">
            <v>0</v>
          </cell>
          <cell r="AB269">
            <v>6.91</v>
          </cell>
          <cell r="AC269">
            <v>5.17</v>
          </cell>
          <cell r="AD269">
            <v>5.7249999999999996</v>
          </cell>
          <cell r="AE269">
            <v>6.2889999999999997</v>
          </cell>
          <cell r="AF269">
            <v>7.270999999999999</v>
          </cell>
          <cell r="AG269">
            <v>57.342414999999988</v>
          </cell>
          <cell r="AH269">
            <v>110.64097700000001</v>
          </cell>
          <cell r="AI269">
            <v>114.81181685714286</v>
          </cell>
          <cell r="AJ269">
            <v>96.422943185952008</v>
          </cell>
          <cell r="AK269">
            <v>44.921581000000003</v>
          </cell>
          <cell r="AL269">
            <v>45.50127599999999</v>
          </cell>
          <cell r="AM269">
            <v>49.651770999999997</v>
          </cell>
          <cell r="AN269">
            <v>31.881784999999997</v>
          </cell>
          <cell r="AO269">
            <v>17.579867999999998</v>
          </cell>
          <cell r="AP269">
            <v>18.414902000000001</v>
          </cell>
          <cell r="AQ269">
            <v>25.543343</v>
          </cell>
          <cell r="AR269">
            <v>32.089047999999991</v>
          </cell>
          <cell r="AS269">
            <v>43.598680999999999</v>
          </cell>
          <cell r="AT269">
            <v>46.638327000000004</v>
          </cell>
          <cell r="AU269">
            <v>39.43478799999999</v>
          </cell>
          <cell r="AV269">
            <v>27.31033</v>
          </cell>
          <cell r="AW269">
            <v>27.854775</v>
          </cell>
          <cell r="AX269">
            <v>32.493719802000008</v>
          </cell>
          <cell r="AY269">
            <v>28.477160486999999</v>
          </cell>
          <cell r="AZ269">
            <v>30.075901435999995</v>
          </cell>
          <cell r="BA269">
            <v>0</v>
          </cell>
        </row>
      </sheetData>
      <sheetData sheetId="32"/>
      <sheetData sheetId="33">
        <row r="47">
          <cell r="B47">
            <v>1.4059440000000001</v>
          </cell>
          <cell r="C47">
            <v>1.07026</v>
          </cell>
          <cell r="D47">
            <v>1.1071679999999999</v>
          </cell>
          <cell r="E47">
            <v>1.3359479999999999</v>
          </cell>
          <cell r="F47">
            <v>1.1457299999999999</v>
          </cell>
          <cell r="G47">
            <v>1.6307769999999999</v>
          </cell>
          <cell r="H47">
            <v>1.188483</v>
          </cell>
          <cell r="I47">
            <v>1.1813179999999999</v>
          </cell>
          <cell r="J47">
            <v>0.69559660000000068</v>
          </cell>
          <cell r="K47">
            <v>0.63478199999999962</v>
          </cell>
          <cell r="L47">
            <v>0.73753999999999997</v>
          </cell>
          <cell r="M47">
            <v>0.38908199999999998</v>
          </cell>
          <cell r="N47">
            <v>0.35061500000000001</v>
          </cell>
          <cell r="O47">
            <v>0.34557670005806673</v>
          </cell>
          <cell r="P47">
            <v>0.34495699999999996</v>
          </cell>
          <cell r="Q47">
            <v>0.17428299999999999</v>
          </cell>
          <cell r="R47">
            <v>7.4345999999999995E-2</v>
          </cell>
          <cell r="S47">
            <v>7.0043999999999995E-2</v>
          </cell>
          <cell r="T47">
            <v>5.2656999999999995E-2</v>
          </cell>
          <cell r="U47">
            <v>2.3493E-2</v>
          </cell>
          <cell r="V47">
            <v>8.0540000000000004E-3</v>
          </cell>
          <cell r="W47">
            <v>4.8969999999999994E-3</v>
          </cell>
          <cell r="X47">
            <v>1.1450587245999998E-2</v>
          </cell>
          <cell r="Y47">
            <v>2.2472019999999999E-2</v>
          </cell>
          <cell r="Z47">
            <v>1.4676810999999998E-2</v>
          </cell>
          <cell r="AB47">
            <v>126.479</v>
          </cell>
          <cell r="AC47">
            <v>81.058999999999997</v>
          </cell>
          <cell r="AD47">
            <v>96.337999999999994</v>
          </cell>
          <cell r="AE47">
            <v>110.637</v>
          </cell>
          <cell r="AF47">
            <v>109.217</v>
          </cell>
          <cell r="AG47">
            <v>170.67937659420528</v>
          </cell>
          <cell r="AH47">
            <v>138.53024206396006</v>
          </cell>
          <cell r="AI47">
            <v>147.37934470764588</v>
          </cell>
          <cell r="AJ47">
            <v>111.11802886912817</v>
          </cell>
          <cell r="AK47">
            <v>87.628456713776103</v>
          </cell>
          <cell r="AL47">
            <v>103.320854</v>
          </cell>
          <cell r="AM47">
            <v>68.406673999999995</v>
          </cell>
          <cell r="AN47">
            <v>62.607231999999996</v>
          </cell>
          <cell r="AO47">
            <v>64.321984</v>
          </cell>
          <cell r="AP47">
            <v>64.689860999999993</v>
          </cell>
          <cell r="AQ47">
            <v>31.113121999999997</v>
          </cell>
          <cell r="AR47">
            <v>11.440771999999999</v>
          </cell>
          <cell r="AS47">
            <v>11.988377999999999</v>
          </cell>
          <cell r="AT47">
            <v>16.202870999999998</v>
          </cell>
          <cell r="AU47">
            <v>6.771617</v>
          </cell>
          <cell r="AV47">
            <v>1.59629</v>
          </cell>
          <cell r="AW47">
            <v>1.0697349999999999</v>
          </cell>
          <cell r="AX47">
            <v>2.6898370669999996</v>
          </cell>
          <cell r="AY47">
            <v>4.8658027879999999</v>
          </cell>
          <cell r="AZ47">
            <v>3.5486014279999996</v>
          </cell>
        </row>
        <row r="105">
          <cell r="B105">
            <v>0.54850200000000005</v>
          </cell>
          <cell r="C105">
            <v>0.41658699999999999</v>
          </cell>
          <cell r="D105">
            <v>0.18779299999999999</v>
          </cell>
          <cell r="E105">
            <v>0.103242</v>
          </cell>
          <cell r="F105">
            <v>4.6938000000000001E-2</v>
          </cell>
          <cell r="G105">
            <v>2.3303999999999998E-2</v>
          </cell>
          <cell r="H105">
            <v>4.1056999999999996E-2</v>
          </cell>
          <cell r="I105">
            <v>2.4653999999999999E-2</v>
          </cell>
          <cell r="J105">
            <v>9.7518591999999991E-3</v>
          </cell>
          <cell r="K105">
            <v>6.5539E-2</v>
          </cell>
          <cell r="L105">
            <v>7.2870000000000001E-3</v>
          </cell>
          <cell r="M105">
            <v>3.7999999999999995E-5</v>
          </cell>
          <cell r="N105">
            <v>4.2829999999999995E-3</v>
          </cell>
          <cell r="O105">
            <v>2.2987882352941179E-3</v>
          </cell>
          <cell r="P105">
            <v>2.7619999999999997E-3</v>
          </cell>
          <cell r="Q105">
            <v>1.7909999999999998E-3</v>
          </cell>
          <cell r="R105">
            <v>0</v>
          </cell>
          <cell r="S105">
            <v>2.5299999999999997E-4</v>
          </cell>
          <cell r="T105">
            <v>0</v>
          </cell>
          <cell r="U105">
            <v>4.8729999999999997E-3</v>
          </cell>
          <cell r="V105">
            <v>0</v>
          </cell>
          <cell r="W105">
            <v>0</v>
          </cell>
          <cell r="X105">
            <v>7.2959018333333323E-4</v>
          </cell>
          <cell r="Y105">
            <v>0</v>
          </cell>
          <cell r="Z105">
            <v>0</v>
          </cell>
          <cell r="AB105">
            <v>42.27</v>
          </cell>
          <cell r="AC105">
            <v>27.393000000000001</v>
          </cell>
          <cell r="AD105">
            <v>14.227</v>
          </cell>
          <cell r="AE105">
            <v>7.2779999999999996</v>
          </cell>
          <cell r="AF105">
            <v>4.3860000000000001</v>
          </cell>
          <cell r="AG105">
            <v>2.6858946825496011</v>
          </cell>
          <cell r="AH105">
            <v>3.03883022076388</v>
          </cell>
          <cell r="AI105">
            <v>2.0299115636688221</v>
          </cell>
          <cell r="AJ105">
            <v>1.648601753243861</v>
          </cell>
          <cell r="AK105">
            <v>8.8684688101374878</v>
          </cell>
          <cell r="AL105">
            <v>1.0095879999999999</v>
          </cell>
          <cell r="AM105">
            <v>1.4779999999999999E-3</v>
          </cell>
          <cell r="AN105">
            <v>0.64620599999999995</v>
          </cell>
          <cell r="AO105">
            <v>0.40667899999999996</v>
          </cell>
          <cell r="AP105">
            <v>0.59414599999999995</v>
          </cell>
          <cell r="AQ105">
            <v>0.33138099999999998</v>
          </cell>
          <cell r="AR105">
            <v>0</v>
          </cell>
          <cell r="AS105">
            <v>7.6848E-2</v>
          </cell>
          <cell r="AT105">
            <v>0</v>
          </cell>
          <cell r="AU105">
            <v>1.0745119999999999</v>
          </cell>
          <cell r="AV105">
            <v>0</v>
          </cell>
          <cell r="AW105">
            <v>0</v>
          </cell>
          <cell r="AX105">
            <v>0.16148020699999999</v>
          </cell>
          <cell r="AY105">
            <v>0</v>
          </cell>
          <cell r="AZ105">
            <v>0</v>
          </cell>
        </row>
        <row r="108">
          <cell r="B108">
            <v>0.87238899999999997</v>
          </cell>
          <cell r="C108">
            <v>0.98251599999999994</v>
          </cell>
          <cell r="D108">
            <v>0.99764600000000003</v>
          </cell>
          <cell r="E108">
            <v>1.369151</v>
          </cell>
          <cell r="F108">
            <v>1.178032</v>
          </cell>
          <cell r="G108">
            <v>1.447471</v>
          </cell>
          <cell r="H108">
            <v>1.397767</v>
          </cell>
          <cell r="I108">
            <v>1.57911</v>
          </cell>
          <cell r="J108">
            <v>1.7301430624999992</v>
          </cell>
          <cell r="K108">
            <v>2.2219568000000001</v>
          </cell>
          <cell r="L108">
            <v>2.3114159999999999</v>
          </cell>
          <cell r="M108">
            <v>1.8793909999999998</v>
          </cell>
          <cell r="N108">
            <v>1.826846</v>
          </cell>
          <cell r="O108">
            <v>1.9508235173011352</v>
          </cell>
          <cell r="P108">
            <v>1.8191039999999998</v>
          </cell>
          <cell r="Q108">
            <v>1.5857949999999998</v>
          </cell>
          <cell r="R108">
            <v>1.243085</v>
          </cell>
          <cell r="S108">
            <v>0.90776000000000001</v>
          </cell>
          <cell r="T108">
            <v>0.57526100000000002</v>
          </cell>
          <cell r="U108">
            <v>0.57792500000000002</v>
          </cell>
          <cell r="V108">
            <v>0.40843728500000004</v>
          </cell>
          <cell r="W108">
            <v>0.50495699999999999</v>
          </cell>
          <cell r="X108">
            <v>0.484972319368</v>
          </cell>
          <cell r="Y108">
            <v>0.53171609999999991</v>
          </cell>
          <cell r="Z108">
            <v>0.48629818000000002</v>
          </cell>
          <cell r="AB108">
            <v>97.462999999999994</v>
          </cell>
          <cell r="AC108">
            <v>90.307000000000002</v>
          </cell>
          <cell r="AD108">
            <v>105.062</v>
          </cell>
          <cell r="AE108">
            <v>154.31</v>
          </cell>
          <cell r="AF108">
            <v>140.52600000000001</v>
          </cell>
          <cell r="AG108">
            <v>178.90686179417077</v>
          </cell>
          <cell r="AH108">
            <v>182.79309630980521</v>
          </cell>
          <cell r="AI108">
            <v>228.38848484260467</v>
          </cell>
          <cell r="AJ108">
            <v>266.22289635005234</v>
          </cell>
          <cell r="AK108">
            <v>314.91774422248591</v>
          </cell>
          <cell r="AL108">
            <v>371.07748099999998</v>
          </cell>
          <cell r="AM108">
            <v>370.73209900000001</v>
          </cell>
          <cell r="AN108">
            <v>340.108745</v>
          </cell>
          <cell r="AO108">
            <v>354.80911199999997</v>
          </cell>
          <cell r="AP108">
            <v>389.729443</v>
          </cell>
          <cell r="AQ108">
            <v>325.87739899999997</v>
          </cell>
          <cell r="AR108">
            <v>233.40131599999998</v>
          </cell>
          <cell r="AS108">
            <v>190.22674999999998</v>
          </cell>
          <cell r="AT108">
            <v>128.267247</v>
          </cell>
          <cell r="AU108">
            <v>114.75426299999999</v>
          </cell>
          <cell r="AV108">
            <v>75.697234999999992</v>
          </cell>
          <cell r="AW108">
            <v>111.52059299999999</v>
          </cell>
          <cell r="AX108">
            <v>102.945528518</v>
          </cell>
          <cell r="AY108">
            <v>102.743943307</v>
          </cell>
          <cell r="AZ108">
            <v>86.421337866999991</v>
          </cell>
        </row>
        <row r="109">
          <cell r="B109">
            <v>0.31662899999999999</v>
          </cell>
          <cell r="C109">
            <v>0.173037</v>
          </cell>
          <cell r="D109">
            <v>0.145593</v>
          </cell>
          <cell r="E109">
            <v>4.8451999999999995E-2</v>
          </cell>
          <cell r="F109">
            <v>0.13528599999999999</v>
          </cell>
          <cell r="G109">
            <v>9.8811999999999997E-2</v>
          </cell>
          <cell r="H109">
            <v>1.6365999999999999E-2</v>
          </cell>
          <cell r="I109">
            <v>7.6953999999999995E-2</v>
          </cell>
          <cell r="J109">
            <v>7.5965733199999996E-2</v>
          </cell>
          <cell r="K109">
            <v>4.5249999999999995E-3</v>
          </cell>
          <cell r="L109">
            <v>2.1301E-2</v>
          </cell>
          <cell r="M109">
            <v>4.0000000000000001E-3</v>
          </cell>
          <cell r="N109">
            <v>4.1882999999999997E-2</v>
          </cell>
          <cell r="O109">
            <v>2.4576472222222222E-2</v>
          </cell>
          <cell r="P109">
            <v>0.17147999999999999</v>
          </cell>
          <cell r="Q109">
            <v>0.53368300000000002</v>
          </cell>
          <cell r="R109">
            <v>0.899891</v>
          </cell>
          <cell r="S109">
            <v>1.15435</v>
          </cell>
          <cell r="T109">
            <v>0.74154500000000001</v>
          </cell>
          <cell r="U109">
            <v>0.59016499999999994</v>
          </cell>
          <cell r="V109">
            <v>0.41570099999999999</v>
          </cell>
          <cell r="W109">
            <v>1.4E-5</v>
          </cell>
          <cell r="X109">
            <v>0</v>
          </cell>
          <cell r="Y109">
            <v>2.3547189999999999E-2</v>
          </cell>
          <cell r="Z109">
            <v>9.9924686190000001E-2</v>
          </cell>
          <cell r="AB109">
            <v>8.4589999999999996</v>
          </cell>
          <cell r="AC109">
            <v>5.2380000000000004</v>
          </cell>
          <cell r="AD109">
            <v>5.1070000000000002</v>
          </cell>
          <cell r="AE109">
            <v>1.931</v>
          </cell>
          <cell r="AF109">
            <v>6.6180000000000003</v>
          </cell>
          <cell r="AG109">
            <v>3.1836271042630075</v>
          </cell>
          <cell r="AH109">
            <v>0.75609006236874465</v>
          </cell>
          <cell r="AI109">
            <v>3.2760520430587423</v>
          </cell>
          <cell r="AJ109">
            <v>4.242354064390355</v>
          </cell>
          <cell r="AK109">
            <v>0.25276694808755246</v>
          </cell>
          <cell r="AL109">
            <v>0.95416999999999996</v>
          </cell>
          <cell r="AM109">
            <v>0.30443599999999998</v>
          </cell>
          <cell r="AN109">
            <v>2.2493669999999999</v>
          </cell>
          <cell r="AO109">
            <v>4.4237649999999995</v>
          </cell>
          <cell r="AP109">
            <v>11.641404999999999</v>
          </cell>
          <cell r="AQ109">
            <v>27.162973999999998</v>
          </cell>
          <cell r="AR109">
            <v>42.900203999999995</v>
          </cell>
          <cell r="AS109">
            <v>49.484667999999999</v>
          </cell>
          <cell r="AT109">
            <v>36.280364999999996</v>
          </cell>
          <cell r="AU109">
            <v>31.185040999999998</v>
          </cell>
          <cell r="AV109">
            <v>23.334228</v>
          </cell>
          <cell r="AW109">
            <v>3.0230000000000001E-3</v>
          </cell>
          <cell r="AX109">
            <v>0</v>
          </cell>
          <cell r="AY109">
            <v>1.1080094409999999</v>
          </cell>
          <cell r="AZ109">
            <v>8.5996801099999995</v>
          </cell>
        </row>
        <row r="116">
          <cell r="B116">
            <v>2.1878639999999998</v>
          </cell>
          <cell r="C116">
            <v>1.367545</v>
          </cell>
          <cell r="D116">
            <v>1.6411640000000001</v>
          </cell>
          <cell r="E116">
            <v>1.3553459999999999</v>
          </cell>
          <cell r="F116">
            <v>1.278359</v>
          </cell>
          <cell r="G116">
            <v>1.0974619999999999</v>
          </cell>
          <cell r="H116">
            <v>1.0369439999999999</v>
          </cell>
          <cell r="I116">
            <v>0.70679399999999992</v>
          </cell>
          <cell r="J116">
            <v>0.58883800000000008</v>
          </cell>
          <cell r="K116">
            <v>0.34279900000000008</v>
          </cell>
          <cell r="L116">
            <v>0.43566299999999997</v>
          </cell>
          <cell r="M116">
            <v>0.36049599999999998</v>
          </cell>
          <cell r="N116">
            <v>0.20718</v>
          </cell>
          <cell r="O116">
            <v>0.28544475415287235</v>
          </cell>
          <cell r="P116">
            <v>0.23578099999999999</v>
          </cell>
          <cell r="Q116">
            <v>0.20130099999999998</v>
          </cell>
          <cell r="R116">
            <v>0.16488</v>
          </cell>
          <cell r="S116">
            <v>0.116075</v>
          </cell>
          <cell r="T116">
            <v>7.0407999999999998E-2</v>
          </cell>
          <cell r="U116">
            <v>3.6731E-2</v>
          </cell>
          <cell r="V116">
            <v>2.5391999999999998E-2</v>
          </cell>
          <cell r="W116">
            <v>1.5389999999999999E-2</v>
          </cell>
          <cell r="X116">
            <v>2.6383897102999994E-2</v>
          </cell>
          <cell r="Y116">
            <v>1.562618E-2</v>
          </cell>
          <cell r="Z116">
            <v>1.7927314999999999E-2</v>
          </cell>
          <cell r="AB116">
            <v>244.76900000000001</v>
          </cell>
          <cell r="AC116">
            <v>126.19</v>
          </cell>
          <cell r="AD116">
            <v>165.71299999999999</v>
          </cell>
          <cell r="AE116">
            <v>136.822</v>
          </cell>
          <cell r="AF116">
            <v>140.59800000000001</v>
          </cell>
          <cell r="AG116">
            <v>137.39695628906844</v>
          </cell>
          <cell r="AH116">
            <v>140.98196138524446</v>
          </cell>
          <cell r="AI116">
            <v>103.26709450511068</v>
          </cell>
          <cell r="AJ116">
            <v>93.125351782140967</v>
          </cell>
          <cell r="AK116">
            <v>48.458190686038179</v>
          </cell>
          <cell r="AL116">
            <v>65.941757999999993</v>
          </cell>
          <cell r="AM116">
            <v>74.93839899999999</v>
          </cell>
          <cell r="AN116">
            <v>43.273465999999999</v>
          </cell>
          <cell r="AO116">
            <v>52.213300999999994</v>
          </cell>
          <cell r="AP116">
            <v>49.054732999999999</v>
          </cell>
          <cell r="AQ116">
            <v>40.949942999999998</v>
          </cell>
          <cell r="AR116">
            <v>27.489699999999999</v>
          </cell>
          <cell r="AS116">
            <v>19.780618</v>
          </cell>
          <cell r="AT116">
            <v>13.164662999999999</v>
          </cell>
          <cell r="AU116">
            <v>7.7249479999999995</v>
          </cell>
          <cell r="AV116">
            <v>4.6795409999999995</v>
          </cell>
          <cell r="AW116">
            <v>3.8966119999999997</v>
          </cell>
          <cell r="AX116">
            <v>5.4428042039999998</v>
          </cell>
          <cell r="AY116">
            <v>3.178877779</v>
          </cell>
          <cell r="AZ116">
            <v>3.3163021320000001</v>
          </cell>
        </row>
        <row r="121">
          <cell r="B121">
            <v>0.30144100000000001</v>
          </cell>
          <cell r="C121">
            <v>0.17502599999999999</v>
          </cell>
          <cell r="D121">
            <v>0.158888</v>
          </cell>
          <cell r="E121">
            <v>0.13964299999999999</v>
          </cell>
          <cell r="F121">
            <v>0.12545200000000001</v>
          </cell>
          <cell r="G121">
            <v>0.11744199999999999</v>
          </cell>
          <cell r="H121">
            <v>9.9239999999999995E-2</v>
          </cell>
          <cell r="I121">
            <v>6.4378999999999992E-2</v>
          </cell>
          <cell r="J121">
            <v>6.6385000000000013E-2</v>
          </cell>
          <cell r="K121">
            <v>6.9940999999999975E-2</v>
          </cell>
          <cell r="L121">
            <v>7.5800999999999993E-2</v>
          </cell>
          <cell r="M121">
            <v>4.7049000000000001E-2</v>
          </cell>
          <cell r="N121">
            <v>4.4471999999999998E-2</v>
          </cell>
          <cell r="O121">
            <v>3.5216410933608527E-2</v>
          </cell>
          <cell r="P121">
            <v>3.3645000000000001E-2</v>
          </cell>
          <cell r="Q121">
            <v>3.6791999999999998E-2</v>
          </cell>
          <cell r="R121">
            <v>2.5627E-2</v>
          </cell>
          <cell r="S121">
            <v>1.9251000000000001E-2</v>
          </cell>
          <cell r="T121">
            <v>9.41E-3</v>
          </cell>
          <cell r="U121">
            <v>4.1949999999999999E-3</v>
          </cell>
          <cell r="V121">
            <v>3.444E-3</v>
          </cell>
          <cell r="W121">
            <v>4.5009999999999998E-3</v>
          </cell>
          <cell r="X121">
            <v>0</v>
          </cell>
          <cell r="Y121">
            <v>2.0686400000000001E-3</v>
          </cell>
          <cell r="Z121">
            <v>4.2946999999999994E-3</v>
          </cell>
          <cell r="AB121">
            <v>35.587000000000003</v>
          </cell>
          <cell r="AC121">
            <v>17.099</v>
          </cell>
          <cell r="AD121">
            <v>16.463000000000001</v>
          </cell>
          <cell r="AE121">
            <v>15.178000000000001</v>
          </cell>
          <cell r="AF121">
            <v>13.302</v>
          </cell>
          <cell r="AG121">
            <v>12.519679777070902</v>
          </cell>
          <cell r="AH121">
            <v>11.470539261679393</v>
          </cell>
          <cell r="AI121">
            <v>8.273514992456473</v>
          </cell>
          <cell r="AJ121">
            <v>10.006073255150069</v>
          </cell>
          <cell r="AK121">
            <v>9.6751535866680847</v>
          </cell>
          <cell r="AL121">
            <v>10.686819999999999</v>
          </cell>
          <cell r="AM121">
            <v>8.4703979999999994</v>
          </cell>
          <cell r="AN121">
            <v>8.6596899999999994</v>
          </cell>
          <cell r="AO121">
            <v>6.480912</v>
          </cell>
          <cell r="AP121">
            <v>6.8140179999999999</v>
          </cell>
          <cell r="AQ121">
            <v>6.8889019999999999</v>
          </cell>
          <cell r="AR121">
            <v>4.0973319999999998</v>
          </cell>
          <cell r="AS121">
            <v>3.2970229999999998</v>
          </cell>
          <cell r="AT121">
            <v>1.4801299999999999</v>
          </cell>
          <cell r="AU121">
            <v>0.74269099999999999</v>
          </cell>
          <cell r="AV121">
            <v>0.67664199999999997</v>
          </cell>
          <cell r="AW121">
            <v>0.89222599999999996</v>
          </cell>
          <cell r="AX121">
            <v>0</v>
          </cell>
          <cell r="AY121">
            <v>0.44720353699999998</v>
          </cell>
          <cell r="AZ121">
            <v>0.6888894539999999</v>
          </cell>
        </row>
        <row r="180">
          <cell r="B180">
            <v>2.1394E-2</v>
          </cell>
          <cell r="C180">
            <v>2.6530999999999999E-2</v>
          </cell>
          <cell r="D180">
            <v>1.84E-2</v>
          </cell>
          <cell r="E180">
            <v>2.3101E-2</v>
          </cell>
          <cell r="F180">
            <v>1.5207E-2</v>
          </cell>
          <cell r="G180">
            <v>1.0241999999999999E-2</v>
          </cell>
          <cell r="H180">
            <v>6.5929999999999999E-3</v>
          </cell>
          <cell r="I180">
            <v>3.238E-3</v>
          </cell>
          <cell r="J180">
            <v>1.5149999999999999E-3</v>
          </cell>
          <cell r="K180">
            <v>4.8519999999999987E-3</v>
          </cell>
          <cell r="L180">
            <v>2.6649999999999998E-3</v>
          </cell>
          <cell r="M180">
            <v>1.5609999999999999E-3</v>
          </cell>
          <cell r="N180">
            <v>9.9299999999999996E-4</v>
          </cell>
          <cell r="O180">
            <v>0</v>
          </cell>
          <cell r="P180">
            <v>1.6899999999999999E-4</v>
          </cell>
          <cell r="Q180">
            <v>1.07E-4</v>
          </cell>
          <cell r="R180">
            <v>1.17E-4</v>
          </cell>
          <cell r="S180">
            <v>9.7E-5</v>
          </cell>
          <cell r="T180">
            <v>6.3999999999999997E-5</v>
          </cell>
          <cell r="U180">
            <v>3.6000000000000001E-5</v>
          </cell>
          <cell r="V180">
            <v>3.4E-5</v>
          </cell>
          <cell r="W180">
            <v>1.54E-4</v>
          </cell>
          <cell r="X180">
            <v>1.0635135699999998E-4</v>
          </cell>
          <cell r="Y180">
            <v>1.2229E-4</v>
          </cell>
          <cell r="Z180">
            <v>2.0744299999999997E-4</v>
          </cell>
          <cell r="AB180">
            <v>3.0840000000000001</v>
          </cell>
          <cell r="AC180">
            <v>3.4630000000000001</v>
          </cell>
          <cell r="AD180">
            <v>2.399</v>
          </cell>
          <cell r="AE180">
            <v>3.2639999999999998</v>
          </cell>
          <cell r="AF180">
            <v>2.4129999999999998</v>
          </cell>
          <cell r="AG180">
            <v>1.8527190167460867</v>
          </cell>
          <cell r="AH180">
            <v>1.3942374483561089</v>
          </cell>
          <cell r="AI180">
            <v>0.76403809117237564</v>
          </cell>
          <cell r="AJ180">
            <v>0.42488777648067233</v>
          </cell>
          <cell r="AK180">
            <v>1.1681589531871286</v>
          </cell>
          <cell r="AL180">
            <v>0.86843899999999996</v>
          </cell>
          <cell r="AM180">
            <v>0.63092499999999996</v>
          </cell>
          <cell r="AN180">
            <v>0.43980900000000001</v>
          </cell>
          <cell r="AO180">
            <v>0</v>
          </cell>
          <cell r="AP180">
            <v>9.5933999999999992E-2</v>
          </cell>
          <cell r="AQ180">
            <v>4.1868999999999996E-2</v>
          </cell>
          <cell r="AR180">
            <v>4.0854000000000001E-2</v>
          </cell>
          <cell r="AS180">
            <v>4.4553999999999996E-2</v>
          </cell>
          <cell r="AT180">
            <v>2.3274E-2</v>
          </cell>
          <cell r="AU180">
            <v>1.6123999999999999E-2</v>
          </cell>
          <cell r="AV180">
            <v>1.0747999999999999E-2</v>
          </cell>
          <cell r="AW180">
            <v>5.3158999999999998E-2</v>
          </cell>
          <cell r="AX180">
            <v>2.4069288999999997E-2</v>
          </cell>
          <cell r="AY180">
            <v>2.8925429999999999E-2</v>
          </cell>
          <cell r="AZ180">
            <v>6.1456882999999997E-2</v>
          </cell>
        </row>
        <row r="187">
          <cell r="B187">
            <v>4.3603000000000003E-2</v>
          </cell>
          <cell r="C187">
            <v>3.1164715447154476E-2</v>
          </cell>
          <cell r="D187">
            <v>4.0336999999999998E-2</v>
          </cell>
          <cell r="E187">
            <v>3.4443000000000001E-2</v>
          </cell>
          <cell r="F187">
            <v>1.3289E-2</v>
          </cell>
          <cell r="G187">
            <v>6.9525000000000003E-2</v>
          </cell>
          <cell r="H187">
            <v>2.3150999999999998E-2</v>
          </cell>
          <cell r="I187">
            <v>2.5309999999999998E-3</v>
          </cell>
          <cell r="J187">
            <v>3.0057608E-3</v>
          </cell>
          <cell r="K187">
            <v>6.6490000000000004E-3</v>
          </cell>
          <cell r="L187">
            <v>1.9734536E-2</v>
          </cell>
          <cell r="M187">
            <v>2.9943999999999998E-2</v>
          </cell>
          <cell r="N187">
            <v>1.9896E-2</v>
          </cell>
          <cell r="O187">
            <v>2.6639848853801169E-2</v>
          </cell>
          <cell r="P187">
            <v>4.5823999999999997E-2</v>
          </cell>
          <cell r="Q187">
            <v>5.5555E-2</v>
          </cell>
          <cell r="R187">
            <v>4.4673999999999998E-2</v>
          </cell>
          <cell r="S187">
            <v>4.5960000000000001E-2</v>
          </cell>
          <cell r="T187">
            <v>1.4728E-2</v>
          </cell>
          <cell r="U187">
            <v>0</v>
          </cell>
          <cell r="V187">
            <v>0</v>
          </cell>
          <cell r="W187">
            <v>0</v>
          </cell>
          <cell r="X187">
            <v>0</v>
          </cell>
          <cell r="Y187">
            <v>3.2245999999999995E-4</v>
          </cell>
          <cell r="Z187">
            <v>3.3149999999999998E-3</v>
          </cell>
          <cell r="AB187">
            <v>3.706</v>
          </cell>
          <cell r="AC187">
            <v>2.0550000000000002</v>
          </cell>
          <cell r="AD187">
            <v>1.829</v>
          </cell>
          <cell r="AE187">
            <v>1.8919999999999999</v>
          </cell>
          <cell r="AF187">
            <v>1.125</v>
          </cell>
          <cell r="AG187">
            <v>6.0017992405905565</v>
          </cell>
          <cell r="AH187">
            <v>2.1440330732141812</v>
          </cell>
          <cell r="AI187">
            <v>0.2136187098871139</v>
          </cell>
          <cell r="AJ187">
            <v>0.34924749820737588</v>
          </cell>
          <cell r="AK187">
            <v>0.56006711163433043</v>
          </cell>
          <cell r="AL187">
            <v>1.83022</v>
          </cell>
          <cell r="AM187">
            <v>3.3662699999999997</v>
          </cell>
          <cell r="AN187">
            <v>2.3227029999999997</v>
          </cell>
          <cell r="AO187">
            <v>5.0800830000000001</v>
          </cell>
          <cell r="AP187">
            <v>5.4379960000000001</v>
          </cell>
          <cell r="AQ187">
            <v>6.4047199999999993</v>
          </cell>
          <cell r="AR187">
            <v>5.1707200000000002</v>
          </cell>
          <cell r="AS187">
            <v>5.2448319999999997</v>
          </cell>
          <cell r="AT187">
            <v>1.6517459999999999</v>
          </cell>
          <cell r="AU187">
            <v>0</v>
          </cell>
          <cell r="AV187">
            <v>0</v>
          </cell>
          <cell r="AW187">
            <v>0</v>
          </cell>
          <cell r="AX187">
            <v>0</v>
          </cell>
          <cell r="AY187">
            <v>5.0577294000000002E-2</v>
          </cell>
          <cell r="AZ187">
            <v>0.53094465599999996</v>
          </cell>
        </row>
        <row r="228">
          <cell r="B228">
            <v>0.89929000000000003</v>
          </cell>
          <cell r="C228">
            <v>0.66295899999999996</v>
          </cell>
          <cell r="D228">
            <v>0.65053099999999997</v>
          </cell>
          <cell r="E228">
            <v>0.69426899999999991</v>
          </cell>
          <cell r="F228">
            <v>0.73604700000000001</v>
          </cell>
          <cell r="G228">
            <v>0.745201</v>
          </cell>
          <cell r="H228">
            <v>0.59507699999999997</v>
          </cell>
          <cell r="I228">
            <v>0.58744699999999994</v>
          </cell>
          <cell r="J228">
            <v>0.58148349999999993</v>
          </cell>
          <cell r="K228">
            <v>0.43135800000000002</v>
          </cell>
          <cell r="L228">
            <v>0.47888500000000001</v>
          </cell>
          <cell r="M228">
            <v>0.38698499999999997</v>
          </cell>
          <cell r="N228">
            <v>0.338092</v>
          </cell>
          <cell r="O228">
            <v>0.40285774527581697</v>
          </cell>
          <cell r="P228">
            <v>0.33199499999999998</v>
          </cell>
          <cell r="Q228">
            <v>0.20804599999999998</v>
          </cell>
          <cell r="R228">
            <v>0.199991</v>
          </cell>
          <cell r="S228">
            <v>0.11230899999999999</v>
          </cell>
          <cell r="T228">
            <v>0.10667499999999999</v>
          </cell>
          <cell r="U228">
            <v>7.3409000000000002E-2</v>
          </cell>
          <cell r="V228">
            <v>6.4686999999999995E-2</v>
          </cell>
          <cell r="W228">
            <v>4.0333999999999995E-2</v>
          </cell>
          <cell r="X228">
            <v>3.7899689192E-2</v>
          </cell>
          <cell r="Y228">
            <v>4.5012039999999996E-2</v>
          </cell>
          <cell r="Z228">
            <v>2.7292328000000001E-2</v>
          </cell>
          <cell r="AB228">
            <v>84.117000000000004</v>
          </cell>
          <cell r="AC228">
            <v>50.344999999999999</v>
          </cell>
          <cell r="AD228">
            <v>61.884999999999998</v>
          </cell>
          <cell r="AE228">
            <v>61.109000000000002</v>
          </cell>
          <cell r="AF228">
            <v>72.929000000000002</v>
          </cell>
          <cell r="AG228">
            <v>83.003693891454063</v>
          </cell>
          <cell r="AH228">
            <v>74.228812318135155</v>
          </cell>
          <cell r="AI228">
            <v>76.348591082629511</v>
          </cell>
          <cell r="AJ228">
            <v>73.922587563367273</v>
          </cell>
          <cell r="AK228">
            <v>56.442147827655702</v>
          </cell>
          <cell r="AL228">
            <v>71.588914000000003</v>
          </cell>
          <cell r="AM228">
            <v>76.846705999999998</v>
          </cell>
          <cell r="AN228">
            <v>61.145735999999999</v>
          </cell>
          <cell r="AO228">
            <v>71.604665999999995</v>
          </cell>
          <cell r="AP228">
            <v>71.018892999999991</v>
          </cell>
          <cell r="AQ228">
            <v>44.670769</v>
          </cell>
          <cell r="AR228">
            <v>37.243921999999998</v>
          </cell>
          <cell r="AS228">
            <v>22.42961</v>
          </cell>
          <cell r="AT228">
            <v>23.082881</v>
          </cell>
          <cell r="AU228">
            <v>15.537576</v>
          </cell>
          <cell r="AV228">
            <v>12.465698999999999</v>
          </cell>
          <cell r="AW228">
            <v>9.1700549999999996</v>
          </cell>
          <cell r="AX228">
            <v>8.0280292529999997</v>
          </cell>
          <cell r="AY228">
            <v>10.302500531</v>
          </cell>
          <cell r="AZ228">
            <v>5.1837856739999992</v>
          </cell>
        </row>
        <row r="231">
          <cell r="B231">
            <v>0.10153</v>
          </cell>
          <cell r="C231">
            <v>2.8077000000000001E-2</v>
          </cell>
          <cell r="D231">
            <v>3.8854E-2</v>
          </cell>
          <cell r="E231">
            <v>5.9552999999999995E-2</v>
          </cell>
          <cell r="F231">
            <v>8.5600999999999997E-2</v>
          </cell>
          <cell r="G231">
            <v>7.5850000000000001E-2</v>
          </cell>
          <cell r="H231">
            <v>6.1370999999999995E-2</v>
          </cell>
          <cell r="I231">
            <v>6.8078E-2</v>
          </cell>
          <cell r="J231">
            <v>5.6463999999999993E-2</v>
          </cell>
          <cell r="K231">
            <v>3.1972999999999994E-2</v>
          </cell>
          <cell r="L231">
            <v>5.5511999999999999E-2</v>
          </cell>
          <cell r="M231">
            <v>2.9773999999999998E-2</v>
          </cell>
          <cell r="N231">
            <v>2.3997999999999998E-2</v>
          </cell>
          <cell r="O231">
            <v>3.5629324717027865E-2</v>
          </cell>
          <cell r="P231">
            <v>2.2860999999999999E-2</v>
          </cell>
          <cell r="Q231">
            <v>1.126E-3</v>
          </cell>
          <cell r="R231">
            <v>2.63E-4</v>
          </cell>
          <cell r="S231">
            <v>1.3999999999999999E-4</v>
          </cell>
          <cell r="T231">
            <v>1.84E-4</v>
          </cell>
          <cell r="U231">
            <v>1.37E-4</v>
          </cell>
          <cell r="V231">
            <v>1.1057999999999999E-4</v>
          </cell>
          <cell r="W231">
            <v>1.1370333333333333E-4</v>
          </cell>
          <cell r="X231">
            <v>1.3683725199999997E-4</v>
          </cell>
          <cell r="Y231">
            <v>6.3940000000000001E-5</v>
          </cell>
          <cell r="Z231">
            <v>1.2010299999999998E-4</v>
          </cell>
          <cell r="AB231">
            <v>8.7949999999999999</v>
          </cell>
          <cell r="AC231">
            <v>2.6389999999999998</v>
          </cell>
          <cell r="AD231">
            <v>3.645</v>
          </cell>
          <cell r="AE231">
            <v>5.8330000000000002</v>
          </cell>
          <cell r="AF231">
            <v>10.965</v>
          </cell>
          <cell r="AG231">
            <v>10.226890646096537</v>
          </cell>
          <cell r="AH231">
            <v>9.7394107799525731</v>
          </cell>
          <cell r="AI231">
            <v>10.1182015843832</v>
          </cell>
          <cell r="AJ231">
            <v>9.4235001128364857</v>
          </cell>
          <cell r="AK231">
            <v>5.4025863420352565</v>
          </cell>
          <cell r="AL231">
            <v>10.006888999999999</v>
          </cell>
          <cell r="AM231">
            <v>7.304799</v>
          </cell>
          <cell r="AN231">
            <v>5.497452</v>
          </cell>
          <cell r="AO231">
            <v>4.0706319999999998</v>
          </cell>
          <cell r="AP231">
            <v>4.5802350000000001</v>
          </cell>
          <cell r="AQ231">
            <v>0.551311</v>
          </cell>
          <cell r="AR231">
            <v>0.11485799999999999</v>
          </cell>
          <cell r="AS231">
            <v>3.2398999999999997E-2</v>
          </cell>
          <cell r="AT231">
            <v>5.1218E-2</v>
          </cell>
          <cell r="AU231">
            <v>4.4496999999999995E-2</v>
          </cell>
          <cell r="AV231">
            <v>2.3834999999999999E-2</v>
          </cell>
          <cell r="AW231">
            <v>2.8004999999999999E-2</v>
          </cell>
          <cell r="AX231">
            <v>3.1879491000000003E-2</v>
          </cell>
          <cell r="AY231">
            <v>1.0978543E-2</v>
          </cell>
          <cell r="AZ231">
            <v>2.8416922000000001E-2</v>
          </cell>
        </row>
        <row r="253">
          <cell r="B253">
            <v>0.11584700000000001</v>
          </cell>
          <cell r="C253">
            <v>8.4463999999999997E-2</v>
          </cell>
          <cell r="D253">
            <v>0.13220199999999999</v>
          </cell>
          <cell r="E253">
            <v>0.33044699999999999</v>
          </cell>
          <cell r="F253">
            <v>0.43732900000000002</v>
          </cell>
          <cell r="G253">
            <v>0.43350899999999998</v>
          </cell>
          <cell r="H253">
            <v>0.30432013747000819</v>
          </cell>
          <cell r="I253">
            <v>0.34837299999999999</v>
          </cell>
          <cell r="J253">
            <v>0.35411298720000006</v>
          </cell>
          <cell r="K253">
            <v>0.3685589999999998</v>
          </cell>
          <cell r="L253">
            <v>0.24215899999999999</v>
          </cell>
          <cell r="M253">
            <v>0.18245999999999998</v>
          </cell>
          <cell r="N253">
            <v>0.15048599999999998</v>
          </cell>
          <cell r="O253">
            <v>0.16155357423467492</v>
          </cell>
          <cell r="P253">
            <v>0.20515599999999998</v>
          </cell>
          <cell r="Q253">
            <v>0.20899599999999999</v>
          </cell>
          <cell r="R253">
            <v>0.183888</v>
          </cell>
          <cell r="S253">
            <v>0.144259</v>
          </cell>
          <cell r="T253">
            <v>6.7860999999999991E-2</v>
          </cell>
          <cell r="U253">
            <v>3.4958999999999997E-2</v>
          </cell>
          <cell r="V253">
            <v>1.7795999999999999E-2</v>
          </cell>
          <cell r="W253">
            <v>4.8630000000000001E-3</v>
          </cell>
          <cell r="X253">
            <v>2.0757292019999997E-3</v>
          </cell>
          <cell r="Y253">
            <v>1.4374452399999999E-5</v>
          </cell>
          <cell r="Z253">
            <v>2.5999999999999998E-5</v>
          </cell>
          <cell r="AB253">
            <v>9.2029999999999994</v>
          </cell>
          <cell r="AC253">
            <v>5.8179999999999996</v>
          </cell>
          <cell r="AD253">
            <v>10.818</v>
          </cell>
          <cell r="AE253">
            <v>30.876000000000001</v>
          </cell>
          <cell r="AF253">
            <v>41.670999999999999</v>
          </cell>
          <cell r="AG253">
            <v>43.29074863617879</v>
          </cell>
          <cell r="AH253">
            <v>31.480238719319516</v>
          </cell>
          <cell r="AI253">
            <v>34.428331061381506</v>
          </cell>
          <cell r="AJ253">
            <v>40.279001354538245</v>
          </cell>
          <cell r="AK253">
            <v>41.313335907396151</v>
          </cell>
          <cell r="AL253">
            <v>26.802775999999998</v>
          </cell>
          <cell r="AM253">
            <v>25.398056</v>
          </cell>
          <cell r="AN253">
            <v>19.054565</v>
          </cell>
          <cell r="AO253">
            <v>29.094522999999999</v>
          </cell>
          <cell r="AP253">
            <v>28.851284999999997</v>
          </cell>
          <cell r="AQ253">
            <v>29.148605999999997</v>
          </cell>
          <cell r="AR253">
            <v>26.241443</v>
          </cell>
          <cell r="AS253">
            <v>20.516938</v>
          </cell>
          <cell r="AT253">
            <v>8.8826090000000004</v>
          </cell>
          <cell r="AU253">
            <v>5.2980239999999998</v>
          </cell>
          <cell r="AV253">
            <v>3.0078929999999997</v>
          </cell>
          <cell r="AW253">
            <v>0.83934900000000001</v>
          </cell>
          <cell r="AX253">
            <v>1.3343938290000001</v>
          </cell>
          <cell r="AY253">
            <v>6.0982889999999998E-3</v>
          </cell>
          <cell r="AZ253">
            <v>5.7158119999999998E-3</v>
          </cell>
        </row>
        <row r="263">
          <cell r="B263">
            <v>6.8189469999999988</v>
          </cell>
          <cell r="C263">
            <v>5.0237247154471545</v>
          </cell>
          <cell r="D263">
            <v>5.1476899999999999</v>
          </cell>
          <cell r="E263">
            <v>5.5053930000000015</v>
          </cell>
          <cell r="F263">
            <v>5.2065789999999996</v>
          </cell>
          <cell r="G263">
            <v>5.7589160000000001</v>
          </cell>
          <cell r="H263">
            <v>4.7716408680803344</v>
          </cell>
          <cell r="I263">
            <v>4.6436729564460668</v>
          </cell>
          <cell r="J263">
            <v>4.1842380021666665</v>
          </cell>
          <cell r="K263">
            <v>4.1906897799999996</v>
          </cell>
          <cell r="L263">
            <v>4.3910014106666662</v>
          </cell>
          <cell r="M263">
            <v>3.3147740000000003</v>
          </cell>
          <cell r="N263">
            <v>3.0125929999999999</v>
          </cell>
          <cell r="O263">
            <v>3.2774363062169258</v>
          </cell>
          <cell r="P263">
            <v>3.2208579999999998</v>
          </cell>
          <cell r="Q263">
            <v>3.0245139999999999</v>
          </cell>
          <cell r="R263">
            <v>2.838797</v>
          </cell>
          <cell r="S263">
            <v>2.5718220000000001</v>
          </cell>
          <cell r="T263">
            <v>1.6397980000000001</v>
          </cell>
          <cell r="U263">
            <v>1.3467639999999999</v>
          </cell>
          <cell r="V263">
            <v>0.94451786500000012</v>
          </cell>
          <cell r="W263">
            <v>0.5756847033333331</v>
          </cell>
          <cell r="X263">
            <v>0.56467650262550007</v>
          </cell>
          <cell r="Y263">
            <v>0.64265538921559995</v>
          </cell>
          <cell r="Z263">
            <v>0.65433225519000004</v>
          </cell>
          <cell r="AA263">
            <v>0</v>
          </cell>
          <cell r="AB263">
            <v>664.45199999999988</v>
          </cell>
          <cell r="AC263">
            <v>412.09100000000001</v>
          </cell>
          <cell r="AD263">
            <v>483.95099999999991</v>
          </cell>
          <cell r="AE263">
            <v>529.93500000000006</v>
          </cell>
          <cell r="AF263">
            <v>544.774</v>
          </cell>
          <cell r="AG263">
            <v>650.87568763169509</v>
          </cell>
          <cell r="AH263">
            <v>597.02152276203924</v>
          </cell>
          <cell r="AI263">
            <v>614.73311225059069</v>
          </cell>
          <cell r="AJ263">
            <v>620.73919129012381</v>
          </cell>
          <cell r="AK263">
            <v>576.27626916626605</v>
          </cell>
          <cell r="AL263">
            <v>666.05613700000004</v>
          </cell>
          <cell r="AM263">
            <v>638.28652200000022</v>
          </cell>
          <cell r="AN263">
            <v>547.49407600000006</v>
          </cell>
          <cell r="AO263">
            <v>593.835961</v>
          </cell>
          <cell r="AP263">
            <v>634.09003499999994</v>
          </cell>
          <cell r="AQ263">
            <v>519.44089900000006</v>
          </cell>
          <cell r="AR263">
            <v>388.54950099999996</v>
          </cell>
          <cell r="AS263">
            <v>323.45970499999999</v>
          </cell>
          <cell r="AT263">
            <v>229.37751399999999</v>
          </cell>
          <cell r="AU263">
            <v>183.36590699999999</v>
          </cell>
          <cell r="AV263">
            <v>121.69915899999999</v>
          </cell>
          <cell r="AW263">
            <v>127.59863299999998</v>
          </cell>
          <cell r="AX263">
            <v>120.865951274</v>
          </cell>
          <cell r="AY263">
            <v>122.96512032299998</v>
          </cell>
          <cell r="AZ263">
            <v>108.46950678700001</v>
          </cell>
          <cell r="BA263">
            <v>0</v>
          </cell>
        </row>
        <row r="264">
          <cell r="B264">
            <v>0</v>
          </cell>
          <cell r="C264">
            <v>0</v>
          </cell>
          <cell r="D264">
            <v>0</v>
          </cell>
          <cell r="E264">
            <v>0</v>
          </cell>
          <cell r="F264">
            <v>0</v>
          </cell>
          <cell r="G264">
            <v>1.4E-5</v>
          </cell>
          <cell r="H264">
            <v>1.5999999999999999E-5</v>
          </cell>
          <cell r="I264">
            <v>7.5999999999999991E-5</v>
          </cell>
          <cell r="J264">
            <v>1.0450529333333333E-2</v>
          </cell>
          <cell r="K264">
            <v>2.27998E-3</v>
          </cell>
          <cell r="L264">
            <v>2.1931266666666669E-3</v>
          </cell>
          <cell r="M264">
            <v>1.7549999999999998E-3</v>
          </cell>
          <cell r="N264">
            <v>3.5599999999999998E-4</v>
          </cell>
          <cell r="O264">
            <v>0</v>
          </cell>
          <cell r="P264">
            <v>2.8E-5</v>
          </cell>
          <cell r="Q264">
            <v>0</v>
          </cell>
          <cell r="R264">
            <v>0</v>
          </cell>
          <cell r="S264">
            <v>3.9999999999999996E-5</v>
          </cell>
          <cell r="T264">
            <v>0</v>
          </cell>
          <cell r="U264">
            <v>0</v>
          </cell>
          <cell r="V264">
            <v>0</v>
          </cell>
          <cell r="W264">
            <v>0</v>
          </cell>
          <cell r="X264">
            <v>0</v>
          </cell>
          <cell r="Y264">
            <v>3.0000000000000001E-6</v>
          </cell>
          <cell r="Z264">
            <v>0</v>
          </cell>
          <cell r="AA264">
            <v>0</v>
          </cell>
          <cell r="AB264">
            <v>0</v>
          </cell>
          <cell r="AC264">
            <v>0</v>
          </cell>
          <cell r="AD264">
            <v>0</v>
          </cell>
          <cell r="AE264">
            <v>0</v>
          </cell>
          <cell r="AF264">
            <v>0</v>
          </cell>
          <cell r="AG264">
            <v>2.8580833801289617E-3</v>
          </cell>
          <cell r="AH264">
            <v>5.1357836052760807E-3</v>
          </cell>
          <cell r="AI264">
            <v>3.9914231797299853E-3</v>
          </cell>
          <cell r="AJ264">
            <v>6.7621554921847578</v>
          </cell>
          <cell r="AK264">
            <v>0.77668513828652053</v>
          </cell>
          <cell r="AL264">
            <v>1.6700139999999999</v>
          </cell>
          <cell r="AM264">
            <v>1.387397</v>
          </cell>
          <cell r="AN264">
            <v>0.348244</v>
          </cell>
          <cell r="AO264">
            <v>0</v>
          </cell>
          <cell r="AP264">
            <v>2.2119E-2</v>
          </cell>
          <cell r="AQ264">
            <v>0</v>
          </cell>
          <cell r="AR264">
            <v>0</v>
          </cell>
          <cell r="AS264">
            <v>1.7103E-2</v>
          </cell>
          <cell r="AT264">
            <v>0</v>
          </cell>
          <cell r="AU264">
            <v>0</v>
          </cell>
          <cell r="AV264">
            <v>0</v>
          </cell>
          <cell r="AW264">
            <v>0</v>
          </cell>
          <cell r="AX264">
            <v>0</v>
          </cell>
          <cell r="AY264">
            <v>3.2890199999999995E-4</v>
          </cell>
          <cell r="AZ264">
            <v>0</v>
          </cell>
          <cell r="BA264">
            <v>0</v>
          </cell>
        </row>
        <row r="265">
          <cell r="B265">
            <v>1.7699999999999999E-4</v>
          </cell>
          <cell r="C265">
            <v>2.63E-4</v>
          </cell>
          <cell r="D265">
            <v>2.5533E-2</v>
          </cell>
          <cell r="E265">
            <v>3.6339999999999996E-3</v>
          </cell>
          <cell r="F265">
            <v>4.0899999999999997E-4</v>
          </cell>
          <cell r="G265">
            <v>5.6410000000000002E-3</v>
          </cell>
          <cell r="H265">
            <v>4.9399999999999997E-4</v>
          </cell>
          <cell r="I265">
            <v>1.5999999999999999E-5</v>
          </cell>
          <cell r="J265">
            <v>3.3011E-3</v>
          </cell>
          <cell r="K265">
            <v>3.2129999999999997E-3</v>
          </cell>
          <cell r="L265">
            <v>4.01748E-4</v>
          </cell>
          <cell r="M265">
            <v>0</v>
          </cell>
          <cell r="N265">
            <v>4.0700000000000003E-4</v>
          </cell>
          <cell r="O265">
            <v>4.2028538019951841E-3</v>
          </cell>
          <cell r="P265">
            <v>6.8800000000000003E-4</v>
          </cell>
          <cell r="Q265">
            <v>1.5439000000000001E-2</v>
          </cell>
          <cell r="R265">
            <v>9.9999999999999991E-6</v>
          </cell>
          <cell r="S265">
            <v>7.7000000000000001E-5</v>
          </cell>
          <cell r="T265">
            <v>1.5099999999999998E-4</v>
          </cell>
          <cell r="U265">
            <v>2.9999999999999997E-5</v>
          </cell>
          <cell r="V265">
            <v>0</v>
          </cell>
          <cell r="W265">
            <v>0</v>
          </cell>
          <cell r="X265">
            <v>5.4636434999999986E-6</v>
          </cell>
          <cell r="Y265">
            <v>0</v>
          </cell>
          <cell r="Z265">
            <v>0</v>
          </cell>
          <cell r="AA265">
            <v>0</v>
          </cell>
          <cell r="AB265">
            <v>0.02</v>
          </cell>
          <cell r="AC265">
            <v>3.9E-2</v>
          </cell>
          <cell r="AD265">
            <v>5.3999999999999999E-2</v>
          </cell>
          <cell r="AE265">
            <v>0</v>
          </cell>
          <cell r="AF265">
            <v>3.8000000000000006E-2</v>
          </cell>
          <cell r="AG265">
            <v>0.66768725146239993</v>
          </cell>
          <cell r="AH265">
            <v>0.27029272646297209</v>
          </cell>
          <cell r="AI265">
            <v>2.5436481563232216E-3</v>
          </cell>
          <cell r="AJ265">
            <v>0.42783063217956557</v>
          </cell>
          <cell r="AK265">
            <v>0.50195861275825637</v>
          </cell>
          <cell r="AL265">
            <v>0.24743999999999999</v>
          </cell>
          <cell r="AM265">
            <v>0</v>
          </cell>
          <cell r="AN265">
            <v>0.160075</v>
          </cell>
          <cell r="AO265">
            <v>0.81421100000000002</v>
          </cell>
          <cell r="AP265">
            <v>0.252384</v>
          </cell>
          <cell r="AQ265">
            <v>6.0665049999999994</v>
          </cell>
          <cell r="AR265">
            <v>5.2109999999999995E-3</v>
          </cell>
          <cell r="AS265">
            <v>1.7330999999999999E-2</v>
          </cell>
          <cell r="AT265">
            <v>2.7413999999999997E-2</v>
          </cell>
          <cell r="AU265">
            <v>1.6256E-2</v>
          </cell>
          <cell r="AV265">
            <v>0</v>
          </cell>
          <cell r="AW265">
            <v>0</v>
          </cell>
          <cell r="AX265">
            <v>1.5610409999999998E-3</v>
          </cell>
          <cell r="AY265">
            <v>0</v>
          </cell>
          <cell r="AZ265">
            <v>0</v>
          </cell>
          <cell r="BA265">
            <v>0</v>
          </cell>
        </row>
        <row r="266">
          <cell r="B266">
            <v>0</v>
          </cell>
          <cell r="C266">
            <v>0</v>
          </cell>
          <cell r="D266">
            <v>0</v>
          </cell>
          <cell r="E266">
            <v>0</v>
          </cell>
          <cell r="F266">
            <v>0</v>
          </cell>
          <cell r="G266">
            <v>5.7799999999999995E-4</v>
          </cell>
          <cell r="H266">
            <v>0</v>
          </cell>
          <cell r="I266">
            <v>0</v>
          </cell>
          <cell r="J266">
            <v>4.1427199999999998E-4</v>
          </cell>
          <cell r="K266">
            <v>0</v>
          </cell>
          <cell r="L266">
            <v>0</v>
          </cell>
          <cell r="M266">
            <v>1.83E-4</v>
          </cell>
          <cell r="N266">
            <v>8.6899999999999998E-4</v>
          </cell>
          <cell r="O266">
            <v>2.0870499999999997E-4</v>
          </cell>
          <cell r="P266">
            <v>0</v>
          </cell>
          <cell r="Q266">
            <v>0</v>
          </cell>
          <cell r="R266">
            <v>3.6000000000000001E-5</v>
          </cell>
          <cell r="S266">
            <v>0</v>
          </cell>
          <cell r="T266">
            <v>2.4000000000000001E-5</v>
          </cell>
          <cell r="U266">
            <v>1.9999999999999999E-6</v>
          </cell>
          <cell r="V266">
            <v>0</v>
          </cell>
          <cell r="W266">
            <v>1.9999999999999999E-6</v>
          </cell>
          <cell r="X266">
            <v>0</v>
          </cell>
          <cell r="Y266">
            <v>0</v>
          </cell>
          <cell r="Z266">
            <v>1.5360000000000002E-5</v>
          </cell>
          <cell r="AA266">
            <v>0</v>
          </cell>
          <cell r="AB266">
            <v>0</v>
          </cell>
          <cell r="AC266">
            <v>0</v>
          </cell>
          <cell r="AD266">
            <v>0</v>
          </cell>
          <cell r="AE266">
            <v>0</v>
          </cell>
          <cell r="AF266">
            <v>0</v>
          </cell>
          <cell r="AG266">
            <v>6.1022351000663624E-2</v>
          </cell>
          <cell r="AH266">
            <v>0</v>
          </cell>
          <cell r="AI266">
            <v>0</v>
          </cell>
          <cell r="AJ266">
            <v>9.1385246791665792E-2</v>
          </cell>
          <cell r="AK266">
            <v>0</v>
          </cell>
          <cell r="AL266">
            <v>0</v>
          </cell>
          <cell r="AM266">
            <v>0.209645</v>
          </cell>
          <cell r="AN266">
            <v>0.40224699999999997</v>
          </cell>
          <cell r="AO266">
            <v>7.2599999999999998E-2</v>
          </cell>
          <cell r="AP266">
            <v>0</v>
          </cell>
          <cell r="AQ266">
            <v>0</v>
          </cell>
          <cell r="AR266">
            <v>1.0395999999999999E-2</v>
          </cell>
          <cell r="AS266">
            <v>0</v>
          </cell>
          <cell r="AT266">
            <v>1.6441999999999998E-2</v>
          </cell>
          <cell r="AU266">
            <v>2.5000000000000001E-3</v>
          </cell>
          <cell r="AV266">
            <v>0</v>
          </cell>
          <cell r="AW266">
            <v>2.6619999999999999E-3</v>
          </cell>
          <cell r="AX266">
            <v>0</v>
          </cell>
          <cell r="AY266">
            <v>0</v>
          </cell>
          <cell r="AZ266">
            <v>4.1469020000000001E-3</v>
          </cell>
          <cell r="BA266">
            <v>0</v>
          </cell>
        </row>
        <row r="267">
          <cell r="B267">
            <v>5.9232429999999994</v>
          </cell>
          <cell r="C267">
            <v>4.0107997154471535</v>
          </cell>
          <cell r="D267">
            <v>4.1036920000000006</v>
          </cell>
          <cell r="E267">
            <v>4.1022170000000004</v>
          </cell>
          <cell r="F267">
            <v>4.0085560000000005</v>
          </cell>
          <cell r="G267">
            <v>4.2945279999999997</v>
          </cell>
          <cell r="H267">
            <v>3.3666578680803347</v>
          </cell>
          <cell r="I267">
            <v>3.0609819999999996</v>
          </cell>
          <cell r="J267">
            <v>2.436266443600001</v>
          </cell>
          <cell r="K267">
            <v>1.9572339999999995</v>
          </cell>
          <cell r="L267">
            <v>2.0743255359999999</v>
          </cell>
          <cell r="M267">
            <v>1.431073</v>
          </cell>
          <cell r="N267">
            <v>1.1821749999999998</v>
          </cell>
          <cell r="O267">
            <v>1.3221816428927415</v>
          </cell>
          <cell r="P267">
            <v>1.398164</v>
          </cell>
          <cell r="Q267">
            <v>1.4227309999999997</v>
          </cell>
          <cell r="R267">
            <v>1.5948720000000001</v>
          </cell>
          <cell r="S267">
            <v>1.6636499999999999</v>
          </cell>
          <cell r="T267">
            <v>1.064287</v>
          </cell>
          <cell r="U267">
            <v>0.76868199999999987</v>
          </cell>
          <cell r="V267">
            <v>0.5359835799999999</v>
          </cell>
          <cell r="W267">
            <v>7.048170333333334E-2</v>
          </cell>
          <cell r="X267">
            <v>7.9467881333333323E-2</v>
          </cell>
          <cell r="Y267">
            <v>0.11081399921559998</v>
          </cell>
          <cell r="Z267">
            <v>0.16775930819000004</v>
          </cell>
          <cell r="AA267">
            <v>0</v>
          </cell>
          <cell r="AB267">
            <v>563.69599999999991</v>
          </cell>
          <cell r="AC267">
            <v>318.00400000000002</v>
          </cell>
          <cell r="AD267">
            <v>376.12099999999992</v>
          </cell>
          <cell r="AE267">
            <v>371.55599999999998</v>
          </cell>
          <cell r="AF267">
            <v>401.33799999999997</v>
          </cell>
          <cell r="AG267">
            <v>469.32733469113998</v>
          </cell>
          <cell r="AH267">
            <v>412.45828634700109</v>
          </cell>
          <cell r="AI267">
            <v>385.40105240689445</v>
          </cell>
          <cell r="AJ267">
            <v>346.0937257407802</v>
          </cell>
          <cell r="AK267">
            <v>258.78617392515338</v>
          </cell>
          <cell r="AL267">
            <v>292.19276299999996</v>
          </cell>
          <cell r="AM267">
            <v>265.24370799999997</v>
          </cell>
          <cell r="AN267">
            <v>205.759635</v>
          </cell>
          <cell r="AO267">
            <v>238.13522399999997</v>
          </cell>
          <cell r="AP267">
            <v>243.51642699999996</v>
          </cell>
          <cell r="AQ267">
            <v>187.41854799999999</v>
          </cell>
          <cell r="AR267">
            <v>154.99477399999998</v>
          </cell>
          <cell r="AS267">
            <v>133.100381</v>
          </cell>
          <cell r="AT267">
            <v>101.03472800000002</v>
          </cell>
          <cell r="AU267">
            <v>68.551847999999993</v>
          </cell>
          <cell r="AV267">
            <v>45.963062000000001</v>
          </cell>
          <cell r="AW267">
            <v>15.997918</v>
          </cell>
          <cell r="AX267">
            <v>17.867493624000002</v>
          </cell>
          <cell r="AY267">
            <v>20.191922684000001</v>
          </cell>
          <cell r="AZ267">
            <v>21.946242701999999</v>
          </cell>
          <cell r="BA267">
            <v>0</v>
          </cell>
        </row>
        <row r="268">
          <cell r="B268">
            <v>0</v>
          </cell>
          <cell r="C268">
            <v>0</v>
          </cell>
          <cell r="D268">
            <v>0</v>
          </cell>
          <cell r="E268">
            <v>0</v>
          </cell>
          <cell r="F268">
            <v>0</v>
          </cell>
          <cell r="G268">
            <v>0</v>
          </cell>
          <cell r="H268">
            <v>1.13E-4</v>
          </cell>
          <cell r="I268">
            <v>0</v>
          </cell>
          <cell r="J268">
            <v>9.8771059999999992E-4</v>
          </cell>
          <cell r="K268">
            <v>1.108E-3</v>
          </cell>
          <cell r="L268">
            <v>0</v>
          </cell>
          <cell r="M268">
            <v>0</v>
          </cell>
          <cell r="N268">
            <v>3.7999999999999995E-5</v>
          </cell>
          <cell r="O268">
            <v>0</v>
          </cell>
          <cell r="P268">
            <v>0</v>
          </cell>
          <cell r="Q268">
            <v>0</v>
          </cell>
          <cell r="R268">
            <v>0</v>
          </cell>
          <cell r="S268">
            <v>2.6999999999999999E-5</v>
          </cell>
          <cell r="T268">
            <v>0</v>
          </cell>
          <cell r="U268">
            <v>0</v>
          </cell>
          <cell r="V268">
            <v>0</v>
          </cell>
          <cell r="W268">
            <v>0</v>
          </cell>
          <cell r="X268">
            <v>0</v>
          </cell>
          <cell r="Y268">
            <v>0</v>
          </cell>
          <cell r="Z268">
            <v>4.2459999999999997E-5</v>
          </cell>
          <cell r="AA268">
            <v>0</v>
          </cell>
          <cell r="AB268">
            <v>0</v>
          </cell>
          <cell r="AC268">
            <v>0</v>
          </cell>
          <cell r="AD268">
            <v>0</v>
          </cell>
          <cell r="AE268">
            <v>0</v>
          </cell>
          <cell r="AF268">
            <v>0</v>
          </cell>
          <cell r="AG268">
            <v>0</v>
          </cell>
          <cell r="AH268">
            <v>0.10047414680859676</v>
          </cell>
          <cell r="AI268">
            <v>0</v>
          </cell>
          <cell r="AJ268">
            <v>0.28407864628237539</v>
          </cell>
          <cell r="AK268">
            <v>6.6416400925811414E-2</v>
          </cell>
          <cell r="AL268">
            <v>0</v>
          </cell>
          <cell r="AM268">
            <v>0</v>
          </cell>
          <cell r="AN268">
            <v>2.6159999999999998E-3</v>
          </cell>
          <cell r="AO268">
            <v>0</v>
          </cell>
          <cell r="AP268">
            <v>0</v>
          </cell>
          <cell r="AQ268">
            <v>0</v>
          </cell>
          <cell r="AR268">
            <v>0</v>
          </cell>
          <cell r="AS268">
            <v>1.1153E-2</v>
          </cell>
          <cell r="AT268">
            <v>0</v>
          </cell>
          <cell r="AU268">
            <v>0</v>
          </cell>
          <cell r="AV268">
            <v>0</v>
          </cell>
          <cell r="AW268">
            <v>0</v>
          </cell>
          <cell r="AX268">
            <v>0</v>
          </cell>
          <cell r="AY268">
            <v>0</v>
          </cell>
          <cell r="AZ268">
            <v>2.5930485E-2</v>
          </cell>
          <cell r="BA268">
            <v>0</v>
          </cell>
        </row>
        <row r="269">
          <cell r="B269">
            <v>0</v>
          </cell>
          <cell r="C269">
            <v>0</v>
          </cell>
          <cell r="D269">
            <v>0</v>
          </cell>
          <cell r="E269">
            <v>0</v>
          </cell>
          <cell r="F269">
            <v>0</v>
          </cell>
          <cell r="G269">
            <v>0</v>
          </cell>
          <cell r="H269">
            <v>0</v>
          </cell>
          <cell r="I269">
            <v>0</v>
          </cell>
          <cell r="J269">
            <v>6.5468000000000004E-5</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5.2277570757985989E-2</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34">
        <row r="15">
          <cell r="B15">
            <v>0.10007111713229859</v>
          </cell>
          <cell r="C15">
            <v>6.3903927627494445E-2</v>
          </cell>
          <cell r="D15">
            <v>7.4831120000000001E-2</v>
          </cell>
          <cell r="E15">
            <v>7.2557940000000001E-2</v>
          </cell>
          <cell r="F15">
            <v>7.9768779999999997E-2</v>
          </cell>
          <cell r="G15">
            <v>8.9482139681026931E-2</v>
          </cell>
          <cell r="H15">
            <v>6.5527280000000007E-2</v>
          </cell>
          <cell r="I15">
            <v>5.7483397245747574E-2</v>
          </cell>
          <cell r="J15">
            <v>5.3905953603478267E-2</v>
          </cell>
          <cell r="K15">
            <v>5.044858E-2</v>
          </cell>
          <cell r="L15">
            <v>4.4300619999999992E-2</v>
          </cell>
          <cell r="M15">
            <v>3.5795760000000003E-2</v>
          </cell>
          <cell r="N15">
            <v>3.2219459999999998E-2</v>
          </cell>
          <cell r="O15">
            <v>3.9325491659999996E-2</v>
          </cell>
          <cell r="P15">
            <v>2.774772E-2</v>
          </cell>
          <cell r="Q15">
            <v>2.6655720000000001E-2</v>
          </cell>
          <cell r="R15">
            <v>2.4497200000000004E-2</v>
          </cell>
          <cell r="S15">
            <v>1.5280720000000001E-2</v>
          </cell>
          <cell r="T15">
            <v>1.4652819999999999E-2</v>
          </cell>
          <cell r="U15">
            <v>1.4936691823529412E-2</v>
          </cell>
          <cell r="V15">
            <v>1.8452506799999997E-2</v>
          </cell>
          <cell r="W15">
            <v>2.0435329459999999E-2</v>
          </cell>
          <cell r="X15">
            <v>3.719328755779E-2</v>
          </cell>
          <cell r="Y15">
            <v>1.7395141400000001E-2</v>
          </cell>
          <cell r="Z15">
            <v>1.4752890879999998E-2</v>
          </cell>
          <cell r="AB15">
            <v>25.331</v>
          </cell>
          <cell r="AC15">
            <v>16.175999999999998</v>
          </cell>
          <cell r="AD15">
            <v>18.942</v>
          </cell>
          <cell r="AE15">
            <v>18.832000000000001</v>
          </cell>
          <cell r="AF15">
            <v>21.126000000000001</v>
          </cell>
          <cell r="AG15">
            <v>22.57767575646087</v>
          </cell>
          <cell r="AH15">
            <v>20.20555817650196</v>
          </cell>
          <cell r="AI15">
            <v>22.110296453329582</v>
          </cell>
          <cell r="AJ15">
            <v>21.831301792824195</v>
          </cell>
          <cell r="AK15">
            <v>19.122143316346559</v>
          </cell>
          <cell r="AL15">
            <v>19.662703999999998</v>
          </cell>
          <cell r="AM15">
            <v>17.505739999999999</v>
          </cell>
          <cell r="AN15">
            <v>16.358881999999998</v>
          </cell>
          <cell r="AO15">
            <v>15.274032999999999</v>
          </cell>
          <cell r="AP15">
            <v>14.062165999999999</v>
          </cell>
          <cell r="AQ15">
            <v>12.352468999999999</v>
          </cell>
          <cell r="AR15">
            <v>11.008217999999999</v>
          </cell>
          <cell r="AS15">
            <v>7.0225059999999999</v>
          </cell>
          <cell r="AT15">
            <v>7.4391639999999999</v>
          </cell>
          <cell r="AU15">
            <v>6.9932979999999993</v>
          </cell>
          <cell r="AV15">
            <v>6.0924839999999998</v>
          </cell>
          <cell r="AW15">
            <v>10.08672</v>
          </cell>
          <cell r="AX15">
            <v>12.452624858</v>
          </cell>
          <cell r="AY15">
            <v>9.6638784349999991</v>
          </cell>
          <cell r="AZ15">
            <v>7.2739933560000001</v>
          </cell>
        </row>
        <row r="19">
          <cell r="B19">
            <v>2.3574463795620438E-2</v>
          </cell>
          <cell r="C19">
            <v>2.3543332116788322E-2</v>
          </cell>
          <cell r="D19">
            <v>1.4927640000000001E-2</v>
          </cell>
          <cell r="E19">
            <v>2.3368800000000002E-2</v>
          </cell>
          <cell r="F19">
            <v>2.1317659999999999E-2</v>
          </cell>
          <cell r="G19">
            <v>1.8434779999999998E-2</v>
          </cell>
          <cell r="H19">
            <v>1.7575739999999996E-2</v>
          </cell>
          <cell r="I19">
            <v>1.6492839999999998E-2</v>
          </cell>
          <cell r="J19">
            <v>1.7557540000000003E-2</v>
          </cell>
          <cell r="K19">
            <v>2.3947560000000003E-2</v>
          </cell>
          <cell r="L19">
            <v>2.4286080000000002E-2</v>
          </cell>
          <cell r="M19">
            <v>1.492218E-2</v>
          </cell>
          <cell r="N19">
            <v>1.9648720000000001E-2</v>
          </cell>
          <cell r="O19">
            <v>1.7170082747999998E-2</v>
          </cell>
          <cell r="P19">
            <v>2.3769200000000001E-2</v>
          </cell>
          <cell r="Q19">
            <v>2.1394100000000003E-2</v>
          </cell>
          <cell r="R19">
            <v>2.0462259999999999E-2</v>
          </cell>
          <cell r="S19">
            <v>2.5179699999999999E-2</v>
          </cell>
          <cell r="T19">
            <v>2.4142300000000002E-2</v>
          </cell>
          <cell r="U19">
            <v>1.239966E-2</v>
          </cell>
          <cell r="V19">
            <v>1.8411855280000004E-2</v>
          </cell>
          <cell r="W19">
            <v>1.0996440000000001E-2</v>
          </cell>
          <cell r="X19">
            <v>1.0795261936853333E-2</v>
          </cell>
          <cell r="Y19">
            <v>1.2206121200000003E-2</v>
          </cell>
          <cell r="Z19">
            <v>1.110934188E-2</v>
          </cell>
          <cell r="AB19">
            <v>3.0289999999999999</v>
          </cell>
          <cell r="AC19">
            <v>3.0249999999999999</v>
          </cell>
          <cell r="AD19">
            <v>1.9179999999999999</v>
          </cell>
          <cell r="AE19">
            <v>3.0859999999999999</v>
          </cell>
          <cell r="AF19">
            <v>2.9380000000000002</v>
          </cell>
          <cell r="AG19">
            <v>2.8354872525186017</v>
          </cell>
          <cell r="AH19">
            <v>2.9206818489877171</v>
          </cell>
          <cell r="AI19">
            <v>3.3498431625569403</v>
          </cell>
          <cell r="AJ19">
            <v>3.3847247915527245</v>
          </cell>
          <cell r="AK19">
            <v>4.4416953726688906</v>
          </cell>
          <cell r="AL19">
            <v>4.9874559999999999</v>
          </cell>
          <cell r="AM19">
            <v>3.8894509999999998</v>
          </cell>
          <cell r="AN19">
            <v>5.4046690000000002</v>
          </cell>
          <cell r="AO19">
            <v>5.3628159999999996</v>
          </cell>
          <cell r="AP19">
            <v>6.378463</v>
          </cell>
          <cell r="AQ19">
            <v>5.7540559999999994</v>
          </cell>
          <cell r="AR19">
            <v>5.4483069999999998</v>
          </cell>
          <cell r="AS19">
            <v>5.9470349999999996</v>
          </cell>
          <cell r="AT19">
            <v>6.3927949999999996</v>
          </cell>
          <cell r="AU19">
            <v>3.1628759999999998</v>
          </cell>
          <cell r="AV19">
            <v>4.6588969999999996</v>
          </cell>
          <cell r="AW19">
            <v>3.1331959999999999</v>
          </cell>
          <cell r="AX19">
            <v>3.3676600989999996</v>
          </cell>
          <cell r="AY19">
            <v>3.7991295799999998</v>
          </cell>
          <cell r="AZ19">
            <v>3.0068813370000003</v>
          </cell>
        </row>
        <row r="23">
          <cell r="B23">
            <v>0.13513311967960645</v>
          </cell>
          <cell r="C23">
            <v>9.4461303215918765E-2</v>
          </cell>
          <cell r="D23">
            <v>0.11747372</v>
          </cell>
          <cell r="E23">
            <v>0.13134576000000001</v>
          </cell>
          <cell r="F23">
            <v>0.12548535999999999</v>
          </cell>
          <cell r="G23">
            <v>0.10557091999999997</v>
          </cell>
          <cell r="H23">
            <v>0.11911729210784522</v>
          </cell>
          <cell r="I23">
            <v>0.1936930221525488</v>
          </cell>
          <cell r="J23">
            <v>6.6573779999999971E-2</v>
          </cell>
          <cell r="K23">
            <v>4.8022368860869559E-2</v>
          </cell>
          <cell r="L23">
            <v>5.4514460000000001E-2</v>
          </cell>
          <cell r="M23">
            <v>5.0437660000000002E-2</v>
          </cell>
          <cell r="N23">
            <v>4.2351399999999997E-2</v>
          </cell>
          <cell r="O23">
            <v>2.2807603727999996E-2</v>
          </cell>
          <cell r="P23">
            <v>3.3209540000000003E-2</v>
          </cell>
          <cell r="Q23">
            <v>2.6422760000000003E-2</v>
          </cell>
          <cell r="R23">
            <v>2.8626779999999998E-2</v>
          </cell>
          <cell r="S23">
            <v>2.5068679999999999E-2</v>
          </cell>
          <cell r="T23">
            <v>2.257164E-2</v>
          </cell>
          <cell r="U23">
            <v>1.8658639999999997E-2</v>
          </cell>
          <cell r="V23">
            <v>2.2954760920000001E-2</v>
          </cell>
          <cell r="W23">
            <v>1.514855524E-2</v>
          </cell>
          <cell r="X23">
            <v>2.4457904402204002E-2</v>
          </cell>
          <cell r="Y23">
            <v>1.77487492E-2</v>
          </cell>
          <cell r="Z23">
            <v>1.953711214E-2</v>
          </cell>
          <cell r="AB23">
            <v>36.478000000000002</v>
          </cell>
          <cell r="AC23">
            <v>25.498999999999999</v>
          </cell>
          <cell r="AD23">
            <v>31.710999999999999</v>
          </cell>
          <cell r="AE23">
            <v>36.338000000000001</v>
          </cell>
          <cell r="AF23">
            <v>36.133000000000003</v>
          </cell>
          <cell r="AG23">
            <v>32.458241370387249</v>
          </cell>
          <cell r="AH23">
            <v>42.25595451640897</v>
          </cell>
          <cell r="AI23">
            <v>44.107586119910543</v>
          </cell>
          <cell r="AJ23">
            <v>29.860909687275292</v>
          </cell>
          <cell r="AK23">
            <v>20.106246815424818</v>
          </cell>
          <cell r="AL23">
            <v>24.311689999999999</v>
          </cell>
          <cell r="AM23">
            <v>23.797998999999997</v>
          </cell>
          <cell r="AN23">
            <v>20.434629999999999</v>
          </cell>
          <cell r="AO23">
            <v>16.863336999999998</v>
          </cell>
          <cell r="AP23">
            <v>14.560960999999999</v>
          </cell>
          <cell r="AQ23">
            <v>10.450545</v>
          </cell>
          <cell r="AR23">
            <v>11.905063999999999</v>
          </cell>
          <cell r="AS23">
            <v>10.430474999999999</v>
          </cell>
          <cell r="AT23">
            <v>10.400715999999999</v>
          </cell>
          <cell r="AU23">
            <v>8.2636570000000003</v>
          </cell>
          <cell r="AV23">
            <v>6.5033779999999997</v>
          </cell>
          <cell r="AW23">
            <v>7.3469829999999998</v>
          </cell>
          <cell r="AX23">
            <v>7.5160349929999999</v>
          </cell>
          <cell r="AY23">
            <v>9.1136361389999987</v>
          </cell>
          <cell r="AZ23">
            <v>8.7750295290000011</v>
          </cell>
        </row>
        <row r="47">
          <cell r="B47">
            <v>0.313981229656349</v>
          </cell>
          <cell r="C47">
            <v>0.27969739063124543</v>
          </cell>
          <cell r="D47">
            <v>0.26194896000000001</v>
          </cell>
          <cell r="E47">
            <v>0.32762366000000004</v>
          </cell>
          <cell r="F47">
            <v>0.36867376000000002</v>
          </cell>
          <cell r="G47">
            <v>1.0499737715905557</v>
          </cell>
          <cell r="H47">
            <v>0.86814909999999879</v>
          </cell>
          <cell r="I47">
            <v>0.37988131999999947</v>
          </cell>
          <cell r="J47">
            <v>0.32551916096000016</v>
          </cell>
          <cell r="K47">
            <v>0.30029184275999993</v>
          </cell>
          <cell r="L47">
            <v>0.56998759999999993</v>
          </cell>
          <cell r="M47">
            <v>0.34872110000000001</v>
          </cell>
          <cell r="N47">
            <v>0.26758732000000002</v>
          </cell>
          <cell r="O47">
            <v>0.37037806987999999</v>
          </cell>
          <cell r="P47">
            <v>0.47493627999999999</v>
          </cell>
          <cell r="Q47">
            <v>0.43348214000000002</v>
          </cell>
          <cell r="R47">
            <v>0.40850263999999997</v>
          </cell>
          <cell r="S47">
            <v>0.56436197999999993</v>
          </cell>
          <cell r="T47">
            <v>0.49680540000000006</v>
          </cell>
          <cell r="U47">
            <v>0.52632762</v>
          </cell>
          <cell r="V47">
            <v>0.26681793319999997</v>
          </cell>
          <cell r="W47">
            <v>0.30167955090000004</v>
          </cell>
          <cell r="X47">
            <v>0.37212718669665928</v>
          </cell>
          <cell r="Y47">
            <v>0.67337989422703992</v>
          </cell>
          <cell r="Z47">
            <v>0.35735164808980002</v>
          </cell>
          <cell r="AB47">
            <v>44.262</v>
          </cell>
          <cell r="AC47">
            <v>39.429000000000002</v>
          </cell>
          <cell r="AD47">
            <v>36.927</v>
          </cell>
          <cell r="AE47">
            <v>40.134</v>
          </cell>
          <cell r="AF47">
            <v>46.91</v>
          </cell>
          <cell r="AG47">
            <v>132.36761542970706</v>
          </cell>
          <cell r="AH47">
            <v>118.40386288381947</v>
          </cell>
          <cell r="AI47">
            <v>58.952967589515708</v>
          </cell>
          <cell r="AJ47">
            <v>57.750205432463979</v>
          </cell>
          <cell r="AK47">
            <v>52.066185350020142</v>
          </cell>
          <cell r="AL47">
            <v>74.151062999999994</v>
          </cell>
          <cell r="AM47">
            <v>85.499274</v>
          </cell>
          <cell r="AN47">
            <v>62.186745999999999</v>
          </cell>
          <cell r="AO47">
            <v>108.51306299999999</v>
          </cell>
          <cell r="AP47">
            <v>110.89346399999999</v>
          </cell>
          <cell r="AQ47">
            <v>96.36007699999999</v>
          </cell>
          <cell r="AR47">
            <v>86.114904999999993</v>
          </cell>
          <cell r="AS47">
            <v>123.305267</v>
          </cell>
          <cell r="AT47">
            <v>114.74097499999999</v>
          </cell>
          <cell r="AU47">
            <v>117.06506999999999</v>
          </cell>
          <cell r="AV47">
            <v>59.300213999999997</v>
          </cell>
          <cell r="AW47">
            <v>71.440511000000001</v>
          </cell>
          <cell r="AX47">
            <v>98.74540146199999</v>
          </cell>
          <cell r="AY47">
            <v>68.406130557000012</v>
          </cell>
          <cell r="AZ47">
            <v>80.094107356999984</v>
          </cell>
        </row>
        <row r="85">
          <cell r="B85">
            <v>8.3205460000000009E-2</v>
          </cell>
          <cell r="C85">
            <v>2.6673594999999998E-2</v>
          </cell>
          <cell r="D85">
            <v>2.5228839999999999E-2</v>
          </cell>
          <cell r="E85">
            <v>4.4149560000000004E-2</v>
          </cell>
          <cell r="F85">
            <v>3.9808860000000001E-2</v>
          </cell>
          <cell r="G85">
            <v>4.4353400000000001E-2</v>
          </cell>
          <cell r="H85">
            <v>3.7872379999999997E-2</v>
          </cell>
          <cell r="I85">
            <v>4.0151019999999996E-2</v>
          </cell>
          <cell r="J85">
            <v>2.4803036439999992E-2</v>
          </cell>
          <cell r="K85">
            <v>2.1941920000000004E-2</v>
          </cell>
          <cell r="L85">
            <v>3.0626959999999998E-2</v>
          </cell>
          <cell r="M85">
            <v>3.4179600000000004E-2</v>
          </cell>
          <cell r="N85">
            <v>2.2551620000000001E-2</v>
          </cell>
          <cell r="O85">
            <v>1.9453039788E-2</v>
          </cell>
          <cell r="P85">
            <v>2.6763099999999998E-2</v>
          </cell>
          <cell r="Q85">
            <v>2.2895599999999999E-2</v>
          </cell>
          <cell r="R85">
            <v>2.4701040000000004E-2</v>
          </cell>
          <cell r="S85">
            <v>1.9392100000000002E-2</v>
          </cell>
          <cell r="T85">
            <v>2.2820980000000001E-2</v>
          </cell>
          <cell r="U85">
            <v>1.547728E-2</v>
          </cell>
          <cell r="V85">
            <v>1.3000536639999999E-2</v>
          </cell>
          <cell r="W85">
            <v>1.0945479999999999E-2</v>
          </cell>
          <cell r="X85">
            <v>1.4658973001278667E-2</v>
          </cell>
          <cell r="Y85">
            <v>1.06689492E-2</v>
          </cell>
          <cell r="Z85">
            <v>8.2902947399999989E-3</v>
          </cell>
          <cell r="AB85">
            <v>16.068000000000001</v>
          </cell>
          <cell r="AC85">
            <v>5.1509999999999998</v>
          </cell>
          <cell r="AD85">
            <v>4.8719999999999999</v>
          </cell>
          <cell r="AE85">
            <v>8.9309999999999992</v>
          </cell>
          <cell r="AF85">
            <v>9.4710000000000001</v>
          </cell>
          <cell r="AG85">
            <v>11.543758372603518</v>
          </cell>
          <cell r="AH85">
            <v>11.278949976499495</v>
          </cell>
          <cell r="AI85">
            <v>17.117093874462128</v>
          </cell>
          <cell r="AJ85">
            <v>9.0218045131593385</v>
          </cell>
          <cell r="AK85">
            <v>7.4960689899278163</v>
          </cell>
          <cell r="AL85">
            <v>11.690887999999999</v>
          </cell>
          <cell r="AM85">
            <v>13.116434999999999</v>
          </cell>
          <cell r="AN85">
            <v>8.7181420000000003</v>
          </cell>
          <cell r="AO85">
            <v>11.982514</v>
          </cell>
          <cell r="AP85">
            <v>10.283434999999999</v>
          </cell>
          <cell r="AQ85">
            <v>7.6531399999999996</v>
          </cell>
          <cell r="AR85">
            <v>7.2682259999999994</v>
          </cell>
          <cell r="AS85">
            <v>6.1030999999999995</v>
          </cell>
          <cell r="AT85">
            <v>8.7390969999999992</v>
          </cell>
          <cell r="AU85">
            <v>5.7419859999999998</v>
          </cell>
          <cell r="AV85">
            <v>4.4315869999999995</v>
          </cell>
          <cell r="AW85">
            <v>4.0033799999999999</v>
          </cell>
          <cell r="AX85">
            <v>4.3236609920000006</v>
          </cell>
          <cell r="AY85">
            <v>4.6250280400000001</v>
          </cell>
          <cell r="AZ85">
            <v>3.309459897</v>
          </cell>
        </row>
        <row r="91">
          <cell r="B91">
            <v>6.2700968688138251E-2</v>
          </cell>
          <cell r="C91">
            <v>4.0191370958366057E-2</v>
          </cell>
          <cell r="D91">
            <v>5.4589080000000005E-2</v>
          </cell>
          <cell r="E91">
            <v>5.7735860000000007E-2</v>
          </cell>
          <cell r="F91">
            <v>5.6836779999999996E-2</v>
          </cell>
          <cell r="G91">
            <v>5.7631608161943966E-2</v>
          </cell>
          <cell r="H91">
            <v>6.1519639999999987E-2</v>
          </cell>
          <cell r="I91">
            <v>5.1396799999999992E-2</v>
          </cell>
          <cell r="J91">
            <v>7.803027869000001E-2</v>
          </cell>
          <cell r="K91">
            <v>5.3118520000000002E-2</v>
          </cell>
          <cell r="L91">
            <v>4.6582899999999997E-2</v>
          </cell>
          <cell r="M91">
            <v>4.8115339999999999E-2</v>
          </cell>
          <cell r="N91">
            <v>4.2058379999999992E-2</v>
          </cell>
          <cell r="O91">
            <v>2.0299592039999998E-2</v>
          </cell>
          <cell r="P91">
            <v>3.4962199999999999E-2</v>
          </cell>
          <cell r="Q91">
            <v>3.2767279999999996E-2</v>
          </cell>
          <cell r="R91">
            <v>2.9201899999999999E-2</v>
          </cell>
          <cell r="S91">
            <v>2.6781299999999997E-2</v>
          </cell>
          <cell r="T91">
            <v>2.7694940000000001E-2</v>
          </cell>
          <cell r="U91">
            <v>1.9153679999999999E-2</v>
          </cell>
          <cell r="V91">
            <v>2.1926475479999999E-2</v>
          </cell>
          <cell r="W91">
            <v>1.8378754939999999E-2</v>
          </cell>
          <cell r="X91">
            <v>2.2695146955026002E-2</v>
          </cell>
          <cell r="Y91">
            <v>9.5958226000000015E-3</v>
          </cell>
          <cell r="Z91">
            <v>1.328252926E-2</v>
          </cell>
          <cell r="AB91">
            <v>17.545999999999999</v>
          </cell>
          <cell r="AC91">
            <v>11.247</v>
          </cell>
          <cell r="AD91">
            <v>15.276</v>
          </cell>
          <cell r="AE91">
            <v>16.718</v>
          </cell>
          <cell r="AF91">
            <v>16.55</v>
          </cell>
          <cell r="AG91">
            <v>17.921523114106808</v>
          </cell>
          <cell r="AH91">
            <v>24.510391006085477</v>
          </cell>
          <cell r="AI91">
            <v>25.242021277111821</v>
          </cell>
          <cell r="AJ91">
            <v>33.275264190001614</v>
          </cell>
          <cell r="AK91">
            <v>21.237794083328232</v>
          </cell>
          <cell r="AL91">
            <v>21.374603</v>
          </cell>
          <cell r="AM91">
            <v>21.793973999999999</v>
          </cell>
          <cell r="AN91">
            <v>18.182321999999999</v>
          </cell>
          <cell r="AO91">
            <v>16.170598999999999</v>
          </cell>
          <cell r="AP91">
            <v>14.365684</v>
          </cell>
          <cell r="AQ91">
            <v>11.912355999999999</v>
          </cell>
          <cell r="AR91">
            <v>9.9525949999999987</v>
          </cell>
          <cell r="AS91">
            <v>9.6896839999999997</v>
          </cell>
          <cell r="AT91">
            <v>11.49715</v>
          </cell>
          <cell r="AU91">
            <v>7.4133939999999994</v>
          </cell>
          <cell r="AV91">
            <v>6.0852149999999998</v>
          </cell>
          <cell r="AW91">
            <v>7.3257129999999995</v>
          </cell>
          <cell r="AX91">
            <v>7.4675062129999992</v>
          </cell>
          <cell r="AY91">
            <v>3.7221979950000001</v>
          </cell>
          <cell r="AZ91">
            <v>4.0060123149999995</v>
          </cell>
        </row>
        <row r="105">
          <cell r="B105">
            <v>0.32653940233307754</v>
          </cell>
          <cell r="C105">
            <v>0.25066327880468153</v>
          </cell>
          <cell r="D105">
            <v>0.28149575999999998</v>
          </cell>
          <cell r="E105">
            <v>0.19378996000000001</v>
          </cell>
          <cell r="F105">
            <v>0.14743820000000002</v>
          </cell>
          <cell r="G105">
            <v>0.12164334000000006</v>
          </cell>
          <cell r="H105">
            <v>7.9888899999999971E-2</v>
          </cell>
          <cell r="I105">
            <v>7.9808819999999975E-2</v>
          </cell>
          <cell r="J105">
            <v>4.1903679999999971E-2</v>
          </cell>
          <cell r="K105">
            <v>4.1122899999999997E-2</v>
          </cell>
          <cell r="L105">
            <v>3.93742895E-2</v>
          </cell>
          <cell r="M105">
            <v>2.9059939999999999E-2</v>
          </cell>
          <cell r="N105">
            <v>2.323412E-2</v>
          </cell>
          <cell r="O105">
            <v>1.0521033795999999E-2</v>
          </cell>
          <cell r="P105">
            <v>1.9150039999999997E-2</v>
          </cell>
          <cell r="Q105">
            <v>1.7391919999999998E-2</v>
          </cell>
          <cell r="R105">
            <v>6.0697000000000008E-3</v>
          </cell>
          <cell r="S105">
            <v>8.088080000000001E-3</v>
          </cell>
          <cell r="T105">
            <v>5.9113600000000001E-3</v>
          </cell>
          <cell r="U105">
            <v>8.15542E-3</v>
          </cell>
          <cell r="V105">
            <v>3.7472526000000002E-3</v>
          </cell>
          <cell r="W105">
            <v>3.5557485600000004E-3</v>
          </cell>
          <cell r="X105">
            <v>3.6980865399053333E-3</v>
          </cell>
          <cell r="Y105">
            <v>4.4192147999999997E-3</v>
          </cell>
          <cell r="Z105">
            <v>2.16494352165E-3</v>
          </cell>
          <cell r="AB105">
            <v>48.368000000000002</v>
          </cell>
          <cell r="AC105">
            <v>37.128999999999998</v>
          </cell>
          <cell r="AD105">
            <v>41.695999999999998</v>
          </cell>
          <cell r="AE105">
            <v>29.419</v>
          </cell>
          <cell r="AF105">
            <v>22.620999999999999</v>
          </cell>
          <cell r="AG105">
            <v>21.155170110179494</v>
          </cell>
          <cell r="AH105">
            <v>16.927541706787679</v>
          </cell>
          <cell r="AI105">
            <v>16.809492910054963</v>
          </cell>
          <cell r="AJ105">
            <v>8.6141820705570762</v>
          </cell>
          <cell r="AK105">
            <v>7.8358417835654555</v>
          </cell>
          <cell r="AL105">
            <v>7.5540499999999993</v>
          </cell>
          <cell r="AM105">
            <v>5.8968530000000001</v>
          </cell>
          <cell r="AN105">
            <v>5.6078339999999995</v>
          </cell>
          <cell r="AO105">
            <v>4.5836420000000002</v>
          </cell>
          <cell r="AP105">
            <v>4.120349</v>
          </cell>
          <cell r="AQ105">
            <v>4.2639709999999997</v>
          </cell>
          <cell r="AR105">
            <v>1.6473169999999999</v>
          </cell>
          <cell r="AS105">
            <v>2.1329669999999998</v>
          </cell>
          <cell r="AT105">
            <v>1.8680889999999999</v>
          </cell>
          <cell r="AU105">
            <v>2.1431909999999998</v>
          </cell>
          <cell r="AV105">
            <v>1.1159969999999999</v>
          </cell>
          <cell r="AW105">
            <v>1.0451349999999999</v>
          </cell>
          <cell r="AX105">
            <v>1.1484050699999999</v>
          </cell>
          <cell r="AY105">
            <v>0.81441362699999997</v>
          </cell>
          <cell r="AZ105">
            <v>0.81181064899999988</v>
          </cell>
        </row>
        <row r="108">
          <cell r="B108">
            <v>0</v>
          </cell>
          <cell r="C108">
            <v>0</v>
          </cell>
          <cell r="D108">
            <v>0</v>
          </cell>
          <cell r="E108">
            <v>0</v>
          </cell>
          <cell r="F108">
            <v>2.8519399999999999E-3</v>
          </cell>
          <cell r="G108">
            <v>8.5667399999999998E-3</v>
          </cell>
          <cell r="H108">
            <v>3.8092600000000001E-3</v>
          </cell>
          <cell r="I108">
            <v>5.2962000000000009E-3</v>
          </cell>
          <cell r="J108">
            <v>4.8228113569999995E-2</v>
          </cell>
          <cell r="K108">
            <v>1.4006719999999997E-2</v>
          </cell>
          <cell r="L108">
            <v>2.58788452E-2</v>
          </cell>
          <cell r="M108">
            <v>1.84548E-2</v>
          </cell>
          <cell r="N108">
            <v>2.0640619999999998E-2</v>
          </cell>
          <cell r="O108">
            <v>1.2986397788000002E-2</v>
          </cell>
          <cell r="P108">
            <v>6.1581520000000001E-2</v>
          </cell>
          <cell r="Q108">
            <v>0.14015638</v>
          </cell>
          <cell r="R108">
            <v>0.20278985999999999</v>
          </cell>
          <cell r="S108">
            <v>0.30438226000000002</v>
          </cell>
          <cell r="T108">
            <v>0.37754808000000001</v>
          </cell>
          <cell r="U108">
            <v>0.34159216000000003</v>
          </cell>
          <cell r="V108">
            <v>0.22481621707999999</v>
          </cell>
          <cell r="W108">
            <v>0.17678349233999999</v>
          </cell>
          <cell r="X108">
            <v>0.14455530026282801</v>
          </cell>
          <cell r="Y108">
            <v>0.15836245880000002</v>
          </cell>
          <cell r="Z108">
            <v>0.15560717718000003</v>
          </cell>
          <cell r="AB108">
            <v>0</v>
          </cell>
          <cell r="AC108">
            <v>0</v>
          </cell>
          <cell r="AD108">
            <v>0</v>
          </cell>
          <cell r="AE108">
            <v>0</v>
          </cell>
          <cell r="AF108">
            <v>0.32500000000000001</v>
          </cell>
          <cell r="AG108">
            <v>0.92597439061529041</v>
          </cell>
          <cell r="AH108">
            <v>0.69261732206952253</v>
          </cell>
          <cell r="AI108">
            <v>0.98621392569019628</v>
          </cell>
          <cell r="AJ108">
            <v>12.905457733352614</v>
          </cell>
          <cell r="AK108">
            <v>3.1573738979153161</v>
          </cell>
          <cell r="AL108">
            <v>4.9260929999999998</v>
          </cell>
          <cell r="AM108">
            <v>4.2557989999999997</v>
          </cell>
          <cell r="AN108">
            <v>4.9082359999999996</v>
          </cell>
          <cell r="AO108">
            <v>4.8106469999999995</v>
          </cell>
          <cell r="AP108">
            <v>14.286752</v>
          </cell>
          <cell r="AQ108">
            <v>33.675008999999996</v>
          </cell>
          <cell r="AR108">
            <v>43.846761999999998</v>
          </cell>
          <cell r="AS108">
            <v>79.75353299999999</v>
          </cell>
          <cell r="AT108">
            <v>99.590048999999993</v>
          </cell>
          <cell r="AU108">
            <v>83.071095</v>
          </cell>
          <cell r="AV108">
            <v>52.573298999999999</v>
          </cell>
          <cell r="AW108">
            <v>41.826279</v>
          </cell>
          <cell r="AX108">
            <v>38.855650561999994</v>
          </cell>
          <cell r="AY108">
            <v>33.435846841999997</v>
          </cell>
          <cell r="AZ108">
            <v>32.594593950999993</v>
          </cell>
        </row>
        <row r="109">
          <cell r="B109">
            <v>1.544970537084399E-3</v>
          </cell>
          <cell r="C109">
            <v>1.2706299744245524E-3</v>
          </cell>
          <cell r="D109">
            <v>3.7637600000000001E-3</v>
          </cell>
          <cell r="E109">
            <v>1.0965500000000001E-2</v>
          </cell>
          <cell r="F109">
            <v>2.7192620000000004E-2</v>
          </cell>
          <cell r="G109">
            <v>2.6550160000000003E-2</v>
          </cell>
          <cell r="H109">
            <v>4.3749160000000002E-2</v>
          </cell>
          <cell r="I109">
            <v>3.7624859999999996E-2</v>
          </cell>
          <cell r="J109">
            <v>3.0631781483333332E-2</v>
          </cell>
          <cell r="K109">
            <v>1.7479625800000009E-2</v>
          </cell>
          <cell r="L109">
            <v>2.0072494866666665E-2</v>
          </cell>
          <cell r="M109">
            <v>1.5060499999999999E-2</v>
          </cell>
          <cell r="N109">
            <v>2.2309560000000003E-2</v>
          </cell>
          <cell r="O109">
            <v>5.618324711999999E-3</v>
          </cell>
          <cell r="P109">
            <v>1.9819799999999999E-3</v>
          </cell>
          <cell r="Q109">
            <v>1.5797600000000001E-3</v>
          </cell>
          <cell r="R109">
            <v>1.8727800000000001E-3</v>
          </cell>
          <cell r="S109">
            <v>5.2634400000000003E-3</v>
          </cell>
          <cell r="T109">
            <v>4.8393799999999999E-3</v>
          </cell>
          <cell r="U109">
            <v>4.7611199999999998E-3</v>
          </cell>
          <cell r="V109">
            <v>3.1278010400000002E-3</v>
          </cell>
          <cell r="W109">
            <v>6.2243999999999997E-3</v>
          </cell>
          <cell r="X109">
            <v>6.9266245641319999E-3</v>
          </cell>
          <cell r="Y109">
            <v>4.963303799999999E-3</v>
          </cell>
          <cell r="Z109">
            <v>7.9190220199999994E-3</v>
          </cell>
          <cell r="AB109">
            <v>0.32100000000000001</v>
          </cell>
          <cell r="AC109">
            <v>0.26400000000000001</v>
          </cell>
          <cell r="AD109">
            <v>0.78200000000000003</v>
          </cell>
          <cell r="AE109">
            <v>0.997</v>
          </cell>
          <cell r="AF109">
            <v>4.609</v>
          </cell>
          <cell r="AG109">
            <v>4.4815753433097498</v>
          </cell>
          <cell r="AH109">
            <v>7.6965774645160021</v>
          </cell>
          <cell r="AI109">
            <v>9.137041773189674</v>
          </cell>
          <cell r="AJ109">
            <v>7.1832828863323721</v>
          </cell>
          <cell r="AK109">
            <v>3.3493613116465779</v>
          </cell>
          <cell r="AL109">
            <v>3.5005319999999998</v>
          </cell>
          <cell r="AM109">
            <v>4.3468260000000001</v>
          </cell>
          <cell r="AN109">
            <v>5.5134970000000001</v>
          </cell>
          <cell r="AO109">
            <v>1.8024019999999998</v>
          </cell>
          <cell r="AP109">
            <v>0.91621599999999992</v>
          </cell>
          <cell r="AQ109">
            <v>0.51573499999999994</v>
          </cell>
          <cell r="AR109">
            <v>0.60618799999999995</v>
          </cell>
          <cell r="AS109">
            <v>1.674037</v>
          </cell>
          <cell r="AT109">
            <v>1.9172129999999998</v>
          </cell>
          <cell r="AU109">
            <v>2.1988119999999998</v>
          </cell>
          <cell r="AV109">
            <v>1.1048879999999999</v>
          </cell>
          <cell r="AW109">
            <v>2.615434</v>
          </cell>
          <cell r="AX109">
            <v>1.8466965239999997</v>
          </cell>
          <cell r="AY109">
            <v>1.9376273479999997</v>
          </cell>
          <cell r="AZ109">
            <v>3.0133621559999999</v>
          </cell>
        </row>
        <row r="114">
          <cell r="B114">
            <v>4.4948121378495472E-2</v>
          </cell>
          <cell r="C114">
            <v>5.2226527892871216E-2</v>
          </cell>
          <cell r="D114">
            <v>6.8475680000000011E-2</v>
          </cell>
          <cell r="E114">
            <v>8.9858860000000013E-2</v>
          </cell>
          <cell r="F114">
            <v>7.2332260000000009E-2</v>
          </cell>
          <cell r="G114">
            <v>6.0573239999999959E-2</v>
          </cell>
          <cell r="H114">
            <v>5.4721939999999962E-2</v>
          </cell>
          <cell r="I114">
            <v>3.3460700000000003E-2</v>
          </cell>
          <cell r="J114">
            <v>4.4435208090000018E-2</v>
          </cell>
          <cell r="K114">
            <v>2.7554800000000011E-2</v>
          </cell>
          <cell r="L114">
            <v>2.235142E-2</v>
          </cell>
          <cell r="M114">
            <v>2.1623419999999997E-2</v>
          </cell>
          <cell r="N114">
            <v>1.3595400000000001E-2</v>
          </cell>
          <cell r="O114">
            <v>7.5746765640000002E-3</v>
          </cell>
          <cell r="P114">
            <v>1.0770759999999999E-2</v>
          </cell>
          <cell r="Q114">
            <v>1.106742E-2</v>
          </cell>
          <cell r="R114">
            <v>1.080534E-2</v>
          </cell>
          <cell r="S114">
            <v>1.156428E-2</v>
          </cell>
          <cell r="T114">
            <v>9.3220400000000002E-3</v>
          </cell>
          <cell r="U114">
            <v>8.5303399999999991E-3</v>
          </cell>
          <cell r="V114">
            <v>7.4843350399999998E-3</v>
          </cell>
          <cell r="W114">
            <v>3.78196E-3</v>
          </cell>
          <cell r="X114">
            <v>8.7707455232366657E-3</v>
          </cell>
          <cell r="Y114">
            <v>1.1899960799999998E-2</v>
          </cell>
          <cell r="Z114">
            <v>7.5581287599999995E-3</v>
          </cell>
          <cell r="AB114">
            <v>13.333</v>
          </cell>
          <cell r="AC114">
            <v>15.492000000000001</v>
          </cell>
          <cell r="AD114">
            <v>20.312000000000001</v>
          </cell>
          <cell r="AE114">
            <v>27.173999999999999</v>
          </cell>
          <cell r="AF114">
            <v>21.864999999999998</v>
          </cell>
          <cell r="AG114">
            <v>19.25724273112786</v>
          </cell>
          <cell r="AH114">
            <v>19.525939007838776</v>
          </cell>
          <cell r="AI114">
            <v>14.117040899983991</v>
          </cell>
          <cell r="AJ114">
            <v>18.161804222936873</v>
          </cell>
          <cell r="AK114">
            <v>11.538401147593815</v>
          </cell>
          <cell r="AL114">
            <v>8.9712689999999995</v>
          </cell>
          <cell r="AM114">
            <v>9.013954</v>
          </cell>
          <cell r="AN114">
            <v>6.0870859999999993</v>
          </cell>
          <cell r="AO114">
            <v>4.8434559999999998</v>
          </cell>
          <cell r="AP114">
            <v>3.9686339999999998</v>
          </cell>
          <cell r="AQ114">
            <v>3.4333879999999999</v>
          </cell>
          <cell r="AR114">
            <v>3.3141039999999999</v>
          </cell>
          <cell r="AS114">
            <v>3.8541349999999999</v>
          </cell>
          <cell r="AT114">
            <v>3.5067879999999998</v>
          </cell>
          <cell r="AU114">
            <v>3.2736540000000001</v>
          </cell>
          <cell r="AV114">
            <v>2.1964669999999997</v>
          </cell>
          <cell r="AW114">
            <v>1.354975</v>
          </cell>
          <cell r="AX114">
            <v>2.7693307010000003</v>
          </cell>
          <cell r="AY114">
            <v>6.4669726389999989</v>
          </cell>
          <cell r="AZ114">
            <v>2.9060225449999999</v>
          </cell>
        </row>
        <row r="116">
          <cell r="B116">
            <v>0.54793316894767108</v>
          </cell>
          <cell r="C116">
            <v>0.38330316028368794</v>
          </cell>
          <cell r="D116">
            <v>0.31464160000000002</v>
          </cell>
          <cell r="E116">
            <v>0.26863382000000002</v>
          </cell>
          <cell r="F116">
            <v>0.27200082000000003</v>
          </cell>
          <cell r="G116">
            <v>0.27376076000000032</v>
          </cell>
          <cell r="H116">
            <v>0.27292337548276335</v>
          </cell>
          <cell r="I116">
            <v>0.25697851761828294</v>
          </cell>
          <cell r="J116">
            <v>0.24653168293444436</v>
          </cell>
          <cell r="K116">
            <v>0.13250054999999988</v>
          </cell>
          <cell r="L116">
            <v>0.18396924000000001</v>
          </cell>
          <cell r="M116">
            <v>0.16028740000000002</v>
          </cell>
          <cell r="N116">
            <v>0.16283540000000002</v>
          </cell>
          <cell r="O116">
            <v>0.13700297629200001</v>
          </cell>
          <cell r="P116">
            <v>0.13623428000000001</v>
          </cell>
          <cell r="Q116">
            <v>0.12264979999999999</v>
          </cell>
          <cell r="R116">
            <v>0.11332958000000001</v>
          </cell>
          <cell r="S116">
            <v>0.10579842</v>
          </cell>
          <cell r="T116">
            <v>0.10504494</v>
          </cell>
          <cell r="U116">
            <v>0.10136854000000001</v>
          </cell>
          <cell r="V116">
            <v>8.0215291519999996E-2</v>
          </cell>
          <cell r="W116">
            <v>6.943195714E-2</v>
          </cell>
          <cell r="X116">
            <v>0.12524838046557199</v>
          </cell>
          <cell r="Y116">
            <v>5.6330091999999998E-2</v>
          </cell>
          <cell r="Z116">
            <v>5.8502203760000003E-2</v>
          </cell>
          <cell r="AB116">
            <v>118.107</v>
          </cell>
          <cell r="AC116">
            <v>82.620999999999995</v>
          </cell>
          <cell r="AD116">
            <v>67.820999999999998</v>
          </cell>
          <cell r="AE116">
            <v>58.851999999999997</v>
          </cell>
          <cell r="AF116">
            <v>59.457000000000001</v>
          </cell>
          <cell r="AG116">
            <v>65.152718752695492</v>
          </cell>
          <cell r="AH116">
            <v>65.47049780573974</v>
          </cell>
          <cell r="AI116">
            <v>69.164170236299157</v>
          </cell>
          <cell r="AJ116">
            <v>70.080497000951283</v>
          </cell>
          <cell r="AK116">
            <v>38.468792640796963</v>
          </cell>
          <cell r="AL116">
            <v>48.879224999999998</v>
          </cell>
          <cell r="AM116">
            <v>52.931939999999997</v>
          </cell>
          <cell r="AN116">
            <v>57.596947</v>
          </cell>
          <cell r="AO116">
            <v>45.727356</v>
          </cell>
          <cell r="AP116">
            <v>46.170130999999998</v>
          </cell>
          <cell r="AQ116">
            <v>42.354016000000001</v>
          </cell>
          <cell r="AR116">
            <v>37.399366999999998</v>
          </cell>
          <cell r="AS116">
            <v>36.686862999999995</v>
          </cell>
          <cell r="AT116">
            <v>38.876582999999997</v>
          </cell>
          <cell r="AU116">
            <v>36.914066999999996</v>
          </cell>
          <cell r="AV116">
            <v>25.17454</v>
          </cell>
          <cell r="AW116">
            <v>25.154014999999998</v>
          </cell>
          <cell r="AX116">
            <v>31.089194169999999</v>
          </cell>
          <cell r="AY116">
            <v>23.976386066</v>
          </cell>
          <cell r="AZ116">
            <v>20.838720201999998</v>
          </cell>
        </row>
        <row r="121">
          <cell r="B121">
            <v>0.2481145053983641</v>
          </cell>
          <cell r="C121">
            <v>0.21622257317176613</v>
          </cell>
          <cell r="D121">
            <v>0.17338776</v>
          </cell>
          <cell r="E121">
            <v>0.15183168000000002</v>
          </cell>
          <cell r="F121">
            <v>0.15743727999999999</v>
          </cell>
          <cell r="G121">
            <v>0.12566007999999995</v>
          </cell>
          <cell r="H121">
            <v>0.1542253399548649</v>
          </cell>
          <cell r="I121">
            <v>0.16428454274516455</v>
          </cell>
          <cell r="J121">
            <v>0.10939942649999999</v>
          </cell>
          <cell r="K121">
            <v>0.10832093999999999</v>
          </cell>
          <cell r="L121">
            <v>9.649640000000001E-2</v>
          </cell>
          <cell r="M121">
            <v>8.4939399999999984E-2</v>
          </cell>
          <cell r="N121">
            <v>9.002447999999999E-2</v>
          </cell>
          <cell r="O121">
            <v>6.0859090291999998E-2</v>
          </cell>
          <cell r="P121">
            <v>7.075068000000001E-2</v>
          </cell>
          <cell r="Q121">
            <v>7.9375660000000001E-2</v>
          </cell>
          <cell r="R121">
            <v>7.7011479999999993E-2</v>
          </cell>
          <cell r="S121">
            <v>6.4367939999999998E-2</v>
          </cell>
          <cell r="T121">
            <v>6.1000939999999997E-2</v>
          </cell>
          <cell r="U121">
            <v>6.7623920000000004E-2</v>
          </cell>
          <cell r="V121">
            <v>5.3189114160000002E-2</v>
          </cell>
          <cell r="W121">
            <v>3.9296133240000003E-2</v>
          </cell>
          <cell r="X121">
            <v>4.2739339570867334E-2</v>
          </cell>
          <cell r="Y121">
            <v>3.5696515400000003E-2</v>
          </cell>
          <cell r="Z121">
            <v>2.6486565559999998E-2</v>
          </cell>
          <cell r="AB121">
            <v>28.341999999999999</v>
          </cell>
          <cell r="AC121">
            <v>24.699000000000002</v>
          </cell>
          <cell r="AD121">
            <v>19.806000000000001</v>
          </cell>
          <cell r="AE121">
            <v>16.956</v>
          </cell>
          <cell r="AF121">
            <v>17.561</v>
          </cell>
          <cell r="AG121">
            <v>16.601376935710721</v>
          </cell>
          <cell r="AH121">
            <v>22.247252377775386</v>
          </cell>
          <cell r="AI121">
            <v>26.685098162872261</v>
          </cell>
          <cell r="AJ121">
            <v>21.602234612830735</v>
          </cell>
          <cell r="AK121">
            <v>18.238286780705696</v>
          </cell>
          <cell r="AL121">
            <v>16.761765</v>
          </cell>
          <cell r="AM121">
            <v>16.928061</v>
          </cell>
          <cell r="AN121">
            <v>19.135372999999998</v>
          </cell>
          <cell r="AO121">
            <v>18.731486999999998</v>
          </cell>
          <cell r="AP121">
            <v>16.032401</v>
          </cell>
          <cell r="AQ121">
            <v>18.667214999999999</v>
          </cell>
          <cell r="AR121">
            <v>17.950475000000001</v>
          </cell>
          <cell r="AS121">
            <v>14.928758</v>
          </cell>
          <cell r="AT121">
            <v>14.987145999999999</v>
          </cell>
          <cell r="AU121">
            <v>15.914914999999999</v>
          </cell>
          <cell r="AV121">
            <v>11.697704999999999</v>
          </cell>
          <cell r="AW121">
            <v>9.6032209999999996</v>
          </cell>
          <cell r="AX121">
            <v>10.873090098</v>
          </cell>
          <cell r="AY121">
            <v>9.7271936789999991</v>
          </cell>
          <cell r="AZ121">
            <v>6.760200940999999</v>
          </cell>
        </row>
        <row r="123">
          <cell r="B123">
            <v>2.1919600872508466E-2</v>
          </cell>
          <cell r="C123">
            <v>1.6347630146671684E-2</v>
          </cell>
          <cell r="D123">
            <v>1.8134479999999998E-2</v>
          </cell>
          <cell r="E123">
            <v>2.6231660000000004E-2</v>
          </cell>
          <cell r="F123">
            <v>2.1292180000000001E-2</v>
          </cell>
          <cell r="G123">
            <v>3.2807320000000001E-2</v>
          </cell>
          <cell r="H123">
            <v>2.8890679999999998E-2</v>
          </cell>
          <cell r="I123">
            <v>3.416686E-2</v>
          </cell>
          <cell r="J123">
            <v>2.6143055120000005E-2</v>
          </cell>
          <cell r="K123">
            <v>3.0321200000000003E-2</v>
          </cell>
          <cell r="L123">
            <v>3.7777740000000004E-2</v>
          </cell>
          <cell r="M123">
            <v>2.6673919999999997E-2</v>
          </cell>
          <cell r="N123">
            <v>2.6024179999999997E-2</v>
          </cell>
          <cell r="O123">
            <v>2.4088175383999998E-2</v>
          </cell>
          <cell r="P123">
            <v>2.2107539999999998E-2</v>
          </cell>
          <cell r="Q123">
            <v>2.1512400000000001E-2</v>
          </cell>
          <cell r="R123">
            <v>1.2962040000000001E-2</v>
          </cell>
          <cell r="S123">
            <v>1.305486E-2</v>
          </cell>
          <cell r="T123">
            <v>1.2889240000000001E-2</v>
          </cell>
          <cell r="U123">
            <v>1.13204E-2</v>
          </cell>
          <cell r="V123">
            <v>7.6599577599999998E-3</v>
          </cell>
          <cell r="W123">
            <v>8.8761399999999994E-3</v>
          </cell>
          <cell r="X123">
            <v>5.3024809837999998E-3</v>
          </cell>
          <cell r="Y123">
            <v>7.7551473999999997E-3</v>
          </cell>
          <cell r="Z123">
            <v>5.4830957999999997E-3</v>
          </cell>
          <cell r="AB123">
            <v>3.214</v>
          </cell>
          <cell r="AC123">
            <v>2.3969999999999998</v>
          </cell>
          <cell r="AD123">
            <v>2.6589999999999998</v>
          </cell>
          <cell r="AE123">
            <v>4.2329999999999997</v>
          </cell>
          <cell r="AF123">
            <v>3.2629999999999999</v>
          </cell>
          <cell r="AG123">
            <v>6.436131007810614</v>
          </cell>
          <cell r="AH123">
            <v>5.2532995759347818</v>
          </cell>
          <cell r="AI123">
            <v>7.5554252754236257</v>
          </cell>
          <cell r="AJ123">
            <v>6.1713476379644989</v>
          </cell>
          <cell r="AK123">
            <v>6.6282781056568449</v>
          </cell>
          <cell r="AL123">
            <v>9.7890689999999996</v>
          </cell>
          <cell r="AM123">
            <v>6.2375469999999993</v>
          </cell>
          <cell r="AN123">
            <v>8.6764099999999988</v>
          </cell>
          <cell r="AO123">
            <v>7.855734</v>
          </cell>
          <cell r="AP123">
            <v>6.2556949999999993</v>
          </cell>
          <cell r="AQ123">
            <v>5.4493909999999994</v>
          </cell>
          <cell r="AR123">
            <v>3.425878</v>
          </cell>
          <cell r="AS123">
            <v>3.3452889999999997</v>
          </cell>
          <cell r="AT123">
            <v>3.6117459999999997</v>
          </cell>
          <cell r="AU123">
            <v>2.9450029999999998</v>
          </cell>
          <cell r="AV123">
            <v>2.1137129999999997</v>
          </cell>
          <cell r="AW123">
            <v>3.57193</v>
          </cell>
          <cell r="AX123">
            <v>1.7457832619999998</v>
          </cell>
          <cell r="AY123">
            <v>2.5112607439999999</v>
          </cell>
          <cell r="AZ123">
            <v>1.5357534240000001</v>
          </cell>
        </row>
        <row r="139">
          <cell r="B139">
            <v>5.1238363362831859E-3</v>
          </cell>
          <cell r="C139">
            <v>6.2349334513274344E-3</v>
          </cell>
          <cell r="D139">
            <v>9.0326599999999996E-3</v>
          </cell>
          <cell r="E139">
            <v>1.4614600000000002E-2</v>
          </cell>
          <cell r="F139">
            <v>2.0116459999999999E-2</v>
          </cell>
          <cell r="G139">
            <v>2.7473604246285251E-2</v>
          </cell>
          <cell r="H139">
            <v>2.601326E-2</v>
          </cell>
          <cell r="I139">
            <v>5.4621839999999977E-2</v>
          </cell>
          <cell r="J139">
            <v>5.0610559999999992E-2</v>
          </cell>
          <cell r="K139">
            <v>2.7740440000000012E-2</v>
          </cell>
          <cell r="L139">
            <v>3.2289831599999999E-2</v>
          </cell>
          <cell r="M139">
            <v>2.1330399999999996E-2</v>
          </cell>
          <cell r="N139">
            <v>2.5359880000000001E-2</v>
          </cell>
          <cell r="O139">
            <v>1.4582478092000001E-2</v>
          </cell>
          <cell r="P139">
            <v>2.8765100000000002E-2</v>
          </cell>
          <cell r="Q139">
            <v>4.3781919999999995E-2</v>
          </cell>
          <cell r="R139">
            <v>5.2883739999999999E-2</v>
          </cell>
          <cell r="S139">
            <v>7.3355391200000009E-2</v>
          </cell>
          <cell r="T139">
            <v>6.0342099999999989E-2</v>
          </cell>
          <cell r="U139">
            <v>6.1859979999999995E-2</v>
          </cell>
          <cell r="V139">
            <v>3.7549785000000002E-2</v>
          </cell>
          <cell r="W139">
            <v>3.6288557759999999E-2</v>
          </cell>
          <cell r="X139">
            <v>5.5495825583258669E-2</v>
          </cell>
          <cell r="Z139">
            <v>4.3053075520000005E-2</v>
          </cell>
          <cell r="AB139">
            <v>0.64100000000000001</v>
          </cell>
          <cell r="AC139">
            <v>0.78</v>
          </cell>
          <cell r="AD139">
            <v>1.1299999999999999</v>
          </cell>
          <cell r="AE139">
            <v>1.6930000000000001</v>
          </cell>
          <cell r="AF139">
            <v>2.9289999999999998</v>
          </cell>
          <cell r="AG139">
            <v>4.7606445826504675</v>
          </cell>
          <cell r="AH139">
            <v>4.6311507499916367</v>
          </cell>
          <cell r="AI139">
            <v>12.348188146717959</v>
          </cell>
          <cell r="AJ139">
            <v>9.7943083373405688</v>
          </cell>
          <cell r="AK139">
            <v>4.0320049482535341</v>
          </cell>
          <cell r="AL139">
            <v>6.3159939999999999</v>
          </cell>
          <cell r="AM139">
            <v>4.2950659999999994</v>
          </cell>
          <cell r="AN139">
            <v>5.5563579999999995</v>
          </cell>
          <cell r="AO139">
            <v>4.5167839999999995</v>
          </cell>
          <cell r="AP139">
            <v>6.1085419999999999</v>
          </cell>
          <cell r="AQ139">
            <v>10.840565</v>
          </cell>
          <cell r="AR139">
            <v>12.761037999999999</v>
          </cell>
          <cell r="AS139">
            <v>19.33381</v>
          </cell>
          <cell r="AT139">
            <v>17.639082999999999</v>
          </cell>
          <cell r="AU139">
            <v>17.777127999999998</v>
          </cell>
          <cell r="AV139">
            <v>10.327871999999999</v>
          </cell>
          <cell r="AW139">
            <v>9.8669440000000002</v>
          </cell>
          <cell r="AX139">
            <v>14.785157467999998</v>
          </cell>
          <cell r="AZ139">
            <v>13.826505899999997</v>
          </cell>
        </row>
        <row r="145">
          <cell r="B145">
            <v>1.0749601851851854E-2</v>
          </cell>
          <cell r="C145">
            <v>1.0268373456790124E-2</v>
          </cell>
          <cell r="D145">
            <v>1.3695499999999999E-2</v>
          </cell>
          <cell r="E145">
            <v>1.75084E-2</v>
          </cell>
          <cell r="F145">
            <v>1.502774E-2</v>
          </cell>
          <cell r="G145">
            <v>1.559558E-2</v>
          </cell>
          <cell r="H145">
            <v>1.1143859999999998E-2</v>
          </cell>
          <cell r="I145">
            <v>2.6531959999999986E-2</v>
          </cell>
          <cell r="J145">
            <v>2.9709679999999992E-2</v>
          </cell>
          <cell r="K145">
            <v>2.4793860000000001E-2</v>
          </cell>
          <cell r="L145">
            <v>2.4218739999999996E-2</v>
          </cell>
          <cell r="M145">
            <v>2.1111999999999999E-2</v>
          </cell>
          <cell r="N145">
            <v>1.8509400000000002E-2</v>
          </cell>
          <cell r="O145">
            <v>9.6506373600000004E-3</v>
          </cell>
          <cell r="P145">
            <v>1.4367080000000001E-2</v>
          </cell>
          <cell r="Q145">
            <v>1.1262159999999998E-2</v>
          </cell>
          <cell r="R145">
            <v>1.2685399999999999E-2</v>
          </cell>
          <cell r="S145">
            <v>1.3204100000000002E-2</v>
          </cell>
          <cell r="T145">
            <v>1.2858299999999998E-2</v>
          </cell>
          <cell r="U145">
            <v>1.0479560000000001E-2</v>
          </cell>
          <cell r="V145">
            <v>1.1929153599999999E-2</v>
          </cell>
          <cell r="W145">
            <v>6.7705146599999991E-3</v>
          </cell>
          <cell r="X145">
            <v>1.1058599424114668E-2</v>
          </cell>
          <cell r="Y145">
            <v>7.6369020000000001E-3</v>
          </cell>
          <cell r="Z145">
            <v>6.0460181599999996E-3</v>
          </cell>
          <cell r="AB145">
            <v>1.653</v>
          </cell>
          <cell r="AC145">
            <v>1.579</v>
          </cell>
          <cell r="AD145">
            <v>2.1059999999999999</v>
          </cell>
          <cell r="AE145">
            <v>2.835</v>
          </cell>
          <cell r="AF145">
            <v>2.6920000000000002</v>
          </cell>
          <cell r="AG145">
            <v>2.8112769837679306</v>
          </cell>
          <cell r="AH145">
            <v>2.7195484559202772</v>
          </cell>
          <cell r="AI145">
            <v>7.3373497237274234</v>
          </cell>
          <cell r="AJ145">
            <v>9.8907254410505665</v>
          </cell>
          <cell r="AK145">
            <v>7.2620435521026652</v>
          </cell>
          <cell r="AL145">
            <v>7.1788759999999998</v>
          </cell>
          <cell r="AM145">
            <v>7.1480389999999998</v>
          </cell>
          <cell r="AN145">
            <v>5.8892799999999994</v>
          </cell>
          <cell r="AO145">
            <v>4.4859830000000001</v>
          </cell>
          <cell r="AP145">
            <v>5.6469239999999994</v>
          </cell>
          <cell r="AQ145">
            <v>4.1164230000000002</v>
          </cell>
          <cell r="AR145">
            <v>4.2903370000000001</v>
          </cell>
          <cell r="AS145">
            <v>4.9411350000000001</v>
          </cell>
          <cell r="AT145">
            <v>6.086875</v>
          </cell>
          <cell r="AU145">
            <v>5.1908069999999995</v>
          </cell>
          <cell r="AV145">
            <v>4.8008920000000002</v>
          </cell>
          <cell r="AW145">
            <v>3.089296</v>
          </cell>
          <cell r="AX145">
            <v>3.3441004840000002</v>
          </cell>
          <cell r="AY145">
            <v>3.8270840909999997</v>
          </cell>
          <cell r="AZ145">
            <v>3.1444427719999997</v>
          </cell>
        </row>
        <row r="160">
          <cell r="B160">
            <v>0.58724993188227292</v>
          </cell>
          <cell r="C160">
            <v>0.38698644880036304</v>
          </cell>
          <cell r="D160">
            <v>0.33879846000000002</v>
          </cell>
          <cell r="E160">
            <v>0.37073582000000005</v>
          </cell>
          <cell r="F160">
            <v>0.36366512000000001</v>
          </cell>
          <cell r="G160">
            <v>0.34000693999999959</v>
          </cell>
          <cell r="H160">
            <v>0.36210622780871449</v>
          </cell>
          <cell r="I160">
            <v>0.24399194651479339</v>
          </cell>
          <cell r="J160">
            <v>0.25384732554999995</v>
          </cell>
          <cell r="K160">
            <v>0.1715168</v>
          </cell>
          <cell r="L160">
            <v>0.16126109999999999</v>
          </cell>
          <cell r="M160">
            <v>0.14985334</v>
          </cell>
          <cell r="N160">
            <v>8.9518520000000004E-2</v>
          </cell>
          <cell r="O160">
            <v>5.8178139656000001E-2</v>
          </cell>
          <cell r="P160">
            <v>0.13144222</v>
          </cell>
          <cell r="Q160">
            <v>0.12712014466666666</v>
          </cell>
          <cell r="R160">
            <v>9.5586399999999988E-2</v>
          </cell>
          <cell r="S160">
            <v>0.10235862000000001</v>
          </cell>
          <cell r="T160">
            <v>8.3916559999999987E-2</v>
          </cell>
          <cell r="U160">
            <v>7.352982000000001E-2</v>
          </cell>
          <cell r="V160">
            <v>9.7322647240000018E-2</v>
          </cell>
          <cell r="W160">
            <v>7.4025771819999989E-2</v>
          </cell>
          <cell r="X160">
            <v>8.8799765268456662E-2</v>
          </cell>
          <cell r="Y160">
            <v>4.1435921800000004E-2</v>
          </cell>
          <cell r="Z160">
            <v>4.1335989240000003E-2</v>
          </cell>
          <cell r="AB160">
            <v>160.42500000000001</v>
          </cell>
          <cell r="AC160">
            <v>105.717</v>
          </cell>
          <cell r="AD160">
            <v>92.552999999999997</v>
          </cell>
          <cell r="AE160">
            <v>108.85</v>
          </cell>
          <cell r="AF160">
            <v>114.087</v>
          </cell>
          <cell r="AG160">
            <v>116.30337729481947</v>
          </cell>
          <cell r="AH160">
            <v>148.3471139272593</v>
          </cell>
          <cell r="AI160">
            <v>129.64769944260371</v>
          </cell>
          <cell r="AJ160">
            <v>124.70708508071436</v>
          </cell>
          <cell r="AK160">
            <v>72.363504549494479</v>
          </cell>
          <cell r="AL160">
            <v>74.598230999999998</v>
          </cell>
          <cell r="AM160">
            <v>74.114192000000003</v>
          </cell>
          <cell r="AN160">
            <v>44.498669999999997</v>
          </cell>
          <cell r="AO160">
            <v>43.678080000000001</v>
          </cell>
          <cell r="AP160">
            <v>59.533086999999995</v>
          </cell>
          <cell r="AQ160">
            <v>55.309345</v>
          </cell>
          <cell r="AR160">
            <v>40.971722</v>
          </cell>
          <cell r="AS160">
            <v>43.233765999999996</v>
          </cell>
          <cell r="AT160">
            <v>39.713532999999998</v>
          </cell>
          <cell r="AU160">
            <v>33.234487000000001</v>
          </cell>
          <cell r="AV160">
            <v>28.081056999999998</v>
          </cell>
          <cell r="AW160">
            <v>37.416511</v>
          </cell>
          <cell r="AX160">
            <v>28.24209759</v>
          </cell>
          <cell r="AY160">
            <v>20.174681180999993</v>
          </cell>
          <cell r="AZ160">
            <v>20.224162083</v>
          </cell>
        </row>
        <row r="172">
          <cell r="B172">
            <v>5.3305160305343506E-3</v>
          </cell>
          <cell r="C172">
            <v>3.6188824427480911E-3</v>
          </cell>
          <cell r="D172">
            <v>6.4064000000000005E-3</v>
          </cell>
          <cell r="E172">
            <v>2.4843E-3</v>
          </cell>
          <cell r="F172">
            <v>9.4640000000000002E-4</v>
          </cell>
          <cell r="G172">
            <v>3.5126000000000003E-3</v>
          </cell>
          <cell r="H172">
            <v>7.6585600000000009E-3</v>
          </cell>
          <cell r="I172">
            <v>5.0049999999999999E-3</v>
          </cell>
          <cell r="J172">
            <v>1.0574199999999999E-3</v>
          </cell>
          <cell r="K172">
            <v>2.1226660000000001E-2</v>
          </cell>
          <cell r="L172">
            <v>3.8369239999999999E-2</v>
          </cell>
          <cell r="M172">
            <v>4.8333739999999993E-2</v>
          </cell>
          <cell r="N172">
            <v>7.7153440000000004E-2</v>
          </cell>
          <cell r="O172">
            <v>5.0604115743999999E-2</v>
          </cell>
          <cell r="P172">
            <v>9.5710160000000002E-2</v>
          </cell>
          <cell r="Q172">
            <v>9.0031759999999988E-2</v>
          </cell>
          <cell r="R172">
            <v>0.11324404</v>
          </cell>
          <cell r="S172">
            <v>0.10450803999999998</v>
          </cell>
          <cell r="T172">
            <v>9.599226000000001E-2</v>
          </cell>
          <cell r="U172">
            <v>5.3859260000000006E-2</v>
          </cell>
          <cell r="V172">
            <v>6.368168716E-2</v>
          </cell>
          <cell r="W172">
            <v>5.2627119999999999E-2</v>
          </cell>
          <cell r="X172">
            <v>5.8146852060145325E-2</v>
          </cell>
          <cell r="Y172">
            <v>5.1665268200000003E-2</v>
          </cell>
          <cell r="Z172">
            <v>5.4049906820000007E-2</v>
          </cell>
          <cell r="AB172">
            <v>0.436</v>
          </cell>
          <cell r="AC172">
            <v>0.29599999999999999</v>
          </cell>
          <cell r="AD172">
            <v>0.52400000000000002</v>
          </cell>
          <cell r="AE172">
            <v>0.29699999999999999</v>
          </cell>
          <cell r="AF172">
            <v>0.121</v>
          </cell>
          <cell r="AG172">
            <v>0.53992136573996641</v>
          </cell>
          <cell r="AH172">
            <v>1.1893711723669314</v>
          </cell>
          <cell r="AI172">
            <v>0.80297083978131045</v>
          </cell>
          <cell r="AJ172">
            <v>0.1460283307154934</v>
          </cell>
          <cell r="AK172">
            <v>3.3338829816537729</v>
          </cell>
          <cell r="AL172">
            <v>7.5601599999999998</v>
          </cell>
          <cell r="AM172">
            <v>9.757593</v>
          </cell>
          <cell r="AN172">
            <v>15.821714</v>
          </cell>
          <cell r="AO172">
            <v>15.562239</v>
          </cell>
          <cell r="AP172">
            <v>19.632234</v>
          </cell>
          <cell r="AQ172">
            <v>20.739629000000001</v>
          </cell>
          <cell r="AR172">
            <v>26.965934999999998</v>
          </cell>
          <cell r="AS172">
            <v>21.311178999999999</v>
          </cell>
          <cell r="AT172">
            <v>22.067194999999998</v>
          </cell>
          <cell r="AU172">
            <v>10.410466</v>
          </cell>
          <cell r="AV172">
            <v>12.123476999999999</v>
          </cell>
          <cell r="AW172">
            <v>13.502967</v>
          </cell>
          <cell r="AX172">
            <v>14.329290282999999</v>
          </cell>
          <cell r="AY172">
            <v>11.141122469999999</v>
          </cell>
          <cell r="AZ172">
            <v>10.327468674</v>
          </cell>
        </row>
        <row r="180">
          <cell r="B180">
            <v>0</v>
          </cell>
          <cell r="C180">
            <v>0</v>
          </cell>
          <cell r="D180">
            <v>0</v>
          </cell>
          <cell r="E180">
            <v>9.4148600000000006E-3</v>
          </cell>
          <cell r="F180">
            <v>1.4880319999999999E-2</v>
          </cell>
          <cell r="G180">
            <v>1.953513975886902E-2</v>
          </cell>
          <cell r="H180">
            <v>2.1525140000000002E-2</v>
          </cell>
          <cell r="I180">
            <v>3.1180239999999994E-2</v>
          </cell>
          <cell r="J180">
            <v>2.0317635520000002E-2</v>
          </cell>
          <cell r="K180">
            <v>2.1050119999999999E-2</v>
          </cell>
          <cell r="L180">
            <v>1.3042119999999999E-2</v>
          </cell>
          <cell r="M180">
            <v>2.3279620000000001E-2</v>
          </cell>
          <cell r="N180">
            <v>1.8230940000000001E-2</v>
          </cell>
          <cell r="O180">
            <v>1.1713452296E-2</v>
          </cell>
          <cell r="P180">
            <v>2.4528139999999997E-2</v>
          </cell>
          <cell r="Q180">
            <v>3.1757179999999996E-2</v>
          </cell>
          <cell r="R180">
            <v>3.7987040000000007E-2</v>
          </cell>
          <cell r="S180">
            <v>3.0710680000000001E-2</v>
          </cell>
          <cell r="T180">
            <v>2.9944459999999999E-2</v>
          </cell>
          <cell r="U180">
            <v>2.75275E-2</v>
          </cell>
          <cell r="V180">
            <v>1.963356304E-2</v>
          </cell>
          <cell r="W180">
            <v>2.3677408299999998E-2</v>
          </cell>
          <cell r="X180">
            <v>1.9875412333139997E-2</v>
          </cell>
          <cell r="Y180">
            <v>0.28110957419999993</v>
          </cell>
          <cell r="Z180">
            <v>2.1000434000000002E-2</v>
          </cell>
          <cell r="AB180">
            <v>0</v>
          </cell>
          <cell r="AC180">
            <v>0</v>
          </cell>
          <cell r="AD180">
            <v>0</v>
          </cell>
          <cell r="AE180">
            <v>1.2549999999999999</v>
          </cell>
          <cell r="AF180">
            <v>2.0790000000000002</v>
          </cell>
          <cell r="AG180">
            <v>2.5615160375515114</v>
          </cell>
          <cell r="AH180">
            <v>3.1850915287295813</v>
          </cell>
          <cell r="AI180">
            <v>5.3353082658620234</v>
          </cell>
          <cell r="AJ180">
            <v>4.3337200964539315</v>
          </cell>
          <cell r="AK180">
            <v>3.6549849138323403</v>
          </cell>
          <cell r="AL180">
            <v>2.4204179999999997</v>
          </cell>
          <cell r="AM180">
            <v>5.9250669999999994</v>
          </cell>
          <cell r="AN180">
            <v>4.4171670000000001</v>
          </cell>
          <cell r="AO180">
            <v>4.754461</v>
          </cell>
          <cell r="AP180">
            <v>6.1712189999999998</v>
          </cell>
          <cell r="AQ180">
            <v>8.4619409999999995</v>
          </cell>
          <cell r="AR180">
            <v>9.8788989999999988</v>
          </cell>
          <cell r="AS180">
            <v>6.8293710000000001</v>
          </cell>
          <cell r="AT180">
            <v>7.0399639999999994</v>
          </cell>
          <cell r="AU180">
            <v>6.4593949999999998</v>
          </cell>
          <cell r="AV180">
            <v>5.332827</v>
          </cell>
          <cell r="AW180">
            <v>6.6608539999999996</v>
          </cell>
          <cell r="AX180">
            <v>6.61950357</v>
          </cell>
          <cell r="AY180">
            <v>4.9845036590000005</v>
          </cell>
          <cell r="AZ180">
            <v>4.354866049</v>
          </cell>
        </row>
        <row r="187">
          <cell r="B187">
            <v>0.5235890511189023</v>
          </cell>
          <cell r="C187">
            <v>0.34929844917110336</v>
          </cell>
          <cell r="D187">
            <v>0.3186638</v>
          </cell>
          <cell r="E187">
            <v>0.21328216000000003</v>
          </cell>
          <cell r="F187">
            <v>0.20697404</v>
          </cell>
          <cell r="G187">
            <v>0.26039285999999995</v>
          </cell>
          <cell r="H187">
            <v>0.17403385999999998</v>
          </cell>
          <cell r="I187">
            <v>0.11584117999999999</v>
          </cell>
          <cell r="J187">
            <v>0.14357271868333335</v>
          </cell>
          <cell r="K187">
            <v>0.16978051999999999</v>
          </cell>
          <cell r="L187">
            <v>0.20359066000000001</v>
          </cell>
          <cell r="M187">
            <v>0.21617414000000001</v>
          </cell>
          <cell r="N187">
            <v>0.29279978000000001</v>
          </cell>
          <cell r="O187">
            <v>0.106289137864</v>
          </cell>
          <cell r="P187">
            <v>0.12073948553333333</v>
          </cell>
          <cell r="Q187">
            <v>0.39446861999999999</v>
          </cell>
          <cell r="R187">
            <v>0.42138278000000001</v>
          </cell>
          <cell r="S187">
            <v>0.48559056000000006</v>
          </cell>
          <cell r="T187">
            <v>0.42887026</v>
          </cell>
          <cell r="U187">
            <v>0.30570540000000002</v>
          </cell>
          <cell r="V187">
            <v>0.21620748967999998</v>
          </cell>
          <cell r="W187">
            <v>0.20916757316000001</v>
          </cell>
          <cell r="X187">
            <v>0.14863830697206398</v>
          </cell>
          <cell r="Y187">
            <v>0.16416889579999999</v>
          </cell>
          <cell r="Z187">
            <v>0.12836538623999999</v>
          </cell>
          <cell r="AB187">
            <v>37.96</v>
          </cell>
          <cell r="AC187">
            <v>25.324000000000002</v>
          </cell>
          <cell r="AD187">
            <v>23.103000000000002</v>
          </cell>
          <cell r="AE187">
            <v>16.045999999999999</v>
          </cell>
          <cell r="AF187">
            <v>15.444000000000001</v>
          </cell>
          <cell r="AG187">
            <v>20.4481071094736</v>
          </cell>
          <cell r="AH187">
            <v>13.804950684155026</v>
          </cell>
          <cell r="AI187">
            <v>10.715753988852073</v>
          </cell>
          <cell r="AJ187">
            <v>18.185417322377596</v>
          </cell>
          <cell r="AK187">
            <v>18.592971295258799</v>
          </cell>
          <cell r="AL187">
            <v>21.270129000000001</v>
          </cell>
          <cell r="AM187">
            <v>16.159513999999998</v>
          </cell>
          <cell r="AN187">
            <v>21.806294999999999</v>
          </cell>
          <cell r="AO187">
            <v>32.614145000000001</v>
          </cell>
          <cell r="AP187">
            <v>24.186885999999998</v>
          </cell>
          <cell r="AQ187">
            <v>62.969263999999995</v>
          </cell>
          <cell r="AR187">
            <v>78.512664999999998</v>
          </cell>
          <cell r="AS187">
            <v>88.071500999999998</v>
          </cell>
          <cell r="AT187">
            <v>103.436116</v>
          </cell>
          <cell r="AU187">
            <v>66.369204999999994</v>
          </cell>
          <cell r="AV187">
            <v>42.246237999999998</v>
          </cell>
          <cell r="AW187">
            <v>51.609198999999997</v>
          </cell>
          <cell r="AX187">
            <v>37.010933901000001</v>
          </cell>
          <cell r="AY187">
            <v>34.187815938</v>
          </cell>
          <cell r="AZ187">
            <v>21.861911866</v>
          </cell>
        </row>
        <row r="191">
          <cell r="B191">
            <v>8.4403320171673821E-3</v>
          </cell>
          <cell r="C191">
            <v>3.9652566523605149E-3</v>
          </cell>
          <cell r="D191">
            <v>7.5420799999999996E-3</v>
          </cell>
          <cell r="E191">
            <v>7.8605800000000007E-3</v>
          </cell>
          <cell r="F191">
            <v>8.5903999999999998E-3</v>
          </cell>
          <cell r="G191">
            <v>1.3546259999999997E-2</v>
          </cell>
          <cell r="H191">
            <v>2.0278440000000002E-2</v>
          </cell>
          <cell r="I191">
            <v>2.5869480000000004E-2</v>
          </cell>
          <cell r="J191">
            <v>3.6010547300000008E-2</v>
          </cell>
          <cell r="K191">
            <v>1.5824899999999996E-2</v>
          </cell>
          <cell r="L191">
            <v>1.5635619999999999E-2</v>
          </cell>
          <cell r="M191">
            <v>1.4234220000000001E-2</v>
          </cell>
          <cell r="N191">
            <v>1.7661280000000001E-2</v>
          </cell>
          <cell r="O191">
            <v>2.2007585964000001E-2</v>
          </cell>
          <cell r="P191">
            <v>2.2688119999999999E-2</v>
          </cell>
          <cell r="Q191">
            <v>0.10087713999999999</v>
          </cell>
          <cell r="R191">
            <v>2.4690120000000003E-2</v>
          </cell>
          <cell r="S191">
            <v>2.4697400000000001E-2</v>
          </cell>
          <cell r="T191">
            <v>2.6763100000000001E-2</v>
          </cell>
          <cell r="U191">
            <v>2.2924719999999999E-2</v>
          </cell>
          <cell r="V191">
            <v>2.0308360800000001E-2</v>
          </cell>
          <cell r="W191">
            <v>1.9626879999999999E-2</v>
          </cell>
          <cell r="X191">
            <v>1.9355553822150002E-2</v>
          </cell>
          <cell r="AB191">
            <v>1.0429999999999999</v>
          </cell>
          <cell r="AC191">
            <v>0.49</v>
          </cell>
          <cell r="AD191">
            <v>0.93200000000000005</v>
          </cell>
          <cell r="AE191">
            <v>1.194</v>
          </cell>
          <cell r="AF191">
            <v>1.359</v>
          </cell>
          <cell r="AG191">
            <v>1.9988522601848699</v>
          </cell>
          <cell r="AH191">
            <v>2.751867453654723</v>
          </cell>
          <cell r="AI191">
            <v>4.5110512911316256</v>
          </cell>
          <cell r="AJ191">
            <v>7.1091887932099942</v>
          </cell>
          <cell r="AK191">
            <v>2.8225445344000324</v>
          </cell>
          <cell r="AL191">
            <v>2.9221299999999997</v>
          </cell>
          <cell r="AM191">
            <v>3.1911339999999999</v>
          </cell>
          <cell r="AN191">
            <v>4.6587579999999997</v>
          </cell>
          <cell r="AO191">
            <v>7.1325909999999997</v>
          </cell>
          <cell r="AP191">
            <v>5.6567449999999999</v>
          </cell>
          <cell r="AQ191">
            <v>15.463614</v>
          </cell>
          <cell r="AR191">
            <v>6.3895659999999994</v>
          </cell>
          <cell r="AS191">
            <v>6.4657450000000001</v>
          </cell>
          <cell r="AT191">
            <v>7.8159269999999994</v>
          </cell>
          <cell r="AU191">
            <v>6.5481119999999997</v>
          </cell>
          <cell r="AV191">
            <v>5.5792199999999994</v>
          </cell>
          <cell r="AW191">
            <v>5.9345780000000001</v>
          </cell>
          <cell r="AX191">
            <v>6.3719600939999994</v>
          </cell>
        </row>
        <row r="200">
          <cell r="B200">
            <v>0.1006702181468298</v>
          </cell>
          <cell r="C200">
            <v>6.334215985984426E-2</v>
          </cell>
          <cell r="D200">
            <v>7.989982000000001E-2</v>
          </cell>
          <cell r="E200">
            <v>6.5692899999999999E-2</v>
          </cell>
          <cell r="F200">
            <v>8.4156800000000004E-2</v>
          </cell>
          <cell r="G200">
            <v>8.3698159999999994E-2</v>
          </cell>
          <cell r="H200">
            <v>6.7798639999999993E-2</v>
          </cell>
          <cell r="I200">
            <v>5.7018780000000005E-2</v>
          </cell>
          <cell r="J200">
            <v>7.8852679359999997E-2</v>
          </cell>
          <cell r="K200">
            <v>9.8030659999999992E-2</v>
          </cell>
          <cell r="L200">
            <v>5.9701460000000005E-2</v>
          </cell>
          <cell r="M200">
            <v>7.6987819999999998E-2</v>
          </cell>
          <cell r="N200">
            <v>6.5288860000000004E-2</v>
          </cell>
          <cell r="O200">
            <v>9.4495409735999999E-2</v>
          </cell>
          <cell r="P200">
            <v>8.5146879999999994E-2</v>
          </cell>
          <cell r="Q200">
            <v>5.1151099999999998E-2</v>
          </cell>
          <cell r="R200">
            <v>4.2273140000000001E-2</v>
          </cell>
          <cell r="S200">
            <v>5.2636219999999997E-2</v>
          </cell>
          <cell r="T200">
            <v>3.3184059999999994E-2</v>
          </cell>
          <cell r="U200">
            <v>3.9541319999999998E-2</v>
          </cell>
          <cell r="V200">
            <v>3.3453238000000003E-2</v>
          </cell>
          <cell r="W200">
            <v>2.3590839999999998E-2</v>
          </cell>
          <cell r="X200">
            <v>3.9410239949080002E-2</v>
          </cell>
          <cell r="Y200">
            <v>2.6162591000000002E-2</v>
          </cell>
          <cell r="Z200">
            <v>2.6665278639999995E-2</v>
          </cell>
          <cell r="AB200">
            <v>11.327</v>
          </cell>
          <cell r="AC200">
            <v>7.1269999999999998</v>
          </cell>
          <cell r="AD200">
            <v>8.99</v>
          </cell>
          <cell r="AE200">
            <v>7.7190000000000003</v>
          </cell>
          <cell r="AF200">
            <v>10.045</v>
          </cell>
          <cell r="AG200">
            <v>10.049786383088087</v>
          </cell>
          <cell r="AH200">
            <v>11.103179961026132</v>
          </cell>
          <cell r="AI200">
            <v>10.408688008460393</v>
          </cell>
          <cell r="AJ200">
            <v>14.143859268129019</v>
          </cell>
          <cell r="AK200">
            <v>17.617744577148706</v>
          </cell>
          <cell r="AL200">
            <v>11.746302999999999</v>
          </cell>
          <cell r="AM200">
            <v>21.647259999999999</v>
          </cell>
          <cell r="AN200">
            <v>20.134850999999998</v>
          </cell>
          <cell r="AO200">
            <v>28.340202999999999</v>
          </cell>
          <cell r="AP200">
            <v>29.843184999999998</v>
          </cell>
          <cell r="AQ200">
            <v>15.821930999999999</v>
          </cell>
          <cell r="AR200">
            <v>12.325415999999999</v>
          </cell>
          <cell r="AS200">
            <v>12.877236999999999</v>
          </cell>
          <cell r="AT200">
            <v>8.9498429999999995</v>
          </cell>
          <cell r="AU200">
            <v>10.790334999999999</v>
          </cell>
          <cell r="AV200">
            <v>8.8292199999999994</v>
          </cell>
          <cell r="AW200">
            <v>7.3513269999999995</v>
          </cell>
          <cell r="AX200">
            <v>12.872094547</v>
          </cell>
          <cell r="AY200">
            <v>8.4059035370000004</v>
          </cell>
          <cell r="AZ200">
            <v>7.9299123360000001</v>
          </cell>
        </row>
        <row r="206">
          <cell r="B206">
            <v>0.41808960852763588</v>
          </cell>
          <cell r="C206">
            <v>0.34454439104505347</v>
          </cell>
          <cell r="D206">
            <v>0.28707588000000001</v>
          </cell>
          <cell r="E206">
            <v>0.2703064</v>
          </cell>
          <cell r="F206">
            <v>0.29847636</v>
          </cell>
          <cell r="G206">
            <v>0.29078092521725191</v>
          </cell>
          <cell r="H206">
            <v>0.30693852357901202</v>
          </cell>
          <cell r="I206">
            <v>0.31494007999999996</v>
          </cell>
          <cell r="J206">
            <v>0.37928619273999981</v>
          </cell>
          <cell r="K206">
            <v>0.27462889999999995</v>
          </cell>
          <cell r="L206">
            <v>0.28525588000000002</v>
          </cell>
          <cell r="M206">
            <v>0.30523038000000002</v>
          </cell>
          <cell r="N206">
            <v>0.31063032000000002</v>
          </cell>
          <cell r="O206">
            <v>0.13392971737600001</v>
          </cell>
          <cell r="P206">
            <v>0.25925535999999999</v>
          </cell>
          <cell r="Q206">
            <v>0.22269338</v>
          </cell>
          <cell r="R206">
            <v>0.19062862</v>
          </cell>
          <cell r="S206">
            <v>0.14224574000000001</v>
          </cell>
          <cell r="T206">
            <v>0.13112735999999997</v>
          </cell>
          <cell r="U206">
            <v>0.15867487999999999</v>
          </cell>
          <cell r="V206">
            <v>0.10808257824</v>
          </cell>
          <cell r="W206">
            <v>0.13239629857999999</v>
          </cell>
          <cell r="X206">
            <v>0.10141354533231134</v>
          </cell>
          <cell r="Y206">
            <v>0.13998311599999999</v>
          </cell>
          <cell r="Z206">
            <v>0.13321000056000001</v>
          </cell>
          <cell r="AB206">
            <v>43.898000000000003</v>
          </cell>
          <cell r="AC206">
            <v>36.176000000000002</v>
          </cell>
          <cell r="AD206">
            <v>30.141999999999999</v>
          </cell>
          <cell r="AE206">
            <v>30.745999999999999</v>
          </cell>
          <cell r="AF206">
            <v>32.563000000000002</v>
          </cell>
          <cell r="AG206">
            <v>35.009114585625426</v>
          </cell>
          <cell r="AH206">
            <v>38.387094000242918</v>
          </cell>
          <cell r="AI206">
            <v>44.875702954831006</v>
          </cell>
          <cell r="AJ206">
            <v>47.579098979367672</v>
          </cell>
          <cell r="AK206">
            <v>32.925229307147553</v>
          </cell>
          <cell r="AL206">
            <v>36.659341999999995</v>
          </cell>
          <cell r="AM206">
            <v>41.938818999999995</v>
          </cell>
          <cell r="AN206">
            <v>44.547702000000001</v>
          </cell>
          <cell r="AO206">
            <v>41.014212999999998</v>
          </cell>
          <cell r="AP206">
            <v>38.231974000000001</v>
          </cell>
          <cell r="AQ206">
            <v>35.433965999999998</v>
          </cell>
          <cell r="AR206">
            <v>31.513741999999997</v>
          </cell>
          <cell r="AS206">
            <v>22.861345</v>
          </cell>
          <cell r="AT206">
            <v>25.326187999999998</v>
          </cell>
          <cell r="AU206">
            <v>25.830140999999998</v>
          </cell>
          <cell r="AV206">
            <v>17.447482999999998</v>
          </cell>
          <cell r="AW206">
            <v>23.601962999999998</v>
          </cell>
          <cell r="AX206">
            <v>24.801379715999996</v>
          </cell>
          <cell r="AY206">
            <v>24.937255761000003</v>
          </cell>
          <cell r="AZ206">
            <v>22.736613486999996</v>
          </cell>
        </row>
        <row r="211">
          <cell r="B211">
            <v>0.15287466368703523</v>
          </cell>
          <cell r="C211">
            <v>0.10841166991270612</v>
          </cell>
          <cell r="D211">
            <v>0.11878048000000001</v>
          </cell>
          <cell r="E211">
            <v>0.13945568</v>
          </cell>
          <cell r="F211">
            <v>0.19077604000000001</v>
          </cell>
          <cell r="G211">
            <v>0.25113270000000015</v>
          </cell>
          <cell r="H211">
            <v>0.18918536000000002</v>
          </cell>
          <cell r="I211">
            <v>0.23994880000000002</v>
          </cell>
          <cell r="J211">
            <v>0.18859332128000006</v>
          </cell>
          <cell r="K211">
            <v>0.1388751</v>
          </cell>
          <cell r="L211">
            <v>0.15054858000000002</v>
          </cell>
          <cell r="M211">
            <v>0.14902888</v>
          </cell>
          <cell r="N211">
            <v>0.12056043999999999</v>
          </cell>
          <cell r="O211">
            <v>0.10365096851200001</v>
          </cell>
          <cell r="P211">
            <v>0.12481378</v>
          </cell>
          <cell r="Q211">
            <v>0.13297283999999998</v>
          </cell>
          <cell r="R211">
            <v>0.10643177999999999</v>
          </cell>
          <cell r="S211">
            <v>0.10357801999999999</v>
          </cell>
          <cell r="T211">
            <v>9.9952580000000013E-2</v>
          </cell>
          <cell r="U211">
            <v>8.2698980000000005E-2</v>
          </cell>
          <cell r="V211">
            <v>4.7152610959999994E-2</v>
          </cell>
          <cell r="W211">
            <v>6.1360149759999996E-2</v>
          </cell>
          <cell r="X211">
            <v>3.6375296957575326E-2</v>
          </cell>
          <cell r="Y211">
            <v>3.6894202799999998E-2</v>
          </cell>
          <cell r="Z211">
            <v>3.9209903460000001E-2</v>
          </cell>
          <cell r="AB211">
            <v>19.904</v>
          </cell>
          <cell r="AC211">
            <v>14.115</v>
          </cell>
          <cell r="AD211">
            <v>15.465</v>
          </cell>
          <cell r="AE211">
            <v>19.477</v>
          </cell>
          <cell r="AF211">
            <v>28.475000000000001</v>
          </cell>
          <cell r="AG211">
            <v>43.490346575176062</v>
          </cell>
          <cell r="AH211">
            <v>34.9226641646408</v>
          </cell>
          <cell r="AI211">
            <v>54.70627961016217</v>
          </cell>
          <cell r="AJ211">
            <v>43.620961967347981</v>
          </cell>
          <cell r="AK211">
            <v>29.165693243747125</v>
          </cell>
          <cell r="AL211">
            <v>33.421267</v>
          </cell>
          <cell r="AM211">
            <v>38.415718999999996</v>
          </cell>
          <cell r="AN211">
            <v>34.869282999999996</v>
          </cell>
          <cell r="AO211">
            <v>39.446306999999997</v>
          </cell>
          <cell r="AP211">
            <v>33.581097</v>
          </cell>
          <cell r="AQ211">
            <v>34.648015000000001</v>
          </cell>
          <cell r="AR211">
            <v>26.540206999999999</v>
          </cell>
          <cell r="AS211">
            <v>24.376788999999999</v>
          </cell>
          <cell r="AT211">
            <v>26.201011999999999</v>
          </cell>
          <cell r="AU211">
            <v>22.990437999999997</v>
          </cell>
          <cell r="AV211">
            <v>13.054238</v>
          </cell>
          <cell r="AW211">
            <v>17.796987999999999</v>
          </cell>
          <cell r="AX211">
            <v>11.702819270000001</v>
          </cell>
          <cell r="AY211">
            <v>9.606007840000002</v>
          </cell>
          <cell r="AZ211">
            <v>8.9989351589999984</v>
          </cell>
        </row>
        <row r="213">
          <cell r="B213">
            <v>2.8189657352267524E-2</v>
          </cell>
          <cell r="C213">
            <v>2.0650042647732483E-2</v>
          </cell>
          <cell r="D213">
            <v>1.62799E-2</v>
          </cell>
          <cell r="E213">
            <v>3.1942820000000004E-2</v>
          </cell>
          <cell r="F213">
            <v>3.9956279999999997E-2</v>
          </cell>
          <cell r="G213">
            <v>5.027203999999999E-2</v>
          </cell>
          <cell r="H213">
            <v>5.9253739999999978E-2</v>
          </cell>
          <cell r="I213">
            <v>6.3350560000000028E-2</v>
          </cell>
          <cell r="J213">
            <v>4.8566323260000009E-2</v>
          </cell>
          <cell r="K213">
            <v>5.2852799999999998E-2</v>
          </cell>
          <cell r="L213">
            <v>6.7259113133333326E-2</v>
          </cell>
          <cell r="M213">
            <v>9.3538899999999994E-2</v>
          </cell>
          <cell r="N213">
            <v>8.6904999999999996E-2</v>
          </cell>
          <cell r="O213">
            <v>6.671800881199999E-2</v>
          </cell>
          <cell r="P213">
            <v>0.10115924</v>
          </cell>
          <cell r="Q213">
            <v>0.13249417999999999</v>
          </cell>
          <cell r="R213">
            <v>0.19609772</v>
          </cell>
          <cell r="S213">
            <v>0.18930729999999998</v>
          </cell>
          <cell r="T213">
            <v>0.14303743999999999</v>
          </cell>
          <cell r="U213">
            <v>0.13678937999999999</v>
          </cell>
          <cell r="V213">
            <v>0.11171293224000001</v>
          </cell>
          <cell r="W213">
            <v>0.10723549382</v>
          </cell>
          <cell r="X213">
            <v>3.4380490790463999E-2</v>
          </cell>
          <cell r="Y213">
            <v>3.1513845999999998E-2</v>
          </cell>
          <cell r="Z213">
            <v>3.4650077279999997E-2</v>
          </cell>
          <cell r="AB213">
            <v>3.78</v>
          </cell>
          <cell r="AC213">
            <v>2.7690000000000001</v>
          </cell>
          <cell r="AD213">
            <v>2.1829999999999998</v>
          </cell>
          <cell r="AE213">
            <v>4.4630000000000001</v>
          </cell>
          <cell r="AF213">
            <v>5.452</v>
          </cell>
          <cell r="AG213">
            <v>6.4796040297637783</v>
          </cell>
          <cell r="AH213">
            <v>8.9694026119882455</v>
          </cell>
          <cell r="AI213">
            <v>10.775645129210185</v>
          </cell>
          <cell r="AJ213">
            <v>9.1632693459536725</v>
          </cell>
          <cell r="AK213">
            <v>9.7595990514901576</v>
          </cell>
          <cell r="AL213">
            <v>11.094457</v>
          </cell>
          <cell r="AM213">
            <v>20.163477999999998</v>
          </cell>
          <cell r="AN213">
            <v>18.785786999999999</v>
          </cell>
          <cell r="AO213">
            <v>19.926914</v>
          </cell>
          <cell r="AP213">
            <v>22.887822</v>
          </cell>
          <cell r="AQ213">
            <v>30.489927999999999</v>
          </cell>
          <cell r="AR213">
            <v>48.374494999999996</v>
          </cell>
          <cell r="AS213">
            <v>48.525227000000001</v>
          </cell>
          <cell r="AT213">
            <v>38.519714</v>
          </cell>
          <cell r="AU213">
            <v>34.877268999999998</v>
          </cell>
          <cell r="AV213">
            <v>28.332660999999998</v>
          </cell>
          <cell r="AW213">
            <v>27.304103999999999</v>
          </cell>
          <cell r="AX213">
            <v>8.0805865780000001</v>
          </cell>
          <cell r="AY213">
            <v>8.3105619700000002</v>
          </cell>
          <cell r="AZ213">
            <v>8.7203888799999998</v>
          </cell>
        </row>
        <row r="228">
          <cell r="B228">
            <v>0.44148033522796626</v>
          </cell>
          <cell r="C228">
            <v>0.28339934212361612</v>
          </cell>
          <cell r="D228">
            <v>0.34010886000000001</v>
          </cell>
          <cell r="E228">
            <v>0.37963744000000005</v>
          </cell>
          <cell r="F228">
            <v>0.4133038</v>
          </cell>
          <cell r="G228">
            <v>0.41822818684056445</v>
          </cell>
          <cell r="H228">
            <v>0.38069303999999971</v>
          </cell>
          <cell r="I228">
            <v>0.33163676000000014</v>
          </cell>
          <cell r="J228">
            <v>0.33072773552000023</v>
          </cell>
          <cell r="K228">
            <v>0.20762014000000009</v>
          </cell>
          <cell r="L228">
            <v>0.30094609999999994</v>
          </cell>
          <cell r="M228">
            <v>0.25091066000000001</v>
          </cell>
          <cell r="N228">
            <v>0.19434506000000001</v>
          </cell>
          <cell r="O228">
            <v>9.5279159612000008E-2</v>
          </cell>
          <cell r="P228">
            <v>0.22614045999999999</v>
          </cell>
          <cell r="Q228">
            <v>0.19302920000000001</v>
          </cell>
          <cell r="R228">
            <v>0.17372627999999998</v>
          </cell>
          <cell r="S228">
            <v>0.16655365999999999</v>
          </cell>
          <cell r="T228">
            <v>0.15398655999999999</v>
          </cell>
          <cell r="U228">
            <v>0.14288455999999999</v>
          </cell>
          <cell r="V228">
            <v>0.13374537904</v>
          </cell>
          <cell r="W228">
            <v>0.12608086945999999</v>
          </cell>
          <cell r="X228">
            <v>0.14896344346131732</v>
          </cell>
          <cell r="Y228">
            <v>0.11432730399999999</v>
          </cell>
          <cell r="Z228">
            <v>9.6535034960000002E-2</v>
          </cell>
          <cell r="AB228">
            <v>44.67</v>
          </cell>
          <cell r="AC228">
            <v>28.675000000000001</v>
          </cell>
          <cell r="AD228">
            <v>34.412999999999997</v>
          </cell>
          <cell r="AE228">
            <v>40.594999999999999</v>
          </cell>
          <cell r="AF228">
            <v>49.433999999999997</v>
          </cell>
          <cell r="AG228">
            <v>56.43558662355013</v>
          </cell>
          <cell r="AH228">
            <v>53.295132843842239</v>
          </cell>
          <cell r="AI228">
            <v>47.323301978781096</v>
          </cell>
          <cell r="AJ228">
            <v>48.448295518514918</v>
          </cell>
          <cell r="AK228">
            <v>26.290008041384869</v>
          </cell>
          <cell r="AL228">
            <v>45.425156000000001</v>
          </cell>
          <cell r="AM228">
            <v>46.751156999999999</v>
          </cell>
          <cell r="AN228">
            <v>34.646001999999996</v>
          </cell>
          <cell r="AO228">
            <v>33.518107000000001</v>
          </cell>
          <cell r="AP228">
            <v>41.751231999999995</v>
          </cell>
          <cell r="AQ228">
            <v>34.470238000000002</v>
          </cell>
          <cell r="AR228">
            <v>31.359264999999997</v>
          </cell>
          <cell r="AS228">
            <v>33.448397</v>
          </cell>
          <cell r="AT228">
            <v>39.263878999999996</v>
          </cell>
          <cell r="AU228">
            <v>36.041167999999999</v>
          </cell>
          <cell r="AV228">
            <v>32.197060999999998</v>
          </cell>
          <cell r="AW228">
            <v>37.814290999999997</v>
          </cell>
          <cell r="AX228">
            <v>42.562821565999997</v>
          </cell>
          <cell r="AY228">
            <v>35.406853178999995</v>
          </cell>
          <cell r="AZ228">
            <v>26.072422972000002</v>
          </cell>
        </row>
        <row r="231">
          <cell r="B231">
            <v>1.0391310877470579</v>
          </cell>
          <cell r="C231">
            <v>0.94973018735786785</v>
          </cell>
          <cell r="D231">
            <v>1.0720764599999999</v>
          </cell>
          <cell r="E231">
            <v>1.20227744</v>
          </cell>
          <cell r="F231">
            <v>1.4205354800000001</v>
          </cell>
          <cell r="G231">
            <v>1.5494551799999998</v>
          </cell>
          <cell r="H231">
            <v>1.1087768640919038</v>
          </cell>
          <cell r="I231">
            <v>1.15030006</v>
          </cell>
          <cell r="J231">
            <v>1.1815978875400004</v>
          </cell>
          <cell r="K231">
            <v>0.94010461999999972</v>
          </cell>
          <cell r="L231">
            <v>1.1479668199999997</v>
          </cell>
          <cell r="M231">
            <v>1.1588340399999999</v>
          </cell>
          <cell r="N231">
            <v>1.1518689000000002</v>
          </cell>
          <cell r="O231">
            <v>0.73544707672800003</v>
          </cell>
          <cell r="P231">
            <v>0.70009575999999996</v>
          </cell>
          <cell r="Q231">
            <v>0.73693984000000001</v>
          </cell>
          <cell r="R231">
            <v>0.72542650907999995</v>
          </cell>
          <cell r="S231">
            <v>0.73358739999999989</v>
          </cell>
          <cell r="T231">
            <v>0.59716201999999996</v>
          </cell>
          <cell r="U231">
            <v>0.50650781999999994</v>
          </cell>
          <cell r="V231">
            <v>0.33056840543999999</v>
          </cell>
          <cell r="W231">
            <v>0.24911337723999999</v>
          </cell>
          <cell r="X231">
            <v>0.21047793916064067</v>
          </cell>
          <cell r="Y231">
            <v>0.18562882519999999</v>
          </cell>
          <cell r="Z231">
            <v>0.13649338066</v>
          </cell>
          <cell r="AB231">
            <v>93.393000000000001</v>
          </cell>
          <cell r="AC231">
            <v>85.358000000000004</v>
          </cell>
          <cell r="AD231">
            <v>96.353999999999999</v>
          </cell>
          <cell r="AE231">
            <v>112.431</v>
          </cell>
          <cell r="AF231">
            <v>128.96799999999999</v>
          </cell>
          <cell r="AG231">
            <v>160.19173310472416</v>
          </cell>
          <cell r="AH231">
            <v>117.14330209321686</v>
          </cell>
          <cell r="AI231">
            <v>136.92830564139382</v>
          </cell>
          <cell r="AJ231">
            <v>146.23274690049922</v>
          </cell>
          <cell r="AK231">
            <v>123.20392351486784</v>
          </cell>
          <cell r="AL231">
            <v>151.49436900000001</v>
          </cell>
          <cell r="AM231">
            <v>151.341171</v>
          </cell>
          <cell r="AN231">
            <v>170.17828399999999</v>
          </cell>
          <cell r="AO231">
            <v>143.089934</v>
          </cell>
          <cell r="AP231">
            <v>123.99984499999999</v>
          </cell>
          <cell r="AQ231">
            <v>126.72744999999999</v>
          </cell>
          <cell r="AR231">
            <v>121.58978099999999</v>
          </cell>
          <cell r="AS231">
            <v>127.44443099999999</v>
          </cell>
          <cell r="AT231">
            <v>112.643756</v>
          </cell>
          <cell r="AU231">
            <v>97.94300299999999</v>
          </cell>
          <cell r="AV231">
            <v>61.542004999999996</v>
          </cell>
          <cell r="AW231">
            <v>50.463122999999996</v>
          </cell>
          <cell r="AX231">
            <v>52.679669079999996</v>
          </cell>
          <cell r="AY231">
            <v>35.923474194999997</v>
          </cell>
          <cell r="AZ231">
            <v>26.582871512000001</v>
          </cell>
        </row>
        <row r="245">
          <cell r="B245">
            <v>0.14699026295915985</v>
          </cell>
          <cell r="C245">
            <v>0.10917154428938157</v>
          </cell>
          <cell r="D245">
            <v>0.11644541999999999</v>
          </cell>
          <cell r="E245">
            <v>9.9126300000000014E-2</v>
          </cell>
          <cell r="F245">
            <v>0.14410032</v>
          </cell>
          <cell r="G245">
            <v>0.16710909671760499</v>
          </cell>
          <cell r="H245">
            <v>0.25643617999999996</v>
          </cell>
          <cell r="I245">
            <v>0.22893962000000004</v>
          </cell>
          <cell r="J245">
            <v>0.49085773646000008</v>
          </cell>
          <cell r="K245">
            <v>0.21180795999999999</v>
          </cell>
          <cell r="L245">
            <v>0.20021638</v>
          </cell>
          <cell r="M245">
            <v>0.16543436</v>
          </cell>
          <cell r="N245">
            <v>0.14668108000000002</v>
          </cell>
          <cell r="O245">
            <v>0.11696301999200001</v>
          </cell>
          <cell r="P245">
            <v>0.1489761</v>
          </cell>
          <cell r="Q245">
            <v>0.15795416000000001</v>
          </cell>
          <cell r="R245">
            <v>0.13271258</v>
          </cell>
          <cell r="S245">
            <v>0.15857660000000001</v>
          </cell>
          <cell r="T245">
            <v>0.15067598000000001</v>
          </cell>
          <cell r="U245">
            <v>0.15593578000000002</v>
          </cell>
          <cell r="V245">
            <v>9.9865886119999997E-2</v>
          </cell>
          <cell r="W245">
            <v>0.12486845643999998</v>
          </cell>
          <cell r="X245">
            <v>0.10174111088456468</v>
          </cell>
          <cell r="Y245">
            <v>0.10923314220000001</v>
          </cell>
          <cell r="Z245">
            <v>0.10394283900000001</v>
          </cell>
          <cell r="AB245">
            <v>16.227</v>
          </cell>
          <cell r="AC245">
            <v>12.052</v>
          </cell>
          <cell r="AD245">
            <v>12.855</v>
          </cell>
          <cell r="AE245">
            <v>11.816000000000001</v>
          </cell>
          <cell r="AF245">
            <v>17.940999999999999</v>
          </cell>
          <cell r="AG245">
            <v>23.19174278657848</v>
          </cell>
          <cell r="AH245">
            <v>37.859197761555279</v>
          </cell>
          <cell r="AI245">
            <v>38.473692738324509</v>
          </cell>
          <cell r="AJ245">
            <v>62.638074984475587</v>
          </cell>
          <cell r="AK245">
            <v>37.350697869730531</v>
          </cell>
          <cell r="AL245">
            <v>41.520651999999998</v>
          </cell>
          <cell r="AM245">
            <v>38.034492</v>
          </cell>
          <cell r="AN245">
            <v>36.198813999999999</v>
          </cell>
          <cell r="AO245">
            <v>34.880806999999997</v>
          </cell>
          <cell r="AP245">
            <v>37.795372</v>
          </cell>
          <cell r="AQ245">
            <v>39.074853999999995</v>
          </cell>
          <cell r="AR245">
            <v>34.069178000000001</v>
          </cell>
          <cell r="AS245">
            <v>38.904258999999996</v>
          </cell>
          <cell r="AT245">
            <v>39.976611999999996</v>
          </cell>
          <cell r="AU245">
            <v>40.789394000000001</v>
          </cell>
          <cell r="AV245">
            <v>27.957224</v>
          </cell>
          <cell r="AW245">
            <v>38.854889</v>
          </cell>
          <cell r="AX245">
            <v>32.346020398999997</v>
          </cell>
          <cell r="AY245">
            <v>25.805528250999998</v>
          </cell>
          <cell r="AZ245">
            <v>26.593225876999998</v>
          </cell>
        </row>
        <row r="246">
          <cell r="B246">
            <v>0.11917174280961029</v>
          </cell>
          <cell r="C246">
            <v>9.6877147471103028E-2</v>
          </cell>
          <cell r="D246">
            <v>9.7590220000000005E-2</v>
          </cell>
          <cell r="E246">
            <v>9.1718900000000006E-2</v>
          </cell>
          <cell r="F246">
            <v>8.5217860000000006E-2</v>
          </cell>
          <cell r="G246">
            <v>8.5609160000000017E-2</v>
          </cell>
          <cell r="H246">
            <v>8.0283840000000023E-2</v>
          </cell>
          <cell r="I246">
            <v>6.5039900886497817E-2</v>
          </cell>
          <cell r="J246">
            <v>6.0422610935555537E-2</v>
          </cell>
          <cell r="K246">
            <v>4.299749999999998E-2</v>
          </cell>
          <cell r="L246">
            <v>6.0733399999999993E-2</v>
          </cell>
          <cell r="M246">
            <v>4.4679179999999999E-2</v>
          </cell>
          <cell r="N246">
            <v>5.22795E-2</v>
          </cell>
          <cell r="O246">
            <v>2.7505570819999998E-2</v>
          </cell>
          <cell r="P246">
            <v>4.5780280000000007E-2</v>
          </cell>
          <cell r="Q246">
            <v>3.4594560000000003E-2</v>
          </cell>
          <cell r="R246">
            <v>3.9002599999999998E-2</v>
          </cell>
          <cell r="S246">
            <v>4.2111160000000002E-2</v>
          </cell>
          <cell r="T246">
            <v>2.971878E-2</v>
          </cell>
          <cell r="U246">
            <v>2.9979039999999998E-2</v>
          </cell>
          <cell r="V246">
            <v>2.802082556E-2</v>
          </cell>
          <cell r="W246">
            <v>2.9325660000000003E-2</v>
          </cell>
          <cell r="X246">
            <v>3.2582467317096672E-2</v>
          </cell>
          <cell r="Y246">
            <v>1.9674382000000001E-2</v>
          </cell>
          <cell r="Z246">
            <v>1.51314072E-2</v>
          </cell>
          <cell r="AB246">
            <v>29.581</v>
          </cell>
          <cell r="AC246">
            <v>24.047000000000001</v>
          </cell>
          <cell r="AD246">
            <v>24.224</v>
          </cell>
          <cell r="AE246">
            <v>23.042999999999999</v>
          </cell>
          <cell r="AF246">
            <v>21.49</v>
          </cell>
          <cell r="AG246">
            <v>24.156196738799409</v>
          </cell>
          <cell r="AH246">
            <v>28.139711709586614</v>
          </cell>
          <cell r="AI246">
            <v>26.876113361502302</v>
          </cell>
          <cell r="AJ246">
            <v>25.434923468838871</v>
          </cell>
          <cell r="AK246">
            <v>16.145773354950421</v>
          </cell>
          <cell r="AL246">
            <v>16.795282</v>
          </cell>
          <cell r="AM246">
            <v>18.824318999999999</v>
          </cell>
          <cell r="AN246">
            <v>23.051641</v>
          </cell>
          <cell r="AO246">
            <v>17.896265</v>
          </cell>
          <cell r="AP246">
            <v>18.677788</v>
          </cell>
          <cell r="AQ246">
            <v>13.161797</v>
          </cell>
          <cell r="AR246">
            <v>13.718057999999999</v>
          </cell>
          <cell r="AS246">
            <v>15.142793999999999</v>
          </cell>
          <cell r="AT246">
            <v>12.408899999999999</v>
          </cell>
          <cell r="AU246">
            <v>12.422841999999999</v>
          </cell>
          <cell r="AV246">
            <v>8.2076949999999993</v>
          </cell>
          <cell r="AW246">
            <v>12.155213</v>
          </cell>
          <cell r="AX246">
            <v>9.5242778180000016</v>
          </cell>
          <cell r="AY246">
            <v>9.5154809670000002</v>
          </cell>
          <cell r="AZ246">
            <v>6.7124582489999991</v>
          </cell>
        </row>
        <row r="247">
          <cell r="B247">
            <v>6.2682653284564752E-2</v>
          </cell>
          <cell r="C247">
            <v>3.4955023847841986E-2</v>
          </cell>
          <cell r="D247">
            <v>2.9920800000000001E-2</v>
          </cell>
          <cell r="E247">
            <v>2.8224560000000003E-2</v>
          </cell>
          <cell r="F247">
            <v>4.6683000000000002E-2</v>
          </cell>
          <cell r="G247">
            <v>3.5092026193570228E-2</v>
          </cell>
          <cell r="H247">
            <v>4.2642600000000003E-2</v>
          </cell>
          <cell r="I247">
            <v>3.5282259533320037E-2</v>
          </cell>
          <cell r="J247">
            <v>4.5789531969999978E-2</v>
          </cell>
          <cell r="K247">
            <v>1.7911347999999997E-2</v>
          </cell>
          <cell r="L247">
            <v>1.8585839999999999E-2</v>
          </cell>
          <cell r="M247">
            <v>2.3492559999999999E-2</v>
          </cell>
          <cell r="N247">
            <v>2.4455339999999999E-2</v>
          </cell>
          <cell r="O247">
            <v>3.3624180044000002E-2</v>
          </cell>
          <cell r="P247">
            <v>3.2989319999999996E-2</v>
          </cell>
          <cell r="Q247">
            <v>2.766946E-2</v>
          </cell>
          <cell r="R247">
            <v>2.7372800000000003E-2</v>
          </cell>
          <cell r="S247">
            <v>2.4730160000000001E-2</v>
          </cell>
          <cell r="T247">
            <v>3.3233199999999997E-2</v>
          </cell>
          <cell r="U247">
            <v>3.3806499999999996E-2</v>
          </cell>
          <cell r="V247">
            <v>2.198810432E-2</v>
          </cell>
          <cell r="W247">
            <v>3.2889219999999997E-2</v>
          </cell>
          <cell r="X247">
            <v>8.4574017204343335E-2</v>
          </cell>
          <cell r="Y247">
            <v>3.530436E-2</v>
          </cell>
          <cell r="Z247">
            <v>2.750509034E-2</v>
          </cell>
          <cell r="AB247">
            <v>14.319000000000001</v>
          </cell>
          <cell r="AC247">
            <v>7.9850000000000003</v>
          </cell>
          <cell r="AD247">
            <v>6.835</v>
          </cell>
          <cell r="AE247">
            <v>8.0549999999999997</v>
          </cell>
          <cell r="AF247">
            <v>12.763999999999999</v>
          </cell>
          <cell r="AG247">
            <v>11.283936043431035</v>
          </cell>
          <cell r="AH247">
            <v>16.722990707180234</v>
          </cell>
          <cell r="AI247">
            <v>15.187611442875369</v>
          </cell>
          <cell r="AJ247">
            <v>15.455942379834131</v>
          </cell>
          <cell r="AK247">
            <v>7.6434534591550358</v>
          </cell>
          <cell r="AL247">
            <v>8.2382189999999991</v>
          </cell>
          <cell r="AM247">
            <v>10.669044</v>
          </cell>
          <cell r="AN247">
            <v>13.069650999999999</v>
          </cell>
          <cell r="AO247">
            <v>14.213246999999999</v>
          </cell>
          <cell r="AP247">
            <v>15.802389999999999</v>
          </cell>
          <cell r="AQ247">
            <v>11.622914</v>
          </cell>
          <cell r="AR247">
            <v>12.609250999999999</v>
          </cell>
          <cell r="AS247">
            <v>10.862779</v>
          </cell>
          <cell r="AT247">
            <v>15.910084999999999</v>
          </cell>
          <cell r="AU247">
            <v>17.566334999999999</v>
          </cell>
          <cell r="AV247">
            <v>9.3653499999999994</v>
          </cell>
          <cell r="AW247">
            <v>14.363735</v>
          </cell>
          <cell r="AX247">
            <v>23.593099530999996</v>
          </cell>
          <cell r="AY247">
            <v>23.813521717000004</v>
          </cell>
          <cell r="AZ247">
            <v>15.553960582</v>
          </cell>
        </row>
        <row r="253">
          <cell r="B253">
            <v>1.6884442004381158E-2</v>
          </cell>
          <cell r="C253">
            <v>1.4429284928806133E-2</v>
          </cell>
          <cell r="D253">
            <v>1.530074E-2</v>
          </cell>
          <cell r="E253">
            <v>2.8823340000000003E-2</v>
          </cell>
          <cell r="F253">
            <v>3.3142200000000004E-2</v>
          </cell>
          <cell r="G253">
            <v>7.4101299999999981E-2</v>
          </cell>
          <cell r="H253">
            <v>7.2947420000000013E-2</v>
          </cell>
          <cell r="I253">
            <v>5.3584439999999997E-2</v>
          </cell>
          <cell r="J253">
            <v>4.6077117905000006E-2</v>
          </cell>
          <cell r="K253">
            <v>2.6873756000000006E-2</v>
          </cell>
          <cell r="L253">
            <v>2.806258E-2</v>
          </cell>
          <cell r="M253">
            <v>1.7892420000000003E-2</v>
          </cell>
          <cell r="N253">
            <v>1.2110279999999999E-2</v>
          </cell>
          <cell r="O253">
            <v>1.0107391111999998E-2</v>
          </cell>
          <cell r="P253">
            <v>2.2122099999999999E-2</v>
          </cell>
          <cell r="Q253">
            <v>2.2622599999999996E-2</v>
          </cell>
          <cell r="R253">
            <v>2.837744E-2</v>
          </cell>
          <cell r="S253">
            <v>3.4998599999999998E-2</v>
          </cell>
          <cell r="T253">
            <v>4.0758900000000001E-2</v>
          </cell>
          <cell r="U253">
            <v>3.8680460000000007E-2</v>
          </cell>
          <cell r="V253">
            <v>2.6431637960000001E-2</v>
          </cell>
          <cell r="W253">
            <v>2.2744540000000001E-2</v>
          </cell>
          <cell r="X253">
            <v>1.6583359292863999E-2</v>
          </cell>
          <cell r="Y253">
            <v>1.2880940799999999E-2</v>
          </cell>
          <cell r="Z253">
            <v>1.3571288640000002E-2</v>
          </cell>
          <cell r="AB253">
            <v>2.0150000000000001</v>
          </cell>
          <cell r="AC253">
            <v>1.722</v>
          </cell>
          <cell r="AD253">
            <v>1.8260000000000001</v>
          </cell>
          <cell r="AE253">
            <v>3.0779999999999998</v>
          </cell>
          <cell r="AF253">
            <v>3.7949999999999999</v>
          </cell>
          <cell r="AG253">
            <v>9.8824374684239498</v>
          </cell>
          <cell r="AH253">
            <v>10.303648826823311</v>
          </cell>
          <cell r="AI253">
            <v>8.3653445038978926</v>
          </cell>
          <cell r="AJ253">
            <v>7.9632978678156796</v>
          </cell>
          <cell r="AK253">
            <v>5.7135313028816839</v>
          </cell>
          <cell r="AL253">
            <v>5.0987929999999997</v>
          </cell>
          <cell r="AM253">
            <v>3.669521</v>
          </cell>
          <cell r="AN253">
            <v>2.8308519999999997</v>
          </cell>
          <cell r="AO253">
            <v>3.2489369999999997</v>
          </cell>
          <cell r="AP253">
            <v>4.5525989999999998</v>
          </cell>
          <cell r="AQ253">
            <v>4.7350579999999995</v>
          </cell>
          <cell r="AR253">
            <v>6.5871529999999998</v>
          </cell>
          <cell r="AS253">
            <v>7.3163139999999993</v>
          </cell>
          <cell r="AT253">
            <v>10.374803999999999</v>
          </cell>
          <cell r="AU253">
            <v>9.3640779999999992</v>
          </cell>
          <cell r="AV253">
            <v>6.0963989999999999</v>
          </cell>
          <cell r="AW253">
            <v>5.4501339999999994</v>
          </cell>
          <cell r="AX253">
            <v>4.2677351519999993</v>
          </cell>
          <cell r="AY253">
            <v>2.9971210549999996</v>
          </cell>
          <cell r="AZ253">
            <v>2.8677590789999998</v>
          </cell>
        </row>
        <row r="259">
          <cell r="B259">
            <v>0.19662940251626898</v>
          </cell>
          <cell r="C259">
            <v>0.15791750620390455</v>
          </cell>
          <cell r="D259">
            <v>0.12461176000000002</v>
          </cell>
          <cell r="E259">
            <v>0.14206192000000001</v>
          </cell>
          <cell r="F259">
            <v>0.19364071999999999</v>
          </cell>
          <cell r="G259">
            <v>0.12343604000000001</v>
          </cell>
          <cell r="H259">
            <v>0.15060317999999998</v>
          </cell>
          <cell r="I259">
            <v>0.13487473999999999</v>
          </cell>
          <cell r="J259">
            <v>0.14892696</v>
          </cell>
          <cell r="K259">
            <v>0.20501572000000001</v>
          </cell>
          <cell r="L259">
            <v>0.13906437999999999</v>
          </cell>
          <cell r="M259">
            <v>7.381009999999999E-2</v>
          </cell>
          <cell r="N259">
            <v>0.17333862000000003</v>
          </cell>
          <cell r="O259">
            <v>0.11472140679999999</v>
          </cell>
          <cell r="P259">
            <v>0.15337685999999998</v>
          </cell>
          <cell r="Q259">
            <v>8.8772320000000002E-2</v>
          </cell>
          <cell r="R259">
            <v>0.15335138000000001</v>
          </cell>
          <cell r="S259">
            <v>0.18424405999999999</v>
          </cell>
          <cell r="T259">
            <v>0.13021008000000001</v>
          </cell>
          <cell r="U259">
            <v>0.19213922</v>
          </cell>
          <cell r="V259">
            <v>0.21023331056</v>
          </cell>
          <cell r="W259">
            <v>0.14361073999999999</v>
          </cell>
          <cell r="X259">
            <v>0.11139606096861665</v>
          </cell>
          <cell r="Y259">
            <v>0.11559356899999999</v>
          </cell>
          <cell r="Z259">
            <v>8.8009354159999997E-2</v>
          </cell>
          <cell r="AB259">
            <v>20.367999999999999</v>
          </cell>
          <cell r="AC259">
            <v>16.358000000000001</v>
          </cell>
          <cell r="AD259">
            <v>12.907999999999999</v>
          </cell>
          <cell r="AE259">
            <v>15.428000000000001</v>
          </cell>
          <cell r="AF259">
            <v>23.376999999999999</v>
          </cell>
          <cell r="AG259">
            <v>15.661577385300829</v>
          </cell>
          <cell r="AH259">
            <v>22.235524571665959</v>
          </cell>
          <cell r="AI259">
            <v>22.307907265556402</v>
          </cell>
          <cell r="AJ259">
            <v>25.436516189659361</v>
          </cell>
          <cell r="AK259">
            <v>33.436097329839356</v>
          </cell>
          <cell r="AL259">
            <v>25.078374999999998</v>
          </cell>
          <cell r="AM259">
            <v>16.406458999999998</v>
          </cell>
          <cell r="AN259">
            <v>36.774827999999999</v>
          </cell>
          <cell r="AO259">
            <v>33.420453999999999</v>
          </cell>
          <cell r="AP259">
            <v>33.068106</v>
          </cell>
          <cell r="AQ259">
            <v>18.851868</v>
          </cell>
          <cell r="AR259">
            <v>38.858086</v>
          </cell>
          <cell r="AS259">
            <v>40.564619999999998</v>
          </cell>
          <cell r="AT259">
            <v>33.149788999999998</v>
          </cell>
          <cell r="AU259">
            <v>43.853246999999996</v>
          </cell>
          <cell r="AV259">
            <v>48.743870000000001</v>
          </cell>
          <cell r="AW259">
            <v>35.047750999999998</v>
          </cell>
          <cell r="AX259">
            <v>26.382478923999997</v>
          </cell>
          <cell r="AY259">
            <v>27.447160550999996</v>
          </cell>
          <cell r="AZ259">
            <v>19.703865905999997</v>
          </cell>
        </row>
        <row r="263">
          <cell r="B263">
            <v>5.8001942057499045</v>
          </cell>
          <cell r="C263">
            <v>4.4353382279597353</v>
          </cell>
          <cell r="D263">
            <v>4.4418373999999989</v>
          </cell>
          <cell r="E263">
            <v>4.5471207600000003</v>
          </cell>
          <cell r="F263">
            <v>5.0192742600000013</v>
          </cell>
          <cell r="G263">
            <v>5.861552678407671</v>
          </cell>
          <cell r="H263">
            <v>5.1956199230251032</v>
          </cell>
          <cell r="I263">
            <v>4.5785045066963548</v>
          </cell>
          <cell r="J263">
            <v>4.7556398994051454</v>
          </cell>
          <cell r="K263">
            <v>3.5949064514208686</v>
          </cell>
          <cell r="L263">
            <v>4.1920581683500009</v>
          </cell>
          <cell r="M263">
            <v>3.7941358000000003</v>
          </cell>
          <cell r="N263">
            <v>3.7179433200000003</v>
          </cell>
          <cell r="O263">
            <v>2.5938733529800002</v>
          </cell>
          <cell r="P263">
            <v>3.350111400999999</v>
          </cell>
          <cell r="Q263">
            <v>3.6233219446666665</v>
          </cell>
          <cell r="R263">
            <v>3.6035719174000009</v>
          </cell>
          <cell r="S263">
            <v>3.9385858512</v>
          </cell>
          <cell r="T263">
            <v>3.5143999799999994</v>
          </cell>
          <cell r="U263">
            <v>3.2898738118235302</v>
          </cell>
          <cell r="V263">
            <v>2.4212283804800001</v>
          </cell>
          <cell r="W263">
            <v>2.2177370142199999</v>
          </cell>
          <cell r="X263">
            <v>2.2084945194194914</v>
          </cell>
          <cell r="Y263">
            <v>2.5651978968470392</v>
          </cell>
          <cell r="Z263">
            <v>1.782161622433617</v>
          </cell>
          <cell r="AA263">
            <v>0</v>
          </cell>
          <cell r="AB263">
            <v>860.44500000000005</v>
          </cell>
          <cell r="AC263">
            <v>640.83999999999992</v>
          </cell>
          <cell r="AD263">
            <v>635.81400000000019</v>
          </cell>
          <cell r="AE263">
            <v>676.798</v>
          </cell>
          <cell r="AF263">
            <v>747.11699999999985</v>
          </cell>
          <cell r="AG263">
            <v>910.15982312132383</v>
          </cell>
          <cell r="AH263">
            <v>928.4032442133315</v>
          </cell>
          <cell r="AI263">
            <v>920.12802582748361</v>
          </cell>
          <cell r="AJ263">
            <v>956.30832683251708</v>
          </cell>
          <cell r="AK263">
            <v>681.66051254430067</v>
          </cell>
          <cell r="AL263">
            <v>781.37399400000004</v>
          </cell>
          <cell r="AM263">
            <v>811.30723899999987</v>
          </cell>
          <cell r="AN263">
            <v>794.96078699999987</v>
          </cell>
          <cell r="AO263">
            <v>798.95962499999962</v>
          </cell>
          <cell r="AP263">
            <v>811.54333899999983</v>
          </cell>
          <cell r="AQ263">
            <v>815.05149500000005</v>
          </cell>
          <cell r="AR263">
            <v>817.1057669999999</v>
          </cell>
          <cell r="AS263">
            <v>898.80804400000022</v>
          </cell>
          <cell r="AT263">
            <v>905.66036599999984</v>
          </cell>
          <cell r="AU263">
            <v>813.98046899999986</v>
          </cell>
          <cell r="AV263">
            <v>571.39509600000008</v>
          </cell>
          <cell r="AW263">
            <v>605.56271699999991</v>
          </cell>
          <cell r="AX263">
            <v>604.76787337200005</v>
          </cell>
          <cell r="AY263">
            <v>502.00886671499995</v>
          </cell>
          <cell r="AZ263">
            <v>447.9082797289999</v>
          </cell>
          <cell r="BA263">
            <v>0</v>
          </cell>
        </row>
        <row r="264">
          <cell r="B264">
            <v>1.0391153224547054</v>
          </cell>
          <cell r="C264">
            <v>0.70813195391211847</v>
          </cell>
          <cell r="D264">
            <v>0.70838040000000002</v>
          </cell>
          <cell r="E264">
            <v>0.79709630000000009</v>
          </cell>
          <cell r="F264">
            <v>0.76557025999999984</v>
          </cell>
          <cell r="G264">
            <v>0.71487000816194346</v>
          </cell>
          <cell r="H264">
            <v>0.74256641991655958</v>
          </cell>
          <cell r="I264">
            <v>0.65482772955384017</v>
          </cell>
          <cell r="J264">
            <v>0.5624832427355555</v>
          </cell>
          <cell r="K264">
            <v>0.38044354886086956</v>
          </cell>
          <cell r="L264">
            <v>0.39093781999999994</v>
          </cell>
          <cell r="M264">
            <v>0.35994868000000002</v>
          </cell>
          <cell r="N264">
            <v>0.27057576</v>
          </cell>
          <cell r="O264">
            <v>0.16042500146399996</v>
          </cell>
          <cell r="P264">
            <v>0.29501653999999999</v>
          </cell>
          <cell r="Q264">
            <v>0.26673598466666665</v>
          </cell>
          <cell r="R264">
            <v>0.23964408832</v>
          </cell>
          <cell r="S264">
            <v>0.24050936000000001</v>
          </cell>
          <cell r="T264">
            <v>0.20658456000000003</v>
          </cell>
          <cell r="U264">
            <v>0.17557176000000002</v>
          </cell>
          <cell r="V264">
            <v>0.20050507568000003</v>
          </cell>
          <cell r="W264">
            <v>0.15803260199999999</v>
          </cell>
          <cell r="X264">
            <v>0.20232079857098201</v>
          </cell>
          <cell r="Y264">
            <v>0.17798013141999997</v>
          </cell>
          <cell r="Z264">
            <v>0.11667047028000001</v>
          </cell>
          <cell r="AA264">
            <v>0</v>
          </cell>
          <cell r="AB264">
            <v>275.197</v>
          </cell>
          <cell r="AC264">
            <v>189.94499999999999</v>
          </cell>
          <cell r="AD264">
            <v>190.59099999999998</v>
          </cell>
          <cell r="AE264">
            <v>224.01500000000001</v>
          </cell>
          <cell r="AF264">
            <v>226.29700000000003</v>
          </cell>
          <cell r="AG264">
            <v>229.041554078437</v>
          </cell>
          <cell r="AH264">
            <v>284.21438169038123</v>
          </cell>
          <cell r="AI264">
            <v>268.67487108088312</v>
          </cell>
          <cell r="AJ264">
            <v>254.7361004209726</v>
          </cell>
          <cell r="AK264">
            <v>155.12196447178553</v>
          </cell>
          <cell r="AL264">
            <v>164.45654200000001</v>
          </cell>
          <cell r="AM264">
            <v>166.06842</v>
          </cell>
          <cell r="AN264">
            <v>124.71545399999999</v>
          </cell>
          <cell r="AO264">
            <v>114.69002400000001</v>
          </cell>
          <cell r="AP264">
            <v>126.54425599999999</v>
          </cell>
          <cell r="AQ264">
            <v>106.41891199999998</v>
          </cell>
          <cell r="AR264">
            <v>91.447874999999982</v>
          </cell>
          <cell r="AS264">
            <v>92.997095999999985</v>
          </cell>
          <cell r="AT264">
            <v>90.633583999999985</v>
          </cell>
          <cell r="AU264">
            <v>74.462006000000002</v>
          </cell>
          <cell r="AV264">
            <v>58.198002999999993</v>
          </cell>
          <cell r="AW264">
            <v>72.182014999999993</v>
          </cell>
          <cell r="AX264">
            <v>63.732271192000006</v>
          </cell>
          <cell r="AY264">
            <v>58.943870823999987</v>
          </cell>
          <cell r="AZ264">
            <v>50.240794584000007</v>
          </cell>
          <cell r="BA264">
            <v>0</v>
          </cell>
        </row>
        <row r="265">
          <cell r="B265">
            <v>0.50387331890007281</v>
          </cell>
          <cell r="C265">
            <v>0.38181780398262966</v>
          </cell>
          <cell r="D265">
            <v>0.38012156000000002</v>
          </cell>
          <cell r="E265">
            <v>0.37590098000000005</v>
          </cell>
          <cell r="F265">
            <v>0.48269129999999999</v>
          </cell>
          <cell r="G265">
            <v>0.44648273671760502</v>
          </cell>
          <cell r="H265">
            <v>0.55557319999999988</v>
          </cell>
          <cell r="I265">
            <v>0.50803298000000008</v>
          </cell>
          <cell r="J265">
            <v>0.84041201062000015</v>
          </cell>
          <cell r="K265">
            <v>0.62859342000000007</v>
          </cell>
          <cell r="L265">
            <v>0.53402075999999998</v>
          </cell>
          <cell r="M265">
            <v>0.45181317999999998</v>
          </cell>
          <cell r="N265">
            <v>0.5637086</v>
          </cell>
          <cell r="O265">
            <v>0.46909473629200005</v>
          </cell>
          <cell r="P265">
            <v>0.59466133999999993</v>
          </cell>
          <cell r="Q265">
            <v>0.57188222</v>
          </cell>
          <cell r="R265">
            <v>0.53822678000000002</v>
          </cell>
          <cell r="S265">
            <v>0.61763520000000005</v>
          </cell>
          <cell r="T265">
            <v>0.50081486000000008</v>
          </cell>
          <cell r="U265">
            <v>0.53245556000000005</v>
          </cell>
          <cell r="V265">
            <v>0.4940396916</v>
          </cell>
          <cell r="W265">
            <v>0.42144249783999999</v>
          </cell>
          <cell r="X265">
            <v>0.38587430409121531</v>
          </cell>
          <cell r="Y265">
            <v>0.35709987040000002</v>
          </cell>
          <cell r="Z265">
            <v>0.33030383750000003</v>
          </cell>
          <cell r="AA265">
            <v>0</v>
          </cell>
          <cell r="AB265">
            <v>55.685000000000002</v>
          </cell>
          <cell r="AC265">
            <v>42.293999999999997</v>
          </cell>
          <cell r="AD265">
            <v>42.5</v>
          </cell>
          <cell r="AE265">
            <v>45.09</v>
          </cell>
          <cell r="AF265">
            <v>60.283999999999992</v>
          </cell>
          <cell r="AG265">
            <v>61.383506433152064</v>
          </cell>
          <cell r="AH265">
            <v>84.374246531695718</v>
          </cell>
          <cell r="AI265">
            <v>88.990114341433127</v>
          </cell>
          <cell r="AJ265">
            <v>131.27916548034065</v>
          </cell>
          <cell r="AK265">
            <v>109.79262117227364</v>
          </cell>
          <cell r="AL265">
            <v>108.198645</v>
          </cell>
          <cell r="AM265">
            <v>107.487866</v>
          </cell>
          <cell r="AN265">
            <v>138.99786999999998</v>
          </cell>
          <cell r="AO265">
            <v>141.45854499999999</v>
          </cell>
          <cell r="AP265">
            <v>151.15364499999998</v>
          </cell>
          <cell r="AQ265">
            <v>132.11112499999999</v>
          </cell>
          <cell r="AR265">
            <v>137.56833599999999</v>
          </cell>
          <cell r="AS265">
            <v>142.62579799999997</v>
          </cell>
          <cell r="AT265">
            <v>129.20236399999999</v>
          </cell>
          <cell r="AU265">
            <v>130.108936</v>
          </cell>
          <cell r="AV265">
            <v>121.10878699999999</v>
          </cell>
          <cell r="AW265">
            <v>118.913141</v>
          </cell>
          <cell r="AX265">
            <v>110.48637868199999</v>
          </cell>
          <cell r="AY265">
            <v>89.191484806999995</v>
          </cell>
          <cell r="AZ265">
            <v>80.592753020000004</v>
          </cell>
          <cell r="BA265">
            <v>0</v>
          </cell>
        </row>
        <row r="266">
          <cell r="B266">
            <v>0.17055817884862159</v>
          </cell>
          <cell r="C266">
            <v>0.12583872990046971</v>
          </cell>
          <cell r="D266">
            <v>0.14017276000000001</v>
          </cell>
          <cell r="E266">
            <v>0.15696408000000001</v>
          </cell>
          <cell r="F266">
            <v>0.20923629999999999</v>
          </cell>
          <cell r="G266">
            <v>0.27272700000000011</v>
          </cell>
          <cell r="H266">
            <v>0.20855744000000004</v>
          </cell>
          <cell r="I266">
            <v>0.27586650000000001</v>
          </cell>
          <cell r="J266">
            <v>0.23252996494000006</v>
          </cell>
          <cell r="K266">
            <v>0.17673838</v>
          </cell>
          <cell r="L266">
            <v>0.18217589390000002</v>
          </cell>
          <cell r="M266">
            <v>0.17180800000000002</v>
          </cell>
          <cell r="N266">
            <v>0.13991067999999998</v>
          </cell>
          <cell r="O266">
            <v>0.115692585372</v>
          </cell>
          <cell r="P266">
            <v>0.14359617999999999</v>
          </cell>
          <cell r="Q266">
            <v>0.14603315999999997</v>
          </cell>
          <cell r="R266">
            <v>0.12432238</v>
          </cell>
          <cell r="S266">
            <v>0.11998168000000001</v>
          </cell>
          <cell r="T266">
            <v>0.11548810000000001</v>
          </cell>
          <cell r="U266">
            <v>9.4951220000000003E-2</v>
          </cell>
          <cell r="V266">
            <v>6.2026018599999996E-2</v>
          </cell>
          <cell r="W266">
            <v>6.9381004420000003E-2</v>
          </cell>
          <cell r="X266">
            <v>5.2871224796389997E-2</v>
          </cell>
          <cell r="Y266">
            <v>4.6962970599999994E-2</v>
          </cell>
          <cell r="Z266">
            <v>4.7614166600000001E-2</v>
          </cell>
          <cell r="AA266">
            <v>0</v>
          </cell>
          <cell r="AB266">
            <v>22.574999999999999</v>
          </cell>
          <cell r="AC266">
            <v>16.745000000000001</v>
          </cell>
          <cell r="AD266">
            <v>18.700999999999997</v>
          </cell>
          <cell r="AE266">
            <v>22.312000000000001</v>
          </cell>
          <cell r="AF266">
            <v>31.704000000000001</v>
          </cell>
          <cell r="AG266">
            <v>47.210101694676553</v>
          </cell>
          <cell r="AH266">
            <v>39.32726533385673</v>
          </cell>
          <cell r="AI266">
            <v>64.164763822118303</v>
          </cell>
          <cell r="AJ266">
            <v>57.867007261065623</v>
          </cell>
          <cell r="AK266">
            <v>39.874170981926163</v>
          </cell>
          <cell r="AL266">
            <v>42.978104999999999</v>
          </cell>
          <cell r="AM266">
            <v>46.155371999999993</v>
          </cell>
          <cell r="AN266">
            <v>41.048578999999997</v>
          </cell>
          <cell r="AO266">
            <v>44.836251999999995</v>
          </cell>
          <cell r="AP266">
            <v>41.255044999999996</v>
          </cell>
          <cell r="AQ266">
            <v>39.367168000000007</v>
          </cell>
          <cell r="AR266">
            <v>32.553342999999998</v>
          </cell>
          <cell r="AS266">
            <v>30.238345999999996</v>
          </cell>
          <cell r="AT266">
            <v>33.62276</v>
          </cell>
          <cell r="AU266">
            <v>29.032329999999998</v>
          </cell>
          <cell r="AV266">
            <v>18.790251999999999</v>
          </cell>
          <cell r="AW266">
            <v>21.255046999999998</v>
          </cell>
          <cell r="AX266">
            <v>16.598650582000001</v>
          </cell>
          <cell r="AY266">
            <v>14.272550818000001</v>
          </cell>
          <cell r="AZ266">
            <v>12.788034852999996</v>
          </cell>
          <cell r="BA266">
            <v>0</v>
          </cell>
        </row>
        <row r="267">
          <cell r="B267">
            <v>3.8832358001870144</v>
          </cell>
          <cell r="C267">
            <v>3.0781583799512684</v>
          </cell>
          <cell r="D267">
            <v>3.0700979399999997</v>
          </cell>
          <cell r="E267">
            <v>3.0471714000000003</v>
          </cell>
          <cell r="F267">
            <v>3.3461009399999999</v>
          </cell>
          <cell r="G267">
            <v>4.1906448436483723</v>
          </cell>
          <cell r="H267">
            <v>3.4641528631085423</v>
          </cell>
          <cell r="I267">
            <v>2.886252860363447</v>
          </cell>
          <cell r="J267">
            <v>2.8375187442661116</v>
          </cell>
          <cell r="K267">
            <v>2.2188857745599999</v>
          </cell>
          <cell r="L267">
            <v>2.8761916243666659</v>
          </cell>
          <cell r="M267">
            <v>2.5873975399999996</v>
          </cell>
          <cell r="N267">
            <v>2.5284022400000001</v>
          </cell>
          <cell r="O267">
            <v>1.6658163536560002</v>
          </cell>
          <cell r="P267">
            <v>2.031934541</v>
          </cell>
          <cell r="Q267">
            <v>2.22458782</v>
          </cell>
          <cell r="R267">
            <v>2.14667178908</v>
          </cell>
          <cell r="S267">
            <v>2.3117676399999998</v>
          </cell>
          <cell r="T267">
            <v>2.0256527200000001</v>
          </cell>
          <cell r="U267">
            <v>1.8607989399999996</v>
          </cell>
          <cell r="V267">
            <v>1.2225750627999998</v>
          </cell>
          <cell r="W267">
            <v>1.1601600082800001</v>
          </cell>
          <cell r="X267">
            <v>1.1770125742545472</v>
          </cell>
          <cell r="Y267">
            <v>1.4376713676270396</v>
          </cell>
          <cell r="Z267">
            <v>0.96171050796275004</v>
          </cell>
          <cell r="AA267">
            <v>0</v>
          </cell>
          <cell r="AB267">
            <v>461.55799999999999</v>
          </cell>
          <cell r="AC267">
            <v>361.60599999999999</v>
          </cell>
          <cell r="AD267">
            <v>352.93099999999998</v>
          </cell>
          <cell r="AE267">
            <v>349.25399999999996</v>
          </cell>
          <cell r="AF267">
            <v>381.81799999999998</v>
          </cell>
          <cell r="AG267">
            <v>521.74032765155164</v>
          </cell>
          <cell r="AH267">
            <v>464.03118551665</v>
          </cell>
          <cell r="AI267">
            <v>429.18833533038708</v>
          </cell>
          <cell r="AJ267">
            <v>434.12042030216156</v>
          </cell>
          <cell r="AK267">
            <v>326.71835939670467</v>
          </cell>
          <cell r="AL267">
            <v>410.89969100000002</v>
          </cell>
          <cell r="AM267">
            <v>425.60127099999994</v>
          </cell>
          <cell r="AN267">
            <v>424.21885800000001</v>
          </cell>
          <cell r="AO267">
            <v>432.97754700000002</v>
          </cell>
          <cell r="AP267">
            <v>410.94672599999996</v>
          </cell>
          <cell r="AQ267">
            <v>426.60591999999997</v>
          </cell>
          <cell r="AR267">
            <v>413.351696</v>
          </cell>
          <cell r="AS267">
            <v>458.01811399999991</v>
          </cell>
          <cell r="AT267">
            <v>463.46973699999995</v>
          </cell>
          <cell r="AU267">
            <v>409.81168599999995</v>
          </cell>
          <cell r="AV267">
            <v>258.04061999999999</v>
          </cell>
          <cell r="AW267">
            <v>278.97326600000002</v>
          </cell>
          <cell r="AX267">
            <v>305.08430493299988</v>
          </cell>
          <cell r="AY267">
            <v>251.37341535200002</v>
          </cell>
          <cell r="AZ267">
            <v>211.87197288299993</v>
          </cell>
          <cell r="BA267">
            <v>0</v>
          </cell>
        </row>
        <row r="268">
          <cell r="B268">
            <v>6.2682653284564752E-2</v>
          </cell>
          <cell r="C268">
            <v>3.4955023847841986E-2</v>
          </cell>
          <cell r="D268">
            <v>2.9920800000000001E-2</v>
          </cell>
          <cell r="E268">
            <v>2.8224560000000003E-2</v>
          </cell>
          <cell r="F268">
            <v>4.6683000000000002E-2</v>
          </cell>
          <cell r="G268">
            <v>3.5632566193570227E-2</v>
          </cell>
          <cell r="H268">
            <v>4.3132180000000006E-2</v>
          </cell>
          <cell r="I268">
            <v>3.5497019533320039E-2</v>
          </cell>
          <cell r="J268">
            <v>4.709701359999998E-2</v>
          </cell>
          <cell r="K268">
            <v>1.8366347999999998E-2</v>
          </cell>
          <cell r="L268">
            <v>1.9988545850000001E-2</v>
          </cell>
          <cell r="M268">
            <v>2.383472E-2</v>
          </cell>
          <cell r="N268">
            <v>2.4788399999999999E-2</v>
          </cell>
          <cell r="O268">
            <v>3.4197253272000003E-2</v>
          </cell>
          <cell r="P268">
            <v>3.3659079999999994E-2</v>
          </cell>
          <cell r="Q268">
            <v>2.8255499999999999E-2</v>
          </cell>
          <cell r="R268">
            <v>2.8830620000000001E-2</v>
          </cell>
          <cell r="S268">
            <v>2.5829440000000002E-2</v>
          </cell>
          <cell r="T268">
            <v>3.5360779999999994E-2</v>
          </cell>
          <cell r="U268">
            <v>3.9617759999999995E-2</v>
          </cell>
          <cell r="V268">
            <v>2.736802432E-2</v>
          </cell>
          <cell r="W268">
            <v>3.6571079999999999E-2</v>
          </cell>
          <cell r="X268">
            <v>9.4767343188457337E-2</v>
          </cell>
          <cell r="Y268">
            <v>3.8688795599999999E-2</v>
          </cell>
          <cell r="Z268">
            <v>3.2380853959999997E-2</v>
          </cell>
          <cell r="AA268">
            <v>0</v>
          </cell>
          <cell r="AB268">
            <v>14.319000000000001</v>
          </cell>
          <cell r="AC268">
            <v>7.9850000000000003</v>
          </cell>
          <cell r="AD268">
            <v>6.835</v>
          </cell>
          <cell r="AE268">
            <v>8.0549999999999997</v>
          </cell>
          <cell r="AF268">
            <v>12.763999999999999</v>
          </cell>
          <cell r="AG268">
            <v>11.46036301672496</v>
          </cell>
          <cell r="AH268">
            <v>16.989976200241866</v>
          </cell>
          <cell r="AI268">
            <v>15.310853655578571</v>
          </cell>
          <cell r="AJ268">
            <v>15.887939305477637</v>
          </cell>
          <cell r="AK268">
            <v>8.0795441213362444</v>
          </cell>
          <cell r="AL268">
            <v>8.546505999999999</v>
          </cell>
          <cell r="AM268">
            <v>10.780915999999999</v>
          </cell>
          <cell r="AN268">
            <v>13.212621999999998</v>
          </cell>
          <cell r="AO268">
            <v>14.470953999999999</v>
          </cell>
          <cell r="AP268">
            <v>16.150499</v>
          </cell>
          <cell r="AQ268">
            <v>11.951934</v>
          </cell>
          <cell r="AR268">
            <v>13.362119999999999</v>
          </cell>
          <cell r="AS268">
            <v>11.34137</v>
          </cell>
          <cell r="AT268">
            <v>16.924242</v>
          </cell>
          <cell r="AU268">
            <v>20.114167999999999</v>
          </cell>
          <cell r="AV268">
            <v>11.86317</v>
          </cell>
          <cell r="AW268">
            <v>16.012115999999999</v>
          </cell>
          <cell r="AX268">
            <v>26.857650735999997</v>
          </cell>
          <cell r="AY268">
            <v>25.998563256000004</v>
          </cell>
          <cell r="AZ268">
            <v>18.554185199999999</v>
          </cell>
          <cell r="BA268">
            <v>0</v>
          </cell>
        </row>
        <row r="269">
          <cell r="B269">
            <v>0</v>
          </cell>
          <cell r="C269">
            <v>0</v>
          </cell>
          <cell r="D269">
            <v>0</v>
          </cell>
          <cell r="E269">
            <v>0</v>
          </cell>
          <cell r="F269">
            <v>0</v>
          </cell>
          <cell r="G269">
            <v>1.7653999999999999E-4</v>
          </cell>
          <cell r="H269">
            <v>6.1879999999999997E-5</v>
          </cell>
          <cell r="I269">
            <v>1.8563999999999999E-4</v>
          </cell>
          <cell r="J269">
            <v>2.2971066300000002E-3</v>
          </cell>
          <cell r="K269">
            <v>3.5853999999999997E-4</v>
          </cell>
          <cell r="L269">
            <v>1.1283999999999998E-4</v>
          </cell>
          <cell r="M269">
            <v>6.5519999999999996E-5</v>
          </cell>
          <cell r="N269">
            <v>2.4934000000000002E-4</v>
          </cell>
          <cell r="O269">
            <v>5.8820580000000003E-5</v>
          </cell>
          <cell r="P269">
            <v>1.2921999999999999E-4</v>
          </cell>
          <cell r="Q269">
            <v>1.8199999999999999E-5</v>
          </cell>
          <cell r="R269">
            <v>7.2799999999999998E-6</v>
          </cell>
          <cell r="S269">
            <v>3.6399999999999999E-6</v>
          </cell>
          <cell r="T269">
            <v>0</v>
          </cell>
          <cell r="U269">
            <v>2.9483999999999999E-4</v>
          </cell>
          <cell r="V269">
            <v>3.8219999999999997E-5</v>
          </cell>
          <cell r="W269">
            <v>0</v>
          </cell>
          <cell r="X269">
            <v>0</v>
          </cell>
          <cell r="Y269">
            <v>7.85876E-5</v>
          </cell>
          <cell r="Z269">
            <v>2.430246E-5</v>
          </cell>
          <cell r="AA269">
            <v>0</v>
          </cell>
          <cell r="AB269">
            <v>0</v>
          </cell>
          <cell r="AC269">
            <v>0</v>
          </cell>
          <cell r="AD269">
            <v>0</v>
          </cell>
          <cell r="AE269">
            <v>0</v>
          </cell>
          <cell r="AF269">
            <v>0</v>
          </cell>
          <cell r="AG269">
            <v>2.8030288360826855E-2</v>
          </cell>
          <cell r="AH269">
            <v>1.1395366440580697E-2</v>
          </cell>
          <cell r="AI269">
            <v>9.3943542401412644E-2</v>
          </cell>
          <cell r="AJ269">
            <v>0.75215782897590988</v>
          </cell>
          <cell r="AK269">
            <v>0.12899875655268833</v>
          </cell>
          <cell r="AL269">
            <v>2.5742999999999999E-2</v>
          </cell>
          <cell r="AM269">
            <v>3.1266999999999996E-2</v>
          </cell>
          <cell r="AN269">
            <v>0.14762399999999998</v>
          </cell>
          <cell r="AO269">
            <v>5.1290999999999996E-2</v>
          </cell>
          <cell r="AP269">
            <v>4.4815000000000001E-2</v>
          </cell>
          <cell r="AQ269">
            <v>3.3493999999999996E-2</v>
          </cell>
          <cell r="AR269">
            <v>9.5519999999999997E-3</v>
          </cell>
          <cell r="AS269">
            <v>3.9629999999999995E-3</v>
          </cell>
          <cell r="AT269">
            <v>0</v>
          </cell>
          <cell r="AU269">
            <v>0.18928099999999998</v>
          </cell>
          <cell r="AV269">
            <v>6.3989999999999993E-3</v>
          </cell>
          <cell r="AW269">
            <v>0</v>
          </cell>
          <cell r="AX269">
            <v>0</v>
          </cell>
          <cell r="AY269">
            <v>0.22924913199999999</v>
          </cell>
          <cell r="AZ269">
            <v>4.7019639999999994E-2</v>
          </cell>
          <cell r="BA269">
            <v>0</v>
          </cell>
        </row>
      </sheetData>
      <sheetData sheetId="35">
        <row r="47">
          <cell r="B47">
            <v>0.76420849999999996</v>
          </cell>
          <cell r="C47">
            <v>0.20746099999999998</v>
          </cell>
          <cell r="D47">
            <v>9.0339299999999997E-2</v>
          </cell>
          <cell r="E47">
            <v>8.7905399999999995E-2</v>
          </cell>
          <cell r="F47">
            <v>5.0625499999999997E-2</v>
          </cell>
          <cell r="G47">
            <v>8.3506899999999995E-2</v>
          </cell>
          <cell r="H47">
            <v>4.9010499999999999E-2</v>
          </cell>
          <cell r="I47">
            <v>5.6999999999999995E-2</v>
          </cell>
          <cell r="J47">
            <v>7.5194399999999995E-2</v>
          </cell>
          <cell r="K47">
            <v>4.7577899999999992E-2</v>
          </cell>
          <cell r="L47">
            <v>5.1936499999999997E-2</v>
          </cell>
          <cell r="M47">
            <v>4.8098499999999995E-2</v>
          </cell>
          <cell r="N47">
            <v>4.0059599999999994E-2</v>
          </cell>
          <cell r="O47">
            <v>2.8879999999999996E-2</v>
          </cell>
          <cell r="P47">
            <v>2.5357399999999999E-2</v>
          </cell>
          <cell r="Q47">
            <v>1.9482599999999999E-2</v>
          </cell>
          <cell r="R47">
            <v>3.7576299999999993E-2</v>
          </cell>
          <cell r="S47">
            <v>7.7291999999999986E-2</v>
          </cell>
          <cell r="T47">
            <v>8.5404999999999995E-2</v>
          </cell>
          <cell r="U47">
            <v>6.2832999999999995E-3</v>
          </cell>
          <cell r="V47">
            <v>2.2955608479999997E-2</v>
          </cell>
          <cell r="W47">
            <v>2.8171956259999995E-2</v>
          </cell>
          <cell r="X47">
            <v>2.2571722599999997E-2</v>
          </cell>
          <cell r="Y47">
            <v>1.0362096925599999E-2</v>
          </cell>
          <cell r="Z47">
            <v>4.6966527499999994E-2</v>
          </cell>
          <cell r="AA47">
            <v>0</v>
          </cell>
          <cell r="AB47">
            <v>96.847999999999999</v>
          </cell>
          <cell r="AC47">
            <v>21.643999999999998</v>
          </cell>
          <cell r="AD47">
            <v>8.0980000000000008</v>
          </cell>
          <cell r="AE47">
            <v>10.302999999999999</v>
          </cell>
          <cell r="AF47">
            <v>8.1460000000000008</v>
          </cell>
          <cell r="AG47">
            <v>11.229446831657196</v>
          </cell>
          <cell r="AH47">
            <v>5.3166706567641819</v>
          </cell>
          <cell r="AI47">
            <v>6.6239010949029042</v>
          </cell>
          <cell r="AJ47">
            <v>10.226111014092297</v>
          </cell>
          <cell r="AK47">
            <v>5.0794832612225314</v>
          </cell>
          <cell r="AL47">
            <v>7.4737969999999994</v>
          </cell>
          <cell r="AM47">
            <v>7.6272589999999996</v>
          </cell>
          <cell r="AN47">
            <v>5.8264649999999998</v>
          </cell>
          <cell r="AO47">
            <v>4.6506419999999995</v>
          </cell>
          <cell r="AP47">
            <v>4.3807849999999995</v>
          </cell>
          <cell r="AQ47">
            <v>2.0135069999999997</v>
          </cell>
          <cell r="AR47">
            <v>3.573591</v>
          </cell>
          <cell r="AS47">
            <v>8.2605690000000003</v>
          </cell>
          <cell r="AT47">
            <v>11.174444999999999</v>
          </cell>
          <cell r="AU47">
            <v>3.9618449999999998</v>
          </cell>
          <cell r="AV47">
            <v>2.7593000000000001</v>
          </cell>
          <cell r="AW47">
            <v>3.4575809999999998</v>
          </cell>
          <cell r="AX47">
            <v>1.9835171409999999</v>
          </cell>
          <cell r="AY47">
            <v>1.5123074410000001</v>
          </cell>
          <cell r="AZ47">
            <v>7.501390355999999</v>
          </cell>
        </row>
        <row r="105">
          <cell r="B105">
            <v>0.1369368</v>
          </cell>
          <cell r="C105">
            <v>0.19114569999999997</v>
          </cell>
          <cell r="D105">
            <v>0.29982379999999997</v>
          </cell>
          <cell r="E105">
            <v>0.11668849999999999</v>
          </cell>
          <cell r="F105">
            <v>2.8342299999999997E-2</v>
          </cell>
          <cell r="G105">
            <v>1.2661599999999999E-2</v>
          </cell>
          <cell r="H105">
            <v>7.7234999999999995E-3</v>
          </cell>
          <cell r="I105">
            <v>1.3685699999999999E-2</v>
          </cell>
          <cell r="J105">
            <v>6.3649999999999991E-4</v>
          </cell>
          <cell r="K105">
            <v>1.8999999999999998E-4</v>
          </cell>
          <cell r="L105">
            <v>1.3318999999999998E-3</v>
          </cell>
          <cell r="M105">
            <v>1.0734999999999998E-3</v>
          </cell>
          <cell r="N105">
            <v>1.4648999999999999E-3</v>
          </cell>
          <cell r="O105">
            <v>4.9779999999999996E-4</v>
          </cell>
          <cell r="P105">
            <v>1.5978999999999998E-3</v>
          </cell>
          <cell r="Q105">
            <v>5.5859999999999992E-4</v>
          </cell>
          <cell r="R105">
            <v>0</v>
          </cell>
          <cell r="S105">
            <v>1.8999999999999998E-5</v>
          </cell>
          <cell r="T105">
            <v>1.1589999999999999E-3</v>
          </cell>
          <cell r="U105">
            <v>0</v>
          </cell>
          <cell r="V105">
            <v>1.8080339199999999E-3</v>
          </cell>
          <cell r="W105">
            <v>0</v>
          </cell>
          <cell r="X105">
            <v>0</v>
          </cell>
          <cell r="Y105">
            <v>1.7385621680000001E-5</v>
          </cell>
          <cell r="Z105">
            <v>0</v>
          </cell>
          <cell r="AA105">
            <v>0</v>
          </cell>
          <cell r="AB105">
            <v>13.842000000000001</v>
          </cell>
          <cell r="AC105">
            <v>13.221</v>
          </cell>
          <cell r="AD105">
            <v>15.922000000000001</v>
          </cell>
          <cell r="AE105">
            <v>6.2640000000000002</v>
          </cell>
          <cell r="AF105">
            <v>3.085</v>
          </cell>
          <cell r="AG105">
            <v>1.420656764183476</v>
          </cell>
          <cell r="AH105">
            <v>1.1231752785293436</v>
          </cell>
          <cell r="AI105">
            <v>1.6708048530831436</v>
          </cell>
          <cell r="AJ105">
            <v>3.8287747558503588E-2</v>
          </cell>
          <cell r="AK105">
            <v>0</v>
          </cell>
          <cell r="AL105">
            <v>0.15915599999999999</v>
          </cell>
          <cell r="AM105">
            <v>0.194331</v>
          </cell>
          <cell r="AN105">
            <v>0.25809399999999999</v>
          </cell>
          <cell r="AO105">
            <v>8.2989999999999994E-2</v>
          </cell>
          <cell r="AP105">
            <v>0.25797100000000001</v>
          </cell>
          <cell r="AQ105">
            <v>9.2741999999999991E-2</v>
          </cell>
          <cell r="AR105">
            <v>0</v>
          </cell>
          <cell r="AS105">
            <v>1.9469999999999999E-3</v>
          </cell>
          <cell r="AT105">
            <v>0.15137899999999999</v>
          </cell>
          <cell r="AU105">
            <v>2.4239999999999999E-3</v>
          </cell>
          <cell r="AV105">
            <v>0.46601499999999996</v>
          </cell>
          <cell r="AW105">
            <v>0</v>
          </cell>
          <cell r="AX105">
            <v>0</v>
          </cell>
          <cell r="AY105">
            <v>6.1399999999999997E-6</v>
          </cell>
          <cell r="AZ105">
            <v>0</v>
          </cell>
        </row>
        <row r="109">
          <cell r="B109">
            <v>2.3369999999999999E-4</v>
          </cell>
          <cell r="C109">
            <v>2.7739999999999997E-4</v>
          </cell>
          <cell r="D109">
            <v>1.8999999999999998E-3</v>
          </cell>
          <cell r="E109">
            <v>2.9848999999999995E-3</v>
          </cell>
          <cell r="F109">
            <v>3.0648899999999996E-2</v>
          </cell>
          <cell r="G109">
            <v>6.1892499999999996E-2</v>
          </cell>
          <cell r="H109">
            <v>5.8329999999999993E-2</v>
          </cell>
          <cell r="I109">
            <v>2.6029332695246356E-2</v>
          </cell>
          <cell r="J109">
            <v>4.3405499999999986E-2</v>
          </cell>
          <cell r="K109">
            <v>3.1349999999999998E-3</v>
          </cell>
          <cell r="L109">
            <v>2.6162999999999998E-3</v>
          </cell>
          <cell r="M109">
            <v>6.7829999999999995E-4</v>
          </cell>
          <cell r="N109">
            <v>5.396E-4</v>
          </cell>
          <cell r="O109">
            <v>7.675999999999999E-4</v>
          </cell>
          <cell r="P109">
            <v>6.1179999999999991E-4</v>
          </cell>
          <cell r="Q109">
            <v>3.7999999999999997E-4</v>
          </cell>
          <cell r="R109">
            <v>3.7999999999999997E-4</v>
          </cell>
          <cell r="S109">
            <v>3.2299999999999999E-4</v>
          </cell>
          <cell r="T109">
            <v>3.2489999999999997E-3</v>
          </cell>
          <cell r="U109">
            <v>0</v>
          </cell>
          <cell r="V109">
            <v>0</v>
          </cell>
          <cell r="W109">
            <v>4.0506479999999994E-5</v>
          </cell>
          <cell r="X109">
            <v>1.2767999999999996E-6</v>
          </cell>
          <cell r="Y109">
            <v>0</v>
          </cell>
          <cell r="Z109">
            <v>1.8049999999999999E-6</v>
          </cell>
          <cell r="AA109">
            <v>0</v>
          </cell>
          <cell r="AB109">
            <v>8.0000000000000002E-3</v>
          </cell>
          <cell r="AC109">
            <v>6.3E-2</v>
          </cell>
          <cell r="AD109">
            <v>0.182</v>
          </cell>
          <cell r="AE109">
            <v>0.316</v>
          </cell>
          <cell r="AF109">
            <v>3.5139999999999998</v>
          </cell>
          <cell r="AG109">
            <v>6.5721154675543438</v>
          </cell>
          <cell r="AH109">
            <v>8.9537869252719258</v>
          </cell>
          <cell r="AI109">
            <v>3.8671753251478385</v>
          </cell>
          <cell r="AJ109">
            <v>5.3262709867113127</v>
          </cell>
          <cell r="AK109">
            <v>0.41472918786268687</v>
          </cell>
          <cell r="AL109">
            <v>0.81218199999999996</v>
          </cell>
          <cell r="AM109">
            <v>0.190807</v>
          </cell>
          <cell r="AN109">
            <v>0.293323</v>
          </cell>
          <cell r="AO109">
            <v>0.38223799999999997</v>
          </cell>
          <cell r="AP109">
            <v>0.346358</v>
          </cell>
          <cell r="AQ109">
            <v>0.23354699999999998</v>
          </cell>
          <cell r="AR109">
            <v>0.20358699999999999</v>
          </cell>
          <cell r="AS109">
            <v>0.19528099999999998</v>
          </cell>
          <cell r="AT109">
            <v>0.53700599999999998</v>
          </cell>
          <cell r="AU109">
            <v>5.6877999999999998E-2</v>
          </cell>
          <cell r="AV109">
            <v>0</v>
          </cell>
          <cell r="AW109">
            <v>1.3132999999999999E-2</v>
          </cell>
          <cell r="AX109">
            <v>1.4109109999999999E-3</v>
          </cell>
          <cell r="AY109">
            <v>0</v>
          </cell>
          <cell r="AZ109">
            <v>1.542688E-3</v>
          </cell>
        </row>
        <row r="116">
          <cell r="B116">
            <v>0.11771829999999998</v>
          </cell>
          <cell r="C116">
            <v>0.11165539999999999</v>
          </cell>
          <cell r="D116">
            <v>0.10586799999999999</v>
          </cell>
          <cell r="E116">
            <v>9.8701199999999989E-2</v>
          </cell>
          <cell r="F116">
            <v>9.1321599999999989E-2</v>
          </cell>
          <cell r="G116">
            <v>7.3022699999999996E-2</v>
          </cell>
          <cell r="H116">
            <v>6.2810199999999997E-2</v>
          </cell>
          <cell r="I116">
            <v>6.4683599999999994E-2</v>
          </cell>
          <cell r="J116">
            <v>5.3997999999999997E-2</v>
          </cell>
          <cell r="K116">
            <v>3.4750999999999997E-2</v>
          </cell>
          <cell r="L116">
            <v>3.37212E-2</v>
          </cell>
          <cell r="M116">
            <v>3.6056299999999999E-2</v>
          </cell>
          <cell r="N116">
            <v>3.1549499999999994E-2</v>
          </cell>
          <cell r="O116">
            <v>2.4692399999999996E-2</v>
          </cell>
          <cell r="P116">
            <v>2.8859099999999999E-2</v>
          </cell>
          <cell r="Q116">
            <v>1.7825799999999999E-2</v>
          </cell>
          <cell r="R116">
            <v>2.3265499999999998E-2</v>
          </cell>
          <cell r="S116">
            <v>1.7962599999999999E-2</v>
          </cell>
          <cell r="T116">
            <v>6.7316999999999988E-2</v>
          </cell>
          <cell r="U116">
            <v>1.1266999999999999E-2</v>
          </cell>
          <cell r="V116">
            <v>7.8026099199999983E-3</v>
          </cell>
          <cell r="W116">
            <v>1.0165575699999999E-2</v>
          </cell>
          <cell r="X116">
            <v>7.4980585399999989E-3</v>
          </cell>
          <cell r="Y116">
            <v>4.6608415674799985E-3</v>
          </cell>
          <cell r="Z116">
            <v>6.1128338999999997E-3</v>
          </cell>
          <cell r="AA116">
            <v>0</v>
          </cell>
          <cell r="AB116">
            <v>18.7</v>
          </cell>
          <cell r="AC116">
            <v>18.012999999999998</v>
          </cell>
          <cell r="AD116">
            <v>16.578000000000003</v>
          </cell>
          <cell r="AE116">
            <v>15.780999999999999</v>
          </cell>
          <cell r="AF116">
            <v>16.335999999999999</v>
          </cell>
          <cell r="AG116">
            <v>13.16234955718719</v>
          </cell>
          <cell r="AH116">
            <v>13.164211113712495</v>
          </cell>
          <cell r="AI116">
            <v>15.804187506367123</v>
          </cell>
          <cell r="AJ116">
            <v>13.966050677844565</v>
          </cell>
          <cell r="AK116">
            <v>9.088082175812902</v>
          </cell>
          <cell r="AL116">
            <v>9.5652509999999999</v>
          </cell>
          <cell r="AM116">
            <v>11.950351999999999</v>
          </cell>
          <cell r="AN116">
            <v>11.344788999999999</v>
          </cell>
          <cell r="AO116">
            <v>8.2963240000000003</v>
          </cell>
          <cell r="AP116">
            <v>10.509267999999999</v>
          </cell>
          <cell r="AQ116">
            <v>5.7172679999999998</v>
          </cell>
          <cell r="AR116">
            <v>8.2454499999999999</v>
          </cell>
          <cell r="AS116">
            <v>6.9108869999999998</v>
          </cell>
          <cell r="AT116">
            <v>8.8534949999999988</v>
          </cell>
          <cell r="AU116">
            <v>6.1910049999999996</v>
          </cell>
          <cell r="AV116">
            <v>2.7421489999999999</v>
          </cell>
          <cell r="AW116">
            <v>4.0331289999999997</v>
          </cell>
          <cell r="AX116">
            <v>2.054800374</v>
          </cell>
          <cell r="AY116">
            <v>1.764260486</v>
          </cell>
          <cell r="AZ116">
            <v>2.5151832290000002</v>
          </cell>
        </row>
        <row r="121">
          <cell r="B121">
            <v>0.22357299999999997</v>
          </cell>
          <cell r="C121">
            <v>0.29876739999999996</v>
          </cell>
          <cell r="D121">
            <v>0.31913729999999996</v>
          </cell>
          <cell r="E121">
            <v>0.24026259999999997</v>
          </cell>
          <cell r="F121">
            <v>0.24144059999999998</v>
          </cell>
          <cell r="G121">
            <v>0.25395589999999996</v>
          </cell>
          <cell r="H121">
            <v>0.18357039999999999</v>
          </cell>
          <cell r="I121">
            <v>0.21745879999999998</v>
          </cell>
          <cell r="J121">
            <v>0.25236179999999997</v>
          </cell>
          <cell r="K121">
            <v>0.21345549999999996</v>
          </cell>
          <cell r="L121">
            <v>0.18042209999999997</v>
          </cell>
          <cell r="M121">
            <v>9.6179899999999985E-2</v>
          </cell>
          <cell r="N121">
            <v>0.14027319999999999</v>
          </cell>
          <cell r="O121">
            <v>0.1260859</v>
          </cell>
          <cell r="P121">
            <v>0.14275269999999998</v>
          </cell>
          <cell r="Q121">
            <v>0.18326069999999997</v>
          </cell>
          <cell r="R121">
            <v>0.17717689999999997</v>
          </cell>
          <cell r="S121">
            <v>0.14037959999999999</v>
          </cell>
          <cell r="T121">
            <v>0.19720099999999999</v>
          </cell>
          <cell r="U121">
            <v>1.4164499999999998E-2</v>
          </cell>
          <cell r="V121">
            <v>1.9119694299999997E-2</v>
          </cell>
          <cell r="W121">
            <v>1.269621192E-2</v>
          </cell>
          <cell r="X121">
            <v>5.3870452999999992E-2</v>
          </cell>
          <cell r="Y121">
            <v>8.3016306973600004E-3</v>
          </cell>
          <cell r="Z121">
            <v>1.1822579E-2</v>
          </cell>
          <cell r="AA121">
            <v>0</v>
          </cell>
          <cell r="AB121">
            <v>25.834</v>
          </cell>
          <cell r="AC121">
            <v>33.438000000000002</v>
          </cell>
          <cell r="AD121">
            <v>38.792000000000002</v>
          </cell>
          <cell r="AE121">
            <v>30.110000000000003</v>
          </cell>
          <cell r="AF121">
            <v>31.696000000000002</v>
          </cell>
          <cell r="AG121">
            <v>34.005158932038654</v>
          </cell>
          <cell r="AH121">
            <v>29.081753577445145</v>
          </cell>
          <cell r="AI121">
            <v>37.643073295914853</v>
          </cell>
          <cell r="AJ121">
            <v>39.504496496564606</v>
          </cell>
          <cell r="AK121">
            <v>30.636326110903962</v>
          </cell>
          <cell r="AL121">
            <v>30.415011</v>
          </cell>
          <cell r="AM121">
            <v>18.97391</v>
          </cell>
          <cell r="AN121">
            <v>28.636673999999999</v>
          </cell>
          <cell r="AO121">
            <v>24.276676999999999</v>
          </cell>
          <cell r="AP121">
            <v>30.087142</v>
          </cell>
          <cell r="AQ121">
            <v>38.256018999999995</v>
          </cell>
          <cell r="AR121">
            <v>35.439563</v>
          </cell>
          <cell r="AS121">
            <v>27.075185999999999</v>
          </cell>
          <cell r="AT121">
            <v>25.744567</v>
          </cell>
          <cell r="AU121">
            <v>4.6989179999999999</v>
          </cell>
          <cell r="AV121">
            <v>3.6817979999999997</v>
          </cell>
          <cell r="AW121">
            <v>2.8638439999999998</v>
          </cell>
          <cell r="AX121">
            <v>9.1033822269999991</v>
          </cell>
          <cell r="AY121">
            <v>1.8852494229999999</v>
          </cell>
          <cell r="AZ121">
            <v>2.370423605</v>
          </cell>
        </row>
        <row r="187">
          <cell r="B187">
            <v>0.23289629999999997</v>
          </cell>
          <cell r="C187">
            <v>0.22216889999999997</v>
          </cell>
          <cell r="D187">
            <v>0.12278369999999998</v>
          </cell>
          <cell r="E187">
            <v>0.1463988</v>
          </cell>
          <cell r="F187">
            <v>8.1464399999999992E-2</v>
          </cell>
          <cell r="G187">
            <v>0.10503199999999999</v>
          </cell>
          <cell r="H187">
            <v>5.6872699999999991E-2</v>
          </cell>
          <cell r="I187">
            <v>3.41278E-2</v>
          </cell>
          <cell r="J187">
            <v>6.9766099999999998E-2</v>
          </cell>
          <cell r="K187">
            <v>3.64021E-2</v>
          </cell>
          <cell r="L187">
            <v>2.2735399999999999E-2</v>
          </cell>
          <cell r="M187">
            <v>4.1535899999999994E-2</v>
          </cell>
          <cell r="N187">
            <v>2.8872399999999996E-2</v>
          </cell>
          <cell r="O187">
            <v>1.4080899999999999E-2</v>
          </cell>
          <cell r="P187">
            <v>6.6898999999999995E-3</v>
          </cell>
          <cell r="Q187">
            <v>4.8601999999999994E-3</v>
          </cell>
          <cell r="R187">
            <v>6.2224999999999997E-3</v>
          </cell>
          <cell r="S187">
            <v>2.0920899999999999E-2</v>
          </cell>
          <cell r="T187">
            <v>2.9088999999999997E-2</v>
          </cell>
          <cell r="U187">
            <v>1.3214499999999999E-2</v>
          </cell>
          <cell r="V187">
            <v>1.1437380219999998E-2</v>
          </cell>
          <cell r="W187">
            <v>7.3055596599999996E-3</v>
          </cell>
          <cell r="X187">
            <v>1.3630946559999997E-2</v>
          </cell>
          <cell r="Y187">
            <v>1.0641044741599999E-2</v>
          </cell>
          <cell r="Z187">
            <v>2.4683128000000001E-3</v>
          </cell>
          <cell r="AA187">
            <v>0</v>
          </cell>
          <cell r="AB187">
            <v>20.178000000000001</v>
          </cell>
          <cell r="AC187">
            <v>17.311</v>
          </cell>
          <cell r="AD187">
            <v>9.327</v>
          </cell>
          <cell r="AE187">
            <v>9.4239999999999995</v>
          </cell>
          <cell r="AF187">
            <v>8.6829999999999998</v>
          </cell>
          <cell r="AG187">
            <v>13.781285151732256</v>
          </cell>
          <cell r="AH187">
            <v>8.0097865943285438</v>
          </cell>
          <cell r="AI187">
            <v>7.2366047822564603</v>
          </cell>
          <cell r="AJ187">
            <v>11.325572050977073</v>
          </cell>
          <cell r="AK187">
            <v>6.4869319811385653</v>
          </cell>
          <cell r="AL187">
            <v>4.3018399999999994</v>
          </cell>
          <cell r="AM187">
            <v>8.3682079999999992</v>
          </cell>
          <cell r="AN187">
            <v>7.1202739999999993</v>
          </cell>
          <cell r="AO187">
            <v>3.2368939999999999</v>
          </cell>
          <cell r="AP187">
            <v>1.489528</v>
          </cell>
          <cell r="AQ187">
            <v>0.57240400000000002</v>
          </cell>
          <cell r="AR187">
            <v>1.0749579999999999</v>
          </cell>
          <cell r="AS187">
            <v>3.0068389999999998</v>
          </cell>
          <cell r="AT187">
            <v>3.8286009999999999</v>
          </cell>
          <cell r="AU187">
            <v>4.0040889999999996</v>
          </cell>
          <cell r="AV187">
            <v>1.5847989999999998</v>
          </cell>
          <cell r="AW187">
            <v>1.0633269999999999</v>
          </cell>
          <cell r="AX187">
            <v>1.1011098129999999</v>
          </cell>
          <cell r="AY187">
            <v>1.8809761039999999</v>
          </cell>
          <cell r="AZ187">
            <v>0.29384227000000002</v>
          </cell>
        </row>
        <row r="228">
          <cell r="B228">
            <v>0.21997059999999999</v>
          </cell>
          <cell r="C228">
            <v>0.14756729999999998</v>
          </cell>
          <cell r="D228">
            <v>0.18392949999999997</v>
          </cell>
          <cell r="E228">
            <v>0.14738489999999999</v>
          </cell>
          <cell r="F228">
            <v>0.17494819999999997</v>
          </cell>
          <cell r="G228">
            <v>0.16894229999999999</v>
          </cell>
          <cell r="H228">
            <v>0.19041229999999998</v>
          </cell>
          <cell r="I228">
            <v>0.19178409999999999</v>
          </cell>
          <cell r="J228">
            <v>0.25468929999999995</v>
          </cell>
          <cell r="K228">
            <v>0.17907119999999999</v>
          </cell>
          <cell r="L228">
            <v>0.27304899999999999</v>
          </cell>
          <cell r="M228">
            <v>0.25608769999999997</v>
          </cell>
          <cell r="N228">
            <v>0.23693949999999997</v>
          </cell>
          <cell r="O228">
            <v>0.21539159999999999</v>
          </cell>
          <cell r="P228">
            <v>0.19038949999999999</v>
          </cell>
          <cell r="Q228">
            <v>0.19689889999999999</v>
          </cell>
          <cell r="R228">
            <v>0.17687289999999997</v>
          </cell>
          <cell r="S228">
            <v>0.12893019999999999</v>
          </cell>
          <cell r="T228">
            <v>0.13972599999999999</v>
          </cell>
          <cell r="U228">
            <v>2.3919099999999999E-2</v>
          </cell>
          <cell r="V228">
            <v>2.7673341919999997E-2</v>
          </cell>
          <cell r="W228">
            <v>3.6536839639999999E-2</v>
          </cell>
          <cell r="X228">
            <v>2.7049002679999996E-2</v>
          </cell>
          <cell r="Y228">
            <v>2.0966015685439997E-2</v>
          </cell>
          <cell r="Z228">
            <v>2.4005188999999996E-2</v>
          </cell>
          <cell r="AA228">
            <v>0</v>
          </cell>
          <cell r="AB228">
            <v>27.227999999999998</v>
          </cell>
          <cell r="AC228">
            <v>13.294</v>
          </cell>
          <cell r="AD228">
            <v>19.704000000000001</v>
          </cell>
          <cell r="AE228">
            <v>15.708</v>
          </cell>
          <cell r="AF228">
            <v>19.88</v>
          </cell>
          <cell r="AG228">
            <v>24.071541069545631</v>
          </cell>
          <cell r="AH228">
            <v>30.524252076757733</v>
          </cell>
          <cell r="AI228">
            <v>31.557068066383035</v>
          </cell>
          <cell r="AJ228">
            <v>39.71699067335112</v>
          </cell>
          <cell r="AK228">
            <v>28.815266383582806</v>
          </cell>
          <cell r="AL228">
            <v>46.633421999999996</v>
          </cell>
          <cell r="AM228">
            <v>51.513856999999994</v>
          </cell>
          <cell r="AN228">
            <v>48.039186999999998</v>
          </cell>
          <cell r="AO228">
            <v>46.341237</v>
          </cell>
          <cell r="AP228">
            <v>40.310738999999998</v>
          </cell>
          <cell r="AQ228">
            <v>36.754922000000001</v>
          </cell>
          <cell r="AR228">
            <v>31.174057999999999</v>
          </cell>
          <cell r="AS228">
            <v>23.252091</v>
          </cell>
          <cell r="AT228">
            <v>18.757141999999998</v>
          </cell>
          <cell r="AU228">
            <v>14.993772</v>
          </cell>
          <cell r="AV228">
            <v>5.1425200000000002</v>
          </cell>
          <cell r="AW228">
            <v>4.2233309999999999</v>
          </cell>
          <cell r="AX228">
            <v>3.3244429029999996</v>
          </cell>
          <cell r="AY228">
            <v>3.6171038149999997</v>
          </cell>
          <cell r="AZ228">
            <v>3.7489642430000001</v>
          </cell>
        </row>
        <row r="263">
          <cell r="B263">
            <v>1.7140374999999999</v>
          </cell>
          <cell r="C263">
            <v>1.2458109999999998</v>
          </cell>
          <cell r="D263">
            <v>1.1395572999999999</v>
          </cell>
          <cell r="E263">
            <v>0.87753969999999981</v>
          </cell>
          <cell r="F263">
            <v>0.72778739999999975</v>
          </cell>
          <cell r="G263">
            <v>0.7874511999999998</v>
          </cell>
          <cell r="H263">
            <v>0.63344859999999981</v>
          </cell>
          <cell r="I263">
            <v>0.62500310000000003</v>
          </cell>
          <cell r="J263">
            <v>0.78371199999999985</v>
          </cell>
          <cell r="K263">
            <v>0.53283029999999998</v>
          </cell>
          <cell r="L263">
            <v>0.58288770000000001</v>
          </cell>
          <cell r="M263">
            <v>0.49511909999999998</v>
          </cell>
          <cell r="N263">
            <v>0.50836589999999993</v>
          </cell>
          <cell r="O263">
            <v>0.41904690000000006</v>
          </cell>
          <cell r="P263">
            <v>0.41215940000000001</v>
          </cell>
          <cell r="Q263">
            <v>0.43914319999999996</v>
          </cell>
          <cell r="R263">
            <v>0.43738379999999993</v>
          </cell>
          <cell r="S263">
            <v>0.40732390000000002</v>
          </cell>
          <cell r="T263">
            <v>0.54231699999999983</v>
          </cell>
          <cell r="U263">
            <v>6.9454499999999988E-2</v>
          </cell>
          <cell r="V263">
            <v>0.10383695434</v>
          </cell>
          <cell r="W263">
            <v>0.1094767688</v>
          </cell>
          <cell r="X263">
            <v>0.13781768293999999</v>
          </cell>
          <cell r="Y263">
            <v>6.83688805688E-2</v>
          </cell>
          <cell r="Z263">
            <v>0.10671495919999997</v>
          </cell>
          <cell r="AA263">
            <v>0</v>
          </cell>
          <cell r="AB263">
            <v>206.63799999999998</v>
          </cell>
          <cell r="AC263">
            <v>119.71799999999999</v>
          </cell>
          <cell r="AD263">
            <v>113.39300000000001</v>
          </cell>
          <cell r="AE263">
            <v>92.126000000000005</v>
          </cell>
          <cell r="AF263">
            <v>96.813999999999993</v>
          </cell>
          <cell r="AG263">
            <v>111.51072344575431</v>
          </cell>
          <cell r="AH263">
            <v>102.14101277476659</v>
          </cell>
          <cell r="AI263">
            <v>113.59383710833087</v>
          </cell>
          <cell r="AJ263">
            <v>130.69432500011257</v>
          </cell>
          <cell r="AK263">
            <v>87.270514977286226</v>
          </cell>
          <cell r="AL263">
            <v>105.11170999999997</v>
          </cell>
          <cell r="AM263">
            <v>105.07758399999999</v>
          </cell>
          <cell r="AN263">
            <v>107.87075999999999</v>
          </cell>
          <cell r="AO263">
            <v>91.229570999999993</v>
          </cell>
          <cell r="AP263">
            <v>93.417191999999986</v>
          </cell>
          <cell r="AQ263">
            <v>90.294754999999967</v>
          </cell>
          <cell r="AR263">
            <v>85.848242999999997</v>
          </cell>
          <cell r="AS263">
            <v>76.155445000000014</v>
          </cell>
          <cell r="AT263">
            <v>75.804677999999996</v>
          </cell>
          <cell r="AU263">
            <v>41.495125000000009</v>
          </cell>
          <cell r="AV263">
            <v>22.462956000000002</v>
          </cell>
          <cell r="AW263">
            <v>22.021532000000004</v>
          </cell>
          <cell r="AX263">
            <v>24.313395923000005</v>
          </cell>
          <cell r="AY263">
            <v>17.688040974999996</v>
          </cell>
          <cell r="AZ263">
            <v>23.620307709000002</v>
          </cell>
          <cell r="BA263">
            <v>0</v>
          </cell>
        </row>
        <row r="264">
          <cell r="B264">
            <v>1.2349999999999999E-4</v>
          </cell>
          <cell r="C264">
            <v>1.2553299999999998E-2</v>
          </cell>
          <cell r="D264">
            <v>3.8189999999999996E-4</v>
          </cell>
          <cell r="E264">
            <v>9.6425E-3</v>
          </cell>
          <cell r="F264">
            <v>9.5569999999999997E-4</v>
          </cell>
          <cell r="G264">
            <v>2.8499999999999998E-5</v>
          </cell>
          <cell r="H264">
            <v>0</v>
          </cell>
          <cell r="I264">
            <v>0</v>
          </cell>
          <cell r="J264">
            <v>0</v>
          </cell>
          <cell r="K264">
            <v>0</v>
          </cell>
          <cell r="L264">
            <v>0</v>
          </cell>
          <cell r="M264">
            <v>0</v>
          </cell>
          <cell r="N264">
            <v>2.3179999999999997E-4</v>
          </cell>
          <cell r="O264">
            <v>2.0899999999999998E-4</v>
          </cell>
          <cell r="P264">
            <v>1.7897999999999998E-3</v>
          </cell>
          <cell r="Q264">
            <v>1.14E-3</v>
          </cell>
          <cell r="R264">
            <v>1.14E-3</v>
          </cell>
          <cell r="S264">
            <v>1.4249999999999996E-3</v>
          </cell>
          <cell r="T264">
            <v>1.2159999999999999E-3</v>
          </cell>
          <cell r="U264">
            <v>0</v>
          </cell>
          <cell r="V264">
            <v>1.7915498999999998E-3</v>
          </cell>
          <cell r="W264">
            <v>6.8185109999999995E-4</v>
          </cell>
          <cell r="X264">
            <v>3.0840838000000003E-4</v>
          </cell>
          <cell r="Y264">
            <v>5.9215425079999996E-5</v>
          </cell>
          <cell r="Z264">
            <v>5.5596469999999996E-4</v>
          </cell>
          <cell r="AA264">
            <v>0</v>
          </cell>
          <cell r="AB264">
            <v>1.2E-2</v>
          </cell>
          <cell r="AC264">
            <v>0.10400000000000001</v>
          </cell>
          <cell r="AD264">
            <v>0.18000000000000002</v>
          </cell>
          <cell r="AE264">
            <v>0.33600000000000002</v>
          </cell>
          <cell r="AF264">
            <v>0.39100000000000001</v>
          </cell>
          <cell r="AG264">
            <v>1.3296213690846066</v>
          </cell>
          <cell r="AH264">
            <v>1.3766625064032258</v>
          </cell>
          <cell r="AI264">
            <v>1.4978114554883404</v>
          </cell>
          <cell r="AJ264">
            <v>1.2190949362686496</v>
          </cell>
          <cell r="AK264">
            <v>1.6762086844592254</v>
          </cell>
          <cell r="AL264">
            <v>0.11518899999999999</v>
          </cell>
          <cell r="AM264">
            <v>4.9966999999999998E-2</v>
          </cell>
          <cell r="AN264">
            <v>9.9962999999999996E-2</v>
          </cell>
          <cell r="AO264">
            <v>0.15218500000000001</v>
          </cell>
          <cell r="AP264">
            <v>0.62053899999999984</v>
          </cell>
          <cell r="AQ264">
            <v>0.52880499999999997</v>
          </cell>
          <cell r="AR264">
            <v>0.88380799999999993</v>
          </cell>
          <cell r="AS264">
            <v>0.58970199999999995</v>
          </cell>
          <cell r="AT264">
            <v>0.74721799999999994</v>
          </cell>
          <cell r="AU264">
            <v>0.64539800000000003</v>
          </cell>
          <cell r="AV264">
            <v>1.1353040000000001</v>
          </cell>
          <cell r="AW264">
            <v>0.61327299999999996</v>
          </cell>
          <cell r="AX264">
            <v>0.25863043599999996</v>
          </cell>
          <cell r="AY264">
            <v>1.7171993999999999E-2</v>
          </cell>
          <cell r="AZ264">
            <v>0.16755862799999999</v>
          </cell>
          <cell r="BA264">
            <v>0</v>
          </cell>
        </row>
        <row r="265">
          <cell r="B265">
            <v>9.1769999999999992E-4</v>
          </cell>
          <cell r="C265">
            <v>1.3070099999999998E-2</v>
          </cell>
          <cell r="D265">
            <v>6.5549999999999994E-4</v>
          </cell>
          <cell r="E265">
            <v>6.1388999999999992E-3</v>
          </cell>
          <cell r="F265">
            <v>1.7498999999999998E-3</v>
          </cell>
          <cell r="G265">
            <v>2.2818999999999999E-3</v>
          </cell>
          <cell r="H265">
            <v>0</v>
          </cell>
          <cell r="I265">
            <v>0</v>
          </cell>
          <cell r="J265">
            <v>0</v>
          </cell>
          <cell r="K265">
            <v>0</v>
          </cell>
          <cell r="L265">
            <v>1.8429999999999998E-4</v>
          </cell>
          <cell r="M265">
            <v>0</v>
          </cell>
          <cell r="N265">
            <v>0</v>
          </cell>
          <cell r="O265">
            <v>0</v>
          </cell>
          <cell r="P265">
            <v>0</v>
          </cell>
          <cell r="Q265">
            <v>0</v>
          </cell>
          <cell r="R265">
            <v>0</v>
          </cell>
          <cell r="S265">
            <v>0</v>
          </cell>
          <cell r="T265">
            <v>0</v>
          </cell>
          <cell r="U265">
            <v>0</v>
          </cell>
          <cell r="V265">
            <v>0</v>
          </cell>
          <cell r="W265">
            <v>0</v>
          </cell>
          <cell r="X265">
            <v>0</v>
          </cell>
          <cell r="Y265">
            <v>0</v>
          </cell>
          <cell r="Z265">
            <v>0</v>
          </cell>
          <cell r="AA265">
            <v>0</v>
          </cell>
          <cell r="AB265">
            <v>0.22700000000000001</v>
          </cell>
          <cell r="AC265">
            <v>0.23599999999999999</v>
          </cell>
          <cell r="AD265">
            <v>0.19600000000000001</v>
          </cell>
          <cell r="AE265">
            <v>0.18</v>
          </cell>
          <cell r="AF265">
            <v>0.42499999999999999</v>
          </cell>
          <cell r="AG265">
            <v>0.61340558343733975</v>
          </cell>
          <cell r="AH265">
            <v>0.33700774372307774</v>
          </cell>
          <cell r="AI265">
            <v>0.66385753164157824</v>
          </cell>
          <cell r="AJ265">
            <v>0.86191655904250597</v>
          </cell>
          <cell r="AK265">
            <v>0.11326677182020682</v>
          </cell>
          <cell r="AL265">
            <v>5.5277E-2</v>
          </cell>
          <cell r="AM265">
            <v>0</v>
          </cell>
          <cell r="AN265">
            <v>3.4897999999999998E-2</v>
          </cell>
          <cell r="AO265">
            <v>0</v>
          </cell>
          <cell r="AP265">
            <v>1.0612999999999999E-2</v>
          </cell>
          <cell r="AQ265">
            <v>2.7019999999999999E-2</v>
          </cell>
          <cell r="AR265">
            <v>0</v>
          </cell>
          <cell r="AS265">
            <v>2.3519999999999999E-2</v>
          </cell>
          <cell r="AT265">
            <v>5.7967999999999999E-2</v>
          </cell>
          <cell r="AU265">
            <v>0</v>
          </cell>
          <cell r="AV265">
            <v>0</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4.0801739999999995E-5</v>
          </cell>
          <cell r="W266">
            <v>4.2662409999999994E-4</v>
          </cell>
          <cell r="X266">
            <v>4.6542817999999998E-4</v>
          </cell>
          <cell r="Y266">
            <v>5.1802196067999998E-4</v>
          </cell>
          <cell r="Z266">
            <v>9.6918809999999988E-4</v>
          </cell>
          <cell r="AA266">
            <v>0</v>
          </cell>
          <cell r="AB266">
            <v>0</v>
          </cell>
          <cell r="AC266">
            <v>0</v>
          </cell>
          <cell r="AD266">
            <v>0</v>
          </cell>
          <cell r="AE266">
            <v>0</v>
          </cell>
          <cell r="AF266">
            <v>0</v>
          </cell>
          <cell r="AG266">
            <v>7.7438110947008545E-3</v>
          </cell>
          <cell r="AH266">
            <v>9.0252485155957046E-3</v>
          </cell>
          <cell r="AI266">
            <v>0</v>
          </cell>
          <cell r="AJ266">
            <v>0</v>
          </cell>
          <cell r="AK266">
            <v>4.0048508395219996E-3</v>
          </cell>
          <cell r="AL266">
            <v>0</v>
          </cell>
          <cell r="AM266">
            <v>0</v>
          </cell>
          <cell r="AN266">
            <v>0</v>
          </cell>
          <cell r="AO266">
            <v>0</v>
          </cell>
          <cell r="AP266">
            <v>0</v>
          </cell>
          <cell r="AQ266">
            <v>3.4352000000000001E-2</v>
          </cell>
          <cell r="AR266">
            <v>3.2684999999999999E-2</v>
          </cell>
          <cell r="AS266">
            <v>7.2253999999999999E-2</v>
          </cell>
          <cell r="AT266">
            <v>0.260905</v>
          </cell>
          <cell r="AU266">
            <v>0.40784799999999999</v>
          </cell>
          <cell r="AV266">
            <v>4.7334999999999995E-2</v>
          </cell>
          <cell r="AW266">
            <v>0.151254</v>
          </cell>
          <cell r="AX266">
            <v>0.26016830999999996</v>
          </cell>
          <cell r="AY266">
            <v>0.192277434</v>
          </cell>
          <cell r="AZ266">
            <v>0.30377512599999995</v>
          </cell>
          <cell r="BA266">
            <v>0</v>
          </cell>
        </row>
        <row r="267">
          <cell r="B267">
            <v>1.7039332999999999</v>
          </cell>
          <cell r="C267">
            <v>1.1867133999999999</v>
          </cell>
          <cell r="D267">
            <v>1.1299432999999999</v>
          </cell>
          <cell r="E267">
            <v>0.85368899999999992</v>
          </cell>
          <cell r="F267">
            <v>0.71842039999999985</v>
          </cell>
          <cell r="G267">
            <v>0.77458629999999984</v>
          </cell>
          <cell r="H267">
            <v>0.6211859999999999</v>
          </cell>
          <cell r="I267">
            <v>0.61555943269524627</v>
          </cell>
          <cell r="J267">
            <v>0.76233129999999993</v>
          </cell>
          <cell r="K267">
            <v>0.52041570000000004</v>
          </cell>
          <cell r="L267">
            <v>0.57347700000000001</v>
          </cell>
          <cell r="M267">
            <v>0.48416939999999997</v>
          </cell>
          <cell r="N267">
            <v>0.49380619999999997</v>
          </cell>
          <cell r="O267">
            <v>0.41119230000000001</v>
          </cell>
          <cell r="P267">
            <v>0.39773459999999999</v>
          </cell>
          <cell r="Q267">
            <v>0.42454359999999997</v>
          </cell>
          <cell r="R267">
            <v>0.42301409999999989</v>
          </cell>
          <cell r="S267">
            <v>0.38818139999999995</v>
          </cell>
          <cell r="T267">
            <v>0.52538799999999986</v>
          </cell>
          <cell r="U267">
            <v>6.884839999999999E-2</v>
          </cell>
          <cell r="V267">
            <v>9.1382102839999993E-2</v>
          </cell>
          <cell r="W267">
            <v>9.5467251039999992E-2</v>
          </cell>
          <cell r="X267">
            <v>0.12514457311999999</v>
          </cell>
          <cell r="Y267">
            <v>5.5151717565279999E-2</v>
          </cell>
          <cell r="Z267">
            <v>9.2861270699999984E-2</v>
          </cell>
          <cell r="AA267">
            <v>0</v>
          </cell>
          <cell r="AB267">
            <v>203.91499999999999</v>
          </cell>
          <cell r="AC267">
            <v>117.46999999999998</v>
          </cell>
          <cell r="AD267">
            <v>110.52999999999999</v>
          </cell>
          <cell r="AE267">
            <v>88.927000000000007</v>
          </cell>
          <cell r="AF267">
            <v>93.204000000000008</v>
          </cell>
          <cell r="AG267">
            <v>106.29901685170739</v>
          </cell>
          <cell r="AH267">
            <v>97.705328100437768</v>
          </cell>
          <cell r="AI267">
            <v>107.40431916637964</v>
          </cell>
          <cell r="AJ267">
            <v>123.85376861364233</v>
          </cell>
          <cell r="AK267">
            <v>81.821324825842908</v>
          </cell>
          <cell r="AL267">
            <v>100.77001300000001</v>
          </cell>
          <cell r="AM267">
            <v>99.579572999999996</v>
          </cell>
          <cell r="AN267">
            <v>102.573588</v>
          </cell>
          <cell r="AO267">
            <v>87.529285000000002</v>
          </cell>
          <cell r="AP267">
            <v>87.953046999999998</v>
          </cell>
          <cell r="AQ267">
            <v>84.565628999999987</v>
          </cell>
          <cell r="AR267">
            <v>80.255449999999996</v>
          </cell>
          <cell r="AS267">
            <v>69.219535999999991</v>
          </cell>
          <cell r="AT267">
            <v>69.75054999999999</v>
          </cell>
          <cell r="AU267">
            <v>34.02908</v>
          </cell>
          <cell r="AV267">
            <v>16.513923999999999</v>
          </cell>
          <cell r="AW267">
            <v>15.806165999999999</v>
          </cell>
          <cell r="AX267">
            <v>17.830840386000002</v>
          </cell>
          <cell r="AY267">
            <v>10.829635023</v>
          </cell>
          <cell r="AZ267">
            <v>16.809835245999999</v>
          </cell>
          <cell r="BA267">
            <v>0</v>
          </cell>
        </row>
        <row r="268">
          <cell r="B268">
            <v>6.3497999999999992E-3</v>
          </cell>
          <cell r="C268">
            <v>2.9763499999999998E-2</v>
          </cell>
          <cell r="D268">
            <v>2.0424999999999996E-3</v>
          </cell>
          <cell r="E268">
            <v>2.6827999999999995E-3</v>
          </cell>
          <cell r="F268">
            <v>2.2324999999999997E-3</v>
          </cell>
          <cell r="G268">
            <v>2.5269999999999996E-4</v>
          </cell>
          <cell r="H268">
            <v>2.8689999999999998E-4</v>
          </cell>
          <cell r="I268">
            <v>3.2299999999999994E-4</v>
          </cell>
          <cell r="J268">
            <v>1.1133999999999998E-3</v>
          </cell>
          <cell r="K268">
            <v>7.7709999999999986E-4</v>
          </cell>
          <cell r="L268">
            <v>1.7669999999999997E-3</v>
          </cell>
          <cell r="M268">
            <v>1.6871999999999998E-3</v>
          </cell>
          <cell r="N268">
            <v>4.0203999999999995E-3</v>
          </cell>
          <cell r="O268">
            <v>2.0234999999999997E-3</v>
          </cell>
          <cell r="P268">
            <v>4.5087E-3</v>
          </cell>
          <cell r="Q268">
            <v>2.1584E-3</v>
          </cell>
          <cell r="R268">
            <v>1.14E-3</v>
          </cell>
          <cell r="S268">
            <v>1.6339999999999998E-3</v>
          </cell>
          <cell r="T268">
            <v>1.4249999999999998E-3</v>
          </cell>
          <cell r="U268">
            <v>0</v>
          </cell>
          <cell r="V268">
            <v>2.7720205799999995E-3</v>
          </cell>
          <cell r="W268">
            <v>3.1722973799999995E-3</v>
          </cell>
          <cell r="X268">
            <v>2.2109999800000004E-3</v>
          </cell>
          <cell r="Y268">
            <v>2.1524780275599996E-3</v>
          </cell>
          <cell r="Z268">
            <v>3.8745312999999993E-3</v>
          </cell>
          <cell r="AA268">
            <v>0</v>
          </cell>
          <cell r="AB268">
            <v>1.526</v>
          </cell>
          <cell r="AC268">
            <v>1.1489999999999998</v>
          </cell>
          <cell r="AD268">
            <v>0.83400000000000007</v>
          </cell>
          <cell r="AE268">
            <v>0.752</v>
          </cell>
          <cell r="AF268">
            <v>0.81</v>
          </cell>
          <cell r="AG268">
            <v>0.77892409954354436</v>
          </cell>
          <cell r="AH268">
            <v>0.83186412661752951</v>
          </cell>
          <cell r="AI268">
            <v>1.091297826202962</v>
          </cell>
          <cell r="AJ268">
            <v>0.82526146291132152</v>
          </cell>
          <cell r="AK268">
            <v>0.38382388303130649</v>
          </cell>
          <cell r="AL268">
            <v>0.72831800000000002</v>
          </cell>
          <cell r="AM268">
            <v>0.82828499999999994</v>
          </cell>
          <cell r="AN268">
            <v>1.4697969999999998</v>
          </cell>
          <cell r="AO268">
            <v>1.5415809999999999</v>
          </cell>
          <cell r="AP268">
            <v>1.606276</v>
          </cell>
          <cell r="AQ268">
            <v>1.0161479999999998</v>
          </cell>
          <cell r="AR268">
            <v>0.44228099999999992</v>
          </cell>
          <cell r="AS268">
            <v>1.6283409999999998</v>
          </cell>
          <cell r="AT268">
            <v>1.7546040000000001</v>
          </cell>
          <cell r="AU268">
            <v>2.1266590000000001</v>
          </cell>
          <cell r="AV268">
            <v>1.888191</v>
          </cell>
          <cell r="AW268">
            <v>1.5600109999999998</v>
          </cell>
          <cell r="AX268">
            <v>2.3690205020000001</v>
          </cell>
          <cell r="AY268">
            <v>3.3213499610000001</v>
          </cell>
          <cell r="AZ268">
            <v>3.3374966109999997</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7.4999999999999997E-2</v>
          </cell>
          <cell r="AC269">
            <v>0</v>
          </cell>
          <cell r="AD269">
            <v>1E-3</v>
          </cell>
          <cell r="AE269">
            <v>0</v>
          </cell>
          <cell r="AF269">
            <v>0</v>
          </cell>
          <cell r="AG269">
            <v>0</v>
          </cell>
          <cell r="AH269">
            <v>0</v>
          </cell>
          <cell r="AI269">
            <v>0</v>
          </cell>
          <cell r="AJ269">
            <v>0</v>
          </cell>
          <cell r="AK269">
            <v>6.566111130945948E-2</v>
          </cell>
          <cell r="AL269">
            <v>0</v>
          </cell>
          <cell r="AM269">
            <v>0</v>
          </cell>
          <cell r="AN269">
            <v>0</v>
          </cell>
          <cell r="AO269">
            <v>0</v>
          </cell>
          <cell r="AP269">
            <v>0</v>
          </cell>
          <cell r="AQ269">
            <v>4.7341000000000001E-2</v>
          </cell>
          <cell r="AR269">
            <v>0.17138699999999998</v>
          </cell>
          <cell r="AS269">
            <v>2.5635999999999999E-2</v>
          </cell>
          <cell r="AT269">
            <v>0</v>
          </cell>
          <cell r="AU269">
            <v>0</v>
          </cell>
          <cell r="AV269">
            <v>0</v>
          </cell>
          <cell r="AW269">
            <v>0</v>
          </cell>
          <cell r="AX269">
            <v>0</v>
          </cell>
          <cell r="AY269">
            <v>0</v>
          </cell>
          <cell r="AZ269">
            <v>0</v>
          </cell>
          <cell r="BA269">
            <v>0</v>
          </cell>
        </row>
      </sheetData>
      <sheetData sheetId="36">
        <row r="6">
          <cell r="B6">
            <v>2.0693099999999999E-2</v>
          </cell>
          <cell r="C6">
            <v>2.5300000000000001E-3</v>
          </cell>
          <cell r="D6">
            <v>1.8022799999999999E-2</v>
          </cell>
          <cell r="F6">
            <v>0</v>
          </cell>
          <cell r="G6">
            <v>4.1248199999999992E-2</v>
          </cell>
          <cell r="H6">
            <v>0</v>
          </cell>
          <cell r="I6">
            <v>0.1032815</v>
          </cell>
          <cell r="J6">
            <v>7.8321899999999986E-2</v>
          </cell>
          <cell r="K6">
            <v>9.421949999999997E-2</v>
          </cell>
          <cell r="L6">
            <v>1.8908299999999999E-2</v>
          </cell>
          <cell r="M6">
            <v>3.1385799999999998E-2</v>
          </cell>
          <cell r="N6">
            <v>1.9124499999999999E-2</v>
          </cell>
          <cell r="O6">
            <v>2.110703928E-2</v>
          </cell>
          <cell r="P6">
            <v>4.6275999999999991E-3</v>
          </cell>
          <cell r="Q6">
            <v>3.4499999999999995E-3</v>
          </cell>
          <cell r="R6">
            <v>6.3042999999999988E-3</v>
          </cell>
          <cell r="S6">
            <v>0</v>
          </cell>
          <cell r="T6">
            <v>1.14793E-2</v>
          </cell>
          <cell r="U6">
            <v>0</v>
          </cell>
          <cell r="V6">
            <v>0</v>
          </cell>
          <cell r="W6">
            <v>0</v>
          </cell>
          <cell r="X6">
            <v>0</v>
          </cell>
          <cell r="Y6">
            <v>0</v>
          </cell>
          <cell r="Z6">
            <v>0</v>
          </cell>
          <cell r="AB6">
            <v>2.7160000000000002</v>
          </cell>
          <cell r="AC6">
            <v>0.27500000000000002</v>
          </cell>
          <cell r="AD6">
            <v>1.734</v>
          </cell>
          <cell r="AF6">
            <v>0</v>
          </cell>
          <cell r="AG6">
            <v>6.0127546987799088</v>
          </cell>
          <cell r="AH6">
            <v>0</v>
          </cell>
          <cell r="AI6">
            <v>16.868892144544645</v>
          </cell>
          <cell r="AJ6">
            <v>13.90181854391391</v>
          </cell>
          <cell r="AK6">
            <v>14.597212020416272</v>
          </cell>
          <cell r="AL6">
            <v>3.2868539999999999</v>
          </cell>
          <cell r="AM6">
            <v>5.828049</v>
          </cell>
          <cell r="AN6">
            <v>4.0680350000000001</v>
          </cell>
          <cell r="AO6">
            <v>4.8284180000000001</v>
          </cell>
          <cell r="AP6">
            <v>0.83569899999999997</v>
          </cell>
          <cell r="AQ6">
            <v>0.62430299999999994</v>
          </cell>
          <cell r="AR6">
            <v>1.293166</v>
          </cell>
          <cell r="AS6">
            <v>0</v>
          </cell>
          <cell r="AT6">
            <v>2.1933919999999998</v>
          </cell>
          <cell r="AU6">
            <v>0</v>
          </cell>
          <cell r="AV6">
            <v>0</v>
          </cell>
          <cell r="AW6">
            <v>0</v>
          </cell>
          <cell r="AX6">
            <v>0</v>
          </cell>
          <cell r="AY6">
            <v>0</v>
          </cell>
          <cell r="AZ6">
            <v>0</v>
          </cell>
        </row>
        <row r="15">
          <cell r="B15">
            <v>1.9554599999999998E-2</v>
          </cell>
          <cell r="C15">
            <v>3.4178E-2</v>
          </cell>
          <cell r="D15">
            <v>6.8983900000000001E-2</v>
          </cell>
          <cell r="E15">
            <v>4.85967E-2</v>
          </cell>
          <cell r="F15">
            <v>3.6418199999999998E-2</v>
          </cell>
          <cell r="G15">
            <v>4.61863E-2</v>
          </cell>
          <cell r="H15">
            <v>4.3239304697565123E-2</v>
          </cell>
          <cell r="I15">
            <v>5.5459899999999993E-2</v>
          </cell>
          <cell r="J15">
            <v>8.7817970949999991E-2</v>
          </cell>
          <cell r="K15">
            <v>7.4812099999999979E-2</v>
          </cell>
          <cell r="L15">
            <v>9.4262494819999987E-2</v>
          </cell>
          <cell r="M15">
            <v>0.11664154285714284</v>
          </cell>
          <cell r="N15">
            <v>9.3121393979999995E-2</v>
          </cell>
          <cell r="O15">
            <v>9.9098286909999972E-2</v>
          </cell>
          <cell r="P15">
            <v>9.153164456E-2</v>
          </cell>
          <cell r="Q15">
            <v>8.9461541979999989E-2</v>
          </cell>
          <cell r="R15">
            <v>0.10611721415999997</v>
          </cell>
          <cell r="S15">
            <v>8.7191183000000005E-2</v>
          </cell>
          <cell r="T15">
            <v>8.6205023499999991E-2</v>
          </cell>
          <cell r="U15">
            <v>7.2834421539999972E-2</v>
          </cell>
          <cell r="V15">
            <v>8.3213107599999989E-2</v>
          </cell>
          <cell r="W15">
            <v>6.2376742899999997E-2</v>
          </cell>
          <cell r="X15">
            <v>0.10663660671327499</v>
          </cell>
          <cell r="Y15">
            <v>7.5457063125000001E-2</v>
          </cell>
          <cell r="Z15">
            <v>5.7056647399999993E-2</v>
          </cell>
          <cell r="AB15">
            <v>2.9319999999999999</v>
          </cell>
          <cell r="AC15">
            <v>4.0140000000000002</v>
          </cell>
          <cell r="AD15">
            <v>5.0090000000000003</v>
          </cell>
          <cell r="AE15">
            <v>7.8369999999999997</v>
          </cell>
          <cell r="AF15">
            <v>6.7</v>
          </cell>
          <cell r="AG15">
            <v>9.7974237465959462</v>
          </cell>
          <cell r="AH15">
            <v>10.606237842671625</v>
          </cell>
          <cell r="AI15">
            <v>15.605293663922536</v>
          </cell>
          <cell r="AJ15">
            <v>24.152840552283319</v>
          </cell>
          <cell r="AK15">
            <v>18.86410551356218</v>
          </cell>
          <cell r="AL15">
            <v>27.476986999999998</v>
          </cell>
          <cell r="AM15">
            <v>28.707930999999999</v>
          </cell>
          <cell r="AN15">
            <v>31.477910999999999</v>
          </cell>
          <cell r="AO15">
            <v>25.274673</v>
          </cell>
          <cell r="AP15">
            <v>29.453658999999998</v>
          </cell>
          <cell r="AQ15">
            <v>25.580886</v>
          </cell>
          <cell r="AR15">
            <v>28.632359999999998</v>
          </cell>
          <cell r="AS15">
            <v>25.737158999999998</v>
          </cell>
          <cell r="AT15">
            <v>29.352651999999999</v>
          </cell>
          <cell r="AU15">
            <v>24.318947999999999</v>
          </cell>
          <cell r="AV15">
            <v>27.017633</v>
          </cell>
          <cell r="AW15">
            <v>24.132456999999999</v>
          </cell>
          <cell r="AX15">
            <v>27.411244142000001</v>
          </cell>
          <cell r="AY15">
            <v>22.217507739999999</v>
          </cell>
          <cell r="AZ15">
            <v>21.264661567000001</v>
          </cell>
        </row>
        <row r="19">
          <cell r="B19">
            <v>1.07364E-2</v>
          </cell>
          <cell r="C19">
            <v>1.8751899999999998E-2</v>
          </cell>
          <cell r="D19">
            <v>1.1709299999999999E-2</v>
          </cell>
          <cell r="E19">
            <v>2.19098E-2</v>
          </cell>
          <cell r="F19">
            <v>1.7061399999999997E-2</v>
          </cell>
          <cell r="G19">
            <v>3.2656451798976541E-2</v>
          </cell>
          <cell r="H19">
            <v>2.6877799999999993E-2</v>
          </cell>
          <cell r="I19">
            <v>3.3931900000000001E-2</v>
          </cell>
          <cell r="J19">
            <v>2.4469699999999997E-2</v>
          </cell>
          <cell r="K19">
            <v>1.8708200000000001E-2</v>
          </cell>
          <cell r="L19">
            <v>2.34605796E-2</v>
          </cell>
          <cell r="M19">
            <v>9.4920999999999981E-3</v>
          </cell>
          <cell r="N19">
            <v>1.4328008929999999E-2</v>
          </cell>
          <cell r="O19">
            <v>6.0404778100000001E-3</v>
          </cell>
          <cell r="P19">
            <v>1.099421068E-2</v>
          </cell>
          <cell r="Q19">
            <v>1.0064895679999998E-2</v>
          </cell>
          <cell r="R19">
            <v>1.4655576079999998E-2</v>
          </cell>
          <cell r="S19">
            <v>9.2125635199999997E-3</v>
          </cell>
          <cell r="T19">
            <v>6.3395686599999994E-3</v>
          </cell>
          <cell r="U19">
            <v>4.5353548199999994E-3</v>
          </cell>
          <cell r="V19">
            <v>4.7369074999999991E-3</v>
          </cell>
          <cell r="W19">
            <v>1.1103866399999997E-3</v>
          </cell>
          <cell r="X19">
            <v>6.8858124500000001E-5</v>
          </cell>
          <cell r="Y19">
            <v>1.1647664024999999E-3</v>
          </cell>
          <cell r="Z19">
            <v>1.5156585999999996E-3</v>
          </cell>
          <cell r="AB19">
            <v>1.151</v>
          </cell>
          <cell r="AC19">
            <v>1.7230000000000001</v>
          </cell>
          <cell r="AD19">
            <v>1.018</v>
          </cell>
          <cell r="AE19">
            <v>2.2759999999999998</v>
          </cell>
          <cell r="AF19">
            <v>2.1190000000000002</v>
          </cell>
          <cell r="AG19">
            <v>4.3021923238738671</v>
          </cell>
          <cell r="AH19">
            <v>3.6728520806304812</v>
          </cell>
          <cell r="AI19">
            <v>5.3876787767358598</v>
          </cell>
          <cell r="AJ19">
            <v>4.0209487572224107</v>
          </cell>
          <cell r="AK19">
            <v>2.7039694555053222</v>
          </cell>
          <cell r="AL19">
            <v>3.91154</v>
          </cell>
          <cell r="AM19">
            <v>1.777596</v>
          </cell>
          <cell r="AN19">
            <v>2.8235209999999999</v>
          </cell>
          <cell r="AO19">
            <v>1.434661</v>
          </cell>
          <cell r="AP19">
            <v>2.115021</v>
          </cell>
          <cell r="AQ19">
            <v>1.883945</v>
          </cell>
          <cell r="AR19">
            <v>2.6750579999999999</v>
          </cell>
          <cell r="AS19">
            <v>1.649867</v>
          </cell>
          <cell r="AT19">
            <v>1.3048839999999999</v>
          </cell>
          <cell r="AU19">
            <v>1.1161729999999999</v>
          </cell>
          <cell r="AV19">
            <v>0.76179799999999998</v>
          </cell>
          <cell r="AW19">
            <v>0.24788099999999999</v>
          </cell>
          <cell r="AX19">
            <v>1.7962989000000002E-2</v>
          </cell>
          <cell r="AY19">
            <v>0.21968991299999999</v>
          </cell>
          <cell r="AZ19">
            <v>0.29459678899999997</v>
          </cell>
        </row>
        <row r="23">
          <cell r="B23">
            <v>1.0053299999999999E-2</v>
          </cell>
          <cell r="C23">
            <v>8.4570999999999986E-3</v>
          </cell>
          <cell r="D23">
            <v>6.2651999999999994E-3</v>
          </cell>
          <cell r="E23">
            <v>4.7771000000000003E-3</v>
          </cell>
          <cell r="F23">
            <v>5.1405000000000001E-3</v>
          </cell>
          <cell r="G23">
            <v>3.6155999999999992E-3</v>
          </cell>
          <cell r="H23">
            <v>3.9371399999999994E-2</v>
          </cell>
          <cell r="I23">
            <v>2.8547599999999992E-2</v>
          </cell>
          <cell r="J23">
            <v>5.783809999999999E-2</v>
          </cell>
          <cell r="K23">
            <v>4.2030199999999997E-2</v>
          </cell>
          <cell r="L23">
            <v>1.9882451659999998E-2</v>
          </cell>
          <cell r="M23">
            <v>2.7955536190476186E-2</v>
          </cell>
          <cell r="N23">
            <v>1.6145760339999999E-2</v>
          </cell>
          <cell r="O23">
            <v>9.9791332799999983E-3</v>
          </cell>
          <cell r="P23">
            <v>1.4480799999999999E-2</v>
          </cell>
          <cell r="Q23">
            <v>1.3625199999999999E-2</v>
          </cell>
          <cell r="R23">
            <v>1.1628799999999998E-2</v>
          </cell>
          <cell r="S23">
            <v>7.5209999999999999E-3</v>
          </cell>
          <cell r="T23">
            <v>9.9244999999999976E-3</v>
          </cell>
          <cell r="U23">
            <v>4.9817999999999989E-3</v>
          </cell>
          <cell r="V23">
            <v>3.4085999999999999E-3</v>
          </cell>
          <cell r="W23">
            <v>0</v>
          </cell>
          <cell r="X23">
            <v>1.9008424736583331E-3</v>
          </cell>
          <cell r="Y23">
            <v>2.0129599999999995E-4</v>
          </cell>
          <cell r="Z23">
            <v>4.0399499999999998E-4</v>
          </cell>
          <cell r="AB23">
            <v>1.405</v>
          </cell>
          <cell r="AC23">
            <v>1.0640000000000001</v>
          </cell>
          <cell r="AD23">
            <v>0.98</v>
          </cell>
          <cell r="AE23">
            <v>0.80300000000000005</v>
          </cell>
          <cell r="AF23">
            <v>0.94899999999999995</v>
          </cell>
          <cell r="AG23">
            <v>0.71668104275330791</v>
          </cell>
          <cell r="AH23">
            <v>6.8118287614443895</v>
          </cell>
          <cell r="AI23">
            <v>5.2860766383521636</v>
          </cell>
          <cell r="AJ23">
            <v>10.591133503830685</v>
          </cell>
          <cell r="AK23">
            <v>7.1970815518430511</v>
          </cell>
          <cell r="AL23">
            <v>3.8990179999999999</v>
          </cell>
          <cell r="AM23">
            <v>5.8823559999999997</v>
          </cell>
          <cell r="AN23">
            <v>3.6934589999999998</v>
          </cell>
          <cell r="AO23">
            <v>2.7446419999999998</v>
          </cell>
          <cell r="AP23">
            <v>3.0915819999999998</v>
          </cell>
          <cell r="AQ23">
            <v>2.6622889999999999</v>
          </cell>
          <cell r="AR23">
            <v>2.1640139999999999</v>
          </cell>
          <cell r="AS23">
            <v>1.3629709999999999</v>
          </cell>
          <cell r="AT23">
            <v>2.1572269999999998</v>
          </cell>
          <cell r="AU23">
            <v>1.0670219999999999</v>
          </cell>
          <cell r="AV23">
            <v>0.63401299999999994</v>
          </cell>
          <cell r="AW23">
            <v>0</v>
          </cell>
          <cell r="AX23">
            <v>0.49436287499999998</v>
          </cell>
          <cell r="AY23">
            <v>3.5638766999999995E-2</v>
          </cell>
          <cell r="AZ23">
            <v>7.7998604999999999E-2</v>
          </cell>
        </row>
        <row r="33">
          <cell r="B33">
            <v>2.7484999999999996E-2</v>
          </cell>
          <cell r="C33">
            <v>1.77445E-2</v>
          </cell>
          <cell r="D33">
            <v>1.8167699999999998E-2</v>
          </cell>
          <cell r="E33">
            <v>1.77491E-2</v>
          </cell>
          <cell r="F33">
            <v>1.7615699999999998E-2</v>
          </cell>
          <cell r="G33">
            <v>4.3998999999999991E-3</v>
          </cell>
          <cell r="H33">
            <v>9.9336999999999984E-3</v>
          </cell>
          <cell r="I33">
            <v>9.4139000000000028E-3</v>
          </cell>
          <cell r="J33">
            <v>2.3506000000000004E-3</v>
          </cell>
          <cell r="K33">
            <v>2.4920729999999996E-3</v>
          </cell>
          <cell r="L33">
            <v>4.5079999999999995E-4</v>
          </cell>
          <cell r="M33">
            <v>1.8352307857142855E-2</v>
          </cell>
          <cell r="N33">
            <v>3.0219699999999995E-2</v>
          </cell>
          <cell r="O33">
            <v>1.9998596599999995E-2</v>
          </cell>
          <cell r="P33">
            <v>2.3791199999999995E-2</v>
          </cell>
          <cell r="Q33">
            <v>2.279599828E-2</v>
          </cell>
          <cell r="R33">
            <v>2.3898956839999999E-2</v>
          </cell>
          <cell r="S33">
            <v>2.2557046219999998E-2</v>
          </cell>
          <cell r="T33">
            <v>1.922870288E-2</v>
          </cell>
          <cell r="U33">
            <v>2.4364426699999994E-2</v>
          </cell>
          <cell r="V33">
            <v>1.8198876959999995E-2</v>
          </cell>
          <cell r="W33">
            <v>1.2924219339999999E-2</v>
          </cell>
          <cell r="X33">
            <v>2.7518171811333329E-3</v>
          </cell>
          <cell r="Y33">
            <v>6.4500969999999984E-3</v>
          </cell>
          <cell r="Z33">
            <v>6.6357529999999994E-3</v>
          </cell>
          <cell r="AB33">
            <v>3.6520000000000001</v>
          </cell>
          <cell r="AC33">
            <v>2.1230000000000002</v>
          </cell>
          <cell r="AD33">
            <v>2.2669999999999999</v>
          </cell>
          <cell r="AE33">
            <v>2.3530000000000002</v>
          </cell>
          <cell r="AF33">
            <v>2.4350000000000001</v>
          </cell>
          <cell r="AG33">
            <v>0.60313560053021342</v>
          </cell>
          <cell r="AH33">
            <v>1.5945984935034754</v>
          </cell>
          <cell r="AI33">
            <v>1.7484136278300353</v>
          </cell>
          <cell r="AJ33">
            <v>0.424112882524455</v>
          </cell>
          <cell r="AK33">
            <v>0.40525827599423164</v>
          </cell>
          <cell r="AL33">
            <v>9.1244999999999993E-2</v>
          </cell>
          <cell r="AM33">
            <v>2.7151869999999998</v>
          </cell>
          <cell r="AN33">
            <v>4.5779259999999997</v>
          </cell>
          <cell r="AO33">
            <v>4.3475209999999995</v>
          </cell>
          <cell r="AP33">
            <v>4.178337</v>
          </cell>
          <cell r="AQ33">
            <v>3.6248909999999999</v>
          </cell>
          <cell r="AR33">
            <v>4.0613000000000001</v>
          </cell>
          <cell r="AS33">
            <v>3.8845939999999999</v>
          </cell>
          <cell r="AT33">
            <v>3.6241149999999998</v>
          </cell>
          <cell r="AU33">
            <v>4.1733929999999999</v>
          </cell>
          <cell r="AV33">
            <v>2.7359439999999999</v>
          </cell>
          <cell r="AW33">
            <v>1.9715579999999999</v>
          </cell>
          <cell r="AX33">
            <v>0.71563597899999998</v>
          </cell>
          <cell r="AY33">
            <v>0.82309357999999988</v>
          </cell>
          <cell r="AZ33">
            <v>0.8375278679999999</v>
          </cell>
        </row>
        <row r="39">
          <cell r="B39">
            <v>0</v>
          </cell>
          <cell r="C39">
            <v>0</v>
          </cell>
          <cell r="D39">
            <v>0</v>
          </cell>
          <cell r="E39">
            <v>0</v>
          </cell>
          <cell r="F39">
            <v>4.4850000000000003E-3</v>
          </cell>
          <cell r="G39">
            <v>2.0055999999999997E-3</v>
          </cell>
          <cell r="H39">
            <v>5.1519999999999995E-3</v>
          </cell>
          <cell r="I39">
            <v>1.2493599999999999E-2</v>
          </cell>
          <cell r="J39">
            <v>1.1913999999999998E-2</v>
          </cell>
          <cell r="K39">
            <v>2.5474799999999995E-2</v>
          </cell>
          <cell r="L39">
            <v>6.1731999999999993E-3</v>
          </cell>
          <cell r="M39">
            <v>5.2643276190476179E-3</v>
          </cell>
          <cell r="N39">
            <v>6.1906089299999982E-3</v>
          </cell>
          <cell r="O39">
            <v>1.2211024299999998E-2</v>
          </cell>
          <cell r="P39">
            <v>7.8987437199999986E-3</v>
          </cell>
          <cell r="Q39">
            <v>9.3386081199999978E-3</v>
          </cell>
          <cell r="R39">
            <v>1.0440402879999998E-2</v>
          </cell>
          <cell r="S39">
            <v>9.0745143000000011E-3</v>
          </cell>
          <cell r="T39">
            <v>7.5452944399999984E-3</v>
          </cell>
          <cell r="U39">
            <v>1.2252460639999999E-2</v>
          </cell>
          <cell r="V39">
            <v>7.8485011399999985E-3</v>
          </cell>
          <cell r="W39">
            <v>1.2573649199999998E-2</v>
          </cell>
          <cell r="X39">
            <v>8.2342131876133318E-3</v>
          </cell>
          <cell r="Y39">
            <v>2.9447589999999999E-3</v>
          </cell>
          <cell r="Z39">
            <v>7.3980741999999985E-3</v>
          </cell>
          <cell r="AB39">
            <v>0</v>
          </cell>
          <cell r="AC39">
            <v>0</v>
          </cell>
          <cell r="AD39">
            <v>0</v>
          </cell>
          <cell r="AE39">
            <v>0</v>
          </cell>
          <cell r="AF39">
            <v>0.55400000000000005</v>
          </cell>
          <cell r="AG39">
            <v>0.29528933781397804</v>
          </cell>
          <cell r="AH39">
            <v>0.83746675163227235</v>
          </cell>
          <cell r="AI39">
            <v>1.9875424596263649</v>
          </cell>
          <cell r="AJ39">
            <v>2.4698416336121638</v>
          </cell>
          <cell r="AK39">
            <v>4.2326617362250794</v>
          </cell>
          <cell r="AL39">
            <v>1.282608</v>
          </cell>
          <cell r="AM39">
            <v>1.258867</v>
          </cell>
          <cell r="AN39">
            <v>1.599656</v>
          </cell>
          <cell r="AO39">
            <v>2.7139679999999999</v>
          </cell>
          <cell r="AP39">
            <v>1.8583749999999999</v>
          </cell>
          <cell r="AQ39">
            <v>2.1531359999999999</v>
          </cell>
          <cell r="AR39">
            <v>2.3065150000000001</v>
          </cell>
          <cell r="AS39">
            <v>1.932736</v>
          </cell>
          <cell r="AT39">
            <v>2.1029</v>
          </cell>
          <cell r="AU39">
            <v>3.1762269999999999</v>
          </cell>
          <cell r="AV39">
            <v>1.745817</v>
          </cell>
          <cell r="AW39">
            <v>3.1173299999999999</v>
          </cell>
          <cell r="AX39">
            <v>2.2013969739999997</v>
          </cell>
          <cell r="AY39">
            <v>0.74036585799999988</v>
          </cell>
          <cell r="AZ39">
            <v>1.712088329</v>
          </cell>
        </row>
        <row r="47">
          <cell r="B47">
            <v>0.34566009999999997</v>
          </cell>
          <cell r="C47">
            <v>0.20242299999999996</v>
          </cell>
          <cell r="D47">
            <v>0.20686199999999996</v>
          </cell>
          <cell r="E47">
            <v>0.17182149999999999</v>
          </cell>
          <cell r="F47">
            <v>0.26411819999999997</v>
          </cell>
          <cell r="G47">
            <v>0.25663859999999983</v>
          </cell>
          <cell r="H47">
            <v>0.23072220000000007</v>
          </cell>
          <cell r="I47">
            <v>0.13950879999999991</v>
          </cell>
          <cell r="J47">
            <v>0.19963999999999998</v>
          </cell>
          <cell r="K47">
            <v>9.4449500000000006E-2</v>
          </cell>
          <cell r="L47">
            <v>0.10138287943999999</v>
          </cell>
          <cell r="M47">
            <v>0.11281729999999998</v>
          </cell>
          <cell r="N47">
            <v>0.13423781938999998</v>
          </cell>
          <cell r="O47">
            <v>0.11530165443000001</v>
          </cell>
          <cell r="P47">
            <v>0.10629008814</v>
          </cell>
          <cell r="Q47">
            <v>8.5899319000000002E-2</v>
          </cell>
          <cell r="R47">
            <v>7.2681381379999993E-2</v>
          </cell>
          <cell r="S47">
            <v>7.5073739719999991E-2</v>
          </cell>
          <cell r="T47">
            <v>5.6783778159999992E-2</v>
          </cell>
          <cell r="U47">
            <v>2.9417983479999993E-2</v>
          </cell>
          <cell r="V47">
            <v>2.1409695819999991E-2</v>
          </cell>
          <cell r="W47">
            <v>3.7490961400000002E-2</v>
          </cell>
          <cell r="X47">
            <v>1.4500377707333329E-2</v>
          </cell>
          <cell r="Y47">
            <v>1.0963226E-2</v>
          </cell>
          <cell r="Z47">
            <v>1.3234006799999996E-2</v>
          </cell>
          <cell r="AB47">
            <v>50.703000000000003</v>
          </cell>
          <cell r="AC47">
            <v>24.474</v>
          </cell>
          <cell r="AD47">
            <v>24.091000000000001</v>
          </cell>
          <cell r="AE47">
            <v>29.952999999999999</v>
          </cell>
          <cell r="AF47">
            <v>49.146999999999998</v>
          </cell>
          <cell r="AG47">
            <v>42.759124795580838</v>
          </cell>
          <cell r="AH47">
            <v>35.84209194945015</v>
          </cell>
          <cell r="AI47">
            <v>30.942022441386065</v>
          </cell>
          <cell r="AJ47">
            <v>40.887962623350802</v>
          </cell>
          <cell r="AK47">
            <v>16.830319118374806</v>
          </cell>
          <cell r="AL47">
            <v>19.305522</v>
          </cell>
          <cell r="AM47">
            <v>25.644976999999997</v>
          </cell>
          <cell r="AN47">
            <v>31.111713999999999</v>
          </cell>
          <cell r="AO47">
            <v>25.336673999999999</v>
          </cell>
          <cell r="AP47">
            <v>24.945466</v>
          </cell>
          <cell r="AQ47">
            <v>18.245933999999998</v>
          </cell>
          <cell r="AR47">
            <v>14.101815</v>
          </cell>
          <cell r="AS47">
            <v>13.901700999999999</v>
          </cell>
          <cell r="AT47">
            <v>12.566924</v>
          </cell>
          <cell r="AU47">
            <v>6.4502359999999994</v>
          </cell>
          <cell r="AV47">
            <v>4.5566490000000002</v>
          </cell>
          <cell r="AW47">
            <v>7.2453659999999998</v>
          </cell>
          <cell r="AX47">
            <v>3.8278138459999993</v>
          </cell>
          <cell r="AY47">
            <v>2.116478329</v>
          </cell>
          <cell r="AZ47">
            <v>2.3183231459999996</v>
          </cell>
        </row>
        <row r="69">
          <cell r="B69">
            <v>1.93568E-2</v>
          </cell>
          <cell r="C69">
            <v>3.3559299999999993E-2</v>
          </cell>
          <cell r="D69">
            <v>2.7139999999999997E-2</v>
          </cell>
          <cell r="E69">
            <v>2.09645E-2</v>
          </cell>
          <cell r="F69">
            <v>1.5856199999999997E-2</v>
          </cell>
          <cell r="G69">
            <v>2.0693100000000002E-2</v>
          </cell>
          <cell r="H69">
            <v>4.4560199999999994E-2</v>
          </cell>
          <cell r="I69">
            <v>1.3215799999999998E-2</v>
          </cell>
          <cell r="J69">
            <v>3.0281799999999998E-2</v>
          </cell>
          <cell r="K69">
            <v>1.0968699999999996E-2</v>
          </cell>
          <cell r="L69">
            <v>9.5360953199999984E-3</v>
          </cell>
          <cell r="M69">
            <v>7.714249285714285E-3</v>
          </cell>
          <cell r="N69">
            <v>8.3297736100000005E-3</v>
          </cell>
          <cell r="O69">
            <v>7.4849442799999983E-3</v>
          </cell>
          <cell r="P69">
            <v>1.19025E-2</v>
          </cell>
          <cell r="Q69">
            <v>8.4617000000000008E-3</v>
          </cell>
          <cell r="R69">
            <v>7.2955999999999993E-3</v>
          </cell>
          <cell r="S69">
            <v>4.8184999999999999E-3</v>
          </cell>
          <cell r="T69">
            <v>3.8995400599999997E-3</v>
          </cell>
          <cell r="U69">
            <v>5.2302E-3</v>
          </cell>
          <cell r="V69">
            <v>4.0962999999999989E-3</v>
          </cell>
          <cell r="W69">
            <v>2.3183999999999995E-3</v>
          </cell>
          <cell r="X69">
            <v>1.5300829733333329E-3</v>
          </cell>
          <cell r="Y69">
            <v>1.0807929999999998E-3</v>
          </cell>
          <cell r="Z69">
            <v>5.9208209999999999E-4</v>
          </cell>
          <cell r="AB69">
            <v>2.4430000000000001</v>
          </cell>
          <cell r="AC69">
            <v>3.75</v>
          </cell>
          <cell r="AD69">
            <v>3.8759999999999999</v>
          </cell>
          <cell r="AE69">
            <v>2.6219999999999999</v>
          </cell>
          <cell r="AF69">
            <v>2.6</v>
          </cell>
          <cell r="AG69">
            <v>2.6415693053533604</v>
          </cell>
          <cell r="AH69">
            <v>6.4433118630880166</v>
          </cell>
          <cell r="AI69">
            <v>2.370157031488767</v>
          </cell>
          <cell r="AJ69">
            <v>3.5235166755317953</v>
          </cell>
          <cell r="AK69">
            <v>1.77446698338831</v>
          </cell>
          <cell r="AL69">
            <v>2.218496</v>
          </cell>
          <cell r="AM69">
            <v>2.004429</v>
          </cell>
          <cell r="AN69">
            <v>1.969228</v>
          </cell>
          <cell r="AO69">
            <v>2.0437159999999999</v>
          </cell>
          <cell r="AP69">
            <v>2.5721409999999998</v>
          </cell>
          <cell r="AQ69">
            <v>1.702464</v>
          </cell>
          <cell r="AR69">
            <v>1.4759639999999998</v>
          </cell>
          <cell r="AS69">
            <v>0.92336799999999997</v>
          </cell>
          <cell r="AT69">
            <v>0.79046699999999992</v>
          </cell>
          <cell r="AU69">
            <v>1.0425009999999999</v>
          </cell>
          <cell r="AV69">
            <v>0.77144699999999999</v>
          </cell>
          <cell r="AW69">
            <v>0.46404599999999996</v>
          </cell>
          <cell r="AX69">
            <v>0.39915207999999996</v>
          </cell>
          <cell r="AY69">
            <v>0.20672063299999999</v>
          </cell>
          <cell r="AZ69">
            <v>0.12367811699999999</v>
          </cell>
        </row>
        <row r="75">
          <cell r="B75">
            <v>4.9914599999999996E-2</v>
          </cell>
          <cell r="C75">
            <v>0.1022419</v>
          </cell>
          <cell r="D75">
            <v>0.2180308</v>
          </cell>
          <cell r="E75">
            <v>0.18328700000000001</v>
          </cell>
          <cell r="F75">
            <v>0.25836359999999997</v>
          </cell>
          <cell r="G75">
            <v>0.26284399999999997</v>
          </cell>
          <cell r="H75">
            <v>0.17005049999999997</v>
          </cell>
          <cell r="I75">
            <v>0.25244800000000001</v>
          </cell>
          <cell r="J75">
            <v>0.3055504</v>
          </cell>
          <cell r="K75">
            <v>0.28760580000000002</v>
          </cell>
          <cell r="L75">
            <v>0.19494569999999997</v>
          </cell>
          <cell r="M75">
            <v>0.2783531519047619</v>
          </cell>
          <cell r="N75">
            <v>0.23298309999999997</v>
          </cell>
          <cell r="O75">
            <v>0.26677493782000006</v>
          </cell>
          <cell r="P75">
            <v>0.13444419999999999</v>
          </cell>
          <cell r="Q75">
            <v>0.11798079999999998</v>
          </cell>
          <cell r="R75">
            <v>8.3391099999999982E-2</v>
          </cell>
          <cell r="S75">
            <v>9.4299999999999988E-5</v>
          </cell>
          <cell r="T75">
            <v>7.0126999999999993E-3</v>
          </cell>
          <cell r="U75">
            <v>2.5621907999999997E-4</v>
          </cell>
          <cell r="V75">
            <v>0</v>
          </cell>
          <cell r="W75">
            <v>0</v>
          </cell>
          <cell r="X75">
            <v>0</v>
          </cell>
          <cell r="Y75">
            <v>0</v>
          </cell>
          <cell r="Z75">
            <v>0</v>
          </cell>
          <cell r="AB75">
            <v>5.6260000000000003</v>
          </cell>
          <cell r="AC75">
            <v>11.304</v>
          </cell>
          <cell r="AD75">
            <v>26.170999999999999</v>
          </cell>
          <cell r="AE75">
            <v>19.641999999999999</v>
          </cell>
          <cell r="AF75">
            <v>28.033000000000001</v>
          </cell>
          <cell r="AG75">
            <v>32.556770520690115</v>
          </cell>
          <cell r="AH75">
            <v>24.034731891851919</v>
          </cell>
          <cell r="AI75">
            <v>39.897807380528484</v>
          </cell>
          <cell r="AJ75">
            <v>50.402695766304873</v>
          </cell>
          <cell r="AK75">
            <v>42.676375186759458</v>
          </cell>
          <cell r="AL75">
            <v>33.306035000000001</v>
          </cell>
          <cell r="AM75">
            <v>54.629674999999999</v>
          </cell>
          <cell r="AN75">
            <v>46.362338999999999</v>
          </cell>
          <cell r="AO75">
            <v>58.065762999999997</v>
          </cell>
          <cell r="AP75">
            <v>25.759345999999997</v>
          </cell>
          <cell r="AQ75">
            <v>22.047143999999999</v>
          </cell>
          <cell r="AR75">
            <v>13.872981999999999</v>
          </cell>
          <cell r="AS75">
            <v>1.678E-2</v>
          </cell>
          <cell r="AT75">
            <v>1.26406</v>
          </cell>
          <cell r="AU75">
            <v>6.7484000000000002E-2</v>
          </cell>
          <cell r="AV75">
            <v>0</v>
          </cell>
          <cell r="AW75">
            <v>0</v>
          </cell>
          <cell r="AX75">
            <v>0</v>
          </cell>
          <cell r="AY75">
            <v>0</v>
          </cell>
          <cell r="AZ75">
            <v>0</v>
          </cell>
        </row>
        <row r="105">
          <cell r="B105">
            <v>0.5118627</v>
          </cell>
          <cell r="C105">
            <v>0.39012369999999996</v>
          </cell>
          <cell r="D105">
            <v>0.2675245</v>
          </cell>
          <cell r="E105">
            <v>0.28784270000000001</v>
          </cell>
          <cell r="F105">
            <v>0.18816069999999999</v>
          </cell>
          <cell r="G105">
            <v>0.13957779999999995</v>
          </cell>
          <cell r="H105">
            <v>7.1444899999999992E-2</v>
          </cell>
          <cell r="I105">
            <v>0.11457220000000003</v>
          </cell>
          <cell r="J105">
            <v>0.14540830000000005</v>
          </cell>
          <cell r="K105">
            <v>0.21293630000000005</v>
          </cell>
          <cell r="L105">
            <v>0.15392065933999999</v>
          </cell>
          <cell r="M105">
            <v>0.11064549214285714</v>
          </cell>
          <cell r="N105">
            <v>0.11498161057999999</v>
          </cell>
          <cell r="O105">
            <v>0.10375901771999999</v>
          </cell>
          <cell r="P105">
            <v>0.10947176047999999</v>
          </cell>
          <cell r="Q105">
            <v>0.10112113483999999</v>
          </cell>
          <cell r="R105">
            <v>0.10407852313999999</v>
          </cell>
          <cell r="S105">
            <v>7.5553377120000001E-2</v>
          </cell>
          <cell r="T105">
            <v>5.4591983959999986E-2</v>
          </cell>
          <cell r="U105">
            <v>4.2106428439999996E-2</v>
          </cell>
          <cell r="V105">
            <v>3.9546637459999992E-2</v>
          </cell>
          <cell r="W105">
            <v>1.6688397959999997E-2</v>
          </cell>
          <cell r="X105">
            <v>9.3643473356666649E-3</v>
          </cell>
          <cell r="Y105">
            <v>6.4738559999999992E-3</v>
          </cell>
          <cell r="Z105">
            <v>5.6674759999999994E-3</v>
          </cell>
          <cell r="AB105">
            <v>61.381999999999998</v>
          </cell>
          <cell r="AC105">
            <v>41.667000000000002</v>
          </cell>
          <cell r="AD105">
            <v>30.274999999999999</v>
          </cell>
          <cell r="AE105">
            <v>32.225000000000001</v>
          </cell>
          <cell r="AF105">
            <v>23.31</v>
          </cell>
          <cell r="AG105">
            <v>17.254290821778181</v>
          </cell>
          <cell r="AH105">
            <v>10.15673161723933</v>
          </cell>
          <cell r="AI105">
            <v>18.867570596253948</v>
          </cell>
          <cell r="AJ105">
            <v>23.395464423480593</v>
          </cell>
          <cell r="AK105">
            <v>32.870361857590659</v>
          </cell>
          <cell r="AL105">
            <v>26.673410000000001</v>
          </cell>
          <cell r="AM105">
            <v>21.777428</v>
          </cell>
          <cell r="AN105">
            <v>23.034302999999998</v>
          </cell>
          <cell r="AO105">
            <v>22.918267</v>
          </cell>
          <cell r="AP105">
            <v>23.401163999999998</v>
          </cell>
          <cell r="AQ105">
            <v>20.586600999999998</v>
          </cell>
          <cell r="AR105">
            <v>19.218671000000001</v>
          </cell>
          <cell r="AS105">
            <v>13.741088999999999</v>
          </cell>
          <cell r="AT105">
            <v>11.102482999999999</v>
          </cell>
          <cell r="AU105">
            <v>8.2900039999999997</v>
          </cell>
          <cell r="AV105">
            <v>7.4254579999999999</v>
          </cell>
          <cell r="AW105">
            <v>3.014167</v>
          </cell>
          <cell r="AX105">
            <v>2.4428732179999999</v>
          </cell>
          <cell r="AY105">
            <v>1.1407352289999999</v>
          </cell>
          <cell r="AZ105">
            <v>1.114189272</v>
          </cell>
        </row>
        <row r="108">
          <cell r="B108">
            <v>0</v>
          </cell>
          <cell r="C108">
            <v>0</v>
          </cell>
          <cell r="D108">
            <v>0</v>
          </cell>
          <cell r="E108">
            <v>3.7835E-3</v>
          </cell>
          <cell r="F108">
            <v>3.5282E-3</v>
          </cell>
          <cell r="G108">
            <v>5.2762E-3</v>
          </cell>
          <cell r="H108">
            <v>8.6272999999999992E-3</v>
          </cell>
          <cell r="I108">
            <v>1.4660199999999998E-2</v>
          </cell>
          <cell r="J108">
            <v>3.3183622599999997E-2</v>
          </cell>
          <cell r="K108">
            <v>4.1215999999999982E-2</v>
          </cell>
          <cell r="L108">
            <v>3.7814310579999996E-2</v>
          </cell>
          <cell r="M108">
            <v>5.3506006190476185E-2</v>
          </cell>
          <cell r="N108">
            <v>6.1418580839999994E-2</v>
          </cell>
          <cell r="O108">
            <v>3.3731771479999992E-2</v>
          </cell>
          <cell r="P108">
            <v>3.0934053779999998E-2</v>
          </cell>
          <cell r="Q108">
            <v>2.6429299999999999E-2</v>
          </cell>
          <cell r="R108">
            <v>3.7350608959999997E-2</v>
          </cell>
          <cell r="S108">
            <v>5.5347683459999991E-2</v>
          </cell>
          <cell r="T108">
            <v>5.162707603999999E-2</v>
          </cell>
          <cell r="U108">
            <v>4.8290393360000003E-2</v>
          </cell>
          <cell r="V108">
            <v>2.8164017959999996E-2</v>
          </cell>
          <cell r="W108">
            <v>2.3701752999999999E-2</v>
          </cell>
          <cell r="X108">
            <v>3.0860492047974995E-2</v>
          </cell>
          <cell r="Y108">
            <v>3.8096294374999999E-2</v>
          </cell>
          <cell r="Z108">
            <v>3.4663115999999994E-2</v>
          </cell>
          <cell r="AB108">
            <v>0</v>
          </cell>
          <cell r="AC108">
            <v>0</v>
          </cell>
          <cell r="AD108">
            <v>0</v>
          </cell>
          <cell r="AE108">
            <v>0.48799999999999999</v>
          </cell>
          <cell r="AF108">
            <v>0.56499999999999995</v>
          </cell>
          <cell r="AG108">
            <v>0.85489778602397903</v>
          </cell>
          <cell r="AH108">
            <v>1.5037893897439234</v>
          </cell>
          <cell r="AI108">
            <v>3.0253852534964611</v>
          </cell>
          <cell r="AJ108">
            <v>7.0676084218553505</v>
          </cell>
          <cell r="AK108">
            <v>8.1004904984689219</v>
          </cell>
          <cell r="AL108">
            <v>8.2932709999999989</v>
          </cell>
          <cell r="AM108">
            <v>9.5330700000000004</v>
          </cell>
          <cell r="AN108">
            <v>7.2247459999999997</v>
          </cell>
          <cell r="AO108">
            <v>7.3705989999999995</v>
          </cell>
          <cell r="AP108">
            <v>8.491522999999999</v>
          </cell>
          <cell r="AQ108">
            <v>6.9563679999999994</v>
          </cell>
          <cell r="AR108">
            <v>9.2164839999999995</v>
          </cell>
          <cell r="AS108">
            <v>12.584441999999999</v>
          </cell>
          <cell r="AT108">
            <v>13.722489999999999</v>
          </cell>
          <cell r="AU108">
            <v>12.220592</v>
          </cell>
          <cell r="AV108">
            <v>6.0413769999999998</v>
          </cell>
          <cell r="AW108">
            <v>4.9656769999999995</v>
          </cell>
          <cell r="AX108">
            <v>8.021811435</v>
          </cell>
          <cell r="AY108">
            <v>9.6801803720000006</v>
          </cell>
          <cell r="AZ108">
            <v>7.7870515729999994</v>
          </cell>
        </row>
        <row r="109">
          <cell r="B109">
            <v>0</v>
          </cell>
          <cell r="C109">
            <v>0</v>
          </cell>
          <cell r="D109">
            <v>0</v>
          </cell>
          <cell r="E109">
            <v>0</v>
          </cell>
          <cell r="F109">
            <v>9.1769999999999992E-4</v>
          </cell>
          <cell r="G109">
            <v>1.1013358316800833E-2</v>
          </cell>
          <cell r="H109">
            <v>1.8051889564721434E-2</v>
          </cell>
          <cell r="I109">
            <v>1.4759099999999994E-2</v>
          </cell>
          <cell r="J109">
            <v>1.9067000000000001E-2</v>
          </cell>
          <cell r="K109">
            <v>9.9171629999999979E-3</v>
          </cell>
          <cell r="L109">
            <v>1.0076299999999998E-2</v>
          </cell>
          <cell r="M109">
            <v>4.6223264285714287E-3</v>
          </cell>
          <cell r="N109">
            <v>7.2449999999999997E-3</v>
          </cell>
          <cell r="O109">
            <v>2.9964257399999997E-3</v>
          </cell>
          <cell r="P109">
            <v>1.19116862E-3</v>
          </cell>
          <cell r="Q109">
            <v>9.8899999999999992E-5</v>
          </cell>
          <cell r="R109">
            <v>1.1494650199999998E-3</v>
          </cell>
          <cell r="S109">
            <v>8.342753199999998E-4</v>
          </cell>
          <cell r="T109">
            <v>0</v>
          </cell>
          <cell r="U109">
            <v>0</v>
          </cell>
          <cell r="V109">
            <v>1.2910934999999996E-3</v>
          </cell>
          <cell r="W109">
            <v>0</v>
          </cell>
          <cell r="X109">
            <v>2.4253474745999996E-4</v>
          </cell>
          <cell r="Y109">
            <v>1.7438887499999998E-4</v>
          </cell>
          <cell r="Z109">
            <v>2.0900099999999997E-4</v>
          </cell>
          <cell r="AB109">
            <v>0</v>
          </cell>
          <cell r="AC109">
            <v>0</v>
          </cell>
          <cell r="AD109">
            <v>0</v>
          </cell>
          <cell r="AE109">
            <v>0</v>
          </cell>
          <cell r="AF109">
            <v>0.155</v>
          </cell>
          <cell r="AG109">
            <v>1.3579714226868727</v>
          </cell>
          <cell r="AH109">
            <v>3.3103040454307799</v>
          </cell>
          <cell r="AI109">
            <v>2.4789302260147377</v>
          </cell>
          <cell r="AJ109">
            <v>3.1668198674283836</v>
          </cell>
          <cell r="AK109">
            <v>2.993760632491214</v>
          </cell>
          <cell r="AL109">
            <v>1.563871</v>
          </cell>
          <cell r="AM109">
            <v>0.75537599999999994</v>
          </cell>
          <cell r="AN109">
            <v>1.328552</v>
          </cell>
          <cell r="AO109">
            <v>0.71409</v>
          </cell>
          <cell r="AP109">
            <v>0.355854</v>
          </cell>
          <cell r="AQ109">
            <v>3.2178999999999999E-2</v>
          </cell>
          <cell r="AR109">
            <v>0.51704799999999995</v>
          </cell>
          <cell r="AS109">
            <v>0.17353199999999999</v>
          </cell>
          <cell r="AT109">
            <v>0</v>
          </cell>
          <cell r="AU109">
            <v>0</v>
          </cell>
          <cell r="AV109">
            <v>0.16683699999999999</v>
          </cell>
          <cell r="AW109">
            <v>0</v>
          </cell>
          <cell r="AX109">
            <v>6.5985278000000008E-2</v>
          </cell>
          <cell r="AY109">
            <v>4.9397849000000001E-2</v>
          </cell>
          <cell r="AZ109">
            <v>5.5535013999999994E-2</v>
          </cell>
        </row>
        <row r="111">
          <cell r="B111">
            <v>0</v>
          </cell>
          <cell r="C111">
            <v>2.54863E-2</v>
          </cell>
          <cell r="D111">
            <v>2.6249899999999996E-2</v>
          </cell>
          <cell r="G111">
            <v>0</v>
          </cell>
          <cell r="I111">
            <v>0</v>
          </cell>
          <cell r="J111">
            <v>3.7259999999999995E-4</v>
          </cell>
          <cell r="K111">
            <v>2.8519999999999999E-4</v>
          </cell>
          <cell r="L111">
            <v>2.2365797999999998E-4</v>
          </cell>
          <cell r="M111">
            <v>1.4260547619047618E-4</v>
          </cell>
          <cell r="N111">
            <v>0</v>
          </cell>
          <cell r="O111">
            <v>1.4403576119999997E-2</v>
          </cell>
          <cell r="P111">
            <v>3.0156010239999996E-2</v>
          </cell>
          <cell r="Q111">
            <v>3.6169800000000002E-2</v>
          </cell>
          <cell r="R111">
            <v>4.8297699999999992E-2</v>
          </cell>
          <cell r="S111">
            <v>6.503479999999999E-2</v>
          </cell>
          <cell r="T111">
            <v>4.8295399999999995E-2</v>
          </cell>
          <cell r="U111">
            <v>7.8084999999999986E-3</v>
          </cell>
          <cell r="V111">
            <v>2.3471499999999999E-2</v>
          </cell>
          <cell r="W111">
            <v>0</v>
          </cell>
          <cell r="X111">
            <v>0</v>
          </cell>
          <cell r="Y111">
            <v>1.2316568999999998E-2</v>
          </cell>
          <cell r="Z111">
            <v>3.6971809999999998E-4</v>
          </cell>
          <cell r="AB111">
            <v>0</v>
          </cell>
          <cell r="AC111">
            <v>4.7640000000000002</v>
          </cell>
          <cell r="AD111">
            <v>4.835</v>
          </cell>
          <cell r="AG111">
            <v>0</v>
          </cell>
          <cell r="AI111">
            <v>0</v>
          </cell>
          <cell r="AJ111">
            <v>7.545023260329041E-2</v>
          </cell>
          <cell r="AK111">
            <v>0.11333061110032674</v>
          </cell>
          <cell r="AL111">
            <v>0.108724</v>
          </cell>
          <cell r="AM111">
            <v>6.0923999999999999E-2</v>
          </cell>
          <cell r="AN111">
            <v>0</v>
          </cell>
          <cell r="AO111">
            <v>3.1367179999999997</v>
          </cell>
          <cell r="AP111">
            <v>6.0805769999999999</v>
          </cell>
          <cell r="AQ111">
            <v>7.0985189999999996</v>
          </cell>
          <cell r="AR111">
            <v>8.6083789999999993</v>
          </cell>
          <cell r="AS111">
            <v>10.492084</v>
          </cell>
          <cell r="AT111">
            <v>9.4442050000000002</v>
          </cell>
          <cell r="AU111">
            <v>1.694475</v>
          </cell>
          <cell r="AV111">
            <v>4.035202</v>
          </cell>
          <cell r="AW111">
            <v>0</v>
          </cell>
          <cell r="AX111">
            <v>0</v>
          </cell>
          <cell r="AY111">
            <v>1.9892073559999999</v>
          </cell>
          <cell r="AZ111">
            <v>3.9927645999999997E-2</v>
          </cell>
        </row>
        <row r="116">
          <cell r="B116">
            <v>4.1358461999999996</v>
          </cell>
          <cell r="C116">
            <v>4.2283222999999994</v>
          </cell>
          <cell r="D116">
            <v>4.0675890999999993</v>
          </cell>
          <cell r="E116">
            <v>4.3960958000000003</v>
          </cell>
          <cell r="F116">
            <v>5.4156236999999994</v>
          </cell>
          <cell r="G116">
            <v>4.8477790000000009</v>
          </cell>
          <cell r="H116">
            <v>5.8138411000000003</v>
          </cell>
          <cell r="I116">
            <v>4.45716663895419</v>
          </cell>
          <cell r="J116">
            <v>4.6961216000000015</v>
          </cell>
          <cell r="K116">
            <v>3.4158380999999993</v>
          </cell>
          <cell r="L116">
            <v>3.1264529155799998</v>
          </cell>
          <cell r="M116">
            <v>3.5417362776190475</v>
          </cell>
          <cell r="N116">
            <v>3.6610490798499993</v>
          </cell>
          <cell r="O116">
            <v>3.7604688474199999</v>
          </cell>
          <cell r="P116">
            <v>3.3937584615599996</v>
          </cell>
          <cell r="Q116">
            <v>2.7359398766399994</v>
          </cell>
          <cell r="R116">
            <v>2.4582506692399999</v>
          </cell>
          <cell r="S116">
            <v>2.6911237446</v>
          </cell>
          <cell r="T116">
            <v>2.5022648533799998</v>
          </cell>
          <cell r="U116">
            <v>1.9222161827199999</v>
          </cell>
          <cell r="V116">
            <v>1.6159352732799996</v>
          </cell>
          <cell r="W116">
            <v>1.7617019514599999</v>
          </cell>
          <cell r="X116">
            <v>1.7492094689665585</v>
          </cell>
          <cell r="Y116">
            <v>1.2015502679999999</v>
          </cell>
          <cell r="Z116">
            <v>1.3307591459000001</v>
          </cell>
          <cell r="AB116">
            <v>558.09699999999998</v>
          </cell>
          <cell r="AC116">
            <v>501.84100000000001</v>
          </cell>
          <cell r="AD116">
            <v>507.15199999999999</v>
          </cell>
          <cell r="AE116">
            <v>557.68200000000002</v>
          </cell>
          <cell r="AF116">
            <v>753.43899999999996</v>
          </cell>
          <cell r="AG116">
            <v>710.77958325778536</v>
          </cell>
          <cell r="AH116">
            <v>1013.9482983701035</v>
          </cell>
          <cell r="AI116">
            <v>866.21348268384611</v>
          </cell>
          <cell r="AJ116">
            <v>886.64997620676263</v>
          </cell>
          <cell r="AK116">
            <v>573.8879537406392</v>
          </cell>
          <cell r="AL116">
            <v>671.47298599999999</v>
          </cell>
          <cell r="AM116">
            <v>883.85001699999998</v>
          </cell>
          <cell r="AN116">
            <v>822.75211300000001</v>
          </cell>
          <cell r="AO116">
            <v>831.46850499999994</v>
          </cell>
          <cell r="AP116">
            <v>810.29995099999996</v>
          </cell>
          <cell r="AQ116">
            <v>610.07865400000003</v>
          </cell>
          <cell r="AR116">
            <v>483.68786799999998</v>
          </cell>
          <cell r="AS116">
            <v>521.77230399999996</v>
          </cell>
          <cell r="AT116">
            <v>595.26101399999993</v>
          </cell>
          <cell r="AU116">
            <v>428.47044399999999</v>
          </cell>
          <cell r="AV116">
            <v>328.164582</v>
          </cell>
          <cell r="AW116">
            <v>425.36046499999998</v>
          </cell>
          <cell r="AX116">
            <v>456.13973804199998</v>
          </cell>
          <cell r="AY116">
            <v>290.86869604899994</v>
          </cell>
          <cell r="AZ116">
            <v>283.50360429900007</v>
          </cell>
        </row>
        <row r="117">
          <cell r="B117">
            <v>3.6707999999999997E-3</v>
          </cell>
          <cell r="C117">
            <v>3.3809999999999998E-4</v>
          </cell>
          <cell r="D117">
            <v>5.7108999999999997E-3</v>
          </cell>
          <cell r="E117">
            <v>4.67751E-2</v>
          </cell>
          <cell r="F117">
            <v>0.12494979999999999</v>
          </cell>
          <cell r="G117">
            <v>0.16265139999999997</v>
          </cell>
          <cell r="H117">
            <v>0.1165226</v>
          </cell>
          <cell r="I117">
            <v>0.12799729999999998</v>
          </cell>
          <cell r="J117">
            <v>0.15040980984999994</v>
          </cell>
          <cell r="K117">
            <v>0.20340279999999997</v>
          </cell>
          <cell r="L117">
            <v>0.16252137271999997</v>
          </cell>
          <cell r="M117">
            <v>0.10565116809523808</v>
          </cell>
          <cell r="N117">
            <v>8.8411999999999977E-2</v>
          </cell>
          <cell r="O117">
            <v>0.10175469237999998</v>
          </cell>
          <cell r="P117">
            <v>1.7254599999999998E-2</v>
          </cell>
          <cell r="Q117">
            <v>6.3755999999999995E-3</v>
          </cell>
          <cell r="R117">
            <v>1.4791299999999999E-2</v>
          </cell>
          <cell r="S117">
            <v>1.0186272659999999E-2</v>
          </cell>
          <cell r="T117">
            <v>4.7616030600000003E-3</v>
          </cell>
          <cell r="U117">
            <v>6.7366236399999989E-3</v>
          </cell>
          <cell r="V117">
            <v>5.0118688199999985E-3</v>
          </cell>
          <cell r="W117">
            <v>6.6540237399999981E-3</v>
          </cell>
          <cell r="X117">
            <v>2.2839701039999993E-3</v>
          </cell>
          <cell r="Y117">
            <v>6.433767E-3</v>
          </cell>
          <cell r="Z117">
            <v>7.7991849999999984E-3</v>
          </cell>
          <cell r="AB117">
            <v>0.41499999999999998</v>
          </cell>
          <cell r="AC117">
            <v>6.0999999999999999E-2</v>
          </cell>
          <cell r="AD117">
            <v>0.79400000000000004</v>
          </cell>
          <cell r="AE117">
            <v>6.5250000000000004</v>
          </cell>
          <cell r="AF117">
            <v>20.448</v>
          </cell>
          <cell r="AG117">
            <v>29.851472345983694</v>
          </cell>
          <cell r="AH117">
            <v>21.584554625901948</v>
          </cell>
          <cell r="AI117">
            <v>23.174872730271613</v>
          </cell>
          <cell r="AJ117">
            <v>29.65930906039479</v>
          </cell>
          <cell r="AK117">
            <v>32.404366323030068</v>
          </cell>
          <cell r="AL117">
            <v>30.607873999999999</v>
          </cell>
          <cell r="AM117">
            <v>22.115499</v>
          </cell>
          <cell r="AN117">
            <v>18.793882</v>
          </cell>
          <cell r="AO117">
            <v>22.288066000000001</v>
          </cell>
          <cell r="AP117">
            <v>3.6887939999999997</v>
          </cell>
          <cell r="AQ117">
            <v>1.166509</v>
          </cell>
          <cell r="AR117">
            <v>2.5327579999999998</v>
          </cell>
          <cell r="AS117">
            <v>1.772759</v>
          </cell>
          <cell r="AT117">
            <v>0.93181999999999998</v>
          </cell>
          <cell r="AU117">
            <v>1.297944</v>
          </cell>
          <cell r="AV117">
            <v>0.84030199999999999</v>
          </cell>
          <cell r="AW117">
            <v>1.1437139999999999</v>
          </cell>
          <cell r="AX117">
            <v>0.59581828799999992</v>
          </cell>
          <cell r="AY117">
            <v>1.1567231740000001</v>
          </cell>
          <cell r="AZ117">
            <v>1.3806129969999998</v>
          </cell>
        </row>
        <row r="121">
          <cell r="B121">
            <v>0.60740700000000003</v>
          </cell>
          <cell r="C121">
            <v>0.83652149999999992</v>
          </cell>
          <cell r="D121">
            <v>1.0286036999999999</v>
          </cell>
          <cell r="E121">
            <v>1.1677445</v>
          </cell>
          <cell r="F121">
            <v>0.95812710000000001</v>
          </cell>
          <cell r="G121">
            <v>1.0778213999999999</v>
          </cell>
          <cell r="H121">
            <v>1.1119603</v>
          </cell>
          <cell r="I121">
            <v>1.3769731999999997</v>
          </cell>
          <cell r="J121">
            <v>1.3947751999999998</v>
          </cell>
          <cell r="K121">
            <v>1.6067339999999997</v>
          </cell>
          <cell r="L121">
            <v>1.4660876324199996</v>
          </cell>
          <cell r="M121">
            <v>0.75293963142857123</v>
          </cell>
          <cell r="N121">
            <v>0.83373951223000009</v>
          </cell>
          <cell r="O121">
            <v>0.67582873974999991</v>
          </cell>
          <cell r="P121">
            <v>0.71150049429999984</v>
          </cell>
          <cell r="Q121">
            <v>0.6514152809599999</v>
          </cell>
          <cell r="R121">
            <v>0.70136601165999979</v>
          </cell>
          <cell r="S121">
            <v>0.75951480853999997</v>
          </cell>
          <cell r="T121">
            <v>0.50245939287999997</v>
          </cell>
          <cell r="U121">
            <v>0.34894404137999996</v>
          </cell>
          <cell r="V121">
            <v>0.30658667649999999</v>
          </cell>
          <cell r="W121">
            <v>0.20286785541999997</v>
          </cell>
          <cell r="X121">
            <v>0.12470437999116665</v>
          </cell>
          <cell r="Y121">
            <v>0.14624181999999997</v>
          </cell>
          <cell r="Z121">
            <v>0.12364988599999997</v>
          </cell>
          <cell r="AB121">
            <v>77.534000000000006</v>
          </cell>
          <cell r="AC121">
            <v>90.31</v>
          </cell>
          <cell r="AD121">
            <v>111.93899999999999</v>
          </cell>
          <cell r="AE121">
            <v>124.496</v>
          </cell>
          <cell r="AF121">
            <v>115.863</v>
          </cell>
          <cell r="AG121">
            <v>132.82372872852605</v>
          </cell>
          <cell r="AH121">
            <v>158.67081660279572</v>
          </cell>
          <cell r="AI121">
            <v>212.70660463672218</v>
          </cell>
          <cell r="AJ121">
            <v>209.40403088967685</v>
          </cell>
          <cell r="AK121">
            <v>218.23913153989088</v>
          </cell>
          <cell r="AL121">
            <v>226.24687699999998</v>
          </cell>
          <cell r="AM121">
            <v>140.892034</v>
          </cell>
          <cell r="AN121">
            <v>160.321011</v>
          </cell>
          <cell r="AO121">
            <v>149.68112299999999</v>
          </cell>
          <cell r="AP121">
            <v>143.78134599999998</v>
          </cell>
          <cell r="AQ121">
            <v>119.32153199999999</v>
          </cell>
          <cell r="AR121">
            <v>115.828103</v>
          </cell>
          <cell r="AS121">
            <v>130.95666</v>
          </cell>
          <cell r="AT121">
            <v>110.20423599999999</v>
          </cell>
          <cell r="AU121">
            <v>64.439679999999996</v>
          </cell>
          <cell r="AV121">
            <v>51.522299999999994</v>
          </cell>
          <cell r="AW121">
            <v>43.640639</v>
          </cell>
          <cell r="AX121">
            <v>32.531577388999999</v>
          </cell>
          <cell r="AY121">
            <v>28.117714683999999</v>
          </cell>
          <cell r="AZ121">
            <v>22.112675562</v>
          </cell>
        </row>
        <row r="123">
          <cell r="B123">
            <v>2.6197E-3</v>
          </cell>
          <cell r="C123">
            <v>2.6220000000000002E-3</v>
          </cell>
          <cell r="D123">
            <v>7.0724999999999989E-3</v>
          </cell>
          <cell r="E123">
            <v>3.7605E-2</v>
          </cell>
          <cell r="F123">
            <v>2.6854799999999998E-2</v>
          </cell>
          <cell r="G123">
            <v>6.2930299999999981E-2</v>
          </cell>
          <cell r="H123">
            <v>6.9982099999999992E-2</v>
          </cell>
          <cell r="I123">
            <v>2.6739799999999998E-2</v>
          </cell>
          <cell r="J123">
            <v>2.1272699999999999E-2</v>
          </cell>
          <cell r="K123">
            <v>1.2610899999999998E-2</v>
          </cell>
          <cell r="L123">
            <v>1.1582121499999997E-2</v>
          </cell>
          <cell r="M123">
            <v>5.9136723809523808E-3</v>
          </cell>
          <cell r="N123">
            <v>1.0588072079999998E-2</v>
          </cell>
          <cell r="O123">
            <v>6.8950142899999976E-3</v>
          </cell>
          <cell r="P123">
            <v>5.367675599999999E-3</v>
          </cell>
          <cell r="Q123">
            <v>6.2546825599999988E-3</v>
          </cell>
          <cell r="R123">
            <v>6.2439686999999989E-3</v>
          </cell>
          <cell r="S123">
            <v>4.8528771799999995E-3</v>
          </cell>
          <cell r="T123">
            <v>2.7430899399999999E-3</v>
          </cell>
          <cell r="U123">
            <v>2.52437558E-3</v>
          </cell>
          <cell r="V123">
            <v>4.5377086399999997E-3</v>
          </cell>
          <cell r="W123">
            <v>1.3821734999999997E-3</v>
          </cell>
          <cell r="X123">
            <v>5.9799427299999991E-4</v>
          </cell>
          <cell r="Y123">
            <v>3.5491299999999994E-4</v>
          </cell>
          <cell r="Z123">
            <v>0</v>
          </cell>
          <cell r="AB123">
            <v>0.43099999999999999</v>
          </cell>
          <cell r="AC123">
            <v>0.26500000000000001</v>
          </cell>
          <cell r="AD123">
            <v>0.72199999999999998</v>
          </cell>
          <cell r="AE123">
            <v>4.8540000000000001</v>
          </cell>
          <cell r="AF123">
            <v>4.077</v>
          </cell>
          <cell r="AG123">
            <v>8.8623681287440146</v>
          </cell>
          <cell r="AH123">
            <v>11.597473652153857</v>
          </cell>
          <cell r="AI123">
            <v>6.0229248509486411</v>
          </cell>
          <cell r="AJ123">
            <v>4.2190781233815713</v>
          </cell>
          <cell r="AK123">
            <v>3.0379652198873068</v>
          </cell>
          <cell r="AL123">
            <v>2.2714729999999999</v>
          </cell>
          <cell r="AM123">
            <v>1.1620379999999999</v>
          </cell>
          <cell r="AN123">
            <v>2.1639889999999999</v>
          </cell>
          <cell r="AO123">
            <v>1.91431</v>
          </cell>
          <cell r="AP123">
            <v>1.8778429999999999</v>
          </cell>
          <cell r="AQ123">
            <v>2.03864</v>
          </cell>
          <cell r="AR123">
            <v>2.1505359999999998</v>
          </cell>
          <cell r="AS123">
            <v>1.6412059999999999</v>
          </cell>
          <cell r="AT123">
            <v>1.2090479999999999</v>
          </cell>
          <cell r="AU123">
            <v>0.99214899999999995</v>
          </cell>
          <cell r="AV123">
            <v>0.878112</v>
          </cell>
          <cell r="AW123">
            <v>0.31286999999999998</v>
          </cell>
          <cell r="AX123">
            <v>0.15599850599999998</v>
          </cell>
          <cell r="AY123">
            <v>0.106871569</v>
          </cell>
          <cell r="AZ123">
            <v>0</v>
          </cell>
        </row>
        <row r="147">
          <cell r="B147">
            <v>2.2172000000000001E-2</v>
          </cell>
          <cell r="C147">
            <v>0.10251559999999998</v>
          </cell>
          <cell r="D147">
            <v>0.18727519999999998</v>
          </cell>
          <cell r="E147">
            <v>0.18266370000000001</v>
          </cell>
          <cell r="F147">
            <v>0.21259129999999998</v>
          </cell>
          <cell r="G147">
            <v>0.11114519999999999</v>
          </cell>
          <cell r="H147">
            <v>0.16742619999999997</v>
          </cell>
          <cell r="I147">
            <v>0.15621140000000003</v>
          </cell>
          <cell r="J147">
            <v>0.16008229999999998</v>
          </cell>
          <cell r="K147">
            <v>0.19006049999999997</v>
          </cell>
          <cell r="L147">
            <v>0.18606350939999997</v>
          </cell>
          <cell r="M147">
            <v>0.12696229999999997</v>
          </cell>
          <cell r="N147">
            <v>0.15401949999999998</v>
          </cell>
          <cell r="O147">
            <v>0.15264988909999999</v>
          </cell>
          <cell r="P147">
            <v>0.11611199065999997</v>
          </cell>
          <cell r="Q147">
            <v>9.4186430139999999E-2</v>
          </cell>
          <cell r="R147">
            <v>0.13669562492000001</v>
          </cell>
          <cell r="S147">
            <v>9.585924497999998E-2</v>
          </cell>
          <cell r="T147">
            <v>6.2550800000000004E-2</v>
          </cell>
          <cell r="U147">
            <v>6.843189999999999E-2</v>
          </cell>
          <cell r="V147">
            <v>5.5572343319999995E-2</v>
          </cell>
          <cell r="W147">
            <v>6.1602918019999994E-2</v>
          </cell>
          <cell r="X147">
            <v>2.2841187230999999E-2</v>
          </cell>
          <cell r="Y147">
            <v>4.0829461999999997E-2</v>
          </cell>
          <cell r="Z147">
            <v>4.4277431099999993E-2</v>
          </cell>
          <cell r="AB147">
            <v>2.9380000000000002</v>
          </cell>
          <cell r="AC147">
            <v>10.396000000000001</v>
          </cell>
          <cell r="AD147">
            <v>20.838000000000001</v>
          </cell>
          <cell r="AE147">
            <v>20.638999999999999</v>
          </cell>
          <cell r="AF147">
            <v>30.731000000000002</v>
          </cell>
          <cell r="AG147">
            <v>14.823577779616349</v>
          </cell>
          <cell r="AH147">
            <v>24.160846141252964</v>
          </cell>
          <cell r="AI147">
            <v>27.927354914450099</v>
          </cell>
          <cell r="AJ147">
            <v>30.183910767603365</v>
          </cell>
          <cell r="AK147">
            <v>33.957230708774418</v>
          </cell>
          <cell r="AL147">
            <v>37.749074999999998</v>
          </cell>
          <cell r="AM147">
            <v>28.950723</v>
          </cell>
          <cell r="AN147">
            <v>34.586034999999995</v>
          </cell>
          <cell r="AO147">
            <v>33.508393999999996</v>
          </cell>
          <cell r="AP147">
            <v>26.991965999999998</v>
          </cell>
          <cell r="AQ147">
            <v>20.803025999999999</v>
          </cell>
          <cell r="AR147">
            <v>26.786557999999999</v>
          </cell>
          <cell r="AS147">
            <v>17.884979999999999</v>
          </cell>
          <cell r="AT147">
            <v>13.439261</v>
          </cell>
          <cell r="AU147">
            <v>14.861768999999999</v>
          </cell>
          <cell r="AV147">
            <v>11.103662999999999</v>
          </cell>
          <cell r="AW147">
            <v>12.05682</v>
          </cell>
          <cell r="AX147">
            <v>5.9585705820000001</v>
          </cell>
          <cell r="AY147">
            <v>8.2343550669999992</v>
          </cell>
          <cell r="AZ147">
            <v>7.8515433550000004</v>
          </cell>
        </row>
        <row r="187">
          <cell r="B187">
            <v>3.09258E-2</v>
          </cell>
          <cell r="C187">
            <v>3.6751699999999998E-2</v>
          </cell>
          <cell r="D187">
            <v>5.2414699999999995E-2</v>
          </cell>
          <cell r="E187">
            <v>0.10218439999999999</v>
          </cell>
          <cell r="F187">
            <v>0.1214032</v>
          </cell>
          <cell r="G187">
            <v>0.15019690000000002</v>
          </cell>
          <cell r="H187">
            <v>0.17697349999999992</v>
          </cell>
          <cell r="I187">
            <v>0.14666179999999995</v>
          </cell>
          <cell r="J187">
            <v>0.16490764633333335</v>
          </cell>
          <cell r="K187">
            <v>0.14070939999999998</v>
          </cell>
          <cell r="L187">
            <v>0.18017390583999995</v>
          </cell>
          <cell r="M187">
            <v>0.2143712919047619</v>
          </cell>
          <cell r="N187">
            <v>0.19679489999999997</v>
          </cell>
          <cell r="O187">
            <v>0.3392972877699999</v>
          </cell>
          <cell r="P187">
            <v>0.26479439999999993</v>
          </cell>
          <cell r="Q187">
            <v>0.15333869999999997</v>
          </cell>
          <cell r="R187">
            <v>0.10897996251999999</v>
          </cell>
          <cell r="S187">
            <v>5.1978971440000001E-2</v>
          </cell>
          <cell r="T187">
            <v>3.3155109499999995E-2</v>
          </cell>
          <cell r="U187">
            <v>2.6134354899999997E-2</v>
          </cell>
          <cell r="V187">
            <v>2.7935708459999996E-2</v>
          </cell>
          <cell r="W187">
            <v>1.9457935139999997E-2</v>
          </cell>
          <cell r="X187">
            <v>1.0563447679508333E-2</v>
          </cell>
          <cell r="Y187">
            <v>6.4245497499999995E-3</v>
          </cell>
          <cell r="Z187">
            <v>1.2218892599999996E-2</v>
          </cell>
          <cell r="AB187">
            <v>3.637</v>
          </cell>
          <cell r="AC187">
            <v>4.1360000000000001</v>
          </cell>
          <cell r="AD187">
            <v>6.226</v>
          </cell>
          <cell r="AE187">
            <v>13.44</v>
          </cell>
          <cell r="AF187">
            <v>19.116</v>
          </cell>
          <cell r="AG187">
            <v>23.563068654908783</v>
          </cell>
          <cell r="AH187">
            <v>32.296968787462163</v>
          </cell>
          <cell r="AI187">
            <v>32.003287813444459</v>
          </cell>
          <cell r="AJ187">
            <v>32.010059310461465</v>
          </cell>
          <cell r="AK187">
            <v>23.196051516880402</v>
          </cell>
          <cell r="AL187">
            <v>36.964677999999999</v>
          </cell>
          <cell r="AM187">
            <v>53.402367999999996</v>
          </cell>
          <cell r="AN187">
            <v>48.925081999999996</v>
          </cell>
          <cell r="AO187">
            <v>75.880551999999994</v>
          </cell>
          <cell r="AP187">
            <v>66.655937999999992</v>
          </cell>
          <cell r="AQ187">
            <v>36.887195999999996</v>
          </cell>
          <cell r="AR187">
            <v>24.014958999999998</v>
          </cell>
          <cell r="AS187">
            <v>11.466754</v>
          </cell>
          <cell r="AT187">
            <v>8.1649700000000003</v>
          </cell>
          <cell r="AU187">
            <v>6.1897139999999995</v>
          </cell>
          <cell r="AV187">
            <v>5.9497939999999998</v>
          </cell>
          <cell r="AW187">
            <v>4.7751269999999995</v>
          </cell>
          <cell r="AX187">
            <v>2.7546403780000004</v>
          </cell>
          <cell r="AY187">
            <v>1.909813389</v>
          </cell>
          <cell r="AZ187">
            <v>3.3423670030000006</v>
          </cell>
        </row>
        <row r="200">
          <cell r="B200">
            <v>4.1505799999999995E-2</v>
          </cell>
          <cell r="C200">
            <v>5.3346199999999996E-2</v>
          </cell>
          <cell r="D200">
            <v>1.1178E-2</v>
          </cell>
          <cell r="E200">
            <v>5.7543700000000003E-2</v>
          </cell>
          <cell r="F200">
            <v>3.7536E-2</v>
          </cell>
          <cell r="G200">
            <v>0.11942979999999999</v>
          </cell>
          <cell r="H200">
            <v>0.11883409999999998</v>
          </cell>
          <cell r="I200">
            <v>0.16029389999999999</v>
          </cell>
          <cell r="J200">
            <v>0.10768505508333333</v>
          </cell>
          <cell r="K200">
            <v>8.6721499999999979E-2</v>
          </cell>
          <cell r="L200">
            <v>6.6447184459999989E-2</v>
          </cell>
          <cell r="M200">
            <v>2.8180602142857138E-2</v>
          </cell>
          <cell r="N200">
            <v>6.1724050509999989E-2</v>
          </cell>
          <cell r="O200">
            <v>3.3570645209999993E-2</v>
          </cell>
          <cell r="P200">
            <v>5.719347209999999E-2</v>
          </cell>
          <cell r="Q200">
            <v>6.9616342040000001E-2</v>
          </cell>
          <cell r="R200">
            <v>4.5445481499999996E-2</v>
          </cell>
          <cell r="S200">
            <v>3.6495153859999997E-2</v>
          </cell>
          <cell r="T200">
            <v>2.652430288E-2</v>
          </cell>
          <cell r="U200">
            <v>1.8109458479999996E-2</v>
          </cell>
          <cell r="V200">
            <v>2.2578708999999999E-2</v>
          </cell>
          <cell r="W200">
            <v>3.2866999999999996E-3</v>
          </cell>
          <cell r="X200">
            <v>5.2776835383333328E-3</v>
          </cell>
          <cell r="Y200">
            <v>7.7028149999999983E-3</v>
          </cell>
          <cell r="Z200">
            <v>7.1814923999999978E-3</v>
          </cell>
          <cell r="AB200">
            <v>4.9720000000000004</v>
          </cell>
          <cell r="AC200">
            <v>6.37</v>
          </cell>
          <cell r="AD200">
            <v>1.2410000000000001</v>
          </cell>
          <cell r="AE200">
            <v>6.6550000000000002</v>
          </cell>
          <cell r="AF200">
            <v>4.5860000000000003</v>
          </cell>
          <cell r="AG200">
            <v>15.004439746300207</v>
          </cell>
          <cell r="AH200">
            <v>16.713586546095303</v>
          </cell>
          <cell r="AI200">
            <v>24.063436937570643</v>
          </cell>
          <cell r="AJ200">
            <v>16.565473135158097</v>
          </cell>
          <cell r="AK200">
            <v>12.525116950014553</v>
          </cell>
          <cell r="AL200">
            <v>10.798244</v>
          </cell>
          <cell r="AM200">
            <v>5.4991370000000002</v>
          </cell>
          <cell r="AN200">
            <v>10.751282</v>
          </cell>
          <cell r="AO200">
            <v>7.4176069999999994</v>
          </cell>
          <cell r="AP200">
            <v>11.30762</v>
          </cell>
          <cell r="AQ200">
            <v>12.983093</v>
          </cell>
          <cell r="AR200">
            <v>7.555574</v>
          </cell>
          <cell r="AS200">
            <v>7.4413369999999999</v>
          </cell>
          <cell r="AT200">
            <v>5.9235759999999997</v>
          </cell>
          <cell r="AU200">
            <v>3.3974069999999998</v>
          </cell>
          <cell r="AV200">
            <v>3.5245340000000001</v>
          </cell>
          <cell r="AW200">
            <v>0.55372399999999999</v>
          </cell>
          <cell r="AX200">
            <v>1.3767870099999999</v>
          </cell>
          <cell r="AY200">
            <v>1.2722126440000001</v>
          </cell>
          <cell r="AZ200">
            <v>1.0911479390000001</v>
          </cell>
        </row>
        <row r="206">
          <cell r="B206">
            <v>0.36226839999999999</v>
          </cell>
          <cell r="C206">
            <v>0.31363029999999997</v>
          </cell>
          <cell r="D206">
            <v>0.3419778</v>
          </cell>
          <cell r="E206">
            <v>0.2165657</v>
          </cell>
          <cell r="F206">
            <v>0.18076619999999999</v>
          </cell>
          <cell r="G206">
            <v>0.14493449999999994</v>
          </cell>
          <cell r="H206">
            <v>0.13187049999999997</v>
          </cell>
          <cell r="I206">
            <v>0.13794339566903846</v>
          </cell>
          <cell r="J206">
            <v>0.20080829611666665</v>
          </cell>
          <cell r="K206">
            <v>0.17843399999999995</v>
          </cell>
          <cell r="L206">
            <v>0.25249609299999998</v>
          </cell>
          <cell r="M206">
            <v>0.1060037088095238</v>
          </cell>
          <cell r="N206">
            <v>0.11309297707999999</v>
          </cell>
          <cell r="O206">
            <v>9.068447520999999E-2</v>
          </cell>
          <cell r="P206">
            <v>9.1855389339999982E-2</v>
          </cell>
          <cell r="Q206">
            <v>8.3352822480000005E-2</v>
          </cell>
          <cell r="R206">
            <v>7.6545570439999974E-2</v>
          </cell>
          <cell r="S206">
            <v>7.2568868139999992E-2</v>
          </cell>
          <cell r="T206">
            <v>5.8272176239999994E-2</v>
          </cell>
          <cell r="U206">
            <v>4.134931444E-2</v>
          </cell>
          <cell r="V206">
            <v>2.9387318959999995E-2</v>
          </cell>
          <cell r="W206">
            <v>4.5393165699999995E-2</v>
          </cell>
          <cell r="X206">
            <v>3.7556373292436662E-2</v>
          </cell>
          <cell r="Y206">
            <v>3.5319563024999993E-2</v>
          </cell>
          <cell r="Z206">
            <v>4.1817123399999996E-2</v>
          </cell>
          <cell r="AB206">
            <v>43.537999999999997</v>
          </cell>
          <cell r="AC206">
            <v>34.436999999999998</v>
          </cell>
          <cell r="AD206">
            <v>29.111000000000001</v>
          </cell>
          <cell r="AE206">
            <v>21.927</v>
          </cell>
          <cell r="AF206">
            <v>19.084</v>
          </cell>
          <cell r="AG206">
            <v>18.632125184615351</v>
          </cell>
          <cell r="AH206">
            <v>18.339701059546918</v>
          </cell>
          <cell r="AI206">
            <v>22.625817296264135</v>
          </cell>
          <cell r="AJ206">
            <v>32.008089800832323</v>
          </cell>
          <cell r="AK206">
            <v>27.058394073255812</v>
          </cell>
          <cell r="AL206">
            <v>24.740490999999999</v>
          </cell>
          <cell r="AM206">
            <v>20.779453</v>
          </cell>
          <cell r="AN206">
            <v>22.456565999999999</v>
          </cell>
          <cell r="AO206">
            <v>21.5823</v>
          </cell>
          <cell r="AP206">
            <v>18.575175999999999</v>
          </cell>
          <cell r="AQ206">
            <v>14.886369</v>
          </cell>
          <cell r="AR206">
            <v>13.096935</v>
          </cell>
          <cell r="AS206">
            <v>13.256756999999999</v>
          </cell>
          <cell r="AT206">
            <v>13.007073</v>
          </cell>
          <cell r="AU206">
            <v>10.384276999999999</v>
          </cell>
          <cell r="AV206">
            <v>6.8019599999999993</v>
          </cell>
          <cell r="AW206">
            <v>10.838754999999999</v>
          </cell>
          <cell r="AX206">
            <v>10.457165853999999</v>
          </cell>
          <cell r="AY206">
            <v>5.9098442230000003</v>
          </cell>
          <cell r="AZ206">
            <v>6.6620481909999993</v>
          </cell>
        </row>
        <row r="228">
          <cell r="B228">
            <v>0.47115039999999997</v>
          </cell>
          <cell r="C228">
            <v>0.39445919999999995</v>
          </cell>
          <cell r="D228">
            <v>0.49619739999999996</v>
          </cell>
          <cell r="E228">
            <v>0.59599440000000004</v>
          </cell>
          <cell r="F228">
            <v>0.74415350000000002</v>
          </cell>
          <cell r="G228">
            <v>0.90035109999999985</v>
          </cell>
          <cell r="H228">
            <v>0.87716479999999986</v>
          </cell>
          <cell r="I228">
            <v>0.81231859999999967</v>
          </cell>
          <cell r="J228">
            <v>0.91410279999999977</v>
          </cell>
          <cell r="K228">
            <v>0.7548323999999994</v>
          </cell>
          <cell r="L228">
            <v>0.89736018367999992</v>
          </cell>
          <cell r="M228">
            <v>0.78124664047619041</v>
          </cell>
          <cell r="N228">
            <v>0.73183144412000001</v>
          </cell>
          <cell r="O228">
            <v>0.62926069494999981</v>
          </cell>
          <cell r="P228">
            <v>0.58761855532000007</v>
          </cell>
          <cell r="Q228">
            <v>0.49766215315999995</v>
          </cell>
          <cell r="R228">
            <v>0.39287780831999991</v>
          </cell>
          <cell r="S228">
            <v>0.37191237635999996</v>
          </cell>
          <cell r="T228">
            <v>0.24298263105999998</v>
          </cell>
          <cell r="U228">
            <v>0.25040869165999996</v>
          </cell>
          <cell r="V228">
            <v>0.22126536359999996</v>
          </cell>
          <cell r="W228">
            <v>9.5948934859999988E-2</v>
          </cell>
          <cell r="X228">
            <v>0.10078016106313997</v>
          </cell>
          <cell r="Y228">
            <v>0.17094706299999998</v>
          </cell>
          <cell r="Z228">
            <v>0.13792591239999999</v>
          </cell>
          <cell r="AB228">
            <v>56.680999999999997</v>
          </cell>
          <cell r="AC228">
            <v>41.636000000000003</v>
          </cell>
          <cell r="AD228">
            <v>50.094999999999999</v>
          </cell>
          <cell r="AE228">
            <v>62.988</v>
          </cell>
          <cell r="AF228">
            <v>91.819000000000003</v>
          </cell>
          <cell r="AG228">
            <v>107.40812721252371</v>
          </cell>
          <cell r="AH228">
            <v>117.87018420167827</v>
          </cell>
          <cell r="AI228">
            <v>125.39475378025293</v>
          </cell>
          <cell r="AJ228">
            <v>142.97899299813307</v>
          </cell>
          <cell r="AK228">
            <v>111.17911727299399</v>
          </cell>
          <cell r="AL228">
            <v>159.260142</v>
          </cell>
          <cell r="AM228">
            <v>143.52586199999999</v>
          </cell>
          <cell r="AN228">
            <v>132.49824599999999</v>
          </cell>
          <cell r="AO228">
            <v>141.340495</v>
          </cell>
          <cell r="AP228">
            <v>120.71933899999999</v>
          </cell>
          <cell r="AQ228">
            <v>92.530276999999998</v>
          </cell>
          <cell r="AR228">
            <v>64.512438000000003</v>
          </cell>
          <cell r="AS228">
            <v>61.084834000000001</v>
          </cell>
          <cell r="AT228">
            <v>46.649910999999996</v>
          </cell>
          <cell r="AU228">
            <v>42.578601999999997</v>
          </cell>
          <cell r="AV228">
            <v>34.727370999999998</v>
          </cell>
          <cell r="AW228">
            <v>19.207785999999999</v>
          </cell>
          <cell r="AX228">
            <v>26.386781155999998</v>
          </cell>
          <cell r="AY228">
            <v>31.146106244000002</v>
          </cell>
          <cell r="AZ228">
            <v>23.021374220000002</v>
          </cell>
        </row>
        <row r="231">
          <cell r="B231">
            <v>7.0623799999999987E-2</v>
          </cell>
          <cell r="C231">
            <v>5.7187200000000001E-2</v>
          </cell>
          <cell r="D231">
            <v>0.10024549999999999</v>
          </cell>
          <cell r="E231">
            <v>0.15710150000000001</v>
          </cell>
          <cell r="F231">
            <v>0.14016429999999999</v>
          </cell>
          <cell r="G231">
            <v>0.1363440000000001</v>
          </cell>
          <cell r="H231">
            <v>0.12410716624782374</v>
          </cell>
          <cell r="I231">
            <v>0.13222699999999996</v>
          </cell>
          <cell r="J231">
            <v>9.9690970383333355E-2</v>
          </cell>
          <cell r="K231">
            <v>0.10963409999999998</v>
          </cell>
          <cell r="L231">
            <v>0.13535593839999999</v>
          </cell>
          <cell r="M231">
            <v>8.975205119047619E-2</v>
          </cell>
          <cell r="N231">
            <v>0.10993250936</v>
          </cell>
          <cell r="O231">
            <v>0.10224558022999999</v>
          </cell>
          <cell r="P231">
            <v>0.13210762769999998</v>
          </cell>
          <cell r="Q231">
            <v>0.14319770145999997</v>
          </cell>
          <cell r="R231">
            <v>0.1370523448</v>
          </cell>
          <cell r="S231">
            <v>0.15249902565999998</v>
          </cell>
          <cell r="T231">
            <v>0.12091082427999997</v>
          </cell>
          <cell r="U231">
            <v>0.11736067031999999</v>
          </cell>
          <cell r="V231">
            <v>7.4860399999999994E-2</v>
          </cell>
          <cell r="W231">
            <v>4.0354571339999992E-2</v>
          </cell>
          <cell r="X231">
            <v>2.7818983246866661E-2</v>
          </cell>
          <cell r="Y231">
            <v>4.2292546625000003E-2</v>
          </cell>
          <cell r="Z231">
            <v>4.6390661899999984E-2</v>
          </cell>
          <cell r="AB231">
            <v>8.8800000000000008</v>
          </cell>
          <cell r="AC231">
            <v>6.2190000000000003</v>
          </cell>
          <cell r="AD231">
            <v>10.821</v>
          </cell>
          <cell r="AE231">
            <v>14.750999999999999</v>
          </cell>
          <cell r="AF231">
            <v>15.119</v>
          </cell>
          <cell r="AG231">
            <v>15.485599297977544</v>
          </cell>
          <cell r="AH231">
            <v>14.82185511369137</v>
          </cell>
          <cell r="AI231">
            <v>18.449907294663259</v>
          </cell>
          <cell r="AJ231">
            <v>14.94207359941395</v>
          </cell>
          <cell r="AK231">
            <v>16.919031316949969</v>
          </cell>
          <cell r="AL231">
            <v>20.232201999999997</v>
          </cell>
          <cell r="AM231">
            <v>16.802773999999999</v>
          </cell>
          <cell r="AN231">
            <v>21.050878999999998</v>
          </cell>
          <cell r="AO231">
            <v>23.011011</v>
          </cell>
          <cell r="AP231">
            <v>25.024352</v>
          </cell>
          <cell r="AQ231">
            <v>24.856126</v>
          </cell>
          <cell r="AR231">
            <v>22.253193</v>
          </cell>
          <cell r="AS231">
            <v>25.776302999999999</v>
          </cell>
          <cell r="AT231">
            <v>25.656782999999997</v>
          </cell>
          <cell r="AU231">
            <v>23.506160999999999</v>
          </cell>
          <cell r="AV231">
            <v>13.719747</v>
          </cell>
          <cell r="AW231">
            <v>8.4081980000000005</v>
          </cell>
          <cell r="AX231">
            <v>7.2817588909999982</v>
          </cell>
          <cell r="AY231">
            <v>8.076093156999999</v>
          </cell>
          <cell r="AZ231">
            <v>8.4937564509999994</v>
          </cell>
        </row>
        <row r="245">
          <cell r="B245">
            <v>7.5854E-3</v>
          </cell>
          <cell r="C245">
            <v>5.9116899999999993E-2</v>
          </cell>
          <cell r="D245">
            <v>6.5096899999999999E-2</v>
          </cell>
          <cell r="E245">
            <v>4.3189400000000003E-2</v>
          </cell>
          <cell r="F245">
            <v>0.13065840000000001</v>
          </cell>
          <cell r="G245">
            <v>0.14589129999999992</v>
          </cell>
          <cell r="H245">
            <v>0.23184032471815111</v>
          </cell>
          <cell r="I245">
            <v>0.32156760000000006</v>
          </cell>
          <cell r="J245">
            <v>0.44893239999999995</v>
          </cell>
          <cell r="K245">
            <v>0.1847406</v>
          </cell>
          <cell r="L245">
            <v>0.23219236183999994</v>
          </cell>
          <cell r="M245">
            <v>0.10233818785714285</v>
          </cell>
          <cell r="N245">
            <v>0.16405246293999995</v>
          </cell>
          <cell r="O245">
            <v>7.1898152719999983E-2</v>
          </cell>
          <cell r="P245">
            <v>0.1286061077</v>
          </cell>
          <cell r="Q245">
            <v>6.2015255579999998E-2</v>
          </cell>
          <cell r="R245">
            <v>0.1045971</v>
          </cell>
          <cell r="S245">
            <v>7.2992799999999983E-2</v>
          </cell>
          <cell r="T245">
            <v>3.572378997999999E-2</v>
          </cell>
          <cell r="U245">
            <v>3.5313656739999998E-2</v>
          </cell>
          <cell r="V245">
            <v>2.6955536319999994E-2</v>
          </cell>
          <cell r="W245">
            <v>1.2530416099999999E-2</v>
          </cell>
          <cell r="X245">
            <v>2.6499991726666667E-3</v>
          </cell>
          <cell r="Y245">
            <v>1.3958231777499998E-2</v>
          </cell>
          <cell r="Z245">
            <v>9.4726718999999984E-3</v>
          </cell>
          <cell r="AB245">
            <v>1.383</v>
          </cell>
          <cell r="AC245">
            <v>6.7519999999999998</v>
          </cell>
          <cell r="AD245">
            <v>7.2649999999999997</v>
          </cell>
          <cell r="AE245">
            <v>5.0679999999999996</v>
          </cell>
          <cell r="AF245">
            <v>18.46</v>
          </cell>
          <cell r="AG245">
            <v>19.862411785105078</v>
          </cell>
          <cell r="AH245">
            <v>37.756492915523168</v>
          </cell>
          <cell r="AI245">
            <v>56.69480850114244</v>
          </cell>
          <cell r="AJ245">
            <v>67.277044454574408</v>
          </cell>
          <cell r="AK245">
            <v>26.371740762397053</v>
          </cell>
          <cell r="AL245">
            <v>38.297574999999995</v>
          </cell>
          <cell r="AM245">
            <v>19.722555</v>
          </cell>
          <cell r="AN245">
            <v>30.249132999999997</v>
          </cell>
          <cell r="AO245">
            <v>15.912372999999999</v>
          </cell>
          <cell r="AP245">
            <v>24.072633999999997</v>
          </cell>
          <cell r="AQ245">
            <v>10.523448999999999</v>
          </cell>
          <cell r="AR245">
            <v>15.340663999999999</v>
          </cell>
          <cell r="AS245">
            <v>11.218221</v>
          </cell>
          <cell r="AT245">
            <v>5.8957799999999994</v>
          </cell>
          <cell r="AU245">
            <v>5.7523559999999998</v>
          </cell>
          <cell r="AV245">
            <v>4.3518749999999997</v>
          </cell>
          <cell r="AW245">
            <v>2.682188</v>
          </cell>
          <cell r="AX245">
            <v>0.69130413199999996</v>
          </cell>
          <cell r="AY245">
            <v>2.5012649610000004</v>
          </cell>
          <cell r="AZ245">
            <v>1.5093343479999999</v>
          </cell>
        </row>
        <row r="246">
          <cell r="B246">
            <v>0.1691558</v>
          </cell>
          <cell r="C246">
            <v>0.20202509999999999</v>
          </cell>
          <cell r="D246">
            <v>0.23072449999999997</v>
          </cell>
          <cell r="E246">
            <v>0.18828259999999999</v>
          </cell>
          <cell r="F246">
            <v>0.39734569999999997</v>
          </cell>
          <cell r="G246">
            <v>0.34223769999999992</v>
          </cell>
          <cell r="H246">
            <v>0.49580640000000009</v>
          </cell>
          <cell r="I246">
            <v>0.46595010000000003</v>
          </cell>
          <cell r="J246">
            <v>0.5659242000000001</v>
          </cell>
          <cell r="K246">
            <v>0.30434749999999988</v>
          </cell>
          <cell r="L246">
            <v>0.35881953573999997</v>
          </cell>
          <cell r="M246">
            <v>0.23592001928571421</v>
          </cell>
          <cell r="N246">
            <v>0.21930938402999997</v>
          </cell>
          <cell r="O246">
            <v>0.19738252354999997</v>
          </cell>
          <cell r="P246">
            <v>0.26358958869999993</v>
          </cell>
          <cell r="Q246">
            <v>0.19070392821999999</v>
          </cell>
          <cell r="R246">
            <v>0.22423931143999998</v>
          </cell>
          <cell r="S246">
            <v>0.16628089383999997</v>
          </cell>
          <cell r="T246">
            <v>0.18134606173999998</v>
          </cell>
          <cell r="U246">
            <v>0.12612073137999999</v>
          </cell>
          <cell r="V246">
            <v>0.14346900163999998</v>
          </cell>
          <cell r="W246">
            <v>0.17533703022</v>
          </cell>
          <cell r="X246">
            <v>5.851622665729167E-2</v>
          </cell>
          <cell r="Y246">
            <v>0.10971297274999998</v>
          </cell>
          <cell r="Z246">
            <v>0.14443026179999996</v>
          </cell>
          <cell r="AB246">
            <v>22.416</v>
          </cell>
          <cell r="AC246">
            <v>25.055</v>
          </cell>
          <cell r="AD246">
            <v>32.073999999999998</v>
          </cell>
          <cell r="AE246">
            <v>26.369</v>
          </cell>
          <cell r="AF246">
            <v>67.515000000000001</v>
          </cell>
          <cell r="AG246">
            <v>57.443930269525204</v>
          </cell>
          <cell r="AH246">
            <v>87.966716337512935</v>
          </cell>
          <cell r="AI246">
            <v>97.002149638347305</v>
          </cell>
          <cell r="AJ246">
            <v>110.86968631456008</v>
          </cell>
          <cell r="AK246">
            <v>52.036257779230063</v>
          </cell>
          <cell r="AL246">
            <v>69.688227999999995</v>
          </cell>
          <cell r="AM246">
            <v>50.039710999999997</v>
          </cell>
          <cell r="AN246">
            <v>49.394159999999999</v>
          </cell>
          <cell r="AO246">
            <v>52.618114999999996</v>
          </cell>
          <cell r="AP246">
            <v>57.011353999999997</v>
          </cell>
          <cell r="AQ246">
            <v>40.245258</v>
          </cell>
          <cell r="AR246">
            <v>40.658812999999995</v>
          </cell>
          <cell r="AS246">
            <v>30.291418</v>
          </cell>
          <cell r="AT246">
            <v>41.154125000000001</v>
          </cell>
          <cell r="AU246">
            <v>26.475697999999998</v>
          </cell>
          <cell r="AV246">
            <v>27.090622</v>
          </cell>
          <cell r="AW246">
            <v>36.859529999999999</v>
          </cell>
          <cell r="AX246">
            <v>15.244059972999999</v>
          </cell>
          <cell r="AY246">
            <v>22.814364933</v>
          </cell>
          <cell r="AZ246">
            <v>28.890280906999998</v>
          </cell>
        </row>
        <row r="247">
          <cell r="B247">
            <v>0.8140274999999999</v>
          </cell>
          <cell r="C247">
            <v>0.92359949999999991</v>
          </cell>
          <cell r="D247">
            <v>1.0008794999999999</v>
          </cell>
          <cell r="E247">
            <v>0.91692260000000003</v>
          </cell>
          <cell r="F247">
            <v>1.2097655</v>
          </cell>
          <cell r="G247">
            <v>1.1371935999999994</v>
          </cell>
          <cell r="H247">
            <v>1.037323</v>
          </cell>
          <cell r="I247">
            <v>0.66080379999999983</v>
          </cell>
          <cell r="J247">
            <v>0.35261529999999974</v>
          </cell>
          <cell r="K247">
            <v>0.2710941</v>
          </cell>
          <cell r="L247">
            <v>0.30266601737999999</v>
          </cell>
          <cell r="M247">
            <v>0.21347108833333328</v>
          </cell>
          <cell r="N247">
            <v>0.25317849471999992</v>
          </cell>
          <cell r="O247">
            <v>0.32814567221999996</v>
          </cell>
          <cell r="P247">
            <v>0.14836768147999999</v>
          </cell>
          <cell r="Q247">
            <v>0.15213813311999999</v>
          </cell>
          <cell r="R247">
            <v>0.19820015767999999</v>
          </cell>
          <cell r="S247">
            <v>0.21953918599999997</v>
          </cell>
          <cell r="T247">
            <v>0.41389558551999989</v>
          </cell>
          <cell r="U247">
            <v>0.28590947915999998</v>
          </cell>
          <cell r="V247">
            <v>0.38414456295999999</v>
          </cell>
          <cell r="W247">
            <v>0.48166249157999996</v>
          </cell>
          <cell r="X247">
            <v>0.37073891514299323</v>
          </cell>
          <cell r="Y247">
            <v>0.19382972562499998</v>
          </cell>
          <cell r="Z247">
            <v>0.25856786759999995</v>
          </cell>
          <cell r="AB247">
            <v>98.784999999999997</v>
          </cell>
          <cell r="AC247">
            <v>98.456999999999994</v>
          </cell>
          <cell r="AD247">
            <v>120.11199999999999</v>
          </cell>
          <cell r="AE247">
            <v>102.331</v>
          </cell>
          <cell r="AF247">
            <v>177.179</v>
          </cell>
          <cell r="AG247">
            <v>161.36795297435361</v>
          </cell>
          <cell r="AH247">
            <v>177.93407704643587</v>
          </cell>
          <cell r="AI247">
            <v>122.03084356520178</v>
          </cell>
          <cell r="AJ247">
            <v>69.985174536282031</v>
          </cell>
          <cell r="AK247">
            <v>54.616613959853602</v>
          </cell>
          <cell r="AL247">
            <v>70.603776999999994</v>
          </cell>
          <cell r="AM247">
            <v>56.391866</v>
          </cell>
          <cell r="AN247">
            <v>66.427494999999993</v>
          </cell>
          <cell r="AO247">
            <v>71.503106000000002</v>
          </cell>
          <cell r="AP247">
            <v>37.645826</v>
          </cell>
          <cell r="AQ247">
            <v>38.973628999999995</v>
          </cell>
          <cell r="AR247">
            <v>49.297447999999996</v>
          </cell>
          <cell r="AS247">
            <v>51.253447999999999</v>
          </cell>
          <cell r="AT247">
            <v>113.63351499999999</v>
          </cell>
          <cell r="AU247">
            <v>69.644542999999999</v>
          </cell>
          <cell r="AV247">
            <v>83.203417999999999</v>
          </cell>
          <cell r="AW247">
            <v>136.86046400000001</v>
          </cell>
          <cell r="AX247">
            <v>100.04563771799999</v>
          </cell>
          <cell r="AY247">
            <v>44.157748790999996</v>
          </cell>
          <cell r="AZ247">
            <v>50.203105366999992</v>
          </cell>
        </row>
        <row r="253">
          <cell r="B253">
            <v>1.0211999999999999E-3</v>
          </cell>
          <cell r="C253">
            <v>4.0778999999999998E-3</v>
          </cell>
          <cell r="D253">
            <v>1.8721999999999999E-3</v>
          </cell>
          <cell r="E253">
            <v>8.1603999999999999E-3</v>
          </cell>
          <cell r="F253">
            <v>0</v>
          </cell>
          <cell r="G253">
            <v>2.5759999999999993E-3</v>
          </cell>
          <cell r="H253">
            <v>4.252231722683528E-3</v>
          </cell>
          <cell r="I253">
            <v>1.20635E-2</v>
          </cell>
          <cell r="J253">
            <v>1.2217540199999998E-2</v>
          </cell>
          <cell r="K253">
            <v>2.2300799999999999E-2</v>
          </cell>
          <cell r="L253">
            <v>2.1423921779999997E-2</v>
          </cell>
          <cell r="M253">
            <v>1.4867796904761902E-2</v>
          </cell>
          <cell r="N253">
            <v>1.4791299999999999E-2</v>
          </cell>
          <cell r="O253">
            <v>3.4639296279999995E-2</v>
          </cell>
          <cell r="P253">
            <v>6.2892229019999996E-2</v>
          </cell>
          <cell r="Q253">
            <v>3.5355599999999987E-2</v>
          </cell>
          <cell r="R253">
            <v>2.1416444019999998E-2</v>
          </cell>
          <cell r="S253">
            <v>2.1025150999999995E-2</v>
          </cell>
          <cell r="T253">
            <v>2.3660251340000001E-2</v>
          </cell>
          <cell r="U253">
            <v>8.6157999999999981E-3</v>
          </cell>
          <cell r="V253">
            <v>8.0595068199999995E-3</v>
          </cell>
          <cell r="W253">
            <v>3.8451767999999995E-3</v>
          </cell>
          <cell r="X253">
            <v>5.687987001333333E-3</v>
          </cell>
          <cell r="Y253">
            <v>2.2032878749999999E-3</v>
          </cell>
          <cell r="Z253">
            <v>4.6790371999999997E-3</v>
          </cell>
          <cell r="AB253">
            <v>0.13200000000000001</v>
          </cell>
          <cell r="AC253">
            <v>0.48</v>
          </cell>
          <cell r="AD253">
            <v>0.21299999999999999</v>
          </cell>
          <cell r="AE253">
            <v>0.85499999999999998</v>
          </cell>
          <cell r="AF253">
            <v>0</v>
          </cell>
          <cell r="AG253">
            <v>0.40023174838445047</v>
          </cell>
          <cell r="AH253">
            <v>0.72222874524928993</v>
          </cell>
          <cell r="AI253">
            <v>1.8796957363306925</v>
          </cell>
          <cell r="AJ253">
            <v>2.650456174657875</v>
          </cell>
          <cell r="AK253">
            <v>4.0092597220721471</v>
          </cell>
          <cell r="AL253">
            <v>4.3304169999999997</v>
          </cell>
          <cell r="AM253">
            <v>3.3453749999999998</v>
          </cell>
          <cell r="AN253">
            <v>2.8210109999999999</v>
          </cell>
          <cell r="AO253">
            <v>7.6041789999999994</v>
          </cell>
          <cell r="AP253">
            <v>13.964848999999999</v>
          </cell>
          <cell r="AQ253">
            <v>7.8605899999999993</v>
          </cell>
          <cell r="AR253">
            <v>4.4152279999999999</v>
          </cell>
          <cell r="AS253">
            <v>4.3845999999999998</v>
          </cell>
          <cell r="AT253">
            <v>5.7924470000000001</v>
          </cell>
          <cell r="AU253">
            <v>1.894555</v>
          </cell>
          <cell r="AV253">
            <v>1.4049479999999999</v>
          </cell>
          <cell r="AW253">
            <v>1.036867</v>
          </cell>
          <cell r="AX253">
            <v>1.4838226959999998</v>
          </cell>
          <cell r="AY253">
            <v>0.54352172399999987</v>
          </cell>
          <cell r="AZ253">
            <v>0.94995485199999985</v>
          </cell>
        </row>
        <row r="259">
          <cell r="B259">
            <v>9.0755699999999995E-2</v>
          </cell>
          <cell r="C259">
            <v>8.9844899999999991E-2</v>
          </cell>
          <cell r="D259">
            <v>4.7623799999999994E-2</v>
          </cell>
          <cell r="E259">
            <v>5.2819499999999998E-2</v>
          </cell>
          <cell r="F259">
            <v>6.0227799999999998E-2</v>
          </cell>
          <cell r="G259">
            <v>0.14349929999999997</v>
          </cell>
          <cell r="H259">
            <v>0.13906490000000002</v>
          </cell>
          <cell r="I259">
            <v>0.1660807</v>
          </cell>
          <cell r="J259">
            <v>0.17686769999999996</v>
          </cell>
          <cell r="K259">
            <v>0.28383839999999994</v>
          </cell>
          <cell r="L259">
            <v>0.23864154297999995</v>
          </cell>
          <cell r="M259">
            <v>0.147062</v>
          </cell>
          <cell r="N259">
            <v>0.26861929999999995</v>
          </cell>
          <cell r="O259">
            <v>0.22022242491999999</v>
          </cell>
          <cell r="P259">
            <v>0.33205298259999994</v>
          </cell>
          <cell r="Q259">
            <v>0.18187068759999997</v>
          </cell>
          <cell r="R259">
            <v>0.31035579367999994</v>
          </cell>
          <cell r="S259">
            <v>0.33576779999999995</v>
          </cell>
          <cell r="T259">
            <v>0.23674129999999999</v>
          </cell>
          <cell r="U259">
            <v>0.25675754955999996</v>
          </cell>
          <cell r="V259">
            <v>0.23307994563999995</v>
          </cell>
          <cell r="W259">
            <v>0.16240476869999998</v>
          </cell>
          <cell r="X259">
            <v>0.12995180510286664</v>
          </cell>
          <cell r="Y259">
            <v>0.17384433275</v>
          </cell>
          <cell r="Z259">
            <v>0.19014009839999996</v>
          </cell>
          <cell r="AB259">
            <v>9.8650000000000002</v>
          </cell>
          <cell r="AC259">
            <v>9.7799999999999994</v>
          </cell>
          <cell r="AD259">
            <v>4.9669999999999996</v>
          </cell>
          <cell r="AE259">
            <v>5.33</v>
          </cell>
          <cell r="AF259">
            <v>7.633</v>
          </cell>
          <cell r="AG259">
            <v>17.429142733416299</v>
          </cell>
          <cell r="AH259">
            <v>17.036853098105343</v>
          </cell>
          <cell r="AI259">
            <v>23.711257949810076</v>
          </cell>
          <cell r="AJ259">
            <v>26.096400390899618</v>
          </cell>
          <cell r="AK259">
            <v>43.228970832778671</v>
          </cell>
          <cell r="AL259">
            <v>38.304103999999995</v>
          </cell>
          <cell r="AM259">
            <v>27.328744999999998</v>
          </cell>
          <cell r="AN259">
            <v>48.127657999999997</v>
          </cell>
          <cell r="AO259">
            <v>49.343663999999997</v>
          </cell>
          <cell r="AP259">
            <v>63.257461999999997</v>
          </cell>
          <cell r="AQ259">
            <v>32.039141999999998</v>
          </cell>
          <cell r="AR259">
            <v>46.147528000000001</v>
          </cell>
          <cell r="AS259">
            <v>52.114591999999995</v>
          </cell>
          <cell r="AT259">
            <v>41.885281999999997</v>
          </cell>
          <cell r="AU259">
            <v>42.301111999999996</v>
          </cell>
          <cell r="AV259">
            <v>36.130257999999998</v>
          </cell>
          <cell r="AW259">
            <v>29.030763</v>
          </cell>
          <cell r="AX259">
            <v>35.225945859999996</v>
          </cell>
          <cell r="AY259">
            <v>30.628598504999992</v>
          </cell>
          <cell r="AZ259">
            <v>30.328969764999997</v>
          </cell>
        </row>
        <row r="263">
          <cell r="B263">
            <v>7.995752200000001</v>
          </cell>
          <cell r="C263">
            <v>8.2806048999999984</v>
          </cell>
          <cell r="D263">
            <v>8.6398895099999979</v>
          </cell>
          <cell r="E263">
            <v>9.0643919999999998</v>
          </cell>
          <cell r="F263">
            <v>10.672002299999997</v>
          </cell>
          <cell r="G263">
            <v>10.435111210115776</v>
          </cell>
          <cell r="H263">
            <v>11.385016236707026</v>
          </cell>
          <cell r="I263">
            <v>10.058599952773294</v>
          </cell>
          <cell r="J263">
            <v>10.651176433650001</v>
          </cell>
          <cell r="K263">
            <v>8.8387604360000012</v>
          </cell>
          <cell r="L263">
            <v>8.4365816756200012</v>
          </cell>
          <cell r="M263">
            <v>7.4023769961904762</v>
          </cell>
          <cell r="N263">
            <v>7.7642226204199973</v>
          </cell>
          <cell r="O263">
            <v>7.5536155184600018</v>
          </cell>
          <cell r="P263">
            <v>7.0336157625399967</v>
          </cell>
          <cell r="Q263">
            <v>5.7095030103599989</v>
          </cell>
          <cell r="R263">
            <v>5.6049265275599991</v>
          </cell>
          <cell r="S263">
            <v>5.5922858726899971</v>
          </cell>
          <cell r="T263">
            <v>4.888265323159998</v>
          </cell>
          <cell r="U263">
            <v>3.8466492503399996</v>
          </cell>
          <cell r="V263">
            <v>3.4585401649599996</v>
          </cell>
          <cell r="W263">
            <v>3.3006785020800011</v>
          </cell>
          <cell r="X263">
            <v>2.8496949358924684</v>
          </cell>
          <cell r="Y263">
            <v>2.4166778720799997</v>
          </cell>
          <cell r="Z263">
            <v>2.5601185667000004</v>
          </cell>
          <cell r="AA263">
            <v>0</v>
          </cell>
          <cell r="AB263">
            <v>1042.0580000000002</v>
          </cell>
          <cell r="AC263">
            <v>949.92399999999975</v>
          </cell>
          <cell r="AD263">
            <v>1026.7459999999999</v>
          </cell>
          <cell r="AE263">
            <v>1090.3899999999999</v>
          </cell>
          <cell r="AF263">
            <v>1477.4730000000002</v>
          </cell>
          <cell r="AG263">
            <v>1472.05241254205</v>
          </cell>
          <cell r="AH263">
            <v>1874.1470619973136</v>
          </cell>
          <cell r="AI263">
            <v>1826.4548952395733</v>
          </cell>
          <cell r="AJ263">
            <v>1900.4171438407539</v>
          </cell>
          <cell r="AK263">
            <v>1415.0581904495964</v>
          </cell>
          <cell r="AL263">
            <v>1600.4913219999996</v>
          </cell>
          <cell r="AM263">
            <v>1667.8968360000003</v>
          </cell>
          <cell r="AN263">
            <v>1662.7382229999998</v>
          </cell>
          <cell r="AO263">
            <v>1690.139021</v>
          </cell>
          <cell r="AP263">
            <v>1589.8895249999994</v>
          </cell>
          <cell r="AQ263">
            <v>1203.8000310000004</v>
          </cell>
          <cell r="AR263">
            <v>1053.2617149999996</v>
          </cell>
          <cell r="AS263">
            <v>1051.2657270000002</v>
          </cell>
          <cell r="AT263">
            <v>1134.5227459999999</v>
          </cell>
          <cell r="AU263">
            <v>822.01978999999972</v>
          </cell>
          <cell r="AV263">
            <v>677.08649100000014</v>
          </cell>
          <cell r="AW263">
            <v>791.25436599999978</v>
          </cell>
          <cell r="AX263">
            <v>747.93578660999992</v>
          </cell>
          <cell r="AY263">
            <v>539.17692531199987</v>
          </cell>
          <cell r="AZ263">
            <v>519.87535835400013</v>
          </cell>
          <cell r="BA263">
            <v>0</v>
          </cell>
        </row>
        <row r="264">
          <cell r="B264">
            <v>0.2900875</v>
          </cell>
          <cell r="C264">
            <v>0.35021639999999998</v>
          </cell>
          <cell r="D264">
            <v>0.33934130999999995</v>
          </cell>
          <cell r="E264">
            <v>0.27355050000000003</v>
          </cell>
          <cell r="F264">
            <v>0.45072409999999996</v>
          </cell>
          <cell r="G264">
            <v>0.40086929999999993</v>
          </cell>
          <cell r="H264">
            <v>0.62268820000000003</v>
          </cell>
          <cell r="I264">
            <v>0.5534249930240569</v>
          </cell>
          <cell r="J264">
            <v>0.73355669275000013</v>
          </cell>
          <cell r="K264">
            <v>0.42918229999999985</v>
          </cell>
          <cell r="L264">
            <v>0.44825039663999999</v>
          </cell>
          <cell r="M264">
            <v>0.32949113285714277</v>
          </cell>
          <cell r="N264">
            <v>0.29635578360999992</v>
          </cell>
          <cell r="O264">
            <v>0.25598451196999994</v>
          </cell>
          <cell r="P264">
            <v>0.34294597073999994</v>
          </cell>
          <cell r="Q264">
            <v>0.25910642225999997</v>
          </cell>
          <cell r="R264">
            <v>0.28841436499999995</v>
          </cell>
          <cell r="S264">
            <v>0.21431881251999996</v>
          </cell>
          <cell r="T264">
            <v>0.21060082065999997</v>
          </cell>
          <cell r="U264">
            <v>0.14933505365999999</v>
          </cell>
          <cell r="V264">
            <v>0.16321206777999997</v>
          </cell>
          <cell r="W264">
            <v>0.19260644635999999</v>
          </cell>
          <cell r="X264">
            <v>6.5268638548391669E-2</v>
          </cell>
          <cell r="Y264">
            <v>0.12132779162499999</v>
          </cell>
          <cell r="Z264">
            <v>0.15716690279999995</v>
          </cell>
          <cell r="AA264">
            <v>0</v>
          </cell>
          <cell r="AB264">
            <v>38.402999999999999</v>
          </cell>
          <cell r="AC264">
            <v>43.378</v>
          </cell>
          <cell r="AD264">
            <v>48.396999999999998</v>
          </cell>
          <cell r="AE264">
            <v>38.558</v>
          </cell>
          <cell r="AF264">
            <v>76.849999999999994</v>
          </cell>
          <cell r="AG264">
            <v>66.791122971871559</v>
          </cell>
          <cell r="AH264">
            <v>109.38898152174102</v>
          </cell>
          <cell r="AI264">
            <v>114.66133251187316</v>
          </cell>
          <cell r="AJ264">
            <v>141.92644411941751</v>
          </cell>
          <cell r="AK264">
            <v>74.745071170157459</v>
          </cell>
          <cell r="AL264">
            <v>89.90222</v>
          </cell>
          <cell r="AM264">
            <v>70.820817000000005</v>
          </cell>
          <cell r="AN264">
            <v>68.033950000000004</v>
          </cell>
          <cell r="AO264">
            <v>68.463132000000002</v>
          </cell>
          <cell r="AP264">
            <v>75.216763999999998</v>
          </cell>
          <cell r="AQ264">
            <v>54.972118000000002</v>
          </cell>
          <cell r="AR264">
            <v>53.758996999999994</v>
          </cell>
          <cell r="AS264">
            <v>39.987659999999998</v>
          </cell>
          <cell r="AT264">
            <v>48.045251</v>
          </cell>
          <cell r="AU264">
            <v>31.855903999999999</v>
          </cell>
          <cell r="AV264">
            <v>31.332570999999998</v>
          </cell>
          <cell r="AW264">
            <v>41.216346999999999</v>
          </cell>
          <cell r="AX264">
            <v>16.998114731999998</v>
          </cell>
          <cell r="AY264">
            <v>25.725479769</v>
          </cell>
          <cell r="AZ264">
            <v>32.042475138999997</v>
          </cell>
          <cell r="BA264">
            <v>0</v>
          </cell>
        </row>
        <row r="265">
          <cell r="B265">
            <v>0.1977701</v>
          </cell>
          <cell r="C265">
            <v>0.26225979999999999</v>
          </cell>
          <cell r="D265">
            <v>0.19373590000000002</v>
          </cell>
          <cell r="E265">
            <v>0.26570060000000001</v>
          </cell>
          <cell r="F265">
            <v>0.41543059999999993</v>
          </cell>
          <cell r="G265">
            <v>0.68868775179897634</v>
          </cell>
          <cell r="H265">
            <v>0.7306344247181511</v>
          </cell>
          <cell r="I265">
            <v>0.86983699999999997</v>
          </cell>
          <cell r="J265">
            <v>0.95628746493333316</v>
          </cell>
          <cell r="K265">
            <v>0.82441659999999994</v>
          </cell>
          <cell r="L265">
            <v>0.76536425087999982</v>
          </cell>
          <cell r="M265">
            <v>0.44160589785714288</v>
          </cell>
          <cell r="N265">
            <v>0.66441831255999984</v>
          </cell>
          <cell r="O265">
            <v>0.48154879061999989</v>
          </cell>
          <cell r="P265">
            <v>0.64432130401999987</v>
          </cell>
          <cell r="Q265">
            <v>0.41882956345999994</v>
          </cell>
          <cell r="R265">
            <v>0.60358661995999996</v>
          </cell>
          <cell r="S265">
            <v>0.58393476721999993</v>
          </cell>
          <cell r="T265">
            <v>0.40241551409999998</v>
          </cell>
          <cell r="U265">
            <v>0.36654758035999996</v>
          </cell>
          <cell r="V265">
            <v>0.34871277591999994</v>
          </cell>
          <cell r="W265">
            <v>0.20078103597999997</v>
          </cell>
          <cell r="X265">
            <v>0.14674554449844995</v>
          </cell>
          <cell r="Y265">
            <v>0.22903153693</v>
          </cell>
          <cell r="Z265">
            <v>0.22854179999999996</v>
          </cell>
          <cell r="AA265">
            <v>0</v>
          </cell>
          <cell r="AB265">
            <v>23.597999999999999</v>
          </cell>
          <cell r="AC265">
            <v>31.532000000000004</v>
          </cell>
          <cell r="AD265">
            <v>27.562999999999999</v>
          </cell>
          <cell r="AE265">
            <v>32.07</v>
          </cell>
          <cell r="AF265">
            <v>59.968000000000004</v>
          </cell>
          <cell r="AG265">
            <v>98.434807674365757</v>
          </cell>
          <cell r="AH265">
            <v>112.41392057006755</v>
          </cell>
          <cell r="AI265">
            <v>145.28077530962418</v>
          </cell>
          <cell r="AJ265">
            <v>154.5146519807432</v>
          </cell>
          <cell r="AK265">
            <v>126.34566019391535</v>
          </cell>
          <cell r="AL265">
            <v>129.844449</v>
          </cell>
          <cell r="AM265">
            <v>85.664965999999993</v>
          </cell>
          <cell r="AN265">
            <v>123.303997</v>
          </cell>
          <cell r="AO265">
            <v>107.42198399999998</v>
          </cell>
          <cell r="AP265">
            <v>124.309935</v>
          </cell>
          <cell r="AQ265">
            <v>76.140861000000001</v>
          </cell>
          <cell r="AR265">
            <v>94.209514999999996</v>
          </cell>
          <cell r="AS265">
            <v>94.125754999999998</v>
          </cell>
          <cell r="AT265">
            <v>73.576999000000001</v>
          </cell>
          <cell r="AU265">
            <v>62.446315999999996</v>
          </cell>
          <cell r="AV265">
            <v>55.004266000000001</v>
          </cell>
          <cell r="AW265">
            <v>36.699970999999998</v>
          </cell>
          <cell r="AX265">
            <v>39.602350192999992</v>
          </cell>
          <cell r="AY265">
            <v>40.144514498999996</v>
          </cell>
          <cell r="AZ265">
            <v>36.594207387999994</v>
          </cell>
          <cell r="BA265">
            <v>0</v>
          </cell>
        </row>
        <row r="266">
          <cell r="B266">
            <v>8.0104399999999992E-2</v>
          </cell>
          <cell r="C266">
            <v>0.1119042</v>
          </cell>
          <cell r="D266">
            <v>0.24846210000000002</v>
          </cell>
          <cell r="E266">
            <v>0.21395980000000001</v>
          </cell>
          <cell r="F266">
            <v>0.28109909999999999</v>
          </cell>
          <cell r="G266">
            <v>0.32932319999999998</v>
          </cell>
          <cell r="H266">
            <v>0.18013401975608764</v>
          </cell>
          <cell r="I266">
            <v>0.36652570000000001</v>
          </cell>
          <cell r="J266">
            <v>0.4041624814</v>
          </cell>
          <cell r="K266">
            <v>0.4064951</v>
          </cell>
          <cell r="L266">
            <v>0.23584065541999996</v>
          </cell>
          <cell r="M266">
            <v>0.32909391190476189</v>
          </cell>
          <cell r="N266">
            <v>0.26675456004999998</v>
          </cell>
          <cell r="O266">
            <v>0.30143367140000005</v>
          </cell>
          <cell r="P266">
            <v>0.15277411807999999</v>
          </cell>
          <cell r="Q266">
            <v>0.13509507101999998</v>
          </cell>
          <cell r="R266">
            <v>0.10603690275999998</v>
          </cell>
          <cell r="S266">
            <v>1.4573175359999996E-2</v>
          </cell>
          <cell r="T266">
            <v>3.1389554979999998E-2</v>
          </cell>
          <cell r="U266">
            <v>2.5126065719999997E-2</v>
          </cell>
          <cell r="V266">
            <v>1.6758382819999997E-2</v>
          </cell>
          <cell r="W266">
            <v>2.2518936599999997E-2</v>
          </cell>
          <cell r="X266">
            <v>6.7501337433999997E-3</v>
          </cell>
          <cell r="Y266">
            <v>6.9180377499999989E-3</v>
          </cell>
          <cell r="Z266">
            <v>5.9797929999999997E-3</v>
          </cell>
          <cell r="AA266">
            <v>0</v>
          </cell>
          <cell r="AB266">
            <v>10.026</v>
          </cell>
          <cell r="AC266">
            <v>12.895000000000001</v>
          </cell>
          <cell r="AD266">
            <v>29.764000000000003</v>
          </cell>
          <cell r="AE266">
            <v>23.34</v>
          </cell>
          <cell r="AF266">
            <v>31.660000000000004</v>
          </cell>
          <cell r="AG266">
            <v>42.603506855632986</v>
          </cell>
          <cell r="AH266">
            <v>26.180674578795319</v>
          </cell>
          <cell r="AI266">
            <v>59.491242135084924</v>
          </cell>
          <cell r="AJ266">
            <v>68.940251202546762</v>
          </cell>
          <cell r="AK266">
            <v>61.804262052205878</v>
          </cell>
          <cell r="AL266">
            <v>40.963361000000006</v>
          </cell>
          <cell r="AM266">
            <v>64.82647</v>
          </cell>
          <cell r="AN266">
            <v>54.288974999999994</v>
          </cell>
          <cell r="AO266">
            <v>66.349624000000006</v>
          </cell>
          <cell r="AP266">
            <v>30.212599999999995</v>
          </cell>
          <cell r="AQ266">
            <v>25.994701999999997</v>
          </cell>
          <cell r="AR266">
            <v>18.811599999999999</v>
          </cell>
          <cell r="AS266">
            <v>3.0551489999999997</v>
          </cell>
          <cell r="AT266">
            <v>6.478154</v>
          </cell>
          <cell r="AU266">
            <v>4.9770089999999998</v>
          </cell>
          <cell r="AV266">
            <v>2.8272460000000001</v>
          </cell>
          <cell r="AW266">
            <v>5.0521580000000004</v>
          </cell>
          <cell r="AX266">
            <v>1.755701427</v>
          </cell>
          <cell r="AY266">
            <v>1.5032713949999998</v>
          </cell>
          <cell r="AZ266">
            <v>1.487789161</v>
          </cell>
          <cell r="BA266">
            <v>0</v>
          </cell>
        </row>
        <row r="267">
          <cell r="B267">
            <v>6.5642506000000003</v>
          </cell>
          <cell r="C267">
            <v>6.4812412999999998</v>
          </cell>
          <cell r="D267">
            <v>6.581454599999998</v>
          </cell>
          <cell r="E267">
            <v>7.1212600000000021</v>
          </cell>
          <cell r="F267">
            <v>8.0310503000000004</v>
          </cell>
          <cell r="G267">
            <v>7.6761980583168015</v>
          </cell>
          <cell r="H267">
            <v>8.5703636875352274</v>
          </cell>
          <cell r="I267">
            <v>7.3536564346232272</v>
          </cell>
          <cell r="J267">
            <v>7.8495499530333337</v>
          </cell>
          <cell r="K267">
            <v>6.5482778359999987</v>
          </cell>
          <cell r="L267">
            <v>6.3452801294800008</v>
          </cell>
          <cell r="M267">
            <v>5.7474644580952372</v>
          </cell>
          <cell r="N267">
            <v>5.948138887749999</v>
          </cell>
          <cell r="O267">
            <v>5.8745517898299999</v>
          </cell>
          <cell r="P267">
            <v>5.4855772744799989</v>
          </cell>
          <cell r="Q267">
            <v>4.5119645868199996</v>
          </cell>
          <cell r="R267">
            <v>4.0987640373799987</v>
          </cell>
          <cell r="S267">
            <v>4.29492888412</v>
          </cell>
          <cell r="T267">
            <v>3.6149589784999998</v>
          </cell>
          <cell r="U267">
            <v>2.8113247336799998</v>
          </cell>
          <cell r="V267">
            <v>2.3665446041799996</v>
          </cell>
          <cell r="W267">
            <v>2.2379893255600005</v>
          </cell>
          <cell r="X267">
            <v>2.0834979026664366</v>
          </cell>
          <cell r="Y267">
            <v>1.6333503601499997</v>
          </cell>
          <cell r="Z267">
            <v>1.7231868962000003</v>
          </cell>
          <cell r="AA267">
            <v>0</v>
          </cell>
          <cell r="AB267">
            <v>864.23599999999988</v>
          </cell>
          <cell r="AC267">
            <v>747.32299999999998</v>
          </cell>
          <cell r="AD267">
            <v>772.18999999999994</v>
          </cell>
          <cell r="AE267">
            <v>860.67000000000007</v>
          </cell>
          <cell r="AF267">
            <v>1089.4869999999999</v>
          </cell>
          <cell r="AG267">
            <v>1071.6115989494306</v>
          </cell>
          <cell r="AH267">
            <v>1407.5797243488071</v>
          </cell>
          <cell r="AI267">
            <v>1333.3256167500253</v>
          </cell>
          <cell r="AJ267">
            <v>1388.5854668603483</v>
          </cell>
          <cell r="AK267">
            <v>1027.5886390671333</v>
          </cell>
          <cell r="AL267">
            <v>1190.9121789999999</v>
          </cell>
          <cell r="AM267">
            <v>1313.5122330000002</v>
          </cell>
          <cell r="AN267">
            <v>1270.9282119999998</v>
          </cell>
          <cell r="AO267">
            <v>1303.9062280000001</v>
          </cell>
          <cell r="AP267">
            <v>1251.975825</v>
          </cell>
          <cell r="AQ267">
            <v>949.18757100000005</v>
          </cell>
          <cell r="AR267">
            <v>765.80883699999993</v>
          </cell>
          <cell r="AS267">
            <v>800.46447999999987</v>
          </cell>
          <cell r="AT267">
            <v>832.1739530000001</v>
          </cell>
          <cell r="AU267">
            <v>596.50979900000004</v>
          </cell>
          <cell r="AV267">
            <v>457.6027719999999</v>
          </cell>
          <cell r="AW267">
            <v>525.77670899999998</v>
          </cell>
          <cell r="AX267">
            <v>544.16966710099985</v>
          </cell>
          <cell r="AY267">
            <v>371.71301577700001</v>
          </cell>
          <cell r="AZ267">
            <v>352.41135587800011</v>
          </cell>
          <cell r="BA267">
            <v>0</v>
          </cell>
        </row>
        <row r="268">
          <cell r="B268">
            <v>0.83619949999999987</v>
          </cell>
          <cell r="C268">
            <v>1.0261150999999999</v>
          </cell>
          <cell r="D268">
            <v>1.1881546999999999</v>
          </cell>
          <cell r="E268">
            <v>1.0995863000000001</v>
          </cell>
          <cell r="F268">
            <v>1.4268418</v>
          </cell>
          <cell r="G268">
            <v>1.2503443999999992</v>
          </cell>
          <cell r="H268">
            <v>1.2099012</v>
          </cell>
          <cell r="I268">
            <v>0.82950879999999982</v>
          </cell>
          <cell r="J268">
            <v>0.52461159999999973</v>
          </cell>
          <cell r="K268">
            <v>0.48662939999999999</v>
          </cell>
          <cell r="L268">
            <v>0.49490272677999991</v>
          </cell>
          <cell r="M268">
            <v>0.34569771595238086</v>
          </cell>
          <cell r="N268">
            <v>0.41338860364999991</v>
          </cell>
          <cell r="O268">
            <v>0.49300658561999994</v>
          </cell>
          <cell r="P268">
            <v>0.27237841585999994</v>
          </cell>
          <cell r="Q268">
            <v>0.25566317138</v>
          </cell>
          <cell r="R268">
            <v>0.34533618548</v>
          </cell>
          <cell r="S268">
            <v>0.32447294527999992</v>
          </cell>
          <cell r="T268">
            <v>0.48399167995999992</v>
          </cell>
          <cell r="U268">
            <v>0.36659383979999999</v>
          </cell>
          <cell r="V268">
            <v>0.44756540741999995</v>
          </cell>
          <cell r="W268">
            <v>0.55583905879999995</v>
          </cell>
          <cell r="X268">
            <v>0.40181431556160657</v>
          </cell>
          <cell r="Y268">
            <v>0.23760394662499998</v>
          </cell>
          <cell r="Z268">
            <v>0.31024337289999993</v>
          </cell>
          <cell r="AA268">
            <v>0</v>
          </cell>
          <cell r="AB268">
            <v>101.723</v>
          </cell>
          <cell r="AC268">
            <v>108.85299999999999</v>
          </cell>
          <cell r="AD268">
            <v>140.94999999999999</v>
          </cell>
          <cell r="AE268">
            <v>122.97</v>
          </cell>
          <cell r="AF268">
            <v>208.464</v>
          </cell>
          <cell r="AG268">
            <v>176.48682009178395</v>
          </cell>
          <cell r="AH268">
            <v>202.93238993932113</v>
          </cell>
          <cell r="AI268">
            <v>151.94574093927824</v>
          </cell>
          <cell r="AJ268">
            <v>102.63892693749756</v>
          </cell>
          <cell r="AK268">
            <v>92.80650640485311</v>
          </cell>
          <cell r="AL268">
            <v>109.63545999999999</v>
          </cell>
          <cell r="AM268">
            <v>86.601455999999999</v>
          </cell>
          <cell r="AN268">
            <v>102.61318599999998</v>
          </cell>
          <cell r="AO268">
            <v>107.72546800000001</v>
          </cell>
          <cell r="AP268">
            <v>66.496167</v>
          </cell>
          <cell r="AQ268">
            <v>61.929790999999994</v>
          </cell>
          <cell r="AR268">
            <v>78.390520999999993</v>
          </cell>
          <cell r="AS268">
            <v>71.071163999999996</v>
          </cell>
          <cell r="AT268">
            <v>129.17567599999998</v>
          </cell>
          <cell r="AU268">
            <v>87.682538999999991</v>
          </cell>
          <cell r="AV268">
            <v>96.052897999999999</v>
          </cell>
          <cell r="AW268">
            <v>152.034614</v>
          </cell>
          <cell r="AX268">
            <v>108.20560527399999</v>
          </cell>
          <cell r="AY268">
            <v>53.132469715999996</v>
          </cell>
          <cell r="AZ268">
            <v>59.766737050999993</v>
          </cell>
          <cell r="BA268">
            <v>0</v>
          </cell>
        </row>
        <row r="269">
          <cell r="B269">
            <v>3.1854999999999995E-3</v>
          </cell>
          <cell r="C269">
            <v>4.3585000000000004E-3</v>
          </cell>
          <cell r="D269">
            <v>5.6855999999999999E-3</v>
          </cell>
          <cell r="E269">
            <v>0</v>
          </cell>
          <cell r="F269">
            <v>0</v>
          </cell>
          <cell r="G269">
            <v>9.4989999999999994E-4</v>
          </cell>
          <cell r="H269">
            <v>7.0609999999999998E-4</v>
          </cell>
          <cell r="I269">
            <v>6.4169999999999993E-4</v>
          </cell>
          <cell r="J269">
            <v>1.8859999999999998E-4</v>
          </cell>
          <cell r="K269">
            <v>7.6819999999999992E-4</v>
          </cell>
          <cell r="L269">
            <v>3.5189999999999999E-4</v>
          </cell>
          <cell r="M269">
            <v>3.7240833333333328E-4</v>
          </cell>
          <cell r="N269">
            <v>9.9517319999999998E-5</v>
          </cell>
          <cell r="O269">
            <v>9.6479249999999986E-5</v>
          </cell>
          <cell r="P269">
            <v>2.8519999999999999E-4</v>
          </cell>
          <cell r="Q269">
            <v>9.5130115999999979E-4</v>
          </cell>
          <cell r="R269">
            <v>9.8899999999999992E-5</v>
          </cell>
          <cell r="S269">
            <v>0</v>
          </cell>
          <cell r="T269">
            <v>3.2138819999999993E-5</v>
          </cell>
          <cell r="U269">
            <v>2.3409032E-4</v>
          </cell>
          <cell r="V269">
            <v>9.659999999999999E-5</v>
          </cell>
          <cell r="W269">
            <v>0</v>
          </cell>
          <cell r="X269">
            <v>0</v>
          </cell>
          <cell r="Y269">
            <v>6.2053999999999994E-4</v>
          </cell>
          <cell r="Z269">
            <v>1.8128599999999996E-4</v>
          </cell>
          <cell r="AA269">
            <v>0</v>
          </cell>
          <cell r="AB269">
            <v>0.52100000000000002</v>
          </cell>
          <cell r="AC269">
            <v>0.69599999999999995</v>
          </cell>
          <cell r="AD269">
            <v>0.98799999999999999</v>
          </cell>
          <cell r="AE269">
            <v>0</v>
          </cell>
          <cell r="AF269">
            <v>0</v>
          </cell>
          <cell r="AG269">
            <v>0.23516607900745146</v>
          </cell>
          <cell r="AH269">
            <v>0.22605686241028874</v>
          </cell>
          <cell r="AI269">
            <v>0.19060799371291906</v>
          </cell>
          <cell r="AJ269">
            <v>5.5456407336223208E-2</v>
          </cell>
          <cell r="AK269">
            <v>0.17008458231732332</v>
          </cell>
          <cell r="AL269">
            <v>7.3565999999999993E-2</v>
          </cell>
          <cell r="AM269">
            <v>6.726E-2</v>
          </cell>
          <cell r="AN269">
            <v>3.9615999999999998E-2</v>
          </cell>
          <cell r="AO269">
            <v>3.7769999999999998E-2</v>
          </cell>
          <cell r="AP269">
            <v>9.5647999999999997E-2</v>
          </cell>
          <cell r="AQ269">
            <v>0.26056699999999999</v>
          </cell>
          <cell r="AR269">
            <v>3.4294999999999999E-2</v>
          </cell>
          <cell r="AS269">
            <v>0</v>
          </cell>
          <cell r="AT269">
            <v>1.5872000000000001E-2</v>
          </cell>
          <cell r="AU269">
            <v>7.6737999999999987E-2</v>
          </cell>
          <cell r="AV269">
            <v>1.771E-2</v>
          </cell>
          <cell r="AW269">
            <v>0</v>
          </cell>
          <cell r="AX269">
            <v>0</v>
          </cell>
          <cell r="AY269">
            <v>0.14039527399999999</v>
          </cell>
          <cell r="AZ269">
            <v>3.5749933999999997E-2</v>
          </cell>
          <cell r="BA269">
            <v>0</v>
          </cell>
        </row>
      </sheetData>
      <sheetData sheetId="37"/>
      <sheetData sheetId="38">
        <row r="15">
          <cell r="B15">
            <v>3.1238999999999999E-2</v>
          </cell>
          <cell r="C15">
            <v>2.58012E-2</v>
          </cell>
          <cell r="D15">
            <v>3.8062800000000001E-2</v>
          </cell>
          <cell r="E15">
            <v>1.8913320000000004E-2</v>
          </cell>
          <cell r="F15">
            <v>3.8096999999999999E-2</v>
          </cell>
          <cell r="G15">
            <v>4.8628116644666645E-2</v>
          </cell>
          <cell r="H15">
            <v>4.8645954278552214E-2</v>
          </cell>
          <cell r="I15">
            <v>4.9005373677893829E-2</v>
          </cell>
          <cell r="J15">
            <v>8.407598304000001E-2</v>
          </cell>
          <cell r="K15">
            <v>4.4893799999999991E-2</v>
          </cell>
          <cell r="L15">
            <v>5.4216137999999997E-2</v>
          </cell>
          <cell r="M15">
            <v>6.4732769999999995E-2</v>
          </cell>
          <cell r="N15">
            <v>5.4484587180000002E-2</v>
          </cell>
          <cell r="O15">
            <v>5.5961110800000012E-2</v>
          </cell>
          <cell r="P15">
            <v>5.7568825439999999E-2</v>
          </cell>
          <cell r="Q15">
            <v>4.9747453560000002E-2</v>
          </cell>
          <cell r="R15">
            <v>5.8602743639999996E-2</v>
          </cell>
          <cell r="S15">
            <v>4.3969363199999993E-2</v>
          </cell>
          <cell r="T15">
            <v>5.026461552E-2</v>
          </cell>
          <cell r="U15">
            <v>4.8318600959999999E-2</v>
          </cell>
          <cell r="V15">
            <v>2.7267032519999998E-2</v>
          </cell>
          <cell r="W15">
            <v>4.0448885399999995E-2</v>
          </cell>
          <cell r="X15">
            <v>6.9535886321159993E-2</v>
          </cell>
          <cell r="Y15">
            <v>4.9653103915800002E-2</v>
          </cell>
          <cell r="Z15">
            <v>4.8225616200000002E-2</v>
          </cell>
          <cell r="AB15">
            <v>8.0650276315789462</v>
          </cell>
          <cell r="AC15">
            <v>5.1052528947368412</v>
          </cell>
          <cell r="AD15">
            <v>8.9286347368421044</v>
          </cell>
          <cell r="AE15">
            <v>8.9</v>
          </cell>
          <cell r="AF15">
            <v>7.7329999999999997</v>
          </cell>
          <cell r="AG15">
            <v>7.3722095575744646</v>
          </cell>
          <cell r="AH15">
            <v>7.8996822591462692</v>
          </cell>
          <cell r="AI15">
            <v>9.0638822724692805</v>
          </cell>
          <cell r="AJ15">
            <v>8.7104250407937638</v>
          </cell>
          <cell r="AK15">
            <v>7.3501826158074079</v>
          </cell>
          <cell r="AL15">
            <v>9.0360230000000001</v>
          </cell>
          <cell r="AM15">
            <v>10.788795</v>
          </cell>
          <cell r="AN15">
            <v>11.765385999999999</v>
          </cell>
          <cell r="AO15">
            <v>11.685449999999999</v>
          </cell>
          <cell r="AP15">
            <v>13.559766999999999</v>
          </cell>
          <cell r="AQ15">
            <v>12.402092999999999</v>
          </cell>
          <cell r="AR15">
            <v>12.749919</v>
          </cell>
          <cell r="AS15">
            <v>12.181453999999999</v>
          </cell>
          <cell r="AT15">
            <v>15.457668</v>
          </cell>
          <cell r="AU15">
            <v>13.991811999999999</v>
          </cell>
          <cell r="AV15">
            <v>6.3939179999999993</v>
          </cell>
          <cell r="AW15">
            <v>9.339696</v>
          </cell>
          <cell r="AX15">
            <v>11.371242580000001</v>
          </cell>
          <cell r="AY15">
            <v>12.809866413</v>
          </cell>
          <cell r="AZ15">
            <v>12.243943262000002</v>
          </cell>
        </row>
        <row r="19">
          <cell r="B19">
            <v>2.5919999999999999E-2</v>
          </cell>
          <cell r="C19">
            <v>2.6452799999999999E-2</v>
          </cell>
          <cell r="D19">
            <v>3.78432E-2</v>
          </cell>
          <cell r="E19">
            <v>3.4957439999999999E-2</v>
          </cell>
          <cell r="F19">
            <v>0.13379939999999999</v>
          </cell>
          <cell r="G19">
            <v>2.8986002794499994E-2</v>
          </cell>
          <cell r="H19">
            <v>2.1281399999999999E-2</v>
          </cell>
          <cell r="I19">
            <v>1.7569439999999999E-2</v>
          </cell>
          <cell r="J19">
            <v>1.1047679999999997E-2</v>
          </cell>
          <cell r="K19">
            <v>9.9061199999999992E-3</v>
          </cell>
          <cell r="L19">
            <v>9.0084840000000006E-3</v>
          </cell>
          <cell r="M19">
            <v>9.1140719999999991E-3</v>
          </cell>
          <cell r="N19">
            <v>8.7730297200000005E-3</v>
          </cell>
          <cell r="O19">
            <v>8.417550959999999E-3</v>
          </cell>
          <cell r="P19">
            <v>1.0145567880000001E-2</v>
          </cell>
          <cell r="Q19">
            <v>9.4165167599999985E-3</v>
          </cell>
          <cell r="R19">
            <v>7.6634056799999998E-3</v>
          </cell>
          <cell r="S19">
            <v>8.4180650400000005E-3</v>
          </cell>
          <cell r="T19">
            <v>1.0025608320000001E-2</v>
          </cell>
          <cell r="U19">
            <v>5.8179592799999999E-3</v>
          </cell>
          <cell r="V19">
            <v>7.1922740400000001E-3</v>
          </cell>
          <cell r="W19">
            <v>2.3110163999999999E-4</v>
          </cell>
          <cell r="X19">
            <v>4.0410930873600003E-3</v>
          </cell>
          <cell r="Y19">
            <v>4.6110526862399989E-3</v>
          </cell>
          <cell r="Z19">
            <v>1.215549E-3</v>
          </cell>
          <cell r="AB19">
            <v>3.4004755263157893</v>
          </cell>
          <cell r="AC19">
            <v>3.1305626315789472</v>
          </cell>
          <cell r="AD19">
            <v>5.1638489473684208</v>
          </cell>
          <cell r="AE19">
            <v>3.3000000000000003</v>
          </cell>
          <cell r="AF19">
            <v>3.714</v>
          </cell>
          <cell r="AG19">
            <v>2.8928699304490788</v>
          </cell>
          <cell r="AH19">
            <v>2.3480258699146055</v>
          </cell>
          <cell r="AI19">
            <v>2.3164021985378653</v>
          </cell>
          <cell r="AJ19">
            <v>1.6346200362577914</v>
          </cell>
          <cell r="AK19">
            <v>1.1051515698197201</v>
          </cell>
          <cell r="AL19">
            <v>1.501414</v>
          </cell>
          <cell r="AM19">
            <v>1.519012</v>
          </cell>
          <cell r="AN19">
            <v>2.0042109999999997</v>
          </cell>
          <cell r="AO19">
            <v>1.8704759999999998</v>
          </cell>
          <cell r="AP19">
            <v>2.5381929999999997</v>
          </cell>
          <cell r="AQ19">
            <v>2.521722</v>
          </cell>
          <cell r="AR19">
            <v>1.856155</v>
          </cell>
          <cell r="AS19">
            <v>2.4862899999999999</v>
          </cell>
          <cell r="AT19">
            <v>2.9375279999999999</v>
          </cell>
          <cell r="AU19">
            <v>1.7237019999999998</v>
          </cell>
          <cell r="AV19">
            <v>0.83319699999999997</v>
          </cell>
          <cell r="AW19">
            <v>4.9312999999999996E-2</v>
          </cell>
          <cell r="AX19">
            <v>0.50744627600000003</v>
          </cell>
          <cell r="AY19">
            <v>0.56660935699999992</v>
          </cell>
          <cell r="AZ19">
            <v>0.15214048999999999</v>
          </cell>
        </row>
        <row r="20">
          <cell r="B20">
            <v>2.7719999999999996E-4</v>
          </cell>
          <cell r="C20">
            <v>2.898E-4</v>
          </cell>
          <cell r="E20">
            <v>1.0098000000000002E-3</v>
          </cell>
          <cell r="F20">
            <v>7.7760000000000004E-4</v>
          </cell>
          <cell r="G20">
            <v>8.0362799999999981E-3</v>
          </cell>
          <cell r="H20">
            <v>4.6435344201185402E-3</v>
          </cell>
          <cell r="I20">
            <v>6.7712399999999987E-3</v>
          </cell>
          <cell r="J20">
            <v>2.2289400000000001E-2</v>
          </cell>
          <cell r="K20">
            <v>1.9819800000000002E-2</v>
          </cell>
          <cell r="L20">
            <v>1.1842140000000001E-2</v>
          </cell>
          <cell r="M20">
            <v>1.6006182000000001E-2</v>
          </cell>
          <cell r="N20">
            <v>1.3382553240000001E-2</v>
          </cell>
          <cell r="O20">
            <v>1.7887645439999999E-2</v>
          </cell>
          <cell r="P20">
            <v>1.580930568E-2</v>
          </cell>
          <cell r="Q20">
            <v>1.23355008E-2</v>
          </cell>
          <cell r="R20">
            <v>1.5354118080000001E-2</v>
          </cell>
          <cell r="S20">
            <v>1.0544899680000001E-2</v>
          </cell>
          <cell r="T20">
            <v>8.0004027600000006E-3</v>
          </cell>
          <cell r="U20">
            <v>8.4520119600000002E-3</v>
          </cell>
          <cell r="V20">
            <v>1.0885921200000001E-2</v>
          </cell>
          <cell r="W20">
            <v>1.2733686000000001E-2</v>
          </cell>
          <cell r="X20">
            <v>1.523466876204E-2</v>
          </cell>
          <cell r="Y20">
            <v>3.3112092006E-3</v>
          </cell>
          <cell r="Z20">
            <v>3.0073679999999998E-3</v>
          </cell>
          <cell r="AB20">
            <v>0.10651210526315788</v>
          </cell>
          <cell r="AC20">
            <v>3.8449999999999998E-2</v>
          </cell>
          <cell r="AE20">
            <v>0.41399999999999998</v>
          </cell>
          <cell r="AF20">
            <v>0.11700000000000001</v>
          </cell>
          <cell r="AG20">
            <v>0.67012364608069719</v>
          </cell>
          <cell r="AH20">
            <v>0.36135082991094442</v>
          </cell>
          <cell r="AI20">
            <v>0.67889820847300575</v>
          </cell>
          <cell r="AJ20">
            <v>1.9792118658952085</v>
          </cell>
          <cell r="AK20">
            <v>1.7097555168369007</v>
          </cell>
          <cell r="AL20">
            <v>1.9736899999999999</v>
          </cell>
          <cell r="AM20">
            <v>2.667697</v>
          </cell>
          <cell r="AN20">
            <v>3.059237</v>
          </cell>
          <cell r="AO20">
            <v>3.9811389999999998</v>
          </cell>
          <cell r="AP20">
            <v>4.0162689999999994</v>
          </cell>
          <cell r="AQ20">
            <v>3.2614719999999999</v>
          </cell>
          <cell r="AR20">
            <v>3.6559659999999998</v>
          </cell>
          <cell r="AS20">
            <v>2.9268319999999997</v>
          </cell>
          <cell r="AT20">
            <v>2.3060259999999997</v>
          </cell>
          <cell r="AU20">
            <v>2.4284759999999999</v>
          </cell>
          <cell r="AV20">
            <v>1.252194</v>
          </cell>
          <cell r="AW20">
            <v>1.860088</v>
          </cell>
          <cell r="AX20">
            <v>1.9806221849999999</v>
          </cell>
          <cell r="AY20">
            <v>0.42921104000000004</v>
          </cell>
          <cell r="AZ20">
            <v>0.54509914500000001</v>
          </cell>
        </row>
        <row r="33">
          <cell r="B33">
            <v>5.6987999999999995E-3</v>
          </cell>
          <cell r="C33">
            <v>8.3015999999999993E-3</v>
          </cell>
          <cell r="D33">
            <v>0.01</v>
          </cell>
          <cell r="E33">
            <v>5.2488000000000005E-3</v>
          </cell>
          <cell r="F33">
            <v>8.7282000000000002E-3</v>
          </cell>
          <cell r="G33">
            <v>8.714160000000002E-3</v>
          </cell>
          <cell r="H33">
            <v>1.6193519999999999E-2</v>
          </cell>
          <cell r="I33">
            <v>1.1047584069623596E-2</v>
          </cell>
          <cell r="J33">
            <v>1.2068279999999999E-2</v>
          </cell>
          <cell r="K33">
            <v>5.1786000000000002E-3</v>
          </cell>
          <cell r="L33">
            <v>9.3288599999999996E-3</v>
          </cell>
          <cell r="M33">
            <v>2.8175819999999999E-3</v>
          </cell>
          <cell r="N33">
            <v>1.9050393599999999E-3</v>
          </cell>
          <cell r="O33">
            <v>3.1196995199999997E-3</v>
          </cell>
          <cell r="P33">
            <v>2.4395691599999993E-3</v>
          </cell>
          <cell r="Q33">
            <v>1.1048058E-3</v>
          </cell>
          <cell r="R33">
            <v>2.4325307999999998E-4</v>
          </cell>
          <cell r="S33">
            <v>1.7189676000000002E-4</v>
          </cell>
          <cell r="T33">
            <v>2.3442551999999997E-4</v>
          </cell>
          <cell r="U33">
            <v>1.9862639999999998E-5</v>
          </cell>
          <cell r="V33">
            <v>4.7656979999999999E-4</v>
          </cell>
          <cell r="W33">
            <v>7.4122271999999987E-4</v>
          </cell>
          <cell r="X33">
            <v>7.4270817431999986E-4</v>
          </cell>
          <cell r="Y33">
            <v>6.3258411887999997E-4</v>
          </cell>
          <cell r="Z33">
            <v>5.76054E-4</v>
          </cell>
          <cell r="AB33">
            <v>0.58896894736842098</v>
          </cell>
          <cell r="AC33">
            <v>0.84300789473684201</v>
          </cell>
          <cell r="AD33">
            <v>1</v>
          </cell>
          <cell r="AE33">
            <v>0.56399999999999995</v>
          </cell>
          <cell r="AF33">
            <v>0.98199999999999998</v>
          </cell>
          <cell r="AG33">
            <v>0.69311215283951166</v>
          </cell>
          <cell r="AH33">
            <v>0.69709905241051751</v>
          </cell>
          <cell r="AI33">
            <v>1.0862061638618976</v>
          </cell>
          <cell r="AJ33">
            <v>1.2858201811688659</v>
          </cell>
          <cell r="AK33">
            <v>0.44801697462814211</v>
          </cell>
          <cell r="AL33">
            <v>1.040457</v>
          </cell>
          <cell r="AM33">
            <v>0.46959699999999999</v>
          </cell>
          <cell r="AN33">
            <v>0.41497399999999995</v>
          </cell>
          <cell r="AO33">
            <v>0.66408899999999993</v>
          </cell>
          <cell r="AP33">
            <v>0.56948299999999996</v>
          </cell>
          <cell r="AQ33">
            <v>0.29111300000000001</v>
          </cell>
          <cell r="AR33">
            <v>5.6104999999999995E-2</v>
          </cell>
          <cell r="AS33">
            <v>4.8765999999999997E-2</v>
          </cell>
          <cell r="AT33">
            <v>7.4156E-2</v>
          </cell>
          <cell r="AU33">
            <v>5.0879999999999996E-3</v>
          </cell>
          <cell r="AV33">
            <v>6.5719E-2</v>
          </cell>
          <cell r="AW33">
            <v>9.8099999999999993E-2</v>
          </cell>
          <cell r="AX33">
            <v>9.7162265999999997E-2</v>
          </cell>
          <cell r="AY33">
            <v>7.5474546999999989E-2</v>
          </cell>
          <cell r="AZ33">
            <v>7.0385024000000004E-2</v>
          </cell>
        </row>
        <row r="47">
          <cell r="B47">
            <v>0.17973899999999998</v>
          </cell>
          <cell r="C47">
            <v>0.3208086</v>
          </cell>
          <cell r="D47">
            <v>0.4104138</v>
          </cell>
          <cell r="E47">
            <v>0.50486976000000006</v>
          </cell>
          <cell r="F47">
            <v>0.48979</v>
          </cell>
          <cell r="G47">
            <v>0.71243661599988273</v>
          </cell>
          <cell r="H47">
            <v>0.4976899199999999</v>
          </cell>
          <cell r="I47">
            <v>0.23558219999999996</v>
          </cell>
          <cell r="J47">
            <v>0.16835112000000002</v>
          </cell>
          <cell r="K47">
            <v>0.11137139999999998</v>
          </cell>
          <cell r="L47">
            <v>7.0005330000000004E-2</v>
          </cell>
          <cell r="M47">
            <v>2.5051523999999999E-2</v>
          </cell>
          <cell r="N47">
            <v>7.40895372E-3</v>
          </cell>
          <cell r="O47">
            <v>9.6570784799999993E-3</v>
          </cell>
          <cell r="P47">
            <v>5.6763201599999997E-3</v>
          </cell>
          <cell r="Q47">
            <v>3.1073742000000001E-3</v>
          </cell>
          <cell r="R47">
            <v>3.0617117999999998E-3</v>
          </cell>
          <cell r="S47">
            <v>2.0072631599999998E-3</v>
          </cell>
          <cell r="T47">
            <v>5.8420504799999995E-3</v>
          </cell>
          <cell r="U47">
            <v>4.28125572E-3</v>
          </cell>
          <cell r="V47">
            <v>4.1612785199999997E-3</v>
          </cell>
          <cell r="W47">
            <v>4.247520480000001E-3</v>
          </cell>
          <cell r="X47">
            <v>1.2964369496399997E-3</v>
          </cell>
          <cell r="Y47">
            <v>1.9709270229600001E-3</v>
          </cell>
          <cell r="Z47">
            <v>1.2298085999999998E-3</v>
          </cell>
          <cell r="AB47">
            <v>20.298157105263154</v>
          </cell>
          <cell r="AC47">
            <v>32.042172105263155</v>
          </cell>
          <cell r="AD47">
            <v>42.980747499999993</v>
          </cell>
          <cell r="AE47">
            <v>51.466999999999999</v>
          </cell>
          <cell r="AF47">
            <v>48.978999999999999</v>
          </cell>
          <cell r="AG47">
            <v>52.511136332830446</v>
          </cell>
          <cell r="AH47">
            <v>37.970861051308539</v>
          </cell>
          <cell r="AI47">
            <v>23.046331905480336</v>
          </cell>
          <cell r="AJ47">
            <v>16.55548237724215</v>
          </cell>
          <cell r="AK47">
            <v>8.8722821431366494</v>
          </cell>
          <cell r="AL47">
            <v>7.7783699999999998</v>
          </cell>
          <cell r="AM47">
            <v>4.1752539999999998</v>
          </cell>
          <cell r="AN47">
            <v>1.7329459999999999</v>
          </cell>
          <cell r="AO47">
            <v>2.296341</v>
          </cell>
          <cell r="AP47">
            <v>1.6914909999999999</v>
          </cell>
          <cell r="AQ47">
            <v>0.92410999999999999</v>
          </cell>
          <cell r="AR47">
            <v>0.75032199999999993</v>
          </cell>
          <cell r="AS47">
            <v>0.59718199999999999</v>
          </cell>
          <cell r="AT47">
            <v>1.594427</v>
          </cell>
          <cell r="AU47">
            <v>1.0995379999999999</v>
          </cell>
          <cell r="AV47">
            <v>0.56167299999999998</v>
          </cell>
          <cell r="AW47">
            <v>0.64728699999999995</v>
          </cell>
          <cell r="AX47">
            <v>0.27625318900000001</v>
          </cell>
          <cell r="AY47">
            <v>0.45179150600000001</v>
          </cell>
          <cell r="AZ47">
            <v>0.22192198800000001</v>
          </cell>
        </row>
        <row r="105">
          <cell r="B105">
            <v>0.2284506</v>
          </cell>
          <cell r="C105">
            <v>0.19507859999999999</v>
          </cell>
          <cell r="D105">
            <v>0.1458738</v>
          </cell>
          <cell r="E105">
            <v>8.6834880000000003E-2</v>
          </cell>
          <cell r="F105">
            <v>4.7010000000000003E-2</v>
          </cell>
          <cell r="G105">
            <v>1.8500006818056563E-2</v>
          </cell>
          <cell r="H105">
            <v>1.3720493508475144E-2</v>
          </cell>
          <cell r="I105">
            <v>1.3275438660114384E-2</v>
          </cell>
          <cell r="J105">
            <v>6.7863599999999991E-3</v>
          </cell>
          <cell r="K105">
            <v>2.8753200000000007E-3</v>
          </cell>
          <cell r="L105">
            <v>2.4453360000000002E-3</v>
          </cell>
          <cell r="M105">
            <v>9.2248200000000008E-4</v>
          </cell>
          <cell r="N105">
            <v>7.9136819999999994E-4</v>
          </cell>
          <cell r="O105">
            <v>2.2079735999999996E-3</v>
          </cell>
          <cell r="P105">
            <v>1.089522E-4</v>
          </cell>
          <cell r="Q105">
            <v>1.5555960000000002E-5</v>
          </cell>
          <cell r="R105">
            <v>1.6120440000000002E-5</v>
          </cell>
          <cell r="S105">
            <v>2.6160876000000003E-4</v>
          </cell>
          <cell r="T105">
            <v>1.14022188E-3</v>
          </cell>
          <cell r="U105">
            <v>4.8279168000000004E-4</v>
          </cell>
          <cell r="V105">
            <v>5.1183467999999996E-4</v>
          </cell>
          <cell r="W105">
            <v>7.1898623999999993E-4</v>
          </cell>
          <cell r="X105">
            <v>1.6138155599999999E-3</v>
          </cell>
          <cell r="Y105">
            <v>6.4070830151999997E-4</v>
          </cell>
          <cell r="Z105">
            <v>1.1511539999999999E-4</v>
          </cell>
          <cell r="AB105">
            <v>24.566056578947364</v>
          </cell>
          <cell r="AC105">
            <v>18.857060789473682</v>
          </cell>
          <cell r="AD105">
            <v>13.647029210526314</v>
          </cell>
          <cell r="AE105">
            <v>6.0359999999999996</v>
          </cell>
          <cell r="AF105">
            <v>4.7009999999999996</v>
          </cell>
          <cell r="AG105">
            <v>1.4431343330874724</v>
          </cell>
          <cell r="AH105">
            <v>0.99669188643008877</v>
          </cell>
          <cell r="AI105">
            <v>1.3867504620713409</v>
          </cell>
          <cell r="AJ105">
            <v>0.67966005943555718</v>
          </cell>
          <cell r="AK105">
            <v>0.23429640010299402</v>
          </cell>
          <cell r="AL105">
            <v>0.271704</v>
          </cell>
          <cell r="AM105">
            <v>0.15374699999999999</v>
          </cell>
          <cell r="AN105">
            <v>0.16955999999999999</v>
          </cell>
          <cell r="AO105">
            <v>0.595557</v>
          </cell>
          <cell r="AP105">
            <v>2.9367999999999998E-2</v>
          </cell>
          <cell r="AQ105">
            <v>4.7710000000000001E-3</v>
          </cell>
          <cell r="AR105">
            <v>4.6649999999999999E-3</v>
          </cell>
          <cell r="AS105">
            <v>9.1711000000000001E-2</v>
          </cell>
          <cell r="AT105">
            <v>0.30921999999999999</v>
          </cell>
          <cell r="AU105">
            <v>0.128606</v>
          </cell>
          <cell r="AV105">
            <v>9.5695999999999989E-2</v>
          </cell>
          <cell r="AW105">
            <v>0.12809499999999999</v>
          </cell>
          <cell r="AX105">
            <v>0.16905442499999998</v>
          </cell>
          <cell r="AY105">
            <v>0.10823256699999999</v>
          </cell>
          <cell r="AZ105">
            <v>4.1124649999999999E-2</v>
          </cell>
        </row>
        <row r="108">
          <cell r="B108">
            <v>3.0495600000000001E-2</v>
          </cell>
          <cell r="C108">
            <v>2.4429600000000003E-2</v>
          </cell>
          <cell r="D108">
            <v>2.4260400000000001E-2</v>
          </cell>
          <cell r="E108">
            <v>1.93698E-2</v>
          </cell>
          <cell r="F108">
            <v>2.8905840000000002E-2</v>
          </cell>
          <cell r="G108">
            <v>5.356447429622601E-2</v>
          </cell>
          <cell r="H108">
            <v>6.6281039999999999E-2</v>
          </cell>
          <cell r="I108">
            <v>9.6556319999999987E-2</v>
          </cell>
          <cell r="J108">
            <v>9.6538923629999981E-2</v>
          </cell>
          <cell r="K108">
            <v>9.2491559999999959E-2</v>
          </cell>
          <cell r="L108">
            <v>0.15285424500000003</v>
          </cell>
          <cell r="M108">
            <v>7.3164365999999995E-2</v>
          </cell>
          <cell r="N108">
            <v>4.1607040499999991E-2</v>
          </cell>
          <cell r="O108">
            <v>2.4173442719999997E-2</v>
          </cell>
          <cell r="P108">
            <v>8.5664728799999985E-3</v>
          </cell>
          <cell r="Q108">
            <v>1.454035716E-2</v>
          </cell>
          <cell r="R108">
            <v>3.6025935119999998E-2</v>
          </cell>
          <cell r="S108">
            <v>4.1032487160000006E-2</v>
          </cell>
          <cell r="T108">
            <v>6.0725165759999998E-2</v>
          </cell>
          <cell r="U108">
            <v>5.5483240679999997E-2</v>
          </cell>
          <cell r="V108">
            <v>5.1329607839999999E-2</v>
          </cell>
          <cell r="W108">
            <v>4.2915136319999998E-2</v>
          </cell>
          <cell r="X108">
            <v>8.1444934383120005E-2</v>
          </cell>
          <cell r="Y108">
            <v>7.6208203504439992E-2</v>
          </cell>
          <cell r="Z108">
            <v>3.9073103999999997E-2</v>
          </cell>
          <cell r="AB108">
            <v>3.157133684210526</v>
          </cell>
          <cell r="AC108">
            <v>2.3941497368421052</v>
          </cell>
          <cell r="AD108">
            <v>2.4748173684210526</v>
          </cell>
          <cell r="AE108">
            <v>2.9359999999999999</v>
          </cell>
          <cell r="AF108">
            <v>3.3439999999999999</v>
          </cell>
          <cell r="AG108">
            <v>4.5379564774245553</v>
          </cell>
          <cell r="AH108">
            <v>5.4046340875204404</v>
          </cell>
          <cell r="AI108">
            <v>9.7054229953865629</v>
          </cell>
          <cell r="AJ108">
            <v>9.3237372445979823</v>
          </cell>
          <cell r="AK108">
            <v>7.4388505524816813</v>
          </cell>
          <cell r="AL108">
            <v>16.983805</v>
          </cell>
          <cell r="AM108">
            <v>12.194061</v>
          </cell>
          <cell r="AN108">
            <v>9.9967949999999988</v>
          </cell>
          <cell r="AO108">
            <v>6.0076599999999996</v>
          </cell>
          <cell r="AP108">
            <v>2.6138840000000001</v>
          </cell>
          <cell r="AQ108">
            <v>4.3060320000000001</v>
          </cell>
          <cell r="AR108">
            <v>10.100916999999999</v>
          </cell>
          <cell r="AS108">
            <v>13.447049</v>
          </cell>
          <cell r="AT108">
            <v>16.01491</v>
          </cell>
          <cell r="AU108">
            <v>15.208342999999999</v>
          </cell>
          <cell r="AV108">
            <v>7.6800669999999993</v>
          </cell>
          <cell r="AW108">
            <v>7.3903809999999996</v>
          </cell>
          <cell r="AX108">
            <v>11.942347901</v>
          </cell>
          <cell r="AY108">
            <v>10.643010107</v>
          </cell>
          <cell r="AZ108">
            <v>6.1061130839999995</v>
          </cell>
        </row>
        <row r="109">
          <cell r="B109">
            <v>2.2246200000000001E-2</v>
          </cell>
          <cell r="C109">
            <v>2.1509999999999998E-2</v>
          </cell>
          <cell r="D109">
            <v>2.06064E-2</v>
          </cell>
          <cell r="E109">
            <v>5.5508400000000013E-2</v>
          </cell>
          <cell r="F109">
            <v>4.6783080000000005E-2</v>
          </cell>
          <cell r="G109">
            <v>8.6259157073032083E-2</v>
          </cell>
          <cell r="H109">
            <v>0.14236378560136587</v>
          </cell>
          <cell r="I109">
            <v>0.16376780088620679</v>
          </cell>
          <cell r="J109">
            <v>0.23792293215000002</v>
          </cell>
          <cell r="K109">
            <v>0.21563388000000003</v>
          </cell>
          <cell r="L109">
            <v>0.18441885599999999</v>
          </cell>
          <cell r="M109">
            <v>0.16788959399999998</v>
          </cell>
          <cell r="N109">
            <v>0.1050685578</v>
          </cell>
          <cell r="O109">
            <v>8.1173602439999992E-2</v>
          </cell>
          <cell r="P109">
            <v>4.6650812039999989E-2</v>
          </cell>
          <cell r="Q109">
            <v>4.1806563120000001E-2</v>
          </cell>
          <cell r="R109">
            <v>3.9719373120000005E-2</v>
          </cell>
          <cell r="S109">
            <v>4.793879915999999E-2</v>
          </cell>
          <cell r="T109">
            <v>5.6499297119999993E-2</v>
          </cell>
          <cell r="U109">
            <v>5.0737493519999996E-2</v>
          </cell>
          <cell r="V109">
            <v>5.7436689239999991E-2</v>
          </cell>
          <cell r="W109">
            <v>5.888932308E-2</v>
          </cell>
          <cell r="X109">
            <v>5.2205068591199985E-2</v>
          </cell>
          <cell r="Y109">
            <v>1.6280380567080002E-2</v>
          </cell>
          <cell r="Z109">
            <v>1.9506645E-2</v>
          </cell>
          <cell r="AB109">
            <v>2.9085797368421051</v>
          </cell>
          <cell r="AC109">
            <v>2.4082307894736839</v>
          </cell>
          <cell r="AD109">
            <v>2.2433360526315789</v>
          </cell>
          <cell r="AE109">
            <v>3.6619999999999999</v>
          </cell>
          <cell r="AF109">
            <v>5.1210000000000004</v>
          </cell>
          <cell r="AG109">
            <v>7.0894795211178829</v>
          </cell>
          <cell r="AH109">
            <v>11.92394128923571</v>
          </cell>
          <cell r="AI109">
            <v>17.185098842032239</v>
          </cell>
          <cell r="AJ109">
            <v>25.005231109645539</v>
          </cell>
          <cell r="AK109">
            <v>20.08691259291275</v>
          </cell>
          <cell r="AL109">
            <v>20.490983999999997</v>
          </cell>
          <cell r="AM109">
            <v>27.981598999999999</v>
          </cell>
          <cell r="AN109">
            <v>23.644997</v>
          </cell>
          <cell r="AO109">
            <v>18.415078999999999</v>
          </cell>
          <cell r="AP109">
            <v>12.607578999999999</v>
          </cell>
          <cell r="AQ109">
            <v>11.150687999999999</v>
          </cell>
          <cell r="AR109">
            <v>9.6724730000000001</v>
          </cell>
          <cell r="AS109">
            <v>11.537141999999999</v>
          </cell>
          <cell r="AT109">
            <v>12.836482</v>
          </cell>
          <cell r="AU109">
            <v>11.013121</v>
          </cell>
          <cell r="AV109">
            <v>8.6706810000000001</v>
          </cell>
          <cell r="AW109">
            <v>9.502402</v>
          </cell>
          <cell r="AX109">
            <v>9.218129544</v>
          </cell>
          <cell r="AY109">
            <v>3.8949177960000001</v>
          </cell>
          <cell r="AZ109">
            <v>4.8053110239999999</v>
          </cell>
        </row>
        <row r="110">
          <cell r="B110">
            <v>7.3187999999999994E-3</v>
          </cell>
          <cell r="C110">
            <v>1.4790599999999999E-2</v>
          </cell>
          <cell r="D110">
            <v>0.02</v>
          </cell>
          <cell r="E110">
            <v>4.0930275600000003E-2</v>
          </cell>
          <cell r="F110">
            <v>2.1544199999999999E-2</v>
          </cell>
          <cell r="G110">
            <v>4.7232360000000001E-2</v>
          </cell>
          <cell r="H110">
            <v>4.1401079999999993E-2</v>
          </cell>
          <cell r="I110">
            <v>6.8090399999999995E-2</v>
          </cell>
          <cell r="J110">
            <v>2.3743692000000007E-2</v>
          </cell>
          <cell r="K110">
            <v>0.1131732</v>
          </cell>
          <cell r="L110">
            <v>0.27117636000000001</v>
          </cell>
          <cell r="M110">
            <v>0.22738993799999999</v>
          </cell>
          <cell r="N110">
            <v>0.20800022652000003</v>
          </cell>
          <cell r="O110">
            <v>5.9238345599999999E-2</v>
          </cell>
          <cell r="P110">
            <v>5.6820972599999998E-2</v>
          </cell>
          <cell r="Q110">
            <v>3.3628021559999999E-2</v>
          </cell>
          <cell r="R110">
            <v>3.23235864E-2</v>
          </cell>
          <cell r="S110">
            <v>1.6211288519999999E-2</v>
          </cell>
          <cell r="T110">
            <v>8.0620091999999998E-4</v>
          </cell>
          <cell r="U110">
            <v>0</v>
          </cell>
          <cell r="W110">
            <v>0</v>
          </cell>
          <cell r="Y110">
            <v>9.4658189724000001E-4</v>
          </cell>
          <cell r="AB110">
            <v>1.0967434210526315</v>
          </cell>
          <cell r="AC110">
            <v>1.9505473684210524</v>
          </cell>
          <cell r="AD110">
            <v>3</v>
          </cell>
          <cell r="AE110">
            <v>5.7370000000000001</v>
          </cell>
          <cell r="AF110">
            <v>3.5939999999999999</v>
          </cell>
          <cell r="AG110">
            <v>5.8294159377403947</v>
          </cell>
          <cell r="AH110">
            <v>4.1221930104053515</v>
          </cell>
          <cell r="AI110">
            <v>8.4036130340501707</v>
          </cell>
          <cell r="AJ110">
            <v>3.1082740920915874</v>
          </cell>
          <cell r="AK110">
            <v>25.18953404655208</v>
          </cell>
          <cell r="AL110">
            <v>45.196059999999996</v>
          </cell>
          <cell r="AM110">
            <v>37.898322999999998</v>
          </cell>
          <cell r="AN110">
            <v>48.177395999999995</v>
          </cell>
          <cell r="AO110">
            <v>13.134438999999999</v>
          </cell>
          <cell r="AP110">
            <v>13.284623</v>
          </cell>
          <cell r="AQ110">
            <v>8.4728569999999994</v>
          </cell>
          <cell r="AR110">
            <v>6.8964469999999993</v>
          </cell>
          <cell r="AS110">
            <v>4.5597370000000002</v>
          </cell>
          <cell r="AT110">
            <v>0.26530799999999999</v>
          </cell>
          <cell r="AU110">
            <v>0</v>
          </cell>
          <cell r="AW110">
            <v>0</v>
          </cell>
          <cell r="AY110">
            <v>0.12889903899999999</v>
          </cell>
        </row>
        <row r="116">
          <cell r="B116">
            <v>0.22135680000000002</v>
          </cell>
          <cell r="C116">
            <v>0.24974639999999998</v>
          </cell>
          <cell r="D116">
            <v>0.16724520000000001</v>
          </cell>
          <cell r="E116">
            <v>0.12508754399999999</v>
          </cell>
          <cell r="F116">
            <v>0.35122140000000002</v>
          </cell>
          <cell r="G116">
            <v>0.34736234752716633</v>
          </cell>
          <cell r="H116">
            <v>0.40436423999999993</v>
          </cell>
          <cell r="I116">
            <v>0.45220391999999993</v>
          </cell>
          <cell r="J116">
            <v>0.41559083999999996</v>
          </cell>
          <cell r="K116">
            <v>0.3471904799999998</v>
          </cell>
          <cell r="L116">
            <v>0.43294234199999992</v>
          </cell>
          <cell r="M116">
            <v>0.50216002199999998</v>
          </cell>
          <cell r="N116">
            <v>0.39684785723999999</v>
          </cell>
          <cell r="O116">
            <v>0.35871101027999996</v>
          </cell>
          <cell r="P116">
            <v>0.28836362771999996</v>
          </cell>
          <cell r="Q116">
            <v>0.24417808883999997</v>
          </cell>
          <cell r="R116">
            <v>0.31418846927999999</v>
          </cell>
          <cell r="S116">
            <v>0.31110329627999994</v>
          </cell>
          <cell r="T116">
            <v>0.31178004984000002</v>
          </cell>
          <cell r="U116">
            <v>0.3829271720400001</v>
          </cell>
          <cell r="V116">
            <v>0.26476569</v>
          </cell>
          <cell r="W116">
            <v>0.22722696864</v>
          </cell>
          <cell r="X116">
            <v>0.43396335590831997</v>
          </cell>
          <cell r="Y116">
            <v>0.24289466537951998</v>
          </cell>
          <cell r="Z116">
            <v>0.22370598179999998</v>
          </cell>
          <cell r="AB116">
            <v>35.442422368421049</v>
          </cell>
          <cell r="AC116">
            <v>40.82788631578947</v>
          </cell>
          <cell r="AD116">
            <v>37.158785065789473</v>
          </cell>
          <cell r="AE116">
            <v>37.393000000000001</v>
          </cell>
          <cell r="AF116">
            <v>40.936</v>
          </cell>
          <cell r="AG116">
            <v>45.419682241542887</v>
          </cell>
          <cell r="AH116">
            <v>57.133386730226555</v>
          </cell>
          <cell r="AI116">
            <v>61.702623886056358</v>
          </cell>
          <cell r="AJ116">
            <v>64.634554285860105</v>
          </cell>
          <cell r="AK116">
            <v>56.957260453150134</v>
          </cell>
          <cell r="AL116">
            <v>72.157056999999995</v>
          </cell>
          <cell r="AM116">
            <v>83.693337</v>
          </cell>
          <cell r="AN116">
            <v>88.935966999999991</v>
          </cell>
          <cell r="AO116">
            <v>78.468352999999993</v>
          </cell>
          <cell r="AP116">
            <v>64.514780999999999</v>
          </cell>
          <cell r="AQ116">
            <v>55.325043000000001</v>
          </cell>
          <cell r="AR116">
            <v>61.830331999999999</v>
          </cell>
          <cell r="AS116">
            <v>59.652563000000001</v>
          </cell>
          <cell r="AT116">
            <v>63.947179999999996</v>
          </cell>
          <cell r="AU116">
            <v>71.355946000000003</v>
          </cell>
          <cell r="AV116">
            <v>60.018670999999998</v>
          </cell>
          <cell r="AW116">
            <v>57.823786999999996</v>
          </cell>
          <cell r="AX116">
            <v>83.571375754000002</v>
          </cell>
          <cell r="AY116">
            <v>70.579816631999989</v>
          </cell>
          <cell r="AZ116">
            <v>64.323416170999991</v>
          </cell>
        </row>
        <row r="117">
          <cell r="B117">
            <v>2.0917799999999997E-2</v>
          </cell>
          <cell r="C117">
            <v>3.2693399999999997E-2</v>
          </cell>
          <cell r="D117">
            <v>3.0121200000000001E-2</v>
          </cell>
          <cell r="E117">
            <v>0.15975684000000001</v>
          </cell>
          <cell r="F117">
            <v>4.3380000000000002E-2</v>
          </cell>
          <cell r="G117">
            <v>6.5197439999999982E-2</v>
          </cell>
          <cell r="H117">
            <v>5.450004E-2</v>
          </cell>
          <cell r="I117">
            <v>3.0612959999999998E-2</v>
          </cell>
          <cell r="J117">
            <v>2.6999280000000001E-2</v>
          </cell>
          <cell r="K117">
            <v>4.7300399999999986E-2</v>
          </cell>
          <cell r="L117">
            <v>0.10871299800000001</v>
          </cell>
          <cell r="M117">
            <v>5.2267386000000006E-2</v>
          </cell>
          <cell r="N117">
            <v>3.8877706799999995E-2</v>
          </cell>
          <cell r="O117">
            <v>2.2958291159999995E-2</v>
          </cell>
          <cell r="P117">
            <v>7.8750604799999995E-3</v>
          </cell>
          <cell r="Q117">
            <v>2.122782732E-2</v>
          </cell>
          <cell r="R117">
            <v>6.1988068800000002E-3</v>
          </cell>
          <cell r="S117">
            <v>5.10618024E-3</v>
          </cell>
          <cell r="T117">
            <v>7.2364723199999995E-3</v>
          </cell>
          <cell r="U117">
            <v>5.5010037599999995E-3</v>
          </cell>
          <cell r="V117">
            <v>8.6939823599999997E-3</v>
          </cell>
          <cell r="W117">
            <v>3.3020290799999998E-3</v>
          </cell>
          <cell r="X117">
            <v>6.1379537738399997E-3</v>
          </cell>
          <cell r="Y117">
            <v>2.0924008559999995E-3</v>
          </cell>
          <cell r="Z117">
            <v>0</v>
          </cell>
          <cell r="AB117">
            <v>2.7583392105263154</v>
          </cell>
          <cell r="AC117">
            <v>4.3413792105263154</v>
          </cell>
          <cell r="AD117">
            <v>4.1443242105263156</v>
          </cell>
          <cell r="AE117">
            <v>7.5959999999999992</v>
          </cell>
          <cell r="AF117">
            <v>7.274</v>
          </cell>
          <cell r="AG117">
            <v>7.9319442219573872</v>
          </cell>
          <cell r="AH117">
            <v>6.1048906566585615</v>
          </cell>
          <cell r="AI117">
            <v>4.2199169484372039</v>
          </cell>
          <cell r="AJ117">
            <v>3.8742578186179704</v>
          </cell>
          <cell r="AK117">
            <v>4.7266407226984803</v>
          </cell>
          <cell r="AL117">
            <v>12.079222</v>
          </cell>
          <cell r="AM117">
            <v>8.7112309999999997</v>
          </cell>
          <cell r="AN117">
            <v>9.0877299999999988</v>
          </cell>
          <cell r="AO117">
            <v>5.8964109999999996</v>
          </cell>
          <cell r="AP117">
            <v>2.349926</v>
          </cell>
          <cell r="AQ117">
            <v>5.6473949999999995</v>
          </cell>
          <cell r="AR117">
            <v>1.782678</v>
          </cell>
          <cell r="AS117">
            <v>1.8065829999999998</v>
          </cell>
          <cell r="AT117">
            <v>1.8383719999999999</v>
          </cell>
          <cell r="AU117">
            <v>1.6589779999999998</v>
          </cell>
          <cell r="AV117">
            <v>1.6891929999999999</v>
          </cell>
          <cell r="AW117">
            <v>0.71285500000000002</v>
          </cell>
          <cell r="AX117">
            <v>1.0271392189999999</v>
          </cell>
          <cell r="AY117">
            <v>0.36886030299999994</v>
          </cell>
          <cell r="AZ117">
            <v>0</v>
          </cell>
        </row>
        <row r="119">
          <cell r="B119">
            <v>1.7586000000000001E-3</v>
          </cell>
          <cell r="C119">
            <v>2.7845999999999999E-3</v>
          </cell>
          <cell r="E119">
            <v>5.8680000000000006E-4</v>
          </cell>
          <cell r="F119">
            <v>7.7328000000000006E-3</v>
          </cell>
          <cell r="G119">
            <v>6.7636800000000002E-3</v>
          </cell>
          <cell r="H119">
            <v>9.1853999999999998E-3</v>
          </cell>
          <cell r="I119">
            <v>1.2998159999999998E-2</v>
          </cell>
          <cell r="J119">
            <v>1.3859999999999997E-2</v>
          </cell>
          <cell r="K119">
            <v>1.1730599999999997E-2</v>
          </cell>
          <cell r="L119">
            <v>7.8850559999999997E-3</v>
          </cell>
          <cell r="M119">
            <v>3.1635419999999997E-3</v>
          </cell>
          <cell r="N119">
            <v>3.11849244E-3</v>
          </cell>
          <cell r="O119">
            <v>1.735524E-3</v>
          </cell>
          <cell r="P119">
            <v>3.3190063199999998E-3</v>
          </cell>
          <cell r="Q119">
            <v>1.67681808E-3</v>
          </cell>
          <cell r="R119">
            <v>2.3222203200000003E-3</v>
          </cell>
          <cell r="S119">
            <v>1.4438440800000002E-3</v>
          </cell>
          <cell r="T119">
            <v>4.5761738400000003E-3</v>
          </cell>
          <cell r="U119">
            <v>2.8580479200000005E-3</v>
          </cell>
          <cell r="V119">
            <v>5.2478042399999999E-3</v>
          </cell>
          <cell r="W119">
            <v>4.1226645600000002E-3</v>
          </cell>
          <cell r="X119">
            <v>1.75822191216E-3</v>
          </cell>
          <cell r="Y119">
            <v>5.8197045815999997E-4</v>
          </cell>
          <cell r="Z119">
            <v>2.314746E-4</v>
          </cell>
          <cell r="AB119">
            <v>0.20248447368421052</v>
          </cell>
          <cell r="AC119">
            <v>0.32666552631578943</v>
          </cell>
          <cell r="AE119">
            <v>7.0000000000000007E-2</v>
          </cell>
          <cell r="AF119">
            <v>0.94699999999999995</v>
          </cell>
          <cell r="AG119">
            <v>0.67109297572671101</v>
          </cell>
          <cell r="AH119">
            <v>0.86828990288219976</v>
          </cell>
          <cell r="AI119">
            <v>1.404331003167796</v>
          </cell>
          <cell r="AJ119">
            <v>1.5033303026770017</v>
          </cell>
          <cell r="AK119">
            <v>1.117037308857511</v>
          </cell>
          <cell r="AL119">
            <v>1.314176</v>
          </cell>
          <cell r="AM119">
            <v>0.52725699999999998</v>
          </cell>
          <cell r="AN119">
            <v>0.77577599999999991</v>
          </cell>
          <cell r="AO119">
            <v>0.46819299999999997</v>
          </cell>
          <cell r="AP119">
            <v>1.009279</v>
          </cell>
          <cell r="AQ119">
            <v>0.497475</v>
          </cell>
          <cell r="AR119">
            <v>0.60054299999999994</v>
          </cell>
          <cell r="AS119">
            <v>0.49829099999999998</v>
          </cell>
          <cell r="AT119">
            <v>1.220397</v>
          </cell>
          <cell r="AU119">
            <v>0.85411599999999999</v>
          </cell>
          <cell r="AV119">
            <v>0.68849699999999991</v>
          </cell>
          <cell r="AW119">
            <v>0.55107699999999993</v>
          </cell>
          <cell r="AX119">
            <v>0.17127867599999999</v>
          </cell>
          <cell r="AY119">
            <v>7.4475998999999987E-2</v>
          </cell>
          <cell r="AZ119">
            <v>3.0486658999999999E-2</v>
          </cell>
        </row>
        <row r="121">
          <cell r="B121">
            <v>5.8409999999999998E-3</v>
          </cell>
          <cell r="C121">
            <v>0.12274919999999999</v>
          </cell>
          <cell r="D121">
            <v>0.124038</v>
          </cell>
          <cell r="E121">
            <v>8.4803400000000015E-2</v>
          </cell>
          <cell r="F121">
            <v>7.9420000000000004E-2</v>
          </cell>
          <cell r="G121">
            <v>9.3282840000000006E-2</v>
          </cell>
          <cell r="H121">
            <v>0.13194467999999995</v>
          </cell>
          <cell r="I121">
            <v>5.6526119999999985E-2</v>
          </cell>
          <cell r="J121">
            <v>0.1021302072</v>
          </cell>
          <cell r="K121">
            <v>3.969756E-2</v>
          </cell>
          <cell r="L121">
            <v>2.2989059999999999E-2</v>
          </cell>
          <cell r="M121">
            <v>1.8759120000000002E-3</v>
          </cell>
          <cell r="N121">
            <v>2.97605196E-3</v>
          </cell>
          <cell r="O121">
            <v>4.5219106799999995E-3</v>
          </cell>
          <cell r="P121">
            <v>4.8212589599999998E-3</v>
          </cell>
          <cell r="Q121">
            <v>2.6512264799999998E-3</v>
          </cell>
          <cell r="R121">
            <v>9.3534537600000016E-3</v>
          </cell>
          <cell r="S121">
            <v>8.6613080399999993E-3</v>
          </cell>
          <cell r="T121">
            <v>4.8591471600000005E-3</v>
          </cell>
          <cell r="U121">
            <v>4.7230444799999998E-3</v>
          </cell>
          <cell r="V121">
            <v>4.4149266000000006E-3</v>
          </cell>
          <cell r="W121">
            <v>8.5381808400000012E-3</v>
          </cell>
          <cell r="X121">
            <v>3.7765342515600001E-3</v>
          </cell>
          <cell r="Y121">
            <v>5.4594052556400001E-3</v>
          </cell>
          <cell r="Z121">
            <v>1.1312575199999999E-2</v>
          </cell>
          <cell r="AB121">
            <v>1.4285565789473682</v>
          </cell>
          <cell r="AC121">
            <v>11.898782368421051</v>
          </cell>
          <cell r="AD121">
            <v>11.845509999999999</v>
          </cell>
          <cell r="AE121">
            <v>10.556000000000001</v>
          </cell>
          <cell r="AF121">
            <v>7.9420000000000002</v>
          </cell>
          <cell r="AG121">
            <v>6.9163468427473207</v>
          </cell>
          <cell r="AH121">
            <v>10.125949393827904</v>
          </cell>
          <cell r="AI121">
            <v>5.7186700107210253</v>
          </cell>
          <cell r="AJ121">
            <v>10.006505586532075</v>
          </cell>
          <cell r="AK121">
            <v>2.9010472715682774</v>
          </cell>
          <cell r="AL121">
            <v>2.5543399999999998</v>
          </cell>
          <cell r="AM121">
            <v>0.31265199999999999</v>
          </cell>
          <cell r="AN121">
            <v>0.66062100000000001</v>
          </cell>
          <cell r="AO121">
            <v>1.028451</v>
          </cell>
          <cell r="AP121">
            <v>1.5372699999999999</v>
          </cell>
          <cell r="AQ121">
            <v>0.78296199999999994</v>
          </cell>
          <cell r="AR121">
            <v>2.200002</v>
          </cell>
          <cell r="AS121">
            <v>2.66648</v>
          </cell>
          <cell r="AT121">
            <v>1.6225429999999998</v>
          </cell>
          <cell r="AU121">
            <v>1.461657</v>
          </cell>
          <cell r="AV121">
            <v>0.93963099999999999</v>
          </cell>
          <cell r="AW121">
            <v>1.783415</v>
          </cell>
          <cell r="AX121">
            <v>0.92890355199999997</v>
          </cell>
          <cell r="AY121">
            <v>1.4514398879999999</v>
          </cell>
          <cell r="AZ121">
            <v>2.0535952860000002</v>
          </cell>
        </row>
        <row r="123">
          <cell r="B123">
            <v>5.7180599999999998E-2</v>
          </cell>
          <cell r="C123">
            <v>6.3333E-2</v>
          </cell>
          <cell r="D123">
            <v>7.6791600000000002E-2</v>
          </cell>
          <cell r="E123">
            <v>5.9707080000000003E-2</v>
          </cell>
          <cell r="F123">
            <v>9.5829999999999999E-2</v>
          </cell>
          <cell r="G123">
            <v>6.8934599999999999E-2</v>
          </cell>
          <cell r="H123">
            <v>6.6999239999999988E-2</v>
          </cell>
          <cell r="I123">
            <v>5.7949920000000009E-2</v>
          </cell>
          <cell r="J123">
            <v>6.0253200000000007E-2</v>
          </cell>
          <cell r="K123">
            <v>5.6112840000000004E-2</v>
          </cell>
          <cell r="L123">
            <v>7.9809399000000003E-2</v>
          </cell>
          <cell r="M123">
            <v>4.5729077999999999E-2</v>
          </cell>
          <cell r="N123">
            <v>4.3950388139999991E-2</v>
          </cell>
          <cell r="O123">
            <v>5.3459652959999993E-2</v>
          </cell>
          <cell r="P123">
            <v>5.0989007159999995E-2</v>
          </cell>
          <cell r="Q123">
            <v>5.2165103760000005E-2</v>
          </cell>
          <cell r="R123">
            <v>4.8736895759999996E-2</v>
          </cell>
          <cell r="S123">
            <v>4.1719718879999999E-2</v>
          </cell>
          <cell r="T123">
            <v>3.7160519760000003E-2</v>
          </cell>
          <cell r="U123">
            <v>2.0708478000000002E-2</v>
          </cell>
          <cell r="V123">
            <v>2.5967765879999997E-2</v>
          </cell>
          <cell r="W123">
            <v>7.7437835999999991E-4</v>
          </cell>
          <cell r="X123">
            <v>2.2575545999999999E-3</v>
          </cell>
          <cell r="Y123">
            <v>1.2896182771920001E-2</v>
          </cell>
          <cell r="Z123">
            <v>1.2152519999999999E-4</v>
          </cell>
          <cell r="AB123">
            <v>7.9694497368421047</v>
          </cell>
          <cell r="AC123">
            <v>7.741816842105262</v>
          </cell>
          <cell r="AD123">
            <v>10.501000263157893</v>
          </cell>
          <cell r="AE123">
            <v>8.9589999999999996</v>
          </cell>
          <cell r="AF123">
            <v>9.5830000000000002</v>
          </cell>
          <cell r="AG123">
            <v>7.8379675675485343</v>
          </cell>
          <cell r="AH123">
            <v>6.8823355449035581</v>
          </cell>
          <cell r="AI123">
            <v>7.9737469740997486</v>
          </cell>
          <cell r="AJ123">
            <v>8.6447905319427321</v>
          </cell>
          <cell r="AK123">
            <v>6.3661687754514791</v>
          </cell>
          <cell r="AL123">
            <v>8.8677109999999999</v>
          </cell>
          <cell r="AM123">
            <v>7.6215129999999993</v>
          </cell>
          <cell r="AN123">
            <v>10.092685999999999</v>
          </cell>
          <cell r="AO123">
            <v>12.748123999999999</v>
          </cell>
          <cell r="AP123">
            <v>13.534003999999999</v>
          </cell>
          <cell r="AQ123">
            <v>13.752006</v>
          </cell>
          <cell r="AR123">
            <v>11.239262999999999</v>
          </cell>
          <cell r="AS123">
            <v>12.292264999999999</v>
          </cell>
          <cell r="AT123">
            <v>10.800837999999999</v>
          </cell>
          <cell r="AU123">
            <v>6.1764429999999999</v>
          </cell>
          <cell r="AV123">
            <v>3.406571</v>
          </cell>
          <cell r="AW123">
            <v>0.19184499999999999</v>
          </cell>
          <cell r="AX123">
            <v>0.24599447299999999</v>
          </cell>
          <cell r="AY123">
            <v>1.578559566</v>
          </cell>
          <cell r="AZ123">
            <v>2.3733138999999997E-2</v>
          </cell>
        </row>
        <row r="127">
          <cell r="B127">
            <v>1.9684799999999999E-2</v>
          </cell>
          <cell r="C127">
            <v>3.3908399999999998E-2</v>
          </cell>
          <cell r="D127">
            <v>4.7844000000000003E-3</v>
          </cell>
          <cell r="E127">
            <v>1.027512E-2</v>
          </cell>
          <cell r="F127">
            <v>9.0828000000000002E-3</v>
          </cell>
          <cell r="G127">
            <v>1.2360599999999998E-2</v>
          </cell>
          <cell r="H127">
            <v>7.4692799999999991E-3</v>
          </cell>
          <cell r="I127">
            <v>1.9562759999999998E-2</v>
          </cell>
          <cell r="J127">
            <v>2.6202642479999993E-2</v>
          </cell>
          <cell r="K127">
            <v>2.2153319999999997E-2</v>
          </cell>
          <cell r="L127">
            <v>5.1892659000000008E-2</v>
          </cell>
          <cell r="M127">
            <v>2.6824961999999997E-2</v>
          </cell>
          <cell r="N127">
            <v>2.1122244900000003E-2</v>
          </cell>
          <cell r="O127">
            <v>3.4524692999999995E-2</v>
          </cell>
          <cell r="P127">
            <v>1.3600707119999998E-2</v>
          </cell>
          <cell r="Q127">
            <v>1.3650000840000001E-2</v>
          </cell>
          <cell r="R127">
            <v>8.4779452799999995E-3</v>
          </cell>
          <cell r="S127">
            <v>8.7283476000000002E-3</v>
          </cell>
          <cell r="T127">
            <v>1.2459590640000002E-2</v>
          </cell>
          <cell r="U127">
            <v>4.7852834399999995E-3</v>
          </cell>
          <cell r="V127">
            <v>9.3383891999999989E-4</v>
          </cell>
          <cell r="W127">
            <v>1.3471617599999999E-3</v>
          </cell>
          <cell r="X127">
            <v>6.1439783882399996E-3</v>
          </cell>
          <cell r="Y127">
            <v>2.8924966828799996E-3</v>
          </cell>
          <cell r="Z127">
            <v>1.3394151E-2</v>
          </cell>
          <cell r="AB127">
            <v>2.4530673684210522</v>
          </cell>
          <cell r="AC127">
            <v>4.1888736842105256</v>
          </cell>
          <cell r="AD127">
            <v>0.72864605263157889</v>
          </cell>
          <cell r="AE127">
            <v>1.2669999999999999</v>
          </cell>
          <cell r="AF127">
            <v>2.2930000000000001</v>
          </cell>
          <cell r="AG127">
            <v>1.4840386710862861</v>
          </cell>
          <cell r="AH127">
            <v>0.93696681588457797</v>
          </cell>
          <cell r="AI127">
            <v>2.7551595298272509</v>
          </cell>
          <cell r="AJ127">
            <v>3.4796191280616591</v>
          </cell>
          <cell r="AK127">
            <v>2.5861360471805384</v>
          </cell>
          <cell r="AL127">
            <v>5.7658509999999996</v>
          </cell>
          <cell r="AM127">
            <v>4.4708269999999999</v>
          </cell>
          <cell r="AN127">
            <v>4.8629939999999996</v>
          </cell>
          <cell r="AO127">
            <v>8.3491099999999996</v>
          </cell>
          <cell r="AP127">
            <v>3.6334809999999997</v>
          </cell>
          <cell r="AQ127">
            <v>3.868611</v>
          </cell>
          <cell r="AR127">
            <v>2.2023470000000001</v>
          </cell>
          <cell r="AS127">
            <v>3.0141450000000001</v>
          </cell>
          <cell r="AT127">
            <v>3.2330779999999999</v>
          </cell>
          <cell r="AU127">
            <v>1.449646</v>
          </cell>
          <cell r="AV127">
            <v>0.17349499999999998</v>
          </cell>
          <cell r="AW127">
            <v>0.31479399999999996</v>
          </cell>
          <cell r="AX127">
            <v>1.090185932</v>
          </cell>
          <cell r="AY127">
            <v>0.59704576399999998</v>
          </cell>
          <cell r="AZ127">
            <v>2.0080597709999997</v>
          </cell>
        </row>
        <row r="145">
          <cell r="B145">
            <v>1.23462E-2</v>
          </cell>
          <cell r="C145">
            <v>1.4877E-2</v>
          </cell>
          <cell r="D145">
            <v>0.01</v>
          </cell>
          <cell r="E145">
            <v>7.0671600000000011E-3</v>
          </cell>
          <cell r="F145">
            <v>1.07712E-2</v>
          </cell>
          <cell r="G145">
            <v>1.8174239999999998E-2</v>
          </cell>
          <cell r="H145">
            <v>1.9068839999999997E-2</v>
          </cell>
          <cell r="I145">
            <v>1.496628E-2</v>
          </cell>
          <cell r="J145">
            <v>1.589799456E-2</v>
          </cell>
          <cell r="K145">
            <v>1.3088880000000001E-2</v>
          </cell>
          <cell r="L145">
            <v>7.9187519999999994E-3</v>
          </cell>
          <cell r="M145">
            <v>9.7934819999999992E-3</v>
          </cell>
          <cell r="N145">
            <v>6.0244405199999995E-3</v>
          </cell>
          <cell r="O145">
            <v>5.9100778800000005E-3</v>
          </cell>
          <cell r="P145">
            <v>5.3022765600000002E-3</v>
          </cell>
          <cell r="Q145">
            <v>4.1734501199999999E-3</v>
          </cell>
          <cell r="R145">
            <v>2.4875398800000004E-3</v>
          </cell>
          <cell r="S145">
            <v>1.9277118E-3</v>
          </cell>
          <cell r="T145">
            <v>2.21121432E-3</v>
          </cell>
          <cell r="U145">
            <v>1.8974289599999999E-3</v>
          </cell>
          <cell r="V145">
            <v>1.30730796E-3</v>
          </cell>
          <cell r="W145">
            <v>5.9185223999999993E-4</v>
          </cell>
          <cell r="X145">
            <v>3.2040929088000001E-4</v>
          </cell>
          <cell r="Y145">
            <v>8.2280376359999987E-5</v>
          </cell>
          <cell r="Z145">
            <v>4.7113199999999995E-5</v>
          </cell>
          <cell r="AB145">
            <v>1.5180868421052629</v>
          </cell>
          <cell r="AC145">
            <v>2.1287063157894734</v>
          </cell>
          <cell r="AD145">
            <v>1</v>
          </cell>
          <cell r="AE145">
            <v>1.353</v>
          </cell>
          <cell r="AF145">
            <v>1.651</v>
          </cell>
          <cell r="AG145">
            <v>2.1526738640984515</v>
          </cell>
          <cell r="AH145">
            <v>2.1841225511509959</v>
          </cell>
          <cell r="AI145">
            <v>2.0520330653885521</v>
          </cell>
          <cell r="AJ145">
            <v>2.2431438697761839</v>
          </cell>
          <cell r="AK145">
            <v>1.7144268497608748</v>
          </cell>
          <cell r="AL145">
            <v>1.3197919999999999</v>
          </cell>
          <cell r="AM145">
            <v>1.632247</v>
          </cell>
          <cell r="AN145">
            <v>1.4549999999999998</v>
          </cell>
          <cell r="AO145">
            <v>1.4834229999999999</v>
          </cell>
          <cell r="AP145">
            <v>1.38872</v>
          </cell>
          <cell r="AQ145">
            <v>1.1671909999999999</v>
          </cell>
          <cell r="AR145">
            <v>0.62909799999999994</v>
          </cell>
          <cell r="AS145">
            <v>0.630158</v>
          </cell>
          <cell r="AT145">
            <v>0.56797199999999992</v>
          </cell>
          <cell r="AU145">
            <v>0.54993099999999995</v>
          </cell>
          <cell r="AV145">
            <v>0.25718399999999997</v>
          </cell>
          <cell r="AW145">
            <v>0.127189</v>
          </cell>
          <cell r="AX145">
            <v>4.7872838000000001E-2</v>
          </cell>
          <cell r="AY145">
            <v>2.2140392999999998E-2</v>
          </cell>
          <cell r="AZ145">
            <v>2.2019575E-2</v>
          </cell>
        </row>
        <row r="172">
          <cell r="B172">
            <v>1.1154600000000001E-2</v>
          </cell>
          <cell r="C172">
            <v>8.8415999999999998E-3</v>
          </cell>
          <cell r="D172">
            <v>0.01</v>
          </cell>
          <cell r="E172">
            <v>1.26E-2</v>
          </cell>
          <cell r="F172">
            <v>1.1518200000000001E-2</v>
          </cell>
          <cell r="G172">
            <v>2.6711999999999996E-2</v>
          </cell>
          <cell r="H172">
            <v>3.4355159999999989E-2</v>
          </cell>
          <cell r="I172">
            <v>5.0508359999999995E-2</v>
          </cell>
          <cell r="J172">
            <v>3.5063564759999999E-2</v>
          </cell>
          <cell r="K172">
            <v>3.1832639999999995E-2</v>
          </cell>
          <cell r="L172">
            <v>3.9734613000000002E-2</v>
          </cell>
          <cell r="M172">
            <v>3.5678969999999997E-2</v>
          </cell>
          <cell r="N172">
            <v>3.273214914E-2</v>
          </cell>
          <cell r="O172">
            <v>2.2585996439999999E-2</v>
          </cell>
          <cell r="P172">
            <v>2.3519318760000001E-2</v>
          </cell>
          <cell r="Q172">
            <v>1.8652649400000002E-2</v>
          </cell>
          <cell r="R172">
            <v>1.6165966319999999E-2</v>
          </cell>
          <cell r="S172">
            <v>1.3945334760000001E-2</v>
          </cell>
          <cell r="T172">
            <v>1.5156172079999997E-2</v>
          </cell>
          <cell r="U172">
            <v>1.4283208799999999E-2</v>
          </cell>
          <cell r="V172">
            <v>3.1381028280000001E-2</v>
          </cell>
          <cell r="W172">
            <v>1.7811430560000004E-2</v>
          </cell>
          <cell r="X172">
            <v>1.6103916360000001E-2</v>
          </cell>
          <cell r="Y172">
            <v>3.2523961858920002E-2</v>
          </cell>
          <cell r="Z172">
            <v>3.1664284200000004E-2</v>
          </cell>
          <cell r="AB172">
            <v>1.5748473684210524</v>
          </cell>
          <cell r="AC172">
            <v>1.3188186842105263</v>
          </cell>
          <cell r="AD172">
            <v>2</v>
          </cell>
          <cell r="AE172">
            <v>2.9059999999999997</v>
          </cell>
          <cell r="AF172">
            <v>1.6559999999999999</v>
          </cell>
          <cell r="AG172">
            <v>2.7727810510268918</v>
          </cell>
          <cell r="AH172">
            <v>3.3796265620791686</v>
          </cell>
          <cell r="AI172">
            <v>6.4339625588807436</v>
          </cell>
          <cell r="AJ172">
            <v>4.3691256347990723</v>
          </cell>
          <cell r="AK172">
            <v>3.15916990966269</v>
          </cell>
          <cell r="AL172">
            <v>4.4149570000000002</v>
          </cell>
          <cell r="AM172">
            <v>5.9464949999999996</v>
          </cell>
          <cell r="AN172">
            <v>8.0202340000000003</v>
          </cell>
          <cell r="AO172">
            <v>6.0368959999999996</v>
          </cell>
          <cell r="AP172">
            <v>6.8058670000000001</v>
          </cell>
          <cell r="AQ172">
            <v>5.3235929999999998</v>
          </cell>
          <cell r="AR172">
            <v>4.2701519999999995</v>
          </cell>
          <cell r="AS172">
            <v>4.5872679999999999</v>
          </cell>
          <cell r="AT172">
            <v>3.89602</v>
          </cell>
          <cell r="AU172">
            <v>4.2639199999999997</v>
          </cell>
          <cell r="AV172">
            <v>3.991628</v>
          </cell>
          <cell r="AW172">
            <v>2.8026239999999998</v>
          </cell>
          <cell r="AX172">
            <v>1.9399369949999998</v>
          </cell>
          <cell r="AY172">
            <v>4.1477814619999993</v>
          </cell>
          <cell r="AZ172">
            <v>4.1071374719999998</v>
          </cell>
        </row>
        <row r="180">
          <cell r="B180">
            <v>2.7595799999999997E-2</v>
          </cell>
          <cell r="C180">
            <v>3.2174999999999995E-2</v>
          </cell>
          <cell r="D180">
            <v>0.04</v>
          </cell>
          <cell r="E180">
            <v>4.6090080000000005E-2</v>
          </cell>
          <cell r="F180">
            <v>9.4719999999999999E-2</v>
          </cell>
          <cell r="G180">
            <v>0.11208240769717973</v>
          </cell>
          <cell r="H180">
            <v>0.19682585976837477</v>
          </cell>
          <cell r="I180">
            <v>0.11749751999999999</v>
          </cell>
          <cell r="J180">
            <v>0.11244491999999998</v>
          </cell>
          <cell r="K180">
            <v>0.12017879999999999</v>
          </cell>
          <cell r="L180">
            <v>0.12059092800000001</v>
          </cell>
          <cell r="M180">
            <v>0.10402708199999999</v>
          </cell>
          <cell r="N180">
            <v>4.7279979180000001E-2</v>
          </cell>
          <cell r="O180">
            <v>5.2121583360000001E-2</v>
          </cell>
          <cell r="P180">
            <v>5.5147037400000001E-2</v>
          </cell>
          <cell r="Q180">
            <v>7.1136223200000001E-2</v>
          </cell>
          <cell r="R180">
            <v>6.444536867999999E-2</v>
          </cell>
          <cell r="S180">
            <v>5.1183074879999998E-2</v>
          </cell>
          <cell r="T180">
            <v>6.3962163719999993E-2</v>
          </cell>
          <cell r="U180">
            <v>5.8191041159999998E-2</v>
          </cell>
          <cell r="V180">
            <v>6.112580544E-2</v>
          </cell>
          <cell r="W180">
            <v>5.8250669400000003E-2</v>
          </cell>
          <cell r="X180">
            <v>7.6846426017479999E-2</v>
          </cell>
          <cell r="Y180">
            <v>5.8177231565039997E-2</v>
          </cell>
          <cell r="Z180">
            <v>3.1306357799999997E-2</v>
          </cell>
          <cell r="AB180">
            <v>3.2942184210526313</v>
          </cell>
          <cell r="AC180">
            <v>3.2010055263157891</v>
          </cell>
          <cell r="AD180">
            <v>3</v>
          </cell>
          <cell r="AE180">
            <v>4.42</v>
          </cell>
          <cell r="AF180">
            <v>9.4719999999999995</v>
          </cell>
          <cell r="AG180">
            <v>9.925481672249866</v>
          </cell>
          <cell r="AH180">
            <v>17.411323808735844</v>
          </cell>
          <cell r="AI180">
            <v>12.642181364820482</v>
          </cell>
          <cell r="AJ180">
            <v>11.989934484782582</v>
          </cell>
          <cell r="AK180">
            <v>10.322416643042189</v>
          </cell>
          <cell r="AL180">
            <v>13.398992</v>
          </cell>
          <cell r="AM180">
            <v>17.337847</v>
          </cell>
          <cell r="AN180">
            <v>10.676912999999999</v>
          </cell>
          <cell r="AO180">
            <v>12.017745</v>
          </cell>
          <cell r="AP180">
            <v>15.365319</v>
          </cell>
          <cell r="AQ180">
            <v>20.080946000000001</v>
          </cell>
          <cell r="AR180">
            <v>16.323048</v>
          </cell>
          <cell r="AS180">
            <v>14.807891</v>
          </cell>
          <cell r="AT180">
            <v>18.624738000000001</v>
          </cell>
          <cell r="AU180">
            <v>15.364761</v>
          </cell>
          <cell r="AV180">
            <v>12.082497999999999</v>
          </cell>
          <cell r="AW180">
            <v>12.200199999999999</v>
          </cell>
          <cell r="AX180">
            <v>13.221907687</v>
          </cell>
          <cell r="AY180">
            <v>11.784047048</v>
          </cell>
          <cell r="AZ180">
            <v>6.3376224609999996</v>
          </cell>
        </row>
        <row r="187">
          <cell r="B187">
            <v>4.03974E-2</v>
          </cell>
          <cell r="C187">
            <v>3.2680799999999996E-2</v>
          </cell>
          <cell r="D187">
            <v>3.6845999999999997E-2</v>
          </cell>
          <cell r="E187">
            <v>2.9829420000000002E-2</v>
          </cell>
          <cell r="F187">
            <v>4.9549999999999997E-2</v>
          </cell>
          <cell r="G187">
            <v>6.2364749131115185E-2</v>
          </cell>
          <cell r="H187">
            <v>6.8680079999999991E-2</v>
          </cell>
          <cell r="I187">
            <v>4.9807799999999992E-2</v>
          </cell>
          <cell r="J187">
            <v>5.2440393599999996E-2</v>
          </cell>
          <cell r="K187">
            <v>3.5378279999999998E-2</v>
          </cell>
          <cell r="L187">
            <v>4.4606600999999996E-2</v>
          </cell>
          <cell r="M187">
            <v>4.0196633999999995E-2</v>
          </cell>
          <cell r="N187">
            <v>3.4421128920000002E-2</v>
          </cell>
          <cell r="O187">
            <v>3.4968593519999994E-2</v>
          </cell>
          <cell r="P187">
            <v>3.4639526879999993E-2</v>
          </cell>
          <cell r="Q187">
            <v>2.404130904E-2</v>
          </cell>
          <cell r="R187">
            <v>2.8964340719999999E-2</v>
          </cell>
          <cell r="S187">
            <v>2.6839312919999997E-2</v>
          </cell>
          <cell r="T187">
            <v>5.1986864159999993E-2</v>
          </cell>
          <cell r="U187">
            <v>4.4669565360000003E-2</v>
          </cell>
          <cell r="V187">
            <v>5.0811856199999991E-2</v>
          </cell>
          <cell r="W187">
            <v>9.0283566240000002E-2</v>
          </cell>
          <cell r="X187">
            <v>9.6793649386559988E-2</v>
          </cell>
          <cell r="Y187">
            <v>5.453769975192E-2</v>
          </cell>
          <cell r="Z187">
            <v>5.3285569199999987E-2</v>
          </cell>
          <cell r="AB187">
            <v>4.9093599999999995</v>
          </cell>
          <cell r="AC187">
            <v>3.5433299999999996</v>
          </cell>
          <cell r="AD187">
            <v>3.7342813157894734</v>
          </cell>
          <cell r="AE187">
            <v>3.7959999999999998</v>
          </cell>
          <cell r="AF187">
            <v>4.9550000000000001</v>
          </cell>
          <cell r="AG187">
            <v>5.1286449980900324</v>
          </cell>
          <cell r="AH187">
            <v>5.554872789236593</v>
          </cell>
          <cell r="AI187">
            <v>5.2052803717915754</v>
          </cell>
          <cell r="AJ187">
            <v>5.8079881228962007</v>
          </cell>
          <cell r="AK187">
            <v>3.3482998772157848</v>
          </cell>
          <cell r="AL187">
            <v>4.9562889999999999</v>
          </cell>
          <cell r="AM187">
            <v>6.6994389999999999</v>
          </cell>
          <cell r="AN187">
            <v>8.0539459999999998</v>
          </cell>
          <cell r="AO187">
            <v>8.1559259999999991</v>
          </cell>
          <cell r="AP187">
            <v>9.0090409999999999</v>
          </cell>
          <cell r="AQ187">
            <v>6.6461350000000001</v>
          </cell>
          <cell r="AR187">
            <v>6.9868049999999995</v>
          </cell>
          <cell r="AS187">
            <v>7.3702549999999993</v>
          </cell>
          <cell r="AT187">
            <v>13.800882</v>
          </cell>
          <cell r="AU187">
            <v>11.078434999999999</v>
          </cell>
          <cell r="AV187">
            <v>10.026904</v>
          </cell>
          <cell r="AW187">
            <v>18.818117000000001</v>
          </cell>
          <cell r="AX187">
            <v>17.486780363999998</v>
          </cell>
          <cell r="AY187">
            <v>12.675481720999999</v>
          </cell>
          <cell r="AZ187">
            <v>13.301772857999998</v>
          </cell>
        </row>
        <row r="191">
          <cell r="B191">
            <v>9.2682000000000007E-3</v>
          </cell>
          <cell r="C191">
            <v>5.0705999999999998E-3</v>
          </cell>
          <cell r="E191">
            <v>2.7756E-3</v>
          </cell>
          <cell r="F191">
            <v>7.8840000000000004E-3</v>
          </cell>
          <cell r="G191">
            <v>2.4988319999999998E-2</v>
          </cell>
          <cell r="H191">
            <v>2.1246119999999997E-2</v>
          </cell>
          <cell r="I191">
            <v>8.3487599999999985E-3</v>
          </cell>
          <cell r="J191">
            <v>1.2977999999999998E-2</v>
          </cell>
          <cell r="K191">
            <v>1.0148039999999999E-2</v>
          </cell>
          <cell r="L191">
            <v>1.2200562E-2</v>
          </cell>
          <cell r="M191">
            <v>1.6951373999999998E-2</v>
          </cell>
          <cell r="N191">
            <v>1.137160314E-2</v>
          </cell>
          <cell r="O191">
            <v>1.3172339879999998E-2</v>
          </cell>
          <cell r="P191">
            <v>1.2991048560000001E-2</v>
          </cell>
          <cell r="Q191">
            <v>1.7661639239999999E-2</v>
          </cell>
          <cell r="R191">
            <v>1.702441188E-2</v>
          </cell>
          <cell r="S191">
            <v>1.0323825120000001E-2</v>
          </cell>
          <cell r="T191">
            <v>1.120873572E-2</v>
          </cell>
          <cell r="U191">
            <v>5.8344677999999997E-3</v>
          </cell>
          <cell r="V191">
            <v>9.1031799599999991E-3</v>
          </cell>
          <cell r="W191">
            <v>3.7155636000000001E-3</v>
          </cell>
          <cell r="X191">
            <v>7.9436043187199983E-3</v>
          </cell>
          <cell r="AB191">
            <v>1.0754355263157893</v>
          </cell>
          <cell r="AC191">
            <v>0.54321842105263152</v>
          </cell>
          <cell r="AE191">
            <v>0.371</v>
          </cell>
          <cell r="AF191">
            <v>1.0529999999999999</v>
          </cell>
          <cell r="AG191">
            <v>2.5677605695042707</v>
          </cell>
          <cell r="AH191">
            <v>2.0597771765248476</v>
          </cell>
          <cell r="AI191">
            <v>1.1390188078801962</v>
          </cell>
          <cell r="AJ191">
            <v>1.7365517669293511</v>
          </cell>
          <cell r="AK191">
            <v>1.0859631845964803</v>
          </cell>
          <cell r="AL191">
            <v>1.355618</v>
          </cell>
          <cell r="AM191">
            <v>2.8252289999999998</v>
          </cell>
          <cell r="AN191">
            <v>2.675246</v>
          </cell>
          <cell r="AO191">
            <v>3.074519</v>
          </cell>
          <cell r="AP191">
            <v>3.2915049999999999</v>
          </cell>
          <cell r="AQ191">
            <v>4.6541069999999998</v>
          </cell>
          <cell r="AR191">
            <v>4.1523339999999997</v>
          </cell>
          <cell r="AS191">
            <v>3.1065459999999998</v>
          </cell>
          <cell r="AT191">
            <v>3.1068089999999997</v>
          </cell>
          <cell r="AU191">
            <v>1.745371</v>
          </cell>
          <cell r="AV191">
            <v>1.179041</v>
          </cell>
          <cell r="AW191">
            <v>0.63331999999999999</v>
          </cell>
          <cell r="AX191">
            <v>1.0313017680000001</v>
          </cell>
        </row>
        <row r="200">
          <cell r="B200">
            <v>8.2043999999999992E-2</v>
          </cell>
          <cell r="C200">
            <v>0.1462212</v>
          </cell>
          <cell r="D200">
            <v>0.1024236</v>
          </cell>
          <cell r="E200">
            <v>6.4486800000000011E-2</v>
          </cell>
          <cell r="F200">
            <v>0.16167000000000004</v>
          </cell>
          <cell r="G200">
            <v>0.14718564000000001</v>
          </cell>
          <cell r="H200">
            <v>0.10862207999999998</v>
          </cell>
          <cell r="I200">
            <v>7.9551359999999988E-2</v>
          </cell>
          <cell r="J200">
            <v>8.5516199999999987E-2</v>
          </cell>
          <cell r="K200">
            <v>0.18046475999999995</v>
          </cell>
          <cell r="L200">
            <v>0.146375019</v>
          </cell>
          <cell r="M200">
            <v>0.104104848</v>
          </cell>
          <cell r="N200">
            <v>9.0360515339999989E-2</v>
          </cell>
          <cell r="O200">
            <v>0.12405241296</v>
          </cell>
          <cell r="P200">
            <v>0.10709209476000001</v>
          </cell>
          <cell r="Q200">
            <v>7.1089373880000001E-2</v>
          </cell>
          <cell r="R200">
            <v>8.9202652559999998E-2</v>
          </cell>
          <cell r="S200">
            <v>4.3528247280000001E-2</v>
          </cell>
          <cell r="T200">
            <v>2.9348086319999998E-2</v>
          </cell>
          <cell r="U200">
            <v>1.6041858839999999E-2</v>
          </cell>
          <cell r="V200">
            <v>1.0899944999999999E-2</v>
          </cell>
          <cell r="W200">
            <v>3.7985219999999999E-3</v>
          </cell>
          <cell r="X200">
            <v>4.8738160799999992E-3</v>
          </cell>
          <cell r="Y200">
            <v>4.0602864657599998E-3</v>
          </cell>
          <cell r="Z200">
            <v>8.1623700000000004E-4</v>
          </cell>
          <cell r="AB200">
            <v>9.2257276315789465</v>
          </cell>
          <cell r="AC200">
            <v>15.216219736842104</v>
          </cell>
          <cell r="AD200">
            <v>11.17117894736842</v>
          </cell>
          <cell r="AE200">
            <v>9.4080000000000013</v>
          </cell>
          <cell r="AF200">
            <v>16.167000000000002</v>
          </cell>
          <cell r="AG200">
            <v>14.365689004758186</v>
          </cell>
          <cell r="AH200">
            <v>10.111004395561835</v>
          </cell>
          <cell r="AI200">
            <v>10.941881952293862</v>
          </cell>
          <cell r="AJ200">
            <v>10.676535764663614</v>
          </cell>
          <cell r="AK200">
            <v>11.62031205113006</v>
          </cell>
          <cell r="AL200">
            <v>16.263891000000001</v>
          </cell>
          <cell r="AM200">
            <v>17.350808000000001</v>
          </cell>
          <cell r="AN200">
            <v>22.099724999999999</v>
          </cell>
          <cell r="AO200">
            <v>31.737143</v>
          </cell>
          <cell r="AP200">
            <v>30.921161999999999</v>
          </cell>
          <cell r="AQ200">
            <v>19.822437000000001</v>
          </cell>
          <cell r="AR200">
            <v>23.338252000000001</v>
          </cell>
          <cell r="AS200">
            <v>13.75882</v>
          </cell>
          <cell r="AT200">
            <v>7.7957799999999997</v>
          </cell>
          <cell r="AU200">
            <v>4.7820019999999994</v>
          </cell>
          <cell r="AV200">
            <v>1.783412</v>
          </cell>
          <cell r="AW200">
            <v>0.95342699999999991</v>
          </cell>
          <cell r="AX200">
            <v>0.79394446499999993</v>
          </cell>
          <cell r="AY200">
            <v>0.88226618899999998</v>
          </cell>
          <cell r="AZ200">
            <v>0.161808073</v>
          </cell>
        </row>
        <row r="205">
          <cell r="H205">
            <v>1.453284E-2</v>
          </cell>
          <cell r="I205">
            <v>1.7934839999999997E-2</v>
          </cell>
          <cell r="J205">
            <v>2.2470839999999999E-2</v>
          </cell>
          <cell r="K205">
            <v>3.5406000000000001E-3</v>
          </cell>
          <cell r="L205">
            <v>1.2267036000000002E-2</v>
          </cell>
          <cell r="M205">
            <v>2.9409479999999997E-3</v>
          </cell>
          <cell r="N205">
            <v>0</v>
          </cell>
          <cell r="O205">
            <v>0</v>
          </cell>
          <cell r="P205">
            <v>4.9082040000000002E-4</v>
          </cell>
          <cell r="Q205">
            <v>0</v>
          </cell>
          <cell r="R205">
            <v>0</v>
          </cell>
          <cell r="S205">
            <v>3.2188464000000003E-4</v>
          </cell>
          <cell r="T205">
            <v>0</v>
          </cell>
          <cell r="U205">
            <v>0</v>
          </cell>
          <cell r="V205">
            <v>0</v>
          </cell>
          <cell r="AH205">
            <v>1.0305999405006043</v>
          </cell>
          <cell r="AI205">
            <v>2.0985152592693206</v>
          </cell>
          <cell r="AJ205">
            <v>2.697823781928848</v>
          </cell>
          <cell r="AK205">
            <v>0.29251810730248062</v>
          </cell>
          <cell r="AL205">
            <v>2.0445059999999997</v>
          </cell>
          <cell r="AM205">
            <v>0.49015799999999998</v>
          </cell>
          <cell r="AN205">
            <v>0</v>
          </cell>
          <cell r="AO205">
            <v>0</v>
          </cell>
          <cell r="AP205">
            <v>0.11275199999999999</v>
          </cell>
          <cell r="AQ205">
            <v>0</v>
          </cell>
          <cell r="AR205">
            <v>0</v>
          </cell>
          <cell r="AS205">
            <v>8.8335999999999998E-2</v>
          </cell>
          <cell r="AT205">
            <v>0</v>
          </cell>
          <cell r="AU205">
            <v>0</v>
          </cell>
          <cell r="AV205">
            <v>0</v>
          </cell>
        </row>
        <row r="206">
          <cell r="B206">
            <v>1.8044999999999999E-2</v>
          </cell>
          <cell r="C206">
            <v>2.6757E-2</v>
          </cell>
          <cell r="D206">
            <v>2.4733799999999997E-2</v>
          </cell>
          <cell r="E206">
            <v>4.7039976000000004E-2</v>
          </cell>
          <cell r="F206">
            <v>1.3581540000000001E-2</v>
          </cell>
          <cell r="G206">
            <v>2.7105119999999989E-2</v>
          </cell>
          <cell r="H206">
            <v>4.2174720000000006E-2</v>
          </cell>
          <cell r="I206">
            <v>3.5698319999999999E-2</v>
          </cell>
          <cell r="J206">
            <v>3.1307720849999998E-2</v>
          </cell>
          <cell r="K206">
            <v>3.0998127599999991E-2</v>
          </cell>
          <cell r="L206">
            <v>2.6699633999999996E-2</v>
          </cell>
          <cell r="M206">
            <v>1.6616483999999997E-2</v>
          </cell>
          <cell r="N206">
            <v>7.8031974600000003E-3</v>
          </cell>
          <cell r="O206">
            <v>4.5253807199999987E-3</v>
          </cell>
          <cell r="P206">
            <v>1.6078104E-3</v>
          </cell>
          <cell r="Q206">
            <v>2.7628700399999996E-3</v>
          </cell>
          <cell r="R206">
            <v>2.9723551199999998E-3</v>
          </cell>
          <cell r="S206">
            <v>1.8670125600000001E-3</v>
          </cell>
          <cell r="T206">
            <v>9.4297391999999996E-4</v>
          </cell>
          <cell r="U206">
            <v>9.2810087999999991E-4</v>
          </cell>
          <cell r="V206">
            <v>1.2859887599999998E-3</v>
          </cell>
          <cell r="W206">
            <v>2.6755545600000001E-3</v>
          </cell>
          <cell r="X206">
            <v>3.8695905431485704E-3</v>
          </cell>
          <cell r="Y206">
            <v>2.6915067295200002E-3</v>
          </cell>
          <cell r="Z206">
            <v>2.2151628E-3</v>
          </cell>
          <cell r="AB206">
            <v>2.5605723684210524</v>
          </cell>
          <cell r="AC206">
            <v>3.5013592105263154</v>
          </cell>
          <cell r="AD206">
            <v>3.429540526315789</v>
          </cell>
          <cell r="AE206">
            <v>2.3130000000000002</v>
          </cell>
          <cell r="AF206">
            <v>2</v>
          </cell>
          <cell r="AG206">
            <v>2.1877606399177565</v>
          </cell>
          <cell r="AH206">
            <v>3.9583681146613188</v>
          </cell>
          <cell r="AI206">
            <v>3.7731389318754029</v>
          </cell>
          <cell r="AJ206">
            <v>3.308836523195029</v>
          </cell>
          <cell r="AK206">
            <v>2.6956385713147415</v>
          </cell>
          <cell r="AL206">
            <v>2.9666259999999998</v>
          </cell>
          <cell r="AM206">
            <v>2.7694139999999998</v>
          </cell>
          <cell r="AN206">
            <v>1.8489549999999999</v>
          </cell>
          <cell r="AO206">
            <v>1.1127309999999999</v>
          </cell>
          <cell r="AP206">
            <v>0.43427699999999997</v>
          </cell>
          <cell r="AQ206">
            <v>0.75915100000000002</v>
          </cell>
          <cell r="AR206">
            <v>0.68464499999999995</v>
          </cell>
          <cell r="AS206">
            <v>0.529582</v>
          </cell>
          <cell r="AT206">
            <v>0.25872400000000001</v>
          </cell>
          <cell r="AU206">
            <v>0.27735299999999996</v>
          </cell>
          <cell r="AV206">
            <v>0.215922</v>
          </cell>
          <cell r="AW206">
            <v>0.382523</v>
          </cell>
          <cell r="AX206">
            <v>0.52308280699999998</v>
          </cell>
          <cell r="AY206">
            <v>0.41379034299999995</v>
          </cell>
          <cell r="AZ206">
            <v>0.302690876</v>
          </cell>
        </row>
        <row r="211">
          <cell r="B211">
            <v>4.2150599999999996E-2</v>
          </cell>
          <cell r="C211">
            <v>1.75446E-2</v>
          </cell>
          <cell r="D211">
            <v>4.7033999999999999E-3</v>
          </cell>
          <cell r="E211">
            <v>4.3163999999999998E-3</v>
          </cell>
          <cell r="F211">
            <v>1.18242E-2</v>
          </cell>
          <cell r="G211">
            <v>2.7684720000000003E-2</v>
          </cell>
          <cell r="H211">
            <v>2.2377600000000001E-2</v>
          </cell>
          <cell r="I211">
            <v>2.5031160000000004E-2</v>
          </cell>
          <cell r="J211">
            <v>1.7385480000000002E-2</v>
          </cell>
          <cell r="K211">
            <v>1.1629800000000001E-2</v>
          </cell>
          <cell r="L211">
            <v>1.0392222E-2</v>
          </cell>
          <cell r="M211">
            <v>2.4508542000000001E-2</v>
          </cell>
          <cell r="N211">
            <v>1.8313739640000003E-2</v>
          </cell>
          <cell r="O211">
            <v>8.9171409600000001E-3</v>
          </cell>
          <cell r="P211">
            <v>1.2962320559999997E-2</v>
          </cell>
          <cell r="Q211">
            <v>6.2013671999999994E-3</v>
          </cell>
          <cell r="R211">
            <v>4.2205312800000002E-3</v>
          </cell>
          <cell r="S211">
            <v>7.1009845199999999E-3</v>
          </cell>
          <cell r="T211">
            <v>1.2989135880000001E-2</v>
          </cell>
          <cell r="U211">
            <v>1.4953816080000003E-2</v>
          </cell>
          <cell r="V211">
            <v>1.1995585559999999E-2</v>
          </cell>
          <cell r="W211">
            <v>1.6545674879999996E-2</v>
          </cell>
          <cell r="X211">
            <v>6.5852902785599994E-3</v>
          </cell>
          <cell r="Y211">
            <v>5.9505332720399999E-3</v>
          </cell>
          <cell r="Z211">
            <v>3.8159028000000002E-3</v>
          </cell>
          <cell r="AB211">
            <v>4.526847368421052</v>
          </cell>
          <cell r="AC211">
            <v>2.0682836842105261</v>
          </cell>
          <cell r="AD211">
            <v>0.54501447368421052</v>
          </cell>
          <cell r="AE211">
            <v>1.514</v>
          </cell>
          <cell r="AF211">
            <v>1.6240000000000001</v>
          </cell>
          <cell r="AG211">
            <v>2.7589273737706237</v>
          </cell>
          <cell r="AH211">
            <v>2.3001191748243617</v>
          </cell>
          <cell r="AI211">
            <v>3.3633554383735089</v>
          </cell>
          <cell r="AJ211">
            <v>2.4139048580737135</v>
          </cell>
          <cell r="AK211">
            <v>1.4248493215657836</v>
          </cell>
          <cell r="AL211">
            <v>1.7320369999999998</v>
          </cell>
          <cell r="AM211">
            <v>4.0847569999999997</v>
          </cell>
          <cell r="AN211">
            <v>4.3004049999999996</v>
          </cell>
          <cell r="AO211">
            <v>2.1509489999999998</v>
          </cell>
          <cell r="AP211">
            <v>3.563904</v>
          </cell>
          <cell r="AQ211">
            <v>1.657913</v>
          </cell>
          <cell r="AR211">
            <v>1.0223339999999999</v>
          </cell>
          <cell r="AS211">
            <v>2.0359069999999999</v>
          </cell>
          <cell r="AT211">
            <v>3.3344389999999997</v>
          </cell>
          <cell r="AU211">
            <v>3.744211</v>
          </cell>
          <cell r="AV211">
            <v>2.6783809999999999</v>
          </cell>
          <cell r="AW211">
            <v>4.2154470000000002</v>
          </cell>
          <cell r="AX211">
            <v>1.1532912439999998</v>
          </cell>
          <cell r="AY211">
            <v>1.421792188</v>
          </cell>
          <cell r="AZ211">
            <v>1.082596291</v>
          </cell>
        </row>
        <row r="213">
          <cell r="B213">
            <v>3.3264000000000002E-2</v>
          </cell>
          <cell r="C213">
            <v>1.88118E-2</v>
          </cell>
          <cell r="D213">
            <v>2.7541799999999998E-2</v>
          </cell>
          <cell r="E213">
            <v>1.8514800000000005E-2</v>
          </cell>
          <cell r="F213">
            <v>4.0618260000000003E-2</v>
          </cell>
          <cell r="G213">
            <v>5.0674679999999993E-2</v>
          </cell>
          <cell r="H213">
            <v>5.453028E-2</v>
          </cell>
          <cell r="I213">
            <v>4.4626680000000009E-2</v>
          </cell>
          <cell r="J213">
            <v>4.8194999999999988E-2</v>
          </cell>
          <cell r="K213">
            <v>5.7329999999999992E-2</v>
          </cell>
          <cell r="L213">
            <v>5.7996009000000001E-2</v>
          </cell>
          <cell r="M213">
            <v>3.3779183999999997E-2</v>
          </cell>
          <cell r="N213">
            <v>2.388510936E-2</v>
          </cell>
          <cell r="O213">
            <v>1.9320106680000001E-2</v>
          </cell>
          <cell r="P213">
            <v>1.4295398040000001E-2</v>
          </cell>
          <cell r="Q213">
            <v>1.8377107559999998E-2</v>
          </cell>
          <cell r="R213">
            <v>1.8716853959999998E-2</v>
          </cell>
          <cell r="S213">
            <v>1.0612861559999999E-2</v>
          </cell>
          <cell r="T213">
            <v>1.3330850399999998E-2</v>
          </cell>
          <cell r="U213">
            <v>1.1141514719999999E-2</v>
          </cell>
          <cell r="V213">
            <v>1.9884329639999997E-2</v>
          </cell>
          <cell r="W213">
            <v>2.0120929919999999E-2</v>
          </cell>
          <cell r="X213">
            <v>1.1689550717039998E-2</v>
          </cell>
          <cell r="Y213">
            <v>6.3316061928000008E-3</v>
          </cell>
          <cell r="Z213">
            <v>8.5246793999999987E-3</v>
          </cell>
          <cell r="AB213">
            <v>3.6234060526315788</v>
          </cell>
          <cell r="AC213">
            <v>1.8543718421052631</v>
          </cell>
          <cell r="AD213">
            <v>2.6813044736842104</v>
          </cell>
          <cell r="AE213">
            <v>2.4220000000000002</v>
          </cell>
          <cell r="AF213">
            <v>3.9260000000000002</v>
          </cell>
          <cell r="AG213">
            <v>4.256772985162117</v>
          </cell>
          <cell r="AH213">
            <v>4.4872318346409692</v>
          </cell>
          <cell r="AI213">
            <v>4.3759093224409007</v>
          </cell>
          <cell r="AJ213">
            <v>4.5159856029646717</v>
          </cell>
          <cell r="AK213">
            <v>4.6973640288354934</v>
          </cell>
          <cell r="AL213">
            <v>6.4440010000000001</v>
          </cell>
          <cell r="AM213">
            <v>5.6298639999999995</v>
          </cell>
          <cell r="AN213">
            <v>5.9259049999999993</v>
          </cell>
          <cell r="AO213">
            <v>5.3758949999999999</v>
          </cell>
          <cell r="AP213">
            <v>4.4716119999999995</v>
          </cell>
          <cell r="AQ213">
            <v>5.4977070000000001</v>
          </cell>
          <cell r="AR213">
            <v>5.3443209999999999</v>
          </cell>
          <cell r="AS213">
            <v>3.8003309999999999</v>
          </cell>
          <cell r="AT213">
            <v>3.275493</v>
          </cell>
          <cell r="AU213">
            <v>3.2954949999999998</v>
          </cell>
          <cell r="AV213">
            <v>2.5467219999999999</v>
          </cell>
          <cell r="AW213">
            <v>2.7117830000000001</v>
          </cell>
          <cell r="AX213">
            <v>1.4111512659999998</v>
          </cell>
          <cell r="AY213">
            <v>0.94462542499999991</v>
          </cell>
          <cell r="AZ213">
            <v>1.2117896260000001</v>
          </cell>
        </row>
        <row r="221">
          <cell r="B221">
            <v>4.5360000000000002E-4</v>
          </cell>
          <cell r="C221">
            <v>1.1142000000000001E-3</v>
          </cell>
          <cell r="E221">
            <v>2.7072000000000003E-3</v>
          </cell>
          <cell r="F221">
            <v>4.8528E-3</v>
          </cell>
          <cell r="G221">
            <v>1.1337479999999999E-2</v>
          </cell>
          <cell r="H221">
            <v>9.1274399999999988E-3</v>
          </cell>
          <cell r="I221">
            <v>5.7229199999999985E-3</v>
          </cell>
          <cell r="J221">
            <v>3.2356799999999999E-3</v>
          </cell>
          <cell r="K221">
            <v>6.3478799999999993E-3</v>
          </cell>
          <cell r="L221">
            <v>3.6297539999999998E-3</v>
          </cell>
          <cell r="M221">
            <v>3.5493960000000002E-3</v>
          </cell>
          <cell r="N221">
            <v>4.3112260799999993E-3</v>
          </cell>
          <cell r="O221">
            <v>4.7424711599999992E-3</v>
          </cell>
          <cell r="P221">
            <v>7.6700105999999999E-3</v>
          </cell>
          <cell r="Q221">
            <v>1.0926714959999998E-2</v>
          </cell>
          <cell r="R221">
            <v>1.09105542E-2</v>
          </cell>
          <cell r="S221">
            <v>1.2362845319999999E-2</v>
          </cell>
          <cell r="T221">
            <v>1.0386031319999999E-2</v>
          </cell>
          <cell r="V221">
            <v>1.760566752E-2</v>
          </cell>
          <cell r="W221">
            <v>1.15747632E-3</v>
          </cell>
          <cell r="X221">
            <v>1.9583297445600004E-2</v>
          </cell>
          <cell r="Y221">
            <v>5.6779094912400001E-3</v>
          </cell>
          <cell r="AB221">
            <v>7.1929999999999994E-2</v>
          </cell>
          <cell r="AC221">
            <v>0.16816499999999998</v>
          </cell>
          <cell r="AE221">
            <v>0.4</v>
          </cell>
          <cell r="AF221">
            <v>0.64800000000000002</v>
          </cell>
          <cell r="AG221">
            <v>1.0778771390296666</v>
          </cell>
          <cell r="AH221">
            <v>0.80883178746393491</v>
          </cell>
          <cell r="AI221">
            <v>0.66957761100627244</v>
          </cell>
          <cell r="AJ221">
            <v>0.41837518457897971</v>
          </cell>
          <cell r="AK221">
            <v>0.66943174292347474</v>
          </cell>
          <cell r="AL221">
            <v>0.60495900000000002</v>
          </cell>
          <cell r="AM221">
            <v>0.59156599999999993</v>
          </cell>
          <cell r="AN221">
            <v>1.02284</v>
          </cell>
          <cell r="AO221">
            <v>1.074292</v>
          </cell>
          <cell r="AP221">
            <v>1.79016</v>
          </cell>
          <cell r="AQ221">
            <v>2.719757</v>
          </cell>
          <cell r="AR221">
            <v>2.526214</v>
          </cell>
          <cell r="AS221">
            <v>3.453649</v>
          </cell>
          <cell r="AT221">
            <v>2.68391</v>
          </cell>
          <cell r="AV221">
            <v>2.6504599999999998</v>
          </cell>
          <cell r="AW221">
            <v>0.174648</v>
          </cell>
          <cell r="AX221">
            <v>1.9406074729999998</v>
          </cell>
          <cell r="AY221">
            <v>0.78318259099999998</v>
          </cell>
        </row>
        <row r="227">
          <cell r="B227">
            <v>7.6460400000000012E-2</v>
          </cell>
          <cell r="C227">
            <v>3.0898799999999997E-2</v>
          </cell>
          <cell r="D227">
            <v>1.2965399999999998E-2</v>
          </cell>
          <cell r="E227">
            <v>4.0413600000000001E-2</v>
          </cell>
          <cell r="F227">
            <v>2.7676799999999998E-2</v>
          </cell>
          <cell r="G227">
            <v>5.6044799999999999E-2</v>
          </cell>
          <cell r="H227">
            <v>4.331376E-2</v>
          </cell>
          <cell r="I227">
            <v>9.0714959999999983E-2</v>
          </cell>
          <cell r="J227">
            <v>0.14160887999999999</v>
          </cell>
          <cell r="K227">
            <v>0.24369911999999994</v>
          </cell>
          <cell r="L227">
            <v>0.19044229500000004</v>
          </cell>
          <cell r="M227">
            <v>6.4967321999999994E-2</v>
          </cell>
          <cell r="N227">
            <v>2.257168536E-2</v>
          </cell>
          <cell r="O227">
            <v>4.1915734559999994E-2</v>
          </cell>
          <cell r="P227">
            <v>3.1568367600000001E-2</v>
          </cell>
          <cell r="Q227">
            <v>2.861263692E-2</v>
          </cell>
          <cell r="R227">
            <v>2.3336868240000003E-2</v>
          </cell>
          <cell r="S227">
            <v>3.2504237639999996E-2</v>
          </cell>
          <cell r="T227">
            <v>4.2160270319999998E-2</v>
          </cell>
          <cell r="U227">
            <v>1.0243336319999999E-2</v>
          </cell>
          <cell r="V227">
            <v>5.5607731200000001E-3</v>
          </cell>
          <cell r="Z227">
            <v>9.272718000000001E-3</v>
          </cell>
          <cell r="AB227">
            <v>7.4404113157894729</v>
          </cell>
          <cell r="AC227">
            <v>3.2768149999999996</v>
          </cell>
          <cell r="AD227">
            <v>1.1763765789473684</v>
          </cell>
          <cell r="AE227">
            <v>4.4189999999999996</v>
          </cell>
          <cell r="AF227">
            <v>3.1869999999999998</v>
          </cell>
          <cell r="AG227">
            <v>5.0502908957123456</v>
          </cell>
          <cell r="AH227">
            <v>3.1957459692680334</v>
          </cell>
          <cell r="AI227">
            <v>10.70068507837021</v>
          </cell>
          <cell r="AJ227">
            <v>16.165731733373626</v>
          </cell>
          <cell r="AK227">
            <v>18.934166144327371</v>
          </cell>
          <cell r="AL227">
            <v>21.160254999999999</v>
          </cell>
          <cell r="AM227">
            <v>10.827886999999999</v>
          </cell>
          <cell r="AN227">
            <v>4.799366</v>
          </cell>
          <cell r="AO227">
            <v>9.3488229999999994</v>
          </cell>
          <cell r="AP227">
            <v>8.094142999999999</v>
          </cell>
          <cell r="AQ227">
            <v>7.283061</v>
          </cell>
          <cell r="AR227">
            <v>5.6246399999999994</v>
          </cell>
          <cell r="AS227">
            <v>10.156485</v>
          </cell>
          <cell r="AT227">
            <v>12.1495</v>
          </cell>
          <cell r="AU227">
            <v>3.0942879999999997</v>
          </cell>
          <cell r="AV227">
            <v>0.62216099999999996</v>
          </cell>
          <cell r="AZ227">
            <v>1.018007927</v>
          </cell>
        </row>
        <row r="228">
          <cell r="B228">
            <v>0.19974239999999999</v>
          </cell>
          <cell r="C228">
            <v>0.15119460000000001</v>
          </cell>
          <cell r="D228">
            <v>0.10709340000000001</v>
          </cell>
          <cell r="E228">
            <v>0.17713890000000002</v>
          </cell>
          <cell r="F228">
            <v>0.29446956000000007</v>
          </cell>
          <cell r="G228">
            <v>0.14340686885861498</v>
          </cell>
          <cell r="H228">
            <v>0.10616056658063314</v>
          </cell>
          <cell r="I228">
            <v>5.8373410236881293E-2</v>
          </cell>
          <cell r="J228">
            <v>7.717499999999998E-2</v>
          </cell>
          <cell r="K228">
            <v>4.2429239999999979E-2</v>
          </cell>
          <cell r="L228">
            <v>2.4047262E-2</v>
          </cell>
          <cell r="M228">
            <v>2.0919407999999997E-2</v>
          </cell>
          <cell r="N228">
            <v>1.7047751220000001E-2</v>
          </cell>
          <cell r="O228">
            <v>1.8250631280000002E-2</v>
          </cell>
          <cell r="P228">
            <v>1.6329632759999997E-2</v>
          </cell>
          <cell r="Q228">
            <v>1.7575069679999999E-2</v>
          </cell>
          <cell r="R228">
            <v>1.2766950000000001E-2</v>
          </cell>
          <cell r="S228">
            <v>9.4239658800000011E-3</v>
          </cell>
          <cell r="T228">
            <v>1.392698916E-2</v>
          </cell>
          <cell r="U228">
            <v>1.3999600439999999E-2</v>
          </cell>
          <cell r="V228">
            <v>1.319927112E-2</v>
          </cell>
          <cell r="W228">
            <v>1.392265728E-2</v>
          </cell>
          <cell r="X228">
            <v>1.5966106987320001E-2</v>
          </cell>
          <cell r="Y228">
            <v>2.435280382584E-2</v>
          </cell>
          <cell r="Z228">
            <v>1.1245705199999997E-2</v>
          </cell>
          <cell r="AB228">
            <v>20.98026736842105</v>
          </cell>
          <cell r="AC228">
            <v>15.092028157894735</v>
          </cell>
          <cell r="AD228">
            <v>11.810367828947367</v>
          </cell>
          <cell r="AE228">
            <v>13.443</v>
          </cell>
          <cell r="AF228">
            <v>15.741</v>
          </cell>
          <cell r="AG228">
            <v>11.709181302403033</v>
          </cell>
          <cell r="AH228">
            <v>8.6985651491973712</v>
          </cell>
          <cell r="AI228">
            <v>6.3793167650640106</v>
          </cell>
          <cell r="AJ228">
            <v>7.6050275536198484</v>
          </cell>
          <cell r="AK228">
            <v>3.6946075432966268</v>
          </cell>
          <cell r="AL228">
            <v>4.0078769999999997</v>
          </cell>
          <cell r="AM228">
            <v>3.4865679999999997</v>
          </cell>
          <cell r="AN228">
            <v>3.6736299999999997</v>
          </cell>
          <cell r="AO228">
            <v>4.0917589999999997</v>
          </cell>
          <cell r="AP228">
            <v>4.3336790000000001</v>
          </cell>
          <cell r="AQ228">
            <v>4.4125699999999997</v>
          </cell>
          <cell r="AR228">
            <v>3.0865619999999998</v>
          </cell>
          <cell r="AS228">
            <v>2.1423369999999999</v>
          </cell>
          <cell r="AT228">
            <v>3.3405909999999999</v>
          </cell>
          <cell r="AU228">
            <v>3.0703449999999997</v>
          </cell>
          <cell r="AV228">
            <v>2.848398</v>
          </cell>
          <cell r="AW228">
            <v>2.7498640000000001</v>
          </cell>
          <cell r="AX228">
            <v>4.2350906979999996</v>
          </cell>
          <cell r="AY228">
            <v>3.4266892849999997</v>
          </cell>
          <cell r="AZ228">
            <v>3.733038503</v>
          </cell>
        </row>
        <row r="231">
          <cell r="B231">
            <v>5.5907999999999999E-3</v>
          </cell>
          <cell r="C231">
            <v>4.4334000000000005E-3</v>
          </cell>
          <cell r="D231">
            <v>0.01</v>
          </cell>
          <cell r="E231">
            <v>9.2826000000000002E-3</v>
          </cell>
          <cell r="F231">
            <v>1.3119120000000001E-2</v>
          </cell>
          <cell r="G231">
            <v>1.8097273455911476E-2</v>
          </cell>
          <cell r="H231">
            <v>2.7571319999999996E-2</v>
          </cell>
          <cell r="I231">
            <v>1.5678359703110063E-2</v>
          </cell>
          <cell r="J231">
            <v>1.2954630149999998E-2</v>
          </cell>
          <cell r="K231">
            <v>9.8330399999999995E-3</v>
          </cell>
          <cell r="L231">
            <v>5.7406499999999999E-3</v>
          </cell>
          <cell r="M231">
            <v>7.2746219999999997E-3</v>
          </cell>
          <cell r="N231">
            <v>4.8465144000000004E-4</v>
          </cell>
          <cell r="O231">
            <v>3.0165937199999999E-3</v>
          </cell>
          <cell r="P231">
            <v>2.4816985199999997E-3</v>
          </cell>
          <cell r="Q231">
            <v>7.6797504000000001E-4</v>
          </cell>
          <cell r="R231">
            <v>2.3369472E-4</v>
          </cell>
          <cell r="S231">
            <v>2.06615556E-3</v>
          </cell>
          <cell r="T231">
            <v>5.3695252799999997E-3</v>
          </cell>
          <cell r="U231">
            <v>8.5850528399999994E-3</v>
          </cell>
          <cell r="V231">
            <v>5.7730528799999998E-3</v>
          </cell>
          <cell r="W231">
            <v>9.2516230799999984E-3</v>
          </cell>
          <cell r="X231">
            <v>3.7524128291999999E-4</v>
          </cell>
          <cell r="Y231">
            <v>4.6379135401199995E-3</v>
          </cell>
          <cell r="Z231">
            <v>5.1111936000000002E-3</v>
          </cell>
          <cell r="AB231">
            <v>0.71871236842105257</v>
          </cell>
          <cell r="AC231">
            <v>0.53490263157894735</v>
          </cell>
          <cell r="AD231">
            <v>1</v>
          </cell>
          <cell r="AE231">
            <v>2.1310000000000002</v>
          </cell>
          <cell r="AF231">
            <v>1.3959999999999999</v>
          </cell>
          <cell r="AG231">
            <v>1.5765485245734259</v>
          </cell>
          <cell r="AH231">
            <v>2.703211911145222</v>
          </cell>
          <cell r="AI231">
            <v>1.6900054817912358</v>
          </cell>
          <cell r="AJ231">
            <v>1.6650156344838316</v>
          </cell>
          <cell r="AK231">
            <v>1.0868512599154814</v>
          </cell>
          <cell r="AL231">
            <v>0.63784999999999992</v>
          </cell>
          <cell r="AM231">
            <v>1.212437</v>
          </cell>
          <cell r="AN231">
            <v>0.12107599999999999</v>
          </cell>
          <cell r="AO231">
            <v>0.63422299999999998</v>
          </cell>
          <cell r="AP231">
            <v>0.60433599999999998</v>
          </cell>
          <cell r="AQ231">
            <v>0.19066</v>
          </cell>
          <cell r="AR231">
            <v>5.6788999999999999E-2</v>
          </cell>
          <cell r="AS231">
            <v>0.53760299999999994</v>
          </cell>
          <cell r="AT231">
            <v>1.566999</v>
          </cell>
          <cell r="AU231">
            <v>2.2244829999999998</v>
          </cell>
          <cell r="AV231">
            <v>1.3276649999999999</v>
          </cell>
          <cell r="AW231">
            <v>1.4493509999999998</v>
          </cell>
          <cell r="AX231">
            <v>0.95795577100000007</v>
          </cell>
          <cell r="AY231">
            <v>0.724578324</v>
          </cell>
          <cell r="AZ231">
            <v>0.80213804</v>
          </cell>
        </row>
        <row r="245">
          <cell r="B245">
            <v>0.1097766</v>
          </cell>
          <cell r="C245">
            <v>0.14688180000000001</v>
          </cell>
          <cell r="D245">
            <v>0.13200120000000001</v>
          </cell>
          <cell r="E245">
            <v>0.13923252000000003</v>
          </cell>
          <cell r="F245">
            <v>0.13949352000000001</v>
          </cell>
          <cell r="G245">
            <v>0.3660501599999999</v>
          </cell>
          <cell r="H245">
            <v>0.32449032</v>
          </cell>
          <cell r="I245">
            <v>0.51291323999999994</v>
          </cell>
          <cell r="J245">
            <v>0.45554930063999988</v>
          </cell>
          <cell r="K245">
            <v>0.27380051999999994</v>
          </cell>
          <cell r="L245">
            <v>0.29456476200000004</v>
          </cell>
          <cell r="M245">
            <v>0.21938917799999996</v>
          </cell>
          <cell r="N245">
            <v>0.17967580164000002</v>
          </cell>
          <cell r="O245">
            <v>0.16067991240000001</v>
          </cell>
          <cell r="P245">
            <v>0.16430262911999999</v>
          </cell>
          <cell r="Q245">
            <v>0.13681020276</v>
          </cell>
          <cell r="R245">
            <v>0.14588660520000002</v>
          </cell>
          <cell r="S245">
            <v>0.10169338284</v>
          </cell>
          <cell r="T245">
            <v>0.12683094479999998</v>
          </cell>
          <cell r="U245">
            <v>8.6157282960000012E-2</v>
          </cell>
          <cell r="V245">
            <v>7.8447773879999988E-2</v>
          </cell>
          <cell r="W245">
            <v>2.3489648280000001E-2</v>
          </cell>
          <cell r="X245">
            <v>9.6162677309160005E-2</v>
          </cell>
          <cell r="Y245">
            <v>0.12431889409463999</v>
          </cell>
          <cell r="Z245">
            <v>9.6266374200000004E-2</v>
          </cell>
          <cell r="AB245">
            <v>15.538071315789471</v>
          </cell>
          <cell r="AC245">
            <v>19.107602631578946</v>
          </cell>
          <cell r="AD245">
            <v>17.982140789473682</v>
          </cell>
          <cell r="AE245">
            <v>23.891999999999999</v>
          </cell>
          <cell r="AF245">
            <v>29.504000000000001</v>
          </cell>
          <cell r="AG245">
            <v>39.713127450169246</v>
          </cell>
          <cell r="AH245">
            <v>34.316287343351988</v>
          </cell>
          <cell r="AI245">
            <v>67.17751844647006</v>
          </cell>
          <cell r="AJ245">
            <v>57.525409626478684</v>
          </cell>
          <cell r="AK245">
            <v>33.194670507742167</v>
          </cell>
          <cell r="AL245">
            <v>32.729417999999995</v>
          </cell>
          <cell r="AM245">
            <v>36.564862999999995</v>
          </cell>
          <cell r="AN245">
            <v>40.995719000000001</v>
          </cell>
          <cell r="AO245">
            <v>37.407885</v>
          </cell>
          <cell r="AP245">
            <v>45.480027</v>
          </cell>
          <cell r="AQ245">
            <v>39.277167999999996</v>
          </cell>
          <cell r="AR245">
            <v>38.915155999999996</v>
          </cell>
          <cell r="AS245">
            <v>32.931522000000001</v>
          </cell>
          <cell r="AT245">
            <v>33.386443</v>
          </cell>
          <cell r="AU245">
            <v>25.741768</v>
          </cell>
          <cell r="AV245">
            <v>11.316746</v>
          </cell>
          <cell r="AW245">
            <v>4.4291589999999994</v>
          </cell>
          <cell r="AX245">
            <v>11.480689441999999</v>
          </cell>
          <cell r="AY245">
            <v>15.100315247999999</v>
          </cell>
          <cell r="AZ245">
            <v>12.798392275999998</v>
          </cell>
        </row>
        <row r="246">
          <cell r="B246">
            <v>1.3339800000000001E-2</v>
          </cell>
          <cell r="C246">
            <v>1.3517999999999999E-2</v>
          </cell>
          <cell r="D246">
            <v>1.0065599999999999E-2</v>
          </cell>
          <cell r="E246">
            <v>1.1359800000000001E-2</v>
          </cell>
          <cell r="F246">
            <v>6.8688000000000004E-3</v>
          </cell>
          <cell r="G246">
            <v>9.4726800000000007E-3</v>
          </cell>
          <cell r="H246">
            <v>9.0291599999999996E-3</v>
          </cell>
          <cell r="I246">
            <v>9.6920484708563868E-3</v>
          </cell>
          <cell r="J246">
            <v>1.4903280000000001E-2</v>
          </cell>
          <cell r="K246">
            <v>1.240344E-2</v>
          </cell>
          <cell r="L246">
            <v>1.3551845999999999E-2</v>
          </cell>
          <cell r="M246">
            <v>2.2876913999999998E-2</v>
          </cell>
          <cell r="N246">
            <v>1.6165502639999999E-2</v>
          </cell>
          <cell r="O246">
            <v>6.9308013599999998E-3</v>
          </cell>
          <cell r="P246">
            <v>7.2463330800000003E-3</v>
          </cell>
          <cell r="Q246">
            <v>5.4049564799999996E-3</v>
          </cell>
          <cell r="R246">
            <v>8.20276128E-3</v>
          </cell>
          <cell r="S246">
            <v>7.2256917600000007E-3</v>
          </cell>
          <cell r="T246">
            <v>6.6214058399999987E-3</v>
          </cell>
          <cell r="U246">
            <v>4.4147753999999994E-3</v>
          </cell>
          <cell r="V246">
            <v>3.68656092E-3</v>
          </cell>
          <cell r="W246">
            <v>3.9868667999999998E-3</v>
          </cell>
          <cell r="X246">
            <v>1.1554829999999999E-3</v>
          </cell>
          <cell r="Y246">
            <v>2.4159436358399998E-3</v>
          </cell>
          <cell r="Z246">
            <v>7.5069540000000004E-4</v>
          </cell>
          <cell r="AB246">
            <v>3.7276247368421047</v>
          </cell>
          <cell r="AC246">
            <v>3.5680939473684208</v>
          </cell>
          <cell r="AD246">
            <v>2.6942094736842104</v>
          </cell>
          <cell r="AE246">
            <v>2.9969999999999999</v>
          </cell>
          <cell r="AF246">
            <v>1.8069999999999999</v>
          </cell>
          <cell r="AG246">
            <v>1.6852011097165325</v>
          </cell>
          <cell r="AH246">
            <v>1.6946361647182664</v>
          </cell>
          <cell r="AI246">
            <v>2.0447190945827289</v>
          </cell>
          <cell r="AJ246">
            <v>2.8864352526211343</v>
          </cell>
          <cell r="AK246">
            <v>2.372608125416285</v>
          </cell>
          <cell r="AL246">
            <v>2.2586409999999999</v>
          </cell>
          <cell r="AM246">
            <v>3.8128189999999997</v>
          </cell>
          <cell r="AN246">
            <v>4.0920909999999999</v>
          </cell>
          <cell r="AO246">
            <v>1.9863409999999999</v>
          </cell>
          <cell r="AP246">
            <v>2.2835239999999999</v>
          </cell>
          <cell r="AQ246">
            <v>1.657843</v>
          </cell>
          <cell r="AR246">
            <v>2.374069</v>
          </cell>
          <cell r="AS246">
            <v>2.6048749999999998</v>
          </cell>
          <cell r="AT246">
            <v>1.6289849999999999</v>
          </cell>
          <cell r="AU246">
            <v>1.3246329999999999</v>
          </cell>
          <cell r="AV246">
            <v>1.0987279999999999</v>
          </cell>
          <cell r="AW246">
            <v>0.61212</v>
          </cell>
          <cell r="AX246">
            <v>0.23720603599999998</v>
          </cell>
          <cell r="AY246">
            <v>0.86956639099999988</v>
          </cell>
          <cell r="AZ246">
            <v>0.26191453099999995</v>
          </cell>
        </row>
        <row r="247">
          <cell r="B247">
            <v>5.1008400000000002E-2</v>
          </cell>
          <cell r="C247">
            <v>3.6217800000000001E-2</v>
          </cell>
          <cell r="D247">
            <v>3.3602399999999998E-2</v>
          </cell>
          <cell r="E247">
            <v>5.9590536500242354E-2</v>
          </cell>
          <cell r="F247">
            <v>3.00132E-2</v>
          </cell>
          <cell r="G247">
            <v>3.8331720000000007E-2</v>
          </cell>
          <cell r="H247">
            <v>5.2146359999999996E-2</v>
          </cell>
          <cell r="I247">
            <v>5.3764200000000005E-2</v>
          </cell>
          <cell r="J247">
            <v>5.4119520000000004E-2</v>
          </cell>
          <cell r="K247">
            <v>5.1360119999999995E-2</v>
          </cell>
          <cell r="L247">
            <v>7.8464753999999998E-2</v>
          </cell>
          <cell r="M247">
            <v>6.6498570000000007E-2</v>
          </cell>
          <cell r="N247">
            <v>4.1151073140000008E-2</v>
          </cell>
          <cell r="O247">
            <v>3.7297927799999998E-2</v>
          </cell>
          <cell r="P247">
            <v>3.6703548000000009E-2</v>
          </cell>
          <cell r="Q247">
            <v>3.5712734400000001E-2</v>
          </cell>
          <cell r="R247">
            <v>4.0830461280000001E-2</v>
          </cell>
          <cell r="S247">
            <v>2.6525603159999998E-2</v>
          </cell>
          <cell r="T247">
            <v>3.426237864E-2</v>
          </cell>
          <cell r="U247">
            <v>4.0182105599999997E-2</v>
          </cell>
          <cell r="V247">
            <v>3.5976328920000009E-2</v>
          </cell>
          <cell r="W247">
            <v>2.713878468E-2</v>
          </cell>
          <cell r="X247">
            <v>6.0474471991919999E-2</v>
          </cell>
          <cell r="Y247">
            <v>3.6739855751759996E-2</v>
          </cell>
          <cell r="Z247">
            <v>4.4927483400000003E-2</v>
          </cell>
          <cell r="AB247">
            <v>12.162434736842105</v>
          </cell>
          <cell r="AC247">
            <v>8.6696131578947355</v>
          </cell>
          <cell r="AD247">
            <v>8.9050042105263145</v>
          </cell>
          <cell r="AE247">
            <v>9.4079999999999995</v>
          </cell>
          <cell r="AF247">
            <v>9.3309999999999995</v>
          </cell>
          <cell r="AG247">
            <v>8.747037704661194</v>
          </cell>
          <cell r="AH247">
            <v>11.626097262147644</v>
          </cell>
          <cell r="AI247">
            <v>13.542905252332186</v>
          </cell>
          <cell r="AJ247">
            <v>12.671762505960816</v>
          </cell>
          <cell r="AK247">
            <v>11.463775582704852</v>
          </cell>
          <cell r="AL247">
            <v>13.077458999999999</v>
          </cell>
          <cell r="AM247">
            <v>11.083095</v>
          </cell>
          <cell r="AN247">
            <v>10.421204999999999</v>
          </cell>
          <cell r="AO247">
            <v>10.415084</v>
          </cell>
          <cell r="AP247">
            <v>11.126075999999999</v>
          </cell>
          <cell r="AQ247">
            <v>10.767861</v>
          </cell>
          <cell r="AR247">
            <v>11.356888999999999</v>
          </cell>
          <cell r="AS247">
            <v>9.1882149999999996</v>
          </cell>
          <cell r="AT247">
            <v>8.2931790000000003</v>
          </cell>
          <cell r="AU247">
            <v>10.429931</v>
          </cell>
          <cell r="AV247">
            <v>9.3083530000000003</v>
          </cell>
          <cell r="AW247">
            <v>7.5337350000000001</v>
          </cell>
          <cell r="AX247">
            <v>11.296492486000002</v>
          </cell>
          <cell r="AY247">
            <v>10.244534116000001</v>
          </cell>
          <cell r="AZ247">
            <v>10.947111765000001</v>
          </cell>
        </row>
        <row r="253">
          <cell r="B253">
            <v>4.2843599999999996E-2</v>
          </cell>
          <cell r="C253">
            <v>6.7606199999999991E-2</v>
          </cell>
          <cell r="D253">
            <v>7.66656E-2</v>
          </cell>
          <cell r="E253">
            <v>0.16829316000000002</v>
          </cell>
          <cell r="F253">
            <v>0.14268780000000003</v>
          </cell>
          <cell r="G253">
            <v>0.2670617420515104</v>
          </cell>
          <cell r="H253">
            <v>0.41390747999999988</v>
          </cell>
          <cell r="I253">
            <v>0.29364804</v>
          </cell>
          <cell r="J253">
            <v>0.37941889733999995</v>
          </cell>
          <cell r="K253">
            <v>0.32881968000000006</v>
          </cell>
          <cell r="L253">
            <v>0.23916970799999998</v>
          </cell>
          <cell r="M253">
            <v>0.16313374800000002</v>
          </cell>
          <cell r="N253">
            <v>8.7702341939999998E-2</v>
          </cell>
          <cell r="O253">
            <v>8.9377457399999999E-2</v>
          </cell>
          <cell r="P253">
            <v>8.6669500680000011E-2</v>
          </cell>
          <cell r="Q253">
            <v>8.6300451720000004E-2</v>
          </cell>
          <cell r="R253">
            <v>8.0189527320000009E-2</v>
          </cell>
          <cell r="S253">
            <v>5.6844466559999994E-2</v>
          </cell>
          <cell r="T253">
            <v>9.1091919239999986E-2</v>
          </cell>
          <cell r="U253">
            <v>5.0224875119999991E-2</v>
          </cell>
          <cell r="V253">
            <v>2.6417288520000002E-2</v>
          </cell>
          <cell r="W253">
            <v>3.15506646E-2</v>
          </cell>
          <cell r="X253">
            <v>2.3766058970639999E-2</v>
          </cell>
          <cell r="Y253">
            <v>2.1910217615999997E-2</v>
          </cell>
          <cell r="Z253">
            <v>1.64485116E-2</v>
          </cell>
          <cell r="AB253">
            <v>5.1976905263157889</v>
          </cell>
          <cell r="AC253">
            <v>7.30672394736842</v>
          </cell>
          <cell r="AD253">
            <v>7.348989210526315</v>
          </cell>
          <cell r="AE253">
            <v>10.3</v>
          </cell>
          <cell r="AF253">
            <v>15.172000000000001</v>
          </cell>
          <cell r="AG253">
            <v>21.054668238060948</v>
          </cell>
          <cell r="AH253">
            <v>31.592357232257115</v>
          </cell>
          <cell r="AI253">
            <v>29.247702741380731</v>
          </cell>
          <cell r="AJ253">
            <v>33.330962282589596</v>
          </cell>
          <cell r="AK253">
            <v>26.620300560059636</v>
          </cell>
          <cell r="AL253">
            <v>26.574411999999999</v>
          </cell>
          <cell r="AM253">
            <v>27.188958</v>
          </cell>
          <cell r="AN253">
            <v>20.805264999999999</v>
          </cell>
          <cell r="AO253">
            <v>22.831379999999999</v>
          </cell>
          <cell r="AP253">
            <v>26.570988</v>
          </cell>
          <cell r="AQ253">
            <v>26.042771999999999</v>
          </cell>
          <cell r="AR253">
            <v>22.586451999999998</v>
          </cell>
          <cell r="AS253">
            <v>17.414171</v>
          </cell>
          <cell r="AT253">
            <v>22.281171999999998</v>
          </cell>
          <cell r="AU253">
            <v>12.708487999999999</v>
          </cell>
          <cell r="AV253">
            <v>5.2951109999999995</v>
          </cell>
          <cell r="AW253">
            <v>5.9808179999999993</v>
          </cell>
          <cell r="AX253">
            <v>5.4670742719999987</v>
          </cell>
          <cell r="AY253">
            <v>4.3328723780000002</v>
          </cell>
          <cell r="AZ253">
            <v>4.644538472999999</v>
          </cell>
        </row>
        <row r="263">
          <cell r="B263">
            <v>1.6678746000000004</v>
          </cell>
          <cell r="C263">
            <v>1.9170557999999998</v>
          </cell>
          <cell r="D263">
            <v>1.7623835999999993</v>
          </cell>
          <cell r="E263">
            <v>2.0732462921002424</v>
          </cell>
          <cell r="F263">
            <v>2.4751812599999998</v>
          </cell>
          <cell r="G263">
            <v>3.0336990234274364</v>
          </cell>
          <cell r="H263">
            <v>3.1329065316306961</v>
          </cell>
          <cell r="I263">
            <v>2.8025435757046857</v>
          </cell>
          <cell r="J263">
            <v>2.9166533372999992</v>
          </cell>
          <cell r="K263">
            <v>2.6799062075999993</v>
          </cell>
          <cell r="L263">
            <v>2.8668429584999999</v>
          </cell>
          <cell r="M263">
            <v>2.2134460919999994</v>
          </cell>
          <cell r="N263">
            <v>1.6138179934199997</v>
          </cell>
          <cell r="O263">
            <v>1.4307507622799998</v>
          </cell>
          <cell r="P263">
            <v>1.2356189193599998</v>
          </cell>
          <cell r="Q263">
            <v>1.0945130414399999</v>
          </cell>
          <cell r="R263">
            <v>1.1937892629599998</v>
          </cell>
          <cell r="S263">
            <v>1.0013335012799995</v>
          </cell>
          <cell r="T263">
            <v>1.1729300158799998</v>
          </cell>
          <cell r="U263">
            <v>1.0555519086</v>
          </cell>
          <cell r="V263">
            <v>0.93016554875999991</v>
          </cell>
          <cell r="W263">
            <v>0.77925340331999993</v>
          </cell>
          <cell r="X263">
            <v>1.2611026502974285</v>
          </cell>
          <cell r="Y263">
            <v>0.85737954451463994</v>
          </cell>
          <cell r="Z263">
            <v>0.73929628439999984</v>
          </cell>
          <cell r="AA263">
            <v>0</v>
          </cell>
          <cell r="AB263">
            <v>216.68481736842102</v>
          </cell>
          <cell r="AC263">
            <v>229.80238105263155</v>
          </cell>
          <cell r="AD263">
            <v>224.79098618421045</v>
          </cell>
          <cell r="AE263">
            <v>245.04300000000006</v>
          </cell>
          <cell r="AF263">
            <v>267.89699999999999</v>
          </cell>
          <cell r="AG263">
            <v>292.21396510659719</v>
          </cell>
          <cell r="AH263">
            <v>304.48908943040766</v>
          </cell>
          <cell r="AI263">
            <v>343.7736646987197</v>
          </cell>
          <cell r="AJ263">
            <v>347.49054039921617</v>
          </cell>
          <cell r="AK263">
            <v>293.21671331268885</v>
          </cell>
          <cell r="AL263">
            <v>373.76352899999995</v>
          </cell>
          <cell r="AM263">
            <v>368.90768200000008</v>
          </cell>
          <cell r="AN263">
            <v>371.98521799999986</v>
          </cell>
          <cell r="AO263">
            <v>334.87017600000001</v>
          </cell>
          <cell r="AP263">
            <v>323.428269</v>
          </cell>
          <cell r="AQ263">
            <v>290.92920899999996</v>
          </cell>
          <cell r="AR263">
            <v>285.183223</v>
          </cell>
          <cell r="AS263">
            <v>268.08926000000002</v>
          </cell>
          <cell r="AT263">
            <v>293.91720099999998</v>
          </cell>
          <cell r="AU263">
            <v>253.98648800000001</v>
          </cell>
          <cell r="AV263">
            <v>173.171942</v>
          </cell>
          <cell r="AW263">
            <v>166.55701400000001</v>
          </cell>
          <cell r="AX263">
            <v>213.34304300599993</v>
          </cell>
          <cell r="AY263">
            <v>179.83410997900003</v>
          </cell>
          <cell r="AZ263">
            <v>163.65176050399995</v>
          </cell>
          <cell r="BA263">
            <v>0</v>
          </cell>
        </row>
        <row r="264">
          <cell r="B264">
            <v>1.42398E-2</v>
          </cell>
          <cell r="C264">
            <v>1.4338799999999999E-2</v>
          </cell>
          <cell r="D264">
            <v>1.0065599999999999E-2</v>
          </cell>
          <cell r="E264">
            <v>3.27024E-2</v>
          </cell>
          <cell r="F264">
            <v>6.8688000000000004E-3</v>
          </cell>
          <cell r="G264">
            <v>1.1298901079574531E-2</v>
          </cell>
          <cell r="H264">
            <v>2.5918200000000002E-2</v>
          </cell>
          <cell r="I264">
            <v>1.6674968470856387E-2</v>
          </cell>
          <cell r="J264">
            <v>2.0056207499999999E-2</v>
          </cell>
          <cell r="K264">
            <v>1.345176E-2</v>
          </cell>
          <cell r="L264">
            <v>1.9565542499999998E-2</v>
          </cell>
          <cell r="M264">
            <v>2.7315851999999998E-2</v>
          </cell>
          <cell r="N264">
            <v>1.937719224E-2</v>
          </cell>
          <cell r="O264">
            <v>8.5290987599999993E-3</v>
          </cell>
          <cell r="P264">
            <v>1.0262480760000001E-2</v>
          </cell>
          <cell r="Q264">
            <v>6.2161797599999992E-3</v>
          </cell>
          <cell r="R264">
            <v>9.4125880799999992E-3</v>
          </cell>
          <cell r="S264">
            <v>7.3862686800000004E-3</v>
          </cell>
          <cell r="T264">
            <v>6.7965281999999988E-3</v>
          </cell>
          <cell r="U264">
            <v>9.6278414399999998E-3</v>
          </cell>
          <cell r="V264">
            <v>3.7003050000000001E-3</v>
          </cell>
          <cell r="W264">
            <v>4.0715135999999999E-3</v>
          </cell>
          <cell r="X264">
            <v>1.5641290576799997E-3</v>
          </cell>
          <cell r="Y264">
            <v>2.5167844396799996E-3</v>
          </cell>
          <cell r="Z264">
            <v>8.2133640000000001E-4</v>
          </cell>
          <cell r="AA264">
            <v>0</v>
          </cell>
          <cell r="AB264">
            <v>3.9263249999999994</v>
          </cell>
          <cell r="AC264">
            <v>3.7959747368421048</v>
          </cell>
          <cell r="AD264">
            <v>2.6942094736842104</v>
          </cell>
          <cell r="AE264">
            <v>3.327</v>
          </cell>
          <cell r="AF264">
            <v>1.8069999999999999</v>
          </cell>
          <cell r="AG264">
            <v>1.8606304999533505</v>
          </cell>
          <cell r="AH264">
            <v>3.1125425781545673</v>
          </cell>
          <cell r="AI264">
            <v>2.9016825703294411</v>
          </cell>
          <cell r="AJ264">
            <v>3.7900105430812721</v>
          </cell>
          <cell r="AK264">
            <v>2.5594560515026936</v>
          </cell>
          <cell r="AL264">
            <v>3.3828769999999997</v>
          </cell>
          <cell r="AM264">
            <v>4.5526419999999996</v>
          </cell>
          <cell r="AN264">
            <v>4.787744</v>
          </cell>
          <cell r="AO264">
            <v>2.3275779999999999</v>
          </cell>
          <cell r="AP264">
            <v>2.9893769999999997</v>
          </cell>
          <cell r="AQ264">
            <v>1.835634</v>
          </cell>
          <cell r="AR264">
            <v>2.6068660000000001</v>
          </cell>
          <cell r="AS264">
            <v>2.6442679999999998</v>
          </cell>
          <cell r="AT264">
            <v>1.6722969999999999</v>
          </cell>
          <cell r="AU264">
            <v>2.6670109999999996</v>
          </cell>
          <cell r="AV264">
            <v>1.1052329999999999</v>
          </cell>
          <cell r="AW264">
            <v>0.63899899999999998</v>
          </cell>
          <cell r="AX264">
            <v>0.318286603</v>
          </cell>
          <cell r="AY264">
            <v>0.92284923599999991</v>
          </cell>
          <cell r="AZ264">
            <v>0.28539222999999997</v>
          </cell>
          <cell r="BA264">
            <v>0</v>
          </cell>
        </row>
        <row r="265">
          <cell r="B265">
            <v>0.42108480000000004</v>
          </cell>
          <cell r="C265">
            <v>0.5136984</v>
          </cell>
          <cell r="D265">
            <v>0.42693060000000005</v>
          </cell>
          <cell r="E265">
            <v>0.56599027560000015</v>
          </cell>
          <cell r="F265">
            <v>0.65590192000000003</v>
          </cell>
          <cell r="G265">
            <v>0.8486689227944999</v>
          </cell>
          <cell r="H265">
            <v>0.72551807999999995</v>
          </cell>
          <cell r="I265">
            <v>0.9374248799999999</v>
          </cell>
          <cell r="J265">
            <v>0.88048955987999977</v>
          </cell>
          <cell r="K265">
            <v>0.99749663999999982</v>
          </cell>
          <cell r="L265">
            <v>1.2183961349999999</v>
          </cell>
          <cell r="M265">
            <v>0.80967834599999988</v>
          </cell>
          <cell r="N265">
            <v>0.66546934254000001</v>
          </cell>
          <cell r="O265">
            <v>0.5534231799599999</v>
          </cell>
          <cell r="P265">
            <v>0.48375760103999993</v>
          </cell>
          <cell r="Q265">
            <v>0.40636516536</v>
          </cell>
          <cell r="R265">
            <v>0.41266962072000002</v>
          </cell>
          <cell r="S265">
            <v>0.29118666528000003</v>
          </cell>
          <cell r="T265">
            <v>0.31112625348</v>
          </cell>
          <cell r="U265">
            <v>0.17616717216000002</v>
          </cell>
          <cell r="V265">
            <v>0.20824954919999997</v>
          </cell>
          <cell r="W265">
            <v>7.2505109880000002E-2</v>
          </cell>
          <cell r="X265">
            <v>0.19627510075488</v>
          </cell>
          <cell r="Y265">
            <v>0.21083778019332</v>
          </cell>
          <cell r="Z265">
            <v>0.18944706420000001</v>
          </cell>
          <cell r="AA265">
            <v>0</v>
          </cell>
          <cell r="AB265">
            <v>52.789872105263157</v>
          </cell>
          <cell r="AC265">
            <v>61.664756052631574</v>
          </cell>
          <cell r="AD265">
            <v>55.867515789473678</v>
          </cell>
          <cell r="AE265">
            <v>67.980999999999995</v>
          </cell>
          <cell r="AF265">
            <v>78.654000000000011</v>
          </cell>
          <cell r="AG265">
            <v>91.047546178043987</v>
          </cell>
          <cell r="AH265">
            <v>73.7242486441003</v>
          </cell>
          <cell r="AI265">
            <v>122.34561151079137</v>
          </cell>
          <cell r="AJ265">
            <v>111.43506107431344</v>
          </cell>
          <cell r="AK265">
            <v>108.78207260606835</v>
          </cell>
          <cell r="AL265">
            <v>150.94317300000003</v>
          </cell>
          <cell r="AM265">
            <v>134.94639100000001</v>
          </cell>
          <cell r="AN265">
            <v>154.701065</v>
          </cell>
          <cell r="AO265">
            <v>132.44088400000001</v>
          </cell>
          <cell r="AP265">
            <v>131.06738999999999</v>
          </cell>
          <cell r="AQ265">
            <v>111.568665</v>
          </cell>
          <cell r="AR265">
            <v>104.21115499999999</v>
          </cell>
          <cell r="AS265">
            <v>91.357472000000001</v>
          </cell>
          <cell r="AT265">
            <v>84.870363999999995</v>
          </cell>
          <cell r="AU265">
            <v>52.645749999999992</v>
          </cell>
          <cell r="AV265">
            <v>27.936043999999999</v>
          </cell>
          <cell r="AW265">
            <v>12.570233999999999</v>
          </cell>
          <cell r="AX265">
            <v>23.268667334999996</v>
          </cell>
          <cell r="AY265">
            <v>26.279863602999999</v>
          </cell>
          <cell r="AZ265">
            <v>24.345441369999996</v>
          </cell>
          <cell r="BA265">
            <v>0</v>
          </cell>
        </row>
        <row r="266">
          <cell r="B266">
            <v>8.5152599999999995E-2</v>
          </cell>
          <cell r="C266">
            <v>4.9185E-2</v>
          </cell>
          <cell r="D266">
            <v>1.47034E-2</v>
          </cell>
          <cell r="E266">
            <v>1.605024E-2</v>
          </cell>
          <cell r="F266">
            <v>3.6208799999999999E-2</v>
          </cell>
          <cell r="G266">
            <v>7.3221120000000001E-2</v>
          </cell>
          <cell r="H266">
            <v>8.6338577473176858E-2</v>
          </cell>
          <cell r="I266">
            <v>8.8706519999999997E-2</v>
          </cell>
          <cell r="J266">
            <v>9.0539121959999996E-2</v>
          </cell>
          <cell r="K266">
            <v>9.3000600000000003E-2</v>
          </cell>
          <cell r="L266">
            <v>8.0098050000000004E-2</v>
          </cell>
          <cell r="M266">
            <v>6.1367454000000002E-2</v>
          </cell>
          <cell r="N266">
            <v>3.9016794600000002E-2</v>
          </cell>
          <cell r="O266">
            <v>4.4005928399999991E-2</v>
          </cell>
          <cell r="P266">
            <v>5.1521639399999999E-2</v>
          </cell>
          <cell r="Q266">
            <v>3.9597276599999995E-2</v>
          </cell>
          <cell r="R266">
            <v>2.9017792440000002E-2</v>
          </cell>
          <cell r="S266">
            <v>3.9745986839999997E-2</v>
          </cell>
          <cell r="T266">
            <v>5.7244944960000002E-2</v>
          </cell>
          <cell r="U266">
            <v>3.9077655119999999E-2</v>
          </cell>
          <cell r="V266">
            <v>5.3519256000000001E-2</v>
          </cell>
          <cell r="W266">
            <v>2.3161103279999998E-2</v>
          </cell>
          <cell r="X266">
            <v>7.1802837550080004E-2</v>
          </cell>
          <cell r="Y266">
            <v>1.51584127758E-2</v>
          </cell>
          <cell r="Z266">
            <v>4.8216582000000004E-3</v>
          </cell>
          <cell r="AA266">
            <v>0</v>
          </cell>
          <cell r="AB266">
            <v>9.1229626315789449</v>
          </cell>
          <cell r="AC266">
            <v>5.9410284210526321</v>
          </cell>
          <cell r="AD266">
            <v>1.5450144736842106</v>
          </cell>
          <cell r="AE266">
            <v>3.4409999999999998</v>
          </cell>
          <cell r="AF266">
            <v>5.0010000000000003</v>
          </cell>
          <cell r="AG266">
            <v>7.5225544076201443</v>
          </cell>
          <cell r="AH266">
            <v>8.1933558715165091</v>
          </cell>
          <cell r="AI266">
            <v>11.195079000858652</v>
          </cell>
          <cell r="AJ266">
            <v>11.326473041586375</v>
          </cell>
          <cell r="AK266">
            <v>9.1777851600155209</v>
          </cell>
          <cell r="AL266">
            <v>13.349674999999998</v>
          </cell>
          <cell r="AM266">
            <v>10.227909</v>
          </cell>
          <cell r="AN266">
            <v>9.3037309999999991</v>
          </cell>
          <cell r="AO266">
            <v>10.266697999999998</v>
          </cell>
          <cell r="AP266">
            <v>13.075420000000001</v>
          </cell>
          <cell r="AQ266">
            <v>10.224771</v>
          </cell>
          <cell r="AR266">
            <v>6.7842629999999993</v>
          </cell>
          <cell r="AS266">
            <v>11.375737999999998</v>
          </cell>
          <cell r="AT266">
            <v>15.588025999999996</v>
          </cell>
          <cell r="AU266">
            <v>10.770807000000001</v>
          </cell>
          <cell r="AV266">
            <v>8.2912280000000003</v>
          </cell>
          <cell r="AW266">
            <v>5.1569760000000002</v>
          </cell>
          <cell r="AX266">
            <v>7.5438984320000007</v>
          </cell>
          <cell r="AY266">
            <v>2.5170524949999997</v>
          </cell>
          <cell r="AZ266">
            <v>1.2649822040000001</v>
          </cell>
          <cell r="BA266">
            <v>0</v>
          </cell>
        </row>
        <row r="267">
          <cell r="B267">
            <v>0.97040519999999997</v>
          </cell>
          <cell r="C267">
            <v>1.2011039999999997</v>
          </cell>
          <cell r="D267">
            <v>1.1335160000000002</v>
          </cell>
          <cell r="E267">
            <v>1.29393684</v>
          </cell>
          <cell r="F267">
            <v>1.5363606999999999</v>
          </cell>
          <cell r="G267">
            <v>1.7846438009152898</v>
          </cell>
          <cell r="H267">
            <v>1.8647884456904738</v>
          </cell>
          <cell r="I267">
            <v>1.386102913555936</v>
          </cell>
          <cell r="J267">
            <v>1.4961993012900001</v>
          </cell>
          <cell r="K267">
            <v>1.1694056075999997</v>
          </cell>
          <cell r="L267">
            <v>1.0626189719999999</v>
          </cell>
          <cell r="M267">
            <v>0.95014383599999996</v>
          </cell>
          <cell r="N267">
            <v>0.66337116786000005</v>
          </cell>
          <cell r="O267">
            <v>0.61065969551999999</v>
          </cell>
          <cell r="P267">
            <v>0.49060315835999996</v>
          </cell>
          <cell r="Q267">
            <v>0.42492016727999993</v>
          </cell>
          <cell r="R267">
            <v>0.49278344219999998</v>
          </cell>
          <cell r="S267">
            <v>0.46873655135999986</v>
          </cell>
          <cell r="T267">
            <v>0.54498443831999999</v>
          </cell>
          <cell r="U267">
            <v>0.56241227952000006</v>
          </cell>
          <cell r="V267">
            <v>0.42994376208000001</v>
          </cell>
          <cell r="W267">
            <v>0.44863760844000006</v>
          </cell>
          <cell r="X267">
            <v>0.63530215995162853</v>
          </cell>
          <cell r="Y267">
            <v>0.37652391229319998</v>
          </cell>
          <cell r="Z267">
            <v>0.34490148839999996</v>
          </cell>
          <cell r="AA267">
            <v>0</v>
          </cell>
          <cell r="AB267">
            <v>119.6671936842105</v>
          </cell>
          <cell r="AC267">
            <v>136.8904142105263</v>
          </cell>
          <cell r="AD267">
            <v>136.19858671052631</v>
          </cell>
          <cell r="AE267">
            <v>141.66100000000003</v>
          </cell>
          <cell r="AF267">
            <v>147.92499999999998</v>
          </cell>
          <cell r="AG267">
            <v>155.73408760845871</v>
          </cell>
          <cell r="AH267">
            <v>171.35796702184399</v>
          </cell>
          <cell r="AI267">
            <v>156.47446125634892</v>
          </cell>
          <cell r="AJ267">
            <v>169.8921376234884</v>
          </cell>
          <cell r="AK267">
            <v>126.9455136473012</v>
          </cell>
          <cell r="AL267">
            <v>143.46100299999998</v>
          </cell>
          <cell r="AM267">
            <v>158.35730599999999</v>
          </cell>
          <cell r="AN267">
            <v>150.26101499999996</v>
          </cell>
          <cell r="AO267">
            <v>138.54089599999998</v>
          </cell>
          <cell r="AP267">
            <v>122.090239</v>
          </cell>
          <cell r="AQ267">
            <v>106.68873099999999</v>
          </cell>
          <cell r="AR267">
            <v>108.145067</v>
          </cell>
          <cell r="AS267">
            <v>102.93914700000001</v>
          </cell>
          <cell r="AT267">
            <v>121.94948699999999</v>
          </cell>
          <cell r="AU267">
            <v>114.62839600000001</v>
          </cell>
          <cell r="AV267">
            <v>90.223030000000023</v>
          </cell>
          <cell r="AW267">
            <v>99.451211999999998</v>
          </cell>
          <cell r="AX267">
            <v>123.14116416899998</v>
          </cell>
          <cell r="AY267">
            <v>98.241296557999988</v>
          </cell>
          <cell r="AZ267">
            <v>94.355426390999995</v>
          </cell>
          <cell r="BA267">
            <v>0</v>
          </cell>
        </row>
        <row r="268">
          <cell r="B268">
            <v>5.1386400000000006E-2</v>
          </cell>
          <cell r="C268">
            <v>3.6217800000000001E-2</v>
          </cell>
          <cell r="D268">
            <v>3.3919199999999997E-2</v>
          </cell>
          <cell r="E268">
            <v>5.9590536500242354E-2</v>
          </cell>
          <cell r="F268">
            <v>3.00132E-2</v>
          </cell>
          <cell r="G268">
            <v>3.8412360000000006E-2</v>
          </cell>
          <cell r="H268">
            <v>5.3645759999999994E-2</v>
          </cell>
          <cell r="I268">
            <v>5.5082160000000005E-2</v>
          </cell>
          <cell r="J268">
            <v>5.8479120000000002E-2</v>
          </cell>
          <cell r="K268">
            <v>5.7556799999999991E-2</v>
          </cell>
          <cell r="L268">
            <v>8.0933735999999992E-2</v>
          </cell>
          <cell r="M268">
            <v>6.9944832000000012E-2</v>
          </cell>
          <cell r="N268">
            <v>4.2159970260000006E-2</v>
          </cell>
          <cell r="O268">
            <v>4.0255838279999998E-2</v>
          </cell>
          <cell r="P268">
            <v>4.1690307960000006E-2</v>
          </cell>
          <cell r="Q268">
            <v>4.330034604E-2</v>
          </cell>
          <cell r="R268">
            <v>4.7844790560000003E-2</v>
          </cell>
          <cell r="S268">
            <v>3.2637918599999996E-2</v>
          </cell>
          <cell r="T268">
            <v>4.7586167999999998E-2</v>
          </cell>
          <cell r="U268">
            <v>8.0301410279999985E-2</v>
          </cell>
          <cell r="V268">
            <v>5.9512970160000012E-2</v>
          </cell>
          <cell r="W268">
            <v>4.32903366E-2</v>
          </cell>
          <cell r="X268">
            <v>9.4389433392239999E-2</v>
          </cell>
          <cell r="Y268">
            <v>4.9891106527919997E-2</v>
          </cell>
          <cell r="Z268">
            <v>6.4740835800000007E-2</v>
          </cell>
          <cell r="AA268">
            <v>0</v>
          </cell>
          <cell r="AB268">
            <v>12.283576578947368</v>
          </cell>
          <cell r="AC268">
            <v>8.6696131578947355</v>
          </cell>
          <cell r="AD268">
            <v>8.9931505263157874</v>
          </cell>
          <cell r="AE268">
            <v>9.4079999999999995</v>
          </cell>
          <cell r="AF268">
            <v>9.3309999999999995</v>
          </cell>
          <cell r="AG268">
            <v>8.7626871898505971</v>
          </cell>
          <cell r="AH268">
            <v>11.939559880508313</v>
          </cell>
          <cell r="AI268">
            <v>13.794297093680417</v>
          </cell>
          <cell r="AJ268">
            <v>13.438661634142568</v>
          </cell>
          <cell r="AK268">
            <v>12.49206636164101</v>
          </cell>
          <cell r="AL268">
            <v>13.488956</v>
          </cell>
          <cell r="AM268">
            <v>11.657472</v>
          </cell>
          <cell r="AN268">
            <v>10.676611999999999</v>
          </cell>
          <cell r="AO268">
            <v>11.262809000000001</v>
          </cell>
          <cell r="AP268">
            <v>12.680498999999999</v>
          </cell>
          <cell r="AQ268">
            <v>13.092886999999999</v>
          </cell>
          <cell r="AR268">
            <v>13.358920999999999</v>
          </cell>
          <cell r="AS268">
            <v>11.389994999999999</v>
          </cell>
          <cell r="AT268">
            <v>11.678947000000001</v>
          </cell>
          <cell r="AU268">
            <v>21.409464</v>
          </cell>
          <cell r="AV268">
            <v>14.746098</v>
          </cell>
          <cell r="AW268">
            <v>11.977573</v>
          </cell>
          <cell r="AX268">
            <v>17.980828212000002</v>
          </cell>
          <cell r="AY268">
            <v>13.623508435000002</v>
          </cell>
          <cell r="AZ268">
            <v>15.815878827999999</v>
          </cell>
          <cell r="BA268">
            <v>0</v>
          </cell>
        </row>
        <row r="269">
          <cell r="B269">
            <v>1.7909999999999998E-3</v>
          </cell>
          <cell r="C269">
            <v>6.2639999999999994E-4</v>
          </cell>
          <cell r="D269">
            <v>0</v>
          </cell>
          <cell r="E269">
            <v>0</v>
          </cell>
          <cell r="F269">
            <v>3.9690000000000003E-3</v>
          </cell>
          <cell r="G269">
            <v>1.0836E-4</v>
          </cell>
          <cell r="H269">
            <v>1.8824399999999995E-3</v>
          </cell>
          <cell r="I269">
            <v>1.1088E-4</v>
          </cell>
          <cell r="J269">
            <v>8.7191999999999988E-4</v>
          </cell>
          <cell r="K269">
            <v>3.1298399999999996E-3</v>
          </cell>
          <cell r="L269">
            <v>3.6343500000000006E-4</v>
          </cell>
          <cell r="M269">
            <v>1.8070199999999998E-4</v>
          </cell>
          <cell r="N269">
            <v>0</v>
          </cell>
          <cell r="O269">
            <v>0</v>
          </cell>
          <cell r="P269">
            <v>0</v>
          </cell>
          <cell r="Q269">
            <v>1.4284871999999999E-4</v>
          </cell>
          <cell r="R269">
            <v>0</v>
          </cell>
          <cell r="S269">
            <v>0</v>
          </cell>
          <cell r="T269">
            <v>5.9818752000000001E-4</v>
          </cell>
          <cell r="U269">
            <v>2.6628512399999998E-3</v>
          </cell>
          <cell r="V269">
            <v>2.3308840799999998E-3</v>
          </cell>
          <cell r="W269">
            <v>8.5606743599999993E-3</v>
          </cell>
          <cell r="X269">
            <v>1.4054024930399999E-3</v>
          </cell>
          <cell r="Y269">
            <v>8.9777514456E-4</v>
          </cell>
          <cell r="Z269">
            <v>2.2214951999999996E-3</v>
          </cell>
          <cell r="AA269">
            <v>0</v>
          </cell>
          <cell r="AB269">
            <v>0.3228981578947368</v>
          </cell>
          <cell r="AC269">
            <v>0.16858315789473682</v>
          </cell>
          <cell r="AD269">
            <v>0</v>
          </cell>
          <cell r="AE269">
            <v>0</v>
          </cell>
          <cell r="AF269">
            <v>0.39300000000000002</v>
          </cell>
          <cell r="AG269">
            <v>1.4498224699994539E-2</v>
          </cell>
          <cell r="AH269">
            <v>0.16035738364611585</v>
          </cell>
          <cell r="AI269">
            <v>3.6508729631264641E-2</v>
          </cell>
          <cell r="AJ269">
            <v>9.3373370688632815E-2</v>
          </cell>
          <cell r="AK269">
            <v>0.24793672628861357</v>
          </cell>
          <cell r="AL269">
            <v>7.3395999999999989E-2</v>
          </cell>
          <cell r="AM269">
            <v>3.0116999999999998E-2</v>
          </cell>
          <cell r="AN269">
            <v>0</v>
          </cell>
          <cell r="AO269">
            <v>0</v>
          </cell>
          <cell r="AP269">
            <v>0</v>
          </cell>
          <cell r="AQ269">
            <v>3.0261999999999997E-2</v>
          </cell>
          <cell r="AR269">
            <v>0</v>
          </cell>
          <cell r="AS269">
            <v>0</v>
          </cell>
          <cell r="AT269">
            <v>0.116285</v>
          </cell>
          <cell r="AU269">
            <v>0.62277699999999991</v>
          </cell>
          <cell r="AV269">
            <v>0.263345</v>
          </cell>
          <cell r="AW269">
            <v>2.2036850000000001</v>
          </cell>
          <cell r="AX269">
            <v>0.27884970099999995</v>
          </cell>
          <cell r="AY269">
            <v>0.26767633299999999</v>
          </cell>
          <cell r="AZ269">
            <v>0.63183709799999999</v>
          </cell>
          <cell r="BA269">
            <v>0</v>
          </cell>
        </row>
      </sheetData>
      <sheetData sheetId="39">
        <row r="263">
          <cell r="B263">
            <v>2.1209243999999998</v>
          </cell>
          <cell r="C263">
            <v>2.3092083999999997</v>
          </cell>
          <cell r="D263">
            <v>2.0568815383639998</v>
          </cell>
          <cell r="E263">
            <v>2.5068302381402421</v>
          </cell>
          <cell r="F263">
            <v>2.9447178408000001</v>
          </cell>
          <cell r="G263">
            <v>3.6871310748255692</v>
          </cell>
          <cell r="H263">
            <v>3.878336290594631</v>
          </cell>
          <cell r="I263">
            <v>3.7347679080976319</v>
          </cell>
          <cell r="J263">
            <v>4.015884787890001</v>
          </cell>
          <cell r="K263">
            <v>3.6442002035822205</v>
          </cell>
          <cell r="L263">
            <v>3.6822289883266666</v>
          </cell>
          <cell r="M263">
            <v>3.0726417642222215</v>
          </cell>
          <cell r="N263">
            <v>2.3824239014200002</v>
          </cell>
          <cell r="O263">
            <v>1.8205602329599995</v>
          </cell>
          <cell r="P263">
            <v>1.6563213533999999</v>
          </cell>
          <cell r="Q263">
            <v>1.4621845336000003</v>
          </cell>
          <cell r="R263">
            <v>1.6668996901199997</v>
          </cell>
          <cell r="S263">
            <v>1.4296747805199996</v>
          </cell>
          <cell r="T263">
            <v>1.6338251389599996</v>
          </cell>
          <cell r="U263">
            <v>1.4339594242400002</v>
          </cell>
          <cell r="V263">
            <v>1.3731608013199996</v>
          </cell>
          <cell r="W263">
            <v>1.1231930371199998</v>
          </cell>
          <cell r="X263">
            <v>1.6405858816518817</v>
          </cell>
          <cell r="Y263">
            <v>1.1094914554903197</v>
          </cell>
          <cell r="Z263">
            <v>1.0632995317999998</v>
          </cell>
          <cell r="AA263">
            <v>0</v>
          </cell>
          <cell r="AB263">
            <v>258.7820231578948</v>
          </cell>
          <cell r="AC263">
            <v>265.07010000000002</v>
          </cell>
          <cell r="AD263">
            <v>251.1869861842105</v>
          </cell>
          <cell r="AE263">
            <v>281.685</v>
          </cell>
          <cell r="AF263">
            <v>318.91600000000011</v>
          </cell>
          <cell r="AG263">
            <v>356.96848424410234</v>
          </cell>
          <cell r="AH263">
            <v>380.51555592327031</v>
          </cell>
          <cell r="AI263">
            <v>451.83154164463423</v>
          </cell>
          <cell r="AJ263">
            <v>465.10618689225294</v>
          </cell>
          <cell r="AK263">
            <v>362.84154351273509</v>
          </cell>
          <cell r="AL263">
            <v>463.48641599999985</v>
          </cell>
          <cell r="AM263">
            <v>479.37569699999995</v>
          </cell>
          <cell r="AN263">
            <v>481.78606199999979</v>
          </cell>
          <cell r="AO263">
            <v>443.94002199999989</v>
          </cell>
          <cell r="AP263">
            <v>427.78542299999987</v>
          </cell>
          <cell r="AQ263">
            <v>386.20378400000004</v>
          </cell>
          <cell r="AR263">
            <v>381.50014099999987</v>
          </cell>
          <cell r="AS263">
            <v>369.28585100000004</v>
          </cell>
          <cell r="AT263">
            <v>413.50826999999987</v>
          </cell>
          <cell r="AU263">
            <v>342.56399600000003</v>
          </cell>
          <cell r="AV263">
            <v>236.66231799999994</v>
          </cell>
          <cell r="AW263">
            <v>228.05435100000003</v>
          </cell>
          <cell r="AX263">
            <v>278.90504414199989</v>
          </cell>
          <cell r="AY263">
            <v>230.25702830499998</v>
          </cell>
          <cell r="AZ263">
            <v>214.89745803300002</v>
          </cell>
          <cell r="BA263">
            <v>0</v>
          </cell>
        </row>
        <row r="264">
          <cell r="B264">
            <v>1.4311200000000001E-2</v>
          </cell>
          <cell r="C264">
            <v>1.4338799999999999E-2</v>
          </cell>
          <cell r="D264">
            <v>1.0377104759999999E-2</v>
          </cell>
          <cell r="E264">
            <v>3.2724289279999999E-2</v>
          </cell>
          <cell r="F264">
            <v>6.8688000000000004E-3</v>
          </cell>
          <cell r="G264">
            <v>1.1298901079574531E-2</v>
          </cell>
          <cell r="H264">
            <v>2.5966341519999998E-2</v>
          </cell>
          <cell r="I264">
            <v>1.7174280315847435E-2</v>
          </cell>
          <cell r="J264">
            <v>2.069734702E-2</v>
          </cell>
          <cell r="K264">
            <v>1.345176E-2</v>
          </cell>
          <cell r="L264">
            <v>2.01081153E-2</v>
          </cell>
          <cell r="M264">
            <v>2.9625486444444443E-2</v>
          </cell>
          <cell r="N264">
            <v>1.937719224E-2</v>
          </cell>
          <cell r="O264">
            <v>8.5290987599999993E-3</v>
          </cell>
          <cell r="P264">
            <v>1.053929156E-2</v>
          </cell>
          <cell r="Q264">
            <v>6.2161797599999992E-3</v>
          </cell>
          <cell r="R264">
            <v>9.4125880799999992E-3</v>
          </cell>
          <cell r="S264">
            <v>7.8256379600000012E-3</v>
          </cell>
          <cell r="T264">
            <v>7.5625667599999984E-3</v>
          </cell>
          <cell r="U264">
            <v>9.9942595199999998E-3</v>
          </cell>
          <cell r="V264">
            <v>3.7427782000000001E-3</v>
          </cell>
          <cell r="W264">
            <v>4.7633779199999999E-3</v>
          </cell>
          <cell r="X264">
            <v>2.0035597412133331E-3</v>
          </cell>
          <cell r="Y264">
            <v>5.3951571651599996E-3</v>
          </cell>
          <cell r="Z264">
            <v>1.1589057999999998E-3</v>
          </cell>
          <cell r="AA264">
            <v>0</v>
          </cell>
          <cell r="AB264">
            <v>3.9610199999999995</v>
          </cell>
          <cell r="AC264">
            <v>3.7959747368421048</v>
          </cell>
          <cell r="AD264">
            <v>2.7652094736842106</v>
          </cell>
          <cell r="AE264">
            <v>3.339</v>
          </cell>
          <cell r="AF264">
            <v>1.8069999999999999</v>
          </cell>
          <cell r="AG264">
            <v>1.8606304999533505</v>
          </cell>
          <cell r="AH264">
            <v>3.119638937249261</v>
          </cell>
          <cell r="AI264">
            <v>3.114886798585407</v>
          </cell>
          <cell r="AJ264">
            <v>4.0640621036024118</v>
          </cell>
          <cell r="AK264">
            <v>2.5594560515026936</v>
          </cell>
          <cell r="AL264">
            <v>3.4797649999999996</v>
          </cell>
          <cell r="AM264">
            <v>4.8495949999999999</v>
          </cell>
          <cell r="AN264">
            <v>4.787744</v>
          </cell>
          <cell r="AO264">
            <v>2.3275779999999999</v>
          </cell>
          <cell r="AP264">
            <v>3.0537219999999996</v>
          </cell>
          <cell r="AQ264">
            <v>1.835634</v>
          </cell>
          <cell r="AR264">
            <v>2.6068660000000001</v>
          </cell>
          <cell r="AS264">
            <v>2.726858</v>
          </cell>
          <cell r="AT264">
            <v>1.8617619999999999</v>
          </cell>
          <cell r="AU264">
            <v>2.7470029999999994</v>
          </cell>
          <cell r="AV264">
            <v>1.1125859999999999</v>
          </cell>
          <cell r="AW264">
            <v>1.010165</v>
          </cell>
          <cell r="AX264">
            <v>0.45280619999999994</v>
          </cell>
          <cell r="AY264">
            <v>1.760054045</v>
          </cell>
          <cell r="AZ264">
            <v>0.32776523299999993</v>
          </cell>
          <cell r="BA264">
            <v>0</v>
          </cell>
        </row>
      </sheetData>
      <sheetData sheetId="40">
        <row r="15">
          <cell r="B15">
            <v>0.1349137165</v>
          </cell>
          <cell r="C15">
            <v>0.1166682025</v>
          </cell>
          <cell r="D15">
            <v>0.13608279149999999</v>
          </cell>
          <cell r="E15">
            <v>0.14490470150000001</v>
          </cell>
          <cell r="F15">
            <v>0.16440373549999998</v>
          </cell>
          <cell r="G15">
            <v>0.13704127447436598</v>
          </cell>
          <cell r="H15">
            <v>0.131862224</v>
          </cell>
          <cell r="I15">
            <v>0.1395464683107642</v>
          </cell>
          <cell r="J15">
            <v>0.12794392924814812</v>
          </cell>
          <cell r="K15">
            <v>0.12381173799999998</v>
          </cell>
          <cell r="L15">
            <v>0.13279403389166666</v>
          </cell>
          <cell r="M15">
            <v>0.15504143137499998</v>
          </cell>
          <cell r="N15">
            <v>0.145752422125</v>
          </cell>
          <cell r="O15">
            <v>0.12046009175</v>
          </cell>
          <cell r="P15">
            <v>0.11867792832</v>
          </cell>
          <cell r="Q15">
            <v>0.12169399872</v>
          </cell>
          <cell r="R15">
            <v>0.14470101169999999</v>
          </cell>
          <cell r="S15">
            <v>0.12994315697999997</v>
          </cell>
          <cell r="T15">
            <v>0.12650774947999999</v>
          </cell>
          <cell r="U15">
            <v>0.12567922724</v>
          </cell>
          <cell r="V15">
            <v>9.7356348879999985E-2</v>
          </cell>
          <cell r="W15">
            <v>9.361597546E-2</v>
          </cell>
          <cell r="X15">
            <v>7.3393293079527272E-2</v>
          </cell>
          <cell r="Y15">
            <v>6.2178851184099992E-2</v>
          </cell>
          <cell r="Z15">
            <v>7.4633904149999999E-2</v>
          </cell>
          <cell r="AA15">
            <v>0</v>
          </cell>
          <cell r="AB15">
            <v>36.031999999999996</v>
          </cell>
          <cell r="AC15">
            <v>25.444000000000003</v>
          </cell>
          <cell r="AD15">
            <v>30.360999999999997</v>
          </cell>
          <cell r="AE15">
            <v>38.302</v>
          </cell>
          <cell r="AF15">
            <v>49.061</v>
          </cell>
          <cell r="AG15">
            <v>44.617914863054565</v>
          </cell>
          <cell r="AH15">
            <v>45.253958822193617</v>
          </cell>
          <cell r="AI15">
            <v>58.332448711293935</v>
          </cell>
          <cell r="AJ15">
            <v>54.409596755913398</v>
          </cell>
          <cell r="AK15">
            <v>51.480435837858622</v>
          </cell>
          <cell r="AL15">
            <v>60.969010999999995</v>
          </cell>
          <cell r="AM15">
            <v>77.341073999999992</v>
          </cell>
          <cell r="AN15">
            <v>70.056933999999998</v>
          </cell>
          <cell r="AO15">
            <v>73.204823000000005</v>
          </cell>
          <cell r="AP15">
            <v>78.060503999999995</v>
          </cell>
          <cell r="AQ15">
            <v>74.93360899999999</v>
          </cell>
          <cell r="AR15">
            <v>80.364579999999989</v>
          </cell>
          <cell r="AS15">
            <v>75.939465999999996</v>
          </cell>
          <cell r="AT15">
            <v>79.739729999999994</v>
          </cell>
          <cell r="AU15">
            <v>75.464252999999985</v>
          </cell>
          <cell r="AV15">
            <v>58.817779999999999</v>
          </cell>
          <cell r="AW15">
            <v>60.690273999999995</v>
          </cell>
          <cell r="AX15">
            <v>60.868708385999994</v>
          </cell>
          <cell r="AY15">
            <v>49.059198238999997</v>
          </cell>
          <cell r="AZ15">
            <v>48.103379125000004</v>
          </cell>
          <cell r="BA15">
            <v>0</v>
          </cell>
        </row>
        <row r="23">
          <cell r="B23">
            <v>2.9724415499999997E-2</v>
          </cell>
          <cell r="C23">
            <v>4.0186540999999999E-2</v>
          </cell>
          <cell r="D23">
            <v>2.0639382499999998E-2</v>
          </cell>
          <cell r="E23">
            <v>1.8054732999999996E-2</v>
          </cell>
          <cell r="F23">
            <v>2.52555725E-2</v>
          </cell>
          <cell r="G23">
            <v>2.1371183500000002E-2</v>
          </cell>
          <cell r="H23">
            <v>2.7793408999999998E-2</v>
          </cell>
          <cell r="I23">
            <v>3.0644604728197748E-2</v>
          </cell>
          <cell r="J23">
            <v>4.0263231499999996E-2</v>
          </cell>
          <cell r="K23">
            <v>2.4932661999999994E-2</v>
          </cell>
          <cell r="L23">
            <v>3.2345587249999995E-2</v>
          </cell>
          <cell r="M23">
            <v>4.1319017124999996E-2</v>
          </cell>
          <cell r="N23">
            <v>4.2344101999999995E-2</v>
          </cell>
          <cell r="O23">
            <v>4.1099239013071887E-2</v>
          </cell>
          <cell r="P23">
            <v>2.8399672419999994E-2</v>
          </cell>
          <cell r="Q23">
            <v>2.3580385359999997E-2</v>
          </cell>
          <cell r="R23">
            <v>2.5157739179999999E-2</v>
          </cell>
          <cell r="S23">
            <v>2.2596178500000001E-2</v>
          </cell>
          <cell r="T23">
            <v>2.2658673799999998E-2</v>
          </cell>
          <cell r="U23">
            <v>2.2930492339999997E-2</v>
          </cell>
          <cell r="V23">
            <v>2.2647596719999996E-2</v>
          </cell>
          <cell r="W23">
            <v>2.0910121680000001E-2</v>
          </cell>
          <cell r="X23">
            <v>2.5682231948288635E-2</v>
          </cell>
          <cell r="Y23">
            <v>3.3493747386959996E-2</v>
          </cell>
          <cell r="Z23">
            <v>2.5512039094999998E-2</v>
          </cell>
          <cell r="AA23">
            <v>0</v>
          </cell>
          <cell r="AB23">
            <v>8.9080000000000013</v>
          </cell>
          <cell r="AC23">
            <v>8.4890000000000008</v>
          </cell>
          <cell r="AD23">
            <v>6.7210000000000001</v>
          </cell>
          <cell r="AE23">
            <v>5.7109999999999994</v>
          </cell>
          <cell r="AF23">
            <v>9.9969999999999999</v>
          </cell>
          <cell r="AG23">
            <v>9.8306154314674323</v>
          </cell>
          <cell r="AH23">
            <v>12.86370968167823</v>
          </cell>
          <cell r="AI23">
            <v>15.856230565109611</v>
          </cell>
          <cell r="AJ23">
            <v>14.384362513866879</v>
          </cell>
          <cell r="AK23">
            <v>14.432917802670893</v>
          </cell>
          <cell r="AL23">
            <v>18.441907</v>
          </cell>
          <cell r="AM23">
            <v>24.643594</v>
          </cell>
          <cell r="AN23">
            <v>25.616869999999999</v>
          </cell>
          <cell r="AO23">
            <v>24.217818999999999</v>
          </cell>
          <cell r="AP23">
            <v>24.282903999999998</v>
          </cell>
          <cell r="AQ23">
            <v>19.858848000000002</v>
          </cell>
          <cell r="AR23">
            <v>18.634830999999998</v>
          </cell>
          <cell r="AS23">
            <v>19.599744999999999</v>
          </cell>
          <cell r="AT23">
            <v>19.597329999999999</v>
          </cell>
          <cell r="AU23">
            <v>18.902740000000001</v>
          </cell>
          <cell r="AV23">
            <v>17.758841</v>
          </cell>
          <cell r="AW23">
            <v>16.132759</v>
          </cell>
          <cell r="AX23">
            <v>20.886243184999998</v>
          </cell>
          <cell r="AY23">
            <v>25.914079852999997</v>
          </cell>
          <cell r="AZ23">
            <v>18.278346052</v>
          </cell>
          <cell r="BA23">
            <v>0</v>
          </cell>
        </row>
        <row r="39">
          <cell r="B39">
            <v>5.7226039999999992E-2</v>
          </cell>
          <cell r="C39">
            <v>1.46200705E-2</v>
          </cell>
          <cell r="D39">
            <v>2.1901163000000001E-2</v>
          </cell>
          <cell r="E39">
            <v>2.4173304499999999E-2</v>
          </cell>
          <cell r="F39">
            <v>3.7361723499999999E-2</v>
          </cell>
          <cell r="G39">
            <v>4.9670769500000003E-2</v>
          </cell>
          <cell r="H39">
            <v>3.71726395E-2</v>
          </cell>
          <cell r="I39">
            <v>1.1586762499999998E-2</v>
          </cell>
          <cell r="J39">
            <v>1.1391980499999999E-2</v>
          </cell>
          <cell r="K39">
            <v>8.9800379999999992E-3</v>
          </cell>
          <cell r="L39">
            <v>9.2798470916666646E-3</v>
          </cell>
          <cell r="M39">
            <v>7.6466047499999992E-3</v>
          </cell>
          <cell r="N39">
            <v>6.5144154999999997E-3</v>
          </cell>
          <cell r="O39">
            <v>3.339180202614379E-3</v>
          </cell>
          <cell r="P39">
            <v>2.0891249400000001E-3</v>
          </cell>
          <cell r="Q39">
            <v>1.6657654999999998E-3</v>
          </cell>
          <cell r="R39">
            <v>2.07982012E-3</v>
          </cell>
          <cell r="S39">
            <v>1.6389962399999997E-3</v>
          </cell>
          <cell r="T39">
            <v>1.3653308199999996E-3</v>
          </cell>
          <cell r="U39">
            <v>1.7779403599999999E-3</v>
          </cell>
          <cell r="V39">
            <v>2.2055767999999997E-3</v>
          </cell>
          <cell r="W39">
            <v>2.9377324199999994E-3</v>
          </cell>
          <cell r="X39">
            <v>1.9600420214409089E-3</v>
          </cell>
          <cell r="Y39">
            <v>1.7944856854399999E-3</v>
          </cell>
          <cell r="Z39">
            <v>6.3234058499999999E-3</v>
          </cell>
          <cell r="AA39">
            <v>0</v>
          </cell>
          <cell r="AB39">
            <v>7.97</v>
          </cell>
          <cell r="AC39">
            <v>6.2119999999999997</v>
          </cell>
          <cell r="AD39">
            <v>8.641</v>
          </cell>
          <cell r="AE39">
            <v>8.0620000000000012</v>
          </cell>
          <cell r="AF39">
            <v>10.934999999999999</v>
          </cell>
          <cell r="AG39">
            <v>11.616665375752762</v>
          </cell>
          <cell r="AH39">
            <v>8.7491680646677423</v>
          </cell>
          <cell r="AI39">
            <v>4.5453732226625982</v>
          </cell>
          <cell r="AJ39">
            <v>3.8847391525604369</v>
          </cell>
          <cell r="AK39">
            <v>3.0723720383007302</v>
          </cell>
          <cell r="AL39">
            <v>3.8791589999999996</v>
          </cell>
          <cell r="AM39">
            <v>3.652463</v>
          </cell>
          <cell r="AN39">
            <v>3.2721419999999997</v>
          </cell>
          <cell r="AO39">
            <v>1.883607</v>
          </cell>
          <cell r="AP39">
            <v>1.726254</v>
          </cell>
          <cell r="AQ39">
            <v>1.2655719999999999</v>
          </cell>
          <cell r="AR39">
            <v>1.3290519999999999</v>
          </cell>
          <cell r="AS39">
            <v>1.2414799999999999</v>
          </cell>
          <cell r="AT39">
            <v>1.2022849999999998</v>
          </cell>
          <cell r="AU39">
            <v>1.1291020000000001</v>
          </cell>
          <cell r="AV39">
            <v>1.3422229999999999</v>
          </cell>
          <cell r="AW39">
            <v>1.9018089999999999</v>
          </cell>
          <cell r="AX39">
            <v>1.5991768949999998</v>
          </cell>
          <cell r="AY39">
            <v>1.2900139369999999</v>
          </cell>
          <cell r="AZ39">
            <v>2.8981314569999999</v>
          </cell>
          <cell r="BA39">
            <v>0</v>
          </cell>
        </row>
        <row r="47">
          <cell r="B47">
            <v>3.6036477499999997E-2</v>
          </cell>
          <cell r="C47">
            <v>3.5676466499999997E-2</v>
          </cell>
          <cell r="D47">
            <v>3.0918764500000001E-2</v>
          </cell>
          <cell r="E47">
            <v>2.5223490999999997E-2</v>
          </cell>
          <cell r="F47">
            <v>3.6188151500000001E-2</v>
          </cell>
          <cell r="G47">
            <v>3.0415722999999995E-2</v>
          </cell>
          <cell r="H47">
            <v>2.8747689499999996E-2</v>
          </cell>
          <cell r="I47">
            <v>1.9302064558727933E-2</v>
          </cell>
          <cell r="J47">
            <v>2.3615805499999996E-2</v>
          </cell>
          <cell r="K47">
            <v>1.6238487999999995E-2</v>
          </cell>
          <cell r="L47">
            <v>1.4904312474999999E-2</v>
          </cell>
          <cell r="M47">
            <v>2.2561288999999998E-2</v>
          </cell>
          <cell r="N47">
            <v>2.3755643124999996E-2</v>
          </cell>
          <cell r="O47">
            <v>1.0153443256749075E-2</v>
          </cell>
          <cell r="P47">
            <v>1.187942616E-2</v>
          </cell>
          <cell r="Q47">
            <v>1.3567619659999999E-2</v>
          </cell>
          <cell r="R47">
            <v>1.1976725739999999E-2</v>
          </cell>
          <cell r="S47">
            <v>1.053083304E-2</v>
          </cell>
          <cell r="T47">
            <v>7.4790329599999997E-3</v>
          </cell>
          <cell r="U47">
            <v>5.4171735800000002E-3</v>
          </cell>
          <cell r="V47">
            <v>4.00626114E-3</v>
          </cell>
          <cell r="W47">
            <v>6.7730802999999996E-3</v>
          </cell>
          <cell r="X47">
            <v>5.548279399179545E-3</v>
          </cell>
          <cell r="Y47">
            <v>5.3165693713999995E-3</v>
          </cell>
          <cell r="Z47">
            <v>6.6001676700000005E-3</v>
          </cell>
          <cell r="AA47">
            <v>0</v>
          </cell>
          <cell r="AB47">
            <v>8.2480000000000011</v>
          </cell>
          <cell r="AC47">
            <v>7.26</v>
          </cell>
          <cell r="AD47">
            <v>6.03</v>
          </cell>
          <cell r="AE47">
            <v>5.1750000000000007</v>
          </cell>
          <cell r="AF47">
            <v>8.222999999999999</v>
          </cell>
          <cell r="AG47">
            <v>6.6798935172064127</v>
          </cell>
          <cell r="AH47">
            <v>6.2065783798913152</v>
          </cell>
          <cell r="AI47">
            <v>4.3660828478148028</v>
          </cell>
          <cell r="AJ47">
            <v>5.7135153094847189</v>
          </cell>
          <cell r="AK47">
            <v>4.2133760315659226</v>
          </cell>
          <cell r="AL47">
            <v>6.5218039999999995</v>
          </cell>
          <cell r="AM47">
            <v>8.3930229999999995</v>
          </cell>
          <cell r="AN47">
            <v>7.550891</v>
          </cell>
          <cell r="AO47">
            <v>4.9857110000000002</v>
          </cell>
          <cell r="AP47">
            <v>6.5257240000000003</v>
          </cell>
          <cell r="AQ47">
            <v>8.5363439999999997</v>
          </cell>
          <cell r="AR47">
            <v>7.6476909999999991</v>
          </cell>
          <cell r="AS47">
            <v>9.8008489999999995</v>
          </cell>
          <cell r="AT47">
            <v>6.9114620000000002</v>
          </cell>
          <cell r="AU47">
            <v>5.017074</v>
          </cell>
          <cell r="AV47">
            <v>3.6406189999999996</v>
          </cell>
          <cell r="AW47">
            <v>6.0888279999999995</v>
          </cell>
          <cell r="AX47">
            <v>6.0501096469999993</v>
          </cell>
          <cell r="AY47">
            <v>4.6864277569999997</v>
          </cell>
          <cell r="AZ47">
            <v>3.296835642</v>
          </cell>
          <cell r="BA47">
            <v>0</v>
          </cell>
        </row>
        <row r="69">
          <cell r="B69">
            <v>2.6236578999999996E-2</v>
          </cell>
          <cell r="C69">
            <v>2.6994981499999994E-2</v>
          </cell>
          <cell r="D69">
            <v>2.5184615999999996E-2</v>
          </cell>
          <cell r="E69">
            <v>1.9649550500000001E-2</v>
          </cell>
          <cell r="F69">
            <v>2.5142164499999998E-2</v>
          </cell>
          <cell r="G69">
            <v>3.0789213999999992E-2</v>
          </cell>
          <cell r="H69">
            <v>3.3276624999999997E-2</v>
          </cell>
          <cell r="I69">
            <v>3.3844045999999996E-2</v>
          </cell>
          <cell r="J69">
            <v>1.9945642499999996E-2</v>
          </cell>
          <cell r="K69">
            <v>1.2938171E-2</v>
          </cell>
          <cell r="L69">
            <v>1.1197302249999997E-2</v>
          </cell>
          <cell r="M69">
            <v>1.5534896249999999E-2</v>
          </cell>
          <cell r="N69">
            <v>1.3471780499999999E-2</v>
          </cell>
          <cell r="O69">
            <v>1.2349759104575165E-2</v>
          </cell>
          <cell r="P69">
            <v>7.5623518599999993E-3</v>
          </cell>
          <cell r="Q69">
            <v>7.8684687199999988E-3</v>
          </cell>
          <cell r="R69">
            <v>8.2576804799999997E-3</v>
          </cell>
          <cell r="S69">
            <v>7.8441098400000003E-3</v>
          </cell>
          <cell r="T69">
            <v>9.1148658999999996E-3</v>
          </cell>
          <cell r="U69">
            <v>6.3632069200000013E-3</v>
          </cell>
          <cell r="V69">
            <v>7.8298091199999996E-3</v>
          </cell>
          <cell r="W69">
            <v>6.2310177999999987E-3</v>
          </cell>
          <cell r="X69">
            <v>7.4548779624704535E-3</v>
          </cell>
          <cell r="Y69">
            <v>4.0974435149199991E-3</v>
          </cell>
          <cell r="Z69">
            <v>3.8013755999999994E-3</v>
          </cell>
          <cell r="AA69">
            <v>0</v>
          </cell>
          <cell r="AB69">
            <v>11.375</v>
          </cell>
          <cell r="AC69">
            <v>12.125999999999999</v>
          </cell>
          <cell r="AD69">
            <v>11.829999999999998</v>
          </cell>
          <cell r="AE69">
            <v>8.972999999999999</v>
          </cell>
          <cell r="AF69">
            <v>10.644</v>
          </cell>
          <cell r="AG69">
            <v>14.287498085633356</v>
          </cell>
          <cell r="AH69">
            <v>16.008201586767893</v>
          </cell>
          <cell r="AI69">
            <v>16.629366295230842</v>
          </cell>
          <cell r="AJ69">
            <v>12.117888361429035</v>
          </cell>
          <cell r="AK69">
            <v>8.5076049369989057</v>
          </cell>
          <cell r="AL69">
            <v>7.3294049999999995</v>
          </cell>
          <cell r="AM69">
            <v>10.4438</v>
          </cell>
          <cell r="AN69">
            <v>8.7671360000000007</v>
          </cell>
          <cell r="AO69">
            <v>8.3472829999999991</v>
          </cell>
          <cell r="AP69">
            <v>5.469773</v>
          </cell>
          <cell r="AQ69">
            <v>5.4063350000000003</v>
          </cell>
          <cell r="AR69">
            <v>5.1308249999999997</v>
          </cell>
          <cell r="AS69">
            <v>5.3998590000000002</v>
          </cell>
          <cell r="AT69">
            <v>6.9052879999999996</v>
          </cell>
          <cell r="AU69">
            <v>5.1287390000000004</v>
          </cell>
          <cell r="AV69">
            <v>5.8732759999999997</v>
          </cell>
          <cell r="AW69">
            <v>4.8874149999999998</v>
          </cell>
          <cell r="AX69">
            <v>5.8895790570000006</v>
          </cell>
          <cell r="AY69">
            <v>3.3809479520000001</v>
          </cell>
          <cell r="AZ69">
            <v>3.024436512999999</v>
          </cell>
          <cell r="BA69">
            <v>0</v>
          </cell>
        </row>
        <row r="85">
          <cell r="B85">
            <v>4.8207744999999996E-3</v>
          </cell>
          <cell r="C85">
            <v>5.2812919999999999E-3</v>
          </cell>
          <cell r="D85">
            <v>1.0379858499999998E-2</v>
          </cell>
          <cell r="E85">
            <v>1.4228166E-2</v>
          </cell>
          <cell r="F85">
            <v>1.5454484500000001E-2</v>
          </cell>
          <cell r="G85">
            <v>1.7900316560903264E-2</v>
          </cell>
          <cell r="H85">
            <v>1.8113304999999996E-2</v>
          </cell>
          <cell r="I85">
            <v>3.1092651499999995E-2</v>
          </cell>
          <cell r="J85">
            <v>2.7865218419999997E-2</v>
          </cell>
          <cell r="K85">
            <v>2.2733071000000001E-2</v>
          </cell>
          <cell r="L85">
            <v>3.4694386733333332E-2</v>
          </cell>
          <cell r="M85">
            <v>3.5821065999999999E-2</v>
          </cell>
          <cell r="N85">
            <v>3.2057611624999996E-2</v>
          </cell>
          <cell r="O85">
            <v>3.671448284052288E-2</v>
          </cell>
          <cell r="P85">
            <v>1.8845279459999996E-2</v>
          </cell>
          <cell r="Q85">
            <v>1.5978078479999998E-2</v>
          </cell>
          <cell r="R85">
            <v>2.0414185959999998E-2</v>
          </cell>
          <cell r="S85">
            <v>2.013279464E-2</v>
          </cell>
          <cell r="T85">
            <v>1.9228345219999998E-2</v>
          </cell>
          <cell r="U85">
            <v>2.3933624679999994E-2</v>
          </cell>
          <cell r="V85">
            <v>1.7693254319999997E-2</v>
          </cell>
          <cell r="W85">
            <v>1.535419004E-2</v>
          </cell>
          <cell r="X85">
            <v>1.8331152469647498E-2</v>
          </cell>
          <cell r="Y85">
            <v>2.1563063320819999E-2</v>
          </cell>
          <cell r="Z85">
            <v>1.9163063299999998E-2</v>
          </cell>
          <cell r="AA85">
            <v>0</v>
          </cell>
          <cell r="AB85">
            <v>0.96499999999999997</v>
          </cell>
          <cell r="AC85">
            <v>2.2409999999999997</v>
          </cell>
          <cell r="AD85">
            <v>3.4140000000000001</v>
          </cell>
          <cell r="AE85">
            <v>4.3959999999999999</v>
          </cell>
          <cell r="AF85">
            <v>6.1300000000000008</v>
          </cell>
          <cell r="AG85">
            <v>7.6719032589121454</v>
          </cell>
          <cell r="AH85">
            <v>8.4712400518947355</v>
          </cell>
          <cell r="AI85">
            <v>16.391499827784433</v>
          </cell>
          <cell r="AJ85">
            <v>15.830542510834555</v>
          </cell>
          <cell r="AK85">
            <v>13.275712818761939</v>
          </cell>
          <cell r="AL85">
            <v>20.192177999999998</v>
          </cell>
          <cell r="AM85">
            <v>20.639416999999998</v>
          </cell>
          <cell r="AN85">
            <v>18.129553999999999</v>
          </cell>
          <cell r="AO85">
            <v>20.921575999999998</v>
          </cell>
          <cell r="AP85">
            <v>13.544307</v>
          </cell>
          <cell r="AQ85">
            <v>9.8460420000000006</v>
          </cell>
          <cell r="AR85">
            <v>11.816723999999999</v>
          </cell>
          <cell r="AS85">
            <v>14.410796999999999</v>
          </cell>
          <cell r="AT85">
            <v>16.980910999999999</v>
          </cell>
          <cell r="AU85">
            <v>15.213222999999999</v>
          </cell>
          <cell r="AV85">
            <v>11.047764000000001</v>
          </cell>
          <cell r="AW85">
            <v>10.385902999999999</v>
          </cell>
          <cell r="AX85">
            <v>13.879941859000001</v>
          </cell>
          <cell r="AY85">
            <v>14.761087734999997</v>
          </cell>
          <cell r="AZ85">
            <v>8.0433763739999993</v>
          </cell>
          <cell r="BA85">
            <v>0</v>
          </cell>
        </row>
        <row r="91">
          <cell r="B91">
            <v>5.3956572500000001E-2</v>
          </cell>
          <cell r="C91">
            <v>3.2676911999999995E-2</v>
          </cell>
          <cell r="D91">
            <v>2.3669116499999997E-2</v>
          </cell>
          <cell r="E91">
            <v>1.7739870500000001E-2</v>
          </cell>
          <cell r="F91">
            <v>2.8495595999999998E-2</v>
          </cell>
          <cell r="G91">
            <v>2.3602688499999993E-2</v>
          </cell>
          <cell r="H91">
            <v>4.7961286999999977E-2</v>
          </cell>
          <cell r="I91">
            <v>5.7731669499999985E-2</v>
          </cell>
          <cell r="J91">
            <v>4.270331736666666E-2</v>
          </cell>
          <cell r="K91">
            <v>6.7785480499999995E-2</v>
          </cell>
          <cell r="L91">
            <v>7.3076520624999988E-2</v>
          </cell>
          <cell r="M91">
            <v>7.5374557874999984E-2</v>
          </cell>
          <cell r="N91">
            <v>8.5997121499999996E-2</v>
          </cell>
          <cell r="O91">
            <v>4.4182657692810462E-2</v>
          </cell>
          <cell r="P91">
            <v>2.5842505079999994E-2</v>
          </cell>
          <cell r="Q91">
            <v>2.2702332519999997E-2</v>
          </cell>
          <cell r="R91">
            <v>2.9784706699999997E-2</v>
          </cell>
          <cell r="S91">
            <v>2.2375860919999997E-2</v>
          </cell>
          <cell r="T91">
            <v>2.2246285599999999E-2</v>
          </cell>
          <cell r="U91">
            <v>2.010944726E-2</v>
          </cell>
          <cell r="V91">
            <v>1.7149163219999999E-2</v>
          </cell>
          <cell r="W91">
            <v>1.5501212719999997E-2</v>
          </cell>
          <cell r="X91">
            <v>2.6120141794797727E-2</v>
          </cell>
          <cell r="Y91">
            <v>1.1724865320279998E-2</v>
          </cell>
          <cell r="Z91">
            <v>1.52471367E-2</v>
          </cell>
          <cell r="AA91">
            <v>0</v>
          </cell>
          <cell r="AB91">
            <v>19.266999999999999</v>
          </cell>
          <cell r="AC91">
            <v>11.587</v>
          </cell>
          <cell r="AD91">
            <v>8.2289999999999992</v>
          </cell>
          <cell r="AE91">
            <v>7.4359999999999999</v>
          </cell>
          <cell r="AF91">
            <v>13.9</v>
          </cell>
          <cell r="AG91">
            <v>12.484016050754036</v>
          </cell>
          <cell r="AH91">
            <v>18.186679528863362</v>
          </cell>
          <cell r="AI91">
            <v>29.999672547868649</v>
          </cell>
          <cell r="AJ91">
            <v>23.798884545003741</v>
          </cell>
          <cell r="AK91">
            <v>32.098710375609038</v>
          </cell>
          <cell r="AL91">
            <v>33.336213999999998</v>
          </cell>
          <cell r="AM91">
            <v>33.493280999999996</v>
          </cell>
          <cell r="AN91">
            <v>38.166477999999998</v>
          </cell>
          <cell r="AO91">
            <v>22.243081</v>
          </cell>
          <cell r="AP91">
            <v>20.586646999999999</v>
          </cell>
          <cell r="AQ91">
            <v>18.653054000000001</v>
          </cell>
          <cell r="AR91">
            <v>18.673963000000001</v>
          </cell>
          <cell r="AS91">
            <v>16.282609000000001</v>
          </cell>
          <cell r="AT91">
            <v>17.055216000000001</v>
          </cell>
          <cell r="AU91">
            <v>14.516209999999999</v>
          </cell>
          <cell r="AV91">
            <v>11.747477</v>
          </cell>
          <cell r="AW91">
            <v>11.396832999999999</v>
          </cell>
          <cell r="AX91">
            <v>19.878548729999999</v>
          </cell>
          <cell r="AY91">
            <v>7.7791021929999999</v>
          </cell>
          <cell r="AZ91">
            <v>7.4705693749999993</v>
          </cell>
          <cell r="BA91">
            <v>0</v>
          </cell>
        </row>
        <row r="105">
          <cell r="B105">
            <v>7.7659561999999988E-2</v>
          </cell>
          <cell r="C105">
            <v>0.10030731550000001</v>
          </cell>
          <cell r="D105">
            <v>3.2301820500000002E-2</v>
          </cell>
          <cell r="E105">
            <v>1.6349839999999997E-2</v>
          </cell>
          <cell r="F105">
            <v>1.5787367E-2</v>
          </cell>
          <cell r="G105">
            <v>1.5651233718091687E-2</v>
          </cell>
          <cell r="H105">
            <v>9.2496280000000011E-3</v>
          </cell>
          <cell r="I105">
            <v>8.0532154999999987E-3</v>
          </cell>
          <cell r="J105">
            <v>8.655152499999999E-3</v>
          </cell>
          <cell r="K105">
            <v>9.8476999999999974E-3</v>
          </cell>
          <cell r="L105">
            <v>4.6694332500000005E-3</v>
          </cell>
          <cell r="M105">
            <v>4.0053726249999998E-3</v>
          </cell>
          <cell r="N105">
            <v>6.0429014999999996E-3</v>
          </cell>
          <cell r="O105">
            <v>4.1847432801307193E-3</v>
          </cell>
          <cell r="P105">
            <v>3.5570077199999998E-3</v>
          </cell>
          <cell r="Q105">
            <v>4.4025157399999997E-3</v>
          </cell>
          <cell r="R105">
            <v>6.4121790600000002E-3</v>
          </cell>
          <cell r="S105">
            <v>4.0528405399999998E-3</v>
          </cell>
          <cell r="T105">
            <v>3.6820037799999992E-3</v>
          </cell>
          <cell r="U105">
            <v>3.7356601800000002E-3</v>
          </cell>
          <cell r="V105">
            <v>2.4871435399999998E-3</v>
          </cell>
          <cell r="W105">
            <v>4.0646174799999994E-3</v>
          </cell>
          <cell r="X105">
            <v>3.7141496995000004E-3</v>
          </cell>
          <cell r="Y105">
            <v>3.63861393546E-3</v>
          </cell>
          <cell r="Z105">
            <v>2.5197569E-3</v>
          </cell>
          <cell r="AA105">
            <v>0</v>
          </cell>
          <cell r="AB105">
            <v>17.346</v>
          </cell>
          <cell r="AC105">
            <v>11.388</v>
          </cell>
          <cell r="AD105">
            <v>6.4379999999999997</v>
          </cell>
          <cell r="AE105">
            <v>3.2919999999999998</v>
          </cell>
          <cell r="AF105">
            <v>3.3919999999999999</v>
          </cell>
          <cell r="AG105">
            <v>3.214159799884873</v>
          </cell>
          <cell r="AH105">
            <v>1.9152290286635691</v>
          </cell>
          <cell r="AI105">
            <v>1.8181516176135288</v>
          </cell>
          <cell r="AJ105">
            <v>2.0139680064769645</v>
          </cell>
          <cell r="AK105">
            <v>1.8459488183940351</v>
          </cell>
          <cell r="AL105">
            <v>1.9028499999999999</v>
          </cell>
          <cell r="AM105">
            <v>1.7284499999999998</v>
          </cell>
          <cell r="AN105">
            <v>2.4431750000000001</v>
          </cell>
          <cell r="AO105">
            <v>2.2930669999999997</v>
          </cell>
          <cell r="AP105">
            <v>2.359883</v>
          </cell>
          <cell r="AQ105">
            <v>3.1405659999999997</v>
          </cell>
          <cell r="AR105">
            <v>3.0752069999999998</v>
          </cell>
          <cell r="AS105">
            <v>2.6565859999999999</v>
          </cell>
          <cell r="AT105">
            <v>2.9489369999999999</v>
          </cell>
          <cell r="AU105">
            <v>2.6963919999999999</v>
          </cell>
          <cell r="AV105">
            <v>1.8446349999999998</v>
          </cell>
          <cell r="AW105">
            <v>2.5086500000000003</v>
          </cell>
          <cell r="AX105">
            <v>2.4700202989999998</v>
          </cell>
          <cell r="AY105">
            <v>2.4809394520000003</v>
          </cell>
          <cell r="AZ105">
            <v>1.0515924169999999</v>
          </cell>
          <cell r="BA105">
            <v>0</v>
          </cell>
        </row>
        <row r="108">
          <cell r="B108">
            <v>1.4738039999999998E-3</v>
          </cell>
          <cell r="C108">
            <v>2.8336994999999996E-3</v>
          </cell>
          <cell r="D108">
            <v>3.8735164999999993E-3</v>
          </cell>
          <cell r="E108">
            <v>4.5808565000000001E-3</v>
          </cell>
          <cell r="F108">
            <v>8.8184749999999992E-3</v>
          </cell>
          <cell r="G108">
            <v>1.218969472965006E-2</v>
          </cell>
          <cell r="H108">
            <v>1.5394912999999998E-2</v>
          </cell>
          <cell r="I108">
            <v>2.5325394499999994E-2</v>
          </cell>
          <cell r="J108">
            <v>4.2781756199999986E-2</v>
          </cell>
          <cell r="K108">
            <v>4.5106095999999998E-2</v>
          </cell>
          <cell r="L108">
            <v>5.2047563125000001E-2</v>
          </cell>
          <cell r="M108">
            <v>7.5458869624999994E-2</v>
          </cell>
          <cell r="N108">
            <v>7.3928357124999997E-2</v>
          </cell>
          <cell r="O108">
            <v>8.2075366305555536E-2</v>
          </cell>
          <cell r="P108">
            <v>8.0299034759999999E-2</v>
          </cell>
          <cell r="Q108">
            <v>7.5378368659999986E-2</v>
          </cell>
          <cell r="R108">
            <v>6.8824963060000008E-2</v>
          </cell>
          <cell r="S108">
            <v>3.8428051339999998E-2</v>
          </cell>
          <cell r="T108">
            <v>2.3006574499999995E-2</v>
          </cell>
          <cell r="U108">
            <v>2.57975963E-2</v>
          </cell>
          <cell r="V108">
            <v>1.8444781039999997E-2</v>
          </cell>
          <cell r="W108">
            <v>1.417094084E-2</v>
          </cell>
          <cell r="X108">
            <v>4.8957446599375001E-3</v>
          </cell>
          <cell r="Y108">
            <v>5.6977178971999998E-3</v>
          </cell>
          <cell r="Z108">
            <v>8.4857072749999988E-3</v>
          </cell>
          <cell r="AA108">
            <v>0</v>
          </cell>
          <cell r="AB108">
            <v>0.42599999999999999</v>
          </cell>
          <cell r="AC108">
            <v>0.80200000000000005</v>
          </cell>
          <cell r="AD108">
            <v>0.97699999999999998</v>
          </cell>
          <cell r="AE108">
            <v>1.2319999999999998</v>
          </cell>
          <cell r="AF108">
            <v>2.1029999999999998</v>
          </cell>
          <cell r="AG108">
            <v>2.7480638051799673</v>
          </cell>
          <cell r="AH108">
            <v>3.4611537601681466</v>
          </cell>
          <cell r="AI108">
            <v>5.1740347438839223</v>
          </cell>
          <cell r="AJ108">
            <v>9.4973999570670902</v>
          </cell>
          <cell r="AK108">
            <v>9.5761859624043382</v>
          </cell>
          <cell r="AL108">
            <v>12.327307999999999</v>
          </cell>
          <cell r="AM108">
            <v>19.677931999999998</v>
          </cell>
          <cell r="AN108">
            <v>20.371201999999997</v>
          </cell>
          <cell r="AO108">
            <v>19.38514</v>
          </cell>
          <cell r="AP108">
            <v>21.423397999999999</v>
          </cell>
          <cell r="AQ108">
            <v>19.249264999999998</v>
          </cell>
          <cell r="AR108">
            <v>18.756414999999997</v>
          </cell>
          <cell r="AS108">
            <v>13.057721999999998</v>
          </cell>
          <cell r="AT108">
            <v>10.743091999999999</v>
          </cell>
          <cell r="AU108">
            <v>11.790908</v>
          </cell>
          <cell r="AV108">
            <v>8.7428049999999988</v>
          </cell>
          <cell r="AW108">
            <v>7.4873479999999999</v>
          </cell>
          <cell r="AX108">
            <v>3.1543293859999997</v>
          </cell>
          <cell r="AY108">
            <v>2.8630214110000001</v>
          </cell>
          <cell r="AZ108">
            <v>2.5842786020000004</v>
          </cell>
          <cell r="BA108">
            <v>0</v>
          </cell>
        </row>
        <row r="109">
          <cell r="B109">
            <v>4.65082E-2</v>
          </cell>
          <cell r="C109">
            <v>2.81105E-2</v>
          </cell>
          <cell r="D109">
            <v>4.4383999999999995E-3</v>
          </cell>
          <cell r="E109">
            <v>1.8170325000000001E-3</v>
          </cell>
          <cell r="F109">
            <v>3.1689999999999999E-3</v>
          </cell>
          <cell r="G109">
            <v>7.005683500000001E-3</v>
          </cell>
          <cell r="H109">
            <v>6.4823144999999992E-3</v>
          </cell>
          <cell r="I109">
            <v>1.9609120499999997E-2</v>
          </cell>
          <cell r="J109">
            <v>1.0737153133333335E-2</v>
          </cell>
          <cell r="K109">
            <v>6.8479864999999992E-3</v>
          </cell>
          <cell r="L109">
            <v>9.0914336249999991E-3</v>
          </cell>
          <cell r="M109">
            <v>1.1171302624999999E-2</v>
          </cell>
          <cell r="N109">
            <v>1.3822559624999996E-2</v>
          </cell>
          <cell r="O109">
            <v>5.0792621830065355E-3</v>
          </cell>
          <cell r="P109">
            <v>1.1668128219999997E-2</v>
          </cell>
          <cell r="Q109">
            <v>1.232224644E-2</v>
          </cell>
          <cell r="R109">
            <v>8.239686559999999E-3</v>
          </cell>
          <cell r="S109">
            <v>5.4793002599999993E-3</v>
          </cell>
          <cell r="T109">
            <v>4.6126123400000007E-3</v>
          </cell>
          <cell r="U109">
            <v>5.0119367200000004E-3</v>
          </cell>
          <cell r="V109">
            <v>4.7892375999999993E-3</v>
          </cell>
          <cell r="W109">
            <v>3.5609197399999997E-3</v>
          </cell>
          <cell r="X109">
            <v>2.0492808000000004E-3</v>
          </cell>
          <cell r="Y109">
            <v>1.4010031886200001E-3</v>
          </cell>
          <cell r="Z109">
            <v>1.2016960999999997E-3</v>
          </cell>
          <cell r="AA109">
            <v>0</v>
          </cell>
          <cell r="AB109">
            <v>0.42099999999999999</v>
          </cell>
          <cell r="AC109">
            <v>0.53700000000000003</v>
          </cell>
          <cell r="AD109">
            <v>1.1719999999999999</v>
          </cell>
          <cell r="AE109">
            <v>0.375</v>
          </cell>
          <cell r="AF109">
            <v>0.59399999999999997</v>
          </cell>
          <cell r="AG109">
            <v>1.5754645969796131</v>
          </cell>
          <cell r="AH109">
            <v>1.5403780852108793</v>
          </cell>
          <cell r="AI109">
            <v>2.3707426614339004</v>
          </cell>
          <cell r="AJ109">
            <v>2.7491229027049231</v>
          </cell>
          <cell r="AK109">
            <v>1.7877072500851781</v>
          </cell>
          <cell r="AL109">
            <v>2.2842449999999999</v>
          </cell>
          <cell r="AM109">
            <v>3.156685</v>
          </cell>
          <cell r="AN109">
            <v>3.9842040000000001</v>
          </cell>
          <cell r="AO109">
            <v>3.3804339999999997</v>
          </cell>
          <cell r="AP109">
            <v>3.0803289999999999</v>
          </cell>
          <cell r="AQ109">
            <v>2.8834339999999998</v>
          </cell>
          <cell r="AR109">
            <v>1.8081079999999998</v>
          </cell>
          <cell r="AS109">
            <v>1.6886300000000001</v>
          </cell>
          <cell r="AT109">
            <v>1.6557490000000001</v>
          </cell>
          <cell r="AU109">
            <v>1.4072149999999999</v>
          </cell>
          <cell r="AV109">
            <v>1.444423</v>
          </cell>
          <cell r="AW109">
            <v>0.8789539999999999</v>
          </cell>
          <cell r="AX109">
            <v>0.53251810099999997</v>
          </cell>
          <cell r="AY109">
            <v>0.38456166399999997</v>
          </cell>
          <cell r="AZ109">
            <v>0.434938557</v>
          </cell>
          <cell r="BA109">
            <v>0</v>
          </cell>
        </row>
        <row r="114">
          <cell r="B114">
            <v>2.1192540499999999E-2</v>
          </cell>
          <cell r="C114">
            <v>1.2095360499999999E-2</v>
          </cell>
          <cell r="D114">
            <v>1.3149185999999998E-2</v>
          </cell>
          <cell r="E114">
            <v>1.4519560999999999E-2</v>
          </cell>
          <cell r="F114">
            <v>1.9971166999999998E-2</v>
          </cell>
          <cell r="G114">
            <v>2.2234013660890412E-2</v>
          </cell>
          <cell r="H114">
            <v>3.1653552597088755E-2</v>
          </cell>
          <cell r="I114">
            <v>2.7679079500000002E-2</v>
          </cell>
          <cell r="J114">
            <v>2.1775962499999999E-2</v>
          </cell>
          <cell r="K114">
            <v>2.13355465E-2</v>
          </cell>
          <cell r="L114">
            <v>2.2265929874999996E-2</v>
          </cell>
          <cell r="M114">
            <v>1.8038101499999997E-2</v>
          </cell>
          <cell r="N114">
            <v>1.2611623124999999E-2</v>
          </cell>
          <cell r="O114">
            <v>3.2893410980392159E-3</v>
          </cell>
          <cell r="P114">
            <v>2.8883055599999998E-3</v>
          </cell>
          <cell r="Q114">
            <v>1.9507172999999999E-3</v>
          </cell>
          <cell r="R114">
            <v>2.37402816E-3</v>
          </cell>
          <cell r="S114">
            <v>2.5884378800000002E-3</v>
          </cell>
          <cell r="T114">
            <v>2.21339454E-3</v>
          </cell>
          <cell r="U114">
            <v>2.9483215999999996E-3</v>
          </cell>
          <cell r="V114">
            <v>2.2795483199999998E-3</v>
          </cell>
          <cell r="W114">
            <v>7.8574467999999989E-4</v>
          </cell>
          <cell r="X114">
            <v>2.6164377758399996E-3</v>
          </cell>
          <cell r="Y114">
            <v>2.5976285339199996E-3</v>
          </cell>
          <cell r="Z114">
            <v>7.8607040500000003E-3</v>
          </cell>
          <cell r="AA114">
            <v>0</v>
          </cell>
          <cell r="AB114">
            <v>5.7610000000000001</v>
          </cell>
          <cell r="AC114">
            <v>3.2800000000000002</v>
          </cell>
          <cell r="AD114">
            <v>3.944</v>
          </cell>
          <cell r="AE114">
            <v>5.0249999999999995</v>
          </cell>
          <cell r="AF114">
            <v>9.411999999999999</v>
          </cell>
          <cell r="AG114">
            <v>8.7696515236598085</v>
          </cell>
          <cell r="AH114">
            <v>14.257139135287186</v>
          </cell>
          <cell r="AI114">
            <v>16.293116616619045</v>
          </cell>
          <cell r="AJ114">
            <v>14.765518770137309</v>
          </cell>
          <cell r="AK114">
            <v>12.985996546531389</v>
          </cell>
          <cell r="AL114">
            <v>13.055714999999999</v>
          </cell>
          <cell r="AM114">
            <v>11.878851999999998</v>
          </cell>
          <cell r="AN114">
            <v>7.6351820000000004</v>
          </cell>
          <cell r="AO114">
            <v>2.0363719999999996</v>
          </cell>
          <cell r="AP114">
            <v>1.9408609999999999</v>
          </cell>
          <cell r="AQ114">
            <v>1.3450199999999999</v>
          </cell>
          <cell r="AR114">
            <v>1.5978859999999999</v>
          </cell>
          <cell r="AS114">
            <v>1.5355579999999998</v>
          </cell>
          <cell r="AT114">
            <v>1.683093</v>
          </cell>
          <cell r="AU114">
            <v>1.6558609999999998</v>
          </cell>
          <cell r="AV114">
            <v>1.4006859999999999</v>
          </cell>
          <cell r="AW114">
            <v>0.45625899999999997</v>
          </cell>
          <cell r="AX114">
            <v>1.7818639140000001</v>
          </cell>
          <cell r="AY114">
            <v>1.9762227279999998</v>
          </cell>
          <cell r="AZ114">
            <v>2.4131060189999998</v>
          </cell>
          <cell r="BA114">
            <v>0</v>
          </cell>
        </row>
        <row r="116">
          <cell r="B116">
            <v>0.21230757319356933</v>
          </cell>
          <cell r="C116">
            <v>0.19445524187958169</v>
          </cell>
          <cell r="D116">
            <v>0.1548450005</v>
          </cell>
          <cell r="E116">
            <v>0.16288662849999996</v>
          </cell>
          <cell r="F116">
            <v>0.21005447899999999</v>
          </cell>
          <cell r="G116">
            <v>0.21590751000000002</v>
          </cell>
          <cell r="H116">
            <v>0.21348869149682434</v>
          </cell>
          <cell r="I116">
            <v>0.17143538961488961</v>
          </cell>
          <cell r="J116">
            <v>0.22401323525</v>
          </cell>
          <cell r="K116">
            <v>0.13245610299999999</v>
          </cell>
          <cell r="L116">
            <v>0.1179402681</v>
          </cell>
          <cell r="M116">
            <v>0.14086513425</v>
          </cell>
          <cell r="N116">
            <v>0.14365622762500002</v>
          </cell>
          <cell r="O116">
            <v>0.11005083883698412</v>
          </cell>
          <cell r="P116">
            <v>8.2168402259999995E-2</v>
          </cell>
          <cell r="Q116">
            <v>7.552112175999999E-2</v>
          </cell>
          <cell r="R116">
            <v>7.995893556E-2</v>
          </cell>
          <cell r="S116">
            <v>7.0087296579999986E-2</v>
          </cell>
          <cell r="T116">
            <v>6.7348757699999984E-2</v>
          </cell>
          <cell r="U116">
            <v>7.0106147999999979E-2</v>
          </cell>
          <cell r="V116">
            <v>5.4425386120000002E-2</v>
          </cell>
          <cell r="W116">
            <v>4.6816546419999994E-2</v>
          </cell>
          <cell r="X116">
            <v>2.9833607357554998E-2</v>
          </cell>
          <cell r="Y116">
            <v>2.9632029188859994E-2</v>
          </cell>
          <cell r="Z116">
            <v>3.4882944320499994E-2</v>
          </cell>
          <cell r="AA116">
            <v>0</v>
          </cell>
          <cell r="AB116">
            <v>67.686999999999998</v>
          </cell>
          <cell r="AC116">
            <v>61.119</v>
          </cell>
          <cell r="AD116">
            <v>48.541000000000004</v>
          </cell>
          <cell r="AE116">
            <v>51.843000000000004</v>
          </cell>
          <cell r="AF116">
            <v>64.215000000000003</v>
          </cell>
          <cell r="AG116">
            <v>78.017442124515668</v>
          </cell>
          <cell r="AH116">
            <v>65.048876640854246</v>
          </cell>
          <cell r="AI116">
            <v>64.605265527294947</v>
          </cell>
          <cell r="AJ116">
            <v>68.175482207111756</v>
          </cell>
          <cell r="AK116">
            <v>68.105380303595979</v>
          </cell>
          <cell r="AL116">
            <v>54.535029999999992</v>
          </cell>
          <cell r="AM116">
            <v>72.247796999999991</v>
          </cell>
          <cell r="AN116">
            <v>69.372740999999991</v>
          </cell>
          <cell r="AO116">
            <v>57.898139</v>
          </cell>
          <cell r="AP116">
            <v>53.754555999999994</v>
          </cell>
          <cell r="AQ116">
            <v>42.358542</v>
          </cell>
          <cell r="AR116">
            <v>40.207176000000004</v>
          </cell>
          <cell r="AS116">
            <v>36.618641999999994</v>
          </cell>
          <cell r="AT116">
            <v>40.127891999999996</v>
          </cell>
          <cell r="AU116">
            <v>38.253420999999996</v>
          </cell>
          <cell r="AV116">
            <v>29.143236000000002</v>
          </cell>
          <cell r="AW116">
            <v>25.152426999999996</v>
          </cell>
          <cell r="AX116">
            <v>21.096824303999998</v>
          </cell>
          <cell r="AY116">
            <v>19.502804640000001</v>
          </cell>
          <cell r="AZ116">
            <v>16.939361809999998</v>
          </cell>
          <cell r="BA116">
            <v>0</v>
          </cell>
        </row>
        <row r="121">
          <cell r="B121">
            <v>4.1981793499999996E-2</v>
          </cell>
          <cell r="C121">
            <v>3.7353064499999991E-2</v>
          </cell>
          <cell r="D121">
            <v>4.2759578499999992E-2</v>
          </cell>
          <cell r="E121">
            <v>3.3514733500000005E-2</v>
          </cell>
          <cell r="F121">
            <v>3.5100633499999992E-2</v>
          </cell>
          <cell r="G121">
            <v>3.5483260104291169E-2</v>
          </cell>
          <cell r="H121">
            <v>3.2347900499999999E-2</v>
          </cell>
          <cell r="I121">
            <v>5.1707962000000003E-2</v>
          </cell>
          <cell r="J121">
            <v>4.2412414500000009E-2</v>
          </cell>
          <cell r="K121">
            <v>4.9742289500000009E-2</v>
          </cell>
          <cell r="L121">
            <v>3.9209704958333327E-2</v>
          </cell>
          <cell r="M121">
            <v>4.5218020750000004E-2</v>
          </cell>
          <cell r="N121">
            <v>3.7514060999999994E-2</v>
          </cell>
          <cell r="O121">
            <v>2.4022872645228753E-2</v>
          </cell>
          <cell r="P121">
            <v>1.9218112480000001E-2</v>
          </cell>
          <cell r="Q121">
            <v>1.855168448E-2</v>
          </cell>
          <cell r="R121">
            <v>1.7638186300000001E-2</v>
          </cell>
          <cell r="S121">
            <v>1.571159816E-2</v>
          </cell>
          <cell r="T121">
            <v>1.257741982E-2</v>
          </cell>
          <cell r="U121">
            <v>1.9171867820000001E-2</v>
          </cell>
          <cell r="V121">
            <v>1.2910819319999999E-2</v>
          </cell>
          <cell r="W121">
            <v>1.1375595699999998E-2</v>
          </cell>
          <cell r="X121">
            <v>1.0049145802894999E-2</v>
          </cell>
          <cell r="Y121">
            <v>1.3914875564659999E-2</v>
          </cell>
          <cell r="Z121">
            <v>1.56154008E-2</v>
          </cell>
          <cell r="AA121">
            <v>0</v>
          </cell>
          <cell r="AB121">
            <v>9.5259999999999998</v>
          </cell>
          <cell r="AC121">
            <v>8.4670000000000005</v>
          </cell>
          <cell r="AD121">
            <v>9.4619999999999997</v>
          </cell>
          <cell r="AE121">
            <v>8.1879999999999988</v>
          </cell>
          <cell r="AF121">
            <v>8.1080000000000005</v>
          </cell>
          <cell r="AG121">
            <v>7.9555131118711833</v>
          </cell>
          <cell r="AH121">
            <v>8.0414412408264404</v>
          </cell>
          <cell r="AI121">
            <v>12.497432096130243</v>
          </cell>
          <cell r="AJ121">
            <v>10.782718453694756</v>
          </cell>
          <cell r="AK121">
            <v>13.50037402724897</v>
          </cell>
          <cell r="AL121">
            <v>14.815094999999999</v>
          </cell>
          <cell r="AM121">
            <v>17.561384999999998</v>
          </cell>
          <cell r="AN121">
            <v>14.79712</v>
          </cell>
          <cell r="AO121">
            <v>11.723132999999999</v>
          </cell>
          <cell r="AP121">
            <v>13.946907999999999</v>
          </cell>
          <cell r="AQ121">
            <v>14.595167999999999</v>
          </cell>
          <cell r="AR121">
            <v>11.159954000000001</v>
          </cell>
          <cell r="AS121">
            <v>12.216023</v>
          </cell>
          <cell r="AT121">
            <v>12.248206999999999</v>
          </cell>
          <cell r="AU121">
            <v>14.703329999999999</v>
          </cell>
          <cell r="AV121">
            <v>9.0369329999999994</v>
          </cell>
          <cell r="AW121">
            <v>7.7471909999999999</v>
          </cell>
          <cell r="AX121">
            <v>7.769439245</v>
          </cell>
          <cell r="AY121">
            <v>8.5312973529999994</v>
          </cell>
          <cell r="AZ121">
            <v>5.7592335969999988</v>
          </cell>
          <cell r="BA121">
            <v>0</v>
          </cell>
        </row>
        <row r="139">
          <cell r="B139">
            <v>1.241207E-3</v>
          </cell>
          <cell r="C139">
            <v>1.3626360000000002E-3</v>
          </cell>
          <cell r="D139">
            <v>1.2314639999999998E-3</v>
          </cell>
          <cell r="E139">
            <v>4.0650349999999998E-3</v>
          </cell>
          <cell r="F139">
            <v>1.2025203500000001E-2</v>
          </cell>
          <cell r="G139">
            <v>1.6807556910098699E-2</v>
          </cell>
          <cell r="H139">
            <v>1.27041255E-2</v>
          </cell>
          <cell r="I139">
            <v>2.8115015227741742E-2</v>
          </cell>
          <cell r="J139">
            <v>2.1125959999999996E-2</v>
          </cell>
          <cell r="K139">
            <v>1.0155294499999998E-2</v>
          </cell>
          <cell r="L139">
            <v>1.305081988E-2</v>
          </cell>
          <cell r="M139">
            <v>2.1221093999999999E-2</v>
          </cell>
          <cell r="N139">
            <v>2.2370254624999999E-2</v>
          </cell>
          <cell r="O139">
            <v>7.9161443790849665E-3</v>
          </cell>
          <cell r="P139">
            <v>1.0279598279999998E-2</v>
          </cell>
          <cell r="Q139">
            <v>1.9935946519999997E-2</v>
          </cell>
          <cell r="R139">
            <v>1.5818087179999999E-2</v>
          </cell>
          <cell r="S139">
            <v>1.7010394379999998E-2</v>
          </cell>
          <cell r="T139">
            <v>7.9156153999999992E-3</v>
          </cell>
          <cell r="U139">
            <v>9.1227763199999996E-3</v>
          </cell>
          <cell r="V139">
            <v>4.2956611600000003E-3</v>
          </cell>
          <cell r="W139">
            <v>3.6096430999999997E-3</v>
          </cell>
          <cell r="X139">
            <v>2.6218048468079538E-3</v>
          </cell>
          <cell r="Y139">
            <v>0</v>
          </cell>
          <cell r="Z139">
            <v>2.7932976999999999E-3</v>
          </cell>
          <cell r="AA139">
            <v>0</v>
          </cell>
          <cell r="AB139">
            <v>0.40300000000000002</v>
          </cell>
          <cell r="AC139">
            <v>0.315</v>
          </cell>
          <cell r="AD139">
            <v>0.30499999999999999</v>
          </cell>
          <cell r="AE139">
            <v>1.06</v>
          </cell>
          <cell r="AF139">
            <v>2.823</v>
          </cell>
          <cell r="AG139">
            <v>5.1401127143870582</v>
          </cell>
          <cell r="AH139">
            <v>4.5395413089514891</v>
          </cell>
          <cell r="AI139">
            <v>16.188334554204243</v>
          </cell>
          <cell r="AJ139">
            <v>10.115015059042756</v>
          </cell>
          <cell r="AK139">
            <v>6.1680635725737929</v>
          </cell>
          <cell r="AL139">
            <v>9.4223379999999999</v>
          </cell>
          <cell r="AM139">
            <v>9.6465219999999992</v>
          </cell>
          <cell r="AN139">
            <v>9.9235170000000004</v>
          </cell>
          <cell r="AO139">
            <v>4.5057779999999994</v>
          </cell>
          <cell r="AP139">
            <v>6.467816</v>
          </cell>
          <cell r="AQ139">
            <v>11.548403</v>
          </cell>
          <cell r="AR139">
            <v>9.6357470000000003</v>
          </cell>
          <cell r="AS139">
            <v>12.994599999999998</v>
          </cell>
          <cell r="AT139">
            <v>7.9446549999999991</v>
          </cell>
          <cell r="AU139">
            <v>6.6459419999999998</v>
          </cell>
          <cell r="AV139">
            <v>3.6062909999999997</v>
          </cell>
          <cell r="AW139">
            <v>2.858797</v>
          </cell>
          <cell r="AX139">
            <v>2.1845307780000001</v>
          </cell>
          <cell r="AY139">
            <v>0</v>
          </cell>
          <cell r="AZ139">
            <v>2.0000539649999998</v>
          </cell>
          <cell r="BA139">
            <v>0</v>
          </cell>
        </row>
        <row r="147">
          <cell r="B147">
            <v>0</v>
          </cell>
          <cell r="C147">
            <v>0</v>
          </cell>
          <cell r="D147">
            <v>0</v>
          </cell>
          <cell r="E147">
            <v>0</v>
          </cell>
          <cell r="F147">
            <v>0</v>
          </cell>
          <cell r="G147">
            <v>0</v>
          </cell>
          <cell r="H147">
            <v>9.1706999999999997E-4</v>
          </cell>
          <cell r="I147">
            <v>0</v>
          </cell>
          <cell r="J147">
            <v>0</v>
          </cell>
          <cell r="K147">
            <v>2.2883999999999999E-3</v>
          </cell>
          <cell r="L147">
            <v>1.7454437499999999E-4</v>
          </cell>
          <cell r="M147">
            <v>2.8328287499999996E-4</v>
          </cell>
          <cell r="N147">
            <v>2.2398949999999999E-4</v>
          </cell>
          <cell r="O147">
            <v>0</v>
          </cell>
          <cell r="P147">
            <v>0</v>
          </cell>
          <cell r="Q147">
            <v>0</v>
          </cell>
          <cell r="R147">
            <v>0</v>
          </cell>
          <cell r="S147">
            <v>0</v>
          </cell>
          <cell r="T147">
            <v>0</v>
          </cell>
          <cell r="U147">
            <v>0</v>
          </cell>
          <cell r="V147">
            <v>0</v>
          </cell>
          <cell r="W147">
            <v>5.5787549999999995E-4</v>
          </cell>
          <cell r="X147">
            <v>8.8632058447545448E-3</v>
          </cell>
          <cell r="Y147">
            <v>8.1911596536000005E-3</v>
          </cell>
          <cell r="Z147">
            <v>8.2270999999999999E-5</v>
          </cell>
          <cell r="AA147">
            <v>0</v>
          </cell>
          <cell r="AB147">
            <v>0</v>
          </cell>
          <cell r="AC147">
            <v>0</v>
          </cell>
          <cell r="AD147">
            <v>0</v>
          </cell>
          <cell r="AE147">
            <v>0</v>
          </cell>
          <cell r="AF147">
            <v>0</v>
          </cell>
          <cell r="AG147">
            <v>0</v>
          </cell>
          <cell r="AH147">
            <v>0.18769982026957799</v>
          </cell>
          <cell r="AI147">
            <v>0</v>
          </cell>
          <cell r="AJ147">
            <v>0</v>
          </cell>
          <cell r="AK147">
            <v>1.3933527231354259</v>
          </cell>
          <cell r="AL147">
            <v>8.7908E-2</v>
          </cell>
          <cell r="AM147">
            <v>0.11927699999999999</v>
          </cell>
          <cell r="AN147">
            <v>5.3272E-2</v>
          </cell>
          <cell r="AO147">
            <v>0</v>
          </cell>
          <cell r="AP147">
            <v>0</v>
          </cell>
          <cell r="AQ147">
            <v>0</v>
          </cell>
          <cell r="AR147">
            <v>0</v>
          </cell>
          <cell r="AS147">
            <v>0</v>
          </cell>
          <cell r="AT147">
            <v>0</v>
          </cell>
          <cell r="AU147">
            <v>0</v>
          </cell>
          <cell r="AV147">
            <v>0</v>
          </cell>
          <cell r="AW147">
            <v>0.29712699999999997</v>
          </cell>
          <cell r="AX147">
            <v>4.9459408920000003</v>
          </cell>
          <cell r="AY147">
            <v>4.519488086</v>
          </cell>
          <cell r="AZ147">
            <v>4.1513381000000002E-2</v>
          </cell>
          <cell r="BA147">
            <v>0</v>
          </cell>
        </row>
        <row r="160">
          <cell r="B160">
            <v>4.4484546999999999E-2</v>
          </cell>
          <cell r="C160">
            <v>4.9376100999999999E-2</v>
          </cell>
          <cell r="D160">
            <v>6.3106119499999988E-2</v>
          </cell>
          <cell r="E160">
            <v>6.3393461999999998E-2</v>
          </cell>
          <cell r="F160">
            <v>6.8792770499999989E-2</v>
          </cell>
          <cell r="G160">
            <v>7.4844192499999976E-2</v>
          </cell>
          <cell r="H160">
            <v>8.7885180499999993E-2</v>
          </cell>
          <cell r="I160">
            <v>0.10072874866128181</v>
          </cell>
          <cell r="J160">
            <v>9.5895335500000026E-2</v>
          </cell>
          <cell r="K160">
            <v>7.3075157000000002E-2</v>
          </cell>
          <cell r="L160">
            <v>8.7265158199999984E-2</v>
          </cell>
          <cell r="M160">
            <v>0.115158349625</v>
          </cell>
          <cell r="N160">
            <v>8.7909642124999993E-2</v>
          </cell>
          <cell r="O160">
            <v>7.6113062202614351E-2</v>
          </cell>
          <cell r="P160">
            <v>5.320189602E-2</v>
          </cell>
          <cell r="Q160">
            <v>4.4392879580000003E-2</v>
          </cell>
          <cell r="R160">
            <v>6.0245750600000002E-2</v>
          </cell>
          <cell r="S160">
            <v>5.2782304359999997E-2</v>
          </cell>
          <cell r="T160">
            <v>6.6586902480000001E-2</v>
          </cell>
          <cell r="U160">
            <v>6.7687742639999993E-2</v>
          </cell>
          <cell r="V160">
            <v>6.4893754379999988E-2</v>
          </cell>
          <cell r="W160">
            <v>6.616455537999999E-2</v>
          </cell>
          <cell r="X160">
            <v>9.3064459430344318E-2</v>
          </cell>
          <cell r="Y160">
            <v>8.3514126921259993E-2</v>
          </cell>
          <cell r="Z160">
            <v>9.1736218399999986E-2</v>
          </cell>
          <cell r="AA160">
            <v>0</v>
          </cell>
          <cell r="AB160">
            <v>19.393999999999998</v>
          </cell>
          <cell r="AC160">
            <v>16.075000000000003</v>
          </cell>
          <cell r="AD160">
            <v>19.939</v>
          </cell>
          <cell r="AE160">
            <v>22.778000000000002</v>
          </cell>
          <cell r="AF160">
            <v>27.141999999999999</v>
          </cell>
          <cell r="AG160">
            <v>29.670754550911582</v>
          </cell>
          <cell r="AH160">
            <v>38.810162690358446</v>
          </cell>
          <cell r="AI160">
            <v>58.85685558633336</v>
          </cell>
          <cell r="AJ160">
            <v>53.310633800808311</v>
          </cell>
          <cell r="AK160">
            <v>36.322920358606517</v>
          </cell>
          <cell r="AL160">
            <v>46.843398999999998</v>
          </cell>
          <cell r="AM160">
            <v>49.344991999999998</v>
          </cell>
          <cell r="AN160">
            <v>37.286674999999995</v>
          </cell>
          <cell r="AO160">
            <v>36.148278999999995</v>
          </cell>
          <cell r="AP160">
            <v>45.334781999999997</v>
          </cell>
          <cell r="AQ160">
            <v>38.928345999999998</v>
          </cell>
          <cell r="AR160">
            <v>39.802392999999995</v>
          </cell>
          <cell r="AS160">
            <v>45.377550999999997</v>
          </cell>
          <cell r="AT160">
            <v>63.225716999999996</v>
          </cell>
          <cell r="AU160">
            <v>58.562353000000002</v>
          </cell>
          <cell r="AV160">
            <v>57.277275000000003</v>
          </cell>
          <cell r="AW160">
            <v>67.181870000000004</v>
          </cell>
          <cell r="AX160">
            <v>71.826201003999998</v>
          </cell>
          <cell r="AY160">
            <v>57.100010256999994</v>
          </cell>
          <cell r="AZ160">
            <v>44.083851245999995</v>
          </cell>
          <cell r="BA160">
            <v>0</v>
          </cell>
        </row>
        <row r="180">
          <cell r="B180">
            <v>3.4390999999999995E-4</v>
          </cell>
          <cell r="C180">
            <v>4.9274399999999993E-4</v>
          </cell>
          <cell r="D180">
            <v>1.7843909999999995E-3</v>
          </cell>
          <cell r="E180">
            <v>7.1438185000000003E-3</v>
          </cell>
          <cell r="F180">
            <v>1.4056626500000001E-2</v>
          </cell>
          <cell r="G180">
            <v>2.0898737999999997E-2</v>
          </cell>
          <cell r="H180">
            <v>2.7897512999999999E-2</v>
          </cell>
          <cell r="I180">
            <v>1.804453E-2</v>
          </cell>
          <cell r="J180">
            <v>4.6696480866666661E-2</v>
          </cell>
          <cell r="K180">
            <v>4.9293929999999993E-2</v>
          </cell>
          <cell r="L180">
            <v>4.9070104999999996E-2</v>
          </cell>
          <cell r="M180">
            <v>5.9654293999999997E-2</v>
          </cell>
          <cell r="N180">
            <v>6.5998267999999999E-2</v>
          </cell>
          <cell r="O180">
            <v>6.6380874999999992E-2</v>
          </cell>
          <cell r="P180">
            <v>7.2176072499999994E-2</v>
          </cell>
          <cell r="Q180">
            <v>8.0407893999999994E-2</v>
          </cell>
          <cell r="R180">
            <v>8.80190535E-2</v>
          </cell>
          <cell r="S180">
            <v>1.9863381999999999E-2</v>
          </cell>
          <cell r="T180">
            <v>2.0455784999999999E-3</v>
          </cell>
          <cell r="U180">
            <v>1.2595975000000001E-3</v>
          </cell>
          <cell r="V180">
            <v>1.1148689999999999E-3</v>
          </cell>
          <cell r="W180">
            <v>1.4498575000000001E-3</v>
          </cell>
          <cell r="X180">
            <v>1.3878745999999999E-3</v>
          </cell>
          <cell r="Y180">
            <v>7.1702049999999992E-4</v>
          </cell>
          <cell r="Z180">
            <v>5.291110999999999E-4</v>
          </cell>
          <cell r="AA180">
            <v>0</v>
          </cell>
          <cell r="AB180">
            <v>8.5000000000000006E-2</v>
          </cell>
          <cell r="AC180">
            <v>9.7000000000000003E-2</v>
          </cell>
          <cell r="AD180">
            <v>0.27800000000000002</v>
          </cell>
          <cell r="AE180">
            <v>0.94899999999999995</v>
          </cell>
          <cell r="AF180">
            <v>1.7749999999999999</v>
          </cell>
          <cell r="AG180">
            <v>2.5793376027376755</v>
          </cell>
          <cell r="AH180">
            <v>3.5214895796843</v>
          </cell>
          <cell r="AI180">
            <v>2.8352310356704522</v>
          </cell>
          <cell r="AJ180">
            <v>6.9445618066247761</v>
          </cell>
          <cell r="AK180">
            <v>6.3785856572998672</v>
          </cell>
          <cell r="AL180">
            <v>6.421144</v>
          </cell>
          <cell r="AM180">
            <v>7.9096839999999995</v>
          </cell>
          <cell r="AN180">
            <v>9.0813129999999997</v>
          </cell>
          <cell r="AO180">
            <v>8.1002449999999993</v>
          </cell>
          <cell r="AP180">
            <v>10.506093</v>
          </cell>
          <cell r="AQ180">
            <v>11.864443</v>
          </cell>
          <cell r="AR180">
            <v>13.042387</v>
          </cell>
          <cell r="AS180">
            <v>3.382657</v>
          </cell>
          <cell r="AT180">
            <v>0.96043699999999999</v>
          </cell>
          <cell r="AU180">
            <v>0.60987999999999998</v>
          </cell>
          <cell r="AV180">
            <v>0.39818599999999998</v>
          </cell>
          <cell r="AW180">
            <v>0.53935299999999997</v>
          </cell>
          <cell r="AX180">
            <v>0.35411673399999999</v>
          </cell>
          <cell r="AY180">
            <v>0.22360516699999999</v>
          </cell>
          <cell r="AZ180">
            <v>0.143412067</v>
          </cell>
          <cell r="BA180">
            <v>0</v>
          </cell>
        </row>
        <row r="187">
          <cell r="B187">
            <v>1.6092459999999997E-3</v>
          </cell>
          <cell r="C187">
            <v>2.6616364999999999E-3</v>
          </cell>
          <cell r="D187">
            <v>4.7072475000000001E-3</v>
          </cell>
          <cell r="E187">
            <v>4.1199629999999999E-3</v>
          </cell>
          <cell r="F187">
            <v>5.0666139999999997E-3</v>
          </cell>
          <cell r="G187">
            <v>5.6310409999999998E-3</v>
          </cell>
          <cell r="H187">
            <v>4.9466680000000004E-3</v>
          </cell>
          <cell r="I187">
            <v>5.0040835000000001E-3</v>
          </cell>
          <cell r="J187">
            <v>5.6352931333333326E-3</v>
          </cell>
          <cell r="K187">
            <v>6.8028939999999986E-3</v>
          </cell>
          <cell r="L187">
            <v>8.6265878749999993E-3</v>
          </cell>
          <cell r="M187">
            <v>8.5784588749999984E-3</v>
          </cell>
          <cell r="N187">
            <v>8.8124128749999999E-3</v>
          </cell>
          <cell r="O187">
            <v>6.3775990849673191E-3</v>
          </cell>
          <cell r="P187">
            <v>9.3082078600000007E-3</v>
          </cell>
          <cell r="Q187">
            <v>1.0477408199999998E-2</v>
          </cell>
          <cell r="R187">
            <v>7.5972111599999989E-3</v>
          </cell>
          <cell r="S187">
            <v>8.3812815800000003E-3</v>
          </cell>
          <cell r="T187">
            <v>4.914723519999999E-3</v>
          </cell>
          <cell r="U187">
            <v>2.6098155999999995E-3</v>
          </cell>
          <cell r="V187">
            <v>1.8238500000000001E-3</v>
          </cell>
          <cell r="W187">
            <v>8.0813207999999993E-4</v>
          </cell>
          <cell r="X187">
            <v>6.5464372606250005E-4</v>
          </cell>
          <cell r="Y187">
            <v>7.9748095210000012E-4</v>
          </cell>
          <cell r="Z187">
            <v>7.3215233399999999E-4</v>
          </cell>
          <cell r="AA187">
            <v>0</v>
          </cell>
          <cell r="AB187">
            <v>0.46600000000000003</v>
          </cell>
          <cell r="AC187">
            <v>0.51700000000000002</v>
          </cell>
          <cell r="AD187">
            <v>0.88500000000000001</v>
          </cell>
          <cell r="AE187">
            <v>0.80699999999999994</v>
          </cell>
          <cell r="AF187">
            <v>1.107</v>
          </cell>
          <cell r="AG187">
            <v>1.1389763287464811</v>
          </cell>
          <cell r="AH187">
            <v>0.93945734086992316</v>
          </cell>
          <cell r="AI187">
            <v>0.85616740323183116</v>
          </cell>
          <cell r="AJ187">
            <v>1.1039710938434308</v>
          </cell>
          <cell r="AK187">
            <v>1.2614352346956557</v>
          </cell>
          <cell r="AL187">
            <v>1.683651</v>
          </cell>
          <cell r="AM187">
            <v>1.668874</v>
          </cell>
          <cell r="AN187">
            <v>2.0793239999999997</v>
          </cell>
          <cell r="AO187">
            <v>3.6201499999999998</v>
          </cell>
          <cell r="AP187">
            <v>2.6316929999999998</v>
          </cell>
          <cell r="AQ187">
            <v>3.1376249999999999</v>
          </cell>
          <cell r="AR187">
            <v>2.4090280000000002</v>
          </cell>
          <cell r="AS187">
            <v>3.1830409999999998</v>
          </cell>
          <cell r="AT187">
            <v>2.4253879999999999</v>
          </cell>
          <cell r="AU187">
            <v>1.485633</v>
          </cell>
          <cell r="AV187">
            <v>1.1059729999999999</v>
          </cell>
          <cell r="AW187">
            <v>0.50427499999999992</v>
          </cell>
          <cell r="AX187">
            <v>0.68802442400000008</v>
          </cell>
          <cell r="AY187">
            <v>0.74680642399999986</v>
          </cell>
          <cell r="AZ187">
            <v>0.53424264299999991</v>
          </cell>
          <cell r="BA187">
            <v>0</v>
          </cell>
        </row>
        <row r="206">
          <cell r="B206">
            <v>8.0181061999999997E-2</v>
          </cell>
          <cell r="C206">
            <v>8.9624144000000003E-2</v>
          </cell>
          <cell r="D206">
            <v>6.39560515E-2</v>
          </cell>
          <cell r="E206">
            <v>3.8272922500000001E-2</v>
          </cell>
          <cell r="F206">
            <v>4.8529983999999991E-2</v>
          </cell>
          <cell r="G206">
            <v>4.2686835063050876E-2</v>
          </cell>
          <cell r="H206">
            <v>4.5714291537525986E-2</v>
          </cell>
          <cell r="I206">
            <v>4.3181148584177029E-2</v>
          </cell>
          <cell r="J206">
            <v>5.4440292595833321E-2</v>
          </cell>
          <cell r="K206">
            <v>6.5618299500000005E-2</v>
          </cell>
          <cell r="L206">
            <v>7.3871216433333331E-2</v>
          </cell>
          <cell r="M206">
            <v>6.3571483874999987E-2</v>
          </cell>
          <cell r="N206">
            <v>7.6931570374999994E-2</v>
          </cell>
          <cell r="O206">
            <v>6.7688843796791437E-2</v>
          </cell>
          <cell r="P206">
            <v>7.2993472999999989E-2</v>
          </cell>
          <cell r="Q206">
            <v>6.922351001999999E-2</v>
          </cell>
          <cell r="R206">
            <v>7.3906821940000006E-2</v>
          </cell>
          <cell r="S206">
            <v>4.7872182959999995E-2</v>
          </cell>
          <cell r="T206">
            <v>4.463196388E-2</v>
          </cell>
          <cell r="U206">
            <v>4.1464375679999999E-2</v>
          </cell>
          <cell r="V206">
            <v>2.2821601319999999E-2</v>
          </cell>
          <cell r="W206">
            <v>2.5898258680000001E-2</v>
          </cell>
          <cell r="X206">
            <v>1.6229821698545227E-2</v>
          </cell>
          <cell r="Y206">
            <v>2.4579981794760002E-2</v>
          </cell>
          <cell r="Z206">
            <v>2.2575646709999998E-2</v>
          </cell>
          <cell r="AA206">
            <v>0</v>
          </cell>
          <cell r="AB206">
            <v>27.134</v>
          </cell>
          <cell r="AC206">
            <v>23.876000000000001</v>
          </cell>
          <cell r="AD206">
            <v>20.113</v>
          </cell>
          <cell r="AE206">
            <v>14.901999999999999</v>
          </cell>
          <cell r="AF206">
            <v>16.326000000000001</v>
          </cell>
          <cell r="AG206">
            <v>14.941544220549115</v>
          </cell>
          <cell r="AH206">
            <v>15.55670996509251</v>
          </cell>
          <cell r="AI206">
            <v>18.086212179278828</v>
          </cell>
          <cell r="AJ206">
            <v>23.234518558475063</v>
          </cell>
          <cell r="AK206">
            <v>30.588078369100273</v>
          </cell>
          <cell r="AL206">
            <v>40.948578999999995</v>
          </cell>
          <cell r="AM206">
            <v>35.540138999999996</v>
          </cell>
          <cell r="AN206">
            <v>44.790297999999993</v>
          </cell>
          <cell r="AO206">
            <v>44.314735999999996</v>
          </cell>
          <cell r="AP206">
            <v>45.963368000000003</v>
          </cell>
          <cell r="AQ206">
            <v>45.901634000000001</v>
          </cell>
          <cell r="AR206">
            <v>45.742675000000006</v>
          </cell>
          <cell r="AS206">
            <v>34.970350999999994</v>
          </cell>
          <cell r="AT206">
            <v>31.701155999999997</v>
          </cell>
          <cell r="AU206">
            <v>27.888726999999999</v>
          </cell>
          <cell r="AV206">
            <v>15.911501000000001</v>
          </cell>
          <cell r="AW206">
            <v>17.029727000000001</v>
          </cell>
          <cell r="AX206">
            <v>18.698786558999998</v>
          </cell>
          <cell r="AY206">
            <v>22.720876840000003</v>
          </cell>
          <cell r="AZ206">
            <v>11.039884336999998</v>
          </cell>
          <cell r="BA206">
            <v>0</v>
          </cell>
        </row>
        <row r="211">
          <cell r="B211">
            <v>4.8226885000000001E-3</v>
          </cell>
          <cell r="C211">
            <v>5.3650974999999998E-3</v>
          </cell>
          <cell r="D211">
            <v>4.2589394999999995E-3</v>
          </cell>
          <cell r="E211">
            <v>5.9917360000000001E-3</v>
          </cell>
          <cell r="F211">
            <v>1.3045436000000001E-2</v>
          </cell>
          <cell r="G211">
            <v>2.1612225499999995E-2</v>
          </cell>
          <cell r="H211">
            <v>2.8751663000000004E-2</v>
          </cell>
          <cell r="I211">
            <v>2.6782234999999995E-2</v>
          </cell>
          <cell r="J211">
            <v>2.0845942999999999E-2</v>
          </cell>
          <cell r="K211">
            <v>1.3247918250000001E-2</v>
          </cell>
          <cell r="L211">
            <v>1.6783225874999998E-2</v>
          </cell>
          <cell r="M211">
            <v>2.4167049999999999E-2</v>
          </cell>
          <cell r="N211">
            <v>2.6324762999999998E-2</v>
          </cell>
          <cell r="O211">
            <v>1.2696377045751633E-2</v>
          </cell>
          <cell r="P211">
            <v>1.3387576159999999E-2</v>
          </cell>
          <cell r="Q211">
            <v>2.5596956839999997E-2</v>
          </cell>
          <cell r="R211">
            <v>2.0576140199999999E-2</v>
          </cell>
          <cell r="S211">
            <v>1.8293236919999997E-2</v>
          </cell>
          <cell r="T211">
            <v>1.793798076E-2</v>
          </cell>
          <cell r="U211">
            <v>1.6332604819999996E-2</v>
          </cell>
          <cell r="V211">
            <v>9.9540788199999983E-3</v>
          </cell>
          <cell r="W211">
            <v>9.0425694799999984E-3</v>
          </cell>
          <cell r="X211">
            <v>2.0350520581090903E-3</v>
          </cell>
          <cell r="Y211">
            <v>2.8424790336599999E-3</v>
          </cell>
          <cell r="Z211">
            <v>3.2146267999999993E-3</v>
          </cell>
          <cell r="AA211">
            <v>0</v>
          </cell>
          <cell r="AB211">
            <v>1.329</v>
          </cell>
          <cell r="AC211">
            <v>1.2749999999999999</v>
          </cell>
          <cell r="AD211">
            <v>0.99199999999999999</v>
          </cell>
          <cell r="AE211">
            <v>1.6860000000000002</v>
          </cell>
          <cell r="AF211">
            <v>2.9159999999999999</v>
          </cell>
          <cell r="AG211">
            <v>5.4564014660087681</v>
          </cell>
          <cell r="AH211">
            <v>6.1547315221811267</v>
          </cell>
          <cell r="AI211">
            <v>8.0303737805440072</v>
          </cell>
          <cell r="AJ211">
            <v>6.7580690599344386</v>
          </cell>
          <cell r="AK211">
            <v>5.1115478873808886</v>
          </cell>
          <cell r="AL211">
            <v>7.0822159999999998</v>
          </cell>
          <cell r="AM211">
            <v>10.094510999999999</v>
          </cell>
          <cell r="AN211">
            <v>8.6320599999999992</v>
          </cell>
          <cell r="AO211">
            <v>7.5528659999999999</v>
          </cell>
          <cell r="AP211">
            <v>6.6652360000000002</v>
          </cell>
          <cell r="AQ211">
            <v>8.5701979999999995</v>
          </cell>
          <cell r="AR211">
            <v>7.1715369999999998</v>
          </cell>
          <cell r="AS211">
            <v>6.9391829999999999</v>
          </cell>
          <cell r="AT211">
            <v>8.3678249999999998</v>
          </cell>
          <cell r="AU211">
            <v>6.597925</v>
          </cell>
          <cell r="AV211">
            <v>3.8522719999999997</v>
          </cell>
          <cell r="AW211">
            <v>4.1748899999999995</v>
          </cell>
          <cell r="AX211">
            <v>1.665873988</v>
          </cell>
          <cell r="AY211">
            <v>1.8889614159999999</v>
          </cell>
          <cell r="AZ211">
            <v>1.478598587</v>
          </cell>
          <cell r="BA211">
            <v>0</v>
          </cell>
        </row>
        <row r="228">
          <cell r="B228">
            <v>0.18957273350000001</v>
          </cell>
          <cell r="C228">
            <v>6.4207754999999991E-2</v>
          </cell>
          <cell r="D228">
            <v>5.2790073999999992E-2</v>
          </cell>
          <cell r="E228">
            <v>4.6786891499999997E-2</v>
          </cell>
          <cell r="F228">
            <v>3.6830809499999999E-2</v>
          </cell>
          <cell r="G228">
            <v>4.598850854833797E-2</v>
          </cell>
          <cell r="H228">
            <v>2.8059102499999995E-2</v>
          </cell>
          <cell r="I228">
            <v>2.2310678098715904E-2</v>
          </cell>
          <cell r="J228">
            <v>1.4361163199999999E-2</v>
          </cell>
          <cell r="K228">
            <v>9.0972179999999989E-3</v>
          </cell>
          <cell r="L228">
            <v>2.2531836624999999E-2</v>
          </cell>
          <cell r="M228">
            <v>2.1494028250000002E-2</v>
          </cell>
          <cell r="N228">
            <v>2.3502151124999995E-2</v>
          </cell>
          <cell r="O228">
            <v>2.548990276235294E-2</v>
          </cell>
          <cell r="P228">
            <v>2.6999659539999998E-2</v>
          </cell>
          <cell r="Q228">
            <v>2.2006881119999995E-2</v>
          </cell>
          <cell r="R228">
            <v>1.6883853839999997E-2</v>
          </cell>
          <cell r="S228">
            <v>1.0884847119999999E-2</v>
          </cell>
          <cell r="T228">
            <v>8.9497056600000013E-3</v>
          </cell>
          <cell r="U228">
            <v>1.0258755219999999E-2</v>
          </cell>
          <cell r="V228">
            <v>9.9973370000000002E-3</v>
          </cell>
          <cell r="W228">
            <v>9.2639528799999989E-3</v>
          </cell>
          <cell r="X228">
            <v>9.0898032652524993E-3</v>
          </cell>
          <cell r="Y228">
            <v>8.1089798738199995E-3</v>
          </cell>
          <cell r="Z228">
            <v>6.7312256400000013E-3</v>
          </cell>
          <cell r="AA228">
            <v>0</v>
          </cell>
          <cell r="AB228">
            <v>13.366</v>
          </cell>
          <cell r="AC228">
            <v>7.2810000000000006</v>
          </cell>
          <cell r="AD228">
            <v>6.3479999999999999</v>
          </cell>
          <cell r="AE228">
            <v>5.6340000000000003</v>
          </cell>
          <cell r="AF228">
            <v>5.2469999999999999</v>
          </cell>
          <cell r="AG228">
            <v>7.0207358033210499</v>
          </cell>
          <cell r="AH228">
            <v>4.1301340672765638</v>
          </cell>
          <cell r="AI228">
            <v>3.1139090992883371</v>
          </cell>
          <cell r="AJ228">
            <v>2.491455200411115</v>
          </cell>
          <cell r="AK228">
            <v>2.054421520363193</v>
          </cell>
          <cell r="AL228">
            <v>4.0940750000000001</v>
          </cell>
          <cell r="AM228">
            <v>4.625216</v>
          </cell>
          <cell r="AN228">
            <v>5.4222719999999995</v>
          </cell>
          <cell r="AO228">
            <v>5.5443639999999998</v>
          </cell>
          <cell r="AP228">
            <v>8.4022439999999996</v>
          </cell>
          <cell r="AQ228">
            <v>6.6464239999999997</v>
          </cell>
          <cell r="AR228">
            <v>4.4435469999999997</v>
          </cell>
          <cell r="AS228">
            <v>3.2701959999999999</v>
          </cell>
          <cell r="AT228">
            <v>2.97363</v>
          </cell>
          <cell r="AU228">
            <v>3.4134989999999998</v>
          </cell>
          <cell r="AV228">
            <v>3.0910009999999999</v>
          </cell>
          <cell r="AW228">
            <v>2.6458839999999997</v>
          </cell>
          <cell r="AX228">
            <v>2.9446415559999997</v>
          </cell>
          <cell r="AY228">
            <v>2.7809556599999996</v>
          </cell>
          <cell r="AZ228">
            <v>2.1324502340000002</v>
          </cell>
          <cell r="BA228">
            <v>0</v>
          </cell>
        </row>
        <row r="231">
          <cell r="B231">
            <v>3.57695585E-2</v>
          </cell>
          <cell r="C231">
            <v>3.5003832499999998E-2</v>
          </cell>
          <cell r="D231">
            <v>9.4375089999999984E-3</v>
          </cell>
          <cell r="E231">
            <v>1.2544860499999999E-2</v>
          </cell>
          <cell r="F231">
            <v>2.9210696999999994E-2</v>
          </cell>
          <cell r="G231">
            <v>2.9798623246195463E-2</v>
          </cell>
          <cell r="H231">
            <v>2.7993782499999995E-2</v>
          </cell>
          <cell r="I231">
            <v>3.3326171238045571E-2</v>
          </cell>
          <cell r="J231">
            <v>3.6095817814285718E-2</v>
          </cell>
          <cell r="K231">
            <v>2.7810278499999997E-2</v>
          </cell>
          <cell r="L231">
            <v>2.7029433558333326E-2</v>
          </cell>
          <cell r="M231">
            <v>3.0840788250000001E-2</v>
          </cell>
          <cell r="N231">
            <v>3.8799934124999998E-2</v>
          </cell>
          <cell r="O231">
            <v>2.8467227504444446E-2</v>
          </cell>
          <cell r="P231">
            <v>4.0937449420000001E-2</v>
          </cell>
          <cell r="Q231">
            <v>3.4396236140000001E-2</v>
          </cell>
          <cell r="R231">
            <v>2.6892453979999995E-2</v>
          </cell>
          <cell r="S231">
            <v>2.1876233399999997E-2</v>
          </cell>
          <cell r="T231">
            <v>1.3440140280000002E-2</v>
          </cell>
          <cell r="U231">
            <v>1.289537564E-2</v>
          </cell>
          <cell r="V231">
            <v>1.2950097719999998E-2</v>
          </cell>
          <cell r="W231">
            <v>1.0390289699999999E-2</v>
          </cell>
          <cell r="X231">
            <v>3.4838916628174995E-3</v>
          </cell>
          <cell r="Y231">
            <v>2.5431862093399996E-3</v>
          </cell>
          <cell r="Z231">
            <v>2.2806035599999999E-3</v>
          </cell>
          <cell r="AA231">
            <v>0</v>
          </cell>
          <cell r="AB231">
            <v>1.5529999999999999</v>
          </cell>
          <cell r="AC231">
            <v>1.5089999999999999</v>
          </cell>
          <cell r="AD231">
            <v>1.5249999999999999</v>
          </cell>
          <cell r="AE231">
            <v>2.2690000000000001</v>
          </cell>
          <cell r="AF231">
            <v>5.5469999999999997</v>
          </cell>
          <cell r="AG231">
            <v>6.8286067987740999</v>
          </cell>
          <cell r="AH231">
            <v>6.5254593159681926</v>
          </cell>
          <cell r="AI231">
            <v>8.3147809466519842</v>
          </cell>
          <cell r="AJ231">
            <v>9.5329357952870843</v>
          </cell>
          <cell r="AK231">
            <v>6.7923836428632054</v>
          </cell>
          <cell r="AL231">
            <v>6.9567859999999992</v>
          </cell>
          <cell r="AM231">
            <v>9.5075470000000006</v>
          </cell>
          <cell r="AN231">
            <v>10.773009</v>
          </cell>
          <cell r="AO231">
            <v>10.442510999999998</v>
          </cell>
          <cell r="AP231">
            <v>10.465792</v>
          </cell>
          <cell r="AQ231">
            <v>9.7402730000000002</v>
          </cell>
          <cell r="AR231">
            <v>9.2215389999999999</v>
          </cell>
          <cell r="AS231">
            <v>7.7039549999999997</v>
          </cell>
          <cell r="AT231">
            <v>6.5314369999999995</v>
          </cell>
          <cell r="AU231">
            <v>5.8600219999999998</v>
          </cell>
          <cell r="AV231">
            <v>5.6157310000000003</v>
          </cell>
          <cell r="AW231">
            <v>4.3581349999999999</v>
          </cell>
          <cell r="AX231">
            <v>1.1861117209999998</v>
          </cell>
          <cell r="AY231">
            <v>0.93404244199999997</v>
          </cell>
          <cell r="AZ231">
            <v>0.91099914199999987</v>
          </cell>
          <cell r="BA231">
            <v>0</v>
          </cell>
        </row>
        <row r="238">
          <cell r="B238">
            <v>1.3081284999999999E-3</v>
          </cell>
          <cell r="C238">
            <v>4.4000914999999998E-3</v>
          </cell>
          <cell r="D238">
            <v>9.8239260000000002E-3</v>
          </cell>
          <cell r="E238">
            <v>9.4077515000000004E-3</v>
          </cell>
          <cell r="F238">
            <v>1.1162168499999998E-2</v>
          </cell>
          <cell r="G238">
            <v>1.2428444999999998E-3</v>
          </cell>
          <cell r="H238">
            <v>1.4334474999999998E-3</v>
          </cell>
          <cell r="I238">
            <v>2.4931067999999997E-2</v>
          </cell>
          <cell r="J238">
            <v>2.9166775483333334E-2</v>
          </cell>
          <cell r="K238">
            <v>1.2176469999999998E-2</v>
          </cell>
          <cell r="L238">
            <v>2.05919065E-2</v>
          </cell>
          <cell r="M238">
            <v>8.4660532499999993E-3</v>
          </cell>
          <cell r="N238">
            <v>1.2842116374999999E-2</v>
          </cell>
          <cell r="O238">
            <v>1.4746254705882353E-3</v>
          </cell>
          <cell r="P238">
            <v>2.7678848400000001E-3</v>
          </cell>
          <cell r="Q238">
            <v>2.226231E-3</v>
          </cell>
          <cell r="R238">
            <v>4.0416776399999996E-3</v>
          </cell>
          <cell r="S238">
            <v>3.7641197999999992E-3</v>
          </cell>
          <cell r="T238">
            <v>1.0368248799999999E-3</v>
          </cell>
          <cell r="U238">
            <v>3.3639284000000003E-4</v>
          </cell>
          <cell r="V238">
            <v>3.8376911999999996E-4</v>
          </cell>
          <cell r="W238">
            <v>6.8482077999999997E-4</v>
          </cell>
          <cell r="X238">
            <v>9.7115160729999996E-4</v>
          </cell>
          <cell r="Y238">
            <v>1.5758481001200001E-3</v>
          </cell>
          <cell r="Z238">
            <v>8.211561E-4</v>
          </cell>
          <cell r="AA238">
            <v>0</v>
          </cell>
          <cell r="AB238">
            <v>0.57599999999999996</v>
          </cell>
          <cell r="AC238">
            <v>0.70899999999999996</v>
          </cell>
          <cell r="AD238">
            <v>1.135</v>
          </cell>
          <cell r="AE238">
            <v>1.228</v>
          </cell>
          <cell r="AF238">
            <v>1.2829999999999999</v>
          </cell>
          <cell r="AG238">
            <v>0.2805162364696086</v>
          </cell>
          <cell r="AH238">
            <v>0.47834846929884001</v>
          </cell>
          <cell r="AI238">
            <v>4.1248673455032332</v>
          </cell>
          <cell r="AJ238">
            <v>5.378578580481939</v>
          </cell>
          <cell r="AK238">
            <v>3.5485146136387655</v>
          </cell>
          <cell r="AL238">
            <v>4.679678</v>
          </cell>
          <cell r="AM238">
            <v>1.9793869999999998</v>
          </cell>
          <cell r="AN238">
            <v>3.229638</v>
          </cell>
          <cell r="AO238">
            <v>0.88996299999999984</v>
          </cell>
          <cell r="AP238">
            <v>1.4006539999999998</v>
          </cell>
          <cell r="AQ238">
            <v>1.0739729999999998</v>
          </cell>
          <cell r="AR238">
            <v>2.0257870000000002</v>
          </cell>
          <cell r="AS238">
            <v>2.3484379999999998</v>
          </cell>
          <cell r="AT238">
            <v>0.71241299999999996</v>
          </cell>
          <cell r="AU238">
            <v>0.208065</v>
          </cell>
          <cell r="AV238">
            <v>0.22383400000000001</v>
          </cell>
          <cell r="AW238">
            <v>0.44213799999999998</v>
          </cell>
          <cell r="AX238">
            <v>0.65798715699999999</v>
          </cell>
          <cell r="AY238">
            <v>0.58592930199999993</v>
          </cell>
          <cell r="AZ238">
            <v>0.36623759700000003</v>
          </cell>
          <cell r="BA238">
            <v>0</v>
          </cell>
        </row>
        <row r="245">
          <cell r="B245">
            <v>3.1481799999999997E-4</v>
          </cell>
          <cell r="C245">
            <v>5.1085299999999991E-4</v>
          </cell>
          <cell r="D245">
            <v>1.2623099999999998E-3</v>
          </cell>
          <cell r="E245">
            <v>4.3081990000000004E-3</v>
          </cell>
          <cell r="F245">
            <v>1.7723999999999999E-3</v>
          </cell>
          <cell r="G245">
            <v>7.653717590498931E-3</v>
          </cell>
          <cell r="H245">
            <v>1.40092785E-2</v>
          </cell>
          <cell r="I245">
            <v>2.2486505500000004E-2</v>
          </cell>
          <cell r="J245">
            <v>4.6581378499999999E-2</v>
          </cell>
          <cell r="K245">
            <v>6.8767570499999986E-2</v>
          </cell>
          <cell r="L245">
            <v>3.1309487750000004E-2</v>
          </cell>
          <cell r="M245">
            <v>5.3712447250000003E-2</v>
          </cell>
          <cell r="N245">
            <v>4.5954569999999986E-2</v>
          </cell>
          <cell r="O245">
            <v>2.2121819611111111E-2</v>
          </cell>
          <cell r="P245">
            <v>1.7300789940000002E-2</v>
          </cell>
          <cell r="Q245">
            <v>1.5417138800000001E-3</v>
          </cell>
          <cell r="R245">
            <v>2.38701134E-3</v>
          </cell>
          <cell r="S245">
            <v>3.2239807599999996E-3</v>
          </cell>
          <cell r="T245">
            <v>2.6719926800000001E-3</v>
          </cell>
          <cell r="U245">
            <v>3.2018715399999998E-3</v>
          </cell>
          <cell r="V245">
            <v>1.4293915999999999E-3</v>
          </cell>
          <cell r="W245">
            <v>1.1070298399999999E-3</v>
          </cell>
          <cell r="X245">
            <v>1.2852034181275E-3</v>
          </cell>
          <cell r="Y245">
            <v>1.2256933260599997E-3</v>
          </cell>
          <cell r="Z245">
            <v>9.3270069999999998E-4</v>
          </cell>
          <cell r="AA245">
            <v>0</v>
          </cell>
          <cell r="AB245">
            <v>0.13</v>
          </cell>
          <cell r="AC245">
            <v>0.17100000000000001</v>
          </cell>
          <cell r="AD245">
            <v>0.47</v>
          </cell>
          <cell r="AE245">
            <v>1.6741429999999999</v>
          </cell>
          <cell r="AF245">
            <v>0.8819999999999999</v>
          </cell>
          <cell r="AG245">
            <v>2.7900623687448611</v>
          </cell>
          <cell r="AH245">
            <v>5.3205912796418753</v>
          </cell>
          <cell r="AI245">
            <v>9.5330030028573223</v>
          </cell>
          <cell r="AJ245">
            <v>12.593564567240788</v>
          </cell>
          <cell r="AK245">
            <v>22.287144447720475</v>
          </cell>
          <cell r="AL245">
            <v>6.6762619999999995</v>
          </cell>
          <cell r="AM245">
            <v>9.6661789999999996</v>
          </cell>
          <cell r="AN245">
            <v>8.2453469999999989</v>
          </cell>
          <cell r="AO245">
            <v>3.4886569999999999</v>
          </cell>
          <cell r="AP245">
            <v>3.2828169999999997</v>
          </cell>
          <cell r="AQ245">
            <v>1.0174269999999999</v>
          </cell>
          <cell r="AR245">
            <v>1.5624769999999999</v>
          </cell>
          <cell r="AS245">
            <v>1.5415319999999999</v>
          </cell>
          <cell r="AT245">
            <v>1.5855159999999999</v>
          </cell>
          <cell r="AU245">
            <v>1.865038</v>
          </cell>
          <cell r="AV245">
            <v>0.63497399999999993</v>
          </cell>
          <cell r="AW245">
            <v>0.58453699999999997</v>
          </cell>
          <cell r="AX245">
            <v>0.75964062499999996</v>
          </cell>
          <cell r="AY245">
            <v>0.87340797100000001</v>
          </cell>
          <cell r="AZ245">
            <v>0.60439189399999993</v>
          </cell>
          <cell r="BA245">
            <v>0</v>
          </cell>
        </row>
        <row r="246">
          <cell r="B246">
            <v>7.8367861499999997E-2</v>
          </cell>
          <cell r="C246">
            <v>0.10243303300000001</v>
          </cell>
          <cell r="D246">
            <v>8.965174699999999E-2</v>
          </cell>
          <cell r="E246">
            <v>6.4389019500000005E-2</v>
          </cell>
          <cell r="F246">
            <v>7.289051299999999E-2</v>
          </cell>
          <cell r="G246">
            <v>6.0579579000000008E-2</v>
          </cell>
          <cell r="H246">
            <v>6.1437270499999974E-2</v>
          </cell>
          <cell r="I246">
            <v>7.1096518499999983E-2</v>
          </cell>
          <cell r="J246">
            <v>6.2835017800000018E-2</v>
          </cell>
          <cell r="K246">
            <v>5.9431586500000001E-2</v>
          </cell>
          <cell r="L246">
            <v>7.9781828999999985E-2</v>
          </cell>
          <cell r="M246">
            <v>6.5659378125000001E-2</v>
          </cell>
          <cell r="N246">
            <v>6.7739593124999997E-2</v>
          </cell>
          <cell r="O246">
            <v>9.8654480058823518E-2</v>
          </cell>
          <cell r="P246">
            <v>7.5023771199999992E-2</v>
          </cell>
          <cell r="Q246">
            <v>7.6667034780000004E-2</v>
          </cell>
          <cell r="R246">
            <v>7.9637224800000003E-2</v>
          </cell>
          <cell r="S246">
            <v>6.6085304179999985E-2</v>
          </cell>
          <cell r="T246">
            <v>7.0626488799999998E-2</v>
          </cell>
          <cell r="U246">
            <v>7.5753192479999995E-2</v>
          </cell>
          <cell r="V246">
            <v>7.7479020779999991E-2</v>
          </cell>
          <cell r="W246">
            <v>6.9123269459999997E-2</v>
          </cell>
          <cell r="X246">
            <v>2.5387222080346591E-2</v>
          </cell>
          <cell r="Y246">
            <v>2.6937211616839998E-2</v>
          </cell>
          <cell r="Z246">
            <v>3.4307560915666661E-2</v>
          </cell>
          <cell r="AA246">
            <v>0</v>
          </cell>
          <cell r="AB246">
            <v>32.003</v>
          </cell>
          <cell r="AC246">
            <v>31.73</v>
          </cell>
          <cell r="AD246">
            <v>34.015000000000001</v>
          </cell>
          <cell r="AE246">
            <v>32.706000000000003</v>
          </cell>
          <cell r="AF246">
            <v>33.429000000000002</v>
          </cell>
          <cell r="AG246">
            <v>28.886436162253787</v>
          </cell>
          <cell r="AH246">
            <v>32.659398263955502</v>
          </cell>
          <cell r="AI246">
            <v>43.351294527425928</v>
          </cell>
          <cell r="AJ246">
            <v>40.82612842743962</v>
          </cell>
          <cell r="AK246">
            <v>36.972481629064944</v>
          </cell>
          <cell r="AL246">
            <v>47.140740999999998</v>
          </cell>
          <cell r="AM246">
            <v>43.186405999999998</v>
          </cell>
          <cell r="AN246">
            <v>40.445051999999997</v>
          </cell>
          <cell r="AO246">
            <v>44.182929999999999</v>
          </cell>
          <cell r="AP246">
            <v>51.827165999999998</v>
          </cell>
          <cell r="AQ246">
            <v>52.111968999999995</v>
          </cell>
          <cell r="AR246">
            <v>52.256747999999995</v>
          </cell>
          <cell r="AS246">
            <v>44.952477999999999</v>
          </cell>
          <cell r="AT246">
            <v>42.135197999999995</v>
          </cell>
          <cell r="AU246">
            <v>36.937771999999995</v>
          </cell>
          <cell r="AV246">
            <v>36.762287000000001</v>
          </cell>
          <cell r="AW246">
            <v>35.599164999999999</v>
          </cell>
          <cell r="AX246">
            <v>18.76702607</v>
          </cell>
          <cell r="AY246">
            <v>18.021829975999999</v>
          </cell>
          <cell r="AZ246">
            <v>17.076100986</v>
          </cell>
          <cell r="BA246">
            <v>0</v>
          </cell>
        </row>
        <row r="247">
          <cell r="B247">
            <v>0.25787157350000001</v>
          </cell>
          <cell r="C247">
            <v>0.23306775699999999</v>
          </cell>
          <cell r="D247">
            <v>0.22688875849999998</v>
          </cell>
          <cell r="E247">
            <v>0.219720953</v>
          </cell>
          <cell r="F247">
            <v>0.311864843</v>
          </cell>
          <cell r="G247">
            <v>0.38818055789785033</v>
          </cell>
          <cell r="H247">
            <v>0.29987216849999992</v>
          </cell>
          <cell r="I247">
            <v>0.19515059599999998</v>
          </cell>
          <cell r="J247">
            <v>0.13640446268</v>
          </cell>
          <cell r="K247">
            <v>9.7792321180000003E-2</v>
          </cell>
          <cell r="L247">
            <v>9.3481703666666666E-2</v>
          </cell>
          <cell r="M247">
            <v>9.8355761749999993E-2</v>
          </cell>
          <cell r="N247">
            <v>9.5222502875000004E-2</v>
          </cell>
          <cell r="O247">
            <v>6.4351455895424833E-2</v>
          </cell>
          <cell r="P247">
            <v>6.5708724199999985E-2</v>
          </cell>
          <cell r="Q247">
            <v>7.1679203259999991E-2</v>
          </cell>
          <cell r="R247">
            <v>7.9022307419999993E-2</v>
          </cell>
          <cell r="S247">
            <v>6.8067366539999993E-2</v>
          </cell>
          <cell r="T247">
            <v>8.4675789799999998E-2</v>
          </cell>
          <cell r="U247">
            <v>0.11843936678</v>
          </cell>
          <cell r="V247">
            <v>0.11103856763999997</v>
          </cell>
          <cell r="W247">
            <v>0.15521346372</v>
          </cell>
          <cell r="X247">
            <v>0.12548852963370227</v>
          </cell>
          <cell r="Y247">
            <v>0.12671514502359998</v>
          </cell>
          <cell r="Z247">
            <v>0.34803487052816667</v>
          </cell>
          <cell r="AA247">
            <v>0</v>
          </cell>
          <cell r="AB247">
            <v>90.789000000000001</v>
          </cell>
          <cell r="AC247">
            <v>76.613</v>
          </cell>
          <cell r="AD247">
            <v>92.831000000000003</v>
          </cell>
          <cell r="AE247">
            <v>90.228000000000009</v>
          </cell>
          <cell r="AF247">
            <v>120.754</v>
          </cell>
          <cell r="AG247">
            <v>140.78138038597149</v>
          </cell>
          <cell r="AH247">
            <v>112.10942959795658</v>
          </cell>
          <cell r="AI247">
            <v>89.947725541751353</v>
          </cell>
          <cell r="AJ247">
            <v>57.411152848658489</v>
          </cell>
          <cell r="AK247">
            <v>37.486895994699921</v>
          </cell>
          <cell r="AL247">
            <v>39.103570000000005</v>
          </cell>
          <cell r="AM247">
            <v>44.377353999999997</v>
          </cell>
          <cell r="AN247">
            <v>44.222448999999997</v>
          </cell>
          <cell r="AO247">
            <v>36.223652999999999</v>
          </cell>
          <cell r="AP247">
            <v>46.045925999999994</v>
          </cell>
          <cell r="AQ247">
            <v>50.620767999999998</v>
          </cell>
          <cell r="AR247">
            <v>50.298034000000001</v>
          </cell>
          <cell r="AS247">
            <v>44.203108999999998</v>
          </cell>
          <cell r="AT247">
            <v>57.656358999999995</v>
          </cell>
          <cell r="AU247">
            <v>71.412056000000007</v>
          </cell>
          <cell r="AV247">
            <v>70.348028999999997</v>
          </cell>
          <cell r="AW247">
            <v>98.106932</v>
          </cell>
          <cell r="AX247">
            <v>89.707025370999986</v>
          </cell>
          <cell r="AY247">
            <v>90.866527010999988</v>
          </cell>
          <cell r="AZ247">
            <v>145.17412386799998</v>
          </cell>
          <cell r="BA247">
            <v>0</v>
          </cell>
        </row>
        <row r="253">
          <cell r="B253">
            <v>3.8194400000000003E-3</v>
          </cell>
          <cell r="C253">
            <v>1.5646325E-3</v>
          </cell>
          <cell r="D253">
            <v>4.1369944999999995E-3</v>
          </cell>
          <cell r="E253">
            <v>3.0192129999999998E-3</v>
          </cell>
          <cell r="F253">
            <v>4.7611004999999996E-3</v>
          </cell>
          <cell r="G253">
            <v>4.7004634516769842E-3</v>
          </cell>
          <cell r="H253">
            <v>5.6529294999999999E-3</v>
          </cell>
          <cell r="I253">
            <v>7.7922332946341504E-3</v>
          </cell>
          <cell r="J253">
            <v>1.1062780383333332E-2</v>
          </cell>
          <cell r="K253">
            <v>1.3616120499999999E-2</v>
          </cell>
          <cell r="L253">
            <v>1.9219556250000002E-2</v>
          </cell>
          <cell r="M253">
            <v>2.2420203624999996E-2</v>
          </cell>
          <cell r="N253">
            <v>2.3506138499999999E-2</v>
          </cell>
          <cell r="O253">
            <v>2.3121528833333328E-2</v>
          </cell>
          <cell r="P253">
            <v>3.2305884100000001E-2</v>
          </cell>
          <cell r="Q253">
            <v>3.3478185579999993E-2</v>
          </cell>
          <cell r="R253">
            <v>3.8388394519999994E-2</v>
          </cell>
          <cell r="S253">
            <v>3.1524048579999998E-2</v>
          </cell>
          <cell r="T253">
            <v>3.6879029039999997E-2</v>
          </cell>
          <cell r="U253">
            <v>3.3971447160000001E-2</v>
          </cell>
          <cell r="V253">
            <v>1.9177132379999996E-2</v>
          </cell>
          <cell r="W253">
            <v>1.4050748320000001E-2</v>
          </cell>
          <cell r="X253">
            <v>1.24704183359425E-2</v>
          </cell>
          <cell r="Y253">
            <v>7.5840194893399999E-3</v>
          </cell>
          <cell r="Z253">
            <v>1.0929861845E-2</v>
          </cell>
          <cell r="AA253">
            <v>0</v>
          </cell>
          <cell r="AB253">
            <v>0.27300000000000002</v>
          </cell>
          <cell r="AC253">
            <v>0.29099999999999998</v>
          </cell>
          <cell r="AD253">
            <v>0.60699999999999998</v>
          </cell>
          <cell r="AE253">
            <v>0.67500000000000004</v>
          </cell>
          <cell r="AF253">
            <v>1.1339999999999999</v>
          </cell>
          <cell r="AG253">
            <v>1.1447350076486646</v>
          </cell>
          <cell r="AH253">
            <v>1.5312522334277456</v>
          </cell>
          <cell r="AI253">
            <v>1.9797997448298945</v>
          </cell>
          <cell r="AJ253">
            <v>3.4001332020994086</v>
          </cell>
          <cell r="AK253">
            <v>4.5337240927788072</v>
          </cell>
          <cell r="AL253">
            <v>6.1347309999999995</v>
          </cell>
          <cell r="AM253">
            <v>6.7755989999999997</v>
          </cell>
          <cell r="AN253">
            <v>7.0168649999999992</v>
          </cell>
          <cell r="AO253">
            <v>9.3181779999999996</v>
          </cell>
          <cell r="AP253">
            <v>8.979538999999999</v>
          </cell>
          <cell r="AQ253">
            <v>9.487266</v>
          </cell>
          <cell r="AR253">
            <v>11.025845</v>
          </cell>
          <cell r="AS253">
            <v>9.8445499999999999</v>
          </cell>
          <cell r="AT253">
            <v>13.260687999999998</v>
          </cell>
          <cell r="AU253">
            <v>12.254711</v>
          </cell>
          <cell r="AV253">
            <v>7.3884720000000002</v>
          </cell>
          <cell r="AW253">
            <v>5.2314970000000001</v>
          </cell>
          <cell r="AX253">
            <v>6.31756327</v>
          </cell>
          <cell r="AY253">
            <v>3.0954826039999999</v>
          </cell>
          <cell r="AZ253">
            <v>3.5452081689999999</v>
          </cell>
          <cell r="BA253">
            <v>0</v>
          </cell>
        </row>
        <row r="263">
          <cell r="B263">
            <v>1.4783068736935694</v>
          </cell>
          <cell r="C263">
            <v>1.2780254688795816</v>
          </cell>
          <cell r="D263">
            <v>1.1146770838738158</v>
          </cell>
          <cell r="E263">
            <v>1.0563238911599997</v>
          </cell>
          <cell r="F263">
            <v>1.3562445779999994</v>
          </cell>
          <cell r="G263">
            <v>1.4224258954061588</v>
          </cell>
          <cell r="H263">
            <v>1.3629336566752392</v>
          </cell>
          <cell r="I263">
            <v>1.3204834820142453</v>
          </cell>
          <cell r="J263">
            <v>1.3257936222082674</v>
          </cell>
          <cell r="K263">
            <v>1.1219851479299994</v>
          </cell>
          <cell r="L263">
            <v>1.17566464837</v>
          </cell>
          <cell r="M263">
            <v>1.3139126211250001</v>
          </cell>
          <cell r="N263">
            <v>1.2949706513749999</v>
          </cell>
          <cell r="O263">
            <v>1.0548656610859493</v>
          </cell>
          <cell r="P263">
            <v>0.95894322929999987</v>
          </cell>
          <cell r="Q263">
            <v>0.9291840187</v>
          </cell>
          <cell r="R263">
            <v>0.9798633965400001</v>
          </cell>
          <cell r="S263">
            <v>0.75277367447999999</v>
          </cell>
          <cell r="T263">
            <v>0.71703828000000003</v>
          </cell>
          <cell r="U263">
            <v>0.76072613525999977</v>
          </cell>
          <cell r="V263">
            <v>0.64403689951999976</v>
          </cell>
          <cell r="W263">
            <v>0.65413396440000005</v>
          </cell>
          <cell r="X263">
            <v>0.56590714191430658</v>
          </cell>
          <cell r="Y263">
            <v>0.53023212190913982</v>
          </cell>
          <cell r="Z263">
            <v>0.78793691212833328</v>
          </cell>
          <cell r="AA263">
            <v>0</v>
          </cell>
          <cell r="AB263">
            <v>395.43299999999999</v>
          </cell>
          <cell r="AC263">
            <v>335.91199999999998</v>
          </cell>
          <cell r="AD263">
            <v>346.48500000000001</v>
          </cell>
          <cell r="AE263">
            <v>348.40580449999999</v>
          </cell>
          <cell r="AF263">
            <v>455.31800000000004</v>
          </cell>
          <cell r="AG263">
            <v>491.34623217438588</v>
          </cell>
          <cell r="AH263">
            <v>481.39312447519944</v>
          </cell>
          <cell r="AI263">
            <v>563.36742477090479</v>
          </cell>
          <cell r="AJ263">
            <v>521.7831900151466</v>
          </cell>
          <cell r="AK263">
            <v>474.93281757500125</v>
          </cell>
          <cell r="AL263">
            <v>519.60060700000008</v>
          </cell>
          <cell r="AM263">
            <v>576.61042199999997</v>
          </cell>
          <cell r="AN263">
            <v>551.90870000000041</v>
          </cell>
          <cell r="AO263">
            <v>502.73954500000019</v>
          </cell>
          <cell r="AP263">
            <v>528.58023199999991</v>
          </cell>
          <cell r="AQ263">
            <v>500.64649300000013</v>
          </cell>
          <cell r="AR263">
            <v>491.68923800000005</v>
          </cell>
          <cell r="AS263">
            <v>451.07023499999985</v>
          </cell>
          <cell r="AT263">
            <v>479.17382099999998</v>
          </cell>
          <cell r="AU263">
            <v>460.63176299999998</v>
          </cell>
          <cell r="AV263">
            <v>396.21182199999998</v>
          </cell>
          <cell r="AW263">
            <v>425.19738200000006</v>
          </cell>
          <cell r="AX263">
            <v>426.35612259900006</v>
          </cell>
          <cell r="AY263">
            <v>375.05929236700001</v>
          </cell>
          <cell r="AZ263">
            <v>375.23044394699991</v>
          </cell>
          <cell r="BA263">
            <v>0</v>
          </cell>
        </row>
        <row r="264">
          <cell r="B264">
            <v>0.28187421400000001</v>
          </cell>
          <cell r="C264">
            <v>0.29496341100000001</v>
          </cell>
          <cell r="D264">
            <v>0.27476916949999997</v>
          </cell>
          <cell r="E264">
            <v>0.24280031700000002</v>
          </cell>
          <cell r="F264">
            <v>0.3002672985</v>
          </cell>
          <cell r="G264">
            <v>0.2891227267308295</v>
          </cell>
          <cell r="H264">
            <v>0.35181501009708865</v>
          </cell>
          <cell r="I264">
            <v>0.4020591733894795</v>
          </cell>
          <cell r="J264">
            <v>0.34940056402000003</v>
          </cell>
          <cell r="K264">
            <v>0.30947575700000002</v>
          </cell>
          <cell r="L264">
            <v>0.3735758103083332</v>
          </cell>
          <cell r="M264">
            <v>0.39847886524999993</v>
          </cell>
          <cell r="N264">
            <v>0.36574697425000002</v>
          </cell>
          <cell r="O264">
            <v>0.33334538078169929</v>
          </cell>
          <cell r="P264">
            <v>0.22579489660000002</v>
          </cell>
          <cell r="Q264">
            <v>0.20749200247999999</v>
          </cell>
          <cell r="R264">
            <v>0.24088880354000003</v>
          </cell>
          <cell r="S264">
            <v>0.20777426848000002</v>
          </cell>
          <cell r="T264">
            <v>0.22770561995999997</v>
          </cell>
          <cell r="U264">
            <v>0.23391062883999997</v>
          </cell>
          <cell r="V264">
            <v>0.22675985107999994</v>
          </cell>
          <cell r="W264">
            <v>0.21178888807999999</v>
          </cell>
          <cell r="X264">
            <v>0.22322581746429071</v>
          </cell>
          <cell r="Y264">
            <v>0.20662578802011999</v>
          </cell>
          <cell r="Z264">
            <v>0.21837221957066663</v>
          </cell>
          <cell r="AA264">
            <v>0</v>
          </cell>
          <cell r="AB264">
            <v>107.571</v>
          </cell>
          <cell r="AC264">
            <v>96.832000000000022</v>
          </cell>
          <cell r="AD264">
            <v>100.827</v>
          </cell>
          <cell r="AE264">
            <v>100.53653000000001</v>
          </cell>
          <cell r="AF264">
            <v>131.60000000000002</v>
          </cell>
          <cell r="AG264">
            <v>130.49872463574218</v>
          </cell>
          <cell r="AH264">
            <v>163.57552559266145</v>
          </cell>
          <cell r="AI264">
            <v>226.28113594357148</v>
          </cell>
          <cell r="AJ264">
            <v>199.85992443207715</v>
          </cell>
          <cell r="AK264">
            <v>170.24922722551418</v>
          </cell>
          <cell r="AL264">
            <v>204.12806999999998</v>
          </cell>
          <cell r="AM264">
            <v>210.83092800000003</v>
          </cell>
          <cell r="AN264">
            <v>189.235781</v>
          </cell>
          <cell r="AO264">
            <v>170.59131400000001</v>
          </cell>
          <cell r="AP264">
            <v>174.26995599999998</v>
          </cell>
          <cell r="AQ264">
            <v>156.93856600000001</v>
          </cell>
          <cell r="AR264">
            <v>157.27523499999998</v>
          </cell>
          <cell r="AS264">
            <v>156.34963199999999</v>
          </cell>
          <cell r="AT264">
            <v>177.80125999999998</v>
          </cell>
          <cell r="AU264">
            <v>160.12017899999995</v>
          </cell>
          <cell r="AV264">
            <v>152.97417999999999</v>
          </cell>
          <cell r="AW264">
            <v>157.88628399999999</v>
          </cell>
          <cell r="AX264">
            <v>171.74926507800001</v>
          </cell>
          <cell r="AY264">
            <v>145.95700637299998</v>
          </cell>
          <cell r="AZ264">
            <v>111.10703740199999</v>
          </cell>
          <cell r="BA264">
            <v>0</v>
          </cell>
        </row>
        <row r="265">
          <cell r="B265">
            <v>3.3861799999999995E-4</v>
          </cell>
          <cell r="C265">
            <v>1.165822E-3</v>
          </cell>
          <cell r="D265">
            <v>5.9477879999999999E-3</v>
          </cell>
          <cell r="E265">
            <v>7.3562095000000004E-3</v>
          </cell>
          <cell r="F265">
            <v>1.8357081999999997E-2</v>
          </cell>
          <cell r="G265">
            <v>1.5781223590498931E-2</v>
          </cell>
          <cell r="H265">
            <v>1.9189827E-2</v>
          </cell>
          <cell r="I265">
            <v>2.6998512000000002E-2</v>
          </cell>
          <cell r="J265">
            <v>6.2838912999999996E-2</v>
          </cell>
          <cell r="K265">
            <v>7.6860881499999978E-2</v>
          </cell>
          <cell r="L265">
            <v>4.3721381375000007E-2</v>
          </cell>
          <cell r="M265">
            <v>6.1209174499999998E-2</v>
          </cell>
          <cell r="N265">
            <v>5.1291943374999982E-2</v>
          </cell>
          <cell r="O265">
            <v>2.9019406702614381E-2</v>
          </cell>
          <cell r="P265">
            <v>2.7735264480000004E-2</v>
          </cell>
          <cell r="Q265">
            <v>9.282682359999999E-3</v>
          </cell>
          <cell r="R265">
            <v>8.34821218E-3</v>
          </cell>
          <cell r="S265">
            <v>4.5852032799999992E-3</v>
          </cell>
          <cell r="T265">
            <v>4.9082254200000005E-3</v>
          </cell>
          <cell r="U265">
            <v>6.3827520399999992E-3</v>
          </cell>
          <cell r="V265">
            <v>2.6308191E-3</v>
          </cell>
          <cell r="W265">
            <v>2.9011534999999998E-3</v>
          </cell>
          <cell r="X265">
            <v>2.0440392750025E-3</v>
          </cell>
          <cell r="Y265">
            <v>1.6571420196799997E-3</v>
          </cell>
          <cell r="Z265">
            <v>2.7268291499999999E-3</v>
          </cell>
          <cell r="AA265">
            <v>0</v>
          </cell>
          <cell r="AB265">
            <v>0.13500000000000001</v>
          </cell>
          <cell r="AC265">
            <v>0.316</v>
          </cell>
          <cell r="AD265">
            <v>1.571</v>
          </cell>
          <cell r="AE265">
            <v>2.2678149999999997</v>
          </cell>
          <cell r="AF265">
            <v>4.5979999999999999</v>
          </cell>
          <cell r="AG265">
            <v>4.9442819848857447</v>
          </cell>
          <cell r="AH265">
            <v>6.7886438010607772</v>
          </cell>
          <cell r="AI265">
            <v>11.06912664878212</v>
          </cell>
          <cell r="AJ265">
            <v>16.206725455061303</v>
          </cell>
          <cell r="AK265">
            <v>26.54510668371254</v>
          </cell>
          <cell r="AL265">
            <v>14.642353</v>
          </cell>
          <cell r="AM265">
            <v>13.473595</v>
          </cell>
          <cell r="AN265">
            <v>10.261230999999999</v>
          </cell>
          <cell r="AO265">
            <v>8.1520879999999991</v>
          </cell>
          <cell r="AP265">
            <v>10.822246</v>
          </cell>
          <cell r="AQ265">
            <v>6.3841909999999995</v>
          </cell>
          <cell r="AR265">
            <v>4.0044849999999999</v>
          </cell>
          <cell r="AS265">
            <v>2.342724</v>
          </cell>
          <cell r="AT265">
            <v>2.6568969999999998</v>
          </cell>
          <cell r="AU265">
            <v>3.6709819999999995</v>
          </cell>
          <cell r="AV265">
            <v>1.3381779999999999</v>
          </cell>
          <cell r="AW265">
            <v>1.9584480000000002</v>
          </cell>
          <cell r="AX265">
            <v>1.0631317459999998</v>
          </cell>
          <cell r="AY265">
            <v>1.0489504119999999</v>
          </cell>
          <cell r="AZ265">
            <v>4.7897545669999992</v>
          </cell>
          <cell r="BA265">
            <v>0</v>
          </cell>
        </row>
        <row r="266">
          <cell r="B266">
            <v>5.0088885000000001E-3</v>
          </cell>
          <cell r="C266">
            <v>5.3650974999999998E-3</v>
          </cell>
          <cell r="D266">
            <v>4.4565394999999995E-3</v>
          </cell>
          <cell r="E266">
            <v>7.4747494999999999E-3</v>
          </cell>
          <cell r="F266">
            <v>2.1995875499999998E-2</v>
          </cell>
          <cell r="G266">
            <v>2.75043409643074E-2</v>
          </cell>
          <cell r="H266">
            <v>3.3026005000000004E-2</v>
          </cell>
          <cell r="I266">
            <v>3.4579080197070039E-2</v>
          </cell>
          <cell r="J266">
            <v>4.0190078733333329E-2</v>
          </cell>
          <cell r="K266">
            <v>2.9367012749999998E-2</v>
          </cell>
          <cell r="L266">
            <v>2.6024665258333329E-2</v>
          </cell>
          <cell r="M266">
            <v>3.1558872874999998E-2</v>
          </cell>
          <cell r="N266">
            <v>3.6018503249999993E-2</v>
          </cell>
          <cell r="O266">
            <v>2.060163363986928E-2</v>
          </cell>
          <cell r="P266">
            <v>2.0668969440000004E-2</v>
          </cell>
          <cell r="Q266">
            <v>3.1029133099999995E-2</v>
          </cell>
          <cell r="R266">
            <v>2.7057285779999999E-2</v>
          </cell>
          <cell r="S266">
            <v>2.2900693759999997E-2</v>
          </cell>
          <cell r="T266">
            <v>2.2617071119999999E-2</v>
          </cell>
          <cell r="U266">
            <v>2.3512429219999995E-2</v>
          </cell>
          <cell r="V266">
            <v>1.5509439959999996E-2</v>
          </cell>
          <cell r="W266">
            <v>1.3465506879999999E-2</v>
          </cell>
          <cell r="X266">
            <v>6.5807181916843179E-3</v>
          </cell>
          <cell r="Y266">
            <v>7.6167414427999996E-3</v>
          </cell>
          <cell r="Z266">
            <v>1.05385993E-2</v>
          </cell>
          <cell r="AA266">
            <v>0</v>
          </cell>
          <cell r="AB266">
            <v>1.425</v>
          </cell>
          <cell r="AC266">
            <v>1.2749999999999999</v>
          </cell>
          <cell r="AD266">
            <v>1.1020000000000001</v>
          </cell>
          <cell r="AE266">
            <v>1.9988935000000001</v>
          </cell>
          <cell r="AF266">
            <v>4.1579999999999995</v>
          </cell>
          <cell r="AG266">
            <v>7.9425503412413523</v>
          </cell>
          <cell r="AH266">
            <v>7.9850598426610642</v>
          </cell>
          <cell r="AI266">
            <v>10.661039211786338</v>
          </cell>
          <cell r="AJ266">
            <v>17.093114071936139</v>
          </cell>
          <cell r="AK266">
            <v>15.967488971764356</v>
          </cell>
          <cell r="AL266">
            <v>11.756646</v>
          </cell>
          <cell r="AM266">
            <v>13.461887999999998</v>
          </cell>
          <cell r="AN266">
            <v>12.620844999999999</v>
          </cell>
          <cell r="AO266">
            <v>12.171953999999998</v>
          </cell>
          <cell r="AP266">
            <v>10.622633</v>
          </cell>
          <cell r="AQ266">
            <v>12.462643999999997</v>
          </cell>
          <cell r="AR266">
            <v>10.958646</v>
          </cell>
          <cell r="AS266">
            <v>10.159036</v>
          </cell>
          <cell r="AT266">
            <v>12.475991999999998</v>
          </cell>
          <cell r="AU266">
            <v>11.224052</v>
          </cell>
          <cell r="AV266">
            <v>7.4144669999999993</v>
          </cell>
          <cell r="AW266">
            <v>6.9662069999999998</v>
          </cell>
          <cell r="AX266">
            <v>5.1386301140000006</v>
          </cell>
          <cell r="AY266">
            <v>4.9718479359999987</v>
          </cell>
          <cell r="AZ266">
            <v>4.6652181389999985</v>
          </cell>
          <cell r="BA266">
            <v>0</v>
          </cell>
        </row>
        <row r="267">
          <cell r="B267">
            <v>0.72691558669356926</v>
          </cell>
          <cell r="C267">
            <v>0.59193599437958166</v>
          </cell>
          <cell r="D267">
            <v>0.40317639250000004</v>
          </cell>
          <cell r="E267">
            <v>0.34677027599999993</v>
          </cell>
          <cell r="F267">
            <v>0.42882967950000001</v>
          </cell>
          <cell r="G267">
            <v>0.43713838225948248</v>
          </cell>
          <cell r="H267">
            <v>0.40658487197045884</v>
          </cell>
          <cell r="I267">
            <v>0.38630361938919017</v>
          </cell>
          <cell r="J267">
            <v>0.43550080451011908</v>
          </cell>
          <cell r="K267">
            <v>0.34257711750000003</v>
          </cell>
          <cell r="L267">
            <v>0.34243553577500002</v>
          </cell>
          <cell r="M267">
            <v>0.37685953612500001</v>
          </cell>
          <cell r="N267">
            <v>0.40193864599999996</v>
          </cell>
          <cell r="O267">
            <v>0.30956726285065539</v>
          </cell>
          <cell r="P267">
            <v>0.32034752861999999</v>
          </cell>
          <cell r="Q267">
            <v>0.29885341163999996</v>
          </cell>
          <cell r="R267">
            <v>0.29192506195999995</v>
          </cell>
          <cell r="S267">
            <v>0.23253304531999999</v>
          </cell>
          <cell r="T267">
            <v>0.20798947147999997</v>
          </cell>
          <cell r="U267">
            <v>0.20717707359999998</v>
          </cell>
          <cell r="V267">
            <v>0.14795405281999999</v>
          </cell>
          <cell r="W267">
            <v>0.13438192571999996</v>
          </cell>
          <cell r="X267">
            <v>9.3325902549331347E-2</v>
          </cell>
          <cell r="Y267">
            <v>0.10023981507245998</v>
          </cell>
          <cell r="Z267">
            <v>0.10415578436449999</v>
          </cell>
          <cell r="AA267">
            <v>0</v>
          </cell>
          <cell r="AB267">
            <v>146.59199999999996</v>
          </cell>
          <cell r="AC267">
            <v>123.41</v>
          </cell>
          <cell r="AD267">
            <v>102.30400000000002</v>
          </cell>
          <cell r="AE267">
            <v>94.847000000000008</v>
          </cell>
          <cell r="AF267">
            <v>116.05000000000001</v>
          </cell>
          <cell r="AG267">
            <v>130.18887686969805</v>
          </cell>
          <cell r="AH267">
            <v>113.45637875765964</v>
          </cell>
          <cell r="AI267">
            <v>119.97564250959313</v>
          </cell>
          <cell r="AJ267">
            <v>130.97003623277237</v>
          </cell>
          <cell r="AK267">
            <v>136.70394656794119</v>
          </cell>
          <cell r="AL267">
            <v>142.20350599999998</v>
          </cell>
          <cell r="AM267">
            <v>164.11581199999998</v>
          </cell>
          <cell r="AN267">
            <v>170.93961099999999</v>
          </cell>
          <cell r="AO267">
            <v>156.87074899999999</v>
          </cell>
          <cell r="AP267">
            <v>159.53539999999995</v>
          </cell>
          <cell r="AQ267">
            <v>148.160662</v>
          </cell>
          <cell r="AR267">
            <v>138.70635300000001</v>
          </cell>
          <cell r="AS267">
            <v>125.32887899999997</v>
          </cell>
          <cell r="AT267">
            <v>122.28400899999998</v>
          </cell>
          <cell r="AU267">
            <v>114.069491</v>
          </cell>
          <cell r="AV267">
            <v>79.638168000000007</v>
          </cell>
          <cell r="AW267">
            <v>72.877442000000002</v>
          </cell>
          <cell r="AX267">
            <v>67.953393602999995</v>
          </cell>
          <cell r="AY267">
            <v>67.739521931999988</v>
          </cell>
          <cell r="AZ267">
            <v>45.662133906999998</v>
          </cell>
          <cell r="BA267">
            <v>0</v>
          </cell>
        </row>
        <row r="268">
          <cell r="B268">
            <v>0.31509761349999998</v>
          </cell>
          <cell r="C268">
            <v>0.24768782749999999</v>
          </cell>
          <cell r="D268">
            <v>0.24878992149999998</v>
          </cell>
          <cell r="E268">
            <v>0.24389425749999999</v>
          </cell>
          <cell r="F268">
            <v>0.3492265665</v>
          </cell>
          <cell r="G268">
            <v>0.43785132739785032</v>
          </cell>
          <cell r="H268">
            <v>0.33796187799999994</v>
          </cell>
          <cell r="I268">
            <v>0.20673735849999997</v>
          </cell>
          <cell r="J268">
            <v>0.14779644318000001</v>
          </cell>
          <cell r="K268">
            <v>0.10906075917999999</v>
          </cell>
          <cell r="L268">
            <v>0.10293609513333334</v>
          </cell>
          <cell r="M268">
            <v>0.10628564937499999</v>
          </cell>
          <cell r="N268">
            <v>0.10196090787500001</v>
          </cell>
          <cell r="O268">
            <v>6.7690636098039214E-2</v>
          </cell>
          <cell r="P268">
            <v>6.7797849139999991E-2</v>
          </cell>
          <cell r="Q268">
            <v>7.334496875999999E-2</v>
          </cell>
          <cell r="R268">
            <v>8.1102127539999999E-2</v>
          </cell>
          <cell r="S268">
            <v>6.9706362779999989E-2</v>
          </cell>
          <cell r="T268">
            <v>8.6041120619999995E-2</v>
          </cell>
          <cell r="U268">
            <v>0.12021730713999999</v>
          </cell>
          <cell r="V268">
            <v>0.11324414443999997</v>
          </cell>
          <cell r="W268">
            <v>0.15870907164</v>
          </cell>
          <cell r="X268">
            <v>0.13631177749989773</v>
          </cell>
          <cell r="Y268">
            <v>0.13670079036263999</v>
          </cell>
          <cell r="Z268">
            <v>0.35444054737816666</v>
          </cell>
          <cell r="AA268">
            <v>0</v>
          </cell>
          <cell r="AB268">
            <v>98.759</v>
          </cell>
          <cell r="AC268">
            <v>82.825000000000003</v>
          </cell>
          <cell r="AD268">
            <v>101.47200000000001</v>
          </cell>
          <cell r="AE268">
            <v>98.29</v>
          </cell>
          <cell r="AF268">
            <v>131.68899999999999</v>
          </cell>
          <cell r="AG268">
            <v>152.39804576172426</v>
          </cell>
          <cell r="AH268">
            <v>121.04629748289389</v>
          </cell>
          <cell r="AI268">
            <v>94.493098764413958</v>
          </cell>
          <cell r="AJ268">
            <v>61.295892001218924</v>
          </cell>
          <cell r="AK268">
            <v>41.952620756136078</v>
          </cell>
          <cell r="AL268">
            <v>43.070637000000005</v>
          </cell>
          <cell r="AM268">
            <v>48.149093999999998</v>
          </cell>
          <cell r="AN268">
            <v>47.547863</v>
          </cell>
          <cell r="AO268">
            <v>38.107259999999997</v>
          </cell>
          <cell r="AP268">
            <v>47.772179999999992</v>
          </cell>
          <cell r="AQ268">
            <v>51.886339999999997</v>
          </cell>
          <cell r="AR268">
            <v>51.627085999999998</v>
          </cell>
          <cell r="AS268">
            <v>45.444589000000001</v>
          </cell>
          <cell r="AT268">
            <v>58.858643999999998</v>
          </cell>
          <cell r="AU268">
            <v>72.54115800000001</v>
          </cell>
          <cell r="AV268">
            <v>71.690252000000001</v>
          </cell>
          <cell r="AW268">
            <v>100.305868</v>
          </cell>
          <cell r="AX268">
            <v>96.252143157999981</v>
          </cell>
          <cell r="AY268">
            <v>96.676029033999981</v>
          </cell>
          <cell r="AZ268">
            <v>148.11376870599997</v>
          </cell>
          <cell r="BA268">
            <v>0</v>
          </cell>
        </row>
        <row r="269">
          <cell r="B269">
            <v>1.1279379999999998E-3</v>
          </cell>
          <cell r="C269">
            <v>1.4763995000000002E-3</v>
          </cell>
          <cell r="D269">
            <v>2.2883754999999998E-3</v>
          </cell>
          <cell r="E269">
            <v>1.4687120000000001E-3</v>
          </cell>
          <cell r="F269">
            <v>2.4710000000000001E-3</v>
          </cell>
          <cell r="G269">
            <v>2.2357930000000002E-3</v>
          </cell>
          <cell r="H269">
            <v>2.8016746076921445E-3</v>
          </cell>
          <cell r="I269">
            <v>2.9402274999999994E-3</v>
          </cell>
          <cell r="J269">
            <v>2.7273370333333329E-3</v>
          </cell>
          <cell r="K269">
            <v>1.4894275000000002E-3</v>
          </cell>
          <cell r="L269">
            <v>1.5289854999999998E-3</v>
          </cell>
          <cell r="M269">
            <v>3.5889436249999995E-3</v>
          </cell>
          <cell r="N269">
            <v>1.3430829999999999E-3</v>
          </cell>
          <cell r="O269">
            <v>1.4116695261437908E-3</v>
          </cell>
          <cell r="P269">
            <v>7.0181677999999999E-4</v>
          </cell>
          <cell r="Q269">
            <v>5.7054199999999995E-4</v>
          </cell>
          <cell r="R269">
            <v>1.2692154999999997E-3</v>
          </cell>
          <cell r="S269">
            <v>1.5443008E-4</v>
          </cell>
          <cell r="T269">
            <v>2.9633449999999999E-4</v>
          </cell>
          <cell r="U269">
            <v>1.5670213999999997E-4</v>
          </cell>
          <cell r="V269">
            <v>1.66131E-4</v>
          </cell>
          <cell r="W269">
            <v>3.7429E-4</v>
          </cell>
          <cell r="X269">
            <v>3.7752049999999996E-4</v>
          </cell>
          <cell r="Y269">
            <v>4.0575499999999999E-4</v>
          </cell>
          <cell r="Z269">
            <v>2.5731404999999999E-4</v>
          </cell>
          <cell r="AA269">
            <v>0</v>
          </cell>
          <cell r="AB269">
            <v>0.33099999999999996</v>
          </cell>
          <cell r="AC269">
            <v>0.47499999999999998</v>
          </cell>
          <cell r="AD269">
            <v>0.79900000000000004</v>
          </cell>
          <cell r="AE269">
            <v>0.20524999999999999</v>
          </cell>
          <cell r="AF269">
            <v>0.309</v>
          </cell>
          <cell r="AG269">
            <v>0.63295720796446908</v>
          </cell>
          <cell r="AH269">
            <v>1.300370374934207</v>
          </cell>
          <cell r="AI269">
            <v>1.4975949004788078</v>
          </cell>
          <cell r="AJ269">
            <v>1.4927012555123496</v>
          </cell>
          <cell r="AK269">
            <v>0.86721746567042712</v>
          </cell>
          <cell r="AL269">
            <v>0.72361299999999984</v>
          </cell>
          <cell r="AM269">
            <v>1.4476439999999999</v>
          </cell>
          <cell r="AN269">
            <v>0.8083579999999998</v>
          </cell>
          <cell r="AO269">
            <v>0.96092199999999994</v>
          </cell>
          <cell r="AP269">
            <v>0.41947300000000004</v>
          </cell>
          <cell r="AQ269">
            <v>0.35701500000000003</v>
          </cell>
          <cell r="AR269">
            <v>0.78011999999999992</v>
          </cell>
          <cell r="AS269">
            <v>0.13879999999999998</v>
          </cell>
          <cell r="AT269">
            <v>0.21067199999999997</v>
          </cell>
          <cell r="AU269">
            <v>0.10843</v>
          </cell>
          <cell r="AV269">
            <v>0.108388</v>
          </cell>
          <cell r="AW269">
            <v>0.26572399999999996</v>
          </cell>
          <cell r="AX269">
            <v>0.27414772600000004</v>
          </cell>
          <cell r="AY269">
            <v>0.31371017000000001</v>
          </cell>
          <cell r="AZ269">
            <v>0.19107369199999996</v>
          </cell>
          <cell r="BA269">
            <v>0</v>
          </cell>
        </row>
      </sheetData>
      <sheetData sheetId="41"/>
      <sheetData sheetId="42"/>
      <sheetData sheetId="43"/>
      <sheetData sheetId="44"/>
      <sheetData sheetId="45">
        <row r="15">
          <cell r="B15">
            <v>0.10124663763707553</v>
          </cell>
          <cell r="C15">
            <v>4.3282201334916857E-2</v>
          </cell>
          <cell r="D15">
            <v>9.3321202849421234E-2</v>
          </cell>
          <cell r="E15">
            <v>8.5802609791776077E-2</v>
          </cell>
          <cell r="F15">
            <v>0.13536587552651452</v>
          </cell>
          <cell r="G15">
            <v>0.1755940599337234</v>
          </cell>
          <cell r="H15">
            <v>0.18232438122343053</v>
          </cell>
          <cell r="I15">
            <v>0.18399530133444245</v>
          </cell>
          <cell r="J15">
            <v>0.16638975870977193</v>
          </cell>
          <cell r="K15">
            <v>0.1488482875233165</v>
          </cell>
          <cell r="L15">
            <v>0.14955177628367711</v>
          </cell>
          <cell r="M15">
            <v>0.1587697406098991</v>
          </cell>
          <cell r="N15">
            <v>0.15563319323583555</v>
          </cell>
          <cell r="O15">
            <v>0.15901141299512767</v>
          </cell>
          <cell r="P15">
            <v>9.5231320799999991E-2</v>
          </cell>
          <cell r="Q15">
            <v>8.6054611999999989E-2</v>
          </cell>
          <cell r="R15">
            <v>0.13524119839999998</v>
          </cell>
          <cell r="S15">
            <v>9.5553541999999991E-2</v>
          </cell>
          <cell r="T15">
            <v>9.2521505999999989E-2</v>
          </cell>
          <cell r="U15">
            <v>7.3185562799999992E-2</v>
          </cell>
          <cell r="V15">
            <v>6.591345039999999E-2</v>
          </cell>
          <cell r="W15">
            <v>5.8334407599999999E-2</v>
          </cell>
          <cell r="X15">
            <v>7.3676443306191511E-2</v>
          </cell>
          <cell r="Y15">
            <v>6.2822778925199996E-2</v>
          </cell>
          <cell r="Z15">
            <v>6.4383653488000001E-2</v>
          </cell>
          <cell r="AB15">
            <v>80.325789999999998</v>
          </cell>
          <cell r="AC15">
            <v>61.809121999999995</v>
          </cell>
          <cell r="AD15">
            <v>72.007432999999992</v>
          </cell>
          <cell r="AE15">
            <v>94.422591999999995</v>
          </cell>
          <cell r="AF15">
            <v>133.36433399999999</v>
          </cell>
          <cell r="AG15">
            <v>121.45002599999999</v>
          </cell>
          <cell r="AH15">
            <v>139.47376199999999</v>
          </cell>
          <cell r="AI15">
            <v>158.39458199999999</v>
          </cell>
          <cell r="AJ15">
            <v>150.32321099999999</v>
          </cell>
          <cell r="AK15">
            <v>121.60539199999999</v>
          </cell>
          <cell r="AL15">
            <v>123.942078</v>
          </cell>
          <cell r="AM15">
            <v>136.56046899999998</v>
          </cell>
          <cell r="AN15">
            <v>138.490658</v>
          </cell>
          <cell r="AO15">
            <v>135.033028</v>
          </cell>
          <cell r="AP15">
            <v>133.77350300000001</v>
          </cell>
          <cell r="AQ15">
            <v>133.39057199999999</v>
          </cell>
          <cell r="AR15">
            <v>149.84440999999998</v>
          </cell>
          <cell r="AS15">
            <v>136.19078999999999</v>
          </cell>
          <cell r="AT15">
            <v>131.60802200000001</v>
          </cell>
          <cell r="AU15">
            <v>115.57975999999999</v>
          </cell>
          <cell r="AV15">
            <v>104.09313999999999</v>
          </cell>
          <cell r="AW15">
            <v>92.059494000000001</v>
          </cell>
          <cell r="AX15">
            <v>117.54138231299999</v>
          </cell>
          <cell r="AY15">
            <v>101.332885178</v>
          </cell>
          <cell r="AZ15">
            <v>112.197769952</v>
          </cell>
        </row>
        <row r="39">
          <cell r="B39">
            <v>3.5208073176061616E-2</v>
          </cell>
          <cell r="C39">
            <v>2.6380804743431841E-2</v>
          </cell>
          <cell r="D39">
            <v>6.5892402280118459E-2</v>
          </cell>
          <cell r="E39">
            <v>4.209896813794977E-2</v>
          </cell>
          <cell r="F39">
            <v>5.6409168304912861E-2</v>
          </cell>
          <cell r="G39">
            <v>7.7176632956310109E-2</v>
          </cell>
          <cell r="H39">
            <v>8.9824395375193031E-2</v>
          </cell>
          <cell r="I39">
            <v>8.762420762547618E-2</v>
          </cell>
          <cell r="J39">
            <v>9.9429015703434181E-2</v>
          </cell>
          <cell r="K39">
            <v>9.0801593924649107E-2</v>
          </cell>
          <cell r="L39">
            <v>0.11869361973332182</v>
          </cell>
          <cell r="M39">
            <v>0.10815080192318581</v>
          </cell>
          <cell r="N39">
            <v>9.8361609529328334E-2</v>
          </cell>
          <cell r="O39">
            <v>7.7911459483906348E-2</v>
          </cell>
          <cell r="P39">
            <v>5.6837698399999997E-2</v>
          </cell>
          <cell r="Q39">
            <v>5.4224662799999997E-2</v>
          </cell>
          <cell r="R39">
            <v>5.7702206799999996E-2</v>
          </cell>
          <cell r="S39">
            <v>4.7587733199999996E-2</v>
          </cell>
          <cell r="T39">
            <v>5.0063817999999996E-2</v>
          </cell>
          <cell r="U39">
            <v>4.9206060399999994E-2</v>
          </cell>
          <cell r="V39">
            <v>4.8999028399999998E-2</v>
          </cell>
          <cell r="W39">
            <v>4.2165353999999995E-2</v>
          </cell>
          <cell r="X39">
            <v>4.5966349386770911E-2</v>
          </cell>
          <cell r="Y39">
            <v>4.7181096020799985E-2</v>
          </cell>
          <cell r="Z39">
            <v>5.1582235207999996E-2</v>
          </cell>
          <cell r="AB39">
            <v>26.746162999999999</v>
          </cell>
          <cell r="AC39">
            <v>30.968031</v>
          </cell>
          <cell r="AD39">
            <v>45.637042999999998</v>
          </cell>
          <cell r="AE39">
            <v>42.144576999999998</v>
          </cell>
          <cell r="AF39">
            <v>53.60989</v>
          </cell>
          <cell r="AG39">
            <v>54.029219999999995</v>
          </cell>
          <cell r="AH39">
            <v>67.506373999999994</v>
          </cell>
          <cell r="AI39">
            <v>72.243082999999999</v>
          </cell>
          <cell r="AJ39">
            <v>82.752251000000001</v>
          </cell>
          <cell r="AK39">
            <v>67.543071999999995</v>
          </cell>
          <cell r="AL39">
            <v>94.373219999999989</v>
          </cell>
          <cell r="AM39">
            <v>86.566502</v>
          </cell>
          <cell r="AN39">
            <v>89.000292000000002</v>
          </cell>
          <cell r="AO39">
            <v>65.619815000000003</v>
          </cell>
          <cell r="AP39">
            <v>80.704678000000001</v>
          </cell>
          <cell r="AQ39">
            <v>77.102599999999995</v>
          </cell>
          <cell r="AR39">
            <v>63.340736999999997</v>
          </cell>
          <cell r="AS39">
            <v>64.358764999999991</v>
          </cell>
          <cell r="AT39">
            <v>66.909849999999992</v>
          </cell>
          <cell r="AU39">
            <v>71.87141299999999</v>
          </cell>
          <cell r="AV39">
            <v>71.271631999999997</v>
          </cell>
          <cell r="AW39">
            <v>63.741031999999997</v>
          </cell>
          <cell r="AX39">
            <v>77.716623381999995</v>
          </cell>
          <cell r="AY39">
            <v>72.788407801999995</v>
          </cell>
          <cell r="AZ39">
            <v>92.859280272999996</v>
          </cell>
        </row>
        <row r="47">
          <cell r="B47">
            <v>2.4172841735152924E-3</v>
          </cell>
          <cell r="C47">
            <v>1.2730977011442969E-3</v>
          </cell>
          <cell r="D47">
            <v>4.6679143454891464E-3</v>
          </cell>
          <cell r="E47">
            <v>7.6951195736008554E-3</v>
          </cell>
          <cell r="F47">
            <v>8.6953375424308789E-3</v>
          </cell>
          <cell r="G47">
            <v>2.0642378387543969E-2</v>
          </cell>
          <cell r="H47">
            <v>3.4018961147470071E-2</v>
          </cell>
          <cell r="I47">
            <v>3.8416327850399758E-2</v>
          </cell>
          <cell r="J47">
            <v>1.8298740304012191E-2</v>
          </cell>
          <cell r="K47">
            <v>3.8949131562143655E-3</v>
          </cell>
          <cell r="L47">
            <v>7.0930681848753183E-3</v>
          </cell>
          <cell r="M47">
            <v>8.681744350625251E-3</v>
          </cell>
          <cell r="N47">
            <v>9.6211476476458276E-3</v>
          </cell>
          <cell r="O47">
            <v>1.1834656927860407E-2</v>
          </cell>
          <cell r="P47">
            <v>8.1202575999999999E-3</v>
          </cell>
          <cell r="Q47">
            <v>8.5554476000000001E-3</v>
          </cell>
          <cell r="R47">
            <v>2.1188991599999998E-2</v>
          </cell>
          <cell r="S47">
            <v>2.55674384E-2</v>
          </cell>
          <cell r="T47">
            <v>3.6949483200000001E-2</v>
          </cell>
          <cell r="U47">
            <v>2.92791884E-2</v>
          </cell>
          <cell r="V47">
            <v>1.9147497600000001E-2</v>
          </cell>
          <cell r="W47">
            <v>1.2391789199999999E-2</v>
          </cell>
          <cell r="X47">
            <v>8.9471791191745465E-3</v>
          </cell>
          <cell r="Y47">
            <v>7.1813816564E-3</v>
          </cell>
          <cell r="Z47">
            <v>4.2571876283999995E-3</v>
          </cell>
          <cell r="AB47">
            <v>2.0024889999999997</v>
          </cell>
          <cell r="AC47">
            <v>1.570249</v>
          </cell>
          <cell r="AD47">
            <v>3.0911079999999997</v>
          </cell>
          <cell r="AE47">
            <v>7.1994819999999997</v>
          </cell>
          <cell r="AF47">
            <v>8.2960419999999999</v>
          </cell>
          <cell r="AG47">
            <v>12.853187999999999</v>
          </cell>
          <cell r="AH47">
            <v>22.282827999999999</v>
          </cell>
          <cell r="AI47">
            <v>28.382520999999997</v>
          </cell>
          <cell r="AJ47">
            <v>13.680451</v>
          </cell>
          <cell r="AK47">
            <v>2.9510809999999998</v>
          </cell>
          <cell r="AL47">
            <v>5.9012589999999996</v>
          </cell>
          <cell r="AM47">
            <v>7.4327399999999999</v>
          </cell>
          <cell r="AN47">
            <v>10.202273</v>
          </cell>
          <cell r="AO47">
            <v>10.050257999999999</v>
          </cell>
          <cell r="AP47">
            <v>13.466075</v>
          </cell>
          <cell r="AQ47">
            <v>15.897786</v>
          </cell>
          <cell r="AR47">
            <v>29.336312</v>
          </cell>
          <cell r="AS47">
            <v>46.430729999999997</v>
          </cell>
          <cell r="AT47">
            <v>62.998909999999995</v>
          </cell>
          <cell r="AU47">
            <v>54.493812999999996</v>
          </cell>
          <cell r="AV47">
            <v>35.133915000000002</v>
          </cell>
          <cell r="AW47">
            <v>21.788512000000001</v>
          </cell>
          <cell r="AX47">
            <v>15.466853007000001</v>
          </cell>
          <cell r="AY47">
            <v>12.037764544</v>
          </cell>
          <cell r="AZ47">
            <v>7.4966899649999998</v>
          </cell>
        </row>
        <row r="85">
          <cell r="B85">
            <v>1.637774236507963E-2</v>
          </cell>
          <cell r="C85">
            <v>9.1181037228272189E-3</v>
          </cell>
          <cell r="D85">
            <v>1.3739541126633743E-2</v>
          </cell>
          <cell r="E85">
            <v>1.024506416545916E-2</v>
          </cell>
          <cell r="F85">
            <v>1.2437108183713455E-2</v>
          </cell>
          <cell r="G85">
            <v>3.379540255331645E-2</v>
          </cell>
          <cell r="H85">
            <v>3.605641107757232E-2</v>
          </cell>
          <cell r="I85">
            <v>4.6394563676160308E-2</v>
          </cell>
          <cell r="J85">
            <v>3.8005943901395042E-2</v>
          </cell>
          <cell r="K85">
            <v>4.191469991553376E-2</v>
          </cell>
          <cell r="L85">
            <v>4.2233589898148273E-2</v>
          </cell>
          <cell r="M85">
            <v>3.7639984833769222E-2</v>
          </cell>
          <cell r="N85">
            <v>3.0455406637298676E-2</v>
          </cell>
          <cell r="O85">
            <v>2.8479637499356097E-2</v>
          </cell>
          <cell r="P85">
            <v>1.5573580399999998E-2</v>
          </cell>
          <cell r="Q85">
            <v>1.4181157199999999E-2</v>
          </cell>
          <cell r="R85">
            <v>1.70291212E-2</v>
          </cell>
          <cell r="S85">
            <v>1.2718859999999999E-2</v>
          </cell>
          <cell r="T85">
            <v>1.3385254399999999E-2</v>
          </cell>
          <cell r="U85">
            <v>1.13833272E-2</v>
          </cell>
          <cell r="V85">
            <v>1.0374755999999999E-2</v>
          </cell>
          <cell r="W85">
            <v>9.0002724000000003E-3</v>
          </cell>
          <cell r="X85">
            <v>9.3286419691393924E-3</v>
          </cell>
          <cell r="Y85">
            <v>7.2660449764000001E-3</v>
          </cell>
          <cell r="Z85">
            <v>8.3315339799999999E-3</v>
          </cell>
          <cell r="AB85">
            <v>12.652037999999999</v>
          </cell>
          <cell r="AC85">
            <v>12.085870999999999</v>
          </cell>
          <cell r="AD85">
            <v>9.9065130000000003</v>
          </cell>
          <cell r="AE85">
            <v>10.789021</v>
          </cell>
          <cell r="AF85">
            <v>12.511144999999999</v>
          </cell>
          <cell r="AG85">
            <v>30.223849999999999</v>
          </cell>
          <cell r="AH85">
            <v>28.821304999999999</v>
          </cell>
          <cell r="AI85">
            <v>43.653404999999999</v>
          </cell>
          <cell r="AJ85">
            <v>31.060161999999998</v>
          </cell>
          <cell r="AK85">
            <v>28.713274999999999</v>
          </cell>
          <cell r="AL85">
            <v>34.127364999999998</v>
          </cell>
          <cell r="AM85">
            <v>34.623697</v>
          </cell>
          <cell r="AN85">
            <v>28.773121999999997</v>
          </cell>
          <cell r="AO85">
            <v>24.091092</v>
          </cell>
          <cell r="AP85">
            <v>26.667524999999998</v>
          </cell>
          <cell r="AQ85">
            <v>25.742234</v>
          </cell>
          <cell r="AR85">
            <v>22.773978</v>
          </cell>
          <cell r="AS85">
            <v>20.418015</v>
          </cell>
          <cell r="AT85">
            <v>21.518684</v>
          </cell>
          <cell r="AU85">
            <v>21.266977999999998</v>
          </cell>
          <cell r="AV85">
            <v>18.638752999999998</v>
          </cell>
          <cell r="AW85">
            <v>15.916233</v>
          </cell>
          <cell r="AX85">
            <v>16.172278284000001</v>
          </cell>
          <cell r="AY85">
            <v>12.907268222999997</v>
          </cell>
          <cell r="AZ85">
            <v>14.597716543999999</v>
          </cell>
        </row>
        <row r="91">
          <cell r="B91">
            <v>1.0675111044867149E-2</v>
          </cell>
          <cell r="C91">
            <v>6.4565496093598532E-3</v>
          </cell>
          <cell r="D91">
            <v>9.3516237946564985E-3</v>
          </cell>
          <cell r="E91">
            <v>7.7474327082591877E-3</v>
          </cell>
          <cell r="F91">
            <v>1.2418790191491155E-2</v>
          </cell>
          <cell r="G91">
            <v>2.2740383018958542E-2</v>
          </cell>
          <cell r="H91">
            <v>3.709921934321745E-2</v>
          </cell>
          <cell r="I91">
            <v>3.6795394446493879E-2</v>
          </cell>
          <cell r="J91">
            <v>4.1648637872447533E-2</v>
          </cell>
          <cell r="K91">
            <v>3.6046213895657979E-2</v>
          </cell>
          <cell r="L91">
            <v>3.6619894507167183E-2</v>
          </cell>
          <cell r="M91">
            <v>2.5604851893372367E-2</v>
          </cell>
          <cell r="N91">
            <v>2.6295781123312684E-2</v>
          </cell>
          <cell r="O91">
            <v>2.1304890326624599E-2</v>
          </cell>
          <cell r="P91">
            <v>1.4128825199999999E-2</v>
          </cell>
          <cell r="Q91">
            <v>9.207424799999999E-3</v>
          </cell>
          <cell r="R91">
            <v>8.8269635999999995E-3</v>
          </cell>
          <cell r="S91">
            <v>5.7284079999999999E-3</v>
          </cell>
          <cell r="T91">
            <v>6.1723339999999998E-3</v>
          </cell>
          <cell r="U91">
            <v>6.0663763999999993E-3</v>
          </cell>
          <cell r="V91">
            <v>5.3737068000000001E-3</v>
          </cell>
          <cell r="W91">
            <v>5.7567523999999997E-3</v>
          </cell>
          <cell r="X91">
            <v>5.8821342120375757E-3</v>
          </cell>
          <cell r="Y91">
            <v>4.0727477336E-3</v>
          </cell>
          <cell r="Z91">
            <v>4.1076762692000002E-3</v>
          </cell>
          <cell r="AB91">
            <v>7.6291579999999994</v>
          </cell>
          <cell r="AC91">
            <v>7.8477939999999995</v>
          </cell>
          <cell r="AD91">
            <v>7.2251479999999999</v>
          </cell>
          <cell r="AE91">
            <v>9.3128999999999991</v>
          </cell>
          <cell r="AF91">
            <v>13.082697</v>
          </cell>
          <cell r="AG91">
            <v>18.759906999999998</v>
          </cell>
          <cell r="AH91">
            <v>31.078059999999997</v>
          </cell>
          <cell r="AI91">
            <v>35.079416999999999</v>
          </cell>
          <cell r="AJ91">
            <v>37.088325999999995</v>
          </cell>
          <cell r="AK91">
            <v>27.284631999999998</v>
          </cell>
          <cell r="AL91">
            <v>31.695961999999998</v>
          </cell>
          <cell r="AM91">
            <v>23.495699999999999</v>
          </cell>
          <cell r="AN91">
            <v>27.115442999999999</v>
          </cell>
          <cell r="AO91">
            <v>21.009764999999998</v>
          </cell>
          <cell r="AP91">
            <v>27.261374</v>
          </cell>
          <cell r="AQ91">
            <v>19.744195999999999</v>
          </cell>
          <cell r="AR91">
            <v>14.074778999999999</v>
          </cell>
          <cell r="AS91">
            <v>13.721522</v>
          </cell>
          <cell r="AT91">
            <v>12.539417</v>
          </cell>
          <cell r="AU91">
            <v>12.685677</v>
          </cell>
          <cell r="AV91">
            <v>11.453750999999999</v>
          </cell>
          <cell r="AW91">
            <v>11.442494999999999</v>
          </cell>
          <cell r="AX91">
            <v>12.740739960000001</v>
          </cell>
          <cell r="AY91">
            <v>8.710952829</v>
          </cell>
          <cell r="AZ91">
            <v>9.8908045359999974</v>
          </cell>
        </row>
        <row r="105">
          <cell r="B105">
            <v>1.8741490127127339E-2</v>
          </cell>
          <cell r="C105">
            <v>8.5830533015271715E-3</v>
          </cell>
          <cell r="D105">
            <v>1.0245652385535152E-2</v>
          </cell>
          <cell r="E105">
            <v>7.443179787473558E-3</v>
          </cell>
          <cell r="F105">
            <v>1.293228917891122E-2</v>
          </cell>
          <cell r="G105">
            <v>1.761086452493521E-2</v>
          </cell>
          <cell r="H105">
            <v>1.3226619170137316E-2</v>
          </cell>
          <cell r="I105">
            <v>1.3741747474279902E-2</v>
          </cell>
          <cell r="J105">
            <v>8.5140316090633467E-3</v>
          </cell>
          <cell r="K105">
            <v>6.6834244210136557E-3</v>
          </cell>
          <cell r="L105">
            <v>6.891450485460162E-3</v>
          </cell>
          <cell r="M105">
            <v>6.1426715699427255E-3</v>
          </cell>
          <cell r="N105">
            <v>6.2942171362387559E-3</v>
          </cell>
          <cell r="O105">
            <v>7.9488300411681891E-3</v>
          </cell>
          <cell r="P105">
            <v>3.7335871999999997E-3</v>
          </cell>
          <cell r="Q105">
            <v>3.8378059999999996E-3</v>
          </cell>
          <cell r="R105">
            <v>4.0554359999999999E-3</v>
          </cell>
          <cell r="S105">
            <v>2.7529207999999997E-3</v>
          </cell>
          <cell r="T105">
            <v>2.7853755999999999E-3</v>
          </cell>
          <cell r="U105">
            <v>1.9142899999999999E-3</v>
          </cell>
          <cell r="V105">
            <v>1.8750451999999999E-3</v>
          </cell>
          <cell r="W105">
            <v>1.4710751999999999E-3</v>
          </cell>
          <cell r="X105">
            <v>1.9642172787236361E-3</v>
          </cell>
          <cell r="Y105">
            <v>1.9702874967999998E-3</v>
          </cell>
          <cell r="Z105">
            <v>1.3152041699999999E-3</v>
          </cell>
          <cell r="AB105">
            <v>15.746271999999999</v>
          </cell>
          <cell r="AC105">
            <v>11.588725999999999</v>
          </cell>
          <cell r="AD105">
            <v>7.221069</v>
          </cell>
          <cell r="AE105">
            <v>7.3774939999999996</v>
          </cell>
          <cell r="AF105">
            <v>12.554914</v>
          </cell>
          <cell r="AG105">
            <v>11.169072</v>
          </cell>
          <cell r="AH105">
            <v>9.0217700000000001</v>
          </cell>
          <cell r="AI105">
            <v>10.093373</v>
          </cell>
          <cell r="AJ105">
            <v>6.223363</v>
          </cell>
          <cell r="AK105">
            <v>4.2261989999999994</v>
          </cell>
          <cell r="AL105">
            <v>5.5473809999999997</v>
          </cell>
          <cell r="AM105">
            <v>5.2774169999999998</v>
          </cell>
          <cell r="AN105">
            <v>7.0224659999999997</v>
          </cell>
          <cell r="AO105">
            <v>6.5164839999999993</v>
          </cell>
          <cell r="AP105">
            <v>5.8283860000000001</v>
          </cell>
          <cell r="AQ105">
            <v>6.7349489999999994</v>
          </cell>
          <cell r="AR105">
            <v>5.2778640000000001</v>
          </cell>
          <cell r="AS105">
            <v>5.0280459999999998</v>
          </cell>
          <cell r="AT105">
            <v>4.7816549999999998</v>
          </cell>
          <cell r="AU105">
            <v>3.7901099999999999</v>
          </cell>
          <cell r="AV105">
            <v>3.673041</v>
          </cell>
          <cell r="AW105">
            <v>2.9100699999999997</v>
          </cell>
          <cell r="AX105">
            <v>3.723767826</v>
          </cell>
          <cell r="AY105">
            <v>3.6566012650000004</v>
          </cell>
          <cell r="AZ105">
            <v>2.6847482240000002</v>
          </cell>
        </row>
        <row r="108">
          <cell r="B108">
            <v>5.9061913777534942E-3</v>
          </cell>
          <cell r="C108">
            <v>4.8460634926760816E-3</v>
          </cell>
          <cell r="D108">
            <v>6.5268064070904235E-3</v>
          </cell>
          <cell r="E108">
            <v>8.7410884979667487E-3</v>
          </cell>
          <cell r="F108">
            <v>1.5273268182215381E-2</v>
          </cell>
          <cell r="G108">
            <v>2.419788404741053E-2</v>
          </cell>
          <cell r="H108">
            <v>3.6529177333788694E-2</v>
          </cell>
          <cell r="I108">
            <v>4.4719157911006384E-2</v>
          </cell>
          <cell r="J108">
            <v>5.1513355743617976E-2</v>
          </cell>
          <cell r="K108">
            <v>3.3694162813210408E-2</v>
          </cell>
          <cell r="L108">
            <v>4.2439696631738105E-2</v>
          </cell>
          <cell r="M108">
            <v>5.8035385253380721E-2</v>
          </cell>
          <cell r="N108">
            <v>4.3096246253244853E-2</v>
          </cell>
          <cell r="O108">
            <v>3.6719854156948679E-2</v>
          </cell>
          <cell r="P108">
            <v>2.6018882399999999E-2</v>
          </cell>
          <cell r="Q108">
            <v>2.2284589599999998E-2</v>
          </cell>
          <cell r="R108">
            <v>2.96745876E-2</v>
          </cell>
          <cell r="S108">
            <v>2.8415402399999998E-2</v>
          </cell>
          <cell r="T108">
            <v>3.9485717599999998E-2</v>
          </cell>
          <cell r="U108">
            <v>3.5147447999999998E-2</v>
          </cell>
          <cell r="V108">
            <v>1.7278209199999998E-2</v>
          </cell>
          <cell r="W108">
            <v>2.1970129999999997E-2</v>
          </cell>
          <cell r="X108">
            <v>2.6666259470115149E-2</v>
          </cell>
          <cell r="Y108">
            <v>1.3021691992399999E-2</v>
          </cell>
          <cell r="Z108">
            <v>1.6451217960799999E-2</v>
          </cell>
          <cell r="AB108">
            <v>6.3529619999999998</v>
          </cell>
          <cell r="AC108">
            <v>6.1188329999999995</v>
          </cell>
          <cell r="AD108">
            <v>6.8214929999999994</v>
          </cell>
          <cell r="AE108">
            <v>10.316528999999999</v>
          </cell>
          <cell r="AF108">
            <v>15.105993999999999</v>
          </cell>
          <cell r="AG108">
            <v>18.812832999999998</v>
          </cell>
          <cell r="AH108">
            <v>28.611407</v>
          </cell>
          <cell r="AI108">
            <v>41.831779999999995</v>
          </cell>
          <cell r="AJ108">
            <v>45.241420999999995</v>
          </cell>
          <cell r="AK108">
            <v>26.702719999999999</v>
          </cell>
          <cell r="AL108">
            <v>38.613884999999996</v>
          </cell>
          <cell r="AM108">
            <v>50.820963999999996</v>
          </cell>
          <cell r="AN108">
            <v>49.139022999999995</v>
          </cell>
          <cell r="AO108">
            <v>34.795417</v>
          </cell>
          <cell r="AP108">
            <v>42.047722</v>
          </cell>
          <cell r="AQ108">
            <v>38.596733</v>
          </cell>
          <cell r="AR108">
            <v>37.844536999999995</v>
          </cell>
          <cell r="AS108">
            <v>47.304817</v>
          </cell>
          <cell r="AT108">
            <v>59.360973999999999</v>
          </cell>
          <cell r="AU108">
            <v>60.177450999999998</v>
          </cell>
          <cell r="AV108">
            <v>31.695069</v>
          </cell>
          <cell r="AW108">
            <v>40.932077</v>
          </cell>
          <cell r="AX108">
            <v>50.435557312999997</v>
          </cell>
          <cell r="AY108">
            <v>26.158797263999997</v>
          </cell>
          <cell r="AZ108">
            <v>33.805943715000005</v>
          </cell>
        </row>
        <row r="112">
          <cell r="B112">
            <v>1.4342950439667037E-2</v>
          </cell>
          <cell r="C112">
            <v>1.0283124898298383E-2</v>
          </cell>
          <cell r="D112">
            <v>1.7377927501807867E-2</v>
          </cell>
          <cell r="E112">
            <v>1.2528937752566045E-2</v>
          </cell>
          <cell r="F112">
            <v>2.1840667906217401E-2</v>
          </cell>
          <cell r="G112">
            <v>3.0041242852214808E-2</v>
          </cell>
          <cell r="H112">
            <v>3.0226936094889561E-2</v>
          </cell>
          <cell r="I112">
            <v>2.9675413443957754E-2</v>
          </cell>
          <cell r="J112">
            <v>2.4223074916785613E-2</v>
          </cell>
          <cell r="K112">
            <v>1.7989634680580287E-2</v>
          </cell>
          <cell r="L112">
            <v>1.3861552561970591E-2</v>
          </cell>
          <cell r="M112">
            <v>6.9561575558917911E-3</v>
          </cell>
          <cell r="N112">
            <v>6.6257924119573295E-3</v>
          </cell>
          <cell r="O112">
            <v>6.8828540598071053E-3</v>
          </cell>
          <cell r="P112">
            <v>4.0748484E-3</v>
          </cell>
          <cell r="Q112">
            <v>3.8619504E-3</v>
          </cell>
          <cell r="R112">
            <v>4.9186451999999993E-3</v>
          </cell>
          <cell r="S112">
            <v>4.1543264E-3</v>
          </cell>
          <cell r="T112">
            <v>4.2881943999999996E-3</v>
          </cell>
          <cell r="U112">
            <v>3.0138891999999997E-3</v>
          </cell>
          <cell r="V112">
            <v>2.6086227999999999E-3</v>
          </cell>
          <cell r="W112">
            <v>2.7750212E-3</v>
          </cell>
          <cell r="X112">
            <v>3.1595650256460604E-3</v>
          </cell>
          <cell r="Y112">
            <v>2.7447754067999996E-3</v>
          </cell>
          <cell r="Z112">
            <v>4.1433859739999999E-3</v>
          </cell>
          <cell r="AB112">
            <v>11.950884</v>
          </cell>
          <cell r="AC112">
            <v>11.982657</v>
          </cell>
          <cell r="AD112">
            <v>13.538734999999999</v>
          </cell>
          <cell r="AE112">
            <v>13.990459</v>
          </cell>
          <cell r="AF112">
            <v>22.233442999999998</v>
          </cell>
          <cell r="AG112">
            <v>22.548210999999998</v>
          </cell>
          <cell r="AH112">
            <v>23.057510000000001</v>
          </cell>
          <cell r="AI112">
            <v>24.212160999999998</v>
          </cell>
          <cell r="AJ112">
            <v>19.306602999999999</v>
          </cell>
          <cell r="AK112">
            <v>12.438699</v>
          </cell>
          <cell r="AL112">
            <v>10.832201999999999</v>
          </cell>
          <cell r="AM112">
            <v>6.0441120000000002</v>
          </cell>
          <cell r="AN112">
            <v>5.9350709999999998</v>
          </cell>
          <cell r="AO112">
            <v>5.6983039999999994</v>
          </cell>
          <cell r="AP112">
            <v>5.7113379999999996</v>
          </cell>
          <cell r="AQ112">
            <v>5.9573830000000001</v>
          </cell>
          <cell r="AR112">
            <v>5.8959919999999997</v>
          </cell>
          <cell r="AS112">
            <v>6.1755199999999997</v>
          </cell>
          <cell r="AT112">
            <v>5.9871689999999997</v>
          </cell>
          <cell r="AU112">
            <v>4.8293159999999995</v>
          </cell>
          <cell r="AV112">
            <v>4.0545479999999996</v>
          </cell>
          <cell r="AW112">
            <v>4.2678180000000001</v>
          </cell>
          <cell r="AX112">
            <v>4.6516325009999999</v>
          </cell>
          <cell r="AY112">
            <v>3.9558221869999999</v>
          </cell>
          <cell r="AZ112">
            <v>6.0227928629999994</v>
          </cell>
        </row>
        <row r="116">
          <cell r="B116">
            <v>0.25451768641656458</v>
          </cell>
          <cell r="C116">
            <v>0.11751341491204016</v>
          </cell>
          <cell r="D116">
            <v>0.20053968310410825</v>
          </cell>
          <cell r="E116">
            <v>0.11906307069776349</v>
          </cell>
          <cell r="F116">
            <v>0.14536569099220137</v>
          </cell>
          <cell r="G116">
            <v>0.20208562818282394</v>
          </cell>
          <cell r="H116">
            <v>0.22255548086648888</v>
          </cell>
          <cell r="I116">
            <v>0.2233553768659933</v>
          </cell>
          <cell r="J116">
            <v>0.236636546994866</v>
          </cell>
          <cell r="K116">
            <v>0.33610762314609538</v>
          </cell>
          <cell r="L116">
            <v>0.25265325849219367</v>
          </cell>
          <cell r="M116">
            <v>0.27927482143440235</v>
          </cell>
          <cell r="N116">
            <v>0.27162159172430728</v>
          </cell>
          <cell r="O116">
            <v>0.2491703744389685</v>
          </cell>
          <cell r="P116">
            <v>0.10403648639999999</v>
          </cell>
          <cell r="Q116">
            <v>8.8306845199999998E-2</v>
          </cell>
          <cell r="R116">
            <v>0.11823376319999999</v>
          </cell>
          <cell r="S116">
            <v>8.1298607599999989E-2</v>
          </cell>
          <cell r="T116">
            <v>8.8120244799999997E-2</v>
          </cell>
          <cell r="U116">
            <v>7.9980224799999999E-2</v>
          </cell>
          <cell r="V116">
            <v>6.2585193999999997E-2</v>
          </cell>
          <cell r="W116">
            <v>7.0394396799999995E-2</v>
          </cell>
          <cell r="X116">
            <v>7.4628110672343026E-2</v>
          </cell>
          <cell r="Y116">
            <v>5.5983952399200003E-2</v>
          </cell>
          <cell r="Z116">
            <v>4.6327820156799995E-2</v>
          </cell>
          <cell r="AB116">
            <v>200.518112</v>
          </cell>
          <cell r="AC116">
            <v>172.04595399999999</v>
          </cell>
          <cell r="AD116">
            <v>145.96795599999999</v>
          </cell>
          <cell r="AE116">
            <v>128.508084</v>
          </cell>
          <cell r="AF116">
            <v>146.24530799999999</v>
          </cell>
          <cell r="AG116">
            <v>138.273675</v>
          </cell>
          <cell r="AH116">
            <v>156.714944</v>
          </cell>
          <cell r="AI116">
            <v>179.79101199999999</v>
          </cell>
          <cell r="AJ116">
            <v>181.73279099999999</v>
          </cell>
          <cell r="AK116">
            <v>201.794263</v>
          </cell>
          <cell r="AL116">
            <v>188.87642199999999</v>
          </cell>
          <cell r="AM116">
            <v>253.31864199999998</v>
          </cell>
          <cell r="AN116">
            <v>224.57911999999999</v>
          </cell>
          <cell r="AO116">
            <v>181.39989399999999</v>
          </cell>
          <cell r="AP116">
            <v>174.66413299999999</v>
          </cell>
          <cell r="AQ116">
            <v>166.96451500000001</v>
          </cell>
          <cell r="AR116">
            <v>167.90612099999998</v>
          </cell>
          <cell r="AS116">
            <v>152.66812999999999</v>
          </cell>
          <cell r="AT116">
            <v>149.16732099999999</v>
          </cell>
          <cell r="AU116">
            <v>149.60473999999999</v>
          </cell>
          <cell r="AV116">
            <v>113.17271099999999</v>
          </cell>
          <cell r="AW116">
            <v>126.03373599999999</v>
          </cell>
          <cell r="AX116">
            <v>136.82312997799997</v>
          </cell>
          <cell r="AY116">
            <v>105.519576231</v>
          </cell>
          <cell r="AZ116">
            <v>95.662385870999984</v>
          </cell>
        </row>
        <row r="121">
          <cell r="B121">
            <v>2.1102710384263638E-2</v>
          </cell>
          <cell r="C121">
            <v>1.2579604128620022E-2</v>
          </cell>
          <cell r="D121">
            <v>2.6700790204577642E-2</v>
          </cell>
          <cell r="E121">
            <v>1.5950143069932834E-2</v>
          </cell>
          <cell r="F121">
            <v>1.3065391102561101E-2</v>
          </cell>
          <cell r="G121">
            <v>1.8924146956626052E-2</v>
          </cell>
          <cell r="H121">
            <v>1.4552709786410777E-2</v>
          </cell>
          <cell r="I121">
            <v>1.245819500989637E-2</v>
          </cell>
          <cell r="J121">
            <v>1.6784756211522426E-2</v>
          </cell>
          <cell r="K121">
            <v>1.7848819898716471E-2</v>
          </cell>
          <cell r="L121">
            <v>1.7824284223678686E-2</v>
          </cell>
          <cell r="M121">
            <v>2.1977539701729762E-2</v>
          </cell>
          <cell r="N121">
            <v>2.1774354041923082E-2</v>
          </cell>
          <cell r="O121">
            <v>3.5758620014975338E-2</v>
          </cell>
          <cell r="P121">
            <v>1.96319956E-2</v>
          </cell>
          <cell r="Q121">
            <v>1.7358521599999999E-2</v>
          </cell>
          <cell r="R121">
            <v>2.08951512E-2</v>
          </cell>
          <cell r="S121">
            <v>1.3462693999999999E-2</v>
          </cell>
          <cell r="T121">
            <v>1.2775232399999999E-2</v>
          </cell>
          <cell r="U121">
            <v>1.1100941599999999E-2</v>
          </cell>
          <cell r="V121">
            <v>1.05314048E-2</v>
          </cell>
          <cell r="W121">
            <v>7.7292683999999993E-3</v>
          </cell>
          <cell r="X121">
            <v>6.2267314201442416E-3</v>
          </cell>
          <cell r="Y121">
            <v>3.5851568927999997E-3</v>
          </cell>
          <cell r="Z121">
            <v>3.1770187035999996E-3</v>
          </cell>
          <cell r="AB121">
            <v>18.122187</v>
          </cell>
          <cell r="AC121">
            <v>17.387515</v>
          </cell>
          <cell r="AD121">
            <v>22.354536</v>
          </cell>
          <cell r="AE121">
            <v>19.377101</v>
          </cell>
          <cell r="AF121">
            <v>13.567850999999999</v>
          </cell>
          <cell r="AG121">
            <v>15.145864999999999</v>
          </cell>
          <cell r="AH121">
            <v>12.970901999999999</v>
          </cell>
          <cell r="AI121">
            <v>12.276206</v>
          </cell>
          <cell r="AJ121">
            <v>14.305555</v>
          </cell>
          <cell r="AK121">
            <v>14.545007999999999</v>
          </cell>
          <cell r="AL121">
            <v>15.835141</v>
          </cell>
          <cell r="AM121">
            <v>20.492915999999997</v>
          </cell>
          <cell r="AN121">
            <v>21.417320999999998</v>
          </cell>
          <cell r="AO121">
            <v>30.317974</v>
          </cell>
          <cell r="AP121">
            <v>34.414603999999997</v>
          </cell>
          <cell r="AQ121">
            <v>32.302529</v>
          </cell>
          <cell r="AR121">
            <v>29.893605999999998</v>
          </cell>
          <cell r="AS121">
            <v>25.956391999999997</v>
          </cell>
          <cell r="AT121">
            <v>22.843876999999999</v>
          </cell>
          <cell r="AU121">
            <v>22.230446999999998</v>
          </cell>
          <cell r="AV121">
            <v>23.316770999999999</v>
          </cell>
          <cell r="AW121">
            <v>17.173033999999998</v>
          </cell>
          <cell r="AX121">
            <v>13.125229201000002</v>
          </cell>
          <cell r="AY121">
            <v>7.8314693739999992</v>
          </cell>
          <cell r="AZ121">
            <v>7.3413013080000002</v>
          </cell>
        </row>
        <row r="123">
          <cell r="B123">
            <v>1.1404023544057073E-2</v>
          </cell>
          <cell r="C123">
            <v>5.2873519244113791E-3</v>
          </cell>
          <cell r="D123">
            <v>1.1938365389869357E-2</v>
          </cell>
          <cell r="E123">
            <v>1.1588883328213985E-2</v>
          </cell>
          <cell r="F123">
            <v>1.2756742505155688E-2</v>
          </cell>
          <cell r="G123">
            <v>1.5893463229057797E-2</v>
          </cell>
          <cell r="H123">
            <v>2.0192030597364668E-2</v>
          </cell>
          <cell r="I123">
            <v>1.2009927212091027E-2</v>
          </cell>
          <cell r="J123">
            <v>1.9643108018486389E-2</v>
          </cell>
          <cell r="K123">
            <v>1.1475645369338983E-2</v>
          </cell>
          <cell r="L123">
            <v>1.3950131855306131E-2</v>
          </cell>
          <cell r="M123">
            <v>1.5750984561109512E-2</v>
          </cell>
          <cell r="N123">
            <v>1.462400464426673E-2</v>
          </cell>
          <cell r="O123">
            <v>1.5872648329222441E-2</v>
          </cell>
          <cell r="P123">
            <v>7.843975999999999E-3</v>
          </cell>
          <cell r="Q123">
            <v>7.6493787999999995E-3</v>
          </cell>
          <cell r="R123">
            <v>8.6803023999999993E-3</v>
          </cell>
          <cell r="S123">
            <v>7.3670099999999994E-3</v>
          </cell>
          <cell r="T123">
            <v>6.9012019999999995E-3</v>
          </cell>
          <cell r="U123">
            <v>6.9459879999999993E-3</v>
          </cell>
          <cell r="V123">
            <v>4.4671816E-3</v>
          </cell>
          <cell r="W123">
            <v>5.5113491999999997E-3</v>
          </cell>
          <cell r="X123">
            <v>4.6815713781963629E-3</v>
          </cell>
          <cell r="Y123">
            <v>2.6055941184E-3</v>
          </cell>
          <cell r="Z123">
            <v>3.1860279303999998E-3</v>
          </cell>
          <cell r="AB123">
            <v>8.7198599999999988</v>
          </cell>
          <cell r="AC123">
            <v>6.4913210000000001</v>
          </cell>
          <cell r="AD123">
            <v>8.8492599999999992</v>
          </cell>
          <cell r="AE123">
            <v>11.678742999999999</v>
          </cell>
          <cell r="AF123">
            <v>11.947153</v>
          </cell>
          <cell r="AG123">
            <v>10.245089999999999</v>
          </cell>
          <cell r="AH123">
            <v>14.821444999999999</v>
          </cell>
          <cell r="AI123">
            <v>9.4209619999999994</v>
          </cell>
          <cell r="AJ123">
            <v>15.211516</v>
          </cell>
          <cell r="AK123">
            <v>8.0514229999999998</v>
          </cell>
          <cell r="AL123">
            <v>11.224694</v>
          </cell>
          <cell r="AM123">
            <v>13.346731999999999</v>
          </cell>
          <cell r="AN123">
            <v>13.674885</v>
          </cell>
          <cell r="AO123">
            <v>13.005606</v>
          </cell>
          <cell r="AP123">
            <v>11.886035</v>
          </cell>
          <cell r="AQ123">
            <v>12.359987</v>
          </cell>
          <cell r="AR123">
            <v>10.390022999999999</v>
          </cell>
          <cell r="AS123">
            <v>10.995716</v>
          </cell>
          <cell r="AT123">
            <v>10.799320999999999</v>
          </cell>
          <cell r="AU123">
            <v>11.856762999999999</v>
          </cell>
          <cell r="AV123">
            <v>7.8959889999999993</v>
          </cell>
          <cell r="AW123">
            <v>9.7045110000000001</v>
          </cell>
          <cell r="AX123">
            <v>8.1906964229999986</v>
          </cell>
          <cell r="AY123">
            <v>4.6040309109999997</v>
          </cell>
          <cell r="AZ123">
            <v>5.8375708949999989</v>
          </cell>
        </row>
        <row r="147">
          <cell r="B147">
            <v>1.5900934913216478E-3</v>
          </cell>
          <cell r="C147">
            <v>1.2631580194966891E-3</v>
          </cell>
          <cell r="D147">
            <v>2.1913761498104666E-3</v>
          </cell>
          <cell r="E147">
            <v>2.0576973595697254E-3</v>
          </cell>
          <cell r="F147">
            <v>3.7778444176440359E-3</v>
          </cell>
          <cell r="G147">
            <v>8.1318953294905096E-3</v>
          </cell>
          <cell r="H147">
            <v>1.0003951100328194E-2</v>
          </cell>
          <cell r="I147">
            <v>1.2829987745415957E-2</v>
          </cell>
          <cell r="J147">
            <v>1.2537508498687773E-2</v>
          </cell>
          <cell r="K147">
            <v>8.8195086127514036E-3</v>
          </cell>
          <cell r="L147">
            <v>7.3779668397987485E-3</v>
          </cell>
          <cell r="M147">
            <v>4.3745134728878868E-3</v>
          </cell>
          <cell r="N147">
            <v>4.6261801377432609E-3</v>
          </cell>
          <cell r="O147">
            <v>3.2865006510906804E-3</v>
          </cell>
          <cell r="P147">
            <v>1.6037307999999999E-3</v>
          </cell>
          <cell r="Q147">
            <v>2.3849475999999999E-3</v>
          </cell>
          <cell r="R147">
            <v>3.8509603999999998E-3</v>
          </cell>
          <cell r="S147">
            <v>1.8576263999999999E-3</v>
          </cell>
          <cell r="T147">
            <v>2.9073435999999999E-3</v>
          </cell>
          <cell r="U147">
            <v>2.6162499999999997E-3</v>
          </cell>
          <cell r="V147">
            <v>1.8919291999999999E-3</v>
          </cell>
          <cell r="W147">
            <v>2.4067819999999997E-3</v>
          </cell>
          <cell r="X147">
            <v>3.0822415481793941E-3</v>
          </cell>
          <cell r="Y147">
            <v>1.5772477196E-3</v>
          </cell>
          <cell r="Z147">
            <v>3.0128450267999998E-3</v>
          </cell>
          <cell r="AB147">
            <v>1.2426889999999999</v>
          </cell>
          <cell r="AC147">
            <v>1.634306</v>
          </cell>
          <cell r="AD147">
            <v>1.530624</v>
          </cell>
          <cell r="AE147">
            <v>2.138763</v>
          </cell>
          <cell r="AF147">
            <v>3.605585</v>
          </cell>
          <cell r="AG147">
            <v>5.7242869999999995</v>
          </cell>
          <cell r="AH147">
            <v>7.4206269999999996</v>
          </cell>
          <cell r="AI147">
            <v>10.230293</v>
          </cell>
          <cell r="AJ147">
            <v>11.089770999999999</v>
          </cell>
          <cell r="AK147">
            <v>6.8072759999999999</v>
          </cell>
          <cell r="AL147">
            <v>6.7854989999999997</v>
          </cell>
          <cell r="AM147">
            <v>3.9459819999999999</v>
          </cell>
          <cell r="AN147">
            <v>4.9313529999999997</v>
          </cell>
          <cell r="AO147">
            <v>3.199084</v>
          </cell>
          <cell r="AP147">
            <v>2.774667</v>
          </cell>
          <cell r="AQ147">
            <v>3.9912259999999997</v>
          </cell>
          <cell r="AR147">
            <v>4.6423779999999999</v>
          </cell>
          <cell r="AS147">
            <v>3.6031339999999998</v>
          </cell>
          <cell r="AT147">
            <v>5.2491589999999997</v>
          </cell>
          <cell r="AU147">
            <v>5.1004999999999994</v>
          </cell>
          <cell r="AV147">
            <v>4.6591249999999995</v>
          </cell>
          <cell r="AW147">
            <v>5.4694649999999996</v>
          </cell>
          <cell r="AX147">
            <v>6.1614870870000003</v>
          </cell>
          <cell r="AY147">
            <v>3.5590784170000003</v>
          </cell>
          <cell r="AZ147">
            <v>7.2755502469999991</v>
          </cell>
        </row>
        <row r="160">
          <cell r="B160">
            <v>2.2127402623002432E-2</v>
          </cell>
          <cell r="C160">
            <v>8.469626981113438E-3</v>
          </cell>
          <cell r="D160">
            <v>1.2065230967776912E-2</v>
          </cell>
          <cell r="E160">
            <v>1.1650762324474036E-2</v>
          </cell>
          <cell r="F160">
            <v>1.9815862070381336E-2</v>
          </cell>
          <cell r="G160">
            <v>3.3731269114905434E-2</v>
          </cell>
          <cell r="H160">
            <v>3.2523506073011618E-2</v>
          </cell>
          <cell r="I160">
            <v>2.1825925877542035E-2</v>
          </cell>
          <cell r="J160">
            <v>2.7873520176290151E-2</v>
          </cell>
          <cell r="K160">
            <v>2.7530991632745652E-2</v>
          </cell>
          <cell r="L160">
            <v>2.4637261699492444E-2</v>
          </cell>
          <cell r="M160">
            <v>1.5548534293065594E-2</v>
          </cell>
          <cell r="N160">
            <v>1.3735121808798342E-2</v>
          </cell>
          <cell r="O160">
            <v>8.01732766701653E-3</v>
          </cell>
          <cell r="P160">
            <v>4.7347971999999999E-3</v>
          </cell>
          <cell r="Q160">
            <v>3.6375303999999996E-3</v>
          </cell>
          <cell r="R160">
            <v>5.1669155999999996E-3</v>
          </cell>
          <cell r="S160">
            <v>2.7494123999999998E-3</v>
          </cell>
          <cell r="T160">
            <v>2.8854027999999999E-3</v>
          </cell>
          <cell r="U160">
            <v>2.5138819999999998E-3</v>
          </cell>
          <cell r="V160">
            <v>2.9416659999999999E-3</v>
          </cell>
          <cell r="W160">
            <v>3.1094895999999998E-3</v>
          </cell>
          <cell r="X160">
            <v>3.5103232047757568E-3</v>
          </cell>
          <cell r="Y160">
            <v>2.3405939256E-3</v>
          </cell>
          <cell r="Z160">
            <v>1.8700407151999998E-3</v>
          </cell>
          <cell r="AB160">
            <v>17.267302999999998</v>
          </cell>
          <cell r="AC160">
            <v>12.744574999999999</v>
          </cell>
          <cell r="AD160">
            <v>9.8324119999999997</v>
          </cell>
          <cell r="AE160">
            <v>14.972322</v>
          </cell>
          <cell r="AF160">
            <v>22.932086999999999</v>
          </cell>
          <cell r="AG160">
            <v>28.732355999999999</v>
          </cell>
          <cell r="AH160">
            <v>28.769131999999999</v>
          </cell>
          <cell r="AI160">
            <v>22.462772999999999</v>
          </cell>
          <cell r="AJ160">
            <v>29.444125999999997</v>
          </cell>
          <cell r="AK160">
            <v>28.102587</v>
          </cell>
          <cell r="AL160">
            <v>24.595575</v>
          </cell>
          <cell r="AM160">
            <v>17.37921</v>
          </cell>
          <cell r="AN160">
            <v>14.816543999999999</v>
          </cell>
          <cell r="AO160">
            <v>8.4662299999999995</v>
          </cell>
          <cell r="AP160">
            <v>9.1760289999999998</v>
          </cell>
          <cell r="AQ160">
            <v>7.6130019999999998</v>
          </cell>
          <cell r="AR160">
            <v>8.0291300000000003</v>
          </cell>
          <cell r="AS160">
            <v>7.1771209999999996</v>
          </cell>
          <cell r="AT160">
            <v>6.6809069999999995</v>
          </cell>
          <cell r="AU160">
            <v>7.019228</v>
          </cell>
          <cell r="AV160">
            <v>8.158002999999999</v>
          </cell>
          <cell r="AW160">
            <v>8.0490449999999996</v>
          </cell>
          <cell r="AX160">
            <v>8.7545891129999998</v>
          </cell>
          <cell r="AY160">
            <v>5.7717451249999998</v>
          </cell>
          <cell r="AZ160">
            <v>5.4961401980000009</v>
          </cell>
        </row>
        <row r="163">
          <cell r="B163">
            <v>1.4652702559947108E-2</v>
          </cell>
          <cell r="C163">
            <v>5.3236329684599164E-3</v>
          </cell>
          <cell r="D163">
            <v>1.2566478095528839E-2</v>
          </cell>
          <cell r="E163">
            <v>1.2425026634234764E-2</v>
          </cell>
          <cell r="F163">
            <v>1.5659771942989318E-2</v>
          </cell>
          <cell r="G163">
            <v>2.1332892445573085E-2</v>
          </cell>
          <cell r="H163">
            <v>1.9946680041546892E-2</v>
          </cell>
          <cell r="I163">
            <v>1.395667594887103E-2</v>
          </cell>
          <cell r="J163">
            <v>1.6062220144093677E-2</v>
          </cell>
          <cell r="K163">
            <v>1.3195378991664711E-2</v>
          </cell>
          <cell r="L163">
            <v>1.2785697151747306E-2</v>
          </cell>
          <cell r="M163">
            <v>1.2361588107615194E-2</v>
          </cell>
          <cell r="N163">
            <v>1.213798459570979E-2</v>
          </cell>
          <cell r="O163">
            <v>1.4914563702946993E-2</v>
          </cell>
          <cell r="P163">
            <v>8.1405912E-3</v>
          </cell>
          <cell r="Q163">
            <v>7.2992191999999992E-3</v>
          </cell>
          <cell r="R163">
            <v>1.01799992E-2</v>
          </cell>
          <cell r="S163">
            <v>7.2204579999999999E-3</v>
          </cell>
          <cell r="T163">
            <v>7.2605063999999992E-3</v>
          </cell>
          <cell r="U163">
            <v>6.6082519999999994E-3</v>
          </cell>
          <cell r="V163">
            <v>5.5394163999999994E-3</v>
          </cell>
          <cell r="W163">
            <v>6.1897695999999997E-3</v>
          </cell>
          <cell r="X163">
            <v>6.4044822598909078E-3</v>
          </cell>
          <cell r="Y163">
            <v>6.0239979604000005E-3</v>
          </cell>
          <cell r="Z163">
            <v>5.8611171471999995E-3</v>
          </cell>
          <cell r="AB163">
            <v>11.131133</v>
          </cell>
          <cell r="AC163">
            <v>8.280151</v>
          </cell>
          <cell r="AD163">
            <v>9.7305289999999989</v>
          </cell>
          <cell r="AE163">
            <v>15.40935</v>
          </cell>
          <cell r="AF163">
            <v>16.792127999999998</v>
          </cell>
          <cell r="AG163">
            <v>15.910689</v>
          </cell>
          <cell r="AH163">
            <v>16.160474000000001</v>
          </cell>
          <cell r="AI163">
            <v>13.873035999999999</v>
          </cell>
          <cell r="AJ163">
            <v>14.170390999999999</v>
          </cell>
          <cell r="AK163">
            <v>10.785523999999999</v>
          </cell>
          <cell r="AL163">
            <v>10.713051999999999</v>
          </cell>
          <cell r="AM163">
            <v>10.57521</v>
          </cell>
          <cell r="AN163">
            <v>11.661864</v>
          </cell>
          <cell r="AO163">
            <v>12.592101</v>
          </cell>
          <cell r="AP163">
            <v>11.918291999999999</v>
          </cell>
          <cell r="AQ163">
            <v>11.087900999999999</v>
          </cell>
          <cell r="AR163">
            <v>11.638373</v>
          </cell>
          <cell r="AS163">
            <v>10.632282999999999</v>
          </cell>
          <cell r="AT163">
            <v>10.318901</v>
          </cell>
          <cell r="AU163">
            <v>10.412376999999999</v>
          </cell>
          <cell r="AV163">
            <v>8.1458209999999998</v>
          </cell>
          <cell r="AW163">
            <v>10.074340999999999</v>
          </cell>
          <cell r="AX163">
            <v>9.6689595149999992</v>
          </cell>
          <cell r="AY163">
            <v>8.6338960430000018</v>
          </cell>
          <cell r="AZ163">
            <v>8.4881162430000003</v>
          </cell>
        </row>
        <row r="187">
          <cell r="B187">
            <v>1.238997381390459E-2</v>
          </cell>
          <cell r="C187">
            <v>7.4522439916011075E-3</v>
          </cell>
          <cell r="D187">
            <v>1.4866602096328939E-2</v>
          </cell>
          <cell r="E187">
            <v>1.0575071836867239E-2</v>
          </cell>
          <cell r="F187">
            <v>1.1722157416060409E-2</v>
          </cell>
          <cell r="G187">
            <v>1.7204815461753058E-2</v>
          </cell>
          <cell r="H187">
            <v>2.0140561296576223E-2</v>
          </cell>
          <cell r="I187">
            <v>2.0062633840215203E-2</v>
          </cell>
          <cell r="J187">
            <v>2.6094840155186743E-2</v>
          </cell>
          <cell r="K187">
            <v>3.0842998282873246E-2</v>
          </cell>
          <cell r="L187">
            <v>3.2521236845641344E-2</v>
          </cell>
          <cell r="M187">
            <v>2.7333671190697625E-2</v>
          </cell>
          <cell r="N187">
            <v>2.5553969579342823E-2</v>
          </cell>
          <cell r="O187">
            <v>2.4571087778749751E-2</v>
          </cell>
          <cell r="P187">
            <v>1.9579750399999998E-2</v>
          </cell>
          <cell r="Q187">
            <v>1.8654770399999999E-2</v>
          </cell>
          <cell r="R187">
            <v>3.0367954399999997E-2</v>
          </cell>
          <cell r="S187">
            <v>2.657228E-2</v>
          </cell>
          <cell r="T187">
            <v>3.3932841599999999E-2</v>
          </cell>
          <cell r="U187">
            <v>3.5810972399999995E-2</v>
          </cell>
          <cell r="V187">
            <v>1.6567563599999998E-2</v>
          </cell>
          <cell r="W187">
            <v>1.60887776E-2</v>
          </cell>
          <cell r="X187">
            <v>3.4856492511637575E-2</v>
          </cell>
          <cell r="Y187">
            <v>2.9266223498399996E-2</v>
          </cell>
          <cell r="Z187">
            <v>3.2315474116800004E-2</v>
          </cell>
          <cell r="AB187">
            <v>10.426919999999999</v>
          </cell>
          <cell r="AC187">
            <v>9.9619780000000002</v>
          </cell>
          <cell r="AD187">
            <v>10.566709999999999</v>
          </cell>
          <cell r="AE187">
            <v>10.655398999999999</v>
          </cell>
          <cell r="AF187">
            <v>11.079561999999999</v>
          </cell>
          <cell r="AG187">
            <v>11.225897999999999</v>
          </cell>
          <cell r="AH187">
            <v>13.873875</v>
          </cell>
          <cell r="AI187">
            <v>15.637324</v>
          </cell>
          <cell r="AJ187">
            <v>20.211483999999999</v>
          </cell>
          <cell r="AK187">
            <v>20.751639000000001</v>
          </cell>
          <cell r="AL187">
            <v>25.533455999999997</v>
          </cell>
          <cell r="AM187">
            <v>22.659227999999999</v>
          </cell>
          <cell r="AN187">
            <v>26.885434999999998</v>
          </cell>
          <cell r="AO187">
            <v>22.162513000000001</v>
          </cell>
          <cell r="AP187">
            <v>30.397029</v>
          </cell>
          <cell r="AQ187">
            <v>30.213260999999999</v>
          </cell>
          <cell r="AR187">
            <v>37.898035999999998</v>
          </cell>
          <cell r="AS187">
            <v>42.432967999999995</v>
          </cell>
          <cell r="AT187">
            <v>51.240730999999997</v>
          </cell>
          <cell r="AU187">
            <v>57.181266000000001</v>
          </cell>
          <cell r="AV187">
            <v>26.97504</v>
          </cell>
          <cell r="AW187">
            <v>26.713296999999997</v>
          </cell>
          <cell r="AX187">
            <v>57.148839871000007</v>
          </cell>
          <cell r="AY187">
            <v>48.154497618000001</v>
          </cell>
          <cell r="AZ187">
            <v>55.335068525999993</v>
          </cell>
        </row>
        <row r="194">
          <cell r="B194">
            <v>1.287511577801831E-3</v>
          </cell>
          <cell r="C194">
            <v>7.7322107367562695E-4</v>
          </cell>
          <cell r="D194">
            <v>2.3022191992052902E-3</v>
          </cell>
          <cell r="E194">
            <v>2.1956762302166042E-3</v>
          </cell>
          <cell r="F194">
            <v>4.2333564264685668E-3</v>
          </cell>
          <cell r="G194">
            <v>8.4481382980047502E-3</v>
          </cell>
          <cell r="H194">
            <v>1.0081160747311801E-2</v>
          </cell>
          <cell r="I194">
            <v>1.4744306676969788E-2</v>
          </cell>
          <cell r="J194">
            <v>2.0131374062984816E-2</v>
          </cell>
          <cell r="K194">
            <v>1.3139574199643098E-2</v>
          </cell>
          <cell r="L194">
            <v>2.0671998859582149E-2</v>
          </cell>
          <cell r="M194">
            <v>2.507776640286391E-2</v>
          </cell>
          <cell r="N194">
            <v>3.5536449063819989E-2</v>
          </cell>
          <cell r="O194">
            <v>2.9893375310341187E-2</v>
          </cell>
          <cell r="P194">
            <v>1.8446646399999999E-2</v>
          </cell>
          <cell r="Q194">
            <v>5.9335555999999994E-3</v>
          </cell>
          <cell r="R194">
            <v>5.0148727999999995E-3</v>
          </cell>
          <cell r="S194">
            <v>4.7791548000000001E-3</v>
          </cell>
          <cell r="T194">
            <v>3.4322847999999997E-3</v>
          </cell>
          <cell r="U194">
            <v>2.1928703999999997E-3</v>
          </cell>
          <cell r="V194">
            <v>1.6886043999999999E-3</v>
          </cell>
          <cell r="W194">
            <v>1.4518616E-3</v>
          </cell>
          <cell r="X194">
            <v>8.0675884643878785E-4</v>
          </cell>
          <cell r="Y194">
            <v>9.6083420999999985E-4</v>
          </cell>
          <cell r="Z194">
            <v>5.2872021999999998E-4</v>
          </cell>
          <cell r="AB194">
            <v>1.0592679999999999</v>
          </cell>
          <cell r="AC194">
            <v>1.012748</v>
          </cell>
          <cell r="AD194">
            <v>1.767641</v>
          </cell>
          <cell r="AE194">
            <v>2.3997549999999999</v>
          </cell>
          <cell r="AF194">
            <v>4.2378529999999994</v>
          </cell>
          <cell r="AG194">
            <v>6.190849</v>
          </cell>
          <cell r="AH194">
            <v>7.8722639999999995</v>
          </cell>
          <cell r="AI194">
            <v>12.891912999999999</v>
          </cell>
          <cell r="AJ194">
            <v>17.722096000000001</v>
          </cell>
          <cell r="AK194">
            <v>10.028952</v>
          </cell>
          <cell r="AL194">
            <v>19.029149999999998</v>
          </cell>
          <cell r="AM194">
            <v>23.417717</v>
          </cell>
          <cell r="AN194">
            <v>41.615013999999995</v>
          </cell>
          <cell r="AO194">
            <v>29.498486999999997</v>
          </cell>
          <cell r="AP194">
            <v>32.671219999999998</v>
          </cell>
          <cell r="AQ194">
            <v>11.462218999999999</v>
          </cell>
          <cell r="AR194">
            <v>7.3682869999999996</v>
          </cell>
          <cell r="AS194">
            <v>11.085592999999999</v>
          </cell>
          <cell r="AT194">
            <v>7.27989</v>
          </cell>
          <cell r="AU194">
            <v>5.1688039999999997</v>
          </cell>
          <cell r="AV194">
            <v>4.148155</v>
          </cell>
          <cell r="AW194">
            <v>3.619459</v>
          </cell>
          <cell r="AX194">
            <v>1.9872052229999999</v>
          </cell>
          <cell r="AY194">
            <v>2.5280983529999999</v>
          </cell>
          <cell r="AZ194">
            <v>1.5479784619999997</v>
          </cell>
        </row>
        <row r="200">
          <cell r="B200">
            <v>3.230173519995802E-2</v>
          </cell>
          <cell r="C200">
            <v>1.6872449818664422E-2</v>
          </cell>
          <cell r="D200">
            <v>4.1124446606215996E-2</v>
          </cell>
          <cell r="E200">
            <v>3.7626389878442759E-2</v>
          </cell>
          <cell r="F200">
            <v>3.216937768685272E-2</v>
          </cell>
          <cell r="G200">
            <v>3.905815897767094E-2</v>
          </cell>
          <cell r="H200">
            <v>3.8323848143718219E-2</v>
          </cell>
          <cell r="I200">
            <v>2.9291745656787084E-2</v>
          </cell>
          <cell r="J200">
            <v>3.60558820291145E-2</v>
          </cell>
          <cell r="K200">
            <v>3.7469498758005884E-2</v>
          </cell>
          <cell r="L200">
            <v>3.7755045394391201E-2</v>
          </cell>
          <cell r="M200">
            <v>4.8486146940720176E-2</v>
          </cell>
          <cell r="N200">
            <v>4.3290352260011135E-2</v>
          </cell>
          <cell r="O200">
            <v>4.5552623584355828E-2</v>
          </cell>
          <cell r="P200">
            <v>3.0099241199999998E-2</v>
          </cell>
          <cell r="Q200">
            <v>3.4150670399999999E-2</v>
          </cell>
          <cell r="R200">
            <v>3.2475769199999997E-2</v>
          </cell>
          <cell r="S200">
            <v>2.1090929999999997E-2</v>
          </cell>
          <cell r="T200">
            <v>2.0320787199999999E-2</v>
          </cell>
          <cell r="U200">
            <v>2.6001978799999999E-2</v>
          </cell>
          <cell r="V200">
            <v>2.28193784E-2</v>
          </cell>
          <cell r="W200">
            <v>2.3932764799999999E-2</v>
          </cell>
          <cell r="X200">
            <v>2.0409229145641212E-2</v>
          </cell>
          <cell r="Y200">
            <v>2.5583169530799997E-2</v>
          </cell>
          <cell r="Z200">
            <v>2.1571880674399996E-2</v>
          </cell>
          <cell r="AB200">
            <v>24.732987999999999</v>
          </cell>
          <cell r="AC200">
            <v>19.247502999999998</v>
          </cell>
          <cell r="AD200">
            <v>26.119730000000001</v>
          </cell>
          <cell r="AE200">
            <v>32.934052999999999</v>
          </cell>
          <cell r="AF200">
            <v>28.327083999999999</v>
          </cell>
          <cell r="AG200">
            <v>24.350776</v>
          </cell>
          <cell r="AH200">
            <v>27.604427999999999</v>
          </cell>
          <cell r="AI200">
            <v>22.692556999999997</v>
          </cell>
          <cell r="AJ200">
            <v>27.784609</v>
          </cell>
          <cell r="AK200">
            <v>26.880929999999999</v>
          </cell>
          <cell r="AL200">
            <v>30.938445999999999</v>
          </cell>
          <cell r="AM200">
            <v>38.768797999999997</v>
          </cell>
          <cell r="AN200">
            <v>39.763757999999996</v>
          </cell>
          <cell r="AO200">
            <v>39.325761</v>
          </cell>
          <cell r="AP200">
            <v>44.325406999999998</v>
          </cell>
          <cell r="AQ200">
            <v>52.903239999999997</v>
          </cell>
          <cell r="AR200">
            <v>38.132087999999996</v>
          </cell>
          <cell r="AS200">
            <v>32.605812</v>
          </cell>
          <cell r="AT200">
            <v>31.217904999999998</v>
          </cell>
          <cell r="AU200">
            <v>43.364927000000002</v>
          </cell>
          <cell r="AV200">
            <v>38.706367999999998</v>
          </cell>
          <cell r="AW200">
            <v>38.28107</v>
          </cell>
          <cell r="AX200">
            <v>33.531427344999997</v>
          </cell>
          <cell r="AY200">
            <v>40.418183872999997</v>
          </cell>
          <cell r="AZ200">
            <v>37.975571187999996</v>
          </cell>
        </row>
        <row r="206">
          <cell r="B206">
            <v>0.11486831909393035</v>
          </cell>
          <cell r="C206">
            <v>4.6398487478078503E-2</v>
          </cell>
          <cell r="D206">
            <v>8.5104320616026782E-2</v>
          </cell>
          <cell r="E206">
            <v>8.2176781155538281E-2</v>
          </cell>
          <cell r="F206">
            <v>5.4919687251934086E-2</v>
          </cell>
          <cell r="G206">
            <v>6.4644498194626393E-2</v>
          </cell>
          <cell r="H206">
            <v>6.3972563339954602E-2</v>
          </cell>
          <cell r="I206">
            <v>7.4569191824106484E-2</v>
          </cell>
          <cell r="J206">
            <v>0.10316391735117929</v>
          </cell>
          <cell r="K206">
            <v>0.11250870967871669</v>
          </cell>
          <cell r="L206">
            <v>0.11655500774179026</v>
          </cell>
          <cell r="M206">
            <v>0.1197465003043936</v>
          </cell>
          <cell r="N206">
            <v>0.12428708510373014</v>
          </cell>
          <cell r="O206">
            <v>0.12585579452299231</v>
          </cell>
          <cell r="P206">
            <v>6.5248811599999998E-2</v>
          </cell>
          <cell r="Q206">
            <v>5.6038491599999997E-2</v>
          </cell>
          <cell r="R206">
            <v>7.8630330799999995E-2</v>
          </cell>
          <cell r="S206">
            <v>5.4681933599999996E-2</v>
          </cell>
          <cell r="T206">
            <v>6.6256640800000002E-2</v>
          </cell>
          <cell r="U206">
            <v>5.7009441999999994E-2</v>
          </cell>
          <cell r="V206">
            <v>3.8328589599999997E-2</v>
          </cell>
          <cell r="W206">
            <v>5.4621571199999996E-2</v>
          </cell>
          <cell r="X206">
            <v>7.1443919946967263E-2</v>
          </cell>
          <cell r="Y206">
            <v>8.4570694863199986E-2</v>
          </cell>
          <cell r="Z206">
            <v>7.5202187065600001E-2</v>
          </cell>
          <cell r="AB206">
            <v>86.770797000000002</v>
          </cell>
          <cell r="AC206">
            <v>64.149990000000003</v>
          </cell>
          <cell r="AD206">
            <v>59.150767999999999</v>
          </cell>
          <cell r="AE206">
            <v>84.229681999999997</v>
          </cell>
          <cell r="AF206">
            <v>53.506890999999996</v>
          </cell>
          <cell r="AG206">
            <v>44.368924</v>
          </cell>
          <cell r="AH206">
            <v>46.435248999999999</v>
          </cell>
          <cell r="AI206">
            <v>60.761950999999996</v>
          </cell>
          <cell r="AJ206">
            <v>83.949479999999994</v>
          </cell>
          <cell r="AK206">
            <v>73.731017999999992</v>
          </cell>
          <cell r="AL206">
            <v>92.413426000000001</v>
          </cell>
          <cell r="AM206">
            <v>107.271907</v>
          </cell>
          <cell r="AN206">
            <v>109.694363</v>
          </cell>
          <cell r="AO206">
            <v>100.31034299999999</v>
          </cell>
          <cell r="AP206">
            <v>108.65746399999999</v>
          </cell>
          <cell r="AQ206">
            <v>103.67095599999999</v>
          </cell>
          <cell r="AR206">
            <v>113.325166</v>
          </cell>
          <cell r="AS206">
            <v>104.118225</v>
          </cell>
          <cell r="AT206">
            <v>112.97288599999999</v>
          </cell>
          <cell r="AU206">
            <v>111.78392099999999</v>
          </cell>
          <cell r="AV206">
            <v>74.953537999999995</v>
          </cell>
          <cell r="AW206">
            <v>104.694862</v>
          </cell>
          <cell r="AX206">
            <v>138.318545218</v>
          </cell>
          <cell r="AY206">
            <v>168.654102916</v>
          </cell>
          <cell r="AZ206">
            <v>162.44820218599997</v>
          </cell>
        </row>
        <row r="211">
          <cell r="B211">
            <v>2.3406550669693733E-3</v>
          </cell>
          <cell r="C211">
            <v>2.0211543105687719E-3</v>
          </cell>
          <cell r="D211">
            <v>2.1186174813884379E-3</v>
          </cell>
          <cell r="E211">
            <v>2.7501975452802825E-3</v>
          </cell>
          <cell r="F211">
            <v>6.4316435656113875E-3</v>
          </cell>
          <cell r="G211">
            <v>2.3942566093817445E-2</v>
          </cell>
          <cell r="H211">
            <v>2.1261834781602235E-2</v>
          </cell>
          <cell r="I211">
            <v>2.3252462628905929E-2</v>
          </cell>
          <cell r="J211">
            <v>2.2442633035803149E-2</v>
          </cell>
          <cell r="K211">
            <v>2.1574679012363557E-2</v>
          </cell>
          <cell r="L211">
            <v>2.898566870018094E-2</v>
          </cell>
          <cell r="M211">
            <v>2.8822702016784184E-2</v>
          </cell>
          <cell r="N211">
            <v>2.8261451535239939E-2</v>
          </cell>
          <cell r="O211">
            <v>2.4981928597306483E-2</v>
          </cell>
          <cell r="P211">
            <v>1.2787017599999999E-2</v>
          </cell>
          <cell r="Q211">
            <v>1.2215165199999999E-2</v>
          </cell>
          <cell r="R211">
            <v>1.0239588799999999E-2</v>
          </cell>
          <cell r="S211">
            <v>9.5755939999999998E-3</v>
          </cell>
          <cell r="T211">
            <v>1.27466808E-2</v>
          </cell>
          <cell r="U211">
            <v>1.15853416E-2</v>
          </cell>
          <cell r="V211">
            <v>8.3780787999999991E-3</v>
          </cell>
          <cell r="W211">
            <v>6.1406799999999999E-3</v>
          </cell>
          <cell r="X211">
            <v>6.4778620438084838E-3</v>
          </cell>
          <cell r="Y211">
            <v>5.5684749371999994E-3</v>
          </cell>
          <cell r="Z211">
            <v>6.6751779696000001E-3</v>
          </cell>
          <cell r="AB211">
            <v>1.9904729999999999</v>
          </cell>
          <cell r="AC211">
            <v>2.435079</v>
          </cell>
          <cell r="AD211">
            <v>1.6196699999999999</v>
          </cell>
          <cell r="AE211">
            <v>2.8364050000000001</v>
          </cell>
          <cell r="AF211">
            <v>6.0746079999999996</v>
          </cell>
          <cell r="AG211">
            <v>15.838991999999999</v>
          </cell>
          <cell r="AH211">
            <v>16.086946999999999</v>
          </cell>
          <cell r="AI211">
            <v>18.342770999999999</v>
          </cell>
          <cell r="AJ211">
            <v>18.192187999999998</v>
          </cell>
          <cell r="AK211">
            <v>14.459510999999999</v>
          </cell>
          <cell r="AL211">
            <v>21.001332999999999</v>
          </cell>
          <cell r="AM211">
            <v>22.445981</v>
          </cell>
          <cell r="AN211">
            <v>24.052987999999999</v>
          </cell>
          <cell r="AO211">
            <v>19.347027000000001</v>
          </cell>
          <cell r="AP211">
            <v>18.663399999999999</v>
          </cell>
          <cell r="AQ211">
            <v>19.068560999999999</v>
          </cell>
          <cell r="AR211">
            <v>12.135206</v>
          </cell>
          <cell r="AS211">
            <v>14.919011999999999</v>
          </cell>
          <cell r="AT211">
            <v>18.302759999999999</v>
          </cell>
          <cell r="AU211">
            <v>18.35999</v>
          </cell>
          <cell r="AV211">
            <v>13.824028</v>
          </cell>
          <cell r="AW211">
            <v>10.681637</v>
          </cell>
          <cell r="AX211">
            <v>11.315195452999999</v>
          </cell>
          <cell r="AY211">
            <v>9.1090893909999995</v>
          </cell>
          <cell r="AZ211">
            <v>11.158861408</v>
          </cell>
        </row>
        <row r="212">
          <cell r="B212">
            <v>2.073612812397355E-3</v>
          </cell>
          <cell r="C212">
            <v>1.4449817896063312E-3</v>
          </cell>
          <cell r="D212">
            <v>3.1838999656338572E-3</v>
          </cell>
          <cell r="E212">
            <v>3.4977059868469625E-3</v>
          </cell>
          <cell r="F212">
            <v>7.3081944445489086E-3</v>
          </cell>
          <cell r="G212">
            <v>1.7796158317434998E-2</v>
          </cell>
          <cell r="H212">
            <v>1.7857771018943522E-2</v>
          </cell>
          <cell r="I212">
            <v>2.4354496106678791E-2</v>
          </cell>
          <cell r="J212">
            <v>2.5224639479016282E-2</v>
          </cell>
          <cell r="K212">
            <v>1.7034476545826016E-2</v>
          </cell>
          <cell r="L212">
            <v>2.1123124141696648E-2</v>
          </cell>
          <cell r="M212">
            <v>1.3812388682718264E-2</v>
          </cell>
          <cell r="N212">
            <v>8.8620503844503446E-3</v>
          </cell>
          <cell r="O212">
            <v>8.5444446006596505E-3</v>
          </cell>
          <cell r="P212">
            <v>4.9729987999999996E-3</v>
          </cell>
          <cell r="Q212">
            <v>3.2132127999999999E-3</v>
          </cell>
          <cell r="R212">
            <v>4.3583959999999996E-3</v>
          </cell>
          <cell r="S212">
            <v>2.5719847999999997E-3</v>
          </cell>
          <cell r="T212">
            <v>2.3886687999999999E-3</v>
          </cell>
          <cell r="U212">
            <v>2.1469251999999997E-3</v>
          </cell>
          <cell r="V212">
            <v>2.1995819999999998E-3</v>
          </cell>
          <cell r="W212">
            <v>2.2563772E-3</v>
          </cell>
          <cell r="X212">
            <v>2.697928462608485E-3</v>
          </cell>
          <cell r="Y212">
            <v>3.4684419644E-3</v>
          </cell>
          <cell r="Z212">
            <v>3.7265203555999992E-3</v>
          </cell>
          <cell r="AB212">
            <v>1.7560639999999998</v>
          </cell>
          <cell r="AC212">
            <v>1.7978689999999999</v>
          </cell>
          <cell r="AD212">
            <v>2.5311949999999999</v>
          </cell>
          <cell r="AE212">
            <v>3.8298379999999996</v>
          </cell>
          <cell r="AF212">
            <v>7.6393779999999998</v>
          </cell>
          <cell r="AG212">
            <v>14.69328</v>
          </cell>
          <cell r="AH212">
            <v>15.986006999999999</v>
          </cell>
          <cell r="AI212">
            <v>23.461048999999999</v>
          </cell>
          <cell r="AJ212">
            <v>22.944713</v>
          </cell>
          <cell r="AK212">
            <v>13.787160999999999</v>
          </cell>
          <cell r="AL212">
            <v>18.527177999999999</v>
          </cell>
          <cell r="AM212">
            <v>12.166644999999999</v>
          </cell>
          <cell r="AN212">
            <v>8.5414589999999997</v>
          </cell>
          <cell r="AO212">
            <v>6.9248179999999993</v>
          </cell>
          <cell r="AP212">
            <v>7.7586779999999997</v>
          </cell>
          <cell r="AQ212">
            <v>5.909065</v>
          </cell>
          <cell r="AR212">
            <v>6.0125729999999997</v>
          </cell>
          <cell r="AS212">
            <v>5.059965</v>
          </cell>
          <cell r="AT212">
            <v>4.4283159999999997</v>
          </cell>
          <cell r="AU212">
            <v>4.5849820000000001</v>
          </cell>
          <cell r="AV212">
            <v>4.6666439999999998</v>
          </cell>
          <cell r="AW212">
            <v>4.7958239999999996</v>
          </cell>
          <cell r="AX212">
            <v>5.765230871</v>
          </cell>
          <cell r="AY212">
            <v>7.3797383849999996</v>
          </cell>
          <cell r="AZ212">
            <v>9.6060778899999999</v>
          </cell>
        </row>
        <row r="245">
          <cell r="B245">
            <v>4.0072728869699273E-2</v>
          </cell>
          <cell r="C245">
            <v>2.4127952596944304E-2</v>
          </cell>
          <cell r="D245">
            <v>4.3169683716053092E-2</v>
          </cell>
          <cell r="E245">
            <v>4.6833182665818728E-2</v>
          </cell>
          <cell r="F245">
            <v>6.7084449154702963E-2</v>
          </cell>
          <cell r="G245">
            <v>7.271804004889959E-2</v>
          </cell>
          <cell r="H245">
            <v>8.799121188151901E-2</v>
          </cell>
          <cell r="I245">
            <v>8.9862793738214916E-2</v>
          </cell>
          <cell r="J245">
            <v>0.12642949984631199</v>
          </cell>
          <cell r="K245">
            <v>6.5476216270498044E-2</v>
          </cell>
          <cell r="L245">
            <v>8.1797606508308224E-2</v>
          </cell>
          <cell r="M245">
            <v>7.9041853395078729E-2</v>
          </cell>
          <cell r="N245">
            <v>6.7325000442246638E-2</v>
          </cell>
          <cell r="O245">
            <v>7.5405048343232098E-2</v>
          </cell>
          <cell r="P245">
            <v>4.5192039199999999E-2</v>
          </cell>
          <cell r="Q245">
            <v>3.6090838E-2</v>
          </cell>
          <cell r="R245">
            <v>4.1489979999999996E-2</v>
          </cell>
          <cell r="S245">
            <v>2.7312247199999997E-2</v>
          </cell>
          <cell r="T245">
            <v>2.29763464E-2</v>
          </cell>
          <cell r="U245">
            <v>2.39273552E-2</v>
          </cell>
          <cell r="V245">
            <v>2.02596268E-2</v>
          </cell>
          <cell r="W245">
            <v>2.2868585599999998E-2</v>
          </cell>
          <cell r="X245">
            <v>3.0758267059460605E-2</v>
          </cell>
          <cell r="Y245">
            <v>4.4015852717199995E-2</v>
          </cell>
          <cell r="Z245">
            <v>3.3448146160799996E-2</v>
          </cell>
          <cell r="AB245">
            <v>32.829273000000001</v>
          </cell>
          <cell r="AC245">
            <v>29.618781999999999</v>
          </cell>
          <cell r="AD245">
            <v>34.320110999999997</v>
          </cell>
          <cell r="AE245">
            <v>48.898641999999995</v>
          </cell>
          <cell r="AF245">
            <v>63.096196999999997</v>
          </cell>
          <cell r="AG245">
            <v>48.364815</v>
          </cell>
          <cell r="AH245">
            <v>63.039199999999994</v>
          </cell>
          <cell r="AI245">
            <v>73.663533999999999</v>
          </cell>
          <cell r="AJ245">
            <v>102.842759</v>
          </cell>
          <cell r="AK245">
            <v>48.310171999999994</v>
          </cell>
          <cell r="AL245">
            <v>68.144150999999994</v>
          </cell>
          <cell r="AM245">
            <v>65.480338000000003</v>
          </cell>
          <cell r="AN245">
            <v>66.901502999999991</v>
          </cell>
          <cell r="AO245">
            <v>65.691496999999998</v>
          </cell>
          <cell r="AP245">
            <v>66.088810999999993</v>
          </cell>
          <cell r="AQ245">
            <v>56.699653999999995</v>
          </cell>
          <cell r="AR245">
            <v>47.615778999999996</v>
          </cell>
          <cell r="AS245">
            <v>40.422235000000001</v>
          </cell>
          <cell r="AT245">
            <v>33.311081999999999</v>
          </cell>
          <cell r="AU245">
            <v>36.501849999999997</v>
          </cell>
          <cell r="AV245">
            <v>31.509166999999998</v>
          </cell>
          <cell r="AW245">
            <v>34.636888999999996</v>
          </cell>
          <cell r="AX245">
            <v>47.930068241999997</v>
          </cell>
          <cell r="AY245">
            <v>59.003163589999993</v>
          </cell>
          <cell r="AZ245">
            <v>50.549602238999995</v>
          </cell>
        </row>
        <row r="246">
          <cell r="B246">
            <v>0.14185613550138973</v>
          </cell>
          <cell r="C246">
            <v>8.108419469703608E-2</v>
          </cell>
          <cell r="D246">
            <v>0.16459502133990211</v>
          </cell>
          <cell r="E246">
            <v>0.121807890614776</v>
          </cell>
          <cell r="F246">
            <v>0.14827760074323801</v>
          </cell>
          <cell r="G246">
            <v>0.1829634762886457</v>
          </cell>
          <cell r="H246">
            <v>0.1835069812971212</v>
          </cell>
          <cell r="I246">
            <v>0.18473500275868512</v>
          </cell>
          <cell r="J246">
            <v>0.18815742995572496</v>
          </cell>
          <cell r="K246">
            <v>0.21987973640753875</v>
          </cell>
          <cell r="L246">
            <v>0.19358995736279169</v>
          </cell>
          <cell r="M246">
            <v>0.14778378447263671</v>
          </cell>
          <cell r="N246">
            <v>0.13850273755772316</v>
          </cell>
          <cell r="O246">
            <v>0.10371184856244733</v>
          </cell>
          <cell r="P246">
            <v>7.5944635199999999E-2</v>
          </cell>
          <cell r="Q246">
            <v>6.7944855999999998E-2</v>
          </cell>
          <cell r="R246">
            <v>9.6534488399999993E-2</v>
          </cell>
          <cell r="S246">
            <v>7.8153546800000001E-2</v>
          </cell>
          <cell r="T246">
            <v>8.4032101999999997E-2</v>
          </cell>
          <cell r="U246">
            <v>9.4848675600000001E-2</v>
          </cell>
          <cell r="V246">
            <v>8.3517123200000001E-2</v>
          </cell>
          <cell r="W246">
            <v>7.2235265199999996E-2</v>
          </cell>
          <cell r="X246">
            <v>7.06377785686194E-2</v>
          </cell>
          <cell r="Y246">
            <v>7.6534152875599989E-2</v>
          </cell>
          <cell r="Z246">
            <v>8.2092108125999999E-2</v>
          </cell>
          <cell r="AB246">
            <v>107.33923799999999</v>
          </cell>
          <cell r="AC246">
            <v>110.591618</v>
          </cell>
          <cell r="AD246">
            <v>117.977531</v>
          </cell>
          <cell r="AE246">
            <v>130.18561499999998</v>
          </cell>
          <cell r="AF246">
            <v>146.71342199999998</v>
          </cell>
          <cell r="AG246">
            <v>128.48192499999999</v>
          </cell>
          <cell r="AH246">
            <v>135.654585</v>
          </cell>
          <cell r="AI246">
            <v>142.564581</v>
          </cell>
          <cell r="AJ246">
            <v>141.98388800000001</v>
          </cell>
          <cell r="AK246">
            <v>144.027728</v>
          </cell>
          <cell r="AL246">
            <v>140.360039</v>
          </cell>
          <cell r="AM246">
            <v>116.13561899999999</v>
          </cell>
          <cell r="AN246">
            <v>122.245098</v>
          </cell>
          <cell r="AO246">
            <v>85.725583999999998</v>
          </cell>
          <cell r="AP246">
            <v>98.449106</v>
          </cell>
          <cell r="AQ246">
            <v>96.136921000000001</v>
          </cell>
          <cell r="AR246">
            <v>103.11549699999999</v>
          </cell>
          <cell r="AS246">
            <v>100.33904899999999</v>
          </cell>
          <cell r="AT246">
            <v>98.850061999999994</v>
          </cell>
          <cell r="AU246">
            <v>123.96499499999999</v>
          </cell>
          <cell r="AV246">
            <v>112.508527</v>
          </cell>
          <cell r="AW246">
            <v>97.891438999999991</v>
          </cell>
          <cell r="AX246">
            <v>92.057734015999998</v>
          </cell>
          <cell r="AY246">
            <v>94.692011977999996</v>
          </cell>
          <cell r="AZ246">
            <v>105.22553333600001</v>
          </cell>
        </row>
        <row r="247">
          <cell r="B247">
            <v>0.54491348909555548</v>
          </cell>
          <cell r="C247">
            <v>0.27128480162592666</v>
          </cell>
          <cell r="D247">
            <v>0.60836219297806338</v>
          </cell>
          <cell r="E247">
            <v>0.42786717053212464</v>
          </cell>
          <cell r="F247">
            <v>0.51591036942176283</v>
          </cell>
          <cell r="G247">
            <v>0.86038617006090279</v>
          </cell>
          <cell r="H247">
            <v>0.85885148227250074</v>
          </cell>
          <cell r="I247">
            <v>0.77468977179033616</v>
          </cell>
          <cell r="J247">
            <v>0.81351086776569836</v>
          </cell>
          <cell r="K247">
            <v>0.83641684971882868</v>
          </cell>
          <cell r="L247">
            <v>0.89717248915169956</v>
          </cell>
          <cell r="M247">
            <v>0.79401417103398397</v>
          </cell>
          <cell r="N247">
            <v>0.77419939928461901</v>
          </cell>
          <cell r="O247">
            <v>0.73880336433508875</v>
          </cell>
          <cell r="P247">
            <v>0.50404745159999997</v>
          </cell>
          <cell r="Q247">
            <v>0.52133472439999995</v>
          </cell>
          <cell r="R247">
            <v>0.64033989599999996</v>
          </cell>
          <cell r="S247">
            <v>0.58604029959999993</v>
          </cell>
          <cell r="T247">
            <v>0.619752462</v>
          </cell>
          <cell r="U247">
            <v>0.72131568039999994</v>
          </cell>
          <cell r="V247">
            <v>1.0128554295999999</v>
          </cell>
          <cell r="W247">
            <v>0.98701448159999994</v>
          </cell>
          <cell r="X247">
            <v>0.90292005791741925</v>
          </cell>
          <cell r="Y247">
            <v>0.66598335840399991</v>
          </cell>
          <cell r="Z247">
            <v>0.67805473609720002</v>
          </cell>
          <cell r="AB247">
            <v>394.04238599999996</v>
          </cell>
          <cell r="AC247">
            <v>320.682863</v>
          </cell>
          <cell r="AD247">
            <v>397.966994</v>
          </cell>
          <cell r="AE247">
            <v>412.64990499999999</v>
          </cell>
          <cell r="AF247">
            <v>484.84708899999998</v>
          </cell>
          <cell r="AG247">
            <v>557.47061699999995</v>
          </cell>
          <cell r="AH247">
            <v>614.54906699999992</v>
          </cell>
          <cell r="AI247">
            <v>584.91410999999994</v>
          </cell>
          <cell r="AJ247">
            <v>614.38368400000002</v>
          </cell>
          <cell r="AK247">
            <v>558.87809800000002</v>
          </cell>
          <cell r="AL247">
            <v>655.34638399999994</v>
          </cell>
          <cell r="AM247">
            <v>590.41886</v>
          </cell>
          <cell r="AN247">
            <v>644.55835200000001</v>
          </cell>
          <cell r="AO247">
            <v>586.79217199999994</v>
          </cell>
          <cell r="AP247">
            <v>611.16274399999998</v>
          </cell>
          <cell r="AQ247">
            <v>649.74327199999993</v>
          </cell>
          <cell r="AR247">
            <v>647.27324199999998</v>
          </cell>
          <cell r="AS247">
            <v>716.95570499999997</v>
          </cell>
          <cell r="AT247">
            <v>735.90055299999995</v>
          </cell>
          <cell r="AU247">
            <v>1010.787916</v>
          </cell>
          <cell r="AV247">
            <v>1602.6994109999998</v>
          </cell>
          <cell r="AW247">
            <v>1572.2282499999999</v>
          </cell>
          <cell r="AX247">
            <v>1443.767804782</v>
          </cell>
          <cell r="AY247">
            <v>1000.9863052219999</v>
          </cell>
          <cell r="AZ247">
            <v>1102.4443209470001</v>
          </cell>
        </row>
        <row r="263">
          <cell r="B263">
            <v>1.5220393090025963</v>
          </cell>
          <cell r="C263">
            <v>0.76904412281649248</v>
          </cell>
          <cell r="D263">
            <v>1.5560958476410038</v>
          </cell>
          <cell r="E263">
            <v>1.1846072491335315</v>
          </cell>
          <cell r="F263">
            <v>1.4749303712261292</v>
          </cell>
          <cell r="G263">
            <v>2.2306078172727943</v>
          </cell>
          <cell r="H263">
            <v>2.3603883159650771</v>
          </cell>
          <cell r="I263">
            <v>2.3831321384150983</v>
          </cell>
          <cell r="J263">
            <v>2.5717521428393271</v>
          </cell>
          <cell r="K263">
            <v>2.5451744448673188</v>
          </cell>
          <cell r="L263">
            <v>2.5780076059826911</v>
          </cell>
          <cell r="M263">
            <v>2.4464555909438968</v>
          </cell>
          <cell r="N263">
            <v>2.3197850534721169</v>
          </cell>
          <cell r="O263">
            <v>2.2044029568448358</v>
          </cell>
          <cell r="P263">
            <v>1.3565648291999999</v>
          </cell>
          <cell r="Q263">
            <v>1.245927942</v>
          </cell>
          <cell r="R263">
            <v>1.5745253776000001</v>
          </cell>
          <cell r="S263">
            <v>1.2828804968</v>
          </cell>
          <cell r="T263">
            <v>1.3854916991999995</v>
          </cell>
          <cell r="U263">
            <v>1.4244487347999999</v>
          </cell>
          <cell r="V263">
            <v>1.5643172271999997</v>
          </cell>
          <cell r="W263">
            <v>1.5367119655999999</v>
          </cell>
          <cell r="X263">
            <v>1.5322933573830311</v>
          </cell>
          <cell r="Y263">
            <v>1.2583186503663997</v>
          </cell>
          <cell r="Z263">
            <v>1.2625208712395999</v>
          </cell>
          <cell r="AA263">
            <v>0</v>
          </cell>
          <cell r="AB263">
            <v>1160.7915959999998</v>
          </cell>
          <cell r="AC263">
            <v>994.47529299999951</v>
          </cell>
          <cell r="AD263">
            <v>1097.1187220000002</v>
          </cell>
          <cell r="AE263">
            <v>1221.0087210000002</v>
          </cell>
          <cell r="AF263">
            <v>1429.7624400000004</v>
          </cell>
          <cell r="AG263">
            <v>1532.4870620000002</v>
          </cell>
          <cell r="AH263">
            <v>1743.5117509999995</v>
          </cell>
          <cell r="AI263">
            <v>1939.6094029999992</v>
          </cell>
          <cell r="AJ263">
            <v>2073.950110991389</v>
          </cell>
          <cell r="AK263">
            <v>1774.1616860000004</v>
          </cell>
          <cell r="AL263">
            <v>2027.4044089999995</v>
          </cell>
          <cell r="AM263">
            <v>2025.7633169999997</v>
          </cell>
          <cell r="AN263">
            <v>2112.9080620000009</v>
          </cell>
          <cell r="AO263">
            <v>1843.797865</v>
          </cell>
          <cell r="AP263">
            <v>1941.0372879999989</v>
          </cell>
          <cell r="AQ263">
            <v>1862.7893540000002</v>
          </cell>
          <cell r="AR263">
            <v>1822.1902729999997</v>
          </cell>
          <cell r="AS263">
            <v>1864.8160720000001</v>
          </cell>
          <cell r="AT263">
            <v>1928.8461329999996</v>
          </cell>
          <cell r="AU263">
            <v>2205.2126360000002</v>
          </cell>
          <cell r="AV263">
            <v>2542.4216380000003</v>
          </cell>
          <cell r="AW263">
            <v>2513.1775449999991</v>
          </cell>
          <cell r="AX263">
            <v>2530.3607681510007</v>
          </cell>
          <cell r="AY263">
            <v>1998.4627090829999</v>
          </cell>
          <cell r="AZ263">
            <v>2159.430713315001</v>
          </cell>
          <cell r="BA263">
            <v>0</v>
          </cell>
        </row>
        <row r="264">
          <cell r="B264">
            <v>0.23949646956124757</v>
          </cell>
          <cell r="C264">
            <v>0.13670504547095561</v>
          </cell>
          <cell r="D264">
            <v>0.25753369924072683</v>
          </cell>
          <cell r="E264">
            <v>0.20222202865739383</v>
          </cell>
          <cell r="F264">
            <v>0.26756267970000175</v>
          </cell>
          <cell r="G264">
            <v>0.40820626105682167</v>
          </cell>
          <cell r="H264">
            <v>0.43755791415707224</v>
          </cell>
          <cell r="I264">
            <v>0.50104230010227691</v>
          </cell>
          <cell r="J264">
            <v>0.50221903434670889</v>
          </cell>
          <cell r="K264">
            <v>0.48571885992145514</v>
          </cell>
          <cell r="L264">
            <v>0.44654124757149105</v>
          </cell>
          <cell r="M264">
            <v>0.33619703716008587</v>
          </cell>
          <cell r="N264">
            <v>0.29843541082554531</v>
          </cell>
          <cell r="O264">
            <v>0.24780410077480258</v>
          </cell>
          <cell r="P264">
            <v>0.16276398320000002</v>
          </cell>
          <cell r="Q264">
            <v>0.13248966639999998</v>
          </cell>
          <cell r="R264">
            <v>0.17357639319999998</v>
          </cell>
          <cell r="S264">
            <v>0.13438037759999999</v>
          </cell>
          <cell r="T264">
            <v>0.14751545760000001</v>
          </cell>
          <cell r="U264">
            <v>0.14968602879999998</v>
          </cell>
          <cell r="V264">
            <v>0.13541613119999998</v>
          </cell>
          <cell r="W264">
            <v>0.12235721120000001</v>
          </cell>
          <cell r="X264">
            <v>0.1176045226623782</v>
          </cell>
          <cell r="Y264">
            <v>0.11665766030239999</v>
          </cell>
          <cell r="Z264">
            <v>0.12715791577719998</v>
          </cell>
          <cell r="AA264">
            <v>0</v>
          </cell>
          <cell r="AB264">
            <v>184.54867899999996</v>
          </cell>
          <cell r="AC264">
            <v>181.625833</v>
          </cell>
          <cell r="AD264">
            <v>189.429914</v>
          </cell>
          <cell r="AE264">
            <v>222.21717599999999</v>
          </cell>
          <cell r="AF264">
            <v>271.55814999999996</v>
          </cell>
          <cell r="AG264">
            <v>308.60901999999999</v>
          </cell>
          <cell r="AH264">
            <v>341.97211199999998</v>
          </cell>
          <cell r="AI264">
            <v>432.60669700000005</v>
          </cell>
          <cell r="AJ264">
            <v>421.26996699999995</v>
          </cell>
          <cell r="AK264">
            <v>353.00927199999995</v>
          </cell>
          <cell r="AL264">
            <v>362.20113899999996</v>
          </cell>
          <cell r="AM264">
            <v>292.26151300000004</v>
          </cell>
          <cell r="AN264">
            <v>284.73555099999993</v>
          </cell>
          <cell r="AO264">
            <v>217.92495199999996</v>
          </cell>
          <cell r="AP264">
            <v>247.08666600000001</v>
          </cell>
          <cell r="AQ264">
            <v>215.98364899999999</v>
          </cell>
          <cell r="AR264">
            <v>210.191495</v>
          </cell>
          <cell r="AS264">
            <v>206.185473</v>
          </cell>
          <cell r="AT264">
            <v>208.80987499999998</v>
          </cell>
          <cell r="AU264">
            <v>231.55170699999999</v>
          </cell>
          <cell r="AV264">
            <v>214.12169599999999</v>
          </cell>
          <cell r="AW264">
            <v>193.161067</v>
          </cell>
          <cell r="AX264">
            <v>183.94289428299999</v>
          </cell>
          <cell r="AY264">
            <v>171.68647046299998</v>
          </cell>
          <cell r="AZ264">
            <v>196.57117808700002</v>
          </cell>
          <cell r="BA264">
            <v>0</v>
          </cell>
        </row>
        <row r="265">
          <cell r="B265">
            <v>9.9356883174700678E-2</v>
          </cell>
          <cell r="C265">
            <v>5.7018985822809516E-2</v>
          </cell>
          <cell r="D265">
            <v>0.11543284683250361</v>
          </cell>
          <cell r="E265">
            <v>0.11195215938083465</v>
          </cell>
          <cell r="F265">
            <v>0.13666702941303366</v>
          </cell>
          <cell r="G265">
            <v>0.16749075445421735</v>
          </cell>
          <cell r="H265">
            <v>0.1874515711361644</v>
          </cell>
          <cell r="I265">
            <v>0.16922548227971235</v>
          </cell>
          <cell r="J265">
            <v>0.22794795828666986</v>
          </cell>
          <cell r="K265">
            <v>0.16016141042787879</v>
          </cell>
          <cell r="L265">
            <v>0.18206043878135045</v>
          </cell>
          <cell r="M265">
            <v>0.18642951197145288</v>
          </cell>
          <cell r="N265">
            <v>0.16725968312884482</v>
          </cell>
          <cell r="O265">
            <v>0.17159841278271235</v>
          </cell>
          <cell r="P265">
            <v>0.1020216456</v>
          </cell>
          <cell r="Q265">
            <v>9.3822861999999993E-2</v>
          </cell>
          <cell r="R265">
            <v>0.10069999519999999</v>
          </cell>
          <cell r="S265">
            <v>6.9837571999999987E-2</v>
          </cell>
          <cell r="T265">
            <v>6.4934522799999991E-2</v>
          </cell>
          <cell r="U265">
            <v>6.9916571199999999E-2</v>
          </cell>
          <cell r="V265">
            <v>5.4069209599999994E-2</v>
          </cell>
          <cell r="W265">
            <v>6.0079879999999995E-2</v>
          </cell>
          <cell r="X265">
            <v>6.2907703779403634E-2</v>
          </cell>
          <cell r="Y265">
            <v>7.7456564228399999E-2</v>
          </cell>
          <cell r="Z265">
            <v>6.5514067219999986E-2</v>
          </cell>
          <cell r="AA265">
            <v>0</v>
          </cell>
          <cell r="AB265">
            <v>77.706801999999996</v>
          </cell>
          <cell r="AC265">
            <v>68.353119000000007</v>
          </cell>
          <cell r="AD265">
            <v>83.21596000000001</v>
          </cell>
          <cell r="AE265">
            <v>110.021193</v>
          </cell>
          <cell r="AF265">
            <v>126.263814</v>
          </cell>
          <cell r="AG265">
            <v>109.83000999999999</v>
          </cell>
          <cell r="AH265">
            <v>135.62701100000001</v>
          </cell>
          <cell r="AI265">
            <v>136.564629</v>
          </cell>
          <cell r="AJ265">
            <v>183.28559099999998</v>
          </cell>
          <cell r="AK265">
            <v>115.63201099999999</v>
          </cell>
          <cell r="AL265">
            <v>151.22042299999998</v>
          </cell>
          <cell r="AM265">
            <v>154.848545</v>
          </cell>
          <cell r="AN265">
            <v>160.68071399999999</v>
          </cell>
          <cell r="AO265">
            <v>148.553271</v>
          </cell>
          <cell r="AP265">
            <v>152.117017</v>
          </cell>
          <cell r="AQ265">
            <v>148.436609</v>
          </cell>
          <cell r="AR265">
            <v>118.72074599999999</v>
          </cell>
          <cell r="AS265">
            <v>106.93262</v>
          </cell>
          <cell r="AT265">
            <v>97.892031000000003</v>
          </cell>
          <cell r="AU265">
            <v>112.83252999999998</v>
          </cell>
          <cell r="AV265">
            <v>88.566235999999989</v>
          </cell>
          <cell r="AW265">
            <v>95.074874999999992</v>
          </cell>
          <cell r="AX265">
            <v>101.92038233699999</v>
          </cell>
          <cell r="AY265">
            <v>113.09834419799999</v>
          </cell>
          <cell r="AZ265">
            <v>107.97900415199999</v>
          </cell>
          <cell r="BA265">
            <v>0</v>
          </cell>
        </row>
        <row r="266">
          <cell r="B266">
            <v>1.1612314820941463E-2</v>
          </cell>
          <cell r="C266">
            <v>9.122214302365891E-3</v>
          </cell>
          <cell r="D266">
            <v>1.3730451531193032E-2</v>
          </cell>
          <cell r="E266">
            <v>1.7357399306162161E-2</v>
          </cell>
          <cell r="F266">
            <v>2.7753161313406383E-2</v>
          </cell>
          <cell r="G266">
            <v>5.9853792541869857E-2</v>
          </cell>
          <cell r="H266">
            <v>6.7602602371110432E-2</v>
          </cell>
          <cell r="I266">
            <v>8.3147769172526295E-2</v>
          </cell>
          <cell r="J266">
            <v>0.11505144976552711</v>
          </cell>
          <cell r="K266">
            <v>0.10865092917779806</v>
          </cell>
          <cell r="L266">
            <v>0.11377705584053982</v>
          </cell>
          <cell r="M266">
            <v>0.12132480207148555</v>
          </cell>
          <cell r="N266">
            <v>0.11656757211107907</v>
          </cell>
          <cell r="O266">
            <v>0.11110849399591385</v>
          </cell>
          <cell r="P266">
            <v>6.1603662399999995E-2</v>
          </cell>
          <cell r="Q266">
            <v>5.1463358799999991E-2</v>
          </cell>
          <cell r="R266">
            <v>5.3037966799999996E-2</v>
          </cell>
          <cell r="S266">
            <v>3.6950107599999997E-2</v>
          </cell>
          <cell r="T266">
            <v>3.7885422399999993E-2</v>
          </cell>
          <cell r="U266">
            <v>3.4476167599999996E-2</v>
          </cell>
          <cell r="V266">
            <v>2.3524185999999999E-2</v>
          </cell>
          <cell r="W266">
            <v>1.6111589200000002E-2</v>
          </cell>
          <cell r="X266">
            <v>2.0392144434166058E-2</v>
          </cell>
          <cell r="Y266">
            <v>1.7284568439599999E-2</v>
          </cell>
          <cell r="Z266">
            <v>1.7754367937600001E-2</v>
          </cell>
          <cell r="AA266">
            <v>0</v>
          </cell>
          <cell r="AB266">
            <v>10.148838</v>
          </cell>
          <cell r="AC266">
            <v>10.912424999999999</v>
          </cell>
          <cell r="AD266">
            <v>11.903289999999998</v>
          </cell>
          <cell r="AE266">
            <v>18.501290999999998</v>
          </cell>
          <cell r="AF266">
            <v>26.180565999999995</v>
          </cell>
          <cell r="AG266">
            <v>41.797565999999989</v>
          </cell>
          <cell r="AH266">
            <v>50.745744000000002</v>
          </cell>
          <cell r="AI266">
            <v>69.689134999999993</v>
          </cell>
          <cell r="AJ266">
            <v>93.091451991389889</v>
          </cell>
          <cell r="AK266">
            <v>76.580818000000008</v>
          </cell>
          <cell r="AL266">
            <v>91.770385999999988</v>
          </cell>
          <cell r="AM266">
            <v>97.934839000000011</v>
          </cell>
          <cell r="AN266">
            <v>111.19558000000001</v>
          </cell>
          <cell r="AO266">
            <v>96.699769999999972</v>
          </cell>
          <cell r="AP266">
            <v>92.657392999999985</v>
          </cell>
          <cell r="AQ266">
            <v>81.253518000000014</v>
          </cell>
          <cell r="AR266">
            <v>63.792608999999999</v>
          </cell>
          <cell r="AS266">
            <v>58.682054999999991</v>
          </cell>
          <cell r="AT266">
            <v>60.518244999999993</v>
          </cell>
          <cell r="AU266">
            <v>58.322961000000006</v>
          </cell>
          <cell r="AV266">
            <v>41.141677999999999</v>
          </cell>
          <cell r="AW266">
            <v>29.857147999999995</v>
          </cell>
          <cell r="AX266">
            <v>36.747693926999993</v>
          </cell>
          <cell r="AY266">
            <v>30.634028468999993</v>
          </cell>
          <cell r="AZ266">
            <v>32.314144659999997</v>
          </cell>
          <cell r="BA266">
            <v>0</v>
          </cell>
        </row>
        <row r="267">
          <cell r="B267">
            <v>0.44581997781359228</v>
          </cell>
          <cell r="C267">
            <v>0.20197692758411462</v>
          </cell>
          <cell r="D267">
            <v>0.35653711743235483</v>
          </cell>
          <cell r="E267">
            <v>0.2539909894050727</v>
          </cell>
          <cell r="F267">
            <v>0.26847194353618264</v>
          </cell>
          <cell r="G267">
            <v>0.36910826539388242</v>
          </cell>
          <cell r="H267">
            <v>0.39671399631758802</v>
          </cell>
          <cell r="I267">
            <v>0.41879120219072113</v>
          </cell>
          <cell r="J267">
            <v>0.44705894647619437</v>
          </cell>
          <cell r="K267">
            <v>0.54779193226537781</v>
          </cell>
          <cell r="L267">
            <v>0.49100017763444559</v>
          </cell>
          <cell r="M267">
            <v>0.52925221280883727</v>
          </cell>
          <cell r="N267">
            <v>0.53009952197939425</v>
          </cell>
          <cell r="O267">
            <v>0.51379850852176412</v>
          </cell>
          <cell r="P267">
            <v>0.25748513280000002</v>
          </cell>
          <cell r="Q267">
            <v>0.22104050359999999</v>
          </cell>
          <cell r="R267">
            <v>0.30866416839999999</v>
          </cell>
          <cell r="S267">
            <v>0.2312016616</v>
          </cell>
          <cell r="T267">
            <v>0.27156153639999997</v>
          </cell>
          <cell r="U267">
            <v>0.24248626079999999</v>
          </cell>
          <cell r="V267">
            <v>0.17467273319999999</v>
          </cell>
          <cell r="W267">
            <v>0.19234001079999999</v>
          </cell>
          <cell r="X267">
            <v>0.24166410020544482</v>
          </cell>
          <cell r="Y267">
            <v>0.21671427023960002</v>
          </cell>
          <cell r="Z267">
            <v>0.19417476238720002</v>
          </cell>
          <cell r="AA267">
            <v>0</v>
          </cell>
          <cell r="AB267">
            <v>350.30435200000005</v>
          </cell>
          <cell r="AC267">
            <v>288.58680500000003</v>
          </cell>
          <cell r="AD267">
            <v>260.06337500000001</v>
          </cell>
          <cell r="AE267">
            <v>269.43120399999998</v>
          </cell>
          <cell r="AF267">
            <v>265.69243299999999</v>
          </cell>
          <cell r="AG267">
            <v>252.52347200000003</v>
          </cell>
          <cell r="AH267">
            <v>281.94283999999999</v>
          </cell>
          <cell r="AI267">
            <v>335.43639099999996</v>
          </cell>
          <cell r="AJ267">
            <v>350.73290899999989</v>
          </cell>
          <cell r="AK267">
            <v>348.72756700000002</v>
          </cell>
          <cell r="AL267">
            <v>383.45541799999995</v>
          </cell>
          <cell r="AM267">
            <v>474.67441599999989</v>
          </cell>
          <cell r="AN267">
            <v>472.91774399999991</v>
          </cell>
          <cell r="AO267">
            <v>407.90683699999994</v>
          </cell>
          <cell r="AP267">
            <v>428.43260500000002</v>
          </cell>
          <cell r="AQ267">
            <v>407.36566099999993</v>
          </cell>
          <cell r="AR267">
            <v>431.77450400000004</v>
          </cell>
          <cell r="AS267">
            <v>428.12014799999997</v>
          </cell>
          <cell r="AT267">
            <v>459.11483299999998</v>
          </cell>
          <cell r="AU267">
            <v>454.37670700000001</v>
          </cell>
          <cell r="AV267">
            <v>329.391502</v>
          </cell>
          <cell r="AW267">
            <v>356.67040299999996</v>
          </cell>
          <cell r="AX267">
            <v>447.85230453499997</v>
          </cell>
          <cell r="AY267">
            <v>411.01777055700001</v>
          </cell>
          <cell r="AZ267">
            <v>394.57809535599989</v>
          </cell>
          <cell r="BA267">
            <v>0</v>
          </cell>
        </row>
        <row r="268">
          <cell r="B268">
            <v>0.58171165576293871</v>
          </cell>
          <cell r="C268">
            <v>0.29892876438885518</v>
          </cell>
          <cell r="D268">
            <v>0.67644597140799234</v>
          </cell>
          <cell r="E268">
            <v>0.47202383602964415</v>
          </cell>
          <cell r="F268">
            <v>0.57609738214431971</v>
          </cell>
          <cell r="G268">
            <v>0.94569469834670339</v>
          </cell>
          <cell r="H268">
            <v>0.95867982874802193</v>
          </cell>
          <cell r="I268">
            <v>0.87514396716122833</v>
          </cell>
          <cell r="J268">
            <v>0.92547739196782031</v>
          </cell>
          <cell r="K268">
            <v>0.93603795225622921</v>
          </cell>
          <cell r="L268">
            <v>1.0232440757248202</v>
          </cell>
          <cell r="M268">
            <v>0.90653948643005766</v>
          </cell>
          <cell r="N268">
            <v>0.87718718895169057</v>
          </cell>
          <cell r="O268">
            <v>0.82000132447008578</v>
          </cell>
          <cell r="P268">
            <v>0.56248888079999992</v>
          </cell>
          <cell r="Q268">
            <v>0.57794433479999996</v>
          </cell>
          <cell r="R268">
            <v>0.7018930632</v>
          </cell>
          <cell r="S268">
            <v>0.63548565919999989</v>
          </cell>
          <cell r="T268">
            <v>0.67272362360000004</v>
          </cell>
          <cell r="U268">
            <v>0.7731379907999999</v>
          </cell>
          <cell r="V268">
            <v>1.0637463871999999</v>
          </cell>
          <cell r="W268">
            <v>1.0315866175999999</v>
          </cell>
          <cell r="X268">
            <v>0.95196864885236954</v>
          </cell>
          <cell r="Y268">
            <v>0.71474170214439992</v>
          </cell>
          <cell r="Z268">
            <v>0.73264981633199999</v>
          </cell>
          <cell r="AA268">
            <v>0</v>
          </cell>
          <cell r="AB268">
            <v>422.03123799999997</v>
          </cell>
          <cell r="AC268">
            <v>353.28519999999997</v>
          </cell>
          <cell r="AD268">
            <v>445.13466099999999</v>
          </cell>
          <cell r="AE268">
            <v>456.933245</v>
          </cell>
          <cell r="AF268">
            <v>542.06256399999995</v>
          </cell>
          <cell r="AG268">
            <v>617.22412399999996</v>
          </cell>
          <cell r="AH268">
            <v>689.47606799999994</v>
          </cell>
          <cell r="AI268">
            <v>667.38748599999997</v>
          </cell>
          <cell r="AJ268">
            <v>708.22570600000006</v>
          </cell>
          <cell r="AK268">
            <v>633.22844600000008</v>
          </cell>
          <cell r="AL268">
            <v>756.50510299999996</v>
          </cell>
          <cell r="AM268">
            <v>680.93134399999997</v>
          </cell>
          <cell r="AN268">
            <v>738.48999700000002</v>
          </cell>
          <cell r="AO268">
            <v>655.61107099999992</v>
          </cell>
          <cell r="AP268">
            <v>694.64208899999994</v>
          </cell>
          <cell r="AQ268">
            <v>730.83709799999997</v>
          </cell>
          <cell r="AR268">
            <v>715.25635699999998</v>
          </cell>
          <cell r="AS268">
            <v>784.91760399999998</v>
          </cell>
          <cell r="AT268">
            <v>808.05956199999991</v>
          </cell>
          <cell r="AU268">
            <v>1087.7598290000001</v>
          </cell>
          <cell r="AV268">
            <v>1678.6301679999999</v>
          </cell>
          <cell r="AW268">
            <v>1641.4387469999999</v>
          </cell>
          <cell r="AX268">
            <v>1527.6459152509999</v>
          </cell>
          <cell r="AY268">
            <v>1077.3337914409999</v>
          </cell>
          <cell r="AZ268">
            <v>1202.579151467</v>
          </cell>
          <cell r="BA268">
            <v>0</v>
          </cell>
        </row>
        <row r="269">
          <cell r="B269">
            <v>9.0990547232299556E-3</v>
          </cell>
          <cell r="C269">
            <v>4.4477421476145822E-3</v>
          </cell>
          <cell r="D269">
            <v>7.9828545344359202E-3</v>
          </cell>
          <cell r="E269">
            <v>5.1662098408208892E-3</v>
          </cell>
          <cell r="F269">
            <v>8.4703617727562054E-3</v>
          </cell>
          <cell r="G269">
            <v>1.8353035061909571E-2</v>
          </cell>
          <cell r="H269">
            <v>2.7404590202195985E-2</v>
          </cell>
          <cell r="I269">
            <v>3.3274471605928647E-2</v>
          </cell>
          <cell r="J269">
            <v>3.8008304458600609E-2</v>
          </cell>
          <cell r="K269">
            <v>3.1942496696851674E-2</v>
          </cell>
          <cell r="L269">
            <v>4.2425284036627646E-2</v>
          </cell>
          <cell r="M269">
            <v>5.9281076413805672E-2</v>
          </cell>
          <cell r="N269">
            <v>4.2474918040185237E-2</v>
          </cell>
          <cell r="O269">
            <v>5.0083188353309119E-2</v>
          </cell>
          <cell r="P269">
            <v>3.3083203999999998E-2</v>
          </cell>
          <cell r="Q269">
            <v>2.8125344799999993E-2</v>
          </cell>
          <cell r="R269">
            <v>3.23918672E-2</v>
          </cell>
          <cell r="S269">
            <v>2.1818115200000002E-2</v>
          </cell>
          <cell r="T269">
            <v>2.7953175599999998E-2</v>
          </cell>
          <cell r="U269">
            <v>2.0677893599999993E-2</v>
          </cell>
          <cell r="V269">
            <v>1.1470295199999999E-2</v>
          </cell>
          <cell r="W269">
            <v>1.6877375199999999E-2</v>
          </cell>
          <cell r="X269">
            <v>1.638418203487757E-2</v>
          </cell>
          <cell r="Y269">
            <v>1.6774127815200005E-2</v>
          </cell>
          <cell r="Z269">
            <v>1.8958240993999998E-2</v>
          </cell>
          <cell r="AA269">
            <v>0</v>
          </cell>
          <cell r="AB269">
            <v>7.0932679999999992</v>
          </cell>
          <cell r="AC269">
            <v>5.60609</v>
          </cell>
          <cell r="AD269">
            <v>5.7836039999999995</v>
          </cell>
          <cell r="AE269">
            <v>5.3337179999999984</v>
          </cell>
          <cell r="AF269">
            <v>8.1021999999999981</v>
          </cell>
          <cell r="AG269">
            <v>13.139426</v>
          </cell>
          <cell r="AH269">
            <v>20.174776999999999</v>
          </cell>
          <cell r="AI269">
            <v>29.289881000000001</v>
          </cell>
          <cell r="AJ269">
            <v>32.568529999999996</v>
          </cell>
          <cell r="AK269">
            <v>24.430201999999998</v>
          </cell>
          <cell r="AL269">
            <v>39.191561999999998</v>
          </cell>
          <cell r="AM269">
            <v>54.303897999999982</v>
          </cell>
          <cell r="AN269">
            <v>55.672473000000004</v>
          </cell>
          <cell r="AO269">
            <v>56.693698999999988</v>
          </cell>
          <cell r="AP269">
            <v>57.052859999999995</v>
          </cell>
          <cell r="AQ269">
            <v>48.96584</v>
          </cell>
          <cell r="AR269">
            <v>43.093752000000002</v>
          </cell>
          <cell r="AS269">
            <v>41.175062999999987</v>
          </cell>
          <cell r="AT269">
            <v>50.951738999999989</v>
          </cell>
          <cell r="AU269">
            <v>39.184289000000007</v>
          </cell>
          <cell r="AV269">
            <v>22.503745999999996</v>
          </cell>
          <cell r="AW269">
            <v>32.038207000000007</v>
          </cell>
          <cell r="AX269">
            <v>28.802636983000006</v>
          </cell>
          <cell r="AY269">
            <v>28.312786034999998</v>
          </cell>
          <cell r="AZ269">
            <v>35.205822171000001</v>
          </cell>
          <cell r="BA269">
            <v>0</v>
          </cell>
        </row>
      </sheetData>
      <sheetData sheetId="46"/>
      <sheetData sheetId="47">
        <row r="6">
          <cell r="B6">
            <v>2.0693099999999999E-2</v>
          </cell>
          <cell r="C6">
            <v>2.5300000000000001E-3</v>
          </cell>
          <cell r="D6">
            <v>1.8022799999999999E-2</v>
          </cell>
          <cell r="E6">
            <v>0</v>
          </cell>
          <cell r="F6">
            <v>0</v>
          </cell>
          <cell r="G6">
            <v>4.1248199999999992E-2</v>
          </cell>
          <cell r="H6">
            <v>0</v>
          </cell>
          <cell r="I6">
            <v>0.1032815</v>
          </cell>
          <cell r="J6">
            <v>7.8321899999999986E-2</v>
          </cell>
          <cell r="K6">
            <v>9.421949999999997E-2</v>
          </cell>
          <cell r="L6">
            <v>1.8908299999999999E-2</v>
          </cell>
          <cell r="M6">
            <v>3.1385799999999998E-2</v>
          </cell>
          <cell r="N6">
            <v>1.9124499999999999E-2</v>
          </cell>
          <cell r="O6">
            <v>2.110703928E-2</v>
          </cell>
          <cell r="P6">
            <v>4.6275999999999991E-3</v>
          </cell>
          <cell r="Q6">
            <v>3.4499999999999995E-3</v>
          </cell>
          <cell r="R6">
            <v>6.3042999999999988E-3</v>
          </cell>
          <cell r="S6">
            <v>0</v>
          </cell>
          <cell r="T6">
            <v>1.14793E-2</v>
          </cell>
          <cell r="U6">
            <v>0</v>
          </cell>
          <cell r="V6">
            <v>0</v>
          </cell>
          <cell r="W6">
            <v>0</v>
          </cell>
          <cell r="X6">
            <v>2.1412423032E-4</v>
          </cell>
          <cell r="Y6">
            <v>1.1020099999999998E-4</v>
          </cell>
          <cell r="Z6">
            <v>0</v>
          </cell>
          <cell r="AA6">
            <v>0</v>
          </cell>
          <cell r="AB6">
            <v>2.7160000000000002</v>
          </cell>
          <cell r="AC6">
            <v>0.27500000000000002</v>
          </cell>
          <cell r="AD6">
            <v>1.734</v>
          </cell>
          <cell r="AE6">
            <v>0</v>
          </cell>
          <cell r="AF6">
            <v>0</v>
          </cell>
          <cell r="AG6">
            <v>6.0127546987799088</v>
          </cell>
          <cell r="AH6">
            <v>0</v>
          </cell>
          <cell r="AI6">
            <v>16.868892144544645</v>
          </cell>
          <cell r="AJ6">
            <v>13.90181854391391</v>
          </cell>
          <cell r="AK6">
            <v>14.597212020416272</v>
          </cell>
          <cell r="AL6">
            <v>3.2868539999999999</v>
          </cell>
          <cell r="AM6">
            <v>5.828049</v>
          </cell>
          <cell r="AN6">
            <v>4.0680350000000001</v>
          </cell>
          <cell r="AO6">
            <v>4.8284180000000001</v>
          </cell>
          <cell r="AP6">
            <v>0.83569899999999997</v>
          </cell>
          <cell r="AQ6">
            <v>0.62430299999999994</v>
          </cell>
          <cell r="AR6">
            <v>1.293166</v>
          </cell>
          <cell r="AS6">
            <v>0</v>
          </cell>
          <cell r="AT6">
            <v>2.1933919999999998</v>
          </cell>
          <cell r="AU6">
            <v>0</v>
          </cell>
          <cell r="AV6">
            <v>0</v>
          </cell>
          <cell r="AW6">
            <v>0</v>
          </cell>
          <cell r="AX6">
            <v>5.8825337999999998E-2</v>
          </cell>
          <cell r="AY6">
            <v>3.3631584999999999E-2</v>
          </cell>
          <cell r="AZ6">
            <v>0</v>
          </cell>
          <cell r="BA6">
            <v>0</v>
          </cell>
        </row>
        <row r="15">
          <cell r="B15">
            <v>0.12167771713229858</v>
          </cell>
          <cell r="C15">
            <v>0.10081032762749445</v>
          </cell>
          <cell r="D15">
            <v>0.14685502</v>
          </cell>
          <cell r="E15">
            <v>0.12596354000000001</v>
          </cell>
          <cell r="F15">
            <v>0.11991098</v>
          </cell>
          <cell r="G15">
            <v>0.13978003968102692</v>
          </cell>
          <cell r="H15">
            <v>0.11160328469756513</v>
          </cell>
          <cell r="I15">
            <v>0.11581339724574757</v>
          </cell>
          <cell r="J15">
            <v>0.14486652455347826</v>
          </cell>
          <cell r="K15">
            <v>0.12768697999999998</v>
          </cell>
          <cell r="L15">
            <v>0.14466021481999997</v>
          </cell>
          <cell r="M15">
            <v>0.16109750285714286</v>
          </cell>
          <cell r="N15">
            <v>0.13063235398</v>
          </cell>
          <cell r="O15">
            <v>0.14082659736999997</v>
          </cell>
          <cell r="P15">
            <v>0.12353916456</v>
          </cell>
          <cell r="Q15">
            <v>0.11991726198</v>
          </cell>
          <cell r="R15">
            <v>0.13523331415999998</v>
          </cell>
          <cell r="S15">
            <v>0.105977403</v>
          </cell>
          <cell r="T15">
            <v>0.10697584349999999</v>
          </cell>
          <cell r="U15">
            <v>8.7771113363529385E-2</v>
          </cell>
          <cell r="V15">
            <v>0.10254032613999998</v>
          </cell>
          <cell r="W15">
            <v>8.4481488359999996E-2</v>
          </cell>
          <cell r="X15">
            <v>0.14606340317106498</v>
          </cell>
          <cell r="Y15">
            <v>9.478562161746E-2</v>
          </cell>
          <cell r="Z15">
            <v>7.381819798E-2</v>
          </cell>
          <cell r="AA15">
            <v>0</v>
          </cell>
          <cell r="AB15">
            <v>29.035999999999998</v>
          </cell>
          <cell r="AC15">
            <v>20.774999999999999</v>
          </cell>
          <cell r="AD15">
            <v>25.463000000000001</v>
          </cell>
          <cell r="AE15">
            <v>28.6</v>
          </cell>
          <cell r="AF15">
            <v>29.622</v>
          </cell>
          <cell r="AG15">
            <v>34.411925139902785</v>
          </cell>
          <cell r="AH15">
            <v>32.326854559185165</v>
          </cell>
          <cell r="AI15">
            <v>40.230175659876686</v>
          </cell>
          <cell r="AJ15">
            <v>49.247250517521664</v>
          </cell>
          <cell r="AK15">
            <v>40.730877664787499</v>
          </cell>
          <cell r="AL15">
            <v>50.238308999999994</v>
          </cell>
          <cell r="AM15">
            <v>50.743519999999997</v>
          </cell>
          <cell r="AN15">
            <v>50.924167999999995</v>
          </cell>
          <cell r="AO15">
            <v>41.987287999999999</v>
          </cell>
          <cell r="AP15">
            <v>45.836444</v>
          </cell>
          <cell r="AQ15">
            <v>40.330686999999998</v>
          </cell>
          <cell r="AR15">
            <v>42.015645999999997</v>
          </cell>
          <cell r="AS15">
            <v>34.893966999999996</v>
          </cell>
          <cell r="AT15">
            <v>38.244703999999999</v>
          </cell>
          <cell r="AU15">
            <v>32.792549999999999</v>
          </cell>
          <cell r="AV15">
            <v>34.024102999999997</v>
          </cell>
          <cell r="AW15">
            <v>35.233610999999996</v>
          </cell>
          <cell r="AX15">
            <v>41.319773974</v>
          </cell>
          <cell r="AY15">
            <v>32.672657133000001</v>
          </cell>
          <cell r="AZ15">
            <v>29.630505593999999</v>
          </cell>
          <cell r="BA15">
            <v>0</v>
          </cell>
        </row>
        <row r="19">
          <cell r="B19">
            <v>3.4310863795620442E-2</v>
          </cell>
          <cell r="C19">
            <v>4.2295232116788317E-2</v>
          </cell>
          <cell r="D19">
            <v>2.6636939999999998E-2</v>
          </cell>
          <cell r="E19">
            <v>4.5278600000000002E-2</v>
          </cell>
          <cell r="F19">
            <v>3.8379059999999993E-2</v>
          </cell>
          <cell r="G19">
            <v>5.1091231798976539E-2</v>
          </cell>
          <cell r="H19">
            <v>4.4453539999999986E-2</v>
          </cell>
          <cell r="I19">
            <v>5.0424739999999996E-2</v>
          </cell>
          <cell r="J19">
            <v>4.202724E-2</v>
          </cell>
          <cell r="K19">
            <v>4.2655760000000001E-2</v>
          </cell>
          <cell r="L19">
            <v>4.7746659600000005E-2</v>
          </cell>
          <cell r="M19">
            <v>2.4414279999999997E-2</v>
          </cell>
          <cell r="N19">
            <v>3.3976728929999998E-2</v>
          </cell>
          <cell r="O19">
            <v>2.3210560557999999E-2</v>
          </cell>
          <cell r="P19">
            <v>3.4763410680000002E-2</v>
          </cell>
          <cell r="Q19">
            <v>3.1458995680000004E-2</v>
          </cell>
          <cell r="R19">
            <v>3.5117836079999999E-2</v>
          </cell>
          <cell r="S19">
            <v>3.4392263520000001E-2</v>
          </cell>
          <cell r="T19">
            <v>3.0481868660000001E-2</v>
          </cell>
          <cell r="U19">
            <v>1.693501482E-2</v>
          </cell>
          <cell r="V19">
            <v>2.3148762780000002E-2</v>
          </cell>
          <cell r="W19">
            <v>1.2106826640000002E-2</v>
          </cell>
          <cell r="X19">
            <v>1.0864120061353334E-2</v>
          </cell>
          <cell r="Y19">
            <v>1.3370887602500003E-2</v>
          </cell>
          <cell r="Z19">
            <v>1.2625000479999999E-2</v>
          </cell>
          <cell r="AA19">
            <v>0</v>
          </cell>
          <cell r="AB19">
            <v>4.18</v>
          </cell>
          <cell r="AC19">
            <v>4.7480000000000002</v>
          </cell>
          <cell r="AD19">
            <v>2.9359999999999999</v>
          </cell>
          <cell r="AE19">
            <v>5.3620000000000001</v>
          </cell>
          <cell r="AF19">
            <v>5.0570000000000004</v>
          </cell>
          <cell r="AG19">
            <v>7.1376795763924683</v>
          </cell>
          <cell r="AH19">
            <v>6.5935339296181983</v>
          </cell>
          <cell r="AI19">
            <v>8.737521939292801</v>
          </cell>
          <cell r="AJ19">
            <v>7.4056735487751357</v>
          </cell>
          <cell r="AK19">
            <v>7.1456648281742128</v>
          </cell>
          <cell r="AL19">
            <v>8.8989960000000004</v>
          </cell>
          <cell r="AM19">
            <v>5.6670470000000002</v>
          </cell>
          <cell r="AN19">
            <v>8.2281899999999997</v>
          </cell>
          <cell r="AO19">
            <v>6.7974769999999998</v>
          </cell>
          <cell r="AP19">
            <v>8.4934840000000005</v>
          </cell>
          <cell r="AQ19">
            <v>7.6380009999999992</v>
          </cell>
          <cell r="AR19">
            <v>8.1233649999999997</v>
          </cell>
          <cell r="AS19">
            <v>7.596902</v>
          </cell>
          <cell r="AT19">
            <v>7.697678999999999</v>
          </cell>
          <cell r="AU19">
            <v>4.2790489999999997</v>
          </cell>
          <cell r="AV19">
            <v>5.4206949999999994</v>
          </cell>
          <cell r="AW19">
            <v>3.3810769999999999</v>
          </cell>
          <cell r="AX19">
            <v>3.3856230879999996</v>
          </cell>
          <cell r="AY19">
            <v>4.0188194929999996</v>
          </cell>
          <cell r="AZ19">
            <v>3.3014781260000001</v>
          </cell>
          <cell r="BA19">
            <v>0</v>
          </cell>
        </row>
        <row r="20">
          <cell r="B20">
            <v>1.401990182841069E-3</v>
          </cell>
          <cell r="C20">
            <v>7.5617184528832624E-3</v>
          </cell>
          <cell r="D20">
            <v>8.3685800000000005E-3</v>
          </cell>
          <cell r="E20">
            <v>1.230382E-2</v>
          </cell>
          <cell r="F20">
            <v>5.1087399999999996E-3</v>
          </cell>
          <cell r="G20">
            <v>3.3329999999999997E-4</v>
          </cell>
          <cell r="H20">
            <v>9.4161999999999978E-4</v>
          </cell>
          <cell r="I20">
            <v>1.1728799999999998E-3</v>
          </cell>
          <cell r="J20">
            <v>1.3288599999999999E-3</v>
          </cell>
          <cell r="K20">
            <v>4.7346000000000004E-4</v>
          </cell>
          <cell r="L20">
            <v>3.3975999999999999E-4</v>
          </cell>
          <cell r="M20">
            <v>1.8479999999999999E-4</v>
          </cell>
          <cell r="N20">
            <v>5.6764000000000001E-4</v>
          </cell>
          <cell r="O20">
            <v>7.9943781799999972E-4</v>
          </cell>
          <cell r="P20">
            <v>9.0273513599999997E-3</v>
          </cell>
          <cell r="Q20">
            <v>5.7799927199999991E-3</v>
          </cell>
          <cell r="R20">
            <v>6.3038029799999994E-3</v>
          </cell>
          <cell r="S20">
            <v>8.0128748999999996E-3</v>
          </cell>
          <cell r="T20">
            <v>1.7776629400000001E-3</v>
          </cell>
          <cell r="U20">
            <v>1.1325457000000002E-3</v>
          </cell>
          <cell r="V20">
            <v>1.4706196399999999E-3</v>
          </cell>
          <cell r="W20">
            <v>1.4264659799999998E-3</v>
          </cell>
          <cell r="X20">
            <v>1.7517509742399997E-3</v>
          </cell>
          <cell r="Y20">
            <v>1.3145313532399998E-3</v>
          </cell>
          <cell r="Z20">
            <v>1.81264496E-3</v>
          </cell>
          <cell r="AA20">
            <v>0</v>
          </cell>
          <cell r="AB20">
            <v>0.16599999999999998</v>
          </cell>
          <cell r="AC20">
            <v>0.90300000000000002</v>
          </cell>
          <cell r="AD20">
            <v>1.026</v>
          </cell>
          <cell r="AE20">
            <v>1.4220000000000002</v>
          </cell>
          <cell r="AF20">
            <v>0.60199999999999998</v>
          </cell>
          <cell r="AG20">
            <v>5.4031348083784986E-2</v>
          </cell>
          <cell r="AH20">
            <v>0.10337368612836728</v>
          </cell>
          <cell r="AI20">
            <v>0.15492502558977767</v>
          </cell>
          <cell r="AJ20">
            <v>0.23603672214752605</v>
          </cell>
          <cell r="AK20">
            <v>9.2932116856147148E-2</v>
          </cell>
          <cell r="AL20">
            <v>0.100922</v>
          </cell>
          <cell r="AM20">
            <v>3.4971999999999996E-2</v>
          </cell>
          <cell r="AN20">
            <v>0.119561</v>
          </cell>
          <cell r="AO20">
            <v>0.31246099999999999</v>
          </cell>
          <cell r="AP20">
            <v>2.1867179999999999</v>
          </cell>
          <cell r="AQ20">
            <v>1.2563019999999998</v>
          </cell>
          <cell r="AR20">
            <v>1.541971</v>
          </cell>
          <cell r="AS20">
            <v>1.9866559999999998</v>
          </cell>
          <cell r="AT20">
            <v>0.70049600000000001</v>
          </cell>
          <cell r="AU20">
            <v>0.59782400000000002</v>
          </cell>
          <cell r="AV20">
            <v>0.40000400000000003</v>
          </cell>
          <cell r="AW20">
            <v>0.28383799999999998</v>
          </cell>
          <cell r="AX20">
            <v>0.43402737200000002</v>
          </cell>
          <cell r="AY20">
            <v>0.47259523999999997</v>
          </cell>
          <cell r="AZ20">
            <v>0.55304092800000004</v>
          </cell>
          <cell r="BA20">
            <v>0</v>
          </cell>
        </row>
        <row r="23">
          <cell r="B23">
            <v>0.14520731967960643</v>
          </cell>
          <cell r="C23">
            <v>0.10291840321591876</v>
          </cell>
          <cell r="D23">
            <v>0.12373892</v>
          </cell>
          <cell r="E23">
            <v>0.13612286000000001</v>
          </cell>
          <cell r="F23">
            <v>0.13065055999999997</v>
          </cell>
          <cell r="G23">
            <v>0.10918651999999997</v>
          </cell>
          <cell r="H23">
            <v>0.15850469210784521</v>
          </cell>
          <cell r="I23">
            <v>0.22224062215254881</v>
          </cell>
          <cell r="J23">
            <v>0.12441187999999996</v>
          </cell>
          <cell r="K23">
            <v>9.0052568860869556E-2</v>
          </cell>
          <cell r="L23">
            <v>7.4652544993333333E-2</v>
          </cell>
          <cell r="M23">
            <v>7.8439196190476179E-2</v>
          </cell>
          <cell r="N23">
            <v>5.8544160339999998E-2</v>
          </cell>
          <cell r="O23">
            <v>3.2786737007999993E-2</v>
          </cell>
          <cell r="P23">
            <v>4.7690339999999998E-2</v>
          </cell>
          <cell r="Q23">
            <v>4.0047960000000001E-2</v>
          </cell>
          <cell r="R23">
            <v>4.0255579999999999E-2</v>
          </cell>
          <cell r="S23">
            <v>3.2589679999999996E-2</v>
          </cell>
          <cell r="T23">
            <v>3.249614E-2</v>
          </cell>
          <cell r="U23">
            <v>2.3640439999999995E-2</v>
          </cell>
          <cell r="V23">
            <v>2.6363360920000002E-2</v>
          </cell>
          <cell r="W23">
            <v>1.514855524E-2</v>
          </cell>
          <cell r="X23">
            <v>2.6358746875862336E-2</v>
          </cell>
          <cell r="Y23">
            <v>1.79500452E-2</v>
          </cell>
          <cell r="Z23">
            <v>1.9941107140000001E-2</v>
          </cell>
          <cell r="AA23">
            <v>0</v>
          </cell>
          <cell r="AB23">
            <v>37.883000000000003</v>
          </cell>
          <cell r="AC23">
            <v>26.562999999999999</v>
          </cell>
          <cell r="AD23">
            <v>32.690999999999995</v>
          </cell>
          <cell r="AE23">
            <v>37.140999999999998</v>
          </cell>
          <cell r="AF23">
            <v>37.082000000000001</v>
          </cell>
          <cell r="AG23">
            <v>33.278260188391272</v>
          </cell>
          <cell r="AH23">
            <v>49.173566689492354</v>
          </cell>
          <cell r="AI23">
            <v>49.446278639933631</v>
          </cell>
          <cell r="AJ23">
            <v>40.536261344320415</v>
          </cell>
          <cell r="AK23">
            <v>27.30332836726787</v>
          </cell>
          <cell r="AL23">
            <v>28.290987000000001</v>
          </cell>
          <cell r="AM23">
            <v>29.789524</v>
          </cell>
          <cell r="AN23">
            <v>24.195491999999998</v>
          </cell>
          <cell r="AO23">
            <v>19.607978999999997</v>
          </cell>
          <cell r="AP23">
            <v>17.652542999999998</v>
          </cell>
          <cell r="AQ23">
            <v>13.112833999999999</v>
          </cell>
          <cell r="AR23">
            <v>14.069077999999999</v>
          </cell>
          <cell r="AS23">
            <v>11.793445999999999</v>
          </cell>
          <cell r="AT23">
            <v>12.557942999999998</v>
          </cell>
          <cell r="AU23">
            <v>9.3306789999999999</v>
          </cell>
          <cell r="AV23">
            <v>7.1373909999999992</v>
          </cell>
          <cell r="AW23">
            <v>7.3469829999999998</v>
          </cell>
          <cell r="AX23">
            <v>8.0103978680000001</v>
          </cell>
          <cell r="AY23">
            <v>9.1492749059999987</v>
          </cell>
          <cell r="AZ23">
            <v>8.8530281340000005</v>
          </cell>
          <cell r="BA23">
            <v>0</v>
          </cell>
        </row>
        <row r="33">
          <cell r="B33">
            <v>3.3432998688524583E-2</v>
          </cell>
          <cell r="C33">
            <v>2.3344192459016394E-2</v>
          </cell>
          <cell r="D33">
            <v>2.0110059999999999E-2</v>
          </cell>
          <cell r="E33">
            <v>1.8387899999999999E-2</v>
          </cell>
          <cell r="F33">
            <v>1.76347E-2</v>
          </cell>
          <cell r="G33">
            <v>4.8279399999999993E-3</v>
          </cell>
          <cell r="H33">
            <v>1.1762979999999999E-2</v>
          </cell>
          <cell r="I33">
            <v>1.0680620000000004E-2</v>
          </cell>
          <cell r="J33">
            <v>2.4652600000000004E-3</v>
          </cell>
          <cell r="K33">
            <v>2.6176529999999997E-3</v>
          </cell>
          <cell r="L33">
            <v>7.2015999999999996E-4</v>
          </cell>
          <cell r="M33">
            <v>1.8381427857142855E-2</v>
          </cell>
          <cell r="N33">
            <v>3.0610999999999996E-2</v>
          </cell>
          <cell r="O33">
            <v>2.0233193507999996E-2</v>
          </cell>
          <cell r="P33">
            <v>2.4048135466666662E-2</v>
          </cell>
          <cell r="Q33">
            <v>2.2977998280000002E-2</v>
          </cell>
          <cell r="R33">
            <v>2.4214696839999997E-2</v>
          </cell>
          <cell r="S33">
            <v>2.3823446219999999E-2</v>
          </cell>
          <cell r="T33">
            <v>1.9301502880000002E-2</v>
          </cell>
          <cell r="U33">
            <v>2.4411746699999994E-2</v>
          </cell>
          <cell r="V33">
            <v>1.8339734599999994E-2</v>
          </cell>
          <cell r="W33">
            <v>1.3117139339999999E-2</v>
          </cell>
          <cell r="X33">
            <v>2.9014636574133329E-3</v>
          </cell>
          <cell r="Y33">
            <v>6.4522445999999987E-3</v>
          </cell>
          <cell r="Z33">
            <v>7.2814947999999997E-3</v>
          </cell>
          <cell r="AA33">
            <v>0</v>
          </cell>
          <cell r="AB33">
            <v>3.8740000000000001</v>
          </cell>
          <cell r="AC33">
            <v>2.3320000000000003</v>
          </cell>
          <cell r="AD33">
            <v>2.339</v>
          </cell>
          <cell r="AE33">
            <v>2.3530000000000002</v>
          </cell>
          <cell r="AF33">
            <v>2.4350000000000001</v>
          </cell>
          <cell r="AG33">
            <v>0.62967928417650532</v>
          </cell>
          <cell r="AH33">
            <v>1.9491587348809039</v>
          </cell>
          <cell r="AI33">
            <v>1.9601048817048854</v>
          </cell>
          <cell r="AJ33">
            <v>0.53112991107684038</v>
          </cell>
          <cell r="AK33">
            <v>0.42770076212278363</v>
          </cell>
          <cell r="AL33">
            <v>0.12127399999999999</v>
          </cell>
          <cell r="AM33">
            <v>2.7182739999999996</v>
          </cell>
          <cell r="AN33">
            <v>4.6348940000000001</v>
          </cell>
          <cell r="AO33">
            <v>4.4235609999999994</v>
          </cell>
          <cell r="AP33">
            <v>4.2262219999999999</v>
          </cell>
          <cell r="AQ33">
            <v>3.670296</v>
          </cell>
          <cell r="AR33">
            <v>4.1183170000000002</v>
          </cell>
          <cell r="AS33">
            <v>4.0016470000000002</v>
          </cell>
          <cell r="AT33">
            <v>3.6471019999999998</v>
          </cell>
          <cell r="AU33">
            <v>4.1971109999999996</v>
          </cell>
          <cell r="AV33">
            <v>2.768669</v>
          </cell>
          <cell r="AW33">
            <v>2.0114130000000001</v>
          </cell>
          <cell r="AX33">
            <v>0.75155037400000002</v>
          </cell>
          <cell r="AY33">
            <v>0.82934272499999984</v>
          </cell>
          <cell r="AZ33">
            <v>0.96515972299999986</v>
          </cell>
          <cell r="BA33">
            <v>0</v>
          </cell>
        </row>
        <row r="39">
          <cell r="B39">
            <v>0</v>
          </cell>
          <cell r="C39">
            <v>2.5150299999999997E-2</v>
          </cell>
          <cell r="D39">
            <v>0</v>
          </cell>
          <cell r="E39">
            <v>2.3559999999999998E-4</v>
          </cell>
          <cell r="F39">
            <v>4.7092000000000002E-3</v>
          </cell>
          <cell r="G39">
            <v>2.5461399999999997E-3</v>
          </cell>
          <cell r="H39">
            <v>5.8315799999999994E-3</v>
          </cell>
          <cell r="I39">
            <v>1.2898359999999999E-2</v>
          </cell>
          <cell r="J39">
            <v>1.2298739999999997E-2</v>
          </cell>
          <cell r="K39">
            <v>2.6119799999999995E-2</v>
          </cell>
          <cell r="L39">
            <v>7.9635058500000001E-3</v>
          </cell>
          <cell r="M39">
            <v>5.9940876190476174E-3</v>
          </cell>
          <cell r="N39">
            <v>7.897368929999999E-3</v>
          </cell>
          <cell r="O39">
            <v>1.3249597527999998E-2</v>
          </cell>
          <cell r="P39">
            <v>8.7281037199999981E-3</v>
          </cell>
          <cell r="Q39">
            <v>1.0114648119999998E-2</v>
          </cell>
          <cell r="R39">
            <v>1.2031802879999998E-2</v>
          </cell>
          <cell r="S39">
            <v>1.0382794300000001E-2</v>
          </cell>
          <cell r="T39">
            <v>1.0033874439999998E-2</v>
          </cell>
          <cell r="U39">
            <v>1.8063720639999999E-2</v>
          </cell>
          <cell r="V39">
            <v>1.3734244079999999E-2</v>
          </cell>
          <cell r="W39">
            <v>1.7298157379999998E-2</v>
          </cell>
          <cell r="X39">
            <v>1.9215585451727329E-2</v>
          </cell>
          <cell r="Y39">
            <v>7.1040897868000002E-3</v>
          </cell>
          <cell r="Z39">
            <v>1.3300392619999997E-2</v>
          </cell>
          <cell r="AA39">
            <v>0</v>
          </cell>
          <cell r="AB39">
            <v>0</v>
          </cell>
          <cell r="AC39">
            <v>0</v>
          </cell>
          <cell r="AD39">
            <v>0.29099999999999998</v>
          </cell>
          <cell r="AE39">
            <v>0.42199999999999999</v>
          </cell>
          <cell r="AF39">
            <v>1.0569999999999999</v>
          </cell>
          <cell r="AG39">
            <v>1.0831225036218934</v>
          </cell>
          <cell r="AH39">
            <v>1.6539042517422931</v>
          </cell>
          <cell r="AI39">
            <v>2.8724476440425541</v>
          </cell>
          <cell r="AJ39">
            <v>2.8915968089540631</v>
          </cell>
          <cell r="AK39">
            <v>4.6837495220920555</v>
          </cell>
          <cell r="AL39">
            <v>1.8307319999999998</v>
          </cell>
          <cell r="AM39">
            <v>1.685638</v>
          </cell>
          <cell r="AN39">
            <v>2.045185</v>
          </cell>
          <cell r="AO39">
            <v>3.1964299999999999</v>
          </cell>
          <cell r="AP39">
            <v>2.2703739999999999</v>
          </cell>
          <cell r="AQ39">
            <v>2.5916109999999999</v>
          </cell>
          <cell r="AR39">
            <v>3.1035539999999999</v>
          </cell>
          <cell r="AS39">
            <v>2.672167</v>
          </cell>
          <cell r="AT39">
            <v>3.4861750000000002</v>
          </cell>
          <cell r="AU39">
            <v>6.2416039999999997</v>
          </cell>
          <cell r="AV39">
            <v>4.9456609999999994</v>
          </cell>
          <cell r="AW39">
            <v>5.2315290000000001</v>
          </cell>
          <cell r="AX39">
            <v>6.1852831419999994</v>
          </cell>
          <cell r="AY39">
            <v>3.811846042</v>
          </cell>
          <cell r="AZ39">
            <v>5.5597553159999995</v>
          </cell>
          <cell r="BA39">
            <v>0</v>
          </cell>
        </row>
        <row r="47">
          <cell r="B47">
            <v>2.829793829656349</v>
          </cell>
          <cell r="C47">
            <v>1.7598413906312453</v>
          </cell>
          <cell r="D47">
            <v>1.6663182599999997</v>
          </cell>
          <cell r="E47">
            <v>1.9232985599999999</v>
          </cell>
          <cell r="F47">
            <v>1.8291474599999999</v>
          </cell>
          <cell r="G47">
            <v>3.0208962715905558</v>
          </cell>
          <cell r="H47">
            <v>2.3363647999999992</v>
          </cell>
          <cell r="I47">
            <v>1.7577081199999993</v>
          </cell>
          <cell r="J47">
            <v>1.2959501609600008</v>
          </cell>
          <cell r="K47">
            <v>1.0771012427599995</v>
          </cell>
          <cell r="L47">
            <v>1.4608469794399999</v>
          </cell>
          <cell r="M47">
            <v>0.8987189000000001</v>
          </cell>
          <cell r="N47">
            <v>0.79249973938999996</v>
          </cell>
          <cell r="O47">
            <v>0.8601364243680667</v>
          </cell>
          <cell r="P47">
            <v>0.95154076813999988</v>
          </cell>
          <cell r="Q47">
            <v>0.71314705900000008</v>
          </cell>
          <cell r="R47">
            <v>0.59310632137999997</v>
          </cell>
          <cell r="S47">
            <v>0.78677171971999993</v>
          </cell>
          <cell r="T47">
            <v>0.69165117815999999</v>
          </cell>
          <cell r="U47">
            <v>0.58552190347999999</v>
          </cell>
          <cell r="V47">
            <v>0.31923723749999999</v>
          </cell>
          <cell r="W47">
            <v>0.37223946856000006</v>
          </cell>
          <cell r="X47">
            <v>0.42064987424999262</v>
          </cell>
          <cell r="Y47">
            <v>0.71717723715263992</v>
          </cell>
          <cell r="Z47">
            <v>0.43222899338980003</v>
          </cell>
          <cell r="AA47">
            <v>0</v>
          </cell>
          <cell r="AB47">
            <v>318.29200000000003</v>
          </cell>
          <cell r="AC47">
            <v>166.60599999999999</v>
          </cell>
          <cell r="AD47">
            <v>165.45400000000001</v>
          </cell>
          <cell r="AE47">
            <v>191.02700000000002</v>
          </cell>
          <cell r="AF47">
            <v>213.42000000000002</v>
          </cell>
          <cell r="AG47">
            <v>357.03556365115037</v>
          </cell>
          <cell r="AH47">
            <v>298.09286755399387</v>
          </cell>
          <cell r="AI47">
            <v>243.89823583345054</v>
          </cell>
          <cell r="AJ47">
            <v>219.98230793903525</v>
          </cell>
          <cell r="AK47">
            <v>161.60444444339356</v>
          </cell>
          <cell r="AL47">
            <v>204.25123599999998</v>
          </cell>
          <cell r="AM47">
            <v>187.17818399999999</v>
          </cell>
          <cell r="AN47">
            <v>161.732157</v>
          </cell>
          <cell r="AO47">
            <v>202.82236299999997</v>
          </cell>
          <cell r="AP47">
            <v>204.90957600000002</v>
          </cell>
          <cell r="AQ47">
            <v>147.73264</v>
          </cell>
          <cell r="AR47">
            <v>115.23108299999998</v>
          </cell>
          <cell r="AS47">
            <v>157.455915</v>
          </cell>
          <cell r="AT47">
            <v>154.68521499999997</v>
          </cell>
          <cell r="AU47">
            <v>134.24876799999998</v>
          </cell>
          <cell r="AV47">
            <v>68.212453000000011</v>
          </cell>
          <cell r="AW47">
            <v>83.213193000000004</v>
          </cell>
          <cell r="AX47">
            <v>107.24656951599998</v>
          </cell>
          <cell r="AY47">
            <v>76.900719115000015</v>
          </cell>
          <cell r="AZ47">
            <v>93.462422286999981</v>
          </cell>
          <cell r="BA47">
            <v>0</v>
          </cell>
        </row>
        <row r="69">
          <cell r="B69">
            <v>2.3663620121845082E-2</v>
          </cell>
          <cell r="C69">
            <v>3.9877858468233239E-2</v>
          </cell>
          <cell r="D69">
            <v>3.1209519999999998E-2</v>
          </cell>
          <cell r="E69">
            <v>3.463078E-2</v>
          </cell>
          <cell r="F69">
            <v>2.3831759999999997E-2</v>
          </cell>
          <cell r="G69">
            <v>2.5678079999999999E-2</v>
          </cell>
          <cell r="H69">
            <v>4.9787239999999996E-2</v>
          </cell>
          <cell r="I69">
            <v>1.6792099999999997E-2</v>
          </cell>
          <cell r="J69">
            <v>3.3723419999999997E-2</v>
          </cell>
          <cell r="K69">
            <v>1.2936119999999995E-2</v>
          </cell>
          <cell r="L69">
            <v>1.1576315319999999E-2</v>
          </cell>
          <cell r="M69">
            <v>9.1920892857142843E-3</v>
          </cell>
          <cell r="N69">
            <v>9.7184336100000004E-3</v>
          </cell>
          <cell r="O69">
            <v>8.6241219559999981E-3</v>
          </cell>
          <cell r="P69">
            <v>1.297448E-2</v>
          </cell>
          <cell r="Q69">
            <v>9.6155800000000003E-3</v>
          </cell>
          <cell r="R69">
            <v>8.1120010399999987E-3</v>
          </cell>
          <cell r="S69">
            <v>5.41728E-3</v>
          </cell>
          <cell r="T69">
            <v>4.2726400600000001E-3</v>
          </cell>
          <cell r="U69">
            <v>5.39946E-3</v>
          </cell>
          <cell r="V69">
            <v>4.0962999999999989E-3</v>
          </cell>
          <cell r="W69">
            <v>2.3183999999999995E-3</v>
          </cell>
          <cell r="X69">
            <v>1.5743474230173328E-3</v>
          </cell>
          <cell r="Y69">
            <v>1.4898561999999998E-3</v>
          </cell>
          <cell r="Z69">
            <v>5.9208209999999999E-4</v>
          </cell>
          <cell r="AA69">
            <v>0</v>
          </cell>
          <cell r="AB69">
            <v>3.6589999999999998</v>
          </cell>
          <cell r="AC69">
            <v>5.5339999999999998</v>
          </cell>
          <cell r="AD69">
            <v>5.0250000000000004</v>
          </cell>
          <cell r="AE69">
            <v>3.9909999999999997</v>
          </cell>
          <cell r="AF69">
            <v>5.1050000000000004</v>
          </cell>
          <cell r="AG69">
            <v>4.5350535054473617</v>
          </cell>
          <cell r="AH69">
            <v>8.4410054693674912</v>
          </cell>
          <cell r="AI69">
            <v>4.0982817252603851</v>
          </cell>
          <cell r="AJ69">
            <v>5.4771237153277985</v>
          </cell>
          <cell r="AK69">
            <v>2.7859328491163344</v>
          </cell>
          <cell r="AL69">
            <v>3.5069699999999999</v>
          </cell>
          <cell r="AM69">
            <v>2.7735219999999998</v>
          </cell>
          <cell r="AN69">
            <v>2.727735</v>
          </cell>
          <cell r="AO69">
            <v>2.572765</v>
          </cell>
          <cell r="AP69">
            <v>3.0922849999999995</v>
          </cell>
          <cell r="AQ69">
            <v>2.1968420000000002</v>
          </cell>
          <cell r="AR69">
            <v>1.8051479999999998</v>
          </cell>
          <cell r="AS69">
            <v>1.172169</v>
          </cell>
          <cell r="AT69">
            <v>0.96978599999999993</v>
          </cell>
          <cell r="AU69">
            <v>1.1565059999999998</v>
          </cell>
          <cell r="AV69">
            <v>0.77144699999999999</v>
          </cell>
          <cell r="AW69">
            <v>0.46404599999999996</v>
          </cell>
          <cell r="AX69">
            <v>0.41652431299999998</v>
          </cell>
          <cell r="AY69">
            <v>0.25842869299999999</v>
          </cell>
          <cell r="AZ69">
            <v>0.12367811699999999</v>
          </cell>
          <cell r="BA69">
            <v>0</v>
          </cell>
        </row>
        <row r="75">
          <cell r="B75">
            <v>4.9914599999999996E-2</v>
          </cell>
          <cell r="C75">
            <v>0.1022419</v>
          </cell>
          <cell r="D75">
            <v>0.2180308</v>
          </cell>
          <cell r="E75">
            <v>0.18328700000000001</v>
          </cell>
          <cell r="F75">
            <v>0.25836359999999997</v>
          </cell>
          <cell r="G75">
            <v>0.26284399999999997</v>
          </cell>
          <cell r="H75">
            <v>0.17005049999999997</v>
          </cell>
          <cell r="I75">
            <v>0.25325789999999998</v>
          </cell>
          <cell r="J75">
            <v>0.30722804114000002</v>
          </cell>
          <cell r="K75">
            <v>0.28765312000000004</v>
          </cell>
          <cell r="L75">
            <v>0.19547531999999998</v>
          </cell>
          <cell r="M75">
            <v>0.27867711190476191</v>
          </cell>
          <cell r="N75">
            <v>0.23311595999999998</v>
          </cell>
          <cell r="O75">
            <v>0.26696465425600008</v>
          </cell>
          <cell r="P75">
            <v>0.13444419999999999</v>
          </cell>
          <cell r="Q75">
            <v>0.11804085999999998</v>
          </cell>
          <cell r="R75">
            <v>8.3638619999999983E-2</v>
          </cell>
          <cell r="S75">
            <v>9.4299999999999988E-5</v>
          </cell>
          <cell r="T75">
            <v>7.2183599999999992E-3</v>
          </cell>
          <cell r="U75">
            <v>7.4579908000000001E-4</v>
          </cell>
          <cell r="V75">
            <v>3.0244031999999998E-4</v>
          </cell>
          <cell r="W75">
            <v>3.0757999999999995E-4</v>
          </cell>
          <cell r="X75">
            <v>2.2180975179999997E-4</v>
          </cell>
          <cell r="Y75">
            <v>4.4082220000000002E-4</v>
          </cell>
          <cell r="Z75">
            <v>6.9847959999999997E-5</v>
          </cell>
          <cell r="AA75">
            <v>0</v>
          </cell>
          <cell r="AB75">
            <v>5.6260000000000003</v>
          </cell>
          <cell r="AC75">
            <v>11.304</v>
          </cell>
          <cell r="AD75">
            <v>26.170999999999999</v>
          </cell>
          <cell r="AE75">
            <v>19.641999999999999</v>
          </cell>
          <cell r="AF75">
            <v>28.033000000000001</v>
          </cell>
          <cell r="AG75">
            <v>32.564514331784814</v>
          </cell>
          <cell r="AH75">
            <v>24.034731891851919</v>
          </cell>
          <cell r="AI75">
            <v>39.989416844137637</v>
          </cell>
          <cell r="AJ75">
            <v>50.941206234578807</v>
          </cell>
          <cell r="AK75">
            <v>42.687486626261929</v>
          </cell>
          <cell r="AL75">
            <v>33.435740000000003</v>
          </cell>
          <cell r="AM75">
            <v>54.729445999999996</v>
          </cell>
          <cell r="AN75">
            <v>46.407389000000002</v>
          </cell>
          <cell r="AO75">
            <v>58.133298999999994</v>
          </cell>
          <cell r="AP75">
            <v>25.759345999999997</v>
          </cell>
          <cell r="AQ75">
            <v>22.068400999999998</v>
          </cell>
          <cell r="AR75">
            <v>13.941354999999998</v>
          </cell>
          <cell r="AS75">
            <v>1.678E-2</v>
          </cell>
          <cell r="AT75">
            <v>1.3194999999999999</v>
          </cell>
          <cell r="AU75">
            <v>0.21961999999999998</v>
          </cell>
          <cell r="AV75">
            <v>8.3087999999999995E-2</v>
          </cell>
          <cell r="AW75">
            <v>8.5043999999999995E-2</v>
          </cell>
          <cell r="AX75">
            <v>7.3124094000000001E-2</v>
          </cell>
          <cell r="AY75">
            <v>0.136937633</v>
          </cell>
          <cell r="AZ75">
            <v>2.0070675E-2</v>
          </cell>
          <cell r="BA75">
            <v>0</v>
          </cell>
        </row>
        <row r="85">
          <cell r="B85">
            <v>9.0473460000000006E-2</v>
          </cell>
          <cell r="C85">
            <v>3.3907094999999998E-2</v>
          </cell>
          <cell r="D85">
            <v>2.943554E-2</v>
          </cell>
          <cell r="E85">
            <v>5.0601060000000003E-2</v>
          </cell>
          <cell r="F85">
            <v>4.5566759999999998E-2</v>
          </cell>
          <cell r="G85">
            <v>4.4640900000000004E-2</v>
          </cell>
          <cell r="H85">
            <v>3.9944679999999996E-2</v>
          </cell>
          <cell r="I85">
            <v>4.1330919999999993E-2</v>
          </cell>
          <cell r="J85">
            <v>2.4956391439999993E-2</v>
          </cell>
          <cell r="K85">
            <v>2.3554220000000004E-2</v>
          </cell>
          <cell r="L85">
            <v>3.0962207539999998E-2</v>
          </cell>
          <cell r="M85">
            <v>3.5932599761904764E-2</v>
          </cell>
          <cell r="N85">
            <v>2.5855951800000002E-2</v>
          </cell>
          <cell r="O85">
            <v>2.2890594487999998E-2</v>
          </cell>
          <cell r="P85">
            <v>3.3242064759999995E-2</v>
          </cell>
          <cell r="Q85">
            <v>2.8436299999999998E-2</v>
          </cell>
          <cell r="R85">
            <v>3.0078846180000004E-2</v>
          </cell>
          <cell r="S85">
            <v>2.2463253660000002E-2</v>
          </cell>
          <cell r="T85">
            <v>2.3340780000000002E-2</v>
          </cell>
          <cell r="U85">
            <v>1.5824579999999998E-2</v>
          </cell>
          <cell r="V85">
            <v>1.3434155639999999E-2</v>
          </cell>
          <cell r="W85">
            <v>1.1292779999999999E-2</v>
          </cell>
          <cell r="X85">
            <v>1.5475189234945333E-2</v>
          </cell>
          <cell r="Y85">
            <v>1.06689492E-2</v>
          </cell>
          <cell r="Z85">
            <v>8.2902947399999989E-3</v>
          </cell>
          <cell r="AA85">
            <v>0</v>
          </cell>
          <cell r="AB85">
            <v>16.742000000000001</v>
          </cell>
          <cell r="AC85">
            <v>5.8940000000000001</v>
          </cell>
          <cell r="AD85">
            <v>5.45</v>
          </cell>
          <cell r="AE85">
            <v>9.6269999999999989</v>
          </cell>
          <cell r="AF85">
            <v>10.468999999999999</v>
          </cell>
          <cell r="AG85">
            <v>11.620575172557045</v>
          </cell>
          <cell r="AH85">
            <v>11.673612898342286</v>
          </cell>
          <cell r="AI85">
            <v>17.383119187724667</v>
          </cell>
          <cell r="AJ85">
            <v>9.0630162019187726</v>
          </cell>
          <cell r="AK85">
            <v>7.7528714317093481</v>
          </cell>
          <cell r="AL85">
            <v>11.796923</v>
          </cell>
          <cell r="AM85">
            <v>13.471416</v>
          </cell>
          <cell r="AN85">
            <v>9.4640540000000009</v>
          </cell>
          <cell r="AO85">
            <v>12.933808000000001</v>
          </cell>
          <cell r="AP85">
            <v>11.719895999999999</v>
          </cell>
          <cell r="AQ85">
            <v>8.8283889999999996</v>
          </cell>
          <cell r="AR85">
            <v>8.2825419999999994</v>
          </cell>
          <cell r="AS85">
            <v>6.6974999999999998</v>
          </cell>
          <cell r="AT85">
            <v>8.898515999999999</v>
          </cell>
          <cell r="AU85">
            <v>5.8399390000000002</v>
          </cell>
          <cell r="AV85">
            <v>4.5557949999999998</v>
          </cell>
          <cell r="AW85">
            <v>4.1523789999999998</v>
          </cell>
          <cell r="AX85">
            <v>4.5365869660000007</v>
          </cell>
          <cell r="AY85">
            <v>4.6250280400000001</v>
          </cell>
          <cell r="AZ85">
            <v>3.309459897</v>
          </cell>
          <cell r="BA85">
            <v>0</v>
          </cell>
        </row>
        <row r="91">
          <cell r="B91">
            <v>8.1369468688138255E-2</v>
          </cell>
          <cell r="C91">
            <v>6.9336970958366051E-2</v>
          </cell>
          <cell r="D91">
            <v>7.4944580000000011E-2</v>
          </cell>
          <cell r="E91">
            <v>7.5548360000000009E-2</v>
          </cell>
          <cell r="F91">
            <v>6.6734479999999999E-2</v>
          </cell>
          <cell r="G91">
            <v>6.5608908161943966E-2</v>
          </cell>
          <cell r="H91">
            <v>7.4721639999999978E-2</v>
          </cell>
          <cell r="I91">
            <v>5.7572399999999996E-2</v>
          </cell>
          <cell r="J91">
            <v>8.7737878690000021E-2</v>
          </cell>
          <cell r="K91">
            <v>6.1757920000000001E-2</v>
          </cell>
          <cell r="L91">
            <v>5.3187217119999998E-2</v>
          </cell>
          <cell r="M91">
            <v>5.4796484761904761E-2</v>
          </cell>
          <cell r="N91">
            <v>5.4265648199999988E-2</v>
          </cell>
          <cell r="O91">
            <v>2.5517439140000001E-2</v>
          </cell>
          <cell r="P91">
            <v>3.9707581799999996E-2</v>
          </cell>
          <cell r="Q91">
            <v>3.4541915379999996E-2</v>
          </cell>
          <cell r="R91">
            <v>2.94986E-2</v>
          </cell>
          <cell r="S91">
            <v>2.7189399999999996E-2</v>
          </cell>
          <cell r="T91">
            <v>2.7928440000000002E-2</v>
          </cell>
          <cell r="U91">
            <v>1.934228E-2</v>
          </cell>
          <cell r="V91">
            <v>2.3041970219999999E-2</v>
          </cell>
          <cell r="W91">
            <v>1.8666856879999999E-2</v>
          </cell>
          <cell r="X91">
            <v>2.2880374991526002E-2</v>
          </cell>
          <cell r="Y91">
            <v>9.5958226000000015E-3</v>
          </cell>
          <cell r="Z91">
            <v>1.328338026E-2</v>
          </cell>
          <cell r="AA91">
            <v>0</v>
          </cell>
          <cell r="AB91">
            <v>20.451000000000001</v>
          </cell>
          <cell r="AC91">
            <v>15.117000000000001</v>
          </cell>
          <cell r="AD91">
            <v>18.515000000000001</v>
          </cell>
          <cell r="AE91">
            <v>19.529</v>
          </cell>
          <cell r="AF91">
            <v>18.429000000000002</v>
          </cell>
          <cell r="AG91">
            <v>20.659682646420436</v>
          </cell>
          <cell r="AH91">
            <v>28.55190917364493</v>
          </cell>
          <cell r="AI91">
            <v>28.225502845195184</v>
          </cell>
          <cell r="AJ91">
            <v>36.531512704487966</v>
          </cell>
          <cell r="AK91">
            <v>24.276862162245877</v>
          </cell>
          <cell r="AL91">
            <v>23.130255999999999</v>
          </cell>
          <cell r="AM91">
            <v>23.451297999999994</v>
          </cell>
          <cell r="AN91">
            <v>21.378540999999998</v>
          </cell>
          <cell r="AO91">
            <v>17.459240999999999</v>
          </cell>
          <cell r="AP91">
            <v>15.765440999999999</v>
          </cell>
          <cell r="AQ91">
            <v>12.275497999999999</v>
          </cell>
          <cell r="AR91">
            <v>10.007512999999999</v>
          </cell>
          <cell r="AS91">
            <v>9.818486</v>
          </cell>
          <cell r="AT91">
            <v>11.587057999999999</v>
          </cell>
          <cell r="AU91">
            <v>7.5900589999999992</v>
          </cell>
          <cell r="AV91">
            <v>6.4753020000000001</v>
          </cell>
          <cell r="AW91">
            <v>7.4742929999999994</v>
          </cell>
          <cell r="AX91">
            <v>7.5685911829999997</v>
          </cell>
          <cell r="AY91">
            <v>3.7221979950000001</v>
          </cell>
          <cell r="AZ91">
            <v>4.0061364289999997</v>
          </cell>
          <cell r="BA91">
            <v>0</v>
          </cell>
        </row>
        <row r="105">
          <cell r="B105">
            <v>1.5238409023330777</v>
          </cell>
          <cell r="C105">
            <v>1.2485196788046813</v>
          </cell>
          <cell r="D105">
            <v>1.0366370599999999</v>
          </cell>
          <cell r="E105">
            <v>0.70156315999999996</v>
          </cell>
          <cell r="F105">
            <v>0.4108792</v>
          </cell>
          <cell r="G105">
            <v>0.29718674</v>
          </cell>
          <cell r="H105">
            <v>0.20011429999999997</v>
          </cell>
          <cell r="I105">
            <v>0.23272071999999999</v>
          </cell>
          <cell r="J105">
            <v>0.19770033920000002</v>
          </cell>
          <cell r="K105">
            <v>0.31978820000000008</v>
          </cell>
          <cell r="L105">
            <v>0.20191384883999999</v>
          </cell>
          <cell r="M105">
            <v>0.14081693214285715</v>
          </cell>
          <cell r="N105">
            <v>0.14396363058</v>
          </cell>
          <cell r="O105">
            <v>0.11707663975129411</v>
          </cell>
          <cell r="P105">
            <v>0.13298170047999999</v>
          </cell>
          <cell r="Q105">
            <v>0.12086265483999999</v>
          </cell>
          <cell r="R105">
            <v>0.11014822313999999</v>
          </cell>
          <cell r="S105">
            <v>8.3913457120000007E-2</v>
          </cell>
          <cell r="T105">
            <v>6.1662343959999984E-2</v>
          </cell>
          <cell r="U105">
            <v>5.5134848439999995E-2</v>
          </cell>
          <cell r="V105">
            <v>4.5101923979999993E-2</v>
          </cell>
          <cell r="W105">
            <v>2.0244146519999999E-2</v>
          </cell>
          <cell r="X105">
            <v>1.3792024058905332E-2</v>
          </cell>
          <cell r="Y105">
            <v>1.0910456421679999E-2</v>
          </cell>
          <cell r="Z105">
            <v>7.8324195216499994E-3</v>
          </cell>
          <cell r="AA105">
            <v>0</v>
          </cell>
          <cell r="AB105">
            <v>165.86199999999999</v>
          </cell>
          <cell r="AC105">
            <v>119.41</v>
          </cell>
          <cell r="AD105">
            <v>102.12</v>
          </cell>
          <cell r="AE105">
            <v>75.186000000000007</v>
          </cell>
          <cell r="AF105">
            <v>53.402000000000001</v>
          </cell>
          <cell r="AG105">
            <v>42.516012378690753</v>
          </cell>
          <cell r="AH105">
            <v>31.246278823320235</v>
          </cell>
          <cell r="AI105">
            <v>39.377779923060878</v>
          </cell>
          <cell r="AJ105">
            <v>33.696535994840033</v>
          </cell>
          <cell r="AK105">
            <v>49.574672451293601</v>
          </cell>
          <cell r="AL105">
            <v>35.396203999999997</v>
          </cell>
          <cell r="AM105">
            <v>27.870090000000001</v>
          </cell>
          <cell r="AN105">
            <v>29.546436999999997</v>
          </cell>
          <cell r="AO105">
            <v>27.991578000000001</v>
          </cell>
          <cell r="AP105">
            <v>28.373629999999999</v>
          </cell>
          <cell r="AQ105">
            <v>25.274694999999998</v>
          </cell>
          <cell r="AR105">
            <v>20.865988000000002</v>
          </cell>
          <cell r="AS105">
            <v>15.952850999999999</v>
          </cell>
          <cell r="AT105">
            <v>13.121950999999999</v>
          </cell>
          <cell r="AU105">
            <v>11.510130999999999</v>
          </cell>
          <cell r="AV105">
            <v>9.0074699999999996</v>
          </cell>
          <cell r="AW105">
            <v>4.0593019999999997</v>
          </cell>
          <cell r="AX105">
            <v>3.7527584949999997</v>
          </cell>
          <cell r="AY105">
            <v>1.9551549959999999</v>
          </cell>
          <cell r="AZ105">
            <v>1.9259999209999998</v>
          </cell>
          <cell r="BA105">
            <v>0</v>
          </cell>
        </row>
        <row r="108">
          <cell r="B108">
            <v>0.87238899999999997</v>
          </cell>
          <cell r="C108">
            <v>0.98257489999999992</v>
          </cell>
          <cell r="D108">
            <v>0.99764600000000003</v>
          </cell>
          <cell r="E108">
            <v>1.3729344999999999</v>
          </cell>
          <cell r="F108">
            <v>1.1844121400000001</v>
          </cell>
          <cell r="G108">
            <v>1.46168634</v>
          </cell>
          <cell r="H108">
            <v>1.4102035599999998</v>
          </cell>
          <cell r="I108">
            <v>1.5990664000000001</v>
          </cell>
          <cell r="J108">
            <v>1.8115547986699991</v>
          </cell>
          <cell r="K108">
            <v>2.2771795199999998</v>
          </cell>
          <cell r="L108">
            <v>2.3756145557799999</v>
          </cell>
          <cell r="M108">
            <v>1.9516520061904761</v>
          </cell>
          <cell r="N108">
            <v>1.9136932008400001</v>
          </cell>
          <cell r="O108">
            <v>2.0007678865691352</v>
          </cell>
          <cell r="P108">
            <v>1.9154328737799999</v>
          </cell>
          <cell r="Q108">
            <v>1.7576588799999999</v>
          </cell>
          <cell r="R108">
            <v>1.48892546896</v>
          </cell>
          <cell r="S108">
            <v>1.27757894346</v>
          </cell>
          <cell r="T108">
            <v>1.01053515604</v>
          </cell>
          <cell r="U108">
            <v>0.96807925336</v>
          </cell>
          <cell r="V108">
            <v>0.66735769904000009</v>
          </cell>
          <cell r="W108">
            <v>0.71283325484000004</v>
          </cell>
          <cell r="X108">
            <v>0.66644441297880308</v>
          </cell>
          <cell r="Y108">
            <v>0.73485915500549981</v>
          </cell>
          <cell r="Z108">
            <v>0.67994722228000004</v>
          </cell>
          <cell r="AA108">
            <v>0</v>
          </cell>
          <cell r="AB108">
            <v>97.462999999999994</v>
          </cell>
          <cell r="AC108">
            <v>90.307000000000002</v>
          </cell>
          <cell r="AD108">
            <v>105.062</v>
          </cell>
          <cell r="AE108">
            <v>154.798</v>
          </cell>
          <cell r="AF108">
            <v>141.416</v>
          </cell>
          <cell r="AG108">
            <v>180.75878364224309</v>
          </cell>
          <cell r="AH108">
            <v>185.0696745840763</v>
          </cell>
          <cell r="AI108">
            <v>232.50396289846074</v>
          </cell>
          <cell r="AJ108">
            <v>286.50833934210573</v>
          </cell>
          <cell r="AK108">
            <v>326.36605452678407</v>
          </cell>
          <cell r="AL108">
            <v>384.45928599999996</v>
          </cell>
          <cell r="AM108">
            <v>384.56174300000004</v>
          </cell>
          <cell r="AN108">
            <v>352.82022699999999</v>
          </cell>
          <cell r="AO108">
            <v>367.56070299999999</v>
          </cell>
          <cell r="AP108">
            <v>413.39936999999998</v>
          </cell>
          <cell r="AQ108">
            <v>368.08776799999998</v>
          </cell>
          <cell r="AR108">
            <v>287.86078499999996</v>
          </cell>
          <cell r="AS108">
            <v>284.67537900000002</v>
          </cell>
          <cell r="AT108">
            <v>243.08622199999999</v>
          </cell>
          <cell r="AU108">
            <v>212.50455500000001</v>
          </cell>
          <cell r="AV108">
            <v>135.963255</v>
          </cell>
          <cell r="AW108">
            <v>161.01622599999999</v>
          </cell>
          <cell r="AX108">
            <v>151.603743326</v>
          </cell>
          <cell r="AY108">
            <v>147.74389293299998</v>
          </cell>
          <cell r="AZ108">
            <v>127.76231039899999</v>
          </cell>
          <cell r="BA108">
            <v>0</v>
          </cell>
        </row>
        <row r="109">
          <cell r="B109">
            <v>0.31840767053708441</v>
          </cell>
          <cell r="C109">
            <v>0.17458502997442457</v>
          </cell>
          <cell r="D109">
            <v>0.15125676000000002</v>
          </cell>
          <cell r="E109">
            <v>6.2402399999999997E-2</v>
          </cell>
          <cell r="F109">
            <v>0.19404521999999999</v>
          </cell>
          <cell r="G109">
            <v>0.19826801831680083</v>
          </cell>
          <cell r="H109">
            <v>0.13649704956472142</v>
          </cell>
          <cell r="I109">
            <v>0.15536729269524635</v>
          </cell>
          <cell r="J109">
            <v>0.16907001468333333</v>
          </cell>
          <cell r="K109">
            <v>3.5056788800000009E-2</v>
          </cell>
          <cell r="L109">
            <v>5.4066094866666664E-2</v>
          </cell>
          <cell r="M109">
            <v>2.4361126428571429E-2</v>
          </cell>
          <cell r="N109">
            <v>7.1977159999999998E-2</v>
          </cell>
          <cell r="O109">
            <v>3.3958822674222219E-2</v>
          </cell>
          <cell r="P109">
            <v>0.17526494861999997</v>
          </cell>
          <cell r="Q109">
            <v>0.53574166000000012</v>
          </cell>
          <cell r="R109">
            <v>0.90329324502000008</v>
          </cell>
          <cell r="S109">
            <v>1.16077071532</v>
          </cell>
          <cell r="T109">
            <v>0.7496333799999999</v>
          </cell>
          <cell r="U109">
            <v>0.59492611999999989</v>
          </cell>
          <cell r="V109">
            <v>0.42011989453999998</v>
          </cell>
          <cell r="W109">
            <v>6.2789064799999997E-3</v>
          </cell>
          <cell r="X109">
            <v>7.170436111592E-3</v>
          </cell>
          <cell r="Y109">
            <v>2.8684882674999999E-2</v>
          </cell>
          <cell r="Z109">
            <v>0.10805451420999999</v>
          </cell>
          <cell r="AA109">
            <v>0</v>
          </cell>
          <cell r="AB109">
            <v>8.7879999999999985</v>
          </cell>
          <cell r="AC109">
            <v>5.5650000000000004</v>
          </cell>
          <cell r="AD109">
            <v>6.0710000000000006</v>
          </cell>
          <cell r="AE109">
            <v>3.2439999999999998</v>
          </cell>
          <cell r="AF109">
            <v>14.895999999999999</v>
          </cell>
          <cell r="AG109">
            <v>15.595289337813973</v>
          </cell>
          <cell r="AH109">
            <v>20.716758497587453</v>
          </cell>
          <cell r="AI109">
            <v>18.759199367410993</v>
          </cell>
          <cell r="AJ109">
            <v>19.918727804862424</v>
          </cell>
          <cell r="AK109">
            <v>7.0106180800880313</v>
          </cell>
          <cell r="AL109">
            <v>6.830754999999999</v>
          </cell>
          <cell r="AM109">
            <v>5.5974450000000004</v>
          </cell>
          <cell r="AN109">
            <v>9.3847390000000015</v>
          </cell>
          <cell r="AO109">
            <v>7.3224949999999991</v>
          </cell>
          <cell r="AP109">
            <v>13.259833</v>
          </cell>
          <cell r="AQ109">
            <v>27.944434999999999</v>
          </cell>
          <cell r="AR109">
            <v>44.227027</v>
          </cell>
          <cell r="AS109">
            <v>51.527518000000001</v>
          </cell>
          <cell r="AT109">
            <v>38.734583999999991</v>
          </cell>
          <cell r="AU109">
            <v>33.440730999999992</v>
          </cell>
          <cell r="AV109">
            <v>24.605953</v>
          </cell>
          <cell r="AW109">
            <v>2.6315900000000001</v>
          </cell>
          <cell r="AX109">
            <v>1.9140927129999998</v>
          </cell>
          <cell r="AY109">
            <v>3.0950346379999996</v>
          </cell>
          <cell r="AZ109">
            <v>11.670119968</v>
          </cell>
          <cell r="BA109">
            <v>0</v>
          </cell>
        </row>
        <row r="110">
          <cell r="B110">
            <v>2.6974399999999999E-2</v>
          </cell>
          <cell r="C110">
            <v>5.3106999999999998E-3</v>
          </cell>
          <cell r="D110">
            <v>1.12838E-2</v>
          </cell>
          <cell r="E110">
            <v>0</v>
          </cell>
          <cell r="F110">
            <v>0</v>
          </cell>
          <cell r="G110">
            <v>0</v>
          </cell>
          <cell r="H110">
            <v>8.9301999999999992E-3</v>
          </cell>
          <cell r="I110">
            <v>8.7399999999999989E-4</v>
          </cell>
          <cell r="J110">
            <v>2.706735238E-2</v>
          </cell>
          <cell r="K110">
            <v>5.5327999999999996E-4</v>
          </cell>
          <cell r="L110">
            <v>1.7756999999999996E-3</v>
          </cell>
          <cell r="M110">
            <v>1.5652E-4</v>
          </cell>
          <cell r="N110">
            <v>3.4215999999999999E-4</v>
          </cell>
          <cell r="O110">
            <v>7.1712695599999998E-4</v>
          </cell>
          <cell r="P110">
            <v>6.1879999999999997E-5</v>
          </cell>
          <cell r="Q110">
            <v>6.8999999999999997E-4</v>
          </cell>
          <cell r="R110">
            <v>2.7748E-3</v>
          </cell>
          <cell r="S110">
            <v>3.2847799999999997E-3</v>
          </cell>
          <cell r="T110">
            <v>1.2900304799999998E-3</v>
          </cell>
          <cell r="U110">
            <v>1.3650153999999998E-4</v>
          </cell>
          <cell r="V110">
            <v>0</v>
          </cell>
          <cell r="W110">
            <v>0</v>
          </cell>
          <cell r="X110">
            <v>0</v>
          </cell>
          <cell r="Y110">
            <v>0</v>
          </cell>
          <cell r="Z110">
            <v>0</v>
          </cell>
          <cell r="AA110">
            <v>0</v>
          </cell>
          <cell r="AB110">
            <v>3.4129999999999998</v>
          </cell>
          <cell r="AC110">
            <v>0.59699999999999998</v>
          </cell>
          <cell r="AD110">
            <v>5.4089999999999998</v>
          </cell>
          <cell r="AE110">
            <v>0</v>
          </cell>
          <cell r="AF110">
            <v>8.1000000000000003E-2</v>
          </cell>
          <cell r="AG110">
            <v>0.15151512217619914</v>
          </cell>
          <cell r="AH110">
            <v>1.4240009646647522</v>
          </cell>
          <cell r="AI110">
            <v>0.41631361667240718</v>
          </cell>
          <cell r="AJ110">
            <v>9.1211332486350791</v>
          </cell>
          <cell r="AK110">
            <v>0.22239363725717132</v>
          </cell>
          <cell r="AL110">
            <v>0.44115099999999996</v>
          </cell>
          <cell r="AM110">
            <v>7.687999999999999E-2</v>
          </cell>
          <cell r="AN110">
            <v>7.5449000000000002E-2</v>
          </cell>
          <cell r="AO110">
            <v>0.20283099999999998</v>
          </cell>
          <cell r="AP110">
            <v>2.6359999999999998E-2</v>
          </cell>
          <cell r="AQ110">
            <v>0.25546999999999997</v>
          </cell>
          <cell r="AR110">
            <v>0.42083399999999999</v>
          </cell>
          <cell r="AS110">
            <v>0.55913899999999994</v>
          </cell>
          <cell r="AT110">
            <v>0.26097999999999999</v>
          </cell>
          <cell r="AU110">
            <v>7.1049000000000001E-2</v>
          </cell>
          <cell r="AV110">
            <v>0</v>
          </cell>
          <cell r="AW110">
            <v>0</v>
          </cell>
          <cell r="AX110">
            <v>0</v>
          </cell>
          <cell r="AY110">
            <v>0</v>
          </cell>
          <cell r="AZ110">
            <v>0</v>
          </cell>
          <cell r="BA110">
            <v>0</v>
          </cell>
        </row>
        <row r="112">
          <cell r="B112">
            <v>3.6050199999999998E-2</v>
          </cell>
          <cell r="C112">
            <v>2.7622999999999995E-2</v>
          </cell>
          <cell r="D112">
            <v>2.3308199999999998E-2</v>
          </cell>
          <cell r="E112">
            <v>1.6003400000000001E-2</v>
          </cell>
          <cell r="F112">
            <v>1.2699459999999999E-2</v>
          </cell>
          <cell r="G112">
            <v>7.9577999999999992E-3</v>
          </cell>
          <cell r="H112">
            <v>1.1000799999999998E-3</v>
          </cell>
          <cell r="I112">
            <v>3.1726399999999996E-3</v>
          </cell>
          <cell r="J112">
            <v>2.4551919999999997E-3</v>
          </cell>
          <cell r="K112">
            <v>2.0331799999999994E-3</v>
          </cell>
          <cell r="L112">
            <v>1.6914600799999996E-3</v>
          </cell>
          <cell r="M112">
            <v>3.8216399999999994E-3</v>
          </cell>
          <cell r="N112">
            <v>3.0224800000000001E-3</v>
          </cell>
          <cell r="O112">
            <v>5.6678929819999977E-3</v>
          </cell>
          <cell r="P112">
            <v>9.270419999999998E-3</v>
          </cell>
          <cell r="Q112">
            <v>1.0458859999999997E-2</v>
          </cell>
          <cell r="R112">
            <v>1.0871919999999997E-2</v>
          </cell>
          <cell r="S112">
            <v>1.1525299999999999E-2</v>
          </cell>
          <cell r="T112">
            <v>6.8684399999999991E-3</v>
          </cell>
          <cell r="U112">
            <v>8.3926999999999977E-3</v>
          </cell>
          <cell r="V112">
            <v>8.2961000000000007E-3</v>
          </cell>
          <cell r="W112">
            <v>1.00004E-2</v>
          </cell>
          <cell r="X112">
            <v>1.5885655333333331E-4</v>
          </cell>
          <cell r="Y112">
            <v>5.675870999999999E-3</v>
          </cell>
          <cell r="Z112">
            <v>4.4339645999999988E-3</v>
          </cell>
          <cell r="AA112">
            <v>0</v>
          </cell>
          <cell r="AB112">
            <v>4.2149999999999999</v>
          </cell>
          <cell r="AC112">
            <v>3.0459999999999998</v>
          </cell>
          <cell r="AD112">
            <v>3.0609999999999999</v>
          </cell>
          <cell r="AE112">
            <v>2.0419999999999998</v>
          </cell>
          <cell r="AF112">
            <v>3.02</v>
          </cell>
          <cell r="AG112">
            <v>2.0872603521026338</v>
          </cell>
          <cell r="AH112">
            <v>0.80209295284232807</v>
          </cell>
          <cell r="AI112">
            <v>1.3260652866782769</v>
          </cell>
          <cell r="AJ112">
            <v>0.62356356146986658</v>
          </cell>
          <cell r="AK112">
            <v>0.48643715578510366</v>
          </cell>
          <cell r="AL112">
            <v>0.49684699999999998</v>
          </cell>
          <cell r="AM112">
            <v>0.95325300000000002</v>
          </cell>
          <cell r="AN112">
            <v>0.98404399999999992</v>
          </cell>
          <cell r="AO112">
            <v>1.556168</v>
          </cell>
          <cell r="AP112">
            <v>2.1697519999999999</v>
          </cell>
          <cell r="AQ112">
            <v>2.4225219999999998</v>
          </cell>
          <cell r="AR112">
            <v>2.241323</v>
          </cell>
          <cell r="AS112">
            <v>2.2119809999999998</v>
          </cell>
          <cell r="AT112">
            <v>1.7678909999999999</v>
          </cell>
          <cell r="AU112">
            <v>1.9500659999999999</v>
          </cell>
          <cell r="AV112">
            <v>1.698898</v>
          </cell>
          <cell r="AW112">
            <v>2.4901580000000001</v>
          </cell>
          <cell r="AX112">
            <v>4.1440839999999993E-2</v>
          </cell>
          <cell r="AY112">
            <v>1.3717075899999998</v>
          </cell>
          <cell r="AZ112">
            <v>1.0123441209999999</v>
          </cell>
          <cell r="BA112">
            <v>0</v>
          </cell>
        </row>
        <row r="114">
          <cell r="B114">
            <v>6.1954021378495469E-2</v>
          </cell>
          <cell r="C114">
            <v>6.7420127892871218E-2</v>
          </cell>
          <cell r="D114">
            <v>7.8456990000000004E-2</v>
          </cell>
          <cell r="E114">
            <v>9.6643860000000012E-2</v>
          </cell>
          <cell r="F114">
            <v>7.8589060000000002E-2</v>
          </cell>
          <cell r="G114">
            <v>7.683193999999996E-2</v>
          </cell>
          <cell r="H114">
            <v>7.0357339999999963E-2</v>
          </cell>
          <cell r="I114">
            <v>4.0572299999999999E-2</v>
          </cell>
          <cell r="J114">
            <v>7.2672508090000018E-2</v>
          </cell>
          <cell r="K114">
            <v>3.732988000000001E-2</v>
          </cell>
          <cell r="L114">
            <v>2.9848426273333332E-2</v>
          </cell>
          <cell r="M114">
            <v>2.6439643333333328E-2</v>
          </cell>
          <cell r="N114">
            <v>1.492906471E-2</v>
          </cell>
          <cell r="O114">
            <v>8.2109457839999993E-3</v>
          </cell>
          <cell r="P114">
            <v>1.3070525959999999E-2</v>
          </cell>
          <cell r="Q114">
            <v>1.3179987880000001E-2</v>
          </cell>
          <cell r="R114">
            <v>1.3135720640000001E-2</v>
          </cell>
          <cell r="S114">
            <v>1.3769868920000001E-2</v>
          </cell>
          <cell r="T114">
            <v>1.1395278159999999E-2</v>
          </cell>
          <cell r="U114">
            <v>9.0952857799999984E-3</v>
          </cell>
          <cell r="V114">
            <v>9.0665363600000003E-3</v>
          </cell>
          <cell r="W114">
            <v>4.9964440999999997E-3</v>
          </cell>
          <cell r="X114">
            <v>1.0401669545344999E-2</v>
          </cell>
          <cell r="Y114">
            <v>1.2848091174999998E-2</v>
          </cell>
          <cell r="Z114">
            <v>8.1527707599999989E-3</v>
          </cell>
          <cell r="AA114">
            <v>0</v>
          </cell>
          <cell r="AB114">
            <v>15.886000000000001</v>
          </cell>
          <cell r="AC114">
            <v>17.597000000000001</v>
          </cell>
          <cell r="AD114">
            <v>21.975000000000001</v>
          </cell>
          <cell r="AE114">
            <v>28.335000000000001</v>
          </cell>
          <cell r="AF114">
            <v>23.331999999999997</v>
          </cell>
          <cell r="AG114">
            <v>21.819523723183458</v>
          </cell>
          <cell r="AH114">
            <v>22.099059803933642</v>
          </cell>
          <cell r="AI114">
            <v>15.864519324526892</v>
          </cell>
          <cell r="AJ114">
            <v>27.824753773767583</v>
          </cell>
          <cell r="AK114">
            <v>13.950307031471109</v>
          </cell>
          <cell r="AL114">
            <v>11.754871999999999</v>
          </cell>
          <cell r="AM114">
            <v>10.718737000000001</v>
          </cell>
          <cell r="AN114">
            <v>6.7026609999999991</v>
          </cell>
          <cell r="AO114">
            <v>5.1185199999999993</v>
          </cell>
          <cell r="AP114">
            <v>4.8329849999999999</v>
          </cell>
          <cell r="AQ114">
            <v>4.3536999999999999</v>
          </cell>
          <cell r="AR114">
            <v>4.6858629999999994</v>
          </cell>
          <cell r="AS114">
            <v>4.7842989999999999</v>
          </cell>
          <cell r="AT114">
            <v>4.6214959999999996</v>
          </cell>
          <cell r="AU114">
            <v>3.8645140000000002</v>
          </cell>
          <cell r="AV114">
            <v>3.3786329999999998</v>
          </cell>
          <cell r="AW114">
            <v>2.24282</v>
          </cell>
          <cell r="AX114">
            <v>3.1888542210000002</v>
          </cell>
          <cell r="AY114">
            <v>6.8002046999999983</v>
          </cell>
          <cell r="AZ114">
            <v>3.202424454</v>
          </cell>
          <cell r="BA114">
            <v>0</v>
          </cell>
        </row>
        <row r="116">
          <cell r="B116">
            <v>6.9893616689476703</v>
          </cell>
          <cell r="C116">
            <v>6.0908258602836876</v>
          </cell>
          <cell r="D116">
            <v>6.1292627</v>
          </cell>
          <cell r="E116">
            <v>6.1187768200000008</v>
          </cell>
          <cell r="F116">
            <v>7.0573051199999997</v>
          </cell>
          <cell r="G116">
            <v>6.2920244600000013</v>
          </cell>
          <cell r="H116">
            <v>7.1865186754827635</v>
          </cell>
          <cell r="I116">
            <v>5.4856227565724733</v>
          </cell>
          <cell r="J116">
            <v>5.5854892829344456</v>
          </cell>
          <cell r="K116">
            <v>3.9258886499999992</v>
          </cell>
          <cell r="L116">
            <v>3.7798063555799999</v>
          </cell>
          <cell r="M116">
            <v>4.0985759776190474</v>
          </cell>
          <cell r="N116">
            <v>4.0626139798499992</v>
          </cell>
          <cell r="O116">
            <v>4.2076089778648722</v>
          </cell>
          <cell r="P116">
            <v>3.7946328415599995</v>
          </cell>
          <cell r="Q116">
            <v>3.0777164766399991</v>
          </cell>
          <cell r="R116">
            <v>2.7597257492399998</v>
          </cell>
          <cell r="S116">
            <v>2.9309597645999999</v>
          </cell>
          <cell r="T116">
            <v>2.7450347933799999</v>
          </cell>
          <cell r="U116">
            <v>2.0715827227200001</v>
          </cell>
          <cell r="V116">
            <v>1.7293451747199997</v>
          </cell>
          <cell r="W116">
            <v>1.8566894842999999</v>
          </cell>
          <cell r="X116">
            <v>1.9083398050751303</v>
          </cell>
          <cell r="Y116">
            <v>1.2781673815674799</v>
          </cell>
          <cell r="Z116">
            <v>1.4133014985600001</v>
          </cell>
          <cell r="AA116">
            <v>0</v>
          </cell>
          <cell r="AB116">
            <v>939.673</v>
          </cell>
          <cell r="AC116">
            <v>728.66499999999996</v>
          </cell>
          <cell r="AD116">
            <v>757.26400000000001</v>
          </cell>
          <cell r="AE116">
            <v>769.13700000000006</v>
          </cell>
          <cell r="AF116">
            <v>969.82999999999993</v>
          </cell>
          <cell r="AG116">
            <v>926.49160785673644</v>
          </cell>
          <cell r="AH116">
            <v>1233.5649686748002</v>
          </cell>
          <cell r="AI116">
            <v>1054.4489349316232</v>
          </cell>
          <cell r="AJ116">
            <v>1063.8218756676995</v>
          </cell>
          <cell r="AK116">
            <v>669.90301924328719</v>
          </cell>
          <cell r="AL116">
            <v>795.85921999999994</v>
          </cell>
          <cell r="AM116">
            <v>1023.670708</v>
          </cell>
          <cell r="AN116">
            <v>934.96731499999999</v>
          </cell>
          <cell r="AO116">
            <v>937.70548599999995</v>
          </cell>
          <cell r="AP116">
            <v>916.03408300000001</v>
          </cell>
          <cell r="AQ116">
            <v>699.09988099999998</v>
          </cell>
          <cell r="AR116">
            <v>556.82238499999994</v>
          </cell>
          <cell r="AS116">
            <v>585.15067199999999</v>
          </cell>
          <cell r="AT116">
            <v>656.15575499999989</v>
          </cell>
          <cell r="AU116">
            <v>479.30046399999998</v>
          </cell>
          <cell r="AV116">
            <v>360.76081199999999</v>
          </cell>
          <cell r="AW116">
            <v>458.44422099999997</v>
          </cell>
          <cell r="AX116">
            <v>494.72653678999995</v>
          </cell>
          <cell r="AY116">
            <v>319.78822037999993</v>
          </cell>
          <cell r="AZ116">
            <v>310.1738098620001</v>
          </cell>
          <cell r="BA116">
            <v>0</v>
          </cell>
        </row>
        <row r="117">
          <cell r="B117">
            <v>3.6707999999999997E-3</v>
          </cell>
          <cell r="C117">
            <v>3.4649391304347825E-3</v>
          </cell>
          <cell r="D117">
            <v>1.59848E-2</v>
          </cell>
          <cell r="E117">
            <v>5.1290519999999999E-2</v>
          </cell>
          <cell r="F117">
            <v>0.12765613999999997</v>
          </cell>
          <cell r="G117">
            <v>0.16325745999999997</v>
          </cell>
          <cell r="H117">
            <v>0.11760368</v>
          </cell>
          <cell r="I117">
            <v>0.13030323999999999</v>
          </cell>
          <cell r="J117">
            <v>0.15528922984999993</v>
          </cell>
          <cell r="K117">
            <v>0.21907117999999998</v>
          </cell>
          <cell r="L117">
            <v>0.17633517271999996</v>
          </cell>
          <cell r="M117">
            <v>0.13246158809523809</v>
          </cell>
          <cell r="N117">
            <v>0.11779771999999998</v>
          </cell>
          <cell r="O117">
            <v>0.11987131126399998</v>
          </cell>
          <cell r="P117">
            <v>2.3640979999999999E-2</v>
          </cell>
          <cell r="Q117">
            <v>6.5739799999999992E-3</v>
          </cell>
          <cell r="R117">
            <v>1.5162579999999998E-2</v>
          </cell>
          <cell r="S117">
            <v>1.0641272659999999E-2</v>
          </cell>
          <cell r="T117">
            <v>4.84168306E-3</v>
          </cell>
          <cell r="U117">
            <v>7.2680636399999991E-3</v>
          </cell>
          <cell r="V117">
            <v>5.7371388199999986E-3</v>
          </cell>
          <cell r="W117">
            <v>6.8032637399999983E-3</v>
          </cell>
          <cell r="X117">
            <v>2.7293657213333326E-3</v>
          </cell>
          <cell r="Y117">
            <v>6.5125184000000003E-3</v>
          </cell>
          <cell r="Z117">
            <v>7.7991849999999984E-3</v>
          </cell>
          <cell r="AA117">
            <v>0</v>
          </cell>
          <cell r="AB117">
            <v>0.41499999999999998</v>
          </cell>
          <cell r="AC117">
            <v>0.50900000000000001</v>
          </cell>
          <cell r="AD117">
            <v>2.266</v>
          </cell>
          <cell r="AE117">
            <v>7.2100000000000009</v>
          </cell>
          <cell r="AF117">
            <v>20.867000000000001</v>
          </cell>
          <cell r="AG117">
            <v>30.036574700786687</v>
          </cell>
          <cell r="AH117">
            <v>21.811700168816326</v>
          </cell>
          <cell r="AI117">
            <v>23.643325458311704</v>
          </cell>
          <cell r="AJ117">
            <v>31.291083515514639</v>
          </cell>
          <cell r="AK117">
            <v>35.256069235827269</v>
          </cell>
          <cell r="AL117">
            <v>33.768704999999997</v>
          </cell>
          <cell r="AM117">
            <v>29.378147999999999</v>
          </cell>
          <cell r="AN117">
            <v>27.908548</v>
          </cell>
          <cell r="AO117">
            <v>28.069085999999999</v>
          </cell>
          <cell r="AP117">
            <v>6.0548830000000002</v>
          </cell>
          <cell r="AQ117">
            <v>1.2065600000000001</v>
          </cell>
          <cell r="AR117">
            <v>2.6502209999999997</v>
          </cell>
          <cell r="AS117">
            <v>1.8849279999999999</v>
          </cell>
          <cell r="AT117">
            <v>0.95596499999999995</v>
          </cell>
          <cell r="AU117">
            <v>1.44034</v>
          </cell>
          <cell r="AV117">
            <v>1.039552</v>
          </cell>
          <cell r="AW117">
            <v>1.1956199999999999</v>
          </cell>
          <cell r="AX117">
            <v>0.74265200799999986</v>
          </cell>
          <cell r="AY117">
            <v>1.1826900180000002</v>
          </cell>
          <cell r="AZ117">
            <v>1.3806129969999998</v>
          </cell>
          <cell r="BA117">
            <v>0</v>
          </cell>
        </row>
        <row r="121">
          <cell r="B121">
            <v>1.3805355053983641</v>
          </cell>
          <cell r="C121">
            <v>1.526537473171766</v>
          </cell>
          <cell r="D121">
            <v>1.68001676</v>
          </cell>
          <cell r="E121">
            <v>1.6994817799999999</v>
          </cell>
          <cell r="F121">
            <v>1.48245698</v>
          </cell>
          <cell r="G121">
            <v>1.5748793799999998</v>
          </cell>
          <cell r="H121">
            <v>1.548996039954865</v>
          </cell>
          <cell r="I121">
            <v>1.8230955427451643</v>
          </cell>
          <cell r="J121">
            <v>1.8229214264999998</v>
          </cell>
          <cell r="K121">
            <v>1.9984514399999995</v>
          </cell>
          <cell r="L121">
            <v>1.8188071324199995</v>
          </cell>
          <cell r="M121">
            <v>0.98110793142857122</v>
          </cell>
          <cell r="N121">
            <v>1.1085091922300001</v>
          </cell>
          <cell r="O121">
            <v>0.89799014097560836</v>
          </cell>
          <cell r="P121">
            <v>0.9586488742999999</v>
          </cell>
          <cell r="Q121">
            <v>0.95084364095999985</v>
          </cell>
          <cell r="R121">
            <v>0.98118139165999974</v>
          </cell>
          <cell r="S121">
            <v>0.98351334853999994</v>
          </cell>
          <cell r="T121">
            <v>0.77007133287999996</v>
          </cell>
          <cell r="U121">
            <v>0.43492746137999994</v>
          </cell>
          <cell r="V121">
            <v>0.38233948495999998</v>
          </cell>
          <cell r="W121">
            <v>0.25936120057999995</v>
          </cell>
          <cell r="X121">
            <v>0.22131417256203398</v>
          </cell>
          <cell r="Y121">
            <v>0.19230860609735997</v>
          </cell>
          <cell r="Z121">
            <v>0.16625373055999998</v>
          </cell>
          <cell r="AA121">
            <v>0</v>
          </cell>
          <cell r="AB121">
            <v>167.29700000000003</v>
          </cell>
          <cell r="AC121">
            <v>165.54599999999999</v>
          </cell>
          <cell r="AD121">
            <v>187</v>
          </cell>
          <cell r="AE121">
            <v>186.74</v>
          </cell>
          <cell r="AF121">
            <v>178.422</v>
          </cell>
          <cell r="AG121">
            <v>195.94994437334634</v>
          </cell>
          <cell r="AH121">
            <v>221.47036181969565</v>
          </cell>
          <cell r="AI121">
            <v>285.30829108796576</v>
          </cell>
          <cell r="AJ121">
            <v>280.51683525422226</v>
          </cell>
          <cell r="AK121">
            <v>276.78889801816865</v>
          </cell>
          <cell r="AL121">
            <v>284.11047299999996</v>
          </cell>
          <cell r="AM121">
            <v>185.26440299999999</v>
          </cell>
          <cell r="AN121">
            <v>216.752748</v>
          </cell>
          <cell r="AO121">
            <v>199.17019899999997</v>
          </cell>
          <cell r="AP121">
            <v>196.71490699999998</v>
          </cell>
          <cell r="AQ121">
            <v>183.133668</v>
          </cell>
          <cell r="AR121">
            <v>173.315473</v>
          </cell>
          <cell r="AS121">
            <v>176.25762700000001</v>
          </cell>
          <cell r="AT121">
            <v>152.416079</v>
          </cell>
          <cell r="AU121">
            <v>85.796203999999989</v>
          </cell>
          <cell r="AV121">
            <v>67.578444999999988</v>
          </cell>
          <cell r="AW121">
            <v>56.999929999999999</v>
          </cell>
          <cell r="AX121">
            <v>52.508049713999995</v>
          </cell>
          <cell r="AY121">
            <v>40.177361323</v>
          </cell>
          <cell r="AZ121">
            <v>31.932189561999998</v>
          </cell>
          <cell r="BA121">
            <v>0</v>
          </cell>
        </row>
        <row r="123">
          <cell r="B123">
            <v>2.4539300872508465E-2</v>
          </cell>
          <cell r="C123">
            <v>3.0744130146671683E-2</v>
          </cell>
          <cell r="D123">
            <v>2.5255979999999997E-2</v>
          </cell>
          <cell r="E123">
            <v>6.3900659999999998E-2</v>
          </cell>
          <cell r="F123">
            <v>4.8253980000000002E-2</v>
          </cell>
          <cell r="G123">
            <v>9.5771619999999974E-2</v>
          </cell>
          <cell r="H123">
            <v>9.8942779999999994E-2</v>
          </cell>
          <cell r="I123">
            <v>6.0922660000000003E-2</v>
          </cell>
          <cell r="J123">
            <v>4.745775512E-2</v>
          </cell>
          <cell r="K123">
            <v>4.2932100000000001E-2</v>
          </cell>
          <cell r="L123">
            <v>4.9359861500000005E-2</v>
          </cell>
          <cell r="M123">
            <v>3.2587592380952379E-2</v>
          </cell>
          <cell r="N123">
            <v>3.6612252079999998E-2</v>
          </cell>
          <cell r="O123">
            <v>3.2289414050470588E-2</v>
          </cell>
          <cell r="P123">
            <v>2.7475215599999998E-2</v>
          </cell>
          <cell r="Q123">
            <v>2.776708256E-2</v>
          </cell>
          <cell r="R123">
            <v>1.9216008699999999E-2</v>
          </cell>
          <cell r="S123">
            <v>1.7907737180000001E-2</v>
          </cell>
          <cell r="T123">
            <v>1.5632329940000002E-2</v>
          </cell>
          <cell r="U123">
            <v>1.387477558E-2</v>
          </cell>
          <cell r="V123">
            <v>1.21976664E-2</v>
          </cell>
          <cell r="W123">
            <v>1.02583135E-2</v>
          </cell>
          <cell r="X123">
            <v>5.9059389002999989E-3</v>
          </cell>
          <cell r="Y123">
            <v>8.1100603999999989E-3</v>
          </cell>
          <cell r="Z123">
            <v>5.4830957999999997E-3</v>
          </cell>
          <cell r="AA123">
            <v>0</v>
          </cell>
          <cell r="AB123">
            <v>3.645</v>
          </cell>
          <cell r="AC123">
            <v>2.6619999999999999</v>
          </cell>
          <cell r="AD123">
            <v>3.3889999999999998</v>
          </cell>
          <cell r="AE123">
            <v>9.0869999999999997</v>
          </cell>
          <cell r="AF123">
            <v>7.3520000000000003</v>
          </cell>
          <cell r="AG123">
            <v>15.302385432858095</v>
          </cell>
          <cell r="AH123">
            <v>16.861683533630355</v>
          </cell>
          <cell r="AI123">
            <v>13.871943125203142</v>
          </cell>
          <cell r="AJ123">
            <v>10.397911699317525</v>
          </cell>
          <cell r="AK123">
            <v>9.6662433255441513</v>
          </cell>
          <cell r="AL123">
            <v>12.060542</v>
          </cell>
          <cell r="AM123">
            <v>7.3995849999999992</v>
          </cell>
          <cell r="AN123">
            <v>10.840398999999998</v>
          </cell>
          <cell r="AO123">
            <v>10.064683</v>
          </cell>
          <cell r="AP123">
            <v>8.1335379999999997</v>
          </cell>
          <cell r="AQ123">
            <v>7.4880309999999994</v>
          </cell>
          <cell r="AR123">
            <v>5.5816249999999998</v>
          </cell>
          <cell r="AS123">
            <v>4.9864949999999997</v>
          </cell>
          <cell r="AT123">
            <v>4.8207939999999994</v>
          </cell>
          <cell r="AU123">
            <v>3.9534079999999996</v>
          </cell>
          <cell r="AV123">
            <v>2.9918249999999995</v>
          </cell>
          <cell r="AW123">
            <v>3.8848000000000003</v>
          </cell>
          <cell r="AX123">
            <v>1.9033428089999997</v>
          </cell>
          <cell r="AY123">
            <v>2.6181323129999998</v>
          </cell>
          <cell r="AZ123">
            <v>1.5357534240000001</v>
          </cell>
          <cell r="BA123">
            <v>0</v>
          </cell>
        </row>
        <row r="139">
          <cell r="B139">
            <v>5.6248363362831856E-3</v>
          </cell>
          <cell r="C139">
            <v>6.2349334513274344E-3</v>
          </cell>
          <cell r="D139">
            <v>9.0326599999999996E-3</v>
          </cell>
          <cell r="E139">
            <v>1.9175500000000002E-2</v>
          </cell>
          <cell r="F139">
            <v>2.0116459999999999E-2</v>
          </cell>
          <cell r="G139">
            <v>2.904770424628525E-2</v>
          </cell>
          <cell r="H139">
            <v>3.1760959999999998E-2</v>
          </cell>
          <cell r="I139">
            <v>5.8426139999999974E-2</v>
          </cell>
          <cell r="J139">
            <v>5.8031498449999989E-2</v>
          </cell>
          <cell r="K139">
            <v>3.3836840000000014E-2</v>
          </cell>
          <cell r="L139">
            <v>3.3773331599999998E-2</v>
          </cell>
          <cell r="M139">
            <v>2.956456428571428E-2</v>
          </cell>
          <cell r="N139">
            <v>3.0267228190000002E-2</v>
          </cell>
          <cell r="O139">
            <v>1.8905016901999999E-2</v>
          </cell>
          <cell r="P139">
            <v>3.2218085399999999E-2</v>
          </cell>
          <cell r="Q139">
            <v>4.986899408E-2</v>
          </cell>
          <cell r="R139">
            <v>5.6264134760000001E-2</v>
          </cell>
          <cell r="S139">
            <v>7.7219566360000005E-2</v>
          </cell>
          <cell r="T139">
            <v>6.2093815139999987E-2</v>
          </cell>
          <cell r="U139">
            <v>6.4741049339999995E-2</v>
          </cell>
          <cell r="V139">
            <v>3.8522683140000007E-2</v>
          </cell>
          <cell r="W139">
            <v>3.7588932640000003E-2</v>
          </cell>
          <cell r="X139">
            <v>5.8245326733500337E-2</v>
          </cell>
          <cell r="Y139">
            <v>0</v>
          </cell>
          <cell r="Z139">
            <v>4.6481804020000003E-2</v>
          </cell>
          <cell r="AA139">
            <v>0</v>
          </cell>
          <cell r="AB139">
            <v>0.68300000000000005</v>
          </cell>
          <cell r="AC139">
            <v>0.78</v>
          </cell>
          <cell r="AD139">
            <v>1.1299999999999999</v>
          </cell>
          <cell r="AE139">
            <v>2.1619999999999999</v>
          </cell>
          <cell r="AF139">
            <v>2.9289999999999998</v>
          </cell>
          <cell r="AG139">
            <v>4.9535976890294009</v>
          </cell>
          <cell r="AH139">
            <v>5.3731568830062315</v>
          </cell>
          <cell r="AI139">
            <v>12.96457356030213</v>
          </cell>
          <cell r="AJ139">
            <v>11.157738906872115</v>
          </cell>
          <cell r="AK139">
            <v>4.6367496254171119</v>
          </cell>
          <cell r="AL139">
            <v>6.5761519999999996</v>
          </cell>
          <cell r="AM139">
            <v>5.677014999999999</v>
          </cell>
          <cell r="AN139">
            <v>6.4943799999999996</v>
          </cell>
          <cell r="AO139">
            <v>5.5836889999999997</v>
          </cell>
          <cell r="AP139">
            <v>7.1141379999999996</v>
          </cell>
          <cell r="AQ139">
            <v>11.910812999999999</v>
          </cell>
          <cell r="AR139">
            <v>13.506322999999998</v>
          </cell>
          <cell r="AS139">
            <v>20.506753</v>
          </cell>
          <cell r="AT139">
            <v>18.153561</v>
          </cell>
          <cell r="AU139">
            <v>18.811061999999996</v>
          </cell>
          <cell r="AV139">
            <v>10.662616</v>
          </cell>
          <cell r="AW139">
            <v>10.250603999999999</v>
          </cell>
          <cell r="AX139">
            <v>15.496187772999999</v>
          </cell>
          <cell r="AY139">
            <v>0</v>
          </cell>
          <cell r="AZ139">
            <v>14.701537908999997</v>
          </cell>
          <cell r="BA139">
            <v>0</v>
          </cell>
        </row>
        <row r="145">
          <cell r="B145">
            <v>1.0749601851851854E-2</v>
          </cell>
          <cell r="C145">
            <v>1.0268373456790124E-2</v>
          </cell>
          <cell r="D145">
            <v>1.3695499999999999E-2</v>
          </cell>
          <cell r="E145">
            <v>1.75084E-2</v>
          </cell>
          <cell r="F145">
            <v>1.502774E-2</v>
          </cell>
          <cell r="G145">
            <v>1.6139480000000001E-2</v>
          </cell>
          <cell r="H145">
            <v>1.1647879756087684E-2</v>
          </cell>
          <cell r="I145">
            <v>2.7801559999999986E-2</v>
          </cell>
          <cell r="J145">
            <v>3.1429661399999989E-2</v>
          </cell>
          <cell r="K145">
            <v>2.697196E-2</v>
          </cell>
          <cell r="L145">
            <v>2.5316248939999994E-2</v>
          </cell>
          <cell r="M145">
            <v>2.2258399999999998E-2</v>
          </cell>
          <cell r="N145">
            <v>1.8907300000000002E-2</v>
          </cell>
          <cell r="O145">
            <v>1.0855903369999999E-2</v>
          </cell>
          <cell r="P145">
            <v>1.567578E-2</v>
          </cell>
          <cell r="Q145">
            <v>1.1777359999999999E-2</v>
          </cell>
          <cell r="R145">
            <v>1.3655382159999998E-2</v>
          </cell>
          <cell r="S145">
            <v>1.4280500000000002E-2</v>
          </cell>
          <cell r="T145">
            <v>1.3457299999999998E-2</v>
          </cell>
          <cell r="U145">
            <v>1.1300360000000001E-2</v>
          </cell>
          <cell r="V145">
            <v>1.2777853599999998E-2</v>
          </cell>
          <cell r="W145">
            <v>7.4856342599999995E-3</v>
          </cell>
          <cell r="X145">
            <v>1.1694152583073001E-2</v>
          </cell>
          <cell r="Y145">
            <v>8.9508690000000002E-3</v>
          </cell>
          <cell r="Z145">
            <v>6.1810014599999992E-3</v>
          </cell>
          <cell r="AA145">
            <v>0</v>
          </cell>
          <cell r="AB145">
            <v>1.653</v>
          </cell>
          <cell r="AC145">
            <v>1.579</v>
          </cell>
          <cell r="AD145">
            <v>2.1059999999999999</v>
          </cell>
          <cell r="AE145">
            <v>2.835</v>
          </cell>
          <cell r="AF145">
            <v>2.6920000000000002</v>
          </cell>
          <cell r="AG145">
            <v>2.9186457550350036</v>
          </cell>
          <cell r="AH145">
            <v>2.8396243968644868</v>
          </cell>
          <cell r="AI145">
            <v>7.5756792812546987</v>
          </cell>
          <cell r="AJ145">
            <v>10.213978114224554</v>
          </cell>
          <cell r="AK145">
            <v>7.650583881149231</v>
          </cell>
          <cell r="AL145">
            <v>7.4295789999999995</v>
          </cell>
          <cell r="AM145">
            <v>7.3832589999999998</v>
          </cell>
          <cell r="AN145">
            <v>5.9715939999999996</v>
          </cell>
          <cell r="AO145">
            <v>4.7847710000000001</v>
          </cell>
          <cell r="AP145">
            <v>5.9384449999999998</v>
          </cell>
          <cell r="AQ145">
            <v>4.2218230000000005</v>
          </cell>
          <cell r="AR145">
            <v>4.4958160000000005</v>
          </cell>
          <cell r="AS145">
            <v>5.1629449999999997</v>
          </cell>
          <cell r="AT145">
            <v>6.2663279999999997</v>
          </cell>
          <cell r="AU145">
            <v>5.5263059999999999</v>
          </cell>
          <cell r="AV145">
            <v>4.9739990000000001</v>
          </cell>
          <cell r="AW145">
            <v>3.2670949999999999</v>
          </cell>
          <cell r="AX145">
            <v>3.5097343830000001</v>
          </cell>
          <cell r="AY145">
            <v>4.0792899509999998</v>
          </cell>
          <cell r="AZ145">
            <v>3.1813132309999994</v>
          </cell>
          <cell r="BA145">
            <v>0</v>
          </cell>
        </row>
        <row r="147">
          <cell r="B147">
            <v>2.2172000000000001E-2</v>
          </cell>
          <cell r="C147">
            <v>0.10255359999999998</v>
          </cell>
          <cell r="D147">
            <v>0.18727519999999998</v>
          </cell>
          <cell r="E147">
            <v>0.18266370000000001</v>
          </cell>
          <cell r="F147">
            <v>0.21259129999999998</v>
          </cell>
          <cell r="G147">
            <v>0.11114519999999999</v>
          </cell>
          <cell r="H147">
            <v>0.16742619999999997</v>
          </cell>
          <cell r="I147">
            <v>0.15621140000000003</v>
          </cell>
          <cell r="J147">
            <v>0.16119504162999998</v>
          </cell>
          <cell r="K147">
            <v>0.19006049999999997</v>
          </cell>
          <cell r="L147">
            <v>0.18606350939999997</v>
          </cell>
          <cell r="M147">
            <v>0.12696229999999997</v>
          </cell>
          <cell r="N147">
            <v>0.15401949999999998</v>
          </cell>
          <cell r="O147">
            <v>0.15264988909999999</v>
          </cell>
          <cell r="P147">
            <v>0.11611199065999997</v>
          </cell>
          <cell r="Q147">
            <v>9.4186430139999999E-2</v>
          </cell>
          <cell r="R147">
            <v>0.13675204492000001</v>
          </cell>
          <cell r="S147">
            <v>9.585924497999998E-2</v>
          </cell>
          <cell r="T147">
            <v>6.2550800000000004E-2</v>
          </cell>
          <cell r="U147">
            <v>6.843189999999999E-2</v>
          </cell>
          <cell r="V147">
            <v>5.5572343319999995E-2</v>
          </cell>
          <cell r="W147">
            <v>6.1602918019999994E-2</v>
          </cell>
          <cell r="X147">
            <v>2.2841187230999999E-2</v>
          </cell>
          <cell r="Y147">
            <v>4.0829461999999997E-2</v>
          </cell>
          <cell r="Z147">
            <v>4.4277431099999993E-2</v>
          </cell>
          <cell r="AA147">
            <v>0</v>
          </cell>
          <cell r="AB147">
            <v>2.9380000000000002</v>
          </cell>
          <cell r="AC147">
            <v>10.407</v>
          </cell>
          <cell r="AD147">
            <v>20.862000000000002</v>
          </cell>
          <cell r="AE147">
            <v>20.638999999999999</v>
          </cell>
          <cell r="AF147">
            <v>30.731000000000002</v>
          </cell>
          <cell r="AG147">
            <v>14.823577779616349</v>
          </cell>
          <cell r="AH147">
            <v>24.160846141252964</v>
          </cell>
          <cell r="AI147">
            <v>27.927354914450099</v>
          </cell>
          <cell r="AJ147">
            <v>30.561887887065431</v>
          </cell>
          <cell r="AK147">
            <v>33.957230708774418</v>
          </cell>
          <cell r="AL147">
            <v>37.749074999999998</v>
          </cell>
          <cell r="AM147">
            <v>28.950723</v>
          </cell>
          <cell r="AN147">
            <v>34.586034999999995</v>
          </cell>
          <cell r="AO147">
            <v>33.508393999999996</v>
          </cell>
          <cell r="AP147">
            <v>26.991965999999998</v>
          </cell>
          <cell r="AQ147">
            <v>21.420925</v>
          </cell>
          <cell r="AR147">
            <v>26.831939999999999</v>
          </cell>
          <cell r="AS147">
            <v>17.938993</v>
          </cell>
          <cell r="AT147">
            <v>13.500355000000001</v>
          </cell>
          <cell r="AU147">
            <v>14.861768999999999</v>
          </cell>
          <cell r="AV147">
            <v>11.103662999999999</v>
          </cell>
          <cell r="AW147">
            <v>12.05682</v>
          </cell>
          <cell r="AX147">
            <v>5.9585705820000001</v>
          </cell>
          <cell r="AY147">
            <v>8.2343550669999992</v>
          </cell>
          <cell r="AZ147">
            <v>7.8515433550000004</v>
          </cell>
          <cell r="BA147">
            <v>0</v>
          </cell>
        </row>
        <row r="160">
          <cell r="B160">
            <v>0.59465823188227296</v>
          </cell>
          <cell r="C160">
            <v>0.40901984880036307</v>
          </cell>
          <cell r="D160">
            <v>0.35241176000000002</v>
          </cell>
          <cell r="E160">
            <v>0.37904802000000004</v>
          </cell>
          <cell r="F160">
            <v>0.36366512000000001</v>
          </cell>
          <cell r="G160">
            <v>0.34025533999999957</v>
          </cell>
          <cell r="H160">
            <v>0.37225612780871448</v>
          </cell>
          <cell r="I160">
            <v>0.27120683953885022</v>
          </cell>
          <cell r="J160">
            <v>0.29993128621666659</v>
          </cell>
          <cell r="K160">
            <v>0.2174179</v>
          </cell>
          <cell r="L160">
            <v>0.20318230529999998</v>
          </cell>
          <cell r="M160">
            <v>0.18986873999999998</v>
          </cell>
          <cell r="N160">
            <v>0.12088426537999999</v>
          </cell>
          <cell r="O160">
            <v>8.2785588036000002E-2</v>
          </cell>
          <cell r="P160">
            <v>0.16138852000000001</v>
          </cell>
          <cell r="Q160">
            <v>0.15359544466666664</v>
          </cell>
          <cell r="R160">
            <v>0.12177649999999998</v>
          </cell>
          <cell r="S160">
            <v>0.12098782052000001</v>
          </cell>
          <cell r="T160">
            <v>9.0186359999999993E-2</v>
          </cell>
          <cell r="U160">
            <v>7.5845920000000011E-2</v>
          </cell>
          <cell r="V160">
            <v>9.9452447240000019E-2</v>
          </cell>
          <cell r="W160">
            <v>7.7144571819999994E-2</v>
          </cell>
          <cell r="X160">
            <v>8.9164882827623332E-2</v>
          </cell>
          <cell r="Y160">
            <v>4.2629115800000006E-2</v>
          </cell>
          <cell r="Z160">
            <v>4.2211408339999999E-2</v>
          </cell>
          <cell r="AA160">
            <v>0</v>
          </cell>
          <cell r="AB160">
            <v>161.423</v>
          </cell>
          <cell r="AC160">
            <v>108.869</v>
          </cell>
          <cell r="AD160">
            <v>95.105999999999995</v>
          </cell>
          <cell r="AE160">
            <v>110.47499999999999</v>
          </cell>
          <cell r="AF160">
            <v>114.087</v>
          </cell>
          <cell r="AG160">
            <v>116.34472655803036</v>
          </cell>
          <cell r="AH160">
            <v>150.17321849480606</v>
          </cell>
          <cell r="AI160">
            <v>135.05384710168482</v>
          </cell>
          <cell r="AJ160">
            <v>134.50383128668125</v>
          </cell>
          <cell r="AK160">
            <v>80.405165307087032</v>
          </cell>
          <cell r="AL160">
            <v>83.987004999999996</v>
          </cell>
          <cell r="AM160">
            <v>83.061862000000005</v>
          </cell>
          <cell r="AN160">
            <v>51.996846999999995</v>
          </cell>
          <cell r="AO160">
            <v>50.274377000000001</v>
          </cell>
          <cell r="AP160">
            <v>66.341677999999987</v>
          </cell>
          <cell r="AQ160">
            <v>61.098258000000001</v>
          </cell>
          <cell r="AR160">
            <v>46.295037000000001</v>
          </cell>
          <cell r="AS160">
            <v>47.046886999999998</v>
          </cell>
          <cell r="AT160">
            <v>41.051640999999996</v>
          </cell>
          <cell r="AU160">
            <v>33.726896000000004</v>
          </cell>
          <cell r="AV160">
            <v>28.488676999999999</v>
          </cell>
          <cell r="AW160">
            <v>38.039425000000001</v>
          </cell>
          <cell r="AX160">
            <v>28.370457740999999</v>
          </cell>
          <cell r="AY160">
            <v>20.488418977999995</v>
          </cell>
          <cell r="AZ160">
            <v>20.453495745999998</v>
          </cell>
          <cell r="BA160">
            <v>0</v>
          </cell>
        </row>
        <row r="171">
          <cell r="B171">
            <v>6.7298231914893611E-3</v>
          </cell>
          <cell r="C171">
            <v>1.331514978723404E-2</v>
          </cell>
          <cell r="D171">
            <v>1.6042460000000001E-2</v>
          </cell>
          <cell r="E171">
            <v>2.45387E-2</v>
          </cell>
          <cell r="F171">
            <v>2.0209700000000001E-2</v>
          </cell>
          <cell r="G171">
            <v>2.6342099999999997E-2</v>
          </cell>
          <cell r="H171">
            <v>9.2220399999999991E-3</v>
          </cell>
          <cell r="I171">
            <v>6.6376599999999984E-3</v>
          </cell>
          <cell r="J171">
            <v>4.5805399999999993E-3</v>
          </cell>
          <cell r="K171">
            <v>2.9830999999999994E-3</v>
          </cell>
          <cell r="L171">
            <v>2.9826936E-3</v>
          </cell>
          <cell r="M171">
            <v>3.0832799999999999E-3</v>
          </cell>
          <cell r="N171">
            <v>5.5005999999999989E-4</v>
          </cell>
          <cell r="O171">
            <v>2.2817723399999997E-4</v>
          </cell>
          <cell r="P171">
            <v>0</v>
          </cell>
          <cell r="Q171">
            <v>0</v>
          </cell>
          <cell r="R171">
            <v>3.0939999999999999E-5</v>
          </cell>
          <cell r="S171">
            <v>0</v>
          </cell>
          <cell r="T171">
            <v>0</v>
          </cell>
          <cell r="U171">
            <v>0</v>
          </cell>
          <cell r="V171">
            <v>0</v>
          </cell>
          <cell r="W171">
            <v>0</v>
          </cell>
          <cell r="X171">
            <v>0</v>
          </cell>
          <cell r="Y171">
            <v>0</v>
          </cell>
          <cell r="Z171">
            <v>0</v>
          </cell>
          <cell r="AA171">
            <v>0</v>
          </cell>
          <cell r="AB171">
            <v>1.33</v>
          </cell>
          <cell r="AC171">
            <v>2.2290000000000001</v>
          </cell>
          <cell r="AD171">
            <v>2.5430000000000001</v>
          </cell>
          <cell r="AE171">
            <v>2.653</v>
          </cell>
          <cell r="AF171">
            <v>2.8410000000000002</v>
          </cell>
          <cell r="AG171">
            <v>3.948223819825972</v>
          </cell>
          <cell r="AH171">
            <v>2.2059875227303527</v>
          </cell>
          <cell r="AI171">
            <v>1.8466393709038162</v>
          </cell>
          <cell r="AJ171">
            <v>1.1940821639786894</v>
          </cell>
          <cell r="AK171">
            <v>0.66499760839141331</v>
          </cell>
          <cell r="AL171">
            <v>0.62579300000000004</v>
          </cell>
          <cell r="AM171">
            <v>0.744367</v>
          </cell>
          <cell r="AN171">
            <v>0.15239699999999998</v>
          </cell>
          <cell r="AO171">
            <v>8.1221999999999989E-2</v>
          </cell>
          <cell r="AP171">
            <v>0</v>
          </cell>
          <cell r="AQ171">
            <v>0</v>
          </cell>
          <cell r="AR171">
            <v>2.2998999999999999E-2</v>
          </cell>
          <cell r="AS171">
            <v>0</v>
          </cell>
          <cell r="AT171">
            <v>0</v>
          </cell>
          <cell r="AU171">
            <v>0</v>
          </cell>
          <cell r="AV171">
            <v>0</v>
          </cell>
          <cell r="AW171">
            <v>0</v>
          </cell>
          <cell r="AX171">
            <v>0</v>
          </cell>
          <cell r="AY171">
            <v>0</v>
          </cell>
          <cell r="AZ171">
            <v>0</v>
          </cell>
          <cell r="BA171">
            <v>0</v>
          </cell>
        </row>
        <row r="172">
          <cell r="B172">
            <v>5.3305160305343506E-3</v>
          </cell>
          <cell r="C172">
            <v>3.6188824427480911E-3</v>
          </cell>
          <cell r="D172">
            <v>6.4064000000000005E-3</v>
          </cell>
          <cell r="E172">
            <v>2.4843E-3</v>
          </cell>
          <cell r="F172">
            <v>9.4640000000000002E-4</v>
          </cell>
          <cell r="G172">
            <v>4.4717000000000003E-3</v>
          </cell>
          <cell r="H172">
            <v>1.030586E-2</v>
          </cell>
          <cell r="I172">
            <v>6.8265999999999995E-3</v>
          </cell>
          <cell r="J172">
            <v>3.3712199999999999E-3</v>
          </cell>
          <cell r="K172">
            <v>3.2156259999999999E-2</v>
          </cell>
          <cell r="L172">
            <v>5.1039387539999995E-2</v>
          </cell>
          <cell r="M172">
            <v>6.8060084285714278E-2</v>
          </cell>
          <cell r="N172">
            <v>0.11084678722000001</v>
          </cell>
          <cell r="O172">
            <v>6.3400665253999997E-2</v>
          </cell>
          <cell r="P172">
            <v>0.13691470174000001</v>
          </cell>
          <cell r="Q172">
            <v>0.12240035999999999</v>
          </cell>
          <cell r="R172">
            <v>0.15533174</v>
          </cell>
          <cell r="S172">
            <v>0.14116773999999999</v>
          </cell>
          <cell r="T172">
            <v>0.12128056910000001</v>
          </cell>
          <cell r="U172">
            <v>7.8144959999999999E-2</v>
          </cell>
          <cell r="V172">
            <v>8.8045587159999994E-2</v>
          </cell>
          <cell r="W172">
            <v>6.5345087299999993E-2</v>
          </cell>
          <cell r="X172">
            <v>6.3556856415861993E-2</v>
          </cell>
          <cell r="Y172">
            <v>6.2237701200000002E-2</v>
          </cell>
          <cell r="Z172">
            <v>6.4864005420000009E-2</v>
          </cell>
          <cell r="AA172">
            <v>0</v>
          </cell>
          <cell r="AB172">
            <v>0.436</v>
          </cell>
          <cell r="AC172">
            <v>0.29599999999999999</v>
          </cell>
          <cell r="AD172">
            <v>0.52400000000000002</v>
          </cell>
          <cell r="AE172">
            <v>0.29699999999999999</v>
          </cell>
          <cell r="AF172">
            <v>0.121</v>
          </cell>
          <cell r="AG172">
            <v>0.69438012368128732</v>
          </cell>
          <cell r="AH172">
            <v>1.4289350136338106</v>
          </cell>
          <cell r="AI172">
            <v>1.2922535983350878</v>
          </cell>
          <cell r="AJ172">
            <v>1.5743068061669265</v>
          </cell>
          <cell r="AK172">
            <v>5.1951659951326086</v>
          </cell>
          <cell r="AL172">
            <v>9.8655200000000001</v>
          </cell>
          <cell r="AM172">
            <v>13.411958</v>
          </cell>
          <cell r="AN172">
            <v>22.035489999999999</v>
          </cell>
          <cell r="AO172">
            <v>18.383521999999999</v>
          </cell>
          <cell r="AP172">
            <v>27.801199</v>
          </cell>
          <cell r="AQ172">
            <v>28.885989000000002</v>
          </cell>
          <cell r="AR172">
            <v>33.418939999999999</v>
          </cell>
          <cell r="AS172">
            <v>27.012233999999999</v>
          </cell>
          <cell r="AT172">
            <v>26.304751999999997</v>
          </cell>
          <cell r="AU172">
            <v>14.370985999999998</v>
          </cell>
          <cell r="AV172">
            <v>15.951277999999999</v>
          </cell>
          <cell r="AW172">
            <v>16.078046999999998</v>
          </cell>
          <cell r="AX172">
            <v>15.739592775999999</v>
          </cell>
          <cell r="AY172">
            <v>12.938240524999999</v>
          </cell>
          <cell r="AZ172">
            <v>12.090845257</v>
          </cell>
          <cell r="BA172">
            <v>0</v>
          </cell>
        </row>
        <row r="180">
          <cell r="B180">
            <v>2.1570699999999998E-2</v>
          </cell>
          <cell r="C180">
            <v>2.6884399999999999E-2</v>
          </cell>
          <cell r="D180">
            <v>1.8589999999999999E-2</v>
          </cell>
          <cell r="E180">
            <v>3.2947160000000003E-2</v>
          </cell>
          <cell r="F180">
            <v>3.0771320000000001E-2</v>
          </cell>
          <cell r="G180">
            <v>3.0290039758869017E-2</v>
          </cell>
          <cell r="H180">
            <v>2.8499940000000001E-2</v>
          </cell>
          <cell r="I180">
            <v>3.4940339999999993E-2</v>
          </cell>
          <cell r="J180">
            <v>2.4004516320000002E-2</v>
          </cell>
          <cell r="K180">
            <v>2.7408619999999998E-2</v>
          </cell>
          <cell r="L180">
            <v>1.8248619999999997E-2</v>
          </cell>
          <cell r="M180">
            <v>2.567432E-2</v>
          </cell>
          <cell r="N180">
            <v>2.0472443020000002E-2</v>
          </cell>
          <cell r="O180">
            <v>1.2330941345999999E-2</v>
          </cell>
          <cell r="P180">
            <v>2.6035739999999995E-2</v>
          </cell>
          <cell r="Q180">
            <v>3.3237280000000001E-2</v>
          </cell>
          <cell r="R180">
            <v>3.9295440000000008E-2</v>
          </cell>
          <cell r="S180">
            <v>3.2114902940000002E-2</v>
          </cell>
          <cell r="T180">
            <v>3.040176E-2</v>
          </cell>
          <cell r="U180">
            <v>2.7945300000000003E-2</v>
          </cell>
          <cell r="V180">
            <v>2.008386304E-2</v>
          </cell>
          <cell r="W180">
            <v>2.4289108299999997E-2</v>
          </cell>
          <cell r="X180">
            <v>2.0561330616139996E-2</v>
          </cell>
          <cell r="Y180">
            <v>0.28159335519999995</v>
          </cell>
          <cell r="Z180">
            <v>2.1625041800000005E-2</v>
          </cell>
          <cell r="AA180">
            <v>0</v>
          </cell>
          <cell r="AB180">
            <v>3.0990000000000002</v>
          </cell>
          <cell r="AC180">
            <v>3.5369999999999999</v>
          </cell>
          <cell r="AD180">
            <v>2.516</v>
          </cell>
          <cell r="AE180">
            <v>4.5190000000000001</v>
          </cell>
          <cell r="AF180">
            <v>4.68</v>
          </cell>
          <cell r="AG180">
            <v>4.8166407310328063</v>
          </cell>
          <cell r="AH180">
            <v>4.8404295750722159</v>
          </cell>
          <cell r="AI180">
            <v>6.2568287110028766</v>
          </cell>
          <cell r="AJ180">
            <v>5.0745331296438723</v>
          </cell>
          <cell r="AK180">
            <v>5.091503204613641</v>
          </cell>
          <cell r="AL180">
            <v>3.669934</v>
          </cell>
          <cell r="AM180">
            <v>6.6941189999999997</v>
          </cell>
          <cell r="AN180">
            <v>5.1167310000000006</v>
          </cell>
          <cell r="AO180">
            <v>4.8974529999999996</v>
          </cell>
          <cell r="AP180">
            <v>6.5302959999999999</v>
          </cell>
          <cell r="AQ180">
            <v>8.7300139999999988</v>
          </cell>
          <cell r="AR180">
            <v>10.118171999999998</v>
          </cell>
          <cell r="AS180">
            <v>7.094468</v>
          </cell>
          <cell r="AT180">
            <v>7.1345129999999992</v>
          </cell>
          <cell r="AU180">
            <v>6.5488919999999995</v>
          </cell>
          <cell r="AV180">
            <v>5.4258180000000005</v>
          </cell>
          <cell r="AW180">
            <v>6.8071729999999997</v>
          </cell>
          <cell r="AX180">
            <v>6.7947642310000003</v>
          </cell>
          <cell r="AY180">
            <v>5.0859505310000008</v>
          </cell>
          <cell r="AZ180">
            <v>4.4963128279999998</v>
          </cell>
          <cell r="BA180">
            <v>0</v>
          </cell>
        </row>
        <row r="187">
          <cell r="B187">
            <v>0.83101415111890231</v>
          </cell>
          <cell r="C187">
            <v>0.63938376461825785</v>
          </cell>
          <cell r="D187">
            <v>0.53419919999999999</v>
          </cell>
          <cell r="E187">
            <v>0.49630836000000006</v>
          </cell>
          <cell r="F187">
            <v>0.42313063999999995</v>
          </cell>
          <cell r="G187">
            <v>0.58514675999999999</v>
          </cell>
          <cell r="H187">
            <v>0.43103105999999991</v>
          </cell>
          <cell r="I187">
            <v>0.29916177999999993</v>
          </cell>
          <cell r="J187">
            <v>0.38125222581666673</v>
          </cell>
          <cell r="K187">
            <v>0.35354101999999998</v>
          </cell>
          <cell r="L187">
            <v>0.42623450183999995</v>
          </cell>
          <cell r="M187">
            <v>0.50202533190476184</v>
          </cell>
          <cell r="N187">
            <v>0.53836307999999999</v>
          </cell>
          <cell r="O187">
            <v>0.48630717448780109</v>
          </cell>
          <cell r="P187">
            <v>0.43804778553333323</v>
          </cell>
          <cell r="Q187">
            <v>0.60822251999999999</v>
          </cell>
          <cell r="R187">
            <v>0.58125924252000005</v>
          </cell>
          <cell r="S187">
            <v>0.6044504314400001</v>
          </cell>
          <cell r="T187">
            <v>0.50584236949999994</v>
          </cell>
          <cell r="U187">
            <v>0.34505425490000002</v>
          </cell>
          <cell r="V187">
            <v>0.25558057835999998</v>
          </cell>
          <cell r="W187">
            <v>0.23593106795999999</v>
          </cell>
          <cell r="X187">
            <v>0.17283270121157232</v>
          </cell>
          <cell r="Y187">
            <v>0.18155695029159999</v>
          </cell>
          <cell r="Z187">
            <v>0.14636759164000002</v>
          </cell>
          <cell r="AA187">
            <v>0</v>
          </cell>
          <cell r="AB187">
            <v>65.481000000000009</v>
          </cell>
          <cell r="AC187">
            <v>48.826000000000001</v>
          </cell>
          <cell r="AD187">
            <v>40.484999999999999</v>
          </cell>
          <cell r="AE187">
            <v>40.802</v>
          </cell>
          <cell r="AF187">
            <v>44.368000000000002</v>
          </cell>
          <cell r="AG187">
            <v>63.794260156705199</v>
          </cell>
          <cell r="AH187">
            <v>56.255739139159914</v>
          </cell>
          <cell r="AI187">
            <v>50.169265294440109</v>
          </cell>
          <cell r="AJ187">
            <v>61.870296182023509</v>
          </cell>
          <cell r="AK187">
            <v>48.836021904912101</v>
          </cell>
          <cell r="AL187">
            <v>64.366866999999999</v>
          </cell>
          <cell r="AM187">
            <v>81.296359999999993</v>
          </cell>
          <cell r="AN187">
            <v>80.174353999999994</v>
          </cell>
          <cell r="AO187">
            <v>116.811674</v>
          </cell>
          <cell r="AP187">
            <v>97.770347999999984</v>
          </cell>
          <cell r="AQ187">
            <v>106.833584</v>
          </cell>
          <cell r="AR187">
            <v>108.773302</v>
          </cell>
          <cell r="AS187">
            <v>107.78992599999999</v>
          </cell>
          <cell r="AT187">
            <v>117.081433</v>
          </cell>
          <cell r="AU187">
            <v>76.563007999999982</v>
          </cell>
          <cell r="AV187">
            <v>49.780830999999992</v>
          </cell>
          <cell r="AW187">
            <v>57.447652999999995</v>
          </cell>
          <cell r="AX187">
            <v>40.866684092</v>
          </cell>
          <cell r="AY187">
            <v>38.029182724999998</v>
          </cell>
          <cell r="AZ187">
            <v>26.029065794999998</v>
          </cell>
          <cell r="BA187">
            <v>0</v>
          </cell>
        </row>
        <row r="191">
          <cell r="B191">
            <v>8.4403320171673821E-3</v>
          </cell>
          <cell r="C191">
            <v>3.9652566523605149E-3</v>
          </cell>
          <cell r="D191">
            <v>7.5670799999999995E-3</v>
          </cell>
          <cell r="E191">
            <v>7.8605800000000007E-3</v>
          </cell>
          <cell r="F191">
            <v>1.2592300000000001E-2</v>
          </cell>
          <cell r="G191">
            <v>2.1568659999999996E-2</v>
          </cell>
          <cell r="H191">
            <v>3.4809839999999995E-2</v>
          </cell>
          <cell r="I191">
            <v>5.1183280000000005E-2</v>
          </cell>
          <cell r="J191">
            <v>4.873874730000001E-2</v>
          </cell>
          <cell r="K191">
            <v>2.9108299999999993E-2</v>
          </cell>
          <cell r="L191">
            <v>2.5605738659999995E-2</v>
          </cell>
          <cell r="M191">
            <v>2.7905737619047619E-2</v>
          </cell>
          <cell r="N191">
            <v>3.6281901519999993E-2</v>
          </cell>
          <cell r="O191">
            <v>2.9305517649555555E-2</v>
          </cell>
          <cell r="P191">
            <v>3.3843119999999997E-2</v>
          </cell>
          <cell r="Q191">
            <v>0.11437813999999999</v>
          </cell>
          <cell r="R191">
            <v>3.4347820000000001E-2</v>
          </cell>
          <cell r="S191">
            <v>3.0063300000000001E-2</v>
          </cell>
          <cell r="T191">
            <v>3.3368700000000001E-2</v>
          </cell>
          <cell r="U191">
            <v>2.5825019999999997E-2</v>
          </cell>
          <cell r="V191">
            <v>2.38779608E-2</v>
          </cell>
          <cell r="W191">
            <v>2.0321479999999999E-2</v>
          </cell>
          <cell r="X191">
            <v>1.957354593231667E-2</v>
          </cell>
          <cell r="Y191">
            <v>0</v>
          </cell>
          <cell r="Z191">
            <v>0</v>
          </cell>
          <cell r="AA191">
            <v>0</v>
          </cell>
          <cell r="AB191">
            <v>1.0429999999999999</v>
          </cell>
          <cell r="AC191">
            <v>0.49</v>
          </cell>
          <cell r="AD191">
            <v>0.93500000000000005</v>
          </cell>
          <cell r="AE191">
            <v>1.194</v>
          </cell>
          <cell r="AF191">
            <v>1.871</v>
          </cell>
          <cell r="AG191">
            <v>3.1333582127649078</v>
          </cell>
          <cell r="AH191">
            <v>5.1131560556477762</v>
          </cell>
          <cell r="AI191">
            <v>8.908887099356253</v>
          </cell>
          <cell r="AJ191">
            <v>9.4681503372334888</v>
          </cell>
          <cell r="AK191">
            <v>4.8944356028355038</v>
          </cell>
          <cell r="AL191">
            <v>4.6020109999999992</v>
          </cell>
          <cell r="AM191">
            <v>5.892029</v>
          </cell>
          <cell r="AN191">
            <v>7.9934419999999999</v>
          </cell>
          <cell r="AO191">
            <v>8.8062710000000006</v>
          </cell>
          <cell r="AP191">
            <v>7.7949120000000001</v>
          </cell>
          <cell r="AQ191">
            <v>17.858674000000001</v>
          </cell>
          <cell r="AR191">
            <v>7.8948459999999994</v>
          </cell>
          <cell r="AS191">
            <v>7.315836</v>
          </cell>
          <cell r="AT191">
            <v>8.8239719999999995</v>
          </cell>
          <cell r="AU191">
            <v>7.0359189999999998</v>
          </cell>
          <cell r="AV191">
            <v>6.1681079999999993</v>
          </cell>
          <cell r="AW191">
            <v>6.0883289999999999</v>
          </cell>
          <cell r="AX191">
            <v>6.4288276009999992</v>
          </cell>
          <cell r="AY191">
            <v>0</v>
          </cell>
          <cell r="AZ191">
            <v>0</v>
          </cell>
          <cell r="BA191">
            <v>0</v>
          </cell>
        </row>
        <row r="200">
          <cell r="B200">
            <v>0.14217601814682979</v>
          </cell>
          <cell r="C200">
            <v>0.11668835985984426</v>
          </cell>
          <cell r="D200">
            <v>9.1077820000000004E-2</v>
          </cell>
          <cell r="E200">
            <v>0.13182139999999998</v>
          </cell>
          <cell r="F200">
            <v>0.1216928</v>
          </cell>
          <cell r="G200">
            <v>0.20717195999999999</v>
          </cell>
          <cell r="H200">
            <v>0.18663273999999996</v>
          </cell>
          <cell r="I200">
            <v>0.21731267999999998</v>
          </cell>
          <cell r="J200">
            <v>0.18653773444333333</v>
          </cell>
          <cell r="K200">
            <v>0.18475215999999997</v>
          </cell>
          <cell r="L200">
            <v>0.12614864445999999</v>
          </cell>
          <cell r="M200">
            <v>0.10516842214285714</v>
          </cell>
          <cell r="N200">
            <v>0.12701291050999999</v>
          </cell>
          <cell r="O200">
            <v>0.12806605494599999</v>
          </cell>
          <cell r="P200">
            <v>0.14234035209999998</v>
          </cell>
          <cell r="Q200">
            <v>0.12076744204000001</v>
          </cell>
          <cell r="R200">
            <v>8.7718621499999996E-2</v>
          </cell>
          <cell r="S200">
            <v>8.9131373860000002E-2</v>
          </cell>
          <cell r="T200">
            <v>5.970836287999999E-2</v>
          </cell>
          <cell r="U200">
            <v>5.7650778479999998E-2</v>
          </cell>
          <cell r="V200">
            <v>5.6031946999999999E-2</v>
          </cell>
          <cell r="W200">
            <v>2.6877539999999998E-2</v>
          </cell>
          <cell r="X200">
            <v>4.4687923487413336E-2</v>
          </cell>
          <cell r="Y200">
            <v>3.3865406000000001E-2</v>
          </cell>
          <cell r="Z200">
            <v>3.3846771039999994E-2</v>
          </cell>
          <cell r="AA200">
            <v>0</v>
          </cell>
          <cell r="AB200">
            <v>16.298999999999999</v>
          </cell>
          <cell r="AC200">
            <v>13.497</v>
          </cell>
          <cell r="AD200">
            <v>10.231</v>
          </cell>
          <cell r="AE200">
            <v>14.374000000000001</v>
          </cell>
          <cell r="AF200">
            <v>14.631</v>
          </cell>
          <cell r="AG200">
            <v>25.471273938384673</v>
          </cell>
          <cell r="AH200">
            <v>27.816766507121436</v>
          </cell>
          <cell r="AI200">
            <v>34.472124946031037</v>
          </cell>
          <cell r="AJ200">
            <v>30.709332403287114</v>
          </cell>
          <cell r="AK200">
            <v>30.142861527163259</v>
          </cell>
          <cell r="AL200">
            <v>22.544547000000001</v>
          </cell>
          <cell r="AM200">
            <v>27.146397</v>
          </cell>
          <cell r="AN200">
            <v>30.921030999999996</v>
          </cell>
          <cell r="AO200">
            <v>35.757809999999999</v>
          </cell>
          <cell r="AP200">
            <v>41.161417999999998</v>
          </cell>
          <cell r="AQ200">
            <v>28.805024</v>
          </cell>
          <cell r="AR200">
            <v>19.880989999999997</v>
          </cell>
          <cell r="AS200">
            <v>20.318573999999998</v>
          </cell>
          <cell r="AT200">
            <v>14.873418999999998</v>
          </cell>
          <cell r="AU200">
            <v>14.187741999999998</v>
          </cell>
          <cell r="AV200">
            <v>12.353753999999999</v>
          </cell>
          <cell r="AW200">
            <v>7.9050509999999994</v>
          </cell>
          <cell r="AX200">
            <v>14.248881556999999</v>
          </cell>
          <cell r="AY200">
            <v>9.678116181</v>
          </cell>
          <cell r="AZ200">
            <v>9.021060275</v>
          </cell>
          <cell r="BA200">
            <v>0</v>
          </cell>
        </row>
        <row r="206">
          <cell r="B206">
            <v>0.7872621085276359</v>
          </cell>
          <cell r="C206">
            <v>0.66371359104505345</v>
          </cell>
          <cell r="D206">
            <v>0.63142008000000005</v>
          </cell>
          <cell r="E206">
            <v>0.48795279999999996</v>
          </cell>
          <cell r="F206">
            <v>0.48261446000000002</v>
          </cell>
          <cell r="G206">
            <v>0.43869682521725184</v>
          </cell>
          <cell r="H206">
            <v>0.44071735418933844</v>
          </cell>
          <cell r="I206">
            <v>0.45369277566903843</v>
          </cell>
          <cell r="J206">
            <v>0.58890719205666642</v>
          </cell>
          <cell r="K206">
            <v>0.45474949999999992</v>
          </cell>
          <cell r="L206">
            <v>0.53866997299999997</v>
          </cell>
          <cell r="M206">
            <v>0.41286668880952382</v>
          </cell>
          <cell r="N206">
            <v>0.43310439707999998</v>
          </cell>
          <cell r="O206">
            <v>0.22734421679535671</v>
          </cell>
          <cell r="P206">
            <v>0.35536854934000001</v>
          </cell>
          <cell r="Q206">
            <v>0.30772100248000001</v>
          </cell>
          <cell r="R206">
            <v>0.26913029043999998</v>
          </cell>
          <cell r="S206">
            <v>0.21713460814000002</v>
          </cell>
          <cell r="T206">
            <v>0.19114953623999995</v>
          </cell>
          <cell r="U206">
            <v>0.20074419444</v>
          </cell>
          <cell r="V206">
            <v>0.13847381562</v>
          </cell>
          <cell r="W206">
            <v>0.17850117867999998</v>
          </cell>
          <cell r="X206">
            <v>0.13984805846374798</v>
          </cell>
          <cell r="Y206">
            <v>0.17709828323971999</v>
          </cell>
          <cell r="Z206">
            <v>0.17533045815999998</v>
          </cell>
          <cell r="AA206">
            <v>0</v>
          </cell>
          <cell r="AB206">
            <v>88.435000000000002</v>
          </cell>
          <cell r="AC206">
            <v>71.144000000000005</v>
          </cell>
          <cell r="AD206">
            <v>60.304000000000002</v>
          </cell>
          <cell r="AE206">
            <v>52.838999999999999</v>
          </cell>
          <cell r="AF206">
            <v>52.415999999999997</v>
          </cell>
          <cell r="AG206">
            <v>54.479392789306985</v>
          </cell>
          <cell r="AH206">
            <v>57.482789799902463</v>
          </cell>
          <cell r="AI206">
            <v>69.351542711885784</v>
          </cell>
          <cell r="AJ206">
            <v>82.639322240497307</v>
          </cell>
          <cell r="AK206">
            <v>60.562242754300811</v>
          </cell>
          <cell r="AL206">
            <v>61.901275999999989</v>
          </cell>
          <cell r="AM206">
            <v>63.102187999999998</v>
          </cell>
          <cell r="AN206">
            <v>67.517784000000006</v>
          </cell>
          <cell r="AO206">
            <v>63.160962999999995</v>
          </cell>
          <cell r="AP206">
            <v>57.796290999999997</v>
          </cell>
          <cell r="AQ206">
            <v>50.826902000000004</v>
          </cell>
          <cell r="AR206">
            <v>45.111992000000001</v>
          </cell>
          <cell r="AS206">
            <v>36.703533</v>
          </cell>
          <cell r="AT206">
            <v>38.974582999999996</v>
          </cell>
          <cell r="AU206">
            <v>36.461998999999999</v>
          </cell>
          <cell r="AV206">
            <v>24.476588</v>
          </cell>
          <cell r="AW206">
            <v>34.654700999999996</v>
          </cell>
          <cell r="AX206">
            <v>35.533254979999995</v>
          </cell>
          <cell r="AY206">
            <v>31.118550801000005</v>
          </cell>
          <cell r="AZ206">
            <v>29.511654824999997</v>
          </cell>
          <cell r="BA206">
            <v>0</v>
          </cell>
        </row>
        <row r="211">
          <cell r="B211">
            <v>0.16227246368703524</v>
          </cell>
          <cell r="C211">
            <v>0.11505866991270612</v>
          </cell>
          <cell r="D211">
            <v>0.12428438000000001</v>
          </cell>
          <cell r="E211">
            <v>0.15395258000000001</v>
          </cell>
          <cell r="F211">
            <v>0.19796124000000001</v>
          </cell>
          <cell r="G211">
            <v>0.26243220000000017</v>
          </cell>
          <cell r="H211">
            <v>0.19742166000000003</v>
          </cell>
          <cell r="I211">
            <v>0.2482058</v>
          </cell>
          <cell r="J211">
            <v>0.19699752128000006</v>
          </cell>
          <cell r="K211">
            <v>0.14612929999999999</v>
          </cell>
          <cell r="L211">
            <v>0.15801952648000001</v>
          </cell>
          <cell r="M211">
            <v>0.15927153999999999</v>
          </cell>
          <cell r="N211">
            <v>0.13362467733</v>
          </cell>
          <cell r="O211">
            <v>0.11558860355200001</v>
          </cell>
          <cell r="P211">
            <v>0.13632189808</v>
          </cell>
          <cell r="Q211">
            <v>0.14371611101999998</v>
          </cell>
          <cell r="R211">
            <v>0.11757050059999999</v>
          </cell>
          <cell r="S211">
            <v>0.11108164165999999</v>
          </cell>
          <cell r="T211">
            <v>0.10583857440000001</v>
          </cell>
          <cell r="U211">
            <v>8.6760164520000002E-2</v>
          </cell>
          <cell r="V211">
            <v>4.974699551999999E-2</v>
          </cell>
          <cell r="W211">
            <v>6.5446669560000004E-2</v>
          </cell>
          <cell r="X211">
            <v>3.8936959156075326E-2</v>
          </cell>
          <cell r="Y211">
            <v>4.0798014510679999E-2</v>
          </cell>
          <cell r="Z211">
            <v>4.4699794459999997E-2</v>
          </cell>
          <cell r="AA211">
            <v>0</v>
          </cell>
          <cell r="AB211">
            <v>21.568999999999999</v>
          </cell>
          <cell r="AC211">
            <v>15.377000000000001</v>
          </cell>
          <cell r="AD211">
            <v>16.446000000000002</v>
          </cell>
          <cell r="AE211">
            <v>21.442</v>
          </cell>
          <cell r="AF211">
            <v>29.943000000000001</v>
          </cell>
          <cell r="AG211">
            <v>45.233167480235792</v>
          </cell>
          <cell r="AH211">
            <v>36.659731671809773</v>
          </cell>
          <cell r="AI211">
            <v>56.917682609138581</v>
          </cell>
          <cell r="AJ211">
            <v>45.883503405360216</v>
          </cell>
          <cell r="AK211">
            <v>30.89476085214563</v>
          </cell>
          <cell r="AL211">
            <v>35.353724</v>
          </cell>
          <cell r="AM211">
            <v>41.389879999999998</v>
          </cell>
          <cell r="AN211">
            <v>38.624122999999997</v>
          </cell>
          <cell r="AO211">
            <v>42.527046999999996</v>
          </cell>
          <cell r="AP211">
            <v>36.724398999999998</v>
          </cell>
          <cell r="AQ211">
            <v>37.463340000000002</v>
          </cell>
          <cell r="AR211">
            <v>29.341661999999999</v>
          </cell>
          <cell r="AS211">
            <v>26.266466000000001</v>
          </cell>
          <cell r="AT211">
            <v>28.03388</v>
          </cell>
          <cell r="AU211">
            <v>24.332246999999999</v>
          </cell>
          <cell r="AV211">
            <v>13.754523000000001</v>
          </cell>
          <cell r="AW211">
            <v>18.846069</v>
          </cell>
          <cell r="AX211">
            <v>12.509831237</v>
          </cell>
          <cell r="AY211">
            <v>10.654727363000001</v>
          </cell>
          <cell r="AZ211">
            <v>10.501243721999998</v>
          </cell>
          <cell r="BA211">
            <v>0</v>
          </cell>
        </row>
        <row r="213">
          <cell r="B213">
            <v>2.8674157352267523E-2</v>
          </cell>
          <cell r="C213">
            <v>2.1022442647732481E-2</v>
          </cell>
          <cell r="D213">
            <v>1.62799E-2</v>
          </cell>
          <cell r="E213">
            <v>3.2068020000000003E-2</v>
          </cell>
          <cell r="F213">
            <v>3.9956279999999997E-2</v>
          </cell>
          <cell r="G213">
            <v>5.2316839999999996E-2</v>
          </cell>
          <cell r="H213">
            <v>6.0223339999999979E-2</v>
          </cell>
          <cell r="I213">
            <v>6.4962516446067819E-2</v>
          </cell>
          <cell r="J213">
            <v>5.031942326000001E-2</v>
          </cell>
          <cell r="K213">
            <v>5.3388400000000003E-2</v>
          </cell>
          <cell r="L213">
            <v>6.8283313133333329E-2</v>
          </cell>
          <cell r="M213">
            <v>9.393689999999999E-2</v>
          </cell>
          <cell r="N213">
            <v>8.7844599999999995E-2</v>
          </cell>
          <cell r="O213">
            <v>6.6910758011999985E-2</v>
          </cell>
          <cell r="P213">
            <v>0.10138958637999999</v>
          </cell>
          <cell r="Q213">
            <v>0.13298418000000001</v>
          </cell>
          <cell r="R213">
            <v>0.19728451999999999</v>
          </cell>
          <cell r="S213">
            <v>0.18991849946</v>
          </cell>
          <cell r="T213">
            <v>0.14313064</v>
          </cell>
          <cell r="U213">
            <v>0.13705744591999999</v>
          </cell>
          <cell r="V213">
            <v>0.11172443224</v>
          </cell>
          <cell r="W213">
            <v>0.10731566262</v>
          </cell>
          <cell r="X213">
            <v>3.4436546090130665E-2</v>
          </cell>
          <cell r="Y213">
            <v>3.1561485524839998E-2</v>
          </cell>
          <cell r="Z213">
            <v>3.4873255479999997E-2</v>
          </cell>
          <cell r="AA213">
            <v>0</v>
          </cell>
          <cell r="AB213">
            <v>3.875</v>
          </cell>
          <cell r="AC213">
            <v>2.8690000000000002</v>
          </cell>
          <cell r="AD213">
            <v>2.206</v>
          </cell>
          <cell r="AE213">
            <v>4.4630000000000001</v>
          </cell>
          <cell r="AF213">
            <v>5.452</v>
          </cell>
          <cell r="AG213">
            <v>6.8579937789685452</v>
          </cell>
          <cell r="AH213">
            <v>9.2342823017464291</v>
          </cell>
          <cell r="AI213">
            <v>11.318051684074183</v>
          </cell>
          <cell r="AJ213">
            <v>9.8620462584571058</v>
          </cell>
          <cell r="AK213">
            <v>10.028275883104126</v>
          </cell>
          <cell r="AL213">
            <v>11.333186000000001</v>
          </cell>
          <cell r="AM213">
            <v>20.244579999999996</v>
          </cell>
          <cell r="AN213">
            <v>18.992470999999998</v>
          </cell>
          <cell r="AO213">
            <v>19.973642000000002</v>
          </cell>
          <cell r="AP213">
            <v>22.972151</v>
          </cell>
          <cell r="AQ213">
            <v>30.671764999999997</v>
          </cell>
          <cell r="AR213">
            <v>48.615182999999995</v>
          </cell>
          <cell r="AS213">
            <v>48.658098000000003</v>
          </cell>
          <cell r="AT213">
            <v>38.550760000000004</v>
          </cell>
          <cell r="AU213">
            <v>34.960620999999996</v>
          </cell>
          <cell r="AV213">
            <v>28.333951999999996</v>
          </cell>
          <cell r="AW213">
            <v>27.328357</v>
          </cell>
          <cell r="AX213">
            <v>8.0951522070000017</v>
          </cell>
          <cell r="AY213">
            <v>8.3183253820000012</v>
          </cell>
          <cell r="AZ213">
            <v>8.7609150279999994</v>
          </cell>
          <cell r="BA213">
            <v>0</v>
          </cell>
        </row>
        <row r="227">
          <cell r="B227">
            <v>1.515812256198347E-2</v>
          </cell>
          <cell r="C227">
            <v>9.5270531404958673E-3</v>
          </cell>
          <cell r="D227">
            <v>1.0346359999999999E-2</v>
          </cell>
          <cell r="E227">
            <v>9.1800600000000003E-3</v>
          </cell>
          <cell r="F227">
            <v>1.9151639999999998E-2</v>
          </cell>
          <cell r="G227">
            <v>1.508756E-2</v>
          </cell>
          <cell r="H227">
            <v>4.4602999999999995E-3</v>
          </cell>
          <cell r="I227">
            <v>8.5278199999999985E-3</v>
          </cell>
          <cell r="J227">
            <v>1.2661779999999999E-2</v>
          </cell>
          <cell r="K227">
            <v>1.004818E-2</v>
          </cell>
          <cell r="L227">
            <v>6.5765280399999989E-3</v>
          </cell>
          <cell r="M227">
            <v>8.8480999999999976E-3</v>
          </cell>
          <cell r="N227">
            <v>0</v>
          </cell>
          <cell r="O227">
            <v>1.3589273999999997E-3</v>
          </cell>
          <cell r="P227">
            <v>7.5828617199999995E-3</v>
          </cell>
          <cell r="Q227">
            <v>1.4466999999999998E-3</v>
          </cell>
          <cell r="R227">
            <v>1.6582999999999999E-3</v>
          </cell>
          <cell r="S227">
            <v>1.7778999999999996E-3</v>
          </cell>
          <cell r="T227">
            <v>4.572399999999999E-3</v>
          </cell>
          <cell r="U227">
            <v>4.7747999999999992E-3</v>
          </cell>
          <cell r="V227">
            <v>4.0709999999999992E-4</v>
          </cell>
          <cell r="W227">
            <v>0</v>
          </cell>
          <cell r="X227">
            <v>0</v>
          </cell>
          <cell r="Y227">
            <v>0</v>
          </cell>
          <cell r="Z227">
            <v>0</v>
          </cell>
          <cell r="AA227">
            <v>0</v>
          </cell>
          <cell r="AB227">
            <v>2.2359999999999998</v>
          </cell>
          <cell r="AC227">
            <v>1.5569999999999999</v>
          </cell>
          <cell r="AD227">
            <v>1.7470000000000001</v>
          </cell>
          <cell r="AE227">
            <v>1.895</v>
          </cell>
          <cell r="AF227">
            <v>2.9479999999999995</v>
          </cell>
          <cell r="AG227">
            <v>2.3475743434382546</v>
          </cell>
          <cell r="AH227">
            <v>0.84896034488525218</v>
          </cell>
          <cell r="AI227">
            <v>2.2515148663267635</v>
          </cell>
          <cell r="AJ227">
            <v>3.5264928567747171</v>
          </cell>
          <cell r="AK227">
            <v>2.1442615462204664</v>
          </cell>
          <cell r="AL227">
            <v>1.3947940000000001</v>
          </cell>
          <cell r="AM227">
            <v>1.5139689999999999</v>
          </cell>
          <cell r="AN227">
            <v>0</v>
          </cell>
          <cell r="AO227">
            <v>0.29541899999999999</v>
          </cell>
          <cell r="AP227">
            <v>1.0464910000000001</v>
          </cell>
          <cell r="AQ227">
            <v>0.33214299999999997</v>
          </cell>
          <cell r="AR227">
            <v>0.30082100000000001</v>
          </cell>
          <cell r="AS227">
            <v>0.31529099999999999</v>
          </cell>
          <cell r="AT227">
            <v>0.73612299999999997</v>
          </cell>
          <cell r="AU227">
            <v>0.86249999999999993</v>
          </cell>
          <cell r="AV227">
            <v>6.5495999999999999E-2</v>
          </cell>
          <cell r="AW227">
            <v>0</v>
          </cell>
          <cell r="AX227">
            <v>0</v>
          </cell>
          <cell r="AY227">
            <v>0</v>
          </cell>
          <cell r="AZ227">
            <v>0</v>
          </cell>
          <cell r="BA227">
            <v>0</v>
          </cell>
        </row>
        <row r="228">
          <cell r="B228">
            <v>2.0318913352279662</v>
          </cell>
          <cell r="C228">
            <v>1.4883848421236161</v>
          </cell>
          <cell r="D228">
            <v>1.67076676</v>
          </cell>
          <cell r="E228">
            <v>1.81728574</v>
          </cell>
          <cell r="F228">
            <v>2.0684525000000002</v>
          </cell>
          <cell r="G228">
            <v>2.2327225868405645</v>
          </cell>
          <cell r="H228">
            <v>2.0433471399999998</v>
          </cell>
          <cell r="I228">
            <v>1.9231864599999997</v>
          </cell>
          <cell r="J228">
            <v>2.0810033355200002</v>
          </cell>
          <cell r="K228">
            <v>1.5728817399999995</v>
          </cell>
          <cell r="L228">
            <v>1.9502402836799999</v>
          </cell>
          <cell r="M228">
            <v>1.6752300004761904</v>
          </cell>
          <cell r="N228">
            <v>1.50120800412</v>
          </cell>
          <cell r="O228">
            <v>1.3427891998378167</v>
          </cell>
          <cell r="P228">
            <v>1.3361435153199999</v>
          </cell>
          <cell r="Q228">
            <v>1.0956362531599999</v>
          </cell>
          <cell r="R228">
            <v>0.9434679883199999</v>
          </cell>
          <cell r="S228">
            <v>0.77970523635999989</v>
          </cell>
          <cell r="T228">
            <v>0.64337019105999993</v>
          </cell>
          <cell r="U228">
            <v>0.49062135165999998</v>
          </cell>
          <cell r="V228">
            <v>0.44737108455999997</v>
          </cell>
          <cell r="W228">
            <v>0.29890064395999999</v>
          </cell>
          <cell r="X228">
            <v>0.31469229639645729</v>
          </cell>
          <cell r="Y228">
            <v>0.35125242268543999</v>
          </cell>
          <cell r="Z228">
            <v>0.28575846435999996</v>
          </cell>
          <cell r="AA228">
            <v>0</v>
          </cell>
          <cell r="AB228">
            <v>212.69600000000003</v>
          </cell>
          <cell r="AC228">
            <v>133.94999999999999</v>
          </cell>
          <cell r="AD228">
            <v>166.09700000000001</v>
          </cell>
          <cell r="AE228">
            <v>180.4</v>
          </cell>
          <cell r="AF228">
            <v>234.06200000000001</v>
          </cell>
          <cell r="AG228">
            <v>270.91894879707354</v>
          </cell>
          <cell r="AH228">
            <v>275.91838144041338</v>
          </cell>
          <cell r="AI228">
            <v>280.62371490804657</v>
          </cell>
          <cell r="AJ228">
            <v>305.06686675336641</v>
          </cell>
          <cell r="AK228">
            <v>222.72653952561737</v>
          </cell>
          <cell r="AL228">
            <v>322.90763400000003</v>
          </cell>
          <cell r="AM228">
            <v>318.63758199999995</v>
          </cell>
          <cell r="AN228">
            <v>276.32917099999997</v>
          </cell>
          <cell r="AO228">
            <v>292.80450500000001</v>
          </cell>
          <cell r="AP228">
            <v>273.80020299999995</v>
          </cell>
          <cell r="AQ228">
            <v>208.42620599999998</v>
          </cell>
          <cell r="AR228">
            <v>164.289683</v>
          </cell>
          <cell r="AS228">
            <v>140.214932</v>
          </cell>
          <cell r="AT228">
            <v>127.75381299999998</v>
          </cell>
          <cell r="AU228">
            <v>109.151118</v>
          </cell>
          <cell r="AV228">
            <v>84.532650999999987</v>
          </cell>
          <cell r="AW228">
            <v>70.415462999999988</v>
          </cell>
          <cell r="AX228">
            <v>80.302074877999985</v>
          </cell>
          <cell r="AY228">
            <v>80.472563769000004</v>
          </cell>
          <cell r="AZ228">
            <v>58.026547109000006</v>
          </cell>
          <cell r="BA228">
            <v>0</v>
          </cell>
        </row>
        <row r="231">
          <cell r="B231">
            <v>1.2144597877470578</v>
          </cell>
          <cell r="C231">
            <v>1.038744987357868</v>
          </cell>
          <cell r="D231">
            <v>1.2158252599999999</v>
          </cell>
          <cell r="E231">
            <v>1.42907224</v>
          </cell>
          <cell r="F231">
            <v>1.65926068</v>
          </cell>
          <cell r="G231">
            <v>1.7740181799999999</v>
          </cell>
          <cell r="H231">
            <v>1.3046898303397276</v>
          </cell>
          <cell r="I231">
            <v>1.3602798599999999</v>
          </cell>
          <cell r="J231">
            <v>1.3449348579233338</v>
          </cell>
          <cell r="K231">
            <v>1.0862071199999999</v>
          </cell>
          <cell r="L231">
            <v>1.3451503583999997</v>
          </cell>
          <cell r="M231">
            <v>1.279338591190476</v>
          </cell>
          <cell r="N231">
            <v>1.2903689093600001</v>
          </cell>
          <cell r="O231">
            <v>0.87354998167502784</v>
          </cell>
          <cell r="P231">
            <v>0.8551270876999999</v>
          </cell>
          <cell r="Q231">
            <v>0.88126354145999997</v>
          </cell>
          <cell r="R231">
            <v>0.86274185388000002</v>
          </cell>
          <cell r="S231">
            <v>0.88622642565999987</v>
          </cell>
          <cell r="T231">
            <v>0.71825684427999992</v>
          </cell>
          <cell r="U231">
            <v>0.62400549031999997</v>
          </cell>
          <cell r="V231">
            <v>0.40553938544000001</v>
          </cell>
          <cell r="W231">
            <v>0.28958165191333329</v>
          </cell>
          <cell r="X231">
            <v>0.23843375965950733</v>
          </cell>
          <cell r="Y231">
            <v>0.22798531182500001</v>
          </cell>
          <cell r="Z231">
            <v>0.18300414556</v>
          </cell>
          <cell r="AA231">
            <v>0</v>
          </cell>
          <cell r="AB231">
            <v>111.59699999999999</v>
          </cell>
          <cell r="AC231">
            <v>94.327999999999989</v>
          </cell>
          <cell r="AD231">
            <v>111.589</v>
          </cell>
          <cell r="AE231">
            <v>133.685</v>
          </cell>
          <cell r="AF231">
            <v>155.636</v>
          </cell>
          <cell r="AG231">
            <v>187.14302792070731</v>
          </cell>
          <cell r="AH231">
            <v>142.48545345404548</v>
          </cell>
          <cell r="AI231">
            <v>166.52713806837201</v>
          </cell>
          <cell r="AJ231">
            <v>171.40089728777107</v>
          </cell>
          <cell r="AK231">
            <v>146.09621496908173</v>
          </cell>
          <cell r="AL231">
            <v>182.54016100000001</v>
          </cell>
          <cell r="AM231">
            <v>175.66583600000001</v>
          </cell>
          <cell r="AN231">
            <v>197.40691000000001</v>
          </cell>
          <cell r="AO231">
            <v>170.23703399999999</v>
          </cell>
          <cell r="AP231">
            <v>153.65146299999998</v>
          </cell>
          <cell r="AQ231">
            <v>152.22576899999999</v>
          </cell>
          <cell r="AR231">
            <v>143.957832</v>
          </cell>
          <cell r="AS231">
            <v>153.25313299999999</v>
          </cell>
          <cell r="AT231">
            <v>138.35175699999999</v>
          </cell>
          <cell r="AU231">
            <v>121.493661</v>
          </cell>
          <cell r="AV231">
            <v>75.285586999999992</v>
          </cell>
          <cell r="AW231">
            <v>58.899325999999995</v>
          </cell>
          <cell r="AX231">
            <v>59.99330746199999</v>
          </cell>
          <cell r="AY231">
            <v>44.010545894999993</v>
          </cell>
          <cell r="AZ231">
            <v>35.105044884999998</v>
          </cell>
          <cell r="BA231">
            <v>0</v>
          </cell>
        </row>
        <row r="245">
          <cell r="B245">
            <v>0.15475266295915985</v>
          </cell>
          <cell r="C245">
            <v>0.16841144428938157</v>
          </cell>
          <cell r="D245">
            <v>0.20700131999999999</v>
          </cell>
          <cell r="E245">
            <v>0.14243470000000003</v>
          </cell>
          <cell r="F245">
            <v>0.27486072</v>
          </cell>
          <cell r="G245">
            <v>0.31311739671760491</v>
          </cell>
          <cell r="H245">
            <v>0.48870050471815107</v>
          </cell>
          <cell r="I245">
            <v>0.55050722000000007</v>
          </cell>
          <cell r="J245">
            <v>0.94304923646000005</v>
          </cell>
          <cell r="K245">
            <v>0.39956055999999995</v>
          </cell>
          <cell r="L245">
            <v>0.43241548983999994</v>
          </cell>
          <cell r="M245">
            <v>0.26777254785714288</v>
          </cell>
          <cell r="N245">
            <v>0.31087054293999994</v>
          </cell>
          <cell r="O245">
            <v>0.18939901481726315</v>
          </cell>
          <cell r="P245">
            <v>0.27807220769999996</v>
          </cell>
          <cell r="Q245">
            <v>0.23108141558</v>
          </cell>
          <cell r="R245">
            <v>0.23730968</v>
          </cell>
          <cell r="S245">
            <v>0.23164639999999997</v>
          </cell>
          <cell r="T245">
            <v>0.18655076998000003</v>
          </cell>
          <cell r="U245">
            <v>0.19124943674000003</v>
          </cell>
          <cell r="V245">
            <v>0.12682142244</v>
          </cell>
          <cell r="W245">
            <v>0.13739887253999999</v>
          </cell>
          <cell r="X245">
            <v>0.10439111005723135</v>
          </cell>
          <cell r="Y245">
            <v>0.1231913739775</v>
          </cell>
          <cell r="Z245">
            <v>0.1134155109</v>
          </cell>
          <cell r="AA245">
            <v>0</v>
          </cell>
          <cell r="AB245">
            <v>17.63</v>
          </cell>
          <cell r="AC245">
            <v>18.817999999999998</v>
          </cell>
          <cell r="AD245">
            <v>20.166</v>
          </cell>
          <cell r="AE245">
            <v>16.884</v>
          </cell>
          <cell r="AF245">
            <v>36.412999999999997</v>
          </cell>
          <cell r="AG245">
            <v>43.073914532111175</v>
          </cell>
          <cell r="AH245">
            <v>75.875073097999703</v>
          </cell>
          <cell r="AI245">
            <v>95.306905213523038</v>
          </cell>
          <cell r="AJ245">
            <v>130.40598909063795</v>
          </cell>
          <cell r="AK245">
            <v>64.197301017101609</v>
          </cell>
          <cell r="AL245">
            <v>79.819913999999983</v>
          </cell>
          <cell r="AM245">
            <v>57.757047</v>
          </cell>
          <cell r="AN245">
            <v>66.466864000000001</v>
          </cell>
          <cell r="AO245">
            <v>50.89537</v>
          </cell>
          <cell r="AP245">
            <v>61.994023999999996</v>
          </cell>
          <cell r="AQ245">
            <v>52.431153999999992</v>
          </cell>
          <cell r="AR245">
            <v>49.409841999999998</v>
          </cell>
          <cell r="AS245">
            <v>50.163330999999992</v>
          </cell>
          <cell r="AT245">
            <v>45.899805999999998</v>
          </cell>
          <cell r="AU245">
            <v>46.54175</v>
          </cell>
          <cell r="AV245">
            <v>32.309099000000003</v>
          </cell>
          <cell r="AW245">
            <v>41.537076999999996</v>
          </cell>
          <cell r="AX245">
            <v>33.037324530999996</v>
          </cell>
          <cell r="AY245">
            <v>28.306793211999999</v>
          </cell>
          <cell r="AZ245">
            <v>28.102560224999998</v>
          </cell>
          <cell r="BA245">
            <v>0</v>
          </cell>
        </row>
        <row r="246">
          <cell r="B246">
            <v>0.28832754280961026</v>
          </cell>
          <cell r="C246">
            <v>0.298902247471103</v>
          </cell>
          <cell r="D246">
            <v>0.32831471999999995</v>
          </cell>
          <cell r="E246">
            <v>0.28001480000000001</v>
          </cell>
          <cell r="F246">
            <v>0.48290935999999995</v>
          </cell>
          <cell r="G246">
            <v>0.42784685999999994</v>
          </cell>
          <cell r="H246">
            <v>0.57609024000000009</v>
          </cell>
          <cell r="I246">
            <v>0.53099000088649784</v>
          </cell>
          <cell r="J246">
            <v>0.6267576109355556</v>
          </cell>
          <cell r="K246">
            <v>0.34734499999999985</v>
          </cell>
          <cell r="L246">
            <v>0.41955293573999997</v>
          </cell>
          <cell r="M246">
            <v>0.2805991992857142</v>
          </cell>
          <cell r="N246">
            <v>0.27158888402999998</v>
          </cell>
          <cell r="O246">
            <v>0.22488809436999996</v>
          </cell>
          <cell r="P246">
            <v>0.30943256869999991</v>
          </cell>
          <cell r="Q246">
            <v>0.22529848821999998</v>
          </cell>
          <cell r="R246">
            <v>0.26324191143999998</v>
          </cell>
          <cell r="S246">
            <v>0.20862005383999999</v>
          </cell>
          <cell r="T246">
            <v>0.21117884173999998</v>
          </cell>
          <cell r="U246">
            <v>0.15609977137999997</v>
          </cell>
          <cell r="V246">
            <v>0.17148982719999997</v>
          </cell>
          <cell r="W246">
            <v>0.20466269022</v>
          </cell>
          <cell r="X246">
            <v>9.1109347274388353E-2</v>
          </cell>
          <cell r="Y246">
            <v>0.12944657017507999</v>
          </cell>
          <cell r="Z246">
            <v>0.16011763369999996</v>
          </cell>
          <cell r="AA246">
            <v>0</v>
          </cell>
          <cell r="AB246">
            <v>51.997</v>
          </cell>
          <cell r="AC246">
            <v>49.102000000000004</v>
          </cell>
          <cell r="AD246">
            <v>56.298000000000002</v>
          </cell>
          <cell r="AE246">
            <v>49.411999999999999</v>
          </cell>
          <cell r="AF246">
            <v>89.134</v>
          </cell>
          <cell r="AG246">
            <v>81.605799606740661</v>
          </cell>
          <cell r="AH246">
            <v>116.11306575035248</v>
          </cell>
          <cell r="AI246">
            <v>123.87826299984961</v>
          </cell>
          <cell r="AJ246">
            <v>136.50006800212361</v>
          </cell>
          <cell r="AK246">
            <v>68.182031134180477</v>
          </cell>
          <cell r="AL246">
            <v>86.483509999999995</v>
          </cell>
          <cell r="AM246">
            <v>68.86403</v>
          </cell>
          <cell r="AN246">
            <v>72.471689999999995</v>
          </cell>
          <cell r="AO246">
            <v>70.514379999999989</v>
          </cell>
          <cell r="AP246">
            <v>75.716159000000005</v>
          </cell>
          <cell r="AQ246">
            <v>53.407055</v>
          </cell>
          <cell r="AR246">
            <v>54.376870999999994</v>
          </cell>
          <cell r="AS246">
            <v>45.481194000000002</v>
          </cell>
          <cell r="AT246">
            <v>53.649422000000001</v>
          </cell>
          <cell r="AU246">
            <v>39.096733</v>
          </cell>
          <cell r="AV246">
            <v>35.298316999999997</v>
          </cell>
          <cell r="AW246">
            <v>49.014742999999996</v>
          </cell>
          <cell r="AX246">
            <v>24.775710320999998</v>
          </cell>
          <cell r="AY246">
            <v>32.347017894000004</v>
          </cell>
          <cell r="AZ246">
            <v>35.770297783999993</v>
          </cell>
          <cell r="BA246">
            <v>0</v>
          </cell>
        </row>
        <row r="247">
          <cell r="B247">
            <v>0.88305995328456466</v>
          </cell>
          <cell r="C247">
            <v>0.9631297238478419</v>
          </cell>
          <cell r="D247">
            <v>1.0328427999999998</v>
          </cell>
          <cell r="E247">
            <v>0.94759436000000008</v>
          </cell>
          <cell r="F247">
            <v>1.2584568</v>
          </cell>
          <cell r="G247">
            <v>1.1725383261935696</v>
          </cell>
          <cell r="H247">
            <v>1.0801755</v>
          </cell>
          <cell r="I247">
            <v>0.69621905953331986</v>
          </cell>
          <cell r="J247">
            <v>0.40031594256999969</v>
          </cell>
          <cell r="K247">
            <v>0.290700548</v>
          </cell>
          <cell r="L247">
            <v>0.32263125737999998</v>
          </cell>
          <cell r="M247">
            <v>0.23826324833333329</v>
          </cell>
          <cell r="N247">
            <v>0.2803185347199999</v>
          </cell>
          <cell r="O247">
            <v>0.36332785226399994</v>
          </cell>
          <cell r="P247">
            <v>0.18570610148</v>
          </cell>
          <cell r="Q247">
            <v>0.18177599311999998</v>
          </cell>
          <cell r="R247">
            <v>0.22652295768</v>
          </cell>
          <cell r="S247">
            <v>0.24572134599999998</v>
          </cell>
          <cell r="T247">
            <v>0.44819278551999986</v>
          </cell>
          <cell r="U247">
            <v>0.31971597916</v>
          </cell>
          <cell r="V247">
            <v>0.40839886491999999</v>
          </cell>
          <cell r="W247">
            <v>0.51668136077999993</v>
          </cell>
          <cell r="X247">
            <v>0.45673588604733656</v>
          </cell>
          <cell r="Y247">
            <v>0.23051166846575999</v>
          </cell>
          <cell r="Z247">
            <v>0.28896339443999997</v>
          </cell>
          <cell r="AA247">
            <v>0</v>
          </cell>
          <cell r="AB247">
            <v>114.63</v>
          </cell>
          <cell r="AC247">
            <v>107.58</v>
          </cell>
          <cell r="AD247">
            <v>127.46599999999999</v>
          </cell>
          <cell r="AE247">
            <v>110.71600000000001</v>
          </cell>
          <cell r="AF247">
            <v>190.25</v>
          </cell>
          <cell r="AG247">
            <v>172.81940692481419</v>
          </cell>
          <cell r="AH247">
            <v>195.03995401999384</v>
          </cell>
          <cell r="AI247">
            <v>137.54808986256711</v>
          </cell>
          <cell r="AJ247">
            <v>86.182721656149397</v>
          </cell>
          <cell r="AK247">
            <v>62.69531057927999</v>
          </cell>
          <cell r="AL247">
            <v>79.330476999999988</v>
          </cell>
          <cell r="AM247">
            <v>67.574296000000004</v>
          </cell>
          <cell r="AN247">
            <v>80.667000999999999</v>
          </cell>
          <cell r="AO247">
            <v>87.033179000000004</v>
          </cell>
          <cell r="AP247">
            <v>54.990601999999996</v>
          </cell>
          <cell r="AQ247">
            <v>50.885336999999993</v>
          </cell>
          <cell r="AR247">
            <v>62.259427999999993</v>
          </cell>
          <cell r="AS247">
            <v>63.440867999999995</v>
          </cell>
          <cell r="AT247">
            <v>130.86799199999999</v>
          </cell>
          <cell r="AU247">
            <v>88.819992999999997</v>
          </cell>
          <cell r="AV247">
            <v>93.754935000000003</v>
          </cell>
          <cell r="AW247">
            <v>152.31839200000002</v>
          </cell>
          <cell r="AX247">
            <v>125.28842278799999</v>
          </cell>
          <cell r="AY247">
            <v>70.406181824000001</v>
          </cell>
          <cell r="AZ247">
            <v>68.273050675999997</v>
          </cell>
          <cell r="BA247">
            <v>0</v>
          </cell>
        </row>
        <row r="253">
          <cell r="B253">
            <v>0.13466274200438116</v>
          </cell>
          <cell r="C253">
            <v>0.10303198492880612</v>
          </cell>
          <cell r="D253">
            <v>0.14937493999999998</v>
          </cell>
          <cell r="E253">
            <v>0.36980764000000005</v>
          </cell>
          <cell r="F253">
            <v>0.47579880000000002</v>
          </cell>
          <cell r="G253">
            <v>0.51115529999999998</v>
          </cell>
          <cell r="H253">
            <v>0.38227978919269168</v>
          </cell>
          <cell r="I253">
            <v>0.41478093999999999</v>
          </cell>
          <cell r="J253">
            <v>0.41316764530500005</v>
          </cell>
          <cell r="K253">
            <v>0.41849355599999982</v>
          </cell>
          <cell r="L253">
            <v>0.29251950177999997</v>
          </cell>
          <cell r="M253">
            <v>0.21831341690476186</v>
          </cell>
          <cell r="N253">
            <v>0.17881448</v>
          </cell>
          <cell r="O253">
            <v>0.20652636162667493</v>
          </cell>
          <cell r="P253">
            <v>0.29102912902</v>
          </cell>
          <cell r="Q253">
            <v>0.26773419999999998</v>
          </cell>
          <cell r="R253">
            <v>0.23453688402</v>
          </cell>
          <cell r="S253">
            <v>0.20081475099999999</v>
          </cell>
          <cell r="T253">
            <v>0.13359115133999999</v>
          </cell>
          <cell r="U253">
            <v>8.2255259999999997E-2</v>
          </cell>
          <cell r="V253">
            <v>5.2431026839999999E-2</v>
          </cell>
          <cell r="W253">
            <v>3.1660603779999998E-2</v>
          </cell>
          <cell r="X253">
            <v>2.4649142436197334E-2</v>
          </cell>
          <cell r="Y253">
            <v>1.5180246001999999E-2</v>
          </cell>
          <cell r="Z253">
            <v>1.8741130440000003E-2</v>
          </cell>
          <cell r="AA253">
            <v>0</v>
          </cell>
          <cell r="AB253">
            <v>11.41</v>
          </cell>
          <cell r="AC253">
            <v>8.0309999999999988</v>
          </cell>
          <cell r="AD253">
            <v>13.048999999999999</v>
          </cell>
          <cell r="AE253">
            <v>34.994</v>
          </cell>
          <cell r="AF253">
            <v>46.222000000000001</v>
          </cell>
          <cell r="AG253">
            <v>53.668473153978439</v>
          </cell>
          <cell r="AH253">
            <v>42.585821012440292</v>
          </cell>
          <cell r="AI253">
            <v>44.860521691884529</v>
          </cell>
          <cell r="AJ253">
            <v>52.164908202136928</v>
          </cell>
          <cell r="AK253">
            <v>51.372339480267861</v>
          </cell>
          <cell r="AL253">
            <v>36.383969999999998</v>
          </cell>
          <cell r="AM253">
            <v>32.779285000000002</v>
          </cell>
          <cell r="AN253">
            <v>24.870616999999999</v>
          </cell>
          <cell r="AO253">
            <v>40.018694000000004</v>
          </cell>
          <cell r="AP253">
            <v>47.737671999999996</v>
          </cell>
          <cell r="AQ253">
            <v>42.246220000000001</v>
          </cell>
          <cell r="AR253">
            <v>37.569336999999997</v>
          </cell>
          <cell r="AS253">
            <v>32.389158999999999</v>
          </cell>
          <cell r="AT253">
            <v>25.341103</v>
          </cell>
          <cell r="AU253">
            <v>16.583796</v>
          </cell>
          <cell r="AV253">
            <v>10.545587999999999</v>
          </cell>
          <cell r="AW253">
            <v>7.3631009999999995</v>
          </cell>
          <cell r="AX253">
            <v>7.2242983569999994</v>
          </cell>
          <cell r="AY253">
            <v>3.6606399659999997</v>
          </cell>
          <cell r="AZ253">
            <v>4.0172966619999997</v>
          </cell>
          <cell r="BA253">
            <v>0</v>
          </cell>
        </row>
        <row r="254">
          <cell r="B254">
            <v>0</v>
          </cell>
          <cell r="C254">
            <v>0</v>
          </cell>
          <cell r="D254">
            <v>0</v>
          </cell>
          <cell r="E254">
            <v>0</v>
          </cell>
          <cell r="F254">
            <v>3.5270000000000002E-3</v>
          </cell>
          <cell r="G254">
            <v>2.6381E-3</v>
          </cell>
          <cell r="H254">
            <v>1.3799999999999998E-5</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0.32800000000000001</v>
          </cell>
          <cell r="AG254">
            <v>0.34397551018971145</v>
          </cell>
          <cell r="AH254">
            <v>4.5025903361011685E-3</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row>
        <row r="259">
          <cell r="B259">
            <v>0.28738510251626898</v>
          </cell>
          <cell r="C259">
            <v>0.24776240620390455</v>
          </cell>
          <cell r="D259">
            <v>0.17223556000000001</v>
          </cell>
          <cell r="E259">
            <v>0.19488142</v>
          </cell>
          <cell r="F259">
            <v>0.25386851999999999</v>
          </cell>
          <cell r="G259">
            <v>0.26838133999999997</v>
          </cell>
          <cell r="H259">
            <v>0.28966807999999999</v>
          </cell>
          <cell r="I259">
            <v>0.30095543999999996</v>
          </cell>
          <cell r="J259">
            <v>0.32579465999999996</v>
          </cell>
          <cell r="K259">
            <v>0.48885411999999995</v>
          </cell>
          <cell r="L259">
            <v>0.37810092297999998</v>
          </cell>
          <cell r="M259">
            <v>0.22087209999999999</v>
          </cell>
          <cell r="N259">
            <v>0.44195792</v>
          </cell>
          <cell r="O259">
            <v>0.33494383171999997</v>
          </cell>
          <cell r="P259">
            <v>0.48542984259999988</v>
          </cell>
          <cell r="Q259">
            <v>0.27064300759999999</v>
          </cell>
          <cell r="R259">
            <v>0.46370717367999992</v>
          </cell>
          <cell r="S259">
            <v>0.52001185999999988</v>
          </cell>
          <cell r="T259">
            <v>0.36695137999999999</v>
          </cell>
          <cell r="U259">
            <v>0.44889676955999996</v>
          </cell>
          <cell r="V259">
            <v>0.44331325619999995</v>
          </cell>
          <cell r="W259">
            <v>0.30601550869999994</v>
          </cell>
          <cell r="X259">
            <v>0.24134786607148329</v>
          </cell>
          <cell r="Y259">
            <v>0.28943790175</v>
          </cell>
          <cell r="Z259">
            <v>0.27814945255999995</v>
          </cell>
          <cell r="AA259">
            <v>0</v>
          </cell>
          <cell r="AB259">
            <v>30.232999999999997</v>
          </cell>
          <cell r="AC259">
            <v>26.137999999999998</v>
          </cell>
          <cell r="AD259">
            <v>17.875</v>
          </cell>
          <cell r="AE259">
            <v>20.758000000000003</v>
          </cell>
          <cell r="AF259">
            <v>31.009999999999998</v>
          </cell>
          <cell r="AG259">
            <v>33.317713304452056</v>
          </cell>
          <cell r="AH259">
            <v>39.272377669771302</v>
          </cell>
          <cell r="AI259">
            <v>46.019165215366478</v>
          </cell>
          <cell r="AJ259">
            <v>51.532916580558975</v>
          </cell>
          <cell r="AK259">
            <v>76.665068162618027</v>
          </cell>
          <cell r="AL259">
            <v>63.628231999999997</v>
          </cell>
          <cell r="AM259">
            <v>43.735203999999996</v>
          </cell>
          <cell r="AN259">
            <v>84.902485999999996</v>
          </cell>
          <cell r="AO259">
            <v>82.764117999999996</v>
          </cell>
          <cell r="AP259">
            <v>96.325568000000004</v>
          </cell>
          <cell r="AQ259">
            <v>50.891009999999994</v>
          </cell>
          <cell r="AR259">
            <v>85.005614000000008</v>
          </cell>
          <cell r="AS259">
            <v>92.679211999999993</v>
          </cell>
          <cell r="AT259">
            <v>75.035070999999988</v>
          </cell>
          <cell r="AU259">
            <v>86.154358999999999</v>
          </cell>
          <cell r="AV259">
            <v>84.874127999999999</v>
          </cell>
          <cell r="AW259">
            <v>64.078513999999998</v>
          </cell>
          <cell r="AX259">
            <v>61.608424783999993</v>
          </cell>
          <cell r="AY259">
            <v>58.075759055999988</v>
          </cell>
          <cell r="AZ259">
            <v>50.032835670999994</v>
          </cell>
          <cell r="BA259">
            <v>0</v>
          </cell>
        </row>
        <row r="263">
          <cell r="B263">
            <v>22.328930905749903</v>
          </cell>
          <cell r="C263">
            <v>18.985478843406884</v>
          </cell>
          <cell r="D263">
            <v>19.368974210000005</v>
          </cell>
          <cell r="E263">
            <v>19.994445460000009</v>
          </cell>
          <cell r="F263">
            <v>21.62564296</v>
          </cell>
          <cell r="G263">
            <v>22.843031088523453</v>
          </cell>
          <cell r="H263">
            <v>21.985725627812464</v>
          </cell>
          <cell r="I263">
            <v>19.905780515915708</v>
          </cell>
          <cell r="J263">
            <v>20.374766335221807</v>
          </cell>
          <cell r="K263">
            <v>17.157186967420866</v>
          </cell>
          <cell r="L263">
            <v>17.602528954636661</v>
          </cell>
          <cell r="M263">
            <v>15.006405896190472</v>
          </cell>
          <cell r="N263">
            <v>15.00312484042</v>
          </cell>
          <cell r="O263">
            <v>13.843972077656922</v>
          </cell>
          <cell r="P263">
            <v>14.016744563539994</v>
          </cell>
          <cell r="Q263">
            <v>12.796482155026665</v>
          </cell>
          <cell r="R263">
            <v>12.484679244960001</v>
          </cell>
          <cell r="S263">
            <v>12.510017623890004</v>
          </cell>
          <cell r="T263">
            <v>10.584780303159997</v>
          </cell>
          <cell r="U263">
            <v>8.5527415621635274</v>
          </cell>
          <cell r="V263">
            <v>6.9281233647799993</v>
          </cell>
          <cell r="W263">
            <v>6.2035769884333343</v>
          </cell>
          <cell r="X263">
            <v>5.7606836408774589</v>
          </cell>
          <cell r="Y263">
            <v>5.6929000387114392</v>
          </cell>
          <cell r="Z263">
            <v>5.1033274035236165</v>
          </cell>
          <cell r="AA263">
            <v>0</v>
          </cell>
          <cell r="AB263">
            <v>2773.5929999999998</v>
          </cell>
          <cell r="AC263">
            <v>2122.5729999999999</v>
          </cell>
          <cell r="AD263">
            <v>2259.9039999999995</v>
          </cell>
          <cell r="AE263">
            <v>2389.2489999999998</v>
          </cell>
          <cell r="AF263">
            <v>2866.1780000000008</v>
          </cell>
          <cell r="AG263">
            <v>3144.5986467408234</v>
          </cell>
          <cell r="AH263">
            <v>3501.7128417474501</v>
          </cell>
          <cell r="AI263">
            <v>3474.9098704259786</v>
          </cell>
          <cell r="AJ263">
            <v>3608.1589869635059</v>
          </cell>
          <cell r="AK263">
            <v>2760.265487137448</v>
          </cell>
          <cell r="AL263">
            <v>3153.0331629999987</v>
          </cell>
          <cell r="AM263">
            <v>3222.5681809999996</v>
          </cell>
          <cell r="AN263">
            <v>3113.0638460000005</v>
          </cell>
          <cell r="AO263">
            <v>3174.1641779999995</v>
          </cell>
          <cell r="AP263">
            <v>3128.9400910000004</v>
          </cell>
          <cell r="AQ263">
            <v>2628.58718</v>
          </cell>
          <cell r="AR263">
            <v>2344.765226</v>
          </cell>
          <cell r="AS263">
            <v>2349.6889209999999</v>
          </cell>
          <cell r="AT263">
            <v>2345.3653039999999</v>
          </cell>
          <cell r="AU263">
            <v>1860.8612909999997</v>
          </cell>
          <cell r="AV263">
            <v>1392.6437019999998</v>
          </cell>
          <cell r="AW263">
            <v>1546.4372479999997</v>
          </cell>
          <cell r="AX263">
            <v>1497.8830071790001</v>
          </cell>
          <cell r="AY263">
            <v>1181.8389533249997</v>
          </cell>
          <cell r="AZ263">
            <v>1099.8734525789998</v>
          </cell>
          <cell r="BA263">
            <v>0</v>
          </cell>
        </row>
        <row r="264">
          <cell r="B264">
            <v>1.3293263224547052</v>
          </cell>
          <cell r="C264">
            <v>1.0709016539121186</v>
          </cell>
          <cell r="D264">
            <v>1.0481036100000001</v>
          </cell>
          <cell r="E264">
            <v>1.0802893</v>
          </cell>
          <cell r="F264">
            <v>1.2172500599999998</v>
          </cell>
          <cell r="G264">
            <v>1.1157818081619437</v>
          </cell>
          <cell r="H264">
            <v>1.3652706199165596</v>
          </cell>
          <cell r="I264">
            <v>1.2083287225778969</v>
          </cell>
          <cell r="J264">
            <v>1.3064904648188889</v>
          </cell>
          <cell r="K264">
            <v>0.81190582886086937</v>
          </cell>
          <cell r="L264">
            <v>0.84138134330666658</v>
          </cell>
          <cell r="M264">
            <v>0.69119481285714279</v>
          </cell>
          <cell r="N264">
            <v>0.56751934360999989</v>
          </cell>
          <cell r="O264">
            <v>0.41661851343399992</v>
          </cell>
          <cell r="P264">
            <v>0.63978031073999997</v>
          </cell>
          <cell r="Q264">
            <v>0.52698240692666665</v>
          </cell>
          <cell r="R264">
            <v>0.52919845332000004</v>
          </cell>
          <cell r="S264">
            <v>0.45629317252000001</v>
          </cell>
          <cell r="T264">
            <v>0.41840138065999999</v>
          </cell>
          <cell r="U264">
            <v>0.32490681365999996</v>
          </cell>
          <cell r="V264">
            <v>0.36550869336000003</v>
          </cell>
          <cell r="W264">
            <v>0.35132089946</v>
          </cell>
          <cell r="X264">
            <v>0.26789784549937368</v>
          </cell>
          <cell r="Y264">
            <v>0.29937013847007998</v>
          </cell>
          <cell r="Z264">
            <v>0.27439333777999997</v>
          </cell>
          <cell r="AA264">
            <v>0</v>
          </cell>
          <cell r="AB264">
            <v>313.61200000000008</v>
          </cell>
          <cell r="AC264">
            <v>233.42700000000002</v>
          </cell>
          <cell r="AD264">
            <v>239.16800000000001</v>
          </cell>
          <cell r="AE264">
            <v>262.90899999999999</v>
          </cell>
          <cell r="AF264">
            <v>303.53800000000001</v>
          </cell>
          <cell r="AG264">
            <v>297.1651565027733</v>
          </cell>
          <cell r="AH264">
            <v>394.98516150213072</v>
          </cell>
          <cell r="AI264">
            <v>384.83800647142436</v>
          </cell>
          <cell r="AJ264">
            <v>404.64379496884368</v>
          </cell>
          <cell r="AK264">
            <v>232.31992946468876</v>
          </cell>
          <cell r="AL264">
            <v>256.14396499999998</v>
          </cell>
          <cell r="AM264">
            <v>238.32660099999998</v>
          </cell>
          <cell r="AN264">
            <v>193.19761099999997</v>
          </cell>
          <cell r="AO264">
            <v>183.305341</v>
          </cell>
          <cell r="AP264">
            <v>202.40367799999996</v>
          </cell>
          <cell r="AQ264">
            <v>161.91983499999998</v>
          </cell>
          <cell r="AR264">
            <v>146.09067999999996</v>
          </cell>
          <cell r="AS264">
            <v>133.59156100000001</v>
          </cell>
          <cell r="AT264">
            <v>139.42605299999997</v>
          </cell>
          <cell r="AU264">
            <v>106.96330800000001</v>
          </cell>
          <cell r="AV264">
            <v>90.665877999999992</v>
          </cell>
          <cell r="AW264">
            <v>114.011635</v>
          </cell>
          <cell r="AX264">
            <v>80.989016359999994</v>
          </cell>
          <cell r="AY264">
            <v>84.686851488999991</v>
          </cell>
          <cell r="AZ264">
            <v>82.450828350999984</v>
          </cell>
          <cell r="BA264">
            <v>0</v>
          </cell>
        </row>
        <row r="265">
          <cell r="B265">
            <v>0.70273811890007276</v>
          </cell>
          <cell r="C265">
            <v>0.65741070398262957</v>
          </cell>
          <cell r="D265">
            <v>0.60004595999999999</v>
          </cell>
          <cell r="E265">
            <v>0.65137447999999998</v>
          </cell>
          <cell r="F265">
            <v>0.90028079999999999</v>
          </cell>
          <cell r="G265">
            <v>1.1430933885165813</v>
          </cell>
          <cell r="H265">
            <v>1.2867016247181509</v>
          </cell>
          <cell r="I265">
            <v>1.3778859800000003</v>
          </cell>
          <cell r="J265">
            <v>1.8000005755533333</v>
          </cell>
          <cell r="K265">
            <v>1.4562230199999999</v>
          </cell>
          <cell r="L265">
            <v>1.2999710588799998</v>
          </cell>
          <cell r="M265">
            <v>0.89341907785714292</v>
          </cell>
          <cell r="N265">
            <v>1.2285339125599999</v>
          </cell>
          <cell r="O265">
            <v>0.95484638071399508</v>
          </cell>
          <cell r="P265">
            <v>1.2396706440199998</v>
          </cell>
          <cell r="Q265">
            <v>1.0061507834599999</v>
          </cell>
          <cell r="R265">
            <v>1.1418233999599998</v>
          </cell>
          <cell r="S265">
            <v>1.2016469672199999</v>
          </cell>
          <cell r="T265">
            <v>0.90338137409999986</v>
          </cell>
          <cell r="U265">
            <v>0.89903314036000004</v>
          </cell>
          <cell r="V265">
            <v>0.84275246751999999</v>
          </cell>
          <cell r="W265">
            <v>0.62222353381999995</v>
          </cell>
          <cell r="X265">
            <v>0.53262531223316523</v>
          </cell>
          <cell r="Y265">
            <v>0.58613140733000002</v>
          </cell>
          <cell r="Z265">
            <v>0.55884563749999994</v>
          </cell>
          <cell r="AA265">
            <v>0</v>
          </cell>
          <cell r="AB265">
            <v>79.53</v>
          </cell>
          <cell r="AC265">
            <v>74.100999999999999</v>
          </cell>
          <cell r="AD265">
            <v>70.313000000000002</v>
          </cell>
          <cell r="AE265">
            <v>77.34</v>
          </cell>
          <cell r="AF265">
            <v>120.715</v>
          </cell>
          <cell r="AG265">
            <v>161.09940694241754</v>
          </cell>
          <cell r="AH265">
            <v>197.39546757194933</v>
          </cell>
          <cell r="AI265">
            <v>234.93729083085518</v>
          </cell>
          <cell r="AJ265">
            <v>287.08356465230594</v>
          </cell>
          <cell r="AK265">
            <v>236.75350675076743</v>
          </cell>
          <cell r="AL265">
            <v>238.345811</v>
          </cell>
          <cell r="AM265">
            <v>193.15283199999999</v>
          </cell>
          <cell r="AN265">
            <v>262.49684000000002</v>
          </cell>
          <cell r="AO265">
            <v>249.69473999999997</v>
          </cell>
          <cell r="AP265">
            <v>275.72657700000002</v>
          </cell>
          <cell r="AQ265">
            <v>214.34551099999999</v>
          </cell>
          <cell r="AR265">
            <v>231.783062</v>
          </cell>
          <cell r="AS265">
            <v>236.79240399999998</v>
          </cell>
          <cell r="AT265">
            <v>202.86474499999997</v>
          </cell>
          <cell r="AU265">
            <v>192.57150799999999</v>
          </cell>
          <cell r="AV265">
            <v>176.11305299999998</v>
          </cell>
          <cell r="AW265">
            <v>155.613112</v>
          </cell>
          <cell r="AX265">
            <v>150.09028991599999</v>
          </cell>
          <cell r="AY265">
            <v>129.33599930599999</v>
          </cell>
          <cell r="AZ265">
            <v>117.18696040799998</v>
          </cell>
          <cell r="BA265">
            <v>0</v>
          </cell>
        </row>
        <row r="266">
          <cell r="B266">
            <v>0.25066257884862164</v>
          </cell>
          <cell r="C266">
            <v>0.23774292990046969</v>
          </cell>
          <cell r="D266">
            <v>0.38863486000000003</v>
          </cell>
          <cell r="E266">
            <v>0.37092387999999998</v>
          </cell>
          <cell r="F266">
            <v>0.49033540000000003</v>
          </cell>
          <cell r="G266">
            <v>0.60262820000000006</v>
          </cell>
          <cell r="H266">
            <v>0.38869145975608765</v>
          </cell>
          <cell r="I266">
            <v>0.64239219999999997</v>
          </cell>
          <cell r="J266">
            <v>0.6371067183400001</v>
          </cell>
          <cell r="K266">
            <v>0.58323347999999997</v>
          </cell>
          <cell r="L266">
            <v>0.41801654931999999</v>
          </cell>
          <cell r="M266">
            <v>0.5010849119047619</v>
          </cell>
          <cell r="N266">
            <v>0.40753424004999994</v>
          </cell>
          <cell r="O266">
            <v>0.41733496177200008</v>
          </cell>
          <cell r="P266">
            <v>0.29637029808000004</v>
          </cell>
          <cell r="Q266">
            <v>0.28112823101999995</v>
          </cell>
          <cell r="R266">
            <v>0.23039528275999999</v>
          </cell>
          <cell r="S266">
            <v>0.13455485536</v>
          </cell>
          <cell r="T266">
            <v>0.14690165497999999</v>
          </cell>
          <cell r="U266">
            <v>0.12007928572000001</v>
          </cell>
          <cell r="V266">
            <v>7.8825203159999996E-2</v>
          </cell>
          <cell r="W266">
            <v>9.2328565120000011E-2</v>
          </cell>
          <cell r="X266">
            <v>6.0086786719789995E-2</v>
          </cell>
          <cell r="Y266">
            <v>5.4399030310679997E-2</v>
          </cell>
          <cell r="Z266">
            <v>5.4578507699999994E-2</v>
          </cell>
          <cell r="AA266">
            <v>0</v>
          </cell>
          <cell r="AB266">
            <v>32.600999999999999</v>
          </cell>
          <cell r="AC266">
            <v>29.64</v>
          </cell>
          <cell r="AD266">
            <v>48.465000000000003</v>
          </cell>
          <cell r="AE266">
            <v>45.652000000000001</v>
          </cell>
          <cell r="AF266">
            <v>63.364000000000004</v>
          </cell>
          <cell r="AG266">
            <v>89.882374712404882</v>
          </cell>
          <cell r="AH266">
            <v>65.516965161167647</v>
          </cell>
          <cell r="AI266">
            <v>123.65600595720321</v>
          </cell>
          <cell r="AJ266">
            <v>126.89864371040406</v>
          </cell>
          <cell r="AK266">
            <v>101.68243788497156</v>
          </cell>
          <cell r="AL266">
            <v>83.941466000000005</v>
          </cell>
          <cell r="AM266">
            <v>111.191487</v>
          </cell>
          <cell r="AN266">
            <v>95.739801</v>
          </cell>
          <cell r="AO266">
            <v>111.25847599999999</v>
          </cell>
          <cell r="AP266">
            <v>71.46764499999999</v>
          </cell>
          <cell r="AQ266">
            <v>65.396222000000009</v>
          </cell>
          <cell r="AR266">
            <v>51.408023999999997</v>
          </cell>
          <cell r="AS266">
            <v>33.365748999999994</v>
          </cell>
          <cell r="AT266">
            <v>40.378261000000002</v>
          </cell>
          <cell r="AU266">
            <v>34.419686999999996</v>
          </cell>
          <cell r="AV266">
            <v>21.664833000000002</v>
          </cell>
          <cell r="AW266">
            <v>26.461120999999999</v>
          </cell>
          <cell r="AX266">
            <v>18.614520319</v>
          </cell>
          <cell r="AY266">
            <v>15.968099647000001</v>
          </cell>
          <cell r="AZ266">
            <v>14.583746041999998</v>
          </cell>
          <cell r="BA266">
            <v>0</v>
          </cell>
        </row>
        <row r="267">
          <cell r="B267">
            <v>18.074662700187009</v>
          </cell>
          <cell r="C267">
            <v>14.756912795398424</v>
          </cell>
          <cell r="D267">
            <v>14.885187839999999</v>
          </cell>
          <cell r="E267">
            <v>15.1243374</v>
          </cell>
          <cell r="F267">
            <v>16.104127639999998</v>
          </cell>
          <cell r="G267">
            <v>16.93595720196517</v>
          </cell>
          <cell r="H267">
            <v>16.022360418724109</v>
          </cell>
          <cell r="I267">
            <v>13.916450727681923</v>
          </cell>
          <cell r="J267">
            <v>13.885666440899447</v>
          </cell>
          <cell r="K267">
            <v>11.244813310559996</v>
          </cell>
          <cell r="L267">
            <v>11.869274289846665</v>
          </cell>
          <cell r="M267">
            <v>10.250104398095237</v>
          </cell>
          <cell r="N267">
            <v>10.152522327749999</v>
          </cell>
          <cell r="O267">
            <v>9.273742086378741</v>
          </cell>
          <cell r="P267">
            <v>9.3134104154799982</v>
          </cell>
          <cell r="Q267">
            <v>8.5838270068199982</v>
          </cell>
          <cell r="R267">
            <v>8.2633219264599997</v>
          </cell>
          <cell r="S267">
            <v>8.6585279241199995</v>
          </cell>
          <cell r="T267">
            <v>7.2302866984999987</v>
          </cell>
          <cell r="U267">
            <v>5.509654073680001</v>
          </cell>
          <cell r="V267">
            <v>4.2164853498199992</v>
          </cell>
          <cell r="W267">
            <v>3.5640982882133332</v>
          </cell>
          <cell r="X267">
            <v>3.4651229313743168</v>
          </cell>
          <cell r="Y267">
            <v>3.2369874445579203</v>
          </cell>
          <cell r="Z267">
            <v>2.9455179830527496</v>
          </cell>
          <cell r="AA267">
            <v>0</v>
          </cell>
          <cell r="AB267">
            <v>2093.4050000000002</v>
          </cell>
          <cell r="AC267">
            <v>1544.403</v>
          </cell>
          <cell r="AD267">
            <v>1611.7719999999999</v>
          </cell>
          <cell r="AE267">
            <v>1670.4069999999999</v>
          </cell>
          <cell r="AF267">
            <v>1965.8469999999995</v>
          </cell>
          <cell r="AG267">
            <v>2168.9782781438298</v>
          </cell>
          <cell r="AH267">
            <v>2381.7745243128957</v>
          </cell>
          <cell r="AI267">
            <v>2255.3193236536863</v>
          </cell>
          <cell r="AJ267">
            <v>2292.6533815169323</v>
          </cell>
          <cell r="AK267">
            <v>1694.9144972148342</v>
          </cell>
          <cell r="AL267">
            <v>1994.7746460000001</v>
          </cell>
          <cell r="AM267">
            <v>2103.9367850000003</v>
          </cell>
          <cell r="AN267">
            <v>2003.4802929999998</v>
          </cell>
          <cell r="AO267">
            <v>2062.548284</v>
          </cell>
          <cell r="AP267">
            <v>1994.3920249999999</v>
          </cell>
          <cell r="AQ267">
            <v>1647.7776679999999</v>
          </cell>
          <cell r="AR267">
            <v>1414.4107569999999</v>
          </cell>
          <cell r="AS267">
            <v>1460.8025110000003</v>
          </cell>
          <cell r="AT267">
            <v>1466.4289679999997</v>
          </cell>
          <cell r="AU267">
            <v>1108.9024129999998</v>
          </cell>
          <cell r="AV267">
            <v>778.12037799999985</v>
          </cell>
          <cell r="AW267">
            <v>836.55405899999994</v>
          </cell>
          <cell r="AX267">
            <v>884.95230604399978</v>
          </cell>
          <cell r="AY267">
            <v>654.10798883599989</v>
          </cell>
          <cell r="AZ267">
            <v>603.0394067090001</v>
          </cell>
          <cell r="BA267">
            <v>0</v>
          </cell>
        </row>
        <row r="268">
          <cell r="B268">
            <v>0.90523195328456463</v>
          </cell>
          <cell r="C268">
            <v>1.0908336238478418</v>
          </cell>
          <cell r="D268">
            <v>1.2201179999999998</v>
          </cell>
          <cell r="E268">
            <v>1.1304936600000002</v>
          </cell>
          <cell r="F268">
            <v>1.4757572999999999</v>
          </cell>
          <cell r="G268">
            <v>1.2862296661935695</v>
          </cell>
          <cell r="H268">
            <v>1.2534332799999999</v>
          </cell>
          <cell r="I268">
            <v>0.86532881953331986</v>
          </cell>
          <cell r="J268">
            <v>0.57380972419999965</v>
          </cell>
          <cell r="K268">
            <v>0.50688084799999999</v>
          </cell>
          <cell r="L268">
            <v>0.51665827262999997</v>
          </cell>
          <cell r="M268">
            <v>0.37121963595238089</v>
          </cell>
          <cell r="N268">
            <v>0.44223540364999991</v>
          </cell>
          <cell r="O268">
            <v>0.52922733889199991</v>
          </cell>
          <cell r="P268">
            <v>0.31054619585999998</v>
          </cell>
          <cell r="Q268">
            <v>0.28607707137999999</v>
          </cell>
          <cell r="R268">
            <v>0.37530680548000001</v>
          </cell>
          <cell r="S268">
            <v>0.35196338527999993</v>
          </cell>
          <cell r="T268">
            <v>0.52077745995999991</v>
          </cell>
          <cell r="U268">
            <v>0.40621159979999999</v>
          </cell>
          <cell r="V268">
            <v>0.47770545232</v>
          </cell>
          <cell r="W268">
            <v>0.59558243617999995</v>
          </cell>
          <cell r="X268">
            <v>0.4987926587300639</v>
          </cell>
          <cell r="Y268">
            <v>0.27844522025255997</v>
          </cell>
          <cell r="Z268">
            <v>0.34654121815999994</v>
          </cell>
          <cell r="AA268">
            <v>0</v>
          </cell>
          <cell r="AB268">
            <v>117.568</v>
          </cell>
          <cell r="AC268">
            <v>117.98699999999999</v>
          </cell>
          <cell r="AD268">
            <v>148.619</v>
          </cell>
          <cell r="AE268">
            <v>131.77700000000002</v>
          </cell>
          <cell r="AF268">
            <v>222.03800000000001</v>
          </cell>
          <cell r="AG268">
            <v>188.72610720805244</v>
          </cell>
          <cell r="AH268">
            <v>220.85470441298909</v>
          </cell>
          <cell r="AI268">
            <v>168.34789242105975</v>
          </cell>
          <cell r="AJ268">
            <v>119.6362063521689</v>
          </cell>
          <cell r="AK268">
            <v>101.33629081014647</v>
          </cell>
          <cell r="AL268">
            <v>118.91028399999999</v>
          </cell>
          <cell r="AM268">
            <v>98.210656999999998</v>
          </cell>
          <cell r="AN268">
            <v>117.298221</v>
          </cell>
          <cell r="AO268">
            <v>123.73800299999999</v>
          </cell>
          <cell r="AP268">
            <v>84.25294199999999</v>
          </cell>
          <cell r="AQ268">
            <v>74.89787299999999</v>
          </cell>
          <cell r="AR268">
            <v>92.194921999999991</v>
          </cell>
          <cell r="AS268">
            <v>84.052027999999993</v>
          </cell>
          <cell r="AT268">
            <v>147.85452199999997</v>
          </cell>
          <cell r="AU268">
            <v>109.92336599999999</v>
          </cell>
          <cell r="AV268">
            <v>109.804259</v>
          </cell>
          <cell r="AW268">
            <v>169.60674100000003</v>
          </cell>
          <cell r="AX268">
            <v>137.43227651199999</v>
          </cell>
          <cell r="AY268">
            <v>82.452382932999996</v>
          </cell>
          <cell r="AZ268">
            <v>81.684349346999994</v>
          </cell>
          <cell r="BA268">
            <v>0</v>
          </cell>
        </row>
        <row r="269">
          <cell r="B269">
            <v>3.1854999999999995E-3</v>
          </cell>
          <cell r="C269">
            <v>4.3585000000000004E-3</v>
          </cell>
          <cell r="D269">
            <v>5.6855999999999999E-3</v>
          </cell>
          <cell r="E269">
            <v>0</v>
          </cell>
          <cell r="F269">
            <v>0</v>
          </cell>
          <cell r="G269">
            <v>1.1264399999999998E-3</v>
          </cell>
          <cell r="H269">
            <v>7.6797999999999992E-4</v>
          </cell>
          <cell r="I269">
            <v>8.2733999999999987E-4</v>
          </cell>
          <cell r="J269">
            <v>2.5511746300000003E-3</v>
          </cell>
          <cell r="K269">
            <v>1.12674E-3</v>
          </cell>
          <cell r="L269">
            <v>4.6473999999999994E-4</v>
          </cell>
          <cell r="M269">
            <v>4.3792833333333329E-4</v>
          </cell>
          <cell r="N269">
            <v>3.4885731999999997E-4</v>
          </cell>
          <cell r="O269">
            <v>1.5529982999999998E-4</v>
          </cell>
          <cell r="P269">
            <v>4.1441999999999998E-4</v>
          </cell>
          <cell r="Q269">
            <v>9.6950115999999979E-4</v>
          </cell>
          <cell r="R269">
            <v>1.0617999999999999E-4</v>
          </cell>
          <cell r="S269">
            <v>3.6399999999999999E-6</v>
          </cell>
          <cell r="T269">
            <v>3.2138819999999993E-5</v>
          </cell>
          <cell r="U269">
            <v>5.2893031999999996E-4</v>
          </cell>
          <cell r="V269">
            <v>1.3481999999999999E-4</v>
          </cell>
          <cell r="W269">
            <v>0</v>
          </cell>
          <cell r="X269">
            <v>0</v>
          </cell>
          <cell r="Y269">
            <v>6.991275999999999E-4</v>
          </cell>
          <cell r="Z269">
            <v>2.0558845999999996E-4</v>
          </cell>
          <cell r="AA269">
            <v>0</v>
          </cell>
          <cell r="AB269">
            <v>0.59599999999999997</v>
          </cell>
          <cell r="AC269">
            <v>0.69599999999999995</v>
          </cell>
          <cell r="AD269">
            <v>0.98899999999999999</v>
          </cell>
          <cell r="AE269">
            <v>0</v>
          </cell>
          <cell r="AF269">
            <v>0</v>
          </cell>
          <cell r="AG269">
            <v>0.26319636736827828</v>
          </cell>
          <cell r="AH269">
            <v>0.23745222885086945</v>
          </cell>
          <cell r="AI269">
            <v>0.2845515361143317</v>
          </cell>
          <cell r="AJ269">
            <v>0.85989180707011914</v>
          </cell>
          <cell r="AK269">
            <v>0.3647444501794711</v>
          </cell>
          <cell r="AL269">
            <v>9.9308999999999995E-2</v>
          </cell>
          <cell r="AM269">
            <v>9.8527000000000003E-2</v>
          </cell>
          <cell r="AN269">
            <v>0.18723999999999999</v>
          </cell>
          <cell r="AO269">
            <v>8.9061000000000001E-2</v>
          </cell>
          <cell r="AP269">
            <v>0.140463</v>
          </cell>
          <cell r="AQ269">
            <v>0.34140199999999998</v>
          </cell>
          <cell r="AR269">
            <v>0.21523399999999998</v>
          </cell>
          <cell r="AS269">
            <v>2.9599E-2</v>
          </cell>
          <cell r="AT269">
            <v>1.5872000000000001E-2</v>
          </cell>
          <cell r="AU269">
            <v>0.26601899999999995</v>
          </cell>
          <cell r="AV269">
            <v>2.4108999999999998E-2</v>
          </cell>
          <cell r="AW269">
            <v>0</v>
          </cell>
          <cell r="AX269">
            <v>0</v>
          </cell>
          <cell r="AY269">
            <v>0.36964440599999993</v>
          </cell>
          <cell r="AZ269">
            <v>8.2769573999999985E-2</v>
          </cell>
          <cell r="BA269">
            <v>0</v>
          </cell>
        </row>
      </sheetData>
      <sheetData sheetId="48">
        <row r="6">
          <cell r="B6">
            <v>5.0100965142372629E-5</v>
          </cell>
          <cell r="C6">
            <v>5.3257385214043906E-5</v>
          </cell>
          <cell r="D6">
            <v>6.8016224095135728E-4</v>
          </cell>
          <cell r="E6">
            <v>1.5013667913278174E-3</v>
          </cell>
          <cell r="F6">
            <v>3.2967332216371596E-2</v>
          </cell>
          <cell r="G6">
            <v>4.351094539098265E-3</v>
          </cell>
          <cell r="H6">
            <v>8.137306469511928E-3</v>
          </cell>
          <cell r="I6">
            <v>1.4935060827929713E-2</v>
          </cell>
          <cell r="J6">
            <v>2.6152585283873628E-2</v>
          </cell>
          <cell r="K6">
            <v>2.9406472920377916E-2</v>
          </cell>
          <cell r="L6">
            <v>2.2377146071706551E-2</v>
          </cell>
          <cell r="M6">
            <v>3.5568135209221974E-2</v>
          </cell>
          <cell r="N6">
            <v>3.2955645932880709E-2</v>
          </cell>
          <cell r="O6">
            <v>3.0464041023035435E-2</v>
          </cell>
          <cell r="P6">
            <v>1.7742858699999999E-2</v>
          </cell>
          <cell r="Q6">
            <v>1.8062618699999998E-2</v>
          </cell>
          <cell r="R6">
            <v>2.3020213999999997E-2</v>
          </cell>
          <cell r="S6">
            <v>1.05882854E-2</v>
          </cell>
          <cell r="T6">
            <v>7.4572580599999976E-3</v>
          </cell>
          <cell r="U6">
            <v>6.9895372399999996E-3</v>
          </cell>
          <cell r="V6">
            <v>2.2341160799999996E-3</v>
          </cell>
          <cell r="W6">
            <v>9.7752787999999991E-4</v>
          </cell>
          <cell r="X6">
            <v>7.853459343248484E-4</v>
          </cell>
          <cell r="Y6">
            <v>2.2565526799199999E-3</v>
          </cell>
          <cell r="Z6">
            <v>1.6342269959999998E-4</v>
          </cell>
          <cell r="AA6">
            <v>0</v>
          </cell>
          <cell r="AB6">
            <v>5.4452999999999994E-2</v>
          </cell>
          <cell r="AC6">
            <v>6.2337999999999998E-2</v>
          </cell>
          <cell r="AD6">
            <v>0.53060499999999999</v>
          </cell>
          <cell r="AE6">
            <v>1.486645</v>
          </cell>
          <cell r="AF6">
            <v>7.3414040000000007</v>
          </cell>
          <cell r="AG6">
            <v>3.0039139612655412</v>
          </cell>
          <cell r="AH6">
            <v>5.577823625204859</v>
          </cell>
          <cell r="AI6">
            <v>10.045227175519194</v>
          </cell>
          <cell r="AJ6">
            <v>17.215409159195517</v>
          </cell>
          <cell r="AK6">
            <v>17.864037812739767</v>
          </cell>
          <cell r="AL6">
            <v>15.820637</v>
          </cell>
          <cell r="AM6">
            <v>26.467634999999998</v>
          </cell>
          <cell r="AN6">
            <v>28.486536999999998</v>
          </cell>
          <cell r="AO6">
            <v>24.852040999999996</v>
          </cell>
          <cell r="AP6">
            <v>23.233078999999996</v>
          </cell>
          <cell r="AQ6">
            <v>25.570800000000002</v>
          </cell>
          <cell r="AR6">
            <v>25.275288999999997</v>
          </cell>
          <cell r="AS6">
            <v>15.621487</v>
          </cell>
          <cell r="AT6">
            <v>11.897606</v>
          </cell>
          <cell r="AU6">
            <v>9.8244529999999983</v>
          </cell>
          <cell r="AV6">
            <v>3.9190469999999999</v>
          </cell>
          <cell r="AW6">
            <v>0.86271100000000001</v>
          </cell>
          <cell r="AX6">
            <v>1.6226529279999997</v>
          </cell>
          <cell r="AY6">
            <v>0.61680073899999999</v>
          </cell>
          <cell r="AZ6">
            <v>0.22990528800000001</v>
          </cell>
          <cell r="BA6">
            <v>0</v>
          </cell>
        </row>
        <row r="9">
          <cell r="B9">
            <v>0</v>
          </cell>
          <cell r="C9">
            <v>2.249534580982889E-5</v>
          </cell>
          <cell r="D9">
            <v>2.4783094717062833E-5</v>
          </cell>
          <cell r="E9">
            <v>6.9508220869992949E-5</v>
          </cell>
          <cell r="F9">
            <v>3.5149018042503107E-4</v>
          </cell>
          <cell r="G9">
            <v>1.6758414964553191E-3</v>
          </cell>
          <cell r="H9">
            <v>2.7791613163427598E-3</v>
          </cell>
          <cell r="I9">
            <v>5.4393045473282459E-3</v>
          </cell>
          <cell r="J9">
            <v>9.0118438919626915E-3</v>
          </cell>
          <cell r="K9">
            <v>5.5783315440050951E-3</v>
          </cell>
          <cell r="L9">
            <v>2.7188003867699329E-3</v>
          </cell>
          <cell r="M9">
            <v>6.0701400674009389E-3</v>
          </cell>
          <cell r="N9">
            <v>5.8359232370782214E-3</v>
          </cell>
          <cell r="O9">
            <v>5.7220499690502739E-3</v>
          </cell>
          <cell r="P9">
            <v>4.4078397999999996E-3</v>
          </cell>
          <cell r="Q9">
            <v>1.1974172E-3</v>
          </cell>
          <cell r="R9">
            <v>4.0619879999999998E-4</v>
          </cell>
          <cell r="S9">
            <v>4.2177239999999997E-4</v>
          </cell>
          <cell r="T9">
            <v>4.6175079999999998E-4</v>
          </cell>
          <cell r="U9">
            <v>6.3635319999999994E-4</v>
          </cell>
          <cell r="V9">
            <v>1.29374E-4</v>
          </cell>
          <cell r="W9">
            <v>1.5660399999999999E-4</v>
          </cell>
          <cell r="X9">
            <v>0</v>
          </cell>
          <cell r="Y9">
            <v>5.8316622000000004E-5</v>
          </cell>
          <cell r="Z9">
            <v>5.2079711600000002E-5</v>
          </cell>
          <cell r="AA9">
            <v>0</v>
          </cell>
          <cell r="AB9">
            <v>0</v>
          </cell>
          <cell r="AC9">
            <v>2.8665E-2</v>
          </cell>
          <cell r="AD9">
            <v>1.8380000000000001E-2</v>
          </cell>
          <cell r="AE9">
            <v>9.5189999999999997E-2</v>
          </cell>
          <cell r="AF9">
            <v>0.33344499999999999</v>
          </cell>
          <cell r="AG9">
            <v>1.0631381824765478</v>
          </cell>
          <cell r="AH9">
            <v>1.8732872764873527</v>
          </cell>
          <cell r="AI9">
            <v>3.7772801874093438</v>
          </cell>
          <cell r="AJ9">
            <v>5.3779741644760701</v>
          </cell>
          <cell r="AK9">
            <v>3.5888455556022398</v>
          </cell>
          <cell r="AL9">
            <v>2.0119639999999999</v>
          </cell>
          <cell r="AM9">
            <v>4.0152400000000004</v>
          </cell>
          <cell r="AN9">
            <v>4.2588939999999997</v>
          </cell>
          <cell r="AO9">
            <v>4.5964369999999999</v>
          </cell>
          <cell r="AP9">
            <v>4.6327069999999999</v>
          </cell>
          <cell r="AQ9">
            <v>1.463284</v>
          </cell>
          <cell r="AR9">
            <v>0.41283399999999998</v>
          </cell>
          <cell r="AS9">
            <v>0.59849699999999995</v>
          </cell>
          <cell r="AT9">
            <v>0.648231</v>
          </cell>
          <cell r="AU9">
            <v>0.87571699999999997</v>
          </cell>
          <cell r="AV9">
            <v>0.17571599999999998</v>
          </cell>
          <cell r="AW9">
            <v>0.21162799999999998</v>
          </cell>
          <cell r="AX9">
            <v>0</v>
          </cell>
          <cell r="AY9">
            <v>8.4398326999999981E-2</v>
          </cell>
          <cell r="AZ9">
            <v>9.8636097999999992E-2</v>
          </cell>
          <cell r="BA9">
            <v>0</v>
          </cell>
        </row>
        <row r="15">
          <cell r="B15">
            <v>0.27236618133707557</v>
          </cell>
          <cell r="C15">
            <v>0.19169183363491682</v>
          </cell>
          <cell r="D15">
            <v>0.29597182158942126</v>
          </cell>
          <cell r="E15">
            <v>0.25312143953177607</v>
          </cell>
          <cell r="F15">
            <v>0.34794452090651451</v>
          </cell>
          <cell r="G15">
            <v>0.37103112649558156</v>
          </cell>
          <cell r="H15">
            <v>0.37021225529248819</v>
          </cell>
          <cell r="I15">
            <v>0.38724033591161178</v>
          </cell>
          <cell r="J15">
            <v>0.39222752291791996</v>
          </cell>
          <cell r="K15">
            <v>0.33014647886331666</v>
          </cell>
          <cell r="L15">
            <v>0.3471409414553438</v>
          </cell>
          <cell r="M15">
            <v>0.40387751166426422</v>
          </cell>
          <cell r="N15">
            <v>0.37331171173083544</v>
          </cell>
          <cell r="O15">
            <v>0.34598849523369918</v>
          </cell>
          <cell r="P15">
            <v>0.28832984866444439</v>
          </cell>
          <cell r="Q15">
            <v>0.27468265846666667</v>
          </cell>
          <cell r="R15">
            <v>0.35695868623999993</v>
          </cell>
          <cell r="S15">
            <v>0.28163766599999995</v>
          </cell>
          <cell r="T15">
            <v>0.2803400310200001</v>
          </cell>
          <cell r="U15">
            <v>0.26462782040666677</v>
          </cell>
          <cell r="V15">
            <v>0.20696190340000001</v>
          </cell>
          <cell r="W15">
            <v>0.20835194757999997</v>
          </cell>
          <cell r="X15">
            <v>0.2316580538501854</v>
          </cell>
          <cell r="Y15">
            <v>0.18691545643917989</v>
          </cell>
          <cell r="Z15">
            <v>0.20329312567969998</v>
          </cell>
          <cell r="AA15">
            <v>0</v>
          </cell>
          <cell r="AB15">
            <v>128.78176894736842</v>
          </cell>
          <cell r="AC15">
            <v>96.452646210526325</v>
          </cell>
          <cell r="AD15">
            <v>114.45106773684211</v>
          </cell>
          <cell r="AE15">
            <v>144.75459199999997</v>
          </cell>
          <cell r="AF15">
            <v>194.99633399999999</v>
          </cell>
          <cell r="AG15">
            <v>177.74978421769384</v>
          </cell>
          <cell r="AH15">
            <v>197.50942907095742</v>
          </cell>
          <cell r="AI15">
            <v>233.84397119262431</v>
          </cell>
          <cell r="AJ15">
            <v>220.11034263639928</v>
          </cell>
          <cell r="AK15">
            <v>186.19998869061902</v>
          </cell>
          <cell r="AL15">
            <v>201.46426200000002</v>
          </cell>
          <cell r="AM15">
            <v>231.76237399999999</v>
          </cell>
          <cell r="AN15">
            <v>227.13718399999999</v>
          </cell>
          <cell r="AO15">
            <v>225.28578899999999</v>
          </cell>
          <cell r="AP15">
            <v>231.20074500000001</v>
          </cell>
          <cell r="AQ15">
            <v>225.99168900000001</v>
          </cell>
          <cell r="AR15">
            <v>248.99001999999996</v>
          </cell>
          <cell r="AS15">
            <v>230.16777999999999</v>
          </cell>
          <cell r="AT15">
            <v>234.03398600000003</v>
          </cell>
          <cell r="AU15">
            <v>211.67364699999999</v>
          </cell>
          <cell r="AV15">
            <v>175.32590799999997</v>
          </cell>
          <cell r="AW15">
            <v>169.429914</v>
          </cell>
          <cell r="AX15">
            <v>194.07944956800003</v>
          </cell>
          <cell r="AY15">
            <v>167.98027510699998</v>
          </cell>
          <cell r="AZ15">
            <v>177.65729904199998</v>
          </cell>
          <cell r="BA15">
            <v>0</v>
          </cell>
        </row>
        <row r="19">
          <cell r="B19">
            <v>2.9468816573314068E-2</v>
          </cell>
          <cell r="C19">
            <v>2.8750806188703258E-2</v>
          </cell>
          <cell r="D19">
            <v>4.2059428984543623E-2</v>
          </cell>
          <cell r="E19">
            <v>3.8738433028906089E-2</v>
          </cell>
          <cell r="F19">
            <v>0.13879105892952925</v>
          </cell>
          <cell r="G19">
            <v>3.5659418069739067E-2</v>
          </cell>
          <cell r="H19">
            <v>2.8797662784128018E-2</v>
          </cell>
          <cell r="I19">
            <v>2.4221279249888972E-2</v>
          </cell>
          <cell r="J19">
            <v>2.0932769484770831E-2</v>
          </cell>
          <cell r="K19">
            <v>1.8985588385833842E-2</v>
          </cell>
          <cell r="L19">
            <v>1.8509425223129199E-2</v>
          </cell>
          <cell r="M19">
            <v>1.6311068573779997E-2</v>
          </cell>
          <cell r="N19">
            <v>1.6628897261065034E-2</v>
          </cell>
          <cell r="O19">
            <v>1.4693957375340606E-2</v>
          </cell>
          <cell r="P19">
            <v>1.6769941019999988E-2</v>
          </cell>
          <cell r="Q19">
            <v>1.3814528419999998E-2</v>
          </cell>
          <cell r="R19">
            <v>1.2332924939999997E-2</v>
          </cell>
          <cell r="S19">
            <v>1.1572404900000006E-2</v>
          </cell>
          <cell r="T19">
            <v>1.3060494860000001E-2</v>
          </cell>
          <cell r="U19">
            <v>8.9619011999999935E-3</v>
          </cell>
          <cell r="V19">
            <v>9.5317622399999982E-3</v>
          </cell>
          <cell r="W19">
            <v>2.3810235399999977E-3</v>
          </cell>
          <cell r="X19">
            <v>5.536700078373335E-3</v>
          </cell>
          <cell r="Y19">
            <v>6.1017889520000018E-3</v>
          </cell>
          <cell r="Z19">
            <v>2.6468664182999996E-3</v>
          </cell>
          <cell r="AA19">
            <v>0</v>
          </cell>
          <cell r="AB19">
            <v>5.8348645263157888</v>
          </cell>
          <cell r="AC19">
            <v>5.7256496315789454</v>
          </cell>
          <cell r="AD19">
            <v>8.0874359473684194</v>
          </cell>
          <cell r="AE19">
            <v>6.4846959999999996</v>
          </cell>
          <cell r="AF19">
            <v>7.4988119999999991</v>
          </cell>
          <cell r="AG19">
            <v>6.741036580796834</v>
          </cell>
          <cell r="AH19">
            <v>7.1368937935300565</v>
          </cell>
          <cell r="AI19">
            <v>6.620281852035296</v>
          </cell>
          <cell r="AJ19">
            <v>8.4482336717078645</v>
          </cell>
          <cell r="AK19">
            <v>6.5959811566547373</v>
          </cell>
          <cell r="AL19">
            <v>7.8356929999999982</v>
          </cell>
          <cell r="AM19">
            <v>6.3963059999999992</v>
          </cell>
          <cell r="AN19">
            <v>8.3970190000000002</v>
          </cell>
          <cell r="AO19">
            <v>6.8354670000000004</v>
          </cell>
          <cell r="AP19">
            <v>10.156677999999998</v>
          </cell>
          <cell r="AQ19">
            <v>7.8609510000000009</v>
          </cell>
          <cell r="AR19">
            <v>7.5826750000000001</v>
          </cell>
          <cell r="AS19">
            <v>7.4078859999999995</v>
          </cell>
          <cell r="AT19">
            <v>7.4287809999999999</v>
          </cell>
          <cell r="AU19">
            <v>6.8773399999999993</v>
          </cell>
          <cell r="AV19">
            <v>4.3204069999999994</v>
          </cell>
          <cell r="AW19">
            <v>3.198982</v>
          </cell>
          <cell r="AX19">
            <v>2.7671168980000003</v>
          </cell>
          <cell r="AY19">
            <v>2.7691859989999994</v>
          </cell>
          <cell r="AZ19">
            <v>2.3395060419999996</v>
          </cell>
          <cell r="BA19">
            <v>0</v>
          </cell>
        </row>
        <row r="20">
          <cell r="B20">
            <v>5.2387329061626313E-3</v>
          </cell>
          <cell r="C20">
            <v>8.245443388954497E-3</v>
          </cell>
          <cell r="D20">
            <v>3.7789664457401053E-3</v>
          </cell>
          <cell r="E20">
            <v>1.2957436425479982E-2</v>
          </cell>
          <cell r="F20">
            <v>1.3717669029115438E-2</v>
          </cell>
          <cell r="G20">
            <v>2.9219327771846364E-2</v>
          </cell>
          <cell r="H20">
            <v>2.7902584462274404E-2</v>
          </cell>
          <cell r="I20">
            <v>3.2251339260696114E-2</v>
          </cell>
          <cell r="J20">
            <v>5.1126217157996132E-2</v>
          </cell>
          <cell r="K20">
            <v>3.9040779736435535E-2</v>
          </cell>
          <cell r="L20">
            <v>2.0236504180362418E-2</v>
          </cell>
          <cell r="M20">
            <v>2.8550976171966683E-2</v>
          </cell>
          <cell r="N20">
            <v>3.0182742537541291E-2</v>
          </cell>
          <cell r="O20">
            <v>2.3975862024138019E-2</v>
          </cell>
          <cell r="P20">
            <v>2.0248810540000002E-2</v>
          </cell>
          <cell r="Q20">
            <v>1.6827560440000004E-2</v>
          </cell>
          <cell r="R20">
            <v>2.4204136879999994E-2</v>
          </cell>
          <cell r="S20">
            <v>1.7804303019999999E-2</v>
          </cell>
          <cell r="T20">
            <v>1.1072495E-2</v>
          </cell>
          <cell r="U20">
            <v>1.072529847333333E-2</v>
          </cell>
          <cell r="V20">
            <v>1.197307888E-2</v>
          </cell>
          <cell r="W20">
            <v>1.41186017E-2</v>
          </cell>
          <cell r="X20">
            <v>1.602976099839333E-2</v>
          </cell>
          <cell r="Y20">
            <v>4.2184303088200004E-3</v>
          </cell>
          <cell r="Z20">
            <v>3.939416722E-3</v>
          </cell>
          <cell r="AA20">
            <v>0</v>
          </cell>
          <cell r="AB20">
            <v>1.5306280000000001</v>
          </cell>
          <cell r="AC20">
            <v>2.0957392631578946</v>
          </cell>
          <cell r="AD20">
            <v>1.200879</v>
          </cell>
          <cell r="AE20">
            <v>3.1564749999999999</v>
          </cell>
          <cell r="AF20">
            <v>3.0017170000000002</v>
          </cell>
          <cell r="AG20">
            <v>4.3897205951576632</v>
          </cell>
          <cell r="AH20">
            <v>3.3845953922770482</v>
          </cell>
          <cell r="AI20">
            <v>4.1095325476746041</v>
          </cell>
          <cell r="AJ20">
            <v>5.3505724929713612</v>
          </cell>
          <cell r="AK20">
            <v>3.107264632824124</v>
          </cell>
          <cell r="AL20">
            <v>4.0181369999999994</v>
          </cell>
          <cell r="AM20">
            <v>5.6108519999999995</v>
          </cell>
          <cell r="AN20">
            <v>8.7028490000000005</v>
          </cell>
          <cell r="AO20">
            <v>6.0208399999999997</v>
          </cell>
          <cell r="AP20">
            <v>6.0112799999999993</v>
          </cell>
          <cell r="AQ20">
            <v>6.1886789999999996</v>
          </cell>
          <cell r="AR20">
            <v>5.930763999999999</v>
          </cell>
          <cell r="AS20">
            <v>5.5190469999999996</v>
          </cell>
          <cell r="AT20">
            <v>3.6439909999999993</v>
          </cell>
          <cell r="AU20">
            <v>3.3714409999999999</v>
          </cell>
          <cell r="AV20">
            <v>2.019609</v>
          </cell>
          <cell r="AW20">
            <v>2.4466809999999999</v>
          </cell>
          <cell r="AX20">
            <v>2.5704331999999996</v>
          </cell>
          <cell r="AY20">
            <v>0.90681655799999983</v>
          </cell>
          <cell r="AZ20">
            <v>0.95331467799999992</v>
          </cell>
          <cell r="BA20">
            <v>0</v>
          </cell>
        </row>
        <row r="23">
          <cell r="B23">
            <v>3.5382868353576971E-2</v>
          </cell>
          <cell r="C23">
            <v>4.3602860985137062E-2</v>
          </cell>
          <cell r="D23">
            <v>2.8284857824596228E-2</v>
          </cell>
          <cell r="E23">
            <v>2.6234013032652062E-2</v>
          </cell>
          <cell r="F23">
            <v>3.0910278413837387E-2</v>
          </cell>
          <cell r="G23">
            <v>3.1848730580416956E-2</v>
          </cell>
          <cell r="H23">
            <v>4.3484112734513927E-2</v>
          </cell>
          <cell r="I23">
            <v>4.7198508511901771E-2</v>
          </cell>
          <cell r="J23">
            <v>6.0750937777856527E-2</v>
          </cell>
          <cell r="K23">
            <v>4.0668508119445335E-2</v>
          </cell>
          <cell r="L23">
            <v>4.6806990288019823E-2</v>
          </cell>
          <cell r="M23">
            <v>5.1932294922645492E-2</v>
          </cell>
          <cell r="N23">
            <v>5.6933764444796031E-2</v>
          </cell>
          <cell r="O23">
            <v>5.518087796005916E-2</v>
          </cell>
          <cell r="P23">
            <v>3.6132251819999975E-2</v>
          </cell>
          <cell r="Q23">
            <v>3.0699289460000008E-2</v>
          </cell>
          <cell r="R23">
            <v>3.2806697980000001E-2</v>
          </cell>
          <cell r="S23">
            <v>2.8137458299999994E-2</v>
          </cell>
          <cell r="T23">
            <v>2.8517628999999989E-2</v>
          </cell>
          <cell r="U23">
            <v>2.9410823540000002E-2</v>
          </cell>
          <cell r="V23">
            <v>2.9398498919999988E-2</v>
          </cell>
          <cell r="W23">
            <v>2.8509418980000006E-2</v>
          </cell>
          <cell r="X23">
            <v>2.9592441298150453E-2</v>
          </cell>
          <cell r="Y23">
            <v>3.8118940267520003E-2</v>
          </cell>
          <cell r="Z23">
            <v>2.9983205005399999E-2</v>
          </cell>
          <cell r="AA23">
            <v>0</v>
          </cell>
          <cell r="AB23">
            <v>13.084578631578948</v>
          </cell>
          <cell r="AC23">
            <v>12.316003052631572</v>
          </cell>
          <cell r="AD23">
            <v>11.578096999999996</v>
          </cell>
          <cell r="AE23">
            <v>10.5534</v>
          </cell>
          <cell r="AF23">
            <v>16.917797999999998</v>
          </cell>
          <cell r="AG23">
            <v>18.988113427473227</v>
          </cell>
          <cell r="AH23">
            <v>25.748048842073118</v>
          </cell>
          <cell r="AI23">
            <v>31.752969482189023</v>
          </cell>
          <cell r="AJ23">
            <v>31.865674541419494</v>
          </cell>
          <cell r="AK23">
            <v>27.959268656958422</v>
          </cell>
          <cell r="AL23">
            <v>31.205860999999992</v>
          </cell>
          <cell r="AM23">
            <v>35.151161000000002</v>
          </cell>
          <cell r="AN23">
            <v>38.666204999999998</v>
          </cell>
          <cell r="AO23">
            <v>35.795757999999999</v>
          </cell>
          <cell r="AP23">
            <v>37.072691000000006</v>
          </cell>
          <cell r="AQ23">
            <v>31.935552000000001</v>
          </cell>
          <cell r="AR23">
            <v>29.089158000000005</v>
          </cell>
          <cell r="AS23">
            <v>29.266407999999998</v>
          </cell>
          <cell r="AT23">
            <v>29.205096000000005</v>
          </cell>
          <cell r="AU23">
            <v>31.193428999999998</v>
          </cell>
          <cell r="AV23">
            <v>30.709047999999996</v>
          </cell>
          <cell r="AW23">
            <v>30.512264999999999</v>
          </cell>
          <cell r="AX23">
            <v>28.377557263999996</v>
          </cell>
          <cell r="AY23">
            <v>34.207996292000004</v>
          </cell>
          <cell r="AZ23">
            <v>27.117595755</v>
          </cell>
          <cell r="BA23">
            <v>0</v>
          </cell>
        </row>
        <row r="33">
          <cell r="B33">
            <v>3.1249449090059798E-2</v>
          </cell>
          <cell r="C33">
            <v>1.6117810106676702E-2</v>
          </cell>
          <cell r="D33">
            <v>1.6681523934912963E-2</v>
          </cell>
          <cell r="E33">
            <v>1.0992548835708084E-2</v>
          </cell>
          <cell r="F33">
            <v>1.5521118103707114E-2</v>
          </cell>
          <cell r="G33">
            <v>1.7679567906276675E-2</v>
          </cell>
          <cell r="H33">
            <v>2.334065214391327E-2</v>
          </cell>
          <cell r="I33">
            <v>2.1484486395878601E-2</v>
          </cell>
          <cell r="J33">
            <v>2.3920525633803407E-2</v>
          </cell>
          <cell r="K33">
            <v>1.8366768808478748E-2</v>
          </cell>
          <cell r="L33">
            <v>2.3882821936167184E-2</v>
          </cell>
          <cell r="M33">
            <v>1.9867266923789803E-2</v>
          </cell>
          <cell r="N33">
            <v>1.7913820578853282E-2</v>
          </cell>
          <cell r="O33">
            <v>1.7952255495444117E-2</v>
          </cell>
          <cell r="P33">
            <v>1.755666429999999E-2</v>
          </cell>
          <cell r="Q33">
            <v>1.0595918919999996E-2</v>
          </cell>
          <cell r="R33">
            <v>8.5440654599999999E-3</v>
          </cell>
          <cell r="S33">
            <v>8.0965095000000015E-3</v>
          </cell>
          <cell r="T33">
            <v>7.8868500799999935E-3</v>
          </cell>
          <cell r="U33">
            <v>5.9800781066666727E-3</v>
          </cell>
          <cell r="V33">
            <v>6.28267038E-3</v>
          </cell>
          <cell r="W33">
            <v>5.7117702600000021E-3</v>
          </cell>
          <cell r="X33">
            <v>5.108071799130076E-3</v>
          </cell>
          <cell r="Y33">
            <v>3.7020133600799985E-3</v>
          </cell>
          <cell r="Z33">
            <v>3.3685873520999977E-3</v>
          </cell>
          <cell r="AA33">
            <v>0</v>
          </cell>
          <cell r="AB33">
            <v>5.8714220526315799</v>
          </cell>
          <cell r="AC33">
            <v>4.9761410000000001</v>
          </cell>
          <cell r="AD33">
            <v>4.2151359999999993</v>
          </cell>
          <cell r="AE33">
            <v>4.3124289999999998</v>
          </cell>
          <cell r="AF33">
            <v>4.8942570000000005</v>
          </cell>
          <cell r="AG33">
            <v>4.757385515182027</v>
          </cell>
          <cell r="AH33">
            <v>4.940514392891405</v>
          </cell>
          <cell r="AI33">
            <v>5.9338033951643805</v>
          </cell>
          <cell r="AJ33">
            <v>8.7537110731335552</v>
          </cell>
          <cell r="AK33">
            <v>7.7693838123352146</v>
          </cell>
          <cell r="AL33">
            <v>10.048897999999999</v>
          </cell>
          <cell r="AM33">
            <v>10.843855</v>
          </cell>
          <cell r="AN33">
            <v>12.019168000000001</v>
          </cell>
          <cell r="AO33">
            <v>11.703400999999999</v>
          </cell>
          <cell r="AP33">
            <v>12.116764</v>
          </cell>
          <cell r="AQ33">
            <v>8.8565069999999988</v>
          </cell>
          <cell r="AR33">
            <v>7.5385429999999989</v>
          </cell>
          <cell r="AS33">
            <v>8.9008919999999989</v>
          </cell>
          <cell r="AT33">
            <v>7.9340719999999987</v>
          </cell>
          <cell r="AU33">
            <v>7.3845469999999995</v>
          </cell>
          <cell r="AV33">
            <v>6.9881849999999996</v>
          </cell>
          <cell r="AW33">
            <v>6.5817779999999999</v>
          </cell>
          <cell r="AX33">
            <v>6.802841989</v>
          </cell>
          <cell r="AY33">
            <v>4.666293228999999</v>
          </cell>
          <cell r="AZ33">
            <v>4.4335391959999999</v>
          </cell>
          <cell r="BA33">
            <v>0</v>
          </cell>
        </row>
        <row r="39">
          <cell r="B39">
            <v>9.3595493676061625E-2</v>
          </cell>
          <cell r="C39">
            <v>1.6402416743431847E-2</v>
          </cell>
          <cell r="D39">
            <v>9.042893828011847E-2</v>
          </cell>
          <cell r="E39">
            <v>6.7626672637949775E-2</v>
          </cell>
          <cell r="F39">
            <v>9.5062191804912849E-2</v>
          </cell>
          <cell r="G39">
            <v>0.12896340314504995</v>
          </cell>
          <cell r="H39">
            <v>0.13180307192001542</v>
          </cell>
          <cell r="I39">
            <v>0.1047043614546502</v>
          </cell>
          <cell r="J39">
            <v>0.11981275226343419</v>
          </cell>
          <cell r="K39">
            <v>0.10792813742464911</v>
          </cell>
          <cell r="L39">
            <v>0.13165879356784563</v>
          </cell>
          <cell r="M39">
            <v>0.12140418868747152</v>
          </cell>
          <cell r="N39">
            <v>0.10800097004932833</v>
          </cell>
          <cell r="O39">
            <v>8.5170780653663583E-2</v>
          </cell>
          <cell r="P39">
            <v>6.1626825419999996E-2</v>
          </cell>
          <cell r="Q39">
            <v>5.8350725659999998E-2</v>
          </cell>
          <cell r="R39">
            <v>6.4275864320000001E-2</v>
          </cell>
          <cell r="S39">
            <v>5.4008262959999997E-2</v>
          </cell>
          <cell r="T39">
            <v>5.7959017279999997E-2</v>
          </cell>
          <cell r="U39">
            <v>6.1816307446666663E-2</v>
          </cell>
          <cell r="V39">
            <v>5.9762228119999997E-2</v>
          </cell>
          <cell r="W39">
            <v>5.4234660619999986E-2</v>
          </cell>
          <cell r="X39">
            <v>6.5689153668531813E-2</v>
          </cell>
          <cell r="Y39">
            <v>5.5272121112599985E-2</v>
          </cell>
          <cell r="Z39">
            <v>6.9299042885299991E-2</v>
          </cell>
          <cell r="AA39">
            <v>0</v>
          </cell>
          <cell r="AB39">
            <v>35.555304842105258</v>
          </cell>
          <cell r="AC39">
            <v>37.610030999999999</v>
          </cell>
          <cell r="AD39">
            <v>55.151189315789466</v>
          </cell>
          <cell r="AE39">
            <v>50.721576999999996</v>
          </cell>
          <cell r="AF39">
            <v>65.585890000000006</v>
          </cell>
          <cell r="AG39">
            <v>67.12575680072807</v>
          </cell>
          <cell r="AH39">
            <v>78.636023974563116</v>
          </cell>
          <cell r="AI39">
            <v>79.267773278795175</v>
          </cell>
          <cell r="AJ39">
            <v>90.226183969621218</v>
          </cell>
          <cell r="AK39">
            <v>73.113322422580566</v>
          </cell>
          <cell r="AL39">
            <v>100.45238699999999</v>
          </cell>
          <cell r="AM39">
            <v>92.738523000000001</v>
          </cell>
          <cell r="AN39">
            <v>94.642581000000007</v>
          </cell>
          <cell r="AO39">
            <v>69.596009000000009</v>
          </cell>
          <cell r="AP39">
            <v>84.012276999999997</v>
          </cell>
          <cell r="AQ39">
            <v>79.860762999999992</v>
          </cell>
          <cell r="AR39">
            <v>66.721666999999997</v>
          </cell>
          <cell r="AS39">
            <v>67.902824999999993</v>
          </cell>
          <cell r="AT39">
            <v>70.440411999999995</v>
          </cell>
          <cell r="AU39">
            <v>76.538833999999994</v>
          </cell>
          <cell r="AV39">
            <v>75.327491999999992</v>
          </cell>
          <cell r="AW39">
            <v>68.524228999999991</v>
          </cell>
          <cell r="AX39">
            <v>82.887597458999991</v>
          </cell>
          <cell r="AY39">
            <v>75.881061406000001</v>
          </cell>
          <cell r="AZ39">
            <v>98.293416000999997</v>
          </cell>
          <cell r="BA39">
            <v>0</v>
          </cell>
        </row>
        <row r="46">
          <cell r="B46">
            <v>2.9992309140538216E-3</v>
          </cell>
          <cell r="C46">
            <v>8.1824448688704444E-4</v>
          </cell>
          <cell r="D46">
            <v>1.984714348480918E-3</v>
          </cell>
          <cell r="E46">
            <v>2.0665018639753809E-3</v>
          </cell>
          <cell r="F46">
            <v>4.0470831620135336E-3</v>
          </cell>
          <cell r="G46">
            <v>1.0069461257104645E-2</v>
          </cell>
          <cell r="H46">
            <v>1.4575767481855142E-2</v>
          </cell>
          <cell r="I46">
            <v>1.5146760075202218E-2</v>
          </cell>
          <cell r="J46">
            <v>1.243643555620803E-2</v>
          </cell>
          <cell r="K46">
            <v>1.0977853419833761E-2</v>
          </cell>
          <cell r="L46">
            <v>1.536318710981561E-2</v>
          </cell>
          <cell r="M46">
            <v>2.4953174923317015E-2</v>
          </cell>
          <cell r="N46">
            <v>1.4730881310418045E-2</v>
          </cell>
          <cell r="O46">
            <v>2.0545015469910523E-2</v>
          </cell>
          <cell r="P46">
            <v>1.556582188E-2</v>
          </cell>
          <cell r="Q46">
            <v>1.32661858E-2</v>
          </cell>
          <cell r="R46">
            <v>1.50945309E-2</v>
          </cell>
          <cell r="S46">
            <v>9.8557810400000008E-3</v>
          </cell>
          <cell r="T46">
            <v>1.467972408E-2</v>
          </cell>
          <cell r="U46">
            <v>9.6677771399999984E-3</v>
          </cell>
          <cell r="V46">
            <v>5.8673747999999993E-3</v>
          </cell>
          <cell r="W46">
            <v>8.2289026399999989E-3</v>
          </cell>
          <cell r="X46">
            <v>8.3823479271296977E-3</v>
          </cell>
          <cell r="Y46">
            <v>4.7956625967599999E-3</v>
          </cell>
          <cell r="Z46">
            <v>5.6476821156000003E-3</v>
          </cell>
          <cell r="AA46">
            <v>0</v>
          </cell>
          <cell r="AB46">
            <v>2.2335970000000001</v>
          </cell>
          <cell r="AC46">
            <v>1.021074</v>
          </cell>
          <cell r="AD46">
            <v>1.5956439999999998</v>
          </cell>
          <cell r="AE46">
            <v>1.5751979999999999</v>
          </cell>
          <cell r="AF46">
            <v>3.8914769999999996</v>
          </cell>
          <cell r="AG46">
            <v>6.7964362906950333</v>
          </cell>
          <cell r="AH46">
            <v>10.583449091715325</v>
          </cell>
          <cell r="AI46">
            <v>13.616624617463144</v>
          </cell>
          <cell r="AJ46">
            <v>11.130724885923559</v>
          </cell>
          <cell r="AK46">
            <v>8.5748144851168178</v>
          </cell>
          <cell r="AL46">
            <v>14.453881999999998</v>
          </cell>
          <cell r="AM46">
            <v>23.471789000000001</v>
          </cell>
          <cell r="AN46">
            <v>23.207365999999997</v>
          </cell>
          <cell r="AO46">
            <v>26.734726999999996</v>
          </cell>
          <cell r="AP46">
            <v>26.999668</v>
          </cell>
          <cell r="AQ46">
            <v>22.572939999999999</v>
          </cell>
          <cell r="AR46">
            <v>19.002856000000001</v>
          </cell>
          <cell r="AS46">
            <v>19.832700999999997</v>
          </cell>
          <cell r="AT46">
            <v>27.361280999999998</v>
          </cell>
          <cell r="AU46">
            <v>19.360800000000001</v>
          </cell>
          <cell r="AV46">
            <v>12.3782</v>
          </cell>
          <cell r="AW46">
            <v>16.571691999999999</v>
          </cell>
          <cell r="AX46">
            <v>14.789998672000001</v>
          </cell>
          <cell r="AY46">
            <v>9.2345785899999999</v>
          </cell>
          <cell r="AZ46">
            <v>12.552129688999997</v>
          </cell>
          <cell r="BA46">
            <v>0</v>
          </cell>
        </row>
        <row r="47">
          <cell r="B47">
            <v>0.2991750186735147</v>
          </cell>
          <cell r="C47">
            <v>0.4687510578011444</v>
          </cell>
          <cell r="D47">
            <v>0.58569344462548856</v>
          </cell>
          <cell r="E47">
            <v>0.64850495329359981</v>
          </cell>
          <cell r="F47">
            <v>0.69901703400243143</v>
          </cell>
          <cell r="G47">
            <v>0.97586559391578742</v>
          </cell>
          <cell r="H47">
            <v>0.76022326813739471</v>
          </cell>
          <cell r="I47">
            <v>0.48493306019246757</v>
          </cell>
          <cell r="J47">
            <v>0.35328387936400824</v>
          </cell>
          <cell r="K47">
            <v>0.27117274055621354</v>
          </cell>
          <cell r="L47">
            <v>0.24289365255987527</v>
          </cell>
          <cell r="M47">
            <v>0.27673045468078389</v>
          </cell>
          <cell r="N47">
            <v>0.25073658698264573</v>
          </cell>
          <cell r="O47">
            <v>0.13072721954032379</v>
          </cell>
          <cell r="P47">
            <v>0.13828685076000025</v>
          </cell>
          <cell r="Q47">
            <v>0.13560441163999976</v>
          </cell>
          <cell r="R47">
            <v>0.18176156693111123</v>
          </cell>
          <cell r="S47">
            <v>0.11638112901999989</v>
          </cell>
          <cell r="T47">
            <v>0.12105384233999991</v>
          </cell>
          <cell r="U47">
            <v>0.15659567929333373</v>
          </cell>
          <cell r="V47">
            <v>0.18477934117999989</v>
          </cell>
          <cell r="W47">
            <v>0.10974572461999998</v>
          </cell>
          <cell r="X47">
            <v>0.11506732065772747</v>
          </cell>
          <cell r="Y47">
            <v>7.9076088361759916E-2</v>
          </cell>
          <cell r="Z47">
            <v>7.0812782057999901E-2</v>
          </cell>
          <cell r="AA47">
            <v>0</v>
          </cell>
          <cell r="AB47">
            <v>37.951060578947391</v>
          </cell>
          <cell r="AC47">
            <v>49.134565052631537</v>
          </cell>
          <cell r="AD47">
            <v>60.78885549999999</v>
          </cell>
          <cell r="AE47">
            <v>72.751481999999939</v>
          </cell>
          <cell r="AF47">
            <v>80.488042000000007</v>
          </cell>
          <cell r="AG47">
            <v>91.243039920439756</v>
          </cell>
          <cell r="AH47">
            <v>85.608235738089945</v>
          </cell>
          <cell r="AI47">
            <v>80.425381815865194</v>
          </cell>
          <cell r="AJ47">
            <v>56.631922602983643</v>
          </cell>
          <cell r="AK47">
            <v>26.432665472017259</v>
          </cell>
          <cell r="AL47">
            <v>37.078038000000006</v>
          </cell>
          <cell r="AM47">
            <v>50.739712000000004</v>
          </cell>
          <cell r="AN47">
            <v>49.339689</v>
          </cell>
          <cell r="AO47">
            <v>48.457085000000021</v>
          </cell>
          <cell r="AP47">
            <v>51.813330999999991</v>
          </cell>
          <cell r="AQ47">
            <v>55.138229999999993</v>
          </cell>
          <cell r="AR47">
            <v>71.333388000000014</v>
          </cell>
          <cell r="AS47">
            <v>91.653860999999992</v>
          </cell>
          <cell r="AT47">
            <v>108.73837300000002</v>
          </cell>
          <cell r="AU47">
            <v>87.162956000000008</v>
          </cell>
          <cell r="AV47">
            <v>58.011732999999992</v>
          </cell>
          <cell r="AW47">
            <v>41.618357999999986</v>
          </cell>
          <cell r="AX47">
            <v>34.137583980000016</v>
          </cell>
          <cell r="AY47">
            <v>26.436235420999992</v>
          </cell>
          <cell r="AZ47">
            <v>19.266549513000015</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69">
          <cell r="B69">
            <v>2.9203995880404413E-2</v>
          </cell>
          <cell r="C69">
            <v>2.9603450851678394E-2</v>
          </cell>
          <cell r="D69">
            <v>2.9244788096688679E-2</v>
          </cell>
          <cell r="E69">
            <v>1.5518637727131347E-2</v>
          </cell>
          <cell r="F69">
            <v>3.1427214389006364E-2</v>
          </cell>
          <cell r="G69">
            <v>4.1789600413607721E-2</v>
          </cell>
          <cell r="H69">
            <v>4.5073690367406799E-2</v>
          </cell>
          <cell r="I69">
            <v>4.3706660705249714E-2</v>
          </cell>
          <cell r="J69">
            <v>3.1320930050071902E-2</v>
          </cell>
          <cell r="K69">
            <v>1.9452430570482016E-2</v>
          </cell>
          <cell r="L69">
            <v>1.9541662695858358E-2</v>
          </cell>
          <cell r="M69">
            <v>1.9293969689448427E-2</v>
          </cell>
          <cell r="N69">
            <v>1.8118304392397172E-2</v>
          </cell>
          <cell r="O69">
            <v>1.6401820869133693E-2</v>
          </cell>
          <cell r="P69">
            <v>1.0710443099999993E-2</v>
          </cell>
          <cell r="Q69">
            <v>9.673513919999998E-3</v>
          </cell>
          <cell r="R69">
            <v>1.106945168E-2</v>
          </cell>
          <cell r="S69">
            <v>1.007190464E-2</v>
          </cell>
          <cell r="T69">
            <v>1.17544287E-2</v>
          </cell>
          <cell r="U69">
            <v>9.1263225199999989E-3</v>
          </cell>
          <cell r="V69">
            <v>1.0495223619999999E-2</v>
          </cell>
          <cell r="W69">
            <v>9.1499618000000001E-3</v>
          </cell>
          <cell r="X69">
            <v>1.111218585437712E-2</v>
          </cell>
          <cell r="Y69">
            <v>6.3818362633199996E-3</v>
          </cell>
          <cell r="Z69">
            <v>6.0254940588000006E-3</v>
          </cell>
          <cell r="AA69">
            <v>0</v>
          </cell>
          <cell r="AB69">
            <v>13.610624999999999</v>
          </cell>
          <cell r="AC69">
            <v>15.101417</v>
          </cell>
          <cell r="AD69">
            <v>15.006125999999997</v>
          </cell>
          <cell r="AE69">
            <v>14.289770999999998</v>
          </cell>
          <cell r="AF69">
            <v>16.910933</v>
          </cell>
          <cell r="AG69">
            <v>22.094382619605224</v>
          </cell>
          <cell r="AH69">
            <v>25.181217070575435</v>
          </cell>
          <cell r="AI69">
            <v>25.327553958013358</v>
          </cell>
          <cell r="AJ69">
            <v>21.933224919214076</v>
          </cell>
          <cell r="AK69">
            <v>14.674331368320725</v>
          </cell>
          <cell r="AL69">
            <v>14.644867</v>
          </cell>
          <cell r="AM69">
            <v>14.292973999999999</v>
          </cell>
          <cell r="AN69">
            <v>13.674996999999999</v>
          </cell>
          <cell r="AO69">
            <v>12.479151999999999</v>
          </cell>
          <cell r="AP69">
            <v>9.9017859999999995</v>
          </cell>
          <cell r="AQ69">
            <v>8.6464429999999997</v>
          </cell>
          <cell r="AR69">
            <v>9.1756339999999987</v>
          </cell>
          <cell r="AS69">
            <v>10.031886999999999</v>
          </cell>
          <cell r="AT69">
            <v>11.888601999999999</v>
          </cell>
          <cell r="AU69">
            <v>11.384513999999999</v>
          </cell>
          <cell r="AV69">
            <v>12.485512999999999</v>
          </cell>
          <cell r="AW69">
            <v>11.236604</v>
          </cell>
          <cell r="AX69">
            <v>14.711991811000001</v>
          </cell>
          <cell r="AY69">
            <v>8.4965146110000003</v>
          </cell>
          <cell r="AZ69">
            <v>8.5785758769999987</v>
          </cell>
          <cell r="BA69">
            <v>0</v>
          </cell>
        </row>
        <row r="75">
          <cell r="B75">
            <v>2.7605938769156225E-2</v>
          </cell>
          <cell r="C75">
            <v>1.1965092705953872E-2</v>
          </cell>
          <cell r="D75">
            <v>8.9762696667442757E-4</v>
          </cell>
          <cell r="E75">
            <v>1.359157114061905E-3</v>
          </cell>
          <cell r="F75">
            <v>1.2380526210851884E-3</v>
          </cell>
          <cell r="G75">
            <v>3.0174298772039356E-3</v>
          </cell>
          <cell r="H75">
            <v>7.9278422842957164E-3</v>
          </cell>
          <cell r="I75">
            <v>7.2405657459374924E-3</v>
          </cell>
          <cell r="J75">
            <v>1.5060239848089791E-2</v>
          </cell>
          <cell r="K75">
            <v>4.5027343316390814E-2</v>
          </cell>
          <cell r="L75">
            <v>4.2236067527794456E-2</v>
          </cell>
          <cell r="M75">
            <v>1.8762056494588581E-2</v>
          </cell>
          <cell r="N75">
            <v>1.1067370926165412E-2</v>
          </cell>
          <cell r="O75">
            <v>2.0894865889856382E-2</v>
          </cell>
          <cell r="P75">
            <v>2.5217613259999987E-2</v>
          </cell>
          <cell r="Q75">
            <v>1.7723759480000042E-2</v>
          </cell>
          <cell r="R75">
            <v>5.5419607600000129E-3</v>
          </cell>
          <cell r="S75">
            <v>1.3685546279999999E-2</v>
          </cell>
          <cell r="T75">
            <v>2.7658685599999996E-2</v>
          </cell>
          <cell r="U75">
            <v>1.6132420359999997E-2</v>
          </cell>
          <cell r="V75">
            <v>1.7463842480000002E-2</v>
          </cell>
          <cell r="W75">
            <v>5.2012645999999999E-4</v>
          </cell>
          <cell r="X75">
            <v>4.3759886590160307E-2</v>
          </cell>
          <cell r="Y75">
            <v>9.8245551445999991E-4</v>
          </cell>
          <cell r="Z75">
            <v>1.3310831428000002E-3</v>
          </cell>
          <cell r="AA75">
            <v>0</v>
          </cell>
          <cell r="AB75">
            <v>3.340343105263158</v>
          </cell>
          <cell r="AC75">
            <v>1.8761888947368415</v>
          </cell>
          <cell r="AD75">
            <v>0.79028999999999994</v>
          </cell>
          <cell r="AE75">
            <v>0.93729199999999924</v>
          </cell>
          <cell r="AF75">
            <v>1.0936029999999999</v>
          </cell>
          <cell r="AG75">
            <v>1.1452277453003401</v>
          </cell>
          <cell r="AH75">
            <v>2.4205446308784286</v>
          </cell>
          <cell r="AI75">
            <v>4.566267224772842</v>
          </cell>
          <cell r="AJ75">
            <v>7.5912854752017349</v>
          </cell>
          <cell r="AK75">
            <v>8.7187359534727413</v>
          </cell>
          <cell r="AL75">
            <v>12.213484999999997</v>
          </cell>
          <cell r="AM75">
            <v>6.0761800000000044</v>
          </cell>
          <cell r="AN75">
            <v>5.9740969999999987</v>
          </cell>
          <cell r="AO75">
            <v>7.2772230000000011</v>
          </cell>
          <cell r="AP75">
            <v>9.4730760000000025</v>
          </cell>
          <cell r="AQ75">
            <v>7.6448999999999998</v>
          </cell>
          <cell r="AR75">
            <v>1.5911850000000012</v>
          </cell>
          <cell r="AS75">
            <v>4.0047119999999996</v>
          </cell>
          <cell r="AT75">
            <v>8.0178529999999988</v>
          </cell>
          <cell r="AU75">
            <v>4.9007759999999996</v>
          </cell>
          <cell r="AV75">
            <v>2.9396710000000001</v>
          </cell>
          <cell r="AW75">
            <v>0.41946499999999998</v>
          </cell>
          <cell r="AX75">
            <v>4.6529829969999987</v>
          </cell>
          <cell r="AY75">
            <v>0.33213550200000003</v>
          </cell>
          <cell r="AZ75">
            <v>0.56130698199999995</v>
          </cell>
          <cell r="BA75">
            <v>0</v>
          </cell>
        </row>
        <row r="84">
          <cell r="B84">
            <v>6.6338057764022814E-3</v>
          </cell>
          <cell r="C84">
            <v>4.7385931574662997E-3</v>
          </cell>
          <cell r="D84">
            <v>8.6839590825195448E-3</v>
          </cell>
          <cell r="E84">
            <v>1.0007740703797997E-2</v>
          </cell>
          <cell r="F84">
            <v>1.5082102346053883E-2</v>
          </cell>
          <cell r="G84">
            <v>1.6589248569272245E-2</v>
          </cell>
          <cell r="H84">
            <v>1.535214522158369E-2</v>
          </cell>
          <cell r="I84">
            <v>1.4856519346244393E-2</v>
          </cell>
          <cell r="J84">
            <v>1.9298497196922733E-2</v>
          </cell>
          <cell r="K84">
            <v>1.2683435201576004E-2</v>
          </cell>
          <cell r="L84">
            <v>1.1480653490713765E-2</v>
          </cell>
          <cell r="M84">
            <v>7.5578402125332485E-3</v>
          </cell>
          <cell r="N84">
            <v>5.7407725452341164E-3</v>
          </cell>
          <cell r="O84">
            <v>6.2678785535387202E-3</v>
          </cell>
          <cell r="P84">
            <v>3.7325799000000001E-3</v>
          </cell>
          <cell r="Q84">
            <v>2.1448921199999998E-3</v>
          </cell>
          <cell r="R84">
            <v>1.9988351599999998E-3</v>
          </cell>
          <cell r="S84">
            <v>2.03059024E-3</v>
          </cell>
          <cell r="T84">
            <v>1.8563636E-3</v>
          </cell>
          <cell r="U84">
            <v>6.0412463999999998E-4</v>
          </cell>
          <cell r="V84">
            <v>1.0982845999999999E-3</v>
          </cell>
          <cell r="W84">
            <v>6.6578680000000008E-4</v>
          </cell>
          <cell r="X84">
            <v>5.2625827239999995E-4</v>
          </cell>
          <cell r="Y84">
            <v>5.8746241399999994E-4</v>
          </cell>
          <cell r="Z84">
            <v>1.8781762439999997E-4</v>
          </cell>
          <cell r="AA84">
            <v>0</v>
          </cell>
          <cell r="AB84">
            <v>5.7426039999999992</v>
          </cell>
          <cell r="AC84">
            <v>5.4811930000000002</v>
          </cell>
          <cell r="AD84">
            <v>6.718089</v>
          </cell>
          <cell r="AE84">
            <v>9.3953919999999993</v>
          </cell>
          <cell r="AF84">
            <v>12.437797</v>
          </cell>
          <cell r="AG84">
            <v>11.66895247702848</v>
          </cell>
          <cell r="AH84">
            <v>11.666972279847837</v>
          </cell>
          <cell r="AI84">
            <v>13.390382575321267</v>
          </cell>
          <cell r="AJ84">
            <v>18.247335888537062</v>
          </cell>
          <cell r="AK84">
            <v>10.048701899913013</v>
          </cell>
          <cell r="AL84">
            <v>10.306180999999999</v>
          </cell>
          <cell r="AM84">
            <v>7.1314019999999996</v>
          </cell>
          <cell r="AN84">
            <v>6.2703949999999997</v>
          </cell>
          <cell r="AO84">
            <v>5.8283319999999996</v>
          </cell>
          <cell r="AP84">
            <v>6.5414689999999993</v>
          </cell>
          <cell r="AQ84">
            <v>4.1329399999999996</v>
          </cell>
          <cell r="AR84">
            <v>2.9050559999999996</v>
          </cell>
          <cell r="AS84">
            <v>4.3447189999999996</v>
          </cell>
          <cell r="AT84">
            <v>3.7039260000000001</v>
          </cell>
          <cell r="AU84">
            <v>1.2609709999999998</v>
          </cell>
          <cell r="AV84">
            <v>2.0120589999999998</v>
          </cell>
          <cell r="AW84">
            <v>1.182045</v>
          </cell>
          <cell r="AX84">
            <v>0.97533095700000005</v>
          </cell>
          <cell r="AY84">
            <v>1.243219461</v>
          </cell>
          <cell r="AZ84">
            <v>0.49598638599999995</v>
          </cell>
          <cell r="BA84">
            <v>0</v>
          </cell>
        </row>
        <row r="85">
          <cell r="B85">
            <v>2.1473085365079674E-2</v>
          </cell>
          <cell r="C85">
            <v>1.4932367722827211E-2</v>
          </cell>
          <cell r="D85">
            <v>2.4316337626633745E-2</v>
          </cell>
          <cell r="E85">
            <v>2.4473230165459159E-2</v>
          </cell>
          <cell r="F85">
            <v>2.7874492683713455E-2</v>
          </cell>
          <cell r="G85">
            <v>5.2147110614219692E-2</v>
          </cell>
          <cell r="H85">
            <v>5.4998084393110817E-2</v>
          </cell>
          <cell r="I85">
            <v>7.8641722145281798E-2</v>
          </cell>
          <cell r="J85">
            <v>6.8713372321395044E-2</v>
          </cell>
          <cell r="K85">
            <v>6.589876191553376E-2</v>
          </cell>
          <cell r="L85">
            <v>7.7767883631481599E-2</v>
          </cell>
          <cell r="M85">
            <v>7.4160490833769244E-2</v>
          </cell>
          <cell r="N85">
            <v>6.3196701262298677E-2</v>
          </cell>
          <cell r="O85">
            <v>6.5275602982736117E-2</v>
          </cell>
          <cell r="P85">
            <v>3.4686638280000001E-2</v>
          </cell>
          <cell r="Q85">
            <v>3.0471098699999987E-2</v>
          </cell>
          <cell r="R85">
            <v>3.780135870000001E-2</v>
          </cell>
          <cell r="S85">
            <v>3.3291154119999992E-2</v>
          </cell>
          <cell r="T85">
            <v>3.2964814539999998E-2</v>
          </cell>
          <cell r="U85">
            <v>3.5844113060000002E-2</v>
          </cell>
          <cell r="V85">
            <v>2.8621672100000002E-2</v>
          </cell>
          <cell r="W85">
            <v>2.5649466219999993E-2</v>
          </cell>
          <cell r="X85">
            <v>2.827901305904023E-2</v>
          </cell>
          <cell r="Y85">
            <v>2.8978894132860006E-2</v>
          </cell>
          <cell r="Z85">
            <v>2.8168539928599991E-2</v>
          </cell>
          <cell r="AA85">
            <v>0</v>
          </cell>
          <cell r="AB85">
            <v>13.758659842105262</v>
          </cell>
          <cell r="AC85">
            <v>14.470297578947369</v>
          </cell>
          <cell r="AD85">
            <v>13.390512999999999</v>
          </cell>
          <cell r="AE85">
            <v>15.185021000000001</v>
          </cell>
          <cell r="AF85">
            <v>18.641145000000002</v>
          </cell>
          <cell r="AG85">
            <v>37.975286611139765</v>
          </cell>
          <cell r="AH85">
            <v>37.672461013399683</v>
          </cell>
          <cell r="AI85">
            <v>60.599324946443382</v>
          </cell>
          <cell r="AJ85">
            <v>48.452960379958228</v>
          </cell>
          <cell r="AK85">
            <v>42.56518016509429</v>
          </cell>
          <cell r="AL85">
            <v>54.695317999999993</v>
          </cell>
          <cell r="AM85">
            <v>55.729956999999999</v>
          </cell>
          <cell r="AN85">
            <v>47.308134999999993</v>
          </cell>
          <cell r="AO85">
            <v>45.039327</v>
          </cell>
          <cell r="AP85">
            <v>40.294570999999998</v>
          </cell>
          <cell r="AQ85">
            <v>35.715173</v>
          </cell>
          <cell r="AR85">
            <v>34.771065</v>
          </cell>
          <cell r="AS85">
            <v>35.089818999999999</v>
          </cell>
          <cell r="AT85">
            <v>38.737167999999997</v>
          </cell>
          <cell r="AU85">
            <v>36.779734999999995</v>
          </cell>
          <cell r="AV85">
            <v>30.345387999999996</v>
          </cell>
          <cell r="AW85">
            <v>27.088720000000002</v>
          </cell>
          <cell r="AX85">
            <v>30.333087863999999</v>
          </cell>
          <cell r="AY85">
            <v>27.725671146999993</v>
          </cell>
          <cell r="AZ85">
            <v>22.761651571999998</v>
          </cell>
          <cell r="BA85">
            <v>0</v>
          </cell>
        </row>
        <row r="91">
          <cell r="B91">
            <v>6.9106332944867135E-2</v>
          </cell>
          <cell r="C91">
            <v>4.3742286109359853E-2</v>
          </cell>
          <cell r="D91">
            <v>3.7214099894656474E-2</v>
          </cell>
          <cell r="E91">
            <v>2.6539903208259191E-2</v>
          </cell>
          <cell r="F91">
            <v>4.1887286191491152E-2</v>
          </cell>
          <cell r="G91">
            <v>5.0281210798533149E-2</v>
          </cell>
          <cell r="H91">
            <v>9.7469902690096366E-2</v>
          </cell>
          <cell r="I91">
            <v>0.10346709929801789</v>
          </cell>
          <cell r="J91">
            <v>8.8056853039114161E-2</v>
          </cell>
          <cell r="K91">
            <v>0.10764388789565796</v>
          </cell>
          <cell r="L91">
            <v>0.11296299213216721</v>
          </cell>
          <cell r="M91">
            <v>0.10459027113345171</v>
          </cell>
          <cell r="N91">
            <v>0.11326996692331268</v>
          </cell>
          <cell r="O91">
            <v>6.6184088034819649E-2</v>
          </cell>
          <cell r="P91">
            <v>4.0675817879999999E-2</v>
          </cell>
          <cell r="Q91">
            <v>3.2372958219999998E-2</v>
          </cell>
          <cell r="R91">
            <v>3.9677662500000002E-2</v>
          </cell>
          <cell r="S91">
            <v>3.0380057800000002E-2</v>
          </cell>
          <cell r="T91">
            <v>2.9579041159999986E-2</v>
          </cell>
          <cell r="U91">
            <v>2.8049511453333321E-2</v>
          </cell>
          <cell r="V91">
            <v>2.3287344920000005E-2</v>
          </cell>
          <cell r="W91">
            <v>2.2042118839999989E-2</v>
          </cell>
          <cell r="X91">
            <v>3.2027616589235294E-2</v>
          </cell>
          <cell r="Y91">
            <v>1.58863298328E-2</v>
          </cell>
          <cell r="Z91">
            <v>1.9381739835600001E-2</v>
          </cell>
          <cell r="AA91">
            <v>0</v>
          </cell>
          <cell r="AB91">
            <v>31.149158000000003</v>
          </cell>
          <cell r="AC91">
            <v>23.331793999999999</v>
          </cell>
          <cell r="AD91">
            <v>18.173147999999998</v>
          </cell>
          <cell r="AE91">
            <v>16.905899999999995</v>
          </cell>
          <cell r="AF91">
            <v>27.126697000000004</v>
          </cell>
          <cell r="AG91">
            <v>31.673060943243208</v>
          </cell>
          <cell r="AH91">
            <v>52.004430818539163</v>
          </cell>
          <cell r="AI91">
            <v>67.832807124043711</v>
          </cell>
          <cell r="AJ91">
            <v>61.661667966617422</v>
          </cell>
          <cell r="AK91">
            <v>59.815494296071918</v>
          </cell>
          <cell r="AL91">
            <v>65.930211999999997</v>
          </cell>
          <cell r="AM91">
            <v>57.682865</v>
          </cell>
          <cell r="AN91">
            <v>65.553387999999998</v>
          </cell>
          <cell r="AO91">
            <v>43.487869000000003</v>
          </cell>
          <cell r="AP91">
            <v>48.092466000000002</v>
          </cell>
          <cell r="AQ91">
            <v>38.525934999999997</v>
          </cell>
          <cell r="AR91">
            <v>33.108993999999996</v>
          </cell>
          <cell r="AS91">
            <v>30.517590999999999</v>
          </cell>
          <cell r="AT91">
            <v>29.910582000000002</v>
          </cell>
          <cell r="AU91">
            <v>27.719170999999996</v>
          </cell>
          <cell r="AV91">
            <v>23.402766</v>
          </cell>
          <cell r="AW91">
            <v>22.980595999999998</v>
          </cell>
          <cell r="AX91">
            <v>32.745092303999996</v>
          </cell>
          <cell r="AY91">
            <v>16.534067204000003</v>
          </cell>
          <cell r="AZ91">
            <v>17.371376689999998</v>
          </cell>
          <cell r="BA91">
            <v>0</v>
          </cell>
        </row>
        <row r="94">
          <cell r="B94">
            <v>9.9906814743879911E-4</v>
          </cell>
          <cell r="C94">
            <v>-1.166178864384688E-2</v>
          </cell>
          <cell r="D94">
            <v>2.771902310200274E-3</v>
          </cell>
          <cell r="E94">
            <v>1.6878184128461934E-3</v>
          </cell>
          <cell r="F94">
            <v>4.1229999640151399E-3</v>
          </cell>
          <cell r="G94">
            <v>7.333321498067564E-3</v>
          </cell>
          <cell r="H94">
            <v>1.3328331309898089E-2</v>
          </cell>
          <cell r="I94">
            <v>1.7132703672885545E-2</v>
          </cell>
          <cell r="J94">
            <v>1.6450551372956743E-2</v>
          </cell>
          <cell r="K94">
            <v>1.2382391790317065E-2</v>
          </cell>
          <cell r="L94">
            <v>1.05156666007302E-2</v>
          </cell>
          <cell r="M94">
            <v>6.7631751250777881E-3</v>
          </cell>
          <cell r="N94">
            <v>4.0338514137702054E-3</v>
          </cell>
          <cell r="O94">
            <v>3.8549047980074242E-3</v>
          </cell>
          <cell r="P94">
            <v>2.4944550400000003E-3</v>
          </cell>
          <cell r="Q94">
            <v>2.6979647800000001E-3</v>
          </cell>
          <cell r="R94">
            <v>4.4393070399999998E-3</v>
          </cell>
          <cell r="S94">
            <v>2.999878279999999E-3</v>
          </cell>
          <cell r="T94">
            <v>4.2872022199999995E-3</v>
          </cell>
          <cell r="U94">
            <v>4.2095170600000001E-3</v>
          </cell>
          <cell r="V94">
            <v>3.6820072800000003E-3</v>
          </cell>
          <cell r="W94">
            <v>3.108399139999999E-3</v>
          </cell>
          <cell r="X94">
            <v>2.9334196953328773E-3</v>
          </cell>
          <cell r="Y94">
            <v>2.2983677430000009E-3</v>
          </cell>
          <cell r="Z94">
            <v>7.3739699924E-3</v>
          </cell>
          <cell r="AA94">
            <v>0</v>
          </cell>
          <cell r="AB94">
            <v>0.64283099999999993</v>
          </cell>
          <cell r="AC94">
            <v>0.70144399999999996</v>
          </cell>
          <cell r="AD94">
            <v>1.409834</v>
          </cell>
          <cell r="AE94">
            <v>1.5484399999999998</v>
          </cell>
          <cell r="AF94">
            <v>3.0794600000000001</v>
          </cell>
          <cell r="AG94">
            <v>4.6817374794366211</v>
          </cell>
          <cell r="AH94">
            <v>7.6767476533297643</v>
          </cell>
          <cell r="AI94">
            <v>12.405937041423908</v>
          </cell>
          <cell r="AJ94">
            <v>11.947458895163141</v>
          </cell>
          <cell r="AK94">
            <v>8.4406134035377836</v>
          </cell>
          <cell r="AL94">
            <v>7.4430009999999998</v>
          </cell>
          <cell r="AM94">
            <v>5.2093849999999993</v>
          </cell>
          <cell r="AN94">
            <v>3.6434439999999997</v>
          </cell>
          <cell r="AO94">
            <v>3.3778800000000002</v>
          </cell>
          <cell r="AP94">
            <v>3.7161779999999998</v>
          </cell>
          <cell r="AQ94">
            <v>4.0851540000000002</v>
          </cell>
          <cell r="AR94">
            <v>5.2151329999999998</v>
          </cell>
          <cell r="AS94">
            <v>4.8562609999999999</v>
          </cell>
          <cell r="AT94">
            <v>6.8499619999999997</v>
          </cell>
          <cell r="AU94">
            <v>6.665127</v>
          </cell>
          <cell r="AV94">
            <v>5.7398480000000003</v>
          </cell>
          <cell r="AW94">
            <v>5.0063619999999993</v>
          </cell>
          <cell r="AX94">
            <v>4.0552161890000011</v>
          </cell>
          <cell r="AY94">
            <v>1.6511684959999995</v>
          </cell>
          <cell r="AZ94">
            <v>7.8100524809999996</v>
          </cell>
          <cell r="BA94">
            <v>0</v>
          </cell>
        </row>
        <row r="105">
          <cell r="B105">
            <v>0.36690353652712726</v>
          </cell>
          <cell r="C105">
            <v>0.34999305670152725</v>
          </cell>
          <cell r="D105">
            <v>0.20519755878553542</v>
          </cell>
          <cell r="E105">
            <v>0.11548089738747347</v>
          </cell>
          <cell r="F105">
            <v>8.0155012538911177E-2</v>
          </cell>
          <cell r="G105">
            <v>5.3930023779883041E-2</v>
          </cell>
          <cell r="H105">
            <v>3.8401311649507386E-2</v>
          </cell>
          <cell r="I105">
            <v>3.8287153256140558E-2</v>
          </cell>
          <cell r="J105">
            <v>2.9605584609063332E-2</v>
          </cell>
          <cell r="K105">
            <v>2.0301206421013844E-2</v>
          </cell>
          <cell r="L105">
            <v>1.7797423868793457E-2</v>
          </cell>
          <cell r="M105">
            <v>1.5106788164783924E-2</v>
          </cell>
          <cell r="N105">
            <v>1.378522953623878E-2</v>
          </cell>
          <cell r="O105">
            <v>1.5480453092727475E-2</v>
          </cell>
          <cell r="P105">
            <v>9.3178871199999513E-3</v>
          </cell>
          <cell r="Q105">
            <v>9.5572691000000015E-3</v>
          </cell>
          <cell r="R105">
            <v>1.2382487880000018E-2</v>
          </cell>
          <cell r="S105">
            <v>8.0632086799999995E-3</v>
          </cell>
          <cell r="T105">
            <v>6.8632930200000141E-3</v>
          </cell>
          <cell r="U105">
            <v>7.9805178866666493E-3</v>
          </cell>
          <cell r="V105">
            <v>6.7372062800000031E-3</v>
          </cell>
          <cell r="W105">
            <v>6.6316392799999988E-3</v>
          </cell>
          <cell r="X105">
            <v>7.3382014447236328E-3</v>
          </cell>
          <cell r="Y105">
            <v>6.4490098899800015E-3</v>
          </cell>
          <cell r="Z105">
            <v>4.0564704758999986E-3</v>
          </cell>
          <cell r="AA105">
            <v>0</v>
          </cell>
          <cell r="AB105">
            <v>63.546733578947361</v>
          </cell>
          <cell r="AC105">
            <v>47.201489947368422</v>
          </cell>
          <cell r="AD105">
            <v>32.414098210526333</v>
          </cell>
          <cell r="AE105">
            <v>17.230493999999993</v>
          </cell>
          <cell r="AF105">
            <v>21.612913999999993</v>
          </cell>
          <cell r="AG105">
            <v>16.668073800824892</v>
          </cell>
          <cell r="AH105">
            <v>12.859215363536023</v>
          </cell>
          <cell r="AI105">
            <v>14.43005006428249</v>
          </cell>
          <cell r="AJ105">
            <v>10.658697183651775</v>
          </cell>
          <cell r="AK105">
            <v>6.7551696672694117</v>
          </cell>
          <cell r="AL105">
            <v>8.7405790000000021</v>
          </cell>
          <cell r="AM105">
            <v>8.192696999999999</v>
          </cell>
          <cell r="AN105">
            <v>10.230572</v>
          </cell>
          <cell r="AO105">
            <v>10.080447999999997</v>
          </cell>
          <cell r="AP105">
            <v>9.1886320000000001</v>
          </cell>
          <cell r="AQ105">
            <v>10.488352000000003</v>
          </cell>
          <cell r="AR105">
            <v>9.1470249999999993</v>
          </cell>
          <cell r="AS105">
            <v>8.1887079999999983</v>
          </cell>
          <cell r="AT105">
            <v>8.2983809999999991</v>
          </cell>
          <cell r="AU105">
            <v>7.1254869999999997</v>
          </cell>
          <cell r="AV105">
            <v>6.1939269999999986</v>
          </cell>
          <cell r="AW105">
            <v>5.8152449999999991</v>
          </cell>
          <cell r="AX105">
            <v>6.4455427560000009</v>
          </cell>
          <cell r="AY105">
            <v>6.4789273650000005</v>
          </cell>
          <cell r="AZ105">
            <v>3.9539903020000002</v>
          </cell>
          <cell r="BA105">
            <v>0</v>
          </cell>
        </row>
        <row r="108">
          <cell r="B108">
            <v>4.4624470377753404E-2</v>
          </cell>
          <cell r="C108">
            <v>3.8154158492676282E-2</v>
          </cell>
          <cell r="D108">
            <v>4.1067508187090554E-2</v>
          </cell>
          <cell r="E108">
            <v>4.5641317997966793E-2</v>
          </cell>
          <cell r="F108">
            <v>6.2923758182215489E-2</v>
          </cell>
          <cell r="G108">
            <v>0.11732069032968584</v>
          </cell>
          <cell r="H108">
            <v>0.17119581907958803</v>
          </cell>
          <cell r="I108">
            <v>0.29462415806976922</v>
          </cell>
          <cell r="J108">
            <v>0.36983202429361745</v>
          </cell>
          <cell r="K108">
            <v>0.28431472525320817</v>
          </cell>
          <cell r="L108">
            <v>0.39138806552673799</v>
          </cell>
          <cell r="M108">
            <v>0.39323017662282378</v>
          </cell>
          <cell r="N108">
            <v>0.29949093567824486</v>
          </cell>
          <cell r="O108">
            <v>0.18464181885096598</v>
          </cell>
          <cell r="P108">
            <v>0.16315594339999934</v>
          </cell>
          <cell r="Q108">
            <v>0.17409612075999967</v>
          </cell>
          <cell r="R108">
            <v>0.20678595556000004</v>
          </cell>
          <cell r="S108">
            <v>0.13925237526000028</v>
          </cell>
          <cell r="T108">
            <v>0.15397984270000001</v>
          </cell>
          <cell r="U108">
            <v>0.14525911123999988</v>
          </cell>
          <cell r="V108">
            <v>0.1053569295800002</v>
          </cell>
          <cell r="W108">
            <v>0.10252323283999995</v>
          </cell>
          <cell r="X108">
            <v>0.1704501881020728</v>
          </cell>
          <cell r="Y108">
            <v>0.10230060312724043</v>
          </cell>
          <cell r="Z108">
            <v>7.0130851159099936E-2</v>
          </cell>
          <cell r="AA108">
            <v>0</v>
          </cell>
          <cell r="AB108">
            <v>10.671766210526338</v>
          </cell>
          <cell r="AC108">
            <v>10.00364063157895</v>
          </cell>
          <cell r="AD108">
            <v>10.816310368421039</v>
          </cell>
          <cell r="AE108">
            <v>15.629528999999987</v>
          </cell>
          <cell r="AF108">
            <v>21.790993999999973</v>
          </cell>
          <cell r="AG108">
            <v>29.254797325007544</v>
          </cell>
          <cell r="AH108">
            <v>43.309669019141907</v>
          </cell>
          <cell r="AI108">
            <v>71.301731343038838</v>
          </cell>
          <cell r="AJ108">
            <v>81.214884860048699</v>
          </cell>
          <cell r="AK108">
            <v>52.285207230370816</v>
          </cell>
          <cell r="AL108">
            <v>83.481363000000002</v>
          </cell>
          <cell r="AM108">
            <v>106.89151199999992</v>
          </cell>
          <cell r="AN108">
            <v>100.03924299999998</v>
          </cell>
          <cell r="AO108">
            <v>75.588623999999996</v>
          </cell>
          <cell r="AP108">
            <v>77.598534999999998</v>
          </cell>
          <cell r="AQ108">
            <v>77.534968000000021</v>
          </cell>
          <cell r="AR108">
            <v>80.854925000000037</v>
          </cell>
          <cell r="AS108">
            <v>82.958642999999981</v>
          </cell>
          <cell r="AT108">
            <v>95.080613</v>
          </cell>
          <cell r="AU108">
            <v>93.115896999999961</v>
          </cell>
          <cell r="AV108">
            <v>50.222178999999997</v>
          </cell>
          <cell r="AW108">
            <v>59.075089999999996</v>
          </cell>
          <cell r="AX108">
            <v>68.571324485000019</v>
          </cell>
          <cell r="AY108">
            <v>40.85888698299992</v>
          </cell>
          <cell r="AZ108">
            <v>44.171693773000051</v>
          </cell>
          <cell r="BA108">
            <v>0</v>
          </cell>
        </row>
        <row r="109">
          <cell r="B109">
            <v>8.4788888174920959E-2</v>
          </cell>
          <cell r="C109">
            <v>6.354304732632847E-2</v>
          </cell>
          <cell r="D109">
            <v>4.7711922107880257E-2</v>
          </cell>
          <cell r="E109">
            <v>7.698364929930139E-2</v>
          </cell>
          <cell r="F109">
            <v>7.8889316598451609E-2</v>
          </cell>
          <cell r="G109">
            <v>0.16267116444921817</v>
          </cell>
          <cell r="H109">
            <v>0.30448324548556943</v>
          </cell>
          <cell r="I109">
            <v>0.44609692744517071</v>
          </cell>
          <cell r="J109">
            <v>0.62451542469946664</v>
          </cell>
          <cell r="K109">
            <v>0.53918144021790737</v>
          </cell>
          <cell r="L109">
            <v>0.45794838073334099</v>
          </cell>
          <cell r="M109">
            <v>0.39335249645378095</v>
          </cell>
          <cell r="N109">
            <v>0.30594608779807198</v>
          </cell>
          <cell r="O109">
            <v>0.20028028413674551</v>
          </cell>
          <cell r="P109">
            <v>0.15334463615999999</v>
          </cell>
          <cell r="Q109">
            <v>0.10103603879111081</v>
          </cell>
          <cell r="R109">
            <v>7.9901421899999894E-2</v>
          </cell>
          <cell r="S109">
            <v>8.3096908040000153E-2</v>
          </cell>
          <cell r="T109">
            <v>8.9364830679999743E-2</v>
          </cell>
          <cell r="U109">
            <v>9.1104573766666572E-2</v>
          </cell>
          <cell r="V109">
            <v>0.10074899659999989</v>
          </cell>
          <cell r="W109">
            <v>0.10009414729999996</v>
          </cell>
          <cell r="X109">
            <v>8.134099353194181E-2</v>
          </cell>
          <cell r="Y109">
            <v>4.4914776417699996E-2</v>
          </cell>
          <cell r="Z109">
            <v>4.6969969694600058E-2</v>
          </cell>
          <cell r="AA109">
            <v>0</v>
          </cell>
          <cell r="AB109">
            <v>7.8999403157894728</v>
          </cell>
          <cell r="AC109">
            <v>6.4651514736842106</v>
          </cell>
          <cell r="AD109">
            <v>6.55619705263158</v>
          </cell>
          <cell r="AE109">
            <v>9.043526</v>
          </cell>
          <cell r="AF109">
            <v>12.550563000000004</v>
          </cell>
          <cell r="AG109">
            <v>18.874010041510505</v>
          </cell>
          <cell r="AH109">
            <v>31.896287463973813</v>
          </cell>
          <cell r="AI109">
            <v>51.770505944507775</v>
          </cell>
          <cell r="AJ109">
            <v>72.236665546778099</v>
          </cell>
          <cell r="AK109">
            <v>52.470740344843243</v>
          </cell>
          <cell r="AL109">
            <v>66.047318000000004</v>
          </cell>
          <cell r="AM109">
            <v>75.888741999999993</v>
          </cell>
          <cell r="AN109">
            <v>74.912314999999992</v>
          </cell>
          <cell r="AO109">
            <v>64.981699999999989</v>
          </cell>
          <cell r="AP109">
            <v>50.402512999999992</v>
          </cell>
          <cell r="AQ109">
            <v>33.940483</v>
          </cell>
          <cell r="AR109">
            <v>23.693076999999995</v>
          </cell>
          <cell r="AS109">
            <v>27.547545000000003</v>
          </cell>
          <cell r="AT109">
            <v>28.979951000000007</v>
          </cell>
          <cell r="AU109">
            <v>28.150892000000002</v>
          </cell>
          <cell r="AV109">
            <v>23.556125999999999</v>
          </cell>
          <cell r="AW109">
            <v>30.147751</v>
          </cell>
          <cell r="AX109">
            <v>34.002178591999993</v>
          </cell>
          <cell r="AY109">
            <v>32.089080355999997</v>
          </cell>
          <cell r="AZ109">
            <v>32.631678112999992</v>
          </cell>
          <cell r="BA109">
            <v>0</v>
          </cell>
        </row>
        <row r="110">
          <cell r="B110">
            <v>7.6503225491432068E-3</v>
          </cell>
          <cell r="C110">
            <v>1.5229352806975091E-2</v>
          </cell>
          <cell r="D110">
            <v>2.0465653693091408E-2</v>
          </cell>
          <cell r="E110">
            <v>4.4265462922418043E-2</v>
          </cell>
          <cell r="F110">
            <v>2.5639703684367188E-2</v>
          </cell>
          <cell r="G110">
            <v>5.4771783842396997E-2</v>
          </cell>
          <cell r="H110">
            <v>4.6970352682336985E-2</v>
          </cell>
          <cell r="I110">
            <v>7.1993046871588001E-2</v>
          </cell>
          <cell r="J110">
            <v>3.6992564236284775E-2</v>
          </cell>
          <cell r="K110">
            <v>0.11707310951352902</v>
          </cell>
          <cell r="L110">
            <v>0.27642533715151574</v>
          </cell>
          <cell r="M110">
            <v>0.23245952333297085</v>
          </cell>
          <cell r="N110">
            <v>0.21025663818715623</v>
          </cell>
          <cell r="O110">
            <v>6.1882714010466647E-2</v>
          </cell>
          <cell r="P110">
            <v>5.7718397799999988E-2</v>
          </cell>
          <cell r="Q110">
            <v>3.7467025959999997E-2</v>
          </cell>
          <cell r="R110">
            <v>3.4910710100000006E-2</v>
          </cell>
          <cell r="S110">
            <v>1.7047855719999998E-2</v>
          </cell>
          <cell r="T110">
            <v>1.2733683199999996E-3</v>
          </cell>
          <cell r="U110">
            <v>1.196384E-4</v>
          </cell>
          <cell r="V110">
            <v>7.3578399999999993E-5</v>
          </cell>
          <cell r="W110">
            <v>6.7524030000000001E-4</v>
          </cell>
          <cell r="X110">
            <v>5.513670005454545E-4</v>
          </cell>
          <cell r="Y110">
            <v>1.4309288512400001E-3</v>
          </cell>
          <cell r="Z110">
            <v>5.9169751480000002E-4</v>
          </cell>
          <cell r="AA110">
            <v>0</v>
          </cell>
          <cell r="AB110">
            <v>1.3431084210526314</v>
          </cell>
          <cell r="AC110">
            <v>2.5191473684210521</v>
          </cell>
          <cell r="AD110">
            <v>3.376986</v>
          </cell>
          <cell r="AE110">
            <v>7.2391349999999992</v>
          </cell>
          <cell r="AF110">
            <v>5.5440689999999995</v>
          </cell>
          <cell r="AG110">
            <v>9.2464073671992839</v>
          </cell>
          <cell r="AH110">
            <v>7.248531617313267</v>
          </cell>
          <cell r="AI110">
            <v>11.833070733434559</v>
          </cell>
          <cell r="AJ110">
            <v>7.4765972559792058</v>
          </cell>
          <cell r="AK110">
            <v>27.95536960277947</v>
          </cell>
          <cell r="AL110">
            <v>50.400911999999998</v>
          </cell>
          <cell r="AM110">
            <v>42.092327999999995</v>
          </cell>
          <cell r="AN110">
            <v>50.153730999999993</v>
          </cell>
          <cell r="AO110">
            <v>15.410181</v>
          </cell>
          <cell r="AP110">
            <v>14.267899999999999</v>
          </cell>
          <cell r="AQ110">
            <v>10.100055999999999</v>
          </cell>
          <cell r="AR110">
            <v>7.6876629999999997</v>
          </cell>
          <cell r="AS110">
            <v>4.9799299999999995</v>
          </cell>
          <cell r="AT110">
            <v>1.052257</v>
          </cell>
          <cell r="AU110">
            <v>0.26189699999999999</v>
          </cell>
          <cell r="AV110">
            <v>0.12776099999999999</v>
          </cell>
          <cell r="AW110">
            <v>0.96297999999999995</v>
          </cell>
          <cell r="AX110">
            <v>1.29404433</v>
          </cell>
          <cell r="AY110">
            <v>1.1775299770000001</v>
          </cell>
          <cell r="AZ110">
            <v>1.5620669589999998</v>
          </cell>
          <cell r="BA110">
            <v>0</v>
          </cell>
        </row>
        <row r="112">
          <cell r="B112">
            <v>2.2386845939667034E-2</v>
          </cell>
          <cell r="C112">
            <v>1.7158673898298379E-2</v>
          </cell>
          <cell r="D112">
            <v>2.4380415501807865E-2</v>
          </cell>
          <cell r="E112">
            <v>1.7841898752566043E-2</v>
          </cell>
          <cell r="F112">
            <v>2.9339162906217402E-2</v>
          </cell>
          <cell r="G112">
            <v>4.071442885221481E-2</v>
          </cell>
          <cell r="H112">
            <v>3.6992498678426362E-2</v>
          </cell>
          <cell r="I112">
            <v>3.5695626443957754E-2</v>
          </cell>
          <cell r="J112">
            <v>2.9926931916785617E-2</v>
          </cell>
          <cell r="K112">
            <v>2.0622386180580286E-2</v>
          </cell>
          <cell r="L112">
            <v>1.6496230186970592E-2</v>
          </cell>
          <cell r="M112">
            <v>1.1831175255891793E-2</v>
          </cell>
          <cell r="N112">
            <v>8.6276465369573285E-3</v>
          </cell>
          <cell r="O112">
            <v>7.5064161905260603E-3</v>
          </cell>
          <cell r="P112">
            <v>5.3956452199999992E-3</v>
          </cell>
          <cell r="Q112">
            <v>4.369780240000001E-3</v>
          </cell>
          <cell r="R112">
            <v>5.4739644400000004E-3</v>
          </cell>
          <cell r="S112">
            <v>5.634627599999999E-3</v>
          </cell>
          <cell r="T112">
            <v>6.9063196999999982E-3</v>
          </cell>
          <cell r="U112">
            <v>9.1846939800000003E-3</v>
          </cell>
          <cell r="V112">
            <v>3.221951739999996E-3</v>
          </cell>
          <cell r="W112">
            <v>3.7317579600000001E-3</v>
          </cell>
          <cell r="X112">
            <v>4.6870578556878787E-3</v>
          </cell>
          <cell r="Y112">
            <v>3.7037291929400001E-3</v>
          </cell>
          <cell r="Z112">
            <v>5.1835700268000008E-3</v>
          </cell>
          <cell r="AA112">
            <v>0</v>
          </cell>
          <cell r="AB112">
            <v>15.083884000000001</v>
          </cell>
          <cell r="AC112">
            <v>14.783657</v>
          </cell>
          <cell r="AD112">
            <v>16.563735000000001</v>
          </cell>
          <cell r="AE112">
            <v>16.190988999999998</v>
          </cell>
          <cell r="AF112">
            <v>26.403442999999996</v>
          </cell>
          <cell r="AG112">
            <v>27.241007260339778</v>
          </cell>
          <cell r="AH112">
            <v>26.832804724445626</v>
          </cell>
          <cell r="AI112">
            <v>28.152040303569954</v>
          </cell>
          <cell r="AJ112">
            <v>22.72867852088676</v>
          </cell>
          <cell r="AK112">
            <v>13.800975612763457</v>
          </cell>
          <cell r="AL112">
            <v>12.062610999999999</v>
          </cell>
          <cell r="AM112">
            <v>7.2761770000000006</v>
          </cell>
          <cell r="AN112">
            <v>6.4141259999999996</v>
          </cell>
          <cell r="AO112">
            <v>6.0513719999999989</v>
          </cell>
          <cell r="AP112">
            <v>6.3606699999999989</v>
          </cell>
          <cell r="AQ112">
            <v>6.37249</v>
          </cell>
          <cell r="AR112">
            <v>6.2186279999999998</v>
          </cell>
          <cell r="AS112">
            <v>6.9905359999999996</v>
          </cell>
          <cell r="AT112">
            <v>7.2935509999999999</v>
          </cell>
          <cell r="AU112">
            <v>6.7625779999999995</v>
          </cell>
          <cell r="AV112">
            <v>4.4324949999999994</v>
          </cell>
          <cell r="AW112">
            <v>4.8962769999999995</v>
          </cell>
          <cell r="AX112">
            <v>5.5380981269999996</v>
          </cell>
          <cell r="AY112">
            <v>4.5930848209999997</v>
          </cell>
          <cell r="AZ112">
            <v>6.6580846209999995</v>
          </cell>
          <cell r="BA112">
            <v>0</v>
          </cell>
        </row>
        <row r="114">
          <cell r="B114">
            <v>2.5871059367809097E-2</v>
          </cell>
          <cell r="C114">
            <v>1.6633518983759251E-2</v>
          </cell>
          <cell r="D114">
            <v>1.6821171461670149E-2</v>
          </cell>
          <cell r="E114">
            <v>1.7145191460099133E-2</v>
          </cell>
          <cell r="F114">
            <v>2.4003272090154744E-2</v>
          </cell>
          <cell r="G114">
            <v>3.1285636029475976E-2</v>
          </cell>
          <cell r="H114">
            <v>4.0512410347961735E-2</v>
          </cell>
          <cell r="I114">
            <v>3.8659695235666258E-2</v>
          </cell>
          <cell r="J114">
            <v>3.8631960961529377E-2</v>
          </cell>
          <cell r="K114">
            <v>3.7607307616786531E-2</v>
          </cell>
          <cell r="L114">
            <v>3.5344971472751938E-2</v>
          </cell>
          <cell r="M114">
            <v>2.5010624649741218E-2</v>
          </cell>
          <cell r="N114">
            <v>1.7779911988813065E-2</v>
          </cell>
          <cell r="O114">
            <v>8.8438164628248904E-3</v>
          </cell>
          <cell r="P114">
            <v>6.3751004200000051E-3</v>
          </cell>
          <cell r="Q114">
            <v>4.2153705000000001E-3</v>
          </cell>
          <cell r="R114">
            <v>5.6270663600000003E-3</v>
          </cell>
          <cell r="S114">
            <v>2.3067415199999985E-3</v>
          </cell>
          <cell r="T114">
            <v>2.5529947799999989E-3</v>
          </cell>
          <cell r="U114">
            <v>3.9768044466666668E-3</v>
          </cell>
          <cell r="V114">
            <v>3.1037941199999987E-3</v>
          </cell>
          <cell r="W114">
            <v>1.8513672799999983E-3</v>
          </cell>
          <cell r="X114">
            <v>3.5419480062909071E-3</v>
          </cell>
          <cell r="Y114">
            <v>3.3101196279199992E-3</v>
          </cell>
          <cell r="Z114">
            <v>8.6131170539999972E-3</v>
          </cell>
          <cell r="AA114">
            <v>0</v>
          </cell>
          <cell r="AB114">
            <v>9.5688302631578956</v>
          </cell>
          <cell r="AC114">
            <v>8.1628379473684198</v>
          </cell>
          <cell r="AD114">
            <v>6.4136279999999974</v>
          </cell>
          <cell r="AE114">
            <v>7.800533999999999</v>
          </cell>
          <cell r="AF114">
            <v>13.226728000000001</v>
          </cell>
          <cell r="AG114">
            <v>14.791835327702598</v>
          </cell>
          <cell r="AH114">
            <v>20.889640500220921</v>
          </cell>
          <cell r="AI114">
            <v>25.364954604578507</v>
          </cell>
          <cell r="AJ114">
            <v>28.130061878213652</v>
          </cell>
          <cell r="AK114">
            <v>23.531306927466044</v>
          </cell>
          <cell r="AL114">
            <v>23.439118000000001</v>
          </cell>
          <cell r="AM114">
            <v>18.026133999999999</v>
          </cell>
          <cell r="AN114">
            <v>12.114343</v>
          </cell>
          <cell r="AO114">
            <v>5.8741270000000005</v>
          </cell>
          <cell r="AP114">
            <v>6.1066209999999987</v>
          </cell>
          <cell r="AQ114">
            <v>3.6419980000000001</v>
          </cell>
          <cell r="AR114">
            <v>3.1103769999999997</v>
          </cell>
          <cell r="AS114">
            <v>2.6160979999999996</v>
          </cell>
          <cell r="AT114">
            <v>3.7208019999999999</v>
          </cell>
          <cell r="AU114">
            <v>2.7647319999999995</v>
          </cell>
          <cell r="AV114">
            <v>2.9984039999999998</v>
          </cell>
          <cell r="AW114">
            <v>2.3930009999999999</v>
          </cell>
          <cell r="AX114">
            <v>3.6253858900000004</v>
          </cell>
          <cell r="AY114">
            <v>3.5380951030000016</v>
          </cell>
          <cell r="AZ114">
            <v>3.8847295149999992</v>
          </cell>
          <cell r="BA114">
            <v>0</v>
          </cell>
        </row>
        <row r="116">
          <cell r="B116">
            <v>0.78256339641013306</v>
          </cell>
          <cell r="C116">
            <v>0.6458085393916223</v>
          </cell>
          <cell r="D116">
            <v>0.58706912418410773</v>
          </cell>
          <cell r="E116">
            <v>0.70913760503776457</v>
          </cell>
          <cell r="F116">
            <v>0.85672463119219899</v>
          </cell>
          <cell r="G116">
            <v>0.8517524965266251</v>
          </cell>
          <cell r="H116">
            <v>0.95975378110331389</v>
          </cell>
          <cell r="I116">
            <v>1.0021483455211344</v>
          </cell>
          <cell r="J116">
            <v>1.0233602506048667</v>
          </cell>
          <cell r="K116">
            <v>0.95345378894609345</v>
          </cell>
          <cell r="L116">
            <v>0.92959361939219343</v>
          </cell>
          <cell r="M116">
            <v>1.082658624701863</v>
          </cell>
          <cell r="N116">
            <v>0.94424657303930792</v>
          </cell>
          <cell r="O116">
            <v>0.80240171717452602</v>
          </cell>
          <cell r="P116">
            <v>0.59318270649999938</v>
          </cell>
          <cell r="Q116">
            <v>0.54070932983999986</v>
          </cell>
          <cell r="R116">
            <v>0.66986575080222177</v>
          </cell>
          <cell r="S116">
            <v>0.5834725911600005</v>
          </cell>
          <cell r="T116">
            <v>0.48740711928000047</v>
          </cell>
          <cell r="U116">
            <v>0.66736898036666636</v>
          </cell>
          <cell r="V116">
            <v>0.46854396089333333</v>
          </cell>
          <cell r="W116">
            <v>0.41007888201999937</v>
          </cell>
          <cell r="X116">
            <v>0.62983119199560944</v>
          </cell>
          <cell r="Y116">
            <v>0.38976855094274016</v>
          </cell>
          <cell r="Z116">
            <v>0.36928273124409999</v>
          </cell>
          <cell r="AA116">
            <v>0</v>
          </cell>
          <cell r="AB116">
            <v>324.04365410526316</v>
          </cell>
          <cell r="AC116">
            <v>291.06362610526304</v>
          </cell>
          <cell r="AD116">
            <v>242.45074106578923</v>
          </cell>
          <cell r="AE116">
            <v>235.46508399999988</v>
          </cell>
          <cell r="AF116">
            <v>268.98530800000003</v>
          </cell>
          <cell r="AG116">
            <v>280.92689509671288</v>
          </cell>
          <cell r="AH116">
            <v>297.97820532380882</v>
          </cell>
          <cell r="AI116">
            <v>328.69713996344183</v>
          </cell>
          <cell r="AJ116">
            <v>342.95631092802444</v>
          </cell>
          <cell r="AK116">
            <v>351.38894145218569</v>
          </cell>
          <cell r="AL116">
            <v>341.793744</v>
          </cell>
          <cell r="AM116">
            <v>440.00920199999985</v>
          </cell>
          <cell r="AN116">
            <v>406.69732899999985</v>
          </cell>
          <cell r="AO116">
            <v>338.11812099999997</v>
          </cell>
          <cell r="AP116">
            <v>316.17382099999986</v>
          </cell>
          <cell r="AQ116">
            <v>287.11094900000001</v>
          </cell>
          <cell r="AR116">
            <v>294.722174</v>
          </cell>
          <cell r="AS116">
            <v>271.66165599999999</v>
          </cell>
          <cell r="AT116">
            <v>277.97968100000014</v>
          </cell>
          <cell r="AU116">
            <v>289.43483199999997</v>
          </cell>
          <cell r="AV116">
            <v>222.46741399999996</v>
          </cell>
          <cell r="AW116">
            <v>234.64844900000003</v>
          </cell>
          <cell r="AX116">
            <v>269.78939934600032</v>
          </cell>
          <cell r="AY116">
            <v>215.65633157199997</v>
          </cell>
          <cell r="AZ116">
            <v>196.03078435799995</v>
          </cell>
          <cell r="BA116">
            <v>0</v>
          </cell>
        </row>
        <row r="117">
          <cell r="B117">
            <v>2.3718338567266989E-2</v>
          </cell>
          <cell r="C117">
            <v>3.4639314959374529E-2</v>
          </cell>
          <cell r="D117">
            <v>3.3491066404899926E-2</v>
          </cell>
          <cell r="E117">
            <v>0.16409863746218636</v>
          </cell>
          <cell r="F117">
            <v>6.4771543614243754E-2</v>
          </cell>
          <cell r="G117">
            <v>7.9705335913925771E-2</v>
          </cell>
          <cell r="H117">
            <v>6.4253315751809148E-2</v>
          </cell>
          <cell r="I117">
            <v>3.6997662973731082E-2</v>
          </cell>
          <cell r="J117">
            <v>3.657011270700674E-2</v>
          </cell>
          <cell r="K117">
            <v>6.4682303944278777E-2</v>
          </cell>
          <cell r="L117">
            <v>0.1172545482596058</v>
          </cell>
          <cell r="M117">
            <v>5.7699338146058085E-2</v>
          </cell>
          <cell r="N117">
            <v>4.3465272438720781E-2</v>
          </cell>
          <cell r="O117">
            <v>2.7814305574319423E-2</v>
          </cell>
          <cell r="P117">
            <v>1.0374851679999996E-2</v>
          </cell>
          <cell r="Q117">
            <v>2.2715049519999995E-2</v>
          </cell>
          <cell r="R117">
            <v>8.0322300799999975E-3</v>
          </cell>
          <cell r="S117">
            <v>6.7358958799999969E-3</v>
          </cell>
          <cell r="T117">
            <v>8.5729369599999994E-3</v>
          </cell>
          <cell r="U117">
            <v>6.0600009399999991E-3</v>
          </cell>
          <cell r="V117">
            <v>9.0462559599999992E-3</v>
          </cell>
          <cell r="W117">
            <v>3.4653908799999996E-3</v>
          </cell>
          <cell r="X117">
            <v>6.343471032180456E-3</v>
          </cell>
          <cell r="Y117">
            <v>2.3466939047999979E-3</v>
          </cell>
          <cell r="Z117">
            <v>1.6313661279999998E-4</v>
          </cell>
          <cell r="AA117">
            <v>0</v>
          </cell>
          <cell r="AB117">
            <v>4.6013422105263153</v>
          </cell>
          <cell r="AC117">
            <v>6.7669746315789467</v>
          </cell>
          <cell r="AD117">
            <v>6.1413572105263166</v>
          </cell>
          <cell r="AE117">
            <v>12.227952</v>
          </cell>
          <cell r="AF117">
            <v>18.733307999999997</v>
          </cell>
          <cell r="AG117">
            <v>16.791261369359212</v>
          </cell>
          <cell r="AH117">
            <v>12.177257687987279</v>
          </cell>
          <cell r="AI117">
            <v>8.518615272614813</v>
          </cell>
          <cell r="AJ117">
            <v>10.246081779847753</v>
          </cell>
          <cell r="AK117">
            <v>11.531627847034461</v>
          </cell>
          <cell r="AL117">
            <v>17.897057</v>
          </cell>
          <cell r="AM117">
            <v>13.649031999999997</v>
          </cell>
          <cell r="AN117">
            <v>13.396294000000001</v>
          </cell>
          <cell r="AO117">
            <v>10.119963000000002</v>
          </cell>
          <cell r="AP117">
            <v>5.6940360000000005</v>
          </cell>
          <cell r="AQ117">
            <v>8.0985579999999988</v>
          </cell>
          <cell r="AR117">
            <v>4.2188250000000007</v>
          </cell>
          <cell r="AS117">
            <v>4.0235719999999997</v>
          </cell>
          <cell r="AT117">
            <v>3.3321940000000003</v>
          </cell>
          <cell r="AU117">
            <v>2.5160519999999997</v>
          </cell>
          <cell r="AV117">
            <v>2.4295840000000002</v>
          </cell>
          <cell r="AW117">
            <v>1.025458</v>
          </cell>
          <cell r="AX117">
            <v>1.385297217</v>
          </cell>
          <cell r="AY117">
            <v>0.77654270999999975</v>
          </cell>
          <cell r="AZ117">
            <v>0.418622775</v>
          </cell>
          <cell r="BA117">
            <v>0</v>
          </cell>
        </row>
        <row r="119">
          <cell r="B119">
            <v>2.6059491715769798E-3</v>
          </cell>
          <cell r="C119">
            <v>3.777637789230123E-3</v>
          </cell>
          <cell r="D119">
            <v>7.6340833385865755E-4</v>
          </cell>
          <cell r="E119">
            <v>1.5898023477251377E-3</v>
          </cell>
          <cell r="F119">
            <v>9.6671292041246842E-3</v>
          </cell>
          <cell r="G119">
            <v>9.3273277069846235E-3</v>
          </cell>
          <cell r="H119">
            <v>1.271268661467654E-2</v>
          </cell>
          <cell r="I119">
            <v>1.6457454057584191E-2</v>
          </cell>
          <cell r="J119">
            <v>1.9618994560329225E-2</v>
          </cell>
          <cell r="K119">
            <v>1.5520594729435643E-2</v>
          </cell>
          <cell r="L119">
            <v>1.2578776552367797E-2</v>
          </cell>
          <cell r="M119">
            <v>9.0651045500365155E-3</v>
          </cell>
          <cell r="N119">
            <v>1.0747998206243014E-2</v>
          </cell>
          <cell r="O119">
            <v>7.9781552888685721E-3</v>
          </cell>
          <cell r="P119">
            <v>8.0904112799999994E-3</v>
          </cell>
          <cell r="Q119">
            <v>5.6500859800000004E-3</v>
          </cell>
          <cell r="R119">
            <v>6.3686744800000011E-3</v>
          </cell>
          <cell r="S119">
            <v>5.0159069800000001E-3</v>
          </cell>
          <cell r="T119">
            <v>8.74187188E-3</v>
          </cell>
          <cell r="U119">
            <v>6.7968807199999997E-3</v>
          </cell>
          <cell r="V119">
            <v>8.5209283599999991E-3</v>
          </cell>
          <cell r="W119">
            <v>6.2411795600000007E-3</v>
          </cell>
          <cell r="X119">
            <v>4.5216894430484857E-3</v>
          </cell>
          <cell r="Y119">
            <v>3.4940307124799994E-3</v>
          </cell>
          <cell r="Z119">
            <v>1.880697912E-3</v>
          </cell>
          <cell r="AA119">
            <v>0</v>
          </cell>
          <cell r="AB119">
            <v>1.2285624736842107</v>
          </cell>
          <cell r="AC119">
            <v>1.323840842105263</v>
          </cell>
          <cell r="AD119">
            <v>0.88411899999999999</v>
          </cell>
          <cell r="AE119">
            <v>1.15943</v>
          </cell>
          <cell r="AF119">
            <v>2.6085430000000001</v>
          </cell>
          <cell r="AG119">
            <v>2.4007406445879313</v>
          </cell>
          <cell r="AH119">
            <v>3.7255368511793376</v>
          </cell>
          <cell r="AI119">
            <v>4.3518038757088728</v>
          </cell>
          <cell r="AJ119">
            <v>6.079143124314287</v>
          </cell>
          <cell r="AK119">
            <v>3.945441652423729</v>
          </cell>
          <cell r="AL119">
            <v>5.2834469999999998</v>
          </cell>
          <cell r="AM119">
            <v>5.337400999999999</v>
          </cell>
          <cell r="AN119">
            <v>7.8727400000000003</v>
          </cell>
          <cell r="AO119">
            <v>6.3982660000000005</v>
          </cell>
          <cell r="AP119">
            <v>7.5957379999999999</v>
          </cell>
          <cell r="AQ119">
            <v>6.5951420000000001</v>
          </cell>
          <cell r="AR119">
            <v>5.0655699999999992</v>
          </cell>
          <cell r="AS119">
            <v>5.5199259999999999</v>
          </cell>
          <cell r="AT119">
            <v>7.142237999999999</v>
          </cell>
          <cell r="AU119">
            <v>6.9618619999999991</v>
          </cell>
          <cell r="AV119">
            <v>5.5601430000000001</v>
          </cell>
          <cell r="AW119">
            <v>3.7648889999999997</v>
          </cell>
          <cell r="AX119">
            <v>4.5867258459999993</v>
          </cell>
          <cell r="AY119">
            <v>4.2326145979999996</v>
          </cell>
          <cell r="AZ119">
            <v>2.7966872740000004</v>
          </cell>
          <cell r="BA119">
            <v>0</v>
          </cell>
        </row>
        <row r="121">
          <cell r="B121">
            <v>0.21789620438426366</v>
          </cell>
          <cell r="C121">
            <v>0.29123520862862018</v>
          </cell>
          <cell r="D121">
            <v>0.22947193598457863</v>
          </cell>
          <cell r="E121">
            <v>0.27998116452993338</v>
          </cell>
          <cell r="F121">
            <v>0.22227493744256122</v>
          </cell>
          <cell r="G121">
            <v>0.30145720001755849</v>
          </cell>
          <cell r="H121">
            <v>0.33851905558645712</v>
          </cell>
          <cell r="I121">
            <v>0.24105288410626763</v>
          </cell>
          <cell r="J121">
            <v>0.29618437865152347</v>
          </cell>
          <cell r="K121">
            <v>0.24629009692093798</v>
          </cell>
          <cell r="L121">
            <v>0.18732077612963163</v>
          </cell>
          <cell r="M121">
            <v>0.12738545074379348</v>
          </cell>
          <cell r="N121">
            <v>0.14382118110192321</v>
          </cell>
          <cell r="O121">
            <v>0.11209922090448979</v>
          </cell>
          <cell r="P121">
            <v>8.7090769980000149E-2</v>
          </cell>
          <cell r="Q121">
            <v>6.0148834880000043E-2</v>
          </cell>
          <cell r="R121">
            <v>0.10122674151111137</v>
          </cell>
          <cell r="S121">
            <v>1.2896356199999849E-2</v>
          </cell>
          <cell r="T121">
            <v>-3.7764286499999855E-2</v>
          </cell>
          <cell r="U121">
            <v>9.6165000900000047E-2</v>
          </cell>
          <cell r="V121">
            <v>0.11909324371999999</v>
          </cell>
          <cell r="W121">
            <v>0.12162687585999989</v>
          </cell>
          <cell r="X121">
            <v>0.10299092259224088</v>
          </cell>
          <cell r="Y121">
            <v>6.5809420074739999E-2</v>
          </cell>
          <cell r="Z121">
            <v>9.8980961270000015E-2</v>
          </cell>
          <cell r="AA121">
            <v>0</v>
          </cell>
          <cell r="AB121">
            <v>40.871375947368392</v>
          </cell>
          <cell r="AC121">
            <v>45.61858552631579</v>
          </cell>
          <cell r="AD121">
            <v>47.194045999999958</v>
          </cell>
          <cell r="AE121">
            <v>44.423100999999988</v>
          </cell>
          <cell r="AF121">
            <v>38.379851000000009</v>
          </cell>
          <cell r="AG121">
            <v>42.760070392616782</v>
          </cell>
          <cell r="AH121">
            <v>47.431005807081107</v>
          </cell>
          <cell r="AI121">
            <v>44.218565304734227</v>
          </cell>
          <cell r="AJ121">
            <v>47.400298921215693</v>
          </cell>
          <cell r="AK121">
            <v>40.103996133223575</v>
          </cell>
          <cell r="AL121">
            <v>43.547561000000009</v>
          </cell>
          <cell r="AM121">
            <v>45.954379000000003</v>
          </cell>
          <cell r="AN121">
            <v>49.305403999999996</v>
          </cell>
          <cell r="AO121">
            <v>56.899048000000029</v>
          </cell>
          <cell r="AP121">
            <v>64.150341999999995</v>
          </cell>
          <cell r="AQ121">
            <v>59.639367999999997</v>
          </cell>
          <cell r="AR121">
            <v>60.649533999999981</v>
          </cell>
          <cell r="AS121">
            <v>61.493726999999978</v>
          </cell>
          <cell r="AT121">
            <v>63.897692999999983</v>
          </cell>
          <cell r="AU121">
            <v>51.927914000000001</v>
          </cell>
          <cell r="AV121">
            <v>44.329341000000014</v>
          </cell>
          <cell r="AW121">
            <v>40.090548999999996</v>
          </cell>
          <cell r="AX121">
            <v>34.311494373000009</v>
          </cell>
          <cell r="AY121">
            <v>25.876663261999994</v>
          </cell>
          <cell r="AZ121">
            <v>23.707720862999999</v>
          </cell>
          <cell r="BA121">
            <v>0</v>
          </cell>
        </row>
        <row r="123">
          <cell r="B123">
            <v>6.8594196044057074E-2</v>
          </cell>
          <cell r="C123">
            <v>5.6849851924411374E-2</v>
          </cell>
          <cell r="D123">
            <v>8.8781340389869345E-2</v>
          </cell>
          <cell r="E123">
            <v>7.1295963328214002E-2</v>
          </cell>
          <cell r="F123">
            <v>0.11034044250515568</v>
          </cell>
          <cell r="G123">
            <v>8.5335366729057838E-2</v>
          </cell>
          <cell r="H123">
            <v>8.7319556097364692E-2</v>
          </cell>
          <cell r="I123">
            <v>7.241860111209103E-2</v>
          </cell>
          <cell r="J123">
            <v>8.022518691848643E-2</v>
          </cell>
          <cell r="K123">
            <v>6.8095581469339E-2</v>
          </cell>
          <cell r="L123">
            <v>9.524206036530615E-2</v>
          </cell>
          <cell r="M123">
            <v>6.2534619561109506E-2</v>
          </cell>
          <cell r="N123">
            <v>5.9243946284266741E-2</v>
          </cell>
          <cell r="O123">
            <v>6.9415281018634187E-2</v>
          </cell>
          <cell r="P123">
            <v>5.989220776000001E-2</v>
          </cell>
          <cell r="Q123">
            <v>6.1041587740000007E-2</v>
          </cell>
          <cell r="R123">
            <v>5.7745260159999999E-2</v>
          </cell>
          <cell r="S123">
            <v>4.9177459379999997E-2</v>
          </cell>
          <cell r="T123">
            <v>4.4464848960000004E-2</v>
          </cell>
          <cell r="U123">
            <v>2.7839055999999994E-2</v>
          </cell>
          <cell r="V123">
            <v>3.0485655479999998E-2</v>
          </cell>
          <cell r="W123">
            <v>6.4519215599999988E-3</v>
          </cell>
          <cell r="X123">
            <v>7.005625978196363E-3</v>
          </cell>
          <cell r="Y123">
            <v>1.5584801507519997E-2</v>
          </cell>
          <cell r="Z123">
            <v>3.447676336700001E-3</v>
          </cell>
          <cell r="AA123">
            <v>0</v>
          </cell>
          <cell r="AB123">
            <v>16.706309736842101</v>
          </cell>
          <cell r="AC123">
            <v>14.233137842105261</v>
          </cell>
          <cell r="AD123">
            <v>19.355260263157895</v>
          </cell>
          <cell r="AE123">
            <v>20.637743</v>
          </cell>
          <cell r="AF123">
            <v>21.552153000000001</v>
          </cell>
          <cell r="AG123">
            <v>18.281949699369619</v>
          </cell>
          <cell r="AH123">
            <v>21.78877499103988</v>
          </cell>
          <cell r="AI123">
            <v>17.800234425619852</v>
          </cell>
          <cell r="AJ123">
            <v>24.029059847358997</v>
          </cell>
          <cell r="AK123">
            <v>14.623948701812399</v>
          </cell>
          <cell r="AL123">
            <v>21.458002</v>
          </cell>
          <cell r="AM123">
            <v>21.901098000000001</v>
          </cell>
          <cell r="AN123">
            <v>24.082516999999999</v>
          </cell>
          <cell r="AO123">
            <v>25.805737999999998</v>
          </cell>
          <cell r="AP123">
            <v>25.650469000000001</v>
          </cell>
          <cell r="AQ123">
            <v>26.637871000000001</v>
          </cell>
          <cell r="AR123">
            <v>21.840876999999999</v>
          </cell>
          <cell r="AS123">
            <v>23.498985000000001</v>
          </cell>
          <cell r="AT123">
            <v>21.842382999999998</v>
          </cell>
          <cell r="AU123">
            <v>18.169706999999999</v>
          </cell>
          <cell r="AV123">
            <v>11.315966</v>
          </cell>
          <cell r="AW123">
            <v>10.026329</v>
          </cell>
          <cell r="AX123">
            <v>8.5328158749999972</v>
          </cell>
          <cell r="AY123">
            <v>6.2108958179999991</v>
          </cell>
          <cell r="AZ123">
            <v>5.905072667999999</v>
          </cell>
          <cell r="BA123">
            <v>0</v>
          </cell>
        </row>
        <row r="127">
          <cell r="B127">
            <v>2.1851885156469655E-2</v>
          </cell>
          <cell r="C127">
            <v>3.6287603616369422E-2</v>
          </cell>
          <cell r="D127">
            <v>1.2603475052292978E-2</v>
          </cell>
          <cell r="E127">
            <v>1.2807181942551777E-2</v>
          </cell>
          <cell r="F127">
            <v>1.1825561240768785E-2</v>
          </cell>
          <cell r="G127">
            <v>1.6471688841913072E-2</v>
          </cell>
          <cell r="H127">
            <v>1.1987760955800706E-2</v>
          </cell>
          <cell r="I127">
            <v>2.462609257879915E-2</v>
          </cell>
          <cell r="J127">
            <v>3.2444984996187816E-2</v>
          </cell>
          <cell r="K127">
            <v>3.192445723535485E-2</v>
          </cell>
          <cell r="L127">
            <v>6.1724804157513517E-2</v>
          </cell>
          <cell r="M127">
            <v>3.430794609733985E-2</v>
          </cell>
          <cell r="N127">
            <v>2.9945253822677476E-2</v>
          </cell>
          <cell r="O127">
            <v>4.0557669274535947E-2</v>
          </cell>
          <cell r="P127">
            <v>1.6745826019999997E-2</v>
          </cell>
          <cell r="Q127">
            <v>1.6186606239999998E-2</v>
          </cell>
          <cell r="R127">
            <v>1.164733668E-2</v>
          </cell>
          <cell r="S127">
            <v>1.11623365E-2</v>
          </cell>
          <cell r="T127">
            <v>1.6797660879999999E-2</v>
          </cell>
          <cell r="U127">
            <v>6.8436327400000002E-3</v>
          </cell>
          <cell r="V127">
            <v>1.0033244199999999E-3</v>
          </cell>
          <cell r="W127">
            <v>1.4023784599999998E-3</v>
          </cell>
          <cell r="X127">
            <v>6.7576432334642417E-3</v>
          </cell>
          <cell r="Y127">
            <v>3.0859544424799994E-3</v>
          </cell>
          <cell r="Z127">
            <v>1.38388762236E-2</v>
          </cell>
          <cell r="AA127">
            <v>0</v>
          </cell>
          <cell r="AB127">
            <v>4.2198583684210522</v>
          </cell>
          <cell r="AC127">
            <v>6.5812166842105251</v>
          </cell>
          <cell r="AD127">
            <v>4.2526580526315794</v>
          </cell>
          <cell r="AE127">
            <v>3.5758869999999998</v>
          </cell>
          <cell r="AF127">
            <v>5.0191370000000006</v>
          </cell>
          <cell r="AG127">
            <v>4.2354148487254282</v>
          </cell>
          <cell r="AH127">
            <v>4.0609304935545252</v>
          </cell>
          <cell r="AI127">
            <v>6.6211912432168898</v>
          </cell>
          <cell r="AJ127">
            <v>8.67472224499679</v>
          </cell>
          <cell r="AK127">
            <v>8.9912627693056493</v>
          </cell>
          <cell r="AL127">
            <v>13.309054</v>
          </cell>
          <cell r="AM127">
            <v>10.918132999999999</v>
          </cell>
          <cell r="AN127">
            <v>11.841961000000001</v>
          </cell>
          <cell r="AO127">
            <v>13.256139999999998</v>
          </cell>
          <cell r="AP127">
            <v>8.0800400000000003</v>
          </cell>
          <cell r="AQ127">
            <v>8.3549790000000002</v>
          </cell>
          <cell r="AR127">
            <v>6.5586569999999993</v>
          </cell>
          <cell r="AS127">
            <v>7.6402829999999993</v>
          </cell>
          <cell r="AT127">
            <v>7.3633550000000003</v>
          </cell>
          <cell r="AU127">
            <v>3.6077849999999998</v>
          </cell>
          <cell r="AV127">
            <v>0.30391000000000001</v>
          </cell>
          <cell r="AW127">
            <v>0.42082099999999995</v>
          </cell>
          <cell r="AX127">
            <v>1.474010145</v>
          </cell>
          <cell r="AY127">
            <v>0.80576239899999968</v>
          </cell>
          <cell r="AZ127">
            <v>2.4631651500000005</v>
          </cell>
          <cell r="BA127">
            <v>0</v>
          </cell>
        </row>
        <row r="130">
          <cell r="B130">
            <v>1.2356341447548509E-5</v>
          </cell>
          <cell r="C130">
            <v>2.740158906236059E-5</v>
          </cell>
          <cell r="D130">
            <v>9.0122205280423467E-5</v>
          </cell>
          <cell r="E130">
            <v>1.8309686077176698E-4</v>
          </cell>
          <cell r="F130">
            <v>9.6659007714568353E-4</v>
          </cell>
          <cell r="G130">
            <v>1.786816169960691E-3</v>
          </cell>
          <cell r="H130">
            <v>4.0313638826506588E-3</v>
          </cell>
          <cell r="I130">
            <v>5.2915808983807471E-3</v>
          </cell>
          <cell r="J130">
            <v>6.3615901834266596E-3</v>
          </cell>
          <cell r="K130">
            <v>1.4696499256126075E-2</v>
          </cell>
          <cell r="L130">
            <v>7.6165741785407136E-3</v>
          </cell>
          <cell r="M130">
            <v>1.1778830769506288E-3</v>
          </cell>
          <cell r="N130">
            <v>8.3047003890564797E-3</v>
          </cell>
          <cell r="O130">
            <v>1.4074065068988735E-2</v>
          </cell>
          <cell r="P130">
            <v>3.7428781599999996E-3</v>
          </cell>
          <cell r="Q130">
            <v>2.4525339999999997E-3</v>
          </cell>
          <cell r="R130">
            <v>4.2280638400000008E-3</v>
          </cell>
          <cell r="S130">
            <v>2.6803599199999996E-3</v>
          </cell>
          <cell r="T130">
            <v>1.5190942200000001E-3</v>
          </cell>
          <cell r="U130">
            <v>2.06033478E-3</v>
          </cell>
          <cell r="V130">
            <v>5.3525079999999997E-4</v>
          </cell>
          <cell r="W130">
            <v>1.7601079999999999E-4</v>
          </cell>
          <cell r="X130">
            <v>1.4768558086545452E-4</v>
          </cell>
          <cell r="Y130">
            <v>8.8717097839999997E-4</v>
          </cell>
          <cell r="Z130">
            <v>5.413446948E-4</v>
          </cell>
          <cell r="AA130">
            <v>0</v>
          </cell>
          <cell r="AB130">
            <v>7.77E-3</v>
          </cell>
          <cell r="AC130">
            <v>3.3239999999999999E-2</v>
          </cell>
          <cell r="AD130">
            <v>0.14833099999999999</v>
          </cell>
          <cell r="AE130">
            <v>0.22675099999999998</v>
          </cell>
          <cell r="AF130">
            <v>0.89958799999999994</v>
          </cell>
          <cell r="AG130">
            <v>1.3288510898159216</v>
          </cell>
          <cell r="AH130">
            <v>3.1528798124061517</v>
          </cell>
          <cell r="AI130">
            <v>4.8528361809621758</v>
          </cell>
          <cell r="AJ130">
            <v>5.5242461604199615</v>
          </cell>
          <cell r="AK130">
            <v>9.4551366554173182</v>
          </cell>
          <cell r="AL130">
            <v>6.6916069999999994</v>
          </cell>
          <cell r="AM130">
            <v>1.1165569999999998</v>
          </cell>
          <cell r="AN130">
            <v>9.410105999999999</v>
          </cell>
          <cell r="AO130">
            <v>9.8657880000000002</v>
          </cell>
          <cell r="AP130">
            <v>4.5337309999999995</v>
          </cell>
          <cell r="AQ130">
            <v>2.2318929999999999</v>
          </cell>
          <cell r="AR130">
            <v>1.7152369999999999</v>
          </cell>
          <cell r="AS130">
            <v>1.253315</v>
          </cell>
          <cell r="AT130">
            <v>1.161821</v>
          </cell>
          <cell r="AU130">
            <v>2.4179009999999996</v>
          </cell>
          <cell r="AV130">
            <v>0.75432099999999991</v>
          </cell>
          <cell r="AW130">
            <v>0.32032299999999997</v>
          </cell>
          <cell r="AX130">
            <v>0.26122149499999997</v>
          </cell>
          <cell r="AY130">
            <v>1.775441413</v>
          </cell>
          <cell r="AZ130">
            <v>1.2017411789999999</v>
          </cell>
          <cell r="BA130">
            <v>0</v>
          </cell>
        </row>
        <row r="139">
          <cell r="B139">
            <v>3.0019941578444784E-3</v>
          </cell>
          <cell r="C139">
            <v>2.0915783996144893E-3</v>
          </cell>
          <cell r="D139">
            <v>2.321642873062889E-3</v>
          </cell>
          <cell r="E139">
            <v>5.0606581312578952E-3</v>
          </cell>
          <cell r="F139">
            <v>1.5479279766078668E-2</v>
          </cell>
          <cell r="G139">
            <v>2.0406154198873185E-2</v>
          </cell>
          <cell r="H139">
            <v>1.6086633473835661E-2</v>
          </cell>
          <cell r="I139">
            <v>3.26798649180393E-2</v>
          </cell>
          <cell r="J139">
            <v>2.7173976039153881E-2</v>
          </cell>
          <cell r="K139">
            <v>1.4961570253237799E-2</v>
          </cell>
          <cell r="L139">
            <v>1.7138236330416209E-2</v>
          </cell>
          <cell r="M139">
            <v>2.5111907912471719E-2</v>
          </cell>
          <cell r="N139">
            <v>2.5676329375647129E-2</v>
          </cell>
          <cell r="O139">
            <v>1.2340660321741826E-2</v>
          </cell>
          <cell r="P139">
            <v>1.3079366860000012E-2</v>
          </cell>
          <cell r="Q139">
            <v>2.2088254720000009E-2</v>
          </cell>
          <cell r="R139">
            <v>1.8560998679999982E-2</v>
          </cell>
          <cell r="S139">
            <v>1.8889190319999995E-2</v>
          </cell>
          <cell r="T139">
            <v>1.0329057060000009E-2</v>
          </cell>
          <cell r="U139">
            <v>1.1477175920000011E-2</v>
          </cell>
          <cell r="V139">
            <v>5.974696699999991E-3</v>
          </cell>
          <cell r="W139">
            <v>5.371595739999996E-3</v>
          </cell>
          <cell r="X139">
            <v>4.6916101500224803E-3</v>
          </cell>
          <cell r="Y139">
            <v>1.6416997407999998E-3</v>
          </cell>
          <cell r="Z139">
            <v>4.3595721447000019E-3</v>
          </cell>
          <cell r="AA139">
            <v>0</v>
          </cell>
          <cell r="AB139">
            <v>1.6128979999999999</v>
          </cell>
          <cell r="AC139">
            <v>1.0462756842105265</v>
          </cell>
          <cell r="AD139">
            <v>1.0238999999999998</v>
          </cell>
          <cell r="AE139">
            <v>1.9292150000000006</v>
          </cell>
          <cell r="AF139">
            <v>4.5839249999999998</v>
          </cell>
          <cell r="AG139">
            <v>7.1418190245795872</v>
          </cell>
          <cell r="AH139">
            <v>6.8166906141675447</v>
          </cell>
          <cell r="AI139">
            <v>19.035861771986589</v>
          </cell>
          <cell r="AJ139">
            <v>14.807157571059216</v>
          </cell>
          <cell r="AK139">
            <v>9.0548645709936544</v>
          </cell>
          <cell r="AL139">
            <v>12.044988999999999</v>
          </cell>
          <cell r="AM139">
            <v>12.830800999999999</v>
          </cell>
          <cell r="AN139">
            <v>12.594085</v>
          </cell>
          <cell r="AO139">
            <v>7.7864439999999995</v>
          </cell>
          <cell r="AP139">
            <v>10.455164999999999</v>
          </cell>
          <cell r="AQ139">
            <v>14.605242999999998</v>
          </cell>
          <cell r="AR139">
            <v>12.889617999999999</v>
          </cell>
          <cell r="AS139">
            <v>15.743336999999999</v>
          </cell>
          <cell r="AT139">
            <v>10.627914999999998</v>
          </cell>
          <cell r="AU139">
            <v>9.7530590000000039</v>
          </cell>
          <cell r="AV139">
            <v>5.1843330000000005</v>
          </cell>
          <cell r="AW139">
            <v>4.8532319999999993</v>
          </cell>
          <cell r="AX139">
            <v>4.642696203999999</v>
          </cell>
          <cell r="AY139">
            <v>2.2638022599999998</v>
          </cell>
          <cell r="AZ139">
            <v>4.5088938180000024</v>
          </cell>
          <cell r="BA139">
            <v>0</v>
          </cell>
        </row>
        <row r="145">
          <cell r="B145">
            <v>1.3728960595771875E-2</v>
          </cell>
          <cell r="C145">
            <v>1.5778968739260216E-2</v>
          </cell>
          <cell r="D145">
            <v>1.1493425716735247E-2</v>
          </cell>
          <cell r="E145">
            <v>9.1354206858810065E-3</v>
          </cell>
          <cell r="F145">
            <v>1.3817083171706017E-2</v>
          </cell>
          <cell r="G145">
            <v>2.1069824983859124E-2</v>
          </cell>
          <cell r="H145">
            <v>2.3143818522401771E-2</v>
          </cell>
          <cell r="I145">
            <v>2.0249040036472585E-2</v>
          </cell>
          <cell r="J145">
            <v>3.0295494098500034E-2</v>
          </cell>
          <cell r="K145">
            <v>3.0189730426327638E-2</v>
          </cell>
          <cell r="L145">
            <v>1.84219037553979E-2</v>
          </cell>
          <cell r="M145">
            <v>1.8985481959089168E-2</v>
          </cell>
          <cell r="N145">
            <v>1.505880999815748E-2</v>
          </cell>
          <cell r="O145">
            <v>1.3699862443980391E-2</v>
          </cell>
          <cell r="P145">
            <v>9.6534195799999924E-3</v>
          </cell>
          <cell r="Q145">
            <v>8.5148267399999984E-3</v>
          </cell>
          <cell r="R145">
            <v>8.0640761599999975E-3</v>
          </cell>
          <cell r="S145">
            <v>6.2233308199999959E-3</v>
          </cell>
          <cell r="T145">
            <v>6.8674020799999961E-3</v>
          </cell>
          <cell r="U145">
            <v>8.9472720266666663E-3</v>
          </cell>
          <cell r="V145">
            <v>5.7122777599999987E-3</v>
          </cell>
          <cell r="W145">
            <v>4.4387153999999977E-3</v>
          </cell>
          <cell r="X145">
            <v>5.4394320709540925E-3</v>
          </cell>
          <cell r="Y145">
            <v>6.1240980681999974E-3</v>
          </cell>
          <cell r="Z145">
            <v>8.8296727656000003E-3</v>
          </cell>
          <cell r="AA145">
            <v>0</v>
          </cell>
          <cell r="AB145">
            <v>2.6343985789473678</v>
          </cell>
          <cell r="AC145">
            <v>3.0286149473684212</v>
          </cell>
          <cell r="AD145">
            <v>2.2508900000000001</v>
          </cell>
          <cell r="AE145">
            <v>3.1311239999999998</v>
          </cell>
          <cell r="AF145">
            <v>3.4532939999999996</v>
          </cell>
          <cell r="AG145">
            <v>3.7263358835308127</v>
          </cell>
          <cell r="AH145">
            <v>4.5434312308400493</v>
          </cell>
          <cell r="AI145">
            <v>5.2427853252157561</v>
          </cell>
          <cell r="AJ145">
            <v>11.363395013753038</v>
          </cell>
          <cell r="AK145">
            <v>14.190999168868608</v>
          </cell>
          <cell r="AL145">
            <v>8.0425879999999985</v>
          </cell>
          <cell r="AM145">
            <v>7.2356850000000001</v>
          </cell>
          <cell r="AN145">
            <v>7.2992869999999987</v>
          </cell>
          <cell r="AO145">
            <v>6.7901729999999993</v>
          </cell>
          <cell r="AP145">
            <v>6.2258399999999998</v>
          </cell>
          <cell r="AQ145">
            <v>5.5139839999999989</v>
          </cell>
          <cell r="AR145">
            <v>5.7040109999999995</v>
          </cell>
          <cell r="AS145">
            <v>5.3044119999999992</v>
          </cell>
          <cell r="AT145">
            <v>6.2966979999999992</v>
          </cell>
          <cell r="AU145">
            <v>7.3086249999999993</v>
          </cell>
          <cell r="AV145">
            <v>4.4340379999999993</v>
          </cell>
          <cell r="AW145">
            <v>3.7300079999999993</v>
          </cell>
          <cell r="AX145">
            <v>5.2464916329999989</v>
          </cell>
          <cell r="AY145">
            <v>5.8978066139999985</v>
          </cell>
          <cell r="AZ145">
            <v>6.4270649259999999</v>
          </cell>
          <cell r="BA145">
            <v>0</v>
          </cell>
        </row>
        <row r="147">
          <cell r="B147">
            <v>1.7272934913216483E-3</v>
          </cell>
          <cell r="C147">
            <v>1.2631580194966891E-3</v>
          </cell>
          <cell r="D147">
            <v>3.2963753498104786E-3</v>
          </cell>
          <cell r="E147">
            <v>2.0576973595697254E-3</v>
          </cell>
          <cell r="F147">
            <v>3.7778444176440359E-3</v>
          </cell>
          <cell r="G147">
            <v>8.1550548294905042E-3</v>
          </cell>
          <cell r="H147">
            <v>1.10620256003282E-2</v>
          </cell>
          <cell r="I147">
            <v>1.2829998245415938E-2</v>
          </cell>
          <cell r="J147">
            <v>1.3414849498687804E-2</v>
          </cell>
          <cell r="K147">
            <v>1.3710035612751409E-2</v>
          </cell>
          <cell r="L147">
            <v>1.1978417714798743E-2</v>
          </cell>
          <cell r="M147">
            <v>1.0426381847887906E-2</v>
          </cell>
          <cell r="N147">
            <v>1.0078601937743258E-2</v>
          </cell>
          <cell r="O147">
            <v>7.594889631090675E-3</v>
          </cell>
          <cell r="P147">
            <v>8.3734401800000021E-3</v>
          </cell>
          <cell r="Q147">
            <v>1.4325105380000001E-2</v>
          </cell>
          <cell r="R147">
            <v>9.8406146599999481E-3</v>
          </cell>
          <cell r="S147">
            <v>5.4234321399999966E-3</v>
          </cell>
          <cell r="T147">
            <v>1.2551845179999993E-2</v>
          </cell>
          <cell r="U147">
            <v>3.4447696640000011E-2</v>
          </cell>
          <cell r="V147">
            <v>1.7506040719999987E-2</v>
          </cell>
          <cell r="W147">
            <v>1.1002056379999989E-2</v>
          </cell>
          <cell r="X147">
            <v>2.9231816822400607E-2</v>
          </cell>
          <cell r="Y147">
            <v>1.7852440100319993E-2</v>
          </cell>
          <cell r="Z147">
            <v>1.7432209701999997E-2</v>
          </cell>
          <cell r="AA147">
            <v>0</v>
          </cell>
          <cell r="AB147">
            <v>1.2658266315789475</v>
          </cell>
          <cell r="AC147">
            <v>1.634306</v>
          </cell>
          <cell r="AD147">
            <v>1.5426239999999969</v>
          </cell>
          <cell r="AE147">
            <v>2.138763</v>
          </cell>
          <cell r="AF147">
            <v>3.605585</v>
          </cell>
          <cell r="AG147">
            <v>5.7383986546640999</v>
          </cell>
          <cell r="AH147">
            <v>7.757770465716554</v>
          </cell>
          <cell r="AI147">
            <v>10.230346265546697</v>
          </cell>
          <cell r="AJ147">
            <v>11.738509458028076</v>
          </cell>
          <cell r="AK147">
            <v>10.040496069840179</v>
          </cell>
          <cell r="AL147">
            <v>9.4414799999999968</v>
          </cell>
          <cell r="AM147">
            <v>7.2886550000000012</v>
          </cell>
          <cell r="AN147">
            <v>8.618957</v>
          </cell>
          <cell r="AO147">
            <v>7.1463090000000031</v>
          </cell>
          <cell r="AP147">
            <v>6.4222360000000007</v>
          </cell>
          <cell r="AQ147">
            <v>7.9627309999999962</v>
          </cell>
          <cell r="AR147">
            <v>6.9927009999999994</v>
          </cell>
          <cell r="AS147">
            <v>4.7388949999999985</v>
          </cell>
          <cell r="AT147">
            <v>7.719427999999998</v>
          </cell>
          <cell r="AU147">
            <v>13.566697999999999</v>
          </cell>
          <cell r="AV147">
            <v>7.7556029999999989</v>
          </cell>
          <cell r="AW147">
            <v>7.8774109999999986</v>
          </cell>
          <cell r="AX147">
            <v>14.492313815999999</v>
          </cell>
          <cell r="AY147">
            <v>10.111613917000001</v>
          </cell>
          <cell r="AZ147">
            <v>10.496142362999997</v>
          </cell>
          <cell r="BA147">
            <v>0</v>
          </cell>
        </row>
        <row r="154">
          <cell r="B154">
            <v>1.663403245478612E-3</v>
          </cell>
          <cell r="C154">
            <v>8.0700457547892097E-4</v>
          </cell>
          <cell r="D154">
            <v>2.3330322305964843E-3</v>
          </cell>
          <cell r="E154">
            <v>1.5163267566081721E-3</v>
          </cell>
          <cell r="F154">
            <v>2.3262451154369536E-3</v>
          </cell>
          <cell r="G154">
            <v>5.7114445261523851E-3</v>
          </cell>
          <cell r="H154">
            <v>8.0952590845037361E-3</v>
          </cell>
          <cell r="I154">
            <v>1.0794777508254486E-2</v>
          </cell>
          <cell r="J154">
            <v>9.5583981771595432E-3</v>
          </cell>
          <cell r="K154">
            <v>0</v>
          </cell>
          <cell r="L154">
            <v>1.0932532073792998E-2</v>
          </cell>
          <cell r="M154">
            <v>7.0886808891779205E-3</v>
          </cell>
          <cell r="N154">
            <v>4.8052098322725742E-3</v>
          </cell>
          <cell r="O154">
            <v>4.4511479472025741E-3</v>
          </cell>
          <cell r="P154">
            <v>1.9069623999999998E-3</v>
          </cell>
          <cell r="Q154">
            <v>2.6294904999999997E-3</v>
          </cell>
          <cell r="R154">
            <v>2.8081395999999996E-3</v>
          </cell>
          <cell r="S154">
            <v>2.1366197999999996E-3</v>
          </cell>
          <cell r="T154">
            <v>2.151254E-3</v>
          </cell>
          <cell r="U154">
            <v>1.5793988000000001E-3</v>
          </cell>
          <cell r="V154">
            <v>2.0218323999999996E-3</v>
          </cell>
          <cell r="W154">
            <v>8.8972239999999994E-4</v>
          </cell>
          <cell r="X154">
            <v>7.0181325489333324E-4</v>
          </cell>
          <cell r="Y154">
            <v>5.9257939719999997E-4</v>
          </cell>
          <cell r="Z154">
            <v>1.0429439551999998E-3</v>
          </cell>
          <cell r="AA154">
            <v>0</v>
          </cell>
          <cell r="AB154">
            <v>1.0220149999999999</v>
          </cell>
          <cell r="AC154">
            <v>0.96273999999999993</v>
          </cell>
          <cell r="AD154">
            <v>1.6703359999999998</v>
          </cell>
          <cell r="AE154">
            <v>1.5044439999999999</v>
          </cell>
          <cell r="AF154">
            <v>2.1761689999999998</v>
          </cell>
          <cell r="AG154">
            <v>3.5844319677928715</v>
          </cell>
          <cell r="AH154">
            <v>4.6916776592321758</v>
          </cell>
          <cell r="AI154">
            <v>7.4607818535634065</v>
          </cell>
          <cell r="AJ154">
            <v>6.8037349590150846</v>
          </cell>
          <cell r="AK154">
            <v>0</v>
          </cell>
          <cell r="AL154">
            <v>7.9993679999999996</v>
          </cell>
          <cell r="AM154">
            <v>6.0397549999999995</v>
          </cell>
          <cell r="AN154">
            <v>4.6475869999999997</v>
          </cell>
          <cell r="AO154">
            <v>3.5989789999999999</v>
          </cell>
          <cell r="AP154">
            <v>2.8088729999999997</v>
          </cell>
          <cell r="AQ154">
            <v>3.7751999999999999</v>
          </cell>
          <cell r="AR154">
            <v>3.5254889999999999</v>
          </cell>
          <cell r="AS154">
            <v>3.4088919999999998</v>
          </cell>
          <cell r="AT154">
            <v>3.3556409999999999</v>
          </cell>
          <cell r="AU154">
            <v>2.5429089999999999</v>
          </cell>
          <cell r="AV154">
            <v>2.6381109999999999</v>
          </cell>
          <cell r="AW154">
            <v>1.6969319999999999</v>
          </cell>
          <cell r="AX154">
            <v>1.2506463409999999</v>
          </cell>
          <cell r="AY154">
            <v>1.0999451929999999</v>
          </cell>
          <cell r="AZ154">
            <v>1.7906515680000001</v>
          </cell>
          <cell r="BA154">
            <v>0</v>
          </cell>
        </row>
        <row r="160">
          <cell r="B160">
            <v>6.7650748623002396E-2</v>
          </cell>
          <cell r="C160">
            <v>5.8793080581113502E-2</v>
          </cell>
          <cell r="D160">
            <v>7.603316996777694E-2</v>
          </cell>
          <cell r="E160">
            <v>9.3785824324474021E-2</v>
          </cell>
          <cell r="F160">
            <v>9.0796132570381383E-2</v>
          </cell>
          <cell r="G160">
            <v>0.10891329588457954</v>
          </cell>
          <cell r="H160">
            <v>0.12224317657301163</v>
          </cell>
          <cell r="I160">
            <v>0.12463548993882381</v>
          </cell>
          <cell r="J160">
            <v>0.12550386657628973</v>
          </cell>
          <cell r="K160">
            <v>0.10322125413274565</v>
          </cell>
          <cell r="L160">
            <v>0.11456065639949249</v>
          </cell>
          <cell r="M160">
            <v>0.13590933221806548</v>
          </cell>
          <cell r="N160">
            <v>0.10587107119379836</v>
          </cell>
          <cell r="O160">
            <v>8.5747860078202384E-2</v>
          </cell>
          <cell r="P160">
            <v>6.0779827980000062E-2</v>
          </cell>
          <cell r="Q160">
            <v>4.9101906840000008E-2</v>
          </cell>
          <cell r="R160">
            <v>6.6768017260000048E-2</v>
          </cell>
          <cell r="S160">
            <v>5.6157550079999938E-2</v>
          </cell>
          <cell r="T160">
            <v>6.9916236179999994E-2</v>
          </cell>
          <cell r="U160">
            <v>7.0498067206666654E-2</v>
          </cell>
          <cell r="V160">
            <v>6.847583568E-2</v>
          </cell>
          <cell r="W160">
            <v>6.9940602620000014E-2</v>
          </cell>
          <cell r="X160">
            <v>9.658498650012004E-2</v>
          </cell>
          <cell r="Y160">
            <v>8.5909596154059978E-2</v>
          </cell>
          <cell r="Z160">
            <v>9.3638900140399994E-2</v>
          </cell>
          <cell r="AA160">
            <v>0</v>
          </cell>
          <cell r="AB160">
            <v>37.088090368421035</v>
          </cell>
          <cell r="AC160">
            <v>29.229072631578944</v>
          </cell>
          <cell r="AD160">
            <v>30.058411999999997</v>
          </cell>
          <cell r="AE160">
            <v>37.768322000000019</v>
          </cell>
          <cell r="AF160">
            <v>52.255086999999989</v>
          </cell>
          <cell r="AG160">
            <v>58.708588808107407</v>
          </cell>
          <cell r="AH160">
            <v>68.042307894647351</v>
          </cell>
          <cell r="AI160">
            <v>82.17504532374582</v>
          </cell>
          <cell r="AJ160">
            <v>83.364212546337725</v>
          </cell>
          <cell r="AK160">
            <v>64.92489849738341</v>
          </cell>
          <cell r="AL160">
            <v>72.169759999999982</v>
          </cell>
          <cell r="AM160">
            <v>67.906162999999978</v>
          </cell>
          <cell r="AN160">
            <v>53.398741999999999</v>
          </cell>
          <cell r="AO160">
            <v>45.028711999999985</v>
          </cell>
          <cell r="AP160">
            <v>55.17347500000001</v>
          </cell>
          <cell r="AQ160">
            <v>46.797162999999991</v>
          </cell>
          <cell r="AR160">
            <v>48.110801999999993</v>
          </cell>
          <cell r="AS160">
            <v>52.675185999999997</v>
          </cell>
          <cell r="AT160">
            <v>69.999884999999992</v>
          </cell>
          <cell r="AU160">
            <v>65.624927</v>
          </cell>
          <cell r="AV160">
            <v>65.619443999999987</v>
          </cell>
          <cell r="AW160">
            <v>75.621905999999996</v>
          </cell>
          <cell r="AX160">
            <v>80.602309001000009</v>
          </cell>
          <cell r="AY160">
            <v>62.906855845000003</v>
          </cell>
          <cell r="AZ160">
            <v>49.60480227999998</v>
          </cell>
          <cell r="BA160">
            <v>0</v>
          </cell>
        </row>
        <row r="163">
          <cell r="B163">
            <v>1.4652702559947108E-2</v>
          </cell>
          <cell r="C163">
            <v>5.3236329684599164E-3</v>
          </cell>
          <cell r="D163">
            <v>1.2566478095528839E-2</v>
          </cell>
          <cell r="E163">
            <v>1.4906921634234765E-2</v>
          </cell>
          <cell r="F163">
            <v>1.980321144298932E-2</v>
          </cell>
          <cell r="G163">
            <v>2.7592799456830269E-2</v>
          </cell>
          <cell r="H163">
            <v>2.4301460341546892E-2</v>
          </cell>
          <cell r="I163">
            <v>1.899953764887103E-2</v>
          </cell>
          <cell r="J163">
            <v>1.976492194409368E-2</v>
          </cell>
          <cell r="K163">
            <v>1.674184309166471E-2</v>
          </cell>
          <cell r="L163">
            <v>1.6972053185080639E-2</v>
          </cell>
          <cell r="M163">
            <v>1.6422607732615193E-2</v>
          </cell>
          <cell r="N163">
            <v>1.6218376140709791E-2</v>
          </cell>
          <cell r="O163">
            <v>1.9151092199679021E-2</v>
          </cell>
          <cell r="P163">
            <v>1.53914432E-2</v>
          </cell>
          <cell r="Q163">
            <v>1.4063007839999999E-2</v>
          </cell>
          <cell r="R163">
            <v>1.8287246319999999E-2</v>
          </cell>
          <cell r="S163">
            <v>1.3453746959999999E-2</v>
          </cell>
          <cell r="T163">
            <v>1.4650891079999999E-2</v>
          </cell>
          <cell r="U163">
            <v>1.1873564079999999E-2</v>
          </cell>
          <cell r="V163">
            <v>1.0920814940000001E-2</v>
          </cell>
          <cell r="W163">
            <v>1.5688718359999999E-2</v>
          </cell>
          <cell r="X163">
            <v>1.8459895050409087E-2</v>
          </cell>
          <cell r="Y163">
            <v>1.260373673986E-2</v>
          </cell>
          <cell r="Z163">
            <v>1.1339961531399998E-2</v>
          </cell>
          <cell r="AA163">
            <v>0</v>
          </cell>
          <cell r="AB163">
            <v>11.131133</v>
          </cell>
          <cell r="AC163">
            <v>8.280151</v>
          </cell>
          <cell r="AD163">
            <v>9.7305289999999989</v>
          </cell>
          <cell r="AE163">
            <v>16.287217999999999</v>
          </cell>
          <cell r="AF163">
            <v>18.276127999999996</v>
          </cell>
          <cell r="AG163">
            <v>17.837952661536455</v>
          </cell>
          <cell r="AH163">
            <v>17.704699037979275</v>
          </cell>
          <cell r="AI163">
            <v>15.93490048818019</v>
          </cell>
          <cell r="AJ163">
            <v>16.070611118720997</v>
          </cell>
          <cell r="AK163">
            <v>12.403389824492578</v>
          </cell>
          <cell r="AL163">
            <v>12.445247</v>
          </cell>
          <cell r="AM163">
            <v>12.942235</v>
          </cell>
          <cell r="AN163">
            <v>14.023645999999999</v>
          </cell>
          <cell r="AO163">
            <v>14.747506</v>
          </cell>
          <cell r="AP163">
            <v>14.922432000000001</v>
          </cell>
          <cell r="AQ163">
            <v>14.328534999999999</v>
          </cell>
          <cell r="AR163">
            <v>15.053822</v>
          </cell>
          <cell r="AS163">
            <v>14.102637999999999</v>
          </cell>
          <cell r="AT163">
            <v>14.178484000000001</v>
          </cell>
          <cell r="AU163">
            <v>13.640404999999999</v>
          </cell>
          <cell r="AV163">
            <v>11.592209</v>
          </cell>
          <cell r="AW163">
            <v>16.028631999999998</v>
          </cell>
          <cell r="AX163">
            <v>18.022766233999995</v>
          </cell>
          <cell r="AY163">
            <v>13.676744793000001</v>
          </cell>
          <cell r="AZ163">
            <v>12.84482412</v>
          </cell>
          <cell r="BA163">
            <v>0</v>
          </cell>
        </row>
        <row r="171">
          <cell r="B171">
            <v>1.0481142840155912E-2</v>
          </cell>
          <cell r="C171">
            <v>8.0713775679366068E-3</v>
          </cell>
          <cell r="D171">
            <v>1.5357556924744015E-2</v>
          </cell>
          <cell r="E171">
            <v>3.3735143437587135E-2</v>
          </cell>
          <cell r="F171">
            <v>1.8896278728060351E-2</v>
          </cell>
          <cell r="G171">
            <v>1.7687376218359953E-2</v>
          </cell>
          <cell r="H171">
            <v>1.9749179753865302E-2</v>
          </cell>
          <cell r="I171">
            <v>2.0072911143825214E-2</v>
          </cell>
          <cell r="J171">
            <v>1.4722502412624187E-2</v>
          </cell>
          <cell r="K171">
            <v>1.6853219286610297E-2</v>
          </cell>
          <cell r="L171">
            <v>2.0633455100286781E-2</v>
          </cell>
          <cell r="M171">
            <v>1.5778056221909972E-2</v>
          </cell>
          <cell r="N171">
            <v>9.3099456384378235E-3</v>
          </cell>
          <cell r="O171">
            <v>9.2028561819934469E-3</v>
          </cell>
          <cell r="P171">
            <v>4.3315704599999998E-3</v>
          </cell>
          <cell r="Q171">
            <v>2.6138008399999996E-3</v>
          </cell>
          <cell r="R171">
            <v>2.2551838400000001E-3</v>
          </cell>
          <cell r="S171">
            <v>1.222655E-3</v>
          </cell>
          <cell r="T171">
            <v>1.0808069999999998E-3</v>
          </cell>
          <cell r="U171">
            <v>5.3402089999999994E-4</v>
          </cell>
          <cell r="V171">
            <v>9.1689079999999999E-3</v>
          </cell>
          <cell r="W171">
            <v>7.9752771000000007E-3</v>
          </cell>
          <cell r="X171">
            <v>1.1103338850316362E-2</v>
          </cell>
          <cell r="Y171">
            <v>5.0713144159999991E-4</v>
          </cell>
          <cell r="Z171">
            <v>3.5417415516000006E-3</v>
          </cell>
          <cell r="AA171">
            <v>0</v>
          </cell>
          <cell r="AB171">
            <v>5.3822080000000003</v>
          </cell>
          <cell r="AC171">
            <v>5.2181899999999999</v>
          </cell>
          <cell r="AD171">
            <v>8.3477800000000002</v>
          </cell>
          <cell r="AE171">
            <v>13.146735</v>
          </cell>
          <cell r="AF171">
            <v>15.205530999999997</v>
          </cell>
          <cell r="AG171">
            <v>15.625194670165628</v>
          </cell>
          <cell r="AH171">
            <v>17.601637797687971</v>
          </cell>
          <cell r="AI171">
            <v>19.059290180559529</v>
          </cell>
          <cell r="AJ171">
            <v>16.708013746947035</v>
          </cell>
          <cell r="AK171">
            <v>17.421976289127862</v>
          </cell>
          <cell r="AL171">
            <v>20.905040999999997</v>
          </cell>
          <cell r="AM171">
            <v>15.419506999999999</v>
          </cell>
          <cell r="AN171">
            <v>9.4708069999999989</v>
          </cell>
          <cell r="AO171">
            <v>8.5507050000000007</v>
          </cell>
          <cell r="AP171">
            <v>7.2232750000000001</v>
          </cell>
          <cell r="AQ171">
            <v>4.6380799999999995</v>
          </cell>
          <cell r="AR171">
            <v>3.122798</v>
          </cell>
          <cell r="AS171">
            <v>2.317393</v>
          </cell>
          <cell r="AT171">
            <v>1.8015919999999999</v>
          </cell>
          <cell r="AU171">
            <v>0.93017299999999992</v>
          </cell>
          <cell r="AV171">
            <v>7.212472</v>
          </cell>
          <cell r="AW171">
            <v>6.463679</v>
          </cell>
          <cell r="AX171">
            <v>8.4297941969999997</v>
          </cell>
          <cell r="AY171">
            <v>0.38840609499999995</v>
          </cell>
          <cell r="AZ171">
            <v>2.7053761039999999</v>
          </cell>
          <cell r="BA171">
            <v>0</v>
          </cell>
        </row>
        <row r="172">
          <cell r="B172">
            <v>1.4330165233845329E-2</v>
          </cell>
          <cell r="C172">
            <v>1.055012830399958E-2</v>
          </cell>
          <cell r="D172">
            <v>1.3427028066149756E-2</v>
          </cell>
          <cell r="E172">
            <v>1.4028620218677568E-2</v>
          </cell>
          <cell r="F172">
            <v>1.3578429315255994E-2</v>
          </cell>
          <cell r="G172">
            <v>2.9430456362081782E-2</v>
          </cell>
          <cell r="H172">
            <v>3.8741112616030832E-2</v>
          </cell>
          <cell r="I172">
            <v>5.6468920771889662E-2</v>
          </cell>
          <cell r="J172">
            <v>4.4449521423355641E-2</v>
          </cell>
          <cell r="K172">
            <v>4.1652086189432107E-2</v>
          </cell>
          <cell r="L172">
            <v>5.2598486284879738E-2</v>
          </cell>
          <cell r="M172">
            <v>4.6756977871545639E-2</v>
          </cell>
          <cell r="N172">
            <v>4.4557788002584267E-2</v>
          </cell>
          <cell r="O172">
            <v>3.2332522580895168E-2</v>
          </cell>
          <cell r="P172">
            <v>3.2087383439999999E-2</v>
          </cell>
          <cell r="Q172">
            <v>2.6041638840000006E-2</v>
          </cell>
          <cell r="R172">
            <v>2.3989034439999973E-2</v>
          </cell>
          <cell r="S172">
            <v>2.0692114519999957E-2</v>
          </cell>
          <cell r="T172">
            <v>2.1785986600000001E-2</v>
          </cell>
          <cell r="U172">
            <v>2.3037007280000018E-2</v>
          </cell>
          <cell r="V172">
            <v>3.6921772439999993E-2</v>
          </cell>
          <cell r="W172">
            <v>2.3280235300000021E-2</v>
          </cell>
          <cell r="X172">
            <v>2.0255799188918788E-2</v>
          </cell>
          <cell r="Y172">
            <v>3.5791484141000002E-2</v>
          </cell>
          <cell r="Z172">
            <v>3.7713054852400001E-2</v>
          </cell>
          <cell r="AA172">
            <v>0</v>
          </cell>
          <cell r="AB172">
            <v>3.825750368421053</v>
          </cell>
          <cell r="AC172">
            <v>3.3241646842105261</v>
          </cell>
          <cell r="AD172">
            <v>4.3168030000000002</v>
          </cell>
          <cell r="AE172">
            <v>4.3399260000000002</v>
          </cell>
          <cell r="AF172">
            <v>3.5117180000000001</v>
          </cell>
          <cell r="AG172">
            <v>4.4574541360916635</v>
          </cell>
          <cell r="AH172">
            <v>6.4122379385255055</v>
          </cell>
          <cell r="AI172">
            <v>10.370750544118717</v>
          </cell>
          <cell r="AJ172">
            <v>9.1628595077136623</v>
          </cell>
          <cell r="AK172">
            <v>7.3983486179647047</v>
          </cell>
          <cell r="AL172">
            <v>10.058724999999999</v>
          </cell>
          <cell r="AM172">
            <v>11.933168999999999</v>
          </cell>
          <cell r="AN172">
            <v>14.724527999999999</v>
          </cell>
          <cell r="AO172">
            <v>12.403975000000001</v>
          </cell>
          <cell r="AP172">
            <v>15.043697000000002</v>
          </cell>
          <cell r="AQ172">
            <v>13.329487999999996</v>
          </cell>
          <cell r="AR172">
            <v>10.282138999999997</v>
          </cell>
          <cell r="AS172">
            <v>11.112931</v>
          </cell>
          <cell r="AT172">
            <v>10.703889999999999</v>
          </cell>
          <cell r="AU172">
            <v>13.417925000000002</v>
          </cell>
          <cell r="AV172">
            <v>8.2728749999999991</v>
          </cell>
          <cell r="AW172">
            <v>8.2224669999999982</v>
          </cell>
          <cell r="AX172">
            <v>5.8658990630000059</v>
          </cell>
          <cell r="AY172">
            <v>7.6366056690000006</v>
          </cell>
          <cell r="AZ172">
            <v>10.218372017</v>
          </cell>
          <cell r="BA172">
            <v>0</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0</v>
          </cell>
          <cell r="G174">
            <v>0</v>
          </cell>
          <cell r="H174">
            <v>0</v>
          </cell>
          <cell r="I174">
            <v>0</v>
          </cell>
          <cell r="J174">
            <v>0</v>
          </cell>
          <cell r="K174">
            <v>0</v>
          </cell>
          <cell r="L174">
            <v>0</v>
          </cell>
          <cell r="M174">
            <v>0</v>
          </cell>
          <cell r="N174">
            <v>2.8669629300309504E-6</v>
          </cell>
          <cell r="O174">
            <v>7.3111968415968087E-6</v>
          </cell>
          <cell r="P174">
            <v>1.3887999999999999E-6</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1.3491999999999999E-2</v>
          </cell>
          <cell r="AO174">
            <v>7.4289999999999998E-3</v>
          </cell>
          <cell r="AP174">
            <v>2.4189999999999997E-3</v>
          </cell>
          <cell r="AQ174">
            <v>0</v>
          </cell>
          <cell r="AR174">
            <v>0</v>
          </cell>
          <cell r="AS174">
            <v>0</v>
          </cell>
          <cell r="AT174">
            <v>0</v>
          </cell>
          <cell r="AU174">
            <v>0</v>
          </cell>
          <cell r="AV174">
            <v>0</v>
          </cell>
          <cell r="AW174">
            <v>0</v>
          </cell>
          <cell r="AX174">
            <v>0</v>
          </cell>
          <cell r="AY174">
            <v>0</v>
          </cell>
          <cell r="AZ174">
            <v>0</v>
          </cell>
          <cell r="BA174">
            <v>0</v>
          </cell>
        </row>
        <row r="175">
          <cell r="B175">
            <v>0</v>
          </cell>
          <cell r="C175">
            <v>0</v>
          </cell>
          <cell r="D175">
            <v>0</v>
          </cell>
          <cell r="E175">
            <v>0</v>
          </cell>
          <cell r="F175">
            <v>0</v>
          </cell>
          <cell r="G175">
            <v>0</v>
          </cell>
          <cell r="H175">
            <v>0</v>
          </cell>
          <cell r="I175">
            <v>0</v>
          </cell>
          <cell r="J175">
            <v>6.5765916914886213E-5</v>
          </cell>
          <cell r="K175">
            <v>0</v>
          </cell>
          <cell r="L175">
            <v>2.82625E-4</v>
          </cell>
          <cell r="M175">
            <v>0</v>
          </cell>
          <cell r="N175">
            <v>9.0356449651929067E-5</v>
          </cell>
          <cell r="O175">
            <v>1.3299705763540082E-5</v>
          </cell>
          <cell r="P175">
            <v>7.1371999999999992E-6</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6.0724E-2</v>
          </cell>
          <cell r="AK175">
            <v>0</v>
          </cell>
          <cell r="AL175">
            <v>0.17598800000000001</v>
          </cell>
          <cell r="AM175">
            <v>0</v>
          </cell>
          <cell r="AN175">
            <v>3.1408999999999999E-2</v>
          </cell>
          <cell r="AO175">
            <v>1.3514E-2</v>
          </cell>
          <cell r="AP175">
            <v>1.806E-2</v>
          </cell>
          <cell r="AQ175">
            <v>0</v>
          </cell>
          <cell r="AR175">
            <v>0</v>
          </cell>
          <cell r="AS175">
            <v>0</v>
          </cell>
          <cell r="AT175">
            <v>0</v>
          </cell>
          <cell r="AU175">
            <v>0</v>
          </cell>
          <cell r="AV175">
            <v>0</v>
          </cell>
          <cell r="AW175">
            <v>0</v>
          </cell>
          <cell r="AX175">
            <v>0</v>
          </cell>
          <cell r="AY175">
            <v>0</v>
          </cell>
          <cell r="AZ175">
            <v>0</v>
          </cell>
          <cell r="BA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9.7915999999999996E-6</v>
          </cell>
          <cell r="Q176">
            <v>0</v>
          </cell>
          <cell r="R176">
            <v>0</v>
          </cell>
          <cell r="S176">
            <v>0</v>
          </cell>
          <cell r="T176">
            <v>0</v>
          </cell>
          <cell r="U176">
            <v>0</v>
          </cell>
          <cell r="V176">
            <v>0</v>
          </cell>
          <cell r="W176">
            <v>0</v>
          </cell>
          <cell r="X176">
            <v>0</v>
          </cell>
          <cell r="Y176">
            <v>0</v>
          </cell>
          <cell r="Z176">
            <v>3.1009686399999997E-5</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9.3469999999999994E-3</v>
          </cell>
          <cell r="AQ176">
            <v>0</v>
          </cell>
          <cell r="AR176">
            <v>0</v>
          </cell>
          <cell r="AS176">
            <v>0</v>
          </cell>
          <cell r="AT176">
            <v>0</v>
          </cell>
          <cell r="AU176">
            <v>0</v>
          </cell>
          <cell r="AV176">
            <v>0</v>
          </cell>
          <cell r="AW176">
            <v>0</v>
          </cell>
          <cell r="AX176">
            <v>0</v>
          </cell>
          <cell r="AY176">
            <v>0</v>
          </cell>
          <cell r="AZ176">
            <v>4.2722183999999989E-2</v>
          </cell>
          <cell r="BA176">
            <v>0</v>
          </cell>
        </row>
        <row r="177">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row>
        <row r="178">
          <cell r="B178">
            <v>5.2640659070801126E-5</v>
          </cell>
          <cell r="C178">
            <v>8.4695402383855783E-5</v>
          </cell>
          <cell r="D178">
            <v>1.2739973219681256E-4</v>
          </cell>
          <cell r="E178">
            <v>1.2187534817982026E-4</v>
          </cell>
          <cell r="F178">
            <v>9.0878109421584877E-4</v>
          </cell>
          <cell r="G178">
            <v>-1.5036918808816703E-4</v>
          </cell>
          <cell r="H178">
            <v>1.8247568988988246E-3</v>
          </cell>
          <cell r="I178">
            <v>2.3163399239467916E-3</v>
          </cell>
          <cell r="J178">
            <v>0</v>
          </cell>
          <cell r="K178">
            <v>0</v>
          </cell>
          <cell r="L178">
            <v>-4.7499999999999996E-5</v>
          </cell>
          <cell r="M178">
            <v>-4.5599999999999997E-5</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4.5952E-2</v>
          </cell>
          <cell r="AC178">
            <v>9.2491999999999991E-2</v>
          </cell>
          <cell r="AD178">
            <v>9.264E-2</v>
          </cell>
          <cell r="AE178">
            <v>0.12808999999999998</v>
          </cell>
          <cell r="AF178">
            <v>0.64434199999999997</v>
          </cell>
          <cell r="AG178">
            <v>1.1716203958012437</v>
          </cell>
          <cell r="AH178">
            <v>1.0968825161625353</v>
          </cell>
          <cell r="AI178">
            <v>1.687713</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row>
        <row r="179">
          <cell r="B179">
            <v>0</v>
          </cell>
          <cell r="C179">
            <v>-1.3679999999999999E-4</v>
          </cell>
          <cell r="D179">
            <v>-3.3040999999999995E-3</v>
          </cell>
          <cell r="E179">
            <v>0</v>
          </cell>
          <cell r="F179">
            <v>-1.8999999999999998E-5</v>
          </cell>
          <cell r="G179">
            <v>-2.8326499999999999E-3</v>
          </cell>
          <cell r="H179">
            <v>-9.0705999999999998E-3</v>
          </cell>
          <cell r="I179">
            <v>-5.9153673047536411E-3</v>
          </cell>
          <cell r="J179">
            <v>-1.409345067283499E-2</v>
          </cell>
          <cell r="K179">
            <v>-4.9570225403200094E-3</v>
          </cell>
          <cell r="L179">
            <v>2.8808264902881087E-3</v>
          </cell>
          <cell r="M179">
            <v>2.2188180707673555E-3</v>
          </cell>
          <cell r="N179">
            <v>5.5679157108284687E-4</v>
          </cell>
          <cell r="O179">
            <v>1.3836437831388677E-3</v>
          </cell>
          <cell r="P179">
            <v>7.9399376E-4</v>
          </cell>
          <cell r="Q179">
            <v>-1.9358194E-3</v>
          </cell>
          <cell r="R179">
            <v>-9.7863319999999965E-4</v>
          </cell>
          <cell r="S179">
            <v>-2.0314468E-3</v>
          </cell>
          <cell r="T179">
            <v>-1.7171963999999997E-3</v>
          </cell>
          <cell r="U179">
            <v>-1.4356487999999995E-4</v>
          </cell>
          <cell r="V179">
            <v>4.7893999999999999E-5</v>
          </cell>
          <cell r="W179">
            <v>2.3378879999999999E-4</v>
          </cell>
          <cell r="X179">
            <v>6.1489178138181811E-5</v>
          </cell>
          <cell r="Y179">
            <v>1.591009896E-4</v>
          </cell>
          <cell r="Z179">
            <v>6.3968805599999993E-5</v>
          </cell>
          <cell r="AA179">
            <v>0</v>
          </cell>
          <cell r="AB179">
            <v>0</v>
          </cell>
          <cell r="AC179">
            <v>0</v>
          </cell>
          <cell r="AD179">
            <v>0</v>
          </cell>
          <cell r="AE179">
            <v>0</v>
          </cell>
          <cell r="AF179">
            <v>0</v>
          </cell>
          <cell r="AG179">
            <v>0.11153443307462242</v>
          </cell>
          <cell r="AH179">
            <v>2.9711762396734214E-2</v>
          </cell>
          <cell r="AI179">
            <v>2.3690943401718272E-2</v>
          </cell>
          <cell r="AJ179">
            <v>2.0207009999999999</v>
          </cell>
          <cell r="AK179">
            <v>2.9664729999999997</v>
          </cell>
          <cell r="AL179">
            <v>2.4098799999999998</v>
          </cell>
          <cell r="AM179">
            <v>1.818438</v>
          </cell>
          <cell r="AN179">
            <v>1.0938779999999999</v>
          </cell>
          <cell r="AO179">
            <v>1.4907109999999999</v>
          </cell>
          <cell r="AP179">
            <v>1.3166459999999998</v>
          </cell>
          <cell r="AQ179">
            <v>0.36809899999999995</v>
          </cell>
          <cell r="AR179">
            <v>0.44955599999999996</v>
          </cell>
          <cell r="AS179">
            <v>0.35367899999999997</v>
          </cell>
          <cell r="AT179">
            <v>0.46186499999999997</v>
          </cell>
          <cell r="AU179">
            <v>0.32002399999999998</v>
          </cell>
          <cell r="AV179">
            <v>0.11369499999999999</v>
          </cell>
          <cell r="AW179">
            <v>0.41638799999999998</v>
          </cell>
          <cell r="AX179">
            <v>0.11998803699999999</v>
          </cell>
          <cell r="AY179">
            <v>0.36973956899999999</v>
          </cell>
          <cell r="AZ179">
            <v>7.9146441999999997E-2</v>
          </cell>
          <cell r="BA179">
            <v>0</v>
          </cell>
        </row>
        <row r="180">
          <cell r="B180">
            <v>2.7848760777228414E-2</v>
          </cell>
          <cell r="C180">
            <v>3.2646982300937259E-2</v>
          </cell>
          <cell r="D180">
            <v>4.2306740819264825E-2</v>
          </cell>
          <cell r="E180">
            <v>5.2977932917572079E-2</v>
          </cell>
          <cell r="F180">
            <v>0.10915314282451662</v>
          </cell>
          <cell r="G180">
            <v>0.13744445436207525</v>
          </cell>
          <cell r="H180">
            <v>0.22992980355690476</v>
          </cell>
          <cell r="I180">
            <v>0.14063523471223827</v>
          </cell>
          <cell r="J180">
            <v>0.16530191665051833</v>
          </cell>
          <cell r="K180">
            <v>0.17635640405931732</v>
          </cell>
          <cell r="L180">
            <v>0.17458263945885449</v>
          </cell>
          <cell r="M180">
            <v>0.16674162223988442</v>
          </cell>
          <cell r="N180">
            <v>0.11727378801023981</v>
          </cell>
          <cell r="O180">
            <v>0.11969554041905062</v>
          </cell>
          <cell r="P180">
            <v>0.12837278145999997</v>
          </cell>
          <cell r="Q180">
            <v>0.15352774331999997</v>
          </cell>
          <cell r="R180">
            <v>0.15633103583999999</v>
          </cell>
          <cell r="S180">
            <v>7.4060480760000019E-2</v>
          </cell>
          <cell r="T180">
            <v>6.7678563540000014E-2</v>
          </cell>
          <cell r="U180">
            <v>6.1453897819999985E-2</v>
          </cell>
          <cell r="V180">
            <v>6.3820536640000008E-2</v>
          </cell>
          <cell r="W180">
            <v>6.0371991539999989E-2</v>
          </cell>
          <cell r="X180">
            <v>7.863020101748E-2</v>
          </cell>
          <cell r="Y180">
            <v>5.8904950103439956E-2</v>
          </cell>
          <cell r="Z180">
            <v>3.1917657308400002E-2</v>
          </cell>
          <cell r="AA180">
            <v>0</v>
          </cell>
          <cell r="AB180">
            <v>3.401262421052631</v>
          </cell>
          <cell r="AC180">
            <v>3.3697525263157893</v>
          </cell>
          <cell r="AD180">
            <v>3.3840029999999994</v>
          </cell>
          <cell r="AE180">
            <v>5.54847</v>
          </cell>
          <cell r="AF180">
            <v>11.52139</v>
          </cell>
          <cell r="AG180">
            <v>13.455436308219188</v>
          </cell>
          <cell r="AH180">
            <v>21.923905644482307</v>
          </cell>
          <cell r="AI180">
            <v>16.896195415311176</v>
          </cell>
          <cell r="AJ180">
            <v>20.58725771236853</v>
          </cell>
          <cell r="AK180">
            <v>18.057503329503131</v>
          </cell>
          <cell r="AL180">
            <v>20.919055</v>
          </cell>
          <cell r="AM180">
            <v>25.793966999999999</v>
          </cell>
          <cell r="AN180">
            <v>20.497658999999999</v>
          </cell>
          <cell r="AO180">
            <v>20.861198999999999</v>
          </cell>
          <cell r="AP180">
            <v>26.435917</v>
          </cell>
          <cell r="AQ180">
            <v>33.187784000000001</v>
          </cell>
          <cell r="AR180">
            <v>30.570951000000001</v>
          </cell>
          <cell r="AS180">
            <v>19.229437000000001</v>
          </cell>
          <cell r="AT180">
            <v>20.519584999999999</v>
          </cell>
          <cell r="AU180">
            <v>16.673262999999999</v>
          </cell>
          <cell r="AV180">
            <v>12.810164</v>
          </cell>
          <cell r="AW180">
            <v>12.896336000000002</v>
          </cell>
          <cell r="AX180">
            <v>13.639686874999997</v>
          </cell>
          <cell r="AY180">
            <v>12.0292736</v>
          </cell>
          <cell r="AZ180">
            <v>6.6028118179999975</v>
          </cell>
          <cell r="BA180">
            <v>0</v>
          </cell>
        </row>
        <row r="182">
          <cell r="B182">
            <v>0</v>
          </cell>
          <cell r="C182">
            <v>0</v>
          </cell>
          <cell r="D182">
            <v>0</v>
          </cell>
          <cell r="E182">
            <v>0</v>
          </cell>
          <cell r="F182">
            <v>0</v>
          </cell>
          <cell r="G182">
            <v>3.5248064999891949E-5</v>
          </cell>
          <cell r="H182">
            <v>1.6753702780268317E-5</v>
          </cell>
          <cell r="I182">
            <v>3.5290558414122996E-5</v>
          </cell>
          <cell r="J182">
            <v>0</v>
          </cell>
          <cell r="K182">
            <v>2.7613011945896571E-5</v>
          </cell>
          <cell r="L182">
            <v>1.0520533333333334E-5</v>
          </cell>
          <cell r="M182">
            <v>5.183030477030779E-5</v>
          </cell>
          <cell r="N182">
            <v>6.1617298907985497E-5</v>
          </cell>
          <cell r="O182">
            <v>6.5635420005510464E-5</v>
          </cell>
          <cell r="P182">
            <v>0</v>
          </cell>
          <cell r="Q182">
            <v>2.3769199999999999E-5</v>
          </cell>
          <cell r="R182">
            <v>0</v>
          </cell>
          <cell r="S182">
            <v>3.9704000000000001E-6</v>
          </cell>
          <cell r="T182">
            <v>8.6665599999999999E-5</v>
          </cell>
          <cell r="U182">
            <v>0</v>
          </cell>
          <cell r="V182">
            <v>0</v>
          </cell>
          <cell r="W182">
            <v>0</v>
          </cell>
          <cell r="X182">
            <v>3.1651668533333333E-5</v>
          </cell>
          <cell r="Y182">
            <v>6.7397931999999995E-5</v>
          </cell>
          <cell r="Z182">
            <v>4.4811087999999999E-6</v>
          </cell>
          <cell r="AA182">
            <v>0</v>
          </cell>
          <cell r="AB182">
            <v>0</v>
          </cell>
          <cell r="AC182">
            <v>0</v>
          </cell>
          <cell r="AD182">
            <v>0</v>
          </cell>
          <cell r="AE182">
            <v>0</v>
          </cell>
          <cell r="AF182">
            <v>0</v>
          </cell>
          <cell r="AG182">
            <v>2.1498E-2</v>
          </cell>
          <cell r="AH182">
            <v>1.0005E-2</v>
          </cell>
          <cell r="AI182">
            <v>3.4069999999999996E-2</v>
          </cell>
          <cell r="AJ182">
            <v>0</v>
          </cell>
          <cell r="AK182">
            <v>2.452E-2</v>
          </cell>
          <cell r="AL182">
            <v>1.1271999999999999E-2</v>
          </cell>
          <cell r="AM182">
            <v>5.5645E-2</v>
          </cell>
          <cell r="AN182">
            <v>9.1513999999999998E-2</v>
          </cell>
          <cell r="AO182">
            <v>4.4517000000000001E-2</v>
          </cell>
          <cell r="AP182">
            <v>0</v>
          </cell>
          <cell r="AQ182">
            <v>5.0119999999999998E-2</v>
          </cell>
          <cell r="AR182">
            <v>0</v>
          </cell>
          <cell r="AS182">
            <v>7.7819999999999999E-3</v>
          </cell>
          <cell r="AT182">
            <v>8.1064999999999998E-2</v>
          </cell>
          <cell r="AU182">
            <v>0</v>
          </cell>
          <cell r="AV182">
            <v>0</v>
          </cell>
          <cell r="AW182">
            <v>0</v>
          </cell>
          <cell r="AX182">
            <v>3.3912501999999997E-2</v>
          </cell>
          <cell r="AY182">
            <v>8.1632257999999999E-2</v>
          </cell>
          <cell r="AZ182">
            <v>1.0089964999999999E-2</v>
          </cell>
          <cell r="BA182">
            <v>0</v>
          </cell>
        </row>
        <row r="187">
          <cell r="B187">
            <v>7.5232903013904603E-2</v>
          </cell>
          <cell r="C187">
            <v>6.3976539491600926E-2</v>
          </cell>
          <cell r="D187">
            <v>7.2890854976329064E-2</v>
          </cell>
          <cell r="E187">
            <v>6.7256151796867336E-2</v>
          </cell>
          <cell r="F187">
            <v>0.13404212741606042</v>
          </cell>
          <cell r="G187">
            <v>0.11084335293286735</v>
          </cell>
          <cell r="H187">
            <v>0.12658135889543037</v>
          </cell>
          <cell r="I187">
            <v>0.10817559631885318</v>
          </cell>
          <cell r="J187">
            <v>0.13174419212518643</v>
          </cell>
          <cell r="K187">
            <v>0.10480751828287356</v>
          </cell>
          <cell r="L187">
            <v>0.14112977549397493</v>
          </cell>
          <cell r="M187">
            <v>0.12904496116728492</v>
          </cell>
          <cell r="N187">
            <v>0.13214404187434256</v>
          </cell>
          <cell r="O187">
            <v>0.11134659903371699</v>
          </cell>
          <cell r="P187">
            <v>0.1013985909600001</v>
          </cell>
          <cell r="Q187">
            <v>8.2947276119999996E-2</v>
          </cell>
          <cell r="R187">
            <v>0.10073716937999981</v>
          </cell>
          <cell r="S187">
            <v>7.8309552579999941E-2</v>
          </cell>
          <cell r="T187">
            <v>0.10355029545999984</v>
          </cell>
          <cell r="U187">
            <v>0.11671113276666659</v>
          </cell>
          <cell r="V187">
            <v>0.10171890175999998</v>
          </cell>
          <cell r="W187">
            <v>0.15215598958000001</v>
          </cell>
          <cell r="X187">
            <v>0.15843195831399351</v>
          </cell>
          <cell r="Y187">
            <v>0.11854058010242002</v>
          </cell>
          <cell r="Z187">
            <v>0.1146987520329</v>
          </cell>
          <cell r="AA187">
            <v>0</v>
          </cell>
          <cell r="AB187">
            <v>18.789034736842115</v>
          </cell>
          <cell r="AC187">
            <v>16.763876684210523</v>
          </cell>
          <cell r="AD187">
            <v>17.396991315789492</v>
          </cell>
          <cell r="AE187">
            <v>17.820398999999991</v>
          </cell>
          <cell r="AF187">
            <v>20.535561999999995</v>
          </cell>
          <cell r="AG187">
            <v>20.375741946112548</v>
          </cell>
          <cell r="AH187">
            <v>23.484689983285591</v>
          </cell>
          <cell r="AI187">
            <v>25.68884934479496</v>
          </cell>
          <cell r="AJ187">
            <v>32.416578104631199</v>
          </cell>
          <cell r="AK187">
            <v>28.345739304749802</v>
          </cell>
          <cell r="AL187">
            <v>37.858271999999999</v>
          </cell>
          <cell r="AM187">
            <v>37.566541999999998</v>
          </cell>
          <cell r="AN187">
            <v>45.525101000000006</v>
          </cell>
          <cell r="AO187">
            <v>44.527018999999996</v>
          </cell>
          <cell r="AP187">
            <v>51.259320000000017</v>
          </cell>
          <cell r="AQ187">
            <v>48.105407999999997</v>
          </cell>
          <cell r="AR187">
            <v>54.64013099999999</v>
          </cell>
          <cell r="AS187">
            <v>61.399314999999994</v>
          </cell>
          <cell r="AT187">
            <v>78.089369999999988</v>
          </cell>
          <cell r="AU187">
            <v>79.597060000000027</v>
          </cell>
          <cell r="AV187">
            <v>43.550107000000004</v>
          </cell>
          <cell r="AW187">
            <v>54.677098999999991</v>
          </cell>
          <cell r="AX187">
            <v>83.580890314000015</v>
          </cell>
          <cell r="AY187">
            <v>69.643311585999996</v>
          </cell>
          <cell r="AZ187">
            <v>75.675931230000003</v>
          </cell>
          <cell r="BA187">
            <v>0</v>
          </cell>
        </row>
        <row r="188">
          <cell r="B188">
            <v>3.0970710964769717E-4</v>
          </cell>
          <cell r="C188">
            <v>5.1371174354321596E-4</v>
          </cell>
          <cell r="D188">
            <v>7.8530313786213447E-4</v>
          </cell>
          <cell r="E188">
            <v>2.3547882672854577E-3</v>
          </cell>
          <cell r="F188">
            <v>2.7914159760799081E-3</v>
          </cell>
          <cell r="G188">
            <v>2.4428755186282477E-3</v>
          </cell>
          <cell r="H188">
            <v>8.3084254398988963E-3</v>
          </cell>
          <cell r="I188">
            <v>1.9407988509736664E-2</v>
          </cell>
          <cell r="J188">
            <v>2.7307016639521963E-2</v>
          </cell>
          <cell r="K188">
            <v>2.2938432690873437E-2</v>
          </cell>
          <cell r="L188">
            <v>2.6901602384409817E-2</v>
          </cell>
          <cell r="M188">
            <v>2.2687821454028596E-2</v>
          </cell>
          <cell r="N188">
            <v>1.8800844668193317E-2</v>
          </cell>
          <cell r="O188">
            <v>1.7518719347630607E-2</v>
          </cell>
          <cell r="P188">
            <v>1.1215115939999999E-2</v>
          </cell>
          <cell r="Q188">
            <v>7.8346725800000003E-3</v>
          </cell>
          <cell r="R188">
            <v>1.0509857820000003E-2</v>
          </cell>
          <cell r="S188">
            <v>1.0162112519999999E-2</v>
          </cell>
          <cell r="T188">
            <v>1.2364794539999998E-2</v>
          </cell>
          <cell r="U188">
            <v>1.3580510159999998E-2</v>
          </cell>
          <cell r="V188">
            <v>1.2489594319999998E-2</v>
          </cell>
          <cell r="W188">
            <v>1.248191448E-2</v>
          </cell>
          <cell r="X188">
            <v>1.3114498181828638E-2</v>
          </cell>
          <cell r="Y188">
            <v>8.3681743786200007E-3</v>
          </cell>
          <cell r="Z188">
            <v>1.04177099606E-2</v>
          </cell>
          <cell r="AA188">
            <v>0</v>
          </cell>
          <cell r="AB188">
            <v>0.31759100000000001</v>
          </cell>
          <cell r="AC188">
            <v>0.57003999999999999</v>
          </cell>
          <cell r="AD188">
            <v>0.47108499999999998</v>
          </cell>
          <cell r="AE188">
            <v>0.72240700000000002</v>
          </cell>
          <cell r="AF188">
            <v>1.035846</v>
          </cell>
          <cell r="AG188">
            <v>1.2837350471101423</v>
          </cell>
          <cell r="AH188">
            <v>4.8181581091884311</v>
          </cell>
          <cell r="AI188">
            <v>14.295458685578037</v>
          </cell>
          <cell r="AJ188">
            <v>21.739108097138953</v>
          </cell>
          <cell r="AK188">
            <v>15.966390076864148</v>
          </cell>
          <cell r="AL188">
            <v>18.702072999999999</v>
          </cell>
          <cell r="AM188">
            <v>17.099484999999998</v>
          </cell>
          <cell r="AN188">
            <v>15.261315</v>
          </cell>
          <cell r="AO188">
            <v>13.868338</v>
          </cell>
          <cell r="AP188">
            <v>14.257814999999999</v>
          </cell>
          <cell r="AQ188">
            <v>10.833727</v>
          </cell>
          <cell r="AR188">
            <v>10.258379999999999</v>
          </cell>
          <cell r="AS188">
            <v>11.105543000000001</v>
          </cell>
          <cell r="AT188">
            <v>12.300920999999999</v>
          </cell>
          <cell r="AU188">
            <v>12.820029999999999</v>
          </cell>
          <cell r="AV188">
            <v>11.850864999999999</v>
          </cell>
          <cell r="AW188">
            <v>11.3607</v>
          </cell>
          <cell r="AX188">
            <v>13.765706483999999</v>
          </cell>
          <cell r="AY188">
            <v>9.8819613289999992</v>
          </cell>
          <cell r="AZ188">
            <v>11.082391508000001</v>
          </cell>
          <cell r="BA188">
            <v>0</v>
          </cell>
        </row>
        <row r="191">
          <cell r="B191">
            <v>1.1400624724166284E-2</v>
          </cell>
          <cell r="C191">
            <v>7.0909978820850412E-3</v>
          </cell>
          <cell r="D191">
            <v>4.423296339562924E-3</v>
          </cell>
          <cell r="E191">
            <v>6.1689989199992315E-3</v>
          </cell>
          <cell r="F191">
            <v>1.232460684771905E-2</v>
          </cell>
          <cell r="G191">
            <v>3.7030804402682548E-2</v>
          </cell>
          <cell r="H191">
            <v>3.8643189162918867E-2</v>
          </cell>
          <cell r="I191">
            <v>2.2758442769228782E-2</v>
          </cell>
          <cell r="J191">
            <v>2.6682167156627162E-2</v>
          </cell>
          <cell r="K191">
            <v>2.1517543766450858E-2</v>
          </cell>
          <cell r="L191">
            <v>2.4188931018189811E-2</v>
          </cell>
          <cell r="M191">
            <v>3.0419275664048187E-2</v>
          </cell>
          <cell r="N191">
            <v>2.4229778476334656E-2</v>
          </cell>
          <cell r="O191">
            <v>2.4137061790964899E-2</v>
          </cell>
          <cell r="P191">
            <v>1.8496214240000003E-2</v>
          </cell>
          <cell r="Q191">
            <v>2.2172081960000038E-2</v>
          </cell>
          <cell r="R191">
            <v>1.9958848979999999E-2</v>
          </cell>
          <cell r="S191">
            <v>1.2509754599999996E-2</v>
          </cell>
          <cell r="T191">
            <v>1.4551161379999993E-2</v>
          </cell>
          <cell r="U191">
            <v>8.7834873000000018E-3</v>
          </cell>
          <cell r="V191">
            <v>1.0299426760000008E-2</v>
          </cell>
          <cell r="W191">
            <v>5.685042999999999E-3</v>
          </cell>
          <cell r="X191">
            <v>1.0180892995492121E-2</v>
          </cell>
          <cell r="Y191">
            <v>0</v>
          </cell>
          <cell r="Z191">
            <v>0</v>
          </cell>
          <cell r="AA191">
            <v>0</v>
          </cell>
          <cell r="AB191">
            <v>2.744515526315789</v>
          </cell>
          <cell r="AC191">
            <v>2.8476864210526314</v>
          </cell>
          <cell r="AD191">
            <v>3.1721399999999997</v>
          </cell>
          <cell r="AE191">
            <v>3.7063540000000001</v>
          </cell>
          <cell r="AF191">
            <v>4.9052570000000006</v>
          </cell>
          <cell r="AG191">
            <v>9.7655605224944662</v>
          </cell>
          <cell r="AH191">
            <v>13.167776759346069</v>
          </cell>
          <cell r="AI191">
            <v>12.112851591839407</v>
          </cell>
          <cell r="AJ191">
            <v>12.731312003274008</v>
          </cell>
          <cell r="AK191">
            <v>9.4583873006763888</v>
          </cell>
          <cell r="AL191">
            <v>11.655346999999999</v>
          </cell>
          <cell r="AM191">
            <v>14.042774999999999</v>
          </cell>
          <cell r="AN191">
            <v>15.033961999999999</v>
          </cell>
          <cell r="AO191">
            <v>12.704792999999999</v>
          </cell>
          <cell r="AP191">
            <v>10.926076999999999</v>
          </cell>
          <cell r="AQ191">
            <v>12.935164999999998</v>
          </cell>
          <cell r="AR191">
            <v>7.8572129999999998</v>
          </cell>
          <cell r="AS191">
            <v>6.7203699999999991</v>
          </cell>
          <cell r="AT191">
            <v>7.6739160000000002</v>
          </cell>
          <cell r="AU191">
            <v>6.067499999999999</v>
          </cell>
          <cell r="AV191">
            <v>3.1036970000000004</v>
          </cell>
          <cell r="AW191">
            <v>3.936369</v>
          </cell>
          <cell r="AX191">
            <v>4.8317457200000007</v>
          </cell>
          <cell r="AY191">
            <v>0</v>
          </cell>
          <cell r="AZ191">
            <v>0</v>
          </cell>
          <cell r="BA191">
            <v>0</v>
          </cell>
        </row>
        <row r="194">
          <cell r="B194">
            <v>1.422503077801831E-3</v>
          </cell>
          <cell r="C194">
            <v>1.3690540736756274E-3</v>
          </cell>
          <cell r="D194">
            <v>1.0838363699205289E-2</v>
          </cell>
          <cell r="E194">
            <v>4.5401687302166049E-3</v>
          </cell>
          <cell r="F194">
            <v>9.5493839264685666E-3</v>
          </cell>
          <cell r="G194">
            <v>1.437558379800475E-2</v>
          </cell>
          <cell r="H194">
            <v>1.4464941247311802E-2</v>
          </cell>
          <cell r="I194">
            <v>2.0103556676969787E-2</v>
          </cell>
          <cell r="J194">
            <v>2.5535602062984816E-2</v>
          </cell>
          <cell r="K194">
            <v>1.4401875199643099E-2</v>
          </cell>
          <cell r="L194">
            <v>2.3416687909582148E-2</v>
          </cell>
          <cell r="M194">
            <v>2.7203782652863912E-2</v>
          </cell>
          <cell r="N194">
            <v>3.7875324063819986E-2</v>
          </cell>
          <cell r="O194">
            <v>3.672939071883792E-2</v>
          </cell>
          <cell r="P194">
            <v>2.1228138259999998E-2</v>
          </cell>
          <cell r="Q194">
            <v>6.7116075599999991E-3</v>
          </cell>
          <cell r="R194">
            <v>5.2666067999999995E-3</v>
          </cell>
          <cell r="S194">
            <v>4.7791548000000001E-3</v>
          </cell>
          <cell r="T194">
            <v>3.4350147999999995E-3</v>
          </cell>
          <cell r="U194">
            <v>2.1928703999999997E-3</v>
          </cell>
          <cell r="V194">
            <v>1.7254173999999998E-3</v>
          </cell>
          <cell r="W194">
            <v>1.50763382E-3</v>
          </cell>
          <cell r="X194">
            <v>8.0682604643878789E-4</v>
          </cell>
          <cell r="Y194">
            <v>9.6083420999999985E-4</v>
          </cell>
          <cell r="Z194">
            <v>6.4840911999999992E-4</v>
          </cell>
          <cell r="AA194">
            <v>0</v>
          </cell>
          <cell r="AB194">
            <v>1.1062679999999998</v>
          </cell>
          <cell r="AC194">
            <v>1.2227479999999999</v>
          </cell>
          <cell r="AD194">
            <v>2.6136410000000003</v>
          </cell>
          <cell r="AE194">
            <v>3.0227550000000001</v>
          </cell>
          <cell r="AF194">
            <v>6.1358529999999991</v>
          </cell>
          <cell r="AG194">
            <v>8.6414461063578081</v>
          </cell>
          <cell r="AH194">
            <v>10.051006784818147</v>
          </cell>
          <cell r="AI194">
            <v>15.733804848624942</v>
          </cell>
          <cell r="AJ194">
            <v>19.821996473713099</v>
          </cell>
          <cell r="AK194">
            <v>10.656196193049038</v>
          </cell>
          <cell r="AL194">
            <v>20.649980999999997</v>
          </cell>
          <cell r="AM194">
            <v>24.647893</v>
          </cell>
          <cell r="AN194">
            <v>43.425566999999994</v>
          </cell>
          <cell r="AO194">
            <v>34.155280999999995</v>
          </cell>
          <cell r="AP194">
            <v>34.832449999999994</v>
          </cell>
          <cell r="AQ194">
            <v>12.153468</v>
          </cell>
          <cell r="AR194">
            <v>7.6343389999999998</v>
          </cell>
          <cell r="AS194">
            <v>11.085592999999999</v>
          </cell>
          <cell r="AT194">
            <v>7.2846820000000001</v>
          </cell>
          <cell r="AU194">
            <v>5.1688039999999997</v>
          </cell>
          <cell r="AV194">
            <v>4.1990790000000002</v>
          </cell>
          <cell r="AW194">
            <v>3.6938800000000001</v>
          </cell>
          <cell r="AX194">
            <v>1.9887737589999999</v>
          </cell>
          <cell r="AY194">
            <v>2.5280983529999999</v>
          </cell>
          <cell r="AZ194">
            <v>1.6334770209999996</v>
          </cell>
          <cell r="BA194">
            <v>0</v>
          </cell>
        </row>
        <row r="200">
          <cell r="B200">
            <v>0.11616318719995802</v>
          </cell>
          <cell r="C200">
            <v>0.16414163031866441</v>
          </cell>
          <cell r="D200">
            <v>0.14414756552621602</v>
          </cell>
          <cell r="E200">
            <v>9.6979389878442776E-2</v>
          </cell>
          <cell r="F200">
            <v>0.19383937768685275</v>
          </cell>
          <cell r="G200">
            <v>0.18701245447767073</v>
          </cell>
          <cell r="H200">
            <v>0.14770060164371837</v>
          </cell>
          <cell r="I200">
            <v>0.11049106549263468</v>
          </cell>
          <cell r="J200">
            <v>0.12588098822911456</v>
          </cell>
          <cell r="K200">
            <v>0.22108528705800579</v>
          </cell>
          <cell r="L200">
            <v>0.19146604289439118</v>
          </cell>
          <cell r="M200">
            <v>0.15490918858072017</v>
          </cell>
          <cell r="N200">
            <v>0.13664879810001118</v>
          </cell>
          <cell r="O200">
            <v>0.17117479528317939</v>
          </cell>
          <cell r="P200">
            <v>0.14173350116000005</v>
          </cell>
          <cell r="Q200">
            <v>0.11055586374000004</v>
          </cell>
          <cell r="R200">
            <v>0.12424192185999997</v>
          </cell>
          <cell r="S200">
            <v>6.5546963300000025E-2</v>
          </cell>
          <cell r="T200">
            <v>5.1206737120000012E-2</v>
          </cell>
          <cell r="U200">
            <v>4.3800141140000019E-2</v>
          </cell>
          <cell r="V200">
            <v>3.4469464400000017E-2</v>
          </cell>
          <cell r="W200">
            <v>2.8067420499999999E-2</v>
          </cell>
          <cell r="X200">
            <v>2.5916679272141214E-2</v>
          </cell>
          <cell r="Y200">
            <v>2.9904765667419994E-2</v>
          </cell>
          <cell r="Z200">
            <v>2.4059746815300008E-2</v>
          </cell>
          <cell r="AA200">
            <v>0</v>
          </cell>
          <cell r="AB200">
            <v>34.331748789473679</v>
          </cell>
          <cell r="AC200">
            <v>34.767042736842114</v>
          </cell>
          <cell r="AD200">
            <v>37.42590894736842</v>
          </cell>
          <cell r="AE200">
            <v>42.342053</v>
          </cell>
          <cell r="AF200">
            <v>44.494084000000001</v>
          </cell>
          <cell r="AG200">
            <v>39.130616178991076</v>
          </cell>
          <cell r="AH200">
            <v>38.023716454124731</v>
          </cell>
          <cell r="AI200">
            <v>34.753735827672855</v>
          </cell>
          <cell r="AJ200">
            <v>39.832983278884768</v>
          </cell>
          <cell r="AK200">
            <v>39.958003352042184</v>
          </cell>
          <cell r="AL200">
            <v>52.116385999999999</v>
          </cell>
          <cell r="AM200">
            <v>56.759519999999995</v>
          </cell>
          <cell r="AN200">
            <v>62.863146</v>
          </cell>
          <cell r="AO200">
            <v>72.221921000000009</v>
          </cell>
          <cell r="AP200">
            <v>78.989916999999991</v>
          </cell>
          <cell r="AQ200">
            <v>75.386351999999988</v>
          </cell>
          <cell r="AR200">
            <v>62.428770999999998</v>
          </cell>
          <cell r="AS200">
            <v>46.725873999999997</v>
          </cell>
          <cell r="AT200">
            <v>39.461472999999998</v>
          </cell>
          <cell r="AU200">
            <v>48.578347000000001</v>
          </cell>
          <cell r="AV200">
            <v>40.665987000000001</v>
          </cell>
          <cell r="AW200">
            <v>39.386806999999997</v>
          </cell>
          <cell r="AX200">
            <v>34.487981290999997</v>
          </cell>
          <cell r="AY200">
            <v>41.423018166999995</v>
          </cell>
          <cell r="AZ200">
            <v>42.327031960999996</v>
          </cell>
          <cell r="BA200">
            <v>0</v>
          </cell>
        </row>
        <row r="205">
          <cell r="B205">
            <v>0</v>
          </cell>
          <cell r="C205">
            <v>0</v>
          </cell>
          <cell r="D205">
            <v>0</v>
          </cell>
          <cell r="E205">
            <v>0</v>
          </cell>
          <cell r="F205">
            <v>0</v>
          </cell>
          <cell r="G205">
            <v>8.5619718615952966E-5</v>
          </cell>
          <cell r="H205">
            <v>1.4623410435237516E-2</v>
          </cell>
          <cell r="I205">
            <v>1.8048438404881673E-2</v>
          </cell>
          <cell r="J205">
            <v>2.2663348610739171E-2</v>
          </cell>
          <cell r="K205">
            <v>3.8127875135439472E-3</v>
          </cell>
          <cell r="L205">
            <v>1.2575404565305134E-2</v>
          </cell>
          <cell r="M205">
            <v>3.3291968746939405E-3</v>
          </cell>
          <cell r="N205">
            <v>2.4740892875054523E-4</v>
          </cell>
          <cell r="O205">
            <v>3.3166228858834499E-4</v>
          </cell>
          <cell r="P205">
            <v>7.1674960000000002E-4</v>
          </cell>
          <cell r="Q205">
            <v>1.6981159999999998E-4</v>
          </cell>
          <cell r="R205">
            <v>1.424024E-4</v>
          </cell>
          <cell r="S205">
            <v>3.852514400000006E-4</v>
          </cell>
          <cell r="T205">
            <v>1.087044E-4</v>
          </cell>
          <cell r="U205">
            <v>2.2470839999999998E-4</v>
          </cell>
          <cell r="V205">
            <v>3.1175199999999999E-5</v>
          </cell>
          <cell r="W205">
            <v>1.0108279999999999E-4</v>
          </cell>
          <cell r="X205">
            <v>1.8458590941212118E-4</v>
          </cell>
          <cell r="Y205">
            <v>6.5683380000000001E-5</v>
          </cell>
          <cell r="Z205">
            <v>2.2293776400000001E-5</v>
          </cell>
          <cell r="AA205">
            <v>0</v>
          </cell>
          <cell r="AB205">
            <v>0</v>
          </cell>
          <cell r="AC205">
            <v>0</v>
          </cell>
          <cell r="AD205">
            <v>0</v>
          </cell>
          <cell r="AE205">
            <v>0</v>
          </cell>
          <cell r="AF205">
            <v>0</v>
          </cell>
          <cell r="AG205">
            <v>5.3731999999999995E-2</v>
          </cell>
          <cell r="AH205">
            <v>1.0951179405006046</v>
          </cell>
          <cell r="AI205">
            <v>2.1914262592693206</v>
          </cell>
          <cell r="AJ205">
            <v>2.8446707819288481</v>
          </cell>
          <cell r="AK205">
            <v>0.46723010730248071</v>
          </cell>
          <cell r="AL205">
            <v>2.3033039999999998</v>
          </cell>
          <cell r="AM205">
            <v>0.77299799999999985</v>
          </cell>
          <cell r="AN205">
            <v>0.23650099999999999</v>
          </cell>
          <cell r="AO205">
            <v>0.31321900000000003</v>
          </cell>
          <cell r="AP205">
            <v>0.496618</v>
          </cell>
          <cell r="AQ205">
            <v>0.28926999999999997</v>
          </cell>
          <cell r="AR205">
            <v>0.17802799999999999</v>
          </cell>
          <cell r="AS205">
            <v>0.18393399999999999</v>
          </cell>
          <cell r="AT205">
            <v>0.16373799999999999</v>
          </cell>
          <cell r="AU205">
            <v>0.384301</v>
          </cell>
          <cell r="AV205">
            <v>3.2615999999999999E-2</v>
          </cell>
          <cell r="AW205">
            <v>0.150585</v>
          </cell>
          <cell r="AX205">
            <v>0.303539954</v>
          </cell>
          <cell r="AY205">
            <v>0.11759510299999999</v>
          </cell>
          <cell r="AZ205">
            <v>6.2329834000000001E-2</v>
          </cell>
          <cell r="BA205">
            <v>0</v>
          </cell>
        </row>
        <row r="206">
          <cell r="B206">
            <v>0.37920222489393063</v>
          </cell>
          <cell r="C206">
            <v>0.3070969735780783</v>
          </cell>
          <cell r="D206">
            <v>0.34760156387602681</v>
          </cell>
          <cell r="E206">
            <v>0.34422875449553836</v>
          </cell>
          <cell r="F206">
            <v>0.31550997377193407</v>
          </cell>
          <cell r="G206">
            <v>0.31426694550208578</v>
          </cell>
          <cell r="H206">
            <v>0.3624437661944595</v>
          </cell>
          <cell r="I206">
            <v>0.41278106480077026</v>
          </cell>
          <cell r="J206">
            <v>0.2914539635770132</v>
          </cell>
          <cell r="K206">
            <v>0.43800256677871691</v>
          </cell>
          <cell r="L206">
            <v>0.46935320873845687</v>
          </cell>
          <cell r="M206">
            <v>0.51901975389875854</v>
          </cell>
          <cell r="N206">
            <v>0.52537116803873007</v>
          </cell>
          <cell r="O206">
            <v>0.60606914274912438</v>
          </cell>
          <cell r="P206">
            <v>0.54639073475999989</v>
          </cell>
          <cell r="Q206">
            <v>0.50369471456444448</v>
          </cell>
          <cell r="R206">
            <v>0.62595659701777762</v>
          </cell>
          <cell r="S206">
            <v>0.54706496003999983</v>
          </cell>
          <cell r="T206">
            <v>0.59173149714000017</v>
          </cell>
          <cell r="U206">
            <v>0.58822922948</v>
          </cell>
          <cell r="V206">
            <v>0.52623192440000022</v>
          </cell>
          <cell r="W206">
            <v>0.49959014294000009</v>
          </cell>
          <cell r="X206">
            <v>0.11980624687491444</v>
          </cell>
          <cell r="Y206">
            <v>0.43319766001260007</v>
          </cell>
          <cell r="Z206">
            <v>0.41091936898260001</v>
          </cell>
          <cell r="AA206">
            <v>0</v>
          </cell>
          <cell r="AB206">
            <v>135.05324884210523</v>
          </cell>
          <cell r="AC206">
            <v>109.30044263157895</v>
          </cell>
          <cell r="AD206">
            <v>101.24730852631578</v>
          </cell>
          <cell r="AE206">
            <v>119.82468200000001</v>
          </cell>
          <cell r="AF206">
            <v>92.421890999999988</v>
          </cell>
          <cell r="AG206">
            <v>82.685320044170368</v>
          </cell>
          <cell r="AH206">
            <v>93.722378999137419</v>
          </cell>
          <cell r="AI206">
            <v>121.9459093383866</v>
          </cell>
          <cell r="AJ206">
            <v>154.06138347401284</v>
          </cell>
          <cell r="AK206">
            <v>143.15587536058624</v>
          </cell>
          <cell r="AL206">
            <v>183.45426500000002</v>
          </cell>
          <cell r="AM206">
            <v>202.12672299999997</v>
          </cell>
          <cell r="AN206">
            <v>218.46902499999999</v>
          </cell>
          <cell r="AO206">
            <v>214.91095899999999</v>
          </cell>
          <cell r="AP206">
            <v>228.08793600000001</v>
          </cell>
          <cell r="AQ206">
            <v>218.56297899999998</v>
          </cell>
          <cell r="AR206">
            <v>231.08576899999997</v>
          </cell>
          <cell r="AS206">
            <v>211.977968</v>
          </cell>
          <cell r="AT206">
            <v>229.54567599999999</v>
          </cell>
          <cell r="AU206">
            <v>225.09612300000001</v>
          </cell>
          <cell r="AV206">
            <v>170.90629100000001</v>
          </cell>
          <cell r="AW206">
            <v>216.09520800000001</v>
          </cell>
          <cell r="AX206">
            <v>260.33390931799994</v>
          </cell>
          <cell r="AY206">
            <v>275.36898256900002</v>
          </cell>
          <cell r="AZ206">
            <v>249.50550045699998</v>
          </cell>
          <cell r="BA206">
            <v>0</v>
          </cell>
        </row>
        <row r="208">
          <cell r="B208">
            <v>0</v>
          </cell>
          <cell r="C208">
            <v>0</v>
          </cell>
          <cell r="D208">
            <v>4.353016610597923E-5</v>
          </cell>
          <cell r="E208">
            <v>5.3038609169691188E-4</v>
          </cell>
          <cell r="F208">
            <v>1.6659110450995315E-3</v>
          </cell>
          <cell r="G208">
            <v>5.2948525750521804E-3</v>
          </cell>
          <cell r="H208">
            <v>1.8779788183628712E-2</v>
          </cell>
          <cell r="I208">
            <v>3.2970207032953554E-3</v>
          </cell>
          <cell r="J208">
            <v>4.5592161327303107E-3</v>
          </cell>
          <cell r="K208">
            <v>3.1352221377981019E-3</v>
          </cell>
          <cell r="L208">
            <v>2.5887607511795156E-3</v>
          </cell>
          <cell r="M208">
            <v>1.2572147346825409E-3</v>
          </cell>
          <cell r="N208">
            <v>1.5650047901482275E-3</v>
          </cell>
          <cell r="O208">
            <v>8.2329709584145897E-4</v>
          </cell>
          <cell r="P208">
            <v>9.8526959999999998E-4</v>
          </cell>
          <cell r="Q208">
            <v>5.6500919999999996E-4</v>
          </cell>
          <cell r="R208">
            <v>7.5304879999999992E-4</v>
          </cell>
          <cell r="S208">
            <v>4.8375319999999997E-4</v>
          </cell>
          <cell r="T208">
            <v>4.4126389999999999E-4</v>
          </cell>
          <cell r="U208">
            <v>2.856553E-4</v>
          </cell>
          <cell r="V208">
            <v>2.5818519999999998E-4</v>
          </cell>
          <cell r="W208">
            <v>2.194528E-4</v>
          </cell>
          <cell r="X208">
            <v>1.2102835714666667E-4</v>
          </cell>
          <cell r="Y208">
            <v>2.7113326799999997E-5</v>
          </cell>
          <cell r="Z208">
            <v>1.1117085839999999E-4</v>
          </cell>
          <cell r="AA208">
            <v>0</v>
          </cell>
          <cell r="AB208">
            <v>0</v>
          </cell>
          <cell r="AC208">
            <v>0</v>
          </cell>
          <cell r="AD208">
            <v>3.4042999999999997E-2</v>
          </cell>
          <cell r="AE208">
            <v>0.60536499999999993</v>
          </cell>
          <cell r="AF208">
            <v>1.675829</v>
          </cell>
          <cell r="AG208">
            <v>3.3799429999999999</v>
          </cell>
          <cell r="AH208">
            <v>3.8511079405006043</v>
          </cell>
          <cell r="AI208">
            <v>2.5526018035723812</v>
          </cell>
          <cell r="AJ208">
            <v>2.92114248130492</v>
          </cell>
          <cell r="AK208">
            <v>1.8867003676142384</v>
          </cell>
          <cell r="AL208">
            <v>1.758686</v>
          </cell>
          <cell r="AM208">
            <v>1.1221779999999999</v>
          </cell>
          <cell r="AN208">
            <v>1.4329639999999999</v>
          </cell>
          <cell r="AO208">
            <v>0.69855999999999996</v>
          </cell>
          <cell r="AP208">
            <v>1.8984259999999999</v>
          </cell>
          <cell r="AQ208">
            <v>0.96742099999999998</v>
          </cell>
          <cell r="AR208">
            <v>1.061245</v>
          </cell>
          <cell r="AS208">
            <v>0.842422</v>
          </cell>
          <cell r="AT208">
            <v>0.52678000000000003</v>
          </cell>
          <cell r="AU208">
            <v>0.39399899999999999</v>
          </cell>
          <cell r="AV208">
            <v>0.38475100000000001</v>
          </cell>
          <cell r="AW208">
            <v>0.40989999999999999</v>
          </cell>
          <cell r="AX208">
            <v>0.23346344499999999</v>
          </cell>
          <cell r="AY208">
            <v>6.9811066999999991E-2</v>
          </cell>
          <cell r="AZ208">
            <v>0.24392080299999999</v>
          </cell>
          <cell r="BA208">
            <v>0</v>
          </cell>
        </row>
        <row r="211">
          <cell r="B211">
            <v>4.9347543566969382E-2</v>
          </cell>
          <cell r="C211">
            <v>2.5608231310568771E-2</v>
          </cell>
          <cell r="D211">
            <v>1.1115991981388412E-2</v>
          </cell>
          <cell r="E211">
            <v>1.3058333545280305E-2</v>
          </cell>
          <cell r="F211">
            <v>3.1360079565611383E-2</v>
          </cell>
          <cell r="G211">
            <v>7.3492370093817483E-2</v>
          </cell>
          <cell r="H211">
            <v>7.2461521281602076E-2</v>
          </cell>
          <cell r="I211">
            <v>7.8404781148905645E-2</v>
          </cell>
          <cell r="J211">
            <v>6.4557487895803428E-2</v>
          </cell>
          <cell r="K211">
            <v>4.7356734262363823E-2</v>
          </cell>
          <cell r="L211">
            <v>5.8212447908514299E-2</v>
          </cell>
          <cell r="M211">
            <v>7.7912291516784193E-2</v>
          </cell>
          <cell r="N211">
            <v>7.2960199675239992E-2</v>
          </cell>
          <cell r="O211">
            <v>4.6616037103058131E-2</v>
          </cell>
          <cell r="P211">
            <v>3.9262914320000029E-2</v>
          </cell>
          <cell r="Q211">
            <v>4.4216641340000015E-2</v>
          </cell>
          <cell r="R211">
            <v>3.5247863280000007E-2</v>
          </cell>
          <cell r="S211">
            <v>3.5057278059999995E-2</v>
          </cell>
          <cell r="T211">
            <v>4.3856669779999989E-2</v>
          </cell>
          <cell r="U211">
            <v>4.3579032799999994E-2</v>
          </cell>
          <cell r="V211">
            <v>3.0407962060000009E-2</v>
          </cell>
          <cell r="W211">
            <v>3.1755774400000013E-2</v>
          </cell>
          <cell r="X211">
            <v>1.5098204380477582E-2</v>
          </cell>
          <cell r="Y211">
            <v>1.4375289398259997E-2</v>
          </cell>
          <cell r="Z211">
            <v>1.3705965130399995E-2</v>
          </cell>
          <cell r="AA211">
            <v>0</v>
          </cell>
          <cell r="AB211">
            <v>7.8509703684210539</v>
          </cell>
          <cell r="AC211">
            <v>5.8681571578947391</v>
          </cell>
          <cell r="AD211">
            <v>3.1726844736842112</v>
          </cell>
          <cell r="AE211">
            <v>6.0364049999999994</v>
          </cell>
          <cell r="AF211">
            <v>10.620608000000002</v>
          </cell>
          <cell r="AG211">
            <v>24.109463576716379</v>
          </cell>
          <cell r="AH211">
            <v>24.57883633464537</v>
          </cell>
          <cell r="AI211">
            <v>30.386461264241746</v>
          </cell>
          <cell r="AJ211">
            <v>27.936742501025019</v>
          </cell>
          <cell r="AK211">
            <v>21.124702237183961</v>
          </cell>
          <cell r="AL211">
            <v>30.045047999999998</v>
          </cell>
          <cell r="AM211">
            <v>36.6922</v>
          </cell>
          <cell r="AN211">
            <v>37.013261</v>
          </cell>
          <cell r="AO211">
            <v>29.068580000000001</v>
          </cell>
          <cell r="AP211">
            <v>28.929899000000002</v>
          </cell>
          <cell r="AQ211">
            <v>29.324469999999994</v>
          </cell>
          <cell r="AR211">
            <v>20.376580000000001</v>
          </cell>
          <cell r="AS211">
            <v>23.901026999999996</v>
          </cell>
          <cell r="AT211">
            <v>30.011760999999996</v>
          </cell>
          <cell r="AU211">
            <v>28.753034</v>
          </cell>
          <cell r="AV211">
            <v>20.37321</v>
          </cell>
          <cell r="AW211">
            <v>19.077885999999999</v>
          </cell>
          <cell r="AX211">
            <v>14.134360684999999</v>
          </cell>
          <cell r="AY211">
            <v>12.428871145999999</v>
          </cell>
          <cell r="AZ211">
            <v>13.720115064999996</v>
          </cell>
          <cell r="BA211">
            <v>0</v>
          </cell>
        </row>
        <row r="212">
          <cell r="B212">
            <v>9.1309143123973549E-3</v>
          </cell>
          <cell r="C212">
            <v>1.1761141789606329E-2</v>
          </cell>
          <cell r="D212">
            <v>1.5747650965633856E-2</v>
          </cell>
          <cell r="E212">
            <v>1.3231197486846962E-2</v>
          </cell>
          <cell r="F212">
            <v>1.821915994454891E-2</v>
          </cell>
          <cell r="G212">
            <v>2.9330182827810421E-2</v>
          </cell>
          <cell r="H212">
            <v>3.0437454018943516E-2</v>
          </cell>
          <cell r="I212">
            <v>3.775684060667879E-2</v>
          </cell>
          <cell r="J212">
            <v>3.3853504745682952E-2</v>
          </cell>
          <cell r="K212">
            <v>2.0725680545826016E-2</v>
          </cell>
          <cell r="L212">
            <v>2.4186019391696647E-2</v>
          </cell>
          <cell r="M212">
            <v>1.6779649557718265E-2</v>
          </cell>
          <cell r="N212">
            <v>1.1584568134450345E-2</v>
          </cell>
          <cell r="O212">
            <v>1.2659324079651247E-2</v>
          </cell>
          <cell r="P212">
            <v>8.0005301599999998E-3</v>
          </cell>
          <cell r="Q212">
            <v>6.0615288999999999E-3</v>
          </cell>
          <cell r="R212">
            <v>6.6777614399999999E-3</v>
          </cell>
          <cell r="S212">
            <v>5.4591245799999995E-3</v>
          </cell>
          <cell r="T212">
            <v>3.9321058000000002E-3</v>
          </cell>
          <cell r="U212">
            <v>3.0384275599999997E-3</v>
          </cell>
          <cell r="V212">
            <v>3.7373684599999995E-3</v>
          </cell>
          <cell r="W212">
            <v>3.9352558000000006E-3</v>
          </cell>
          <cell r="X212">
            <v>5.1492341558721207E-3</v>
          </cell>
          <cell r="Y212">
            <v>5.9970915090799999E-3</v>
          </cell>
          <cell r="Z212">
            <v>5.7920766555999981E-3</v>
          </cell>
          <cell r="AA212">
            <v>0</v>
          </cell>
          <cell r="AB212">
            <v>5.0694742631578951</v>
          </cell>
          <cell r="AC212">
            <v>6.9308755789473668</v>
          </cell>
          <cell r="AD212">
            <v>9.1851950000000002</v>
          </cell>
          <cell r="AE212">
            <v>10.054838</v>
          </cell>
          <cell r="AF212">
            <v>15.258378</v>
          </cell>
          <cell r="AG212">
            <v>22.291396439260446</v>
          </cell>
          <cell r="AH212">
            <v>24.282798873579623</v>
          </cell>
          <cell r="AI212">
            <v>32.586315885614908</v>
          </cell>
          <cell r="AJ212">
            <v>30.112505512961185</v>
          </cell>
          <cell r="AK212">
            <v>16.938492297254367</v>
          </cell>
          <cell r="AL212">
            <v>20.873429999999999</v>
          </cell>
          <cell r="AM212">
            <v>14.366176999999999</v>
          </cell>
          <cell r="AN212">
            <v>10.433107</v>
          </cell>
          <cell r="AO212">
            <v>9.4400319999999986</v>
          </cell>
          <cell r="AP212">
            <v>10.221769999999999</v>
          </cell>
          <cell r="AQ212">
            <v>8.0528999999999993</v>
          </cell>
          <cell r="AR212">
            <v>7.8588100000000001</v>
          </cell>
          <cell r="AS212">
            <v>7.0008179999999998</v>
          </cell>
          <cell r="AT212">
            <v>5.6739090000000001</v>
          </cell>
          <cell r="AU212">
            <v>5.2995939999999999</v>
          </cell>
          <cell r="AV212">
            <v>5.9848629999999998</v>
          </cell>
          <cell r="AW212">
            <v>6.1899529999999992</v>
          </cell>
          <cell r="AX212">
            <v>7.725800048</v>
          </cell>
          <cell r="AY212">
            <v>8.7444418889999991</v>
          </cell>
          <cell r="AZ212">
            <v>10.889542630999999</v>
          </cell>
          <cell r="BA212">
            <v>0</v>
          </cell>
        </row>
        <row r="213">
          <cell r="B213">
            <v>3.8450200966491002E-2</v>
          </cell>
          <cell r="C213">
            <v>2.2473084860574699E-2</v>
          </cell>
          <cell r="D213">
            <v>2.9296914679016472E-2</v>
          </cell>
          <cell r="E213">
            <v>2.2401967072094964E-2</v>
          </cell>
          <cell r="F213">
            <v>4.9718217380833291E-2</v>
          </cell>
          <cell r="G213">
            <v>5.6471858817122689E-2</v>
          </cell>
          <cell r="H213">
            <v>5.9006101359461091E-2</v>
          </cell>
          <cell r="I213">
            <v>5.4176343022970828E-2</v>
          </cell>
          <cell r="J213">
            <v>5.6635666570567858E-2</v>
          </cell>
          <cell r="K213">
            <v>6.1087292915772015E-2</v>
          </cell>
          <cell r="L213">
            <v>6.9260815121648028E-2</v>
          </cell>
          <cell r="M213">
            <v>4.6784252136425397E-2</v>
          </cell>
          <cell r="N213">
            <v>3.6917018357039109E-2</v>
          </cell>
          <cell r="O213">
            <v>2.6849190595974022E-2</v>
          </cell>
          <cell r="P213">
            <v>2.364472728000001E-2</v>
          </cell>
          <cell r="Q213">
            <v>2.7854771920000066E-2</v>
          </cell>
          <cell r="R213">
            <v>3.1500925280000008E-2</v>
          </cell>
          <cell r="S213">
            <v>1.8433244659999952E-2</v>
          </cell>
          <cell r="T213">
            <v>1.6761775840000031E-2</v>
          </cell>
          <cell r="U213">
            <v>1.6103653020000053E-2</v>
          </cell>
          <cell r="V213">
            <v>2.2816278660000015E-2</v>
          </cell>
          <cell r="W213">
            <v>2.3701163359999996E-2</v>
          </cell>
          <cell r="X213">
            <v>1.4323144618665446E-2</v>
          </cell>
          <cell r="Y213">
            <v>7.9100184777599995E-3</v>
          </cell>
          <cell r="Z213">
            <v>1.1404938843999997E-2</v>
          </cell>
          <cell r="AA213">
            <v>0</v>
          </cell>
          <cell r="AB213">
            <v>5.2062135789473682</v>
          </cell>
          <cell r="AC213">
            <v>3.129982842105262</v>
          </cell>
          <cell r="AD213">
            <v>3.9309344736842089</v>
          </cell>
          <cell r="AE213">
            <v>3.4888089999999994</v>
          </cell>
          <cell r="AF213">
            <v>6.0343550000000015</v>
          </cell>
          <cell r="AG213">
            <v>6.3302057727351944</v>
          </cell>
          <cell r="AH213">
            <v>6.830650461204808</v>
          </cell>
          <cell r="AI213">
            <v>7.7138625853631329</v>
          </cell>
          <cell r="AJ213">
            <v>7.0747312471909707</v>
          </cell>
          <cell r="AK213">
            <v>5.7424824630464002</v>
          </cell>
          <cell r="AL213">
            <v>9.3585949999999993</v>
          </cell>
          <cell r="AM213">
            <v>9.0420610000000021</v>
          </cell>
          <cell r="AN213">
            <v>9.1513620000000024</v>
          </cell>
          <cell r="AO213">
            <v>8.5686979999999977</v>
          </cell>
          <cell r="AP213">
            <v>9.0968939999999989</v>
          </cell>
          <cell r="AQ213">
            <v>9.6144219999999976</v>
          </cell>
          <cell r="AR213">
            <v>10.145581</v>
          </cell>
          <cell r="AS213">
            <v>6.8490009999999941</v>
          </cell>
          <cell r="AT213">
            <v>5.7823069999999941</v>
          </cell>
          <cell r="AU213">
            <v>5.9658900000000008</v>
          </cell>
          <cell r="AV213">
            <v>3.8427290000000034</v>
          </cell>
          <cell r="AW213">
            <v>3.6588289999999977</v>
          </cell>
          <cell r="AX213">
            <v>2.3357405499999997</v>
          </cell>
          <cell r="AY213">
            <v>1.4612782349999975</v>
          </cell>
          <cell r="AZ213">
            <v>2.2061712669999984</v>
          </cell>
          <cell r="BA213">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row>
        <row r="221">
          <cell r="B221">
            <v>7.2853938231218366E-3</v>
          </cell>
          <cell r="C221">
            <v>2.078710849328363E-3</v>
          </cell>
          <cell r="D221">
            <v>7.1435622105760835E-3</v>
          </cell>
          <cell r="E221">
            <v>8.6117394732235942E-3</v>
          </cell>
          <cell r="F221">
            <v>7.7019509793693616E-3</v>
          </cell>
          <cell r="G221">
            <v>1.9602520290404511E-2</v>
          </cell>
          <cell r="H221">
            <v>1.2653757580237025E-2</v>
          </cell>
          <cell r="I221">
            <v>9.399733196950151E-3</v>
          </cell>
          <cell r="J221">
            <v>6.4167057955132108E-3</v>
          </cell>
          <cell r="K221">
            <v>8.4675974409035501E-3</v>
          </cell>
          <cell r="L221">
            <v>6.6369052835318128E-3</v>
          </cell>
          <cell r="M221">
            <v>4.539529772861651E-3</v>
          </cell>
          <cell r="N221">
            <v>5.2012801978420214E-3</v>
          </cell>
          <cell r="O221">
            <v>5.8881662711195333E-3</v>
          </cell>
          <cell r="P221">
            <v>7.8528812599999998E-3</v>
          </cell>
          <cell r="Q221">
            <v>1.1321904159999998E-2</v>
          </cell>
          <cell r="R221">
            <v>1.1375449400000001E-2</v>
          </cell>
          <cell r="S221">
            <v>1.262101652E-2</v>
          </cell>
          <cell r="T221">
            <v>1.0589810839999998E-2</v>
          </cell>
          <cell r="U221">
            <v>4.0434799999999996E-4</v>
          </cell>
          <cell r="V221">
            <v>1.7700203499999997E-2</v>
          </cell>
          <cell r="W221">
            <v>1.1983843200000003E-3</v>
          </cell>
          <cell r="X221">
            <v>1.9651426370087276E-2</v>
          </cell>
          <cell r="Y221">
            <v>5.6835303988400001E-3</v>
          </cell>
          <cell r="Z221">
            <v>0</v>
          </cell>
          <cell r="AA221">
            <v>0</v>
          </cell>
          <cell r="AB221">
            <v>1.1113469999999999</v>
          </cell>
          <cell r="AC221">
            <v>1.2783568421052631</v>
          </cell>
          <cell r="AD221">
            <v>1.7739449999999999</v>
          </cell>
          <cell r="AE221">
            <v>2.3769279999999999</v>
          </cell>
          <cell r="AF221">
            <v>3.3809800000000001</v>
          </cell>
          <cell r="AG221">
            <v>5.8230876207758504</v>
          </cell>
          <cell r="AH221">
            <v>3.7180825729017219</v>
          </cell>
          <cell r="AI221">
            <v>3.7409171361909799</v>
          </cell>
          <cell r="AJ221">
            <v>3.0845321261556977</v>
          </cell>
          <cell r="AK221">
            <v>2.2570665693279213</v>
          </cell>
          <cell r="AL221">
            <v>3.123516</v>
          </cell>
          <cell r="AM221">
            <v>1.4652149999999999</v>
          </cell>
          <cell r="AN221">
            <v>1.8131870000000001</v>
          </cell>
          <cell r="AO221">
            <v>2.0759150000000002</v>
          </cell>
          <cell r="AP221">
            <v>2.0621499999999995</v>
          </cell>
          <cell r="AQ221">
            <v>3.3321519999999998</v>
          </cell>
          <cell r="AR221">
            <v>3.0816159999999995</v>
          </cell>
          <cell r="AS221">
            <v>3.8152149999999994</v>
          </cell>
          <cell r="AT221">
            <v>2.9555249999999997</v>
          </cell>
          <cell r="AU221">
            <v>0.66087399999999996</v>
          </cell>
          <cell r="AV221">
            <v>2.7685239999999993</v>
          </cell>
          <cell r="AW221">
            <v>0.26357199999999997</v>
          </cell>
          <cell r="AX221">
            <v>2.0417512679999992</v>
          </cell>
          <cell r="AY221">
            <v>0.80206816699999994</v>
          </cell>
          <cell r="AZ221">
            <v>0</v>
          </cell>
          <cell r="BA221">
            <v>0</v>
          </cell>
        </row>
        <row r="225">
          <cell r="B225">
            <v>1.471942256091224E-2</v>
          </cell>
          <cell r="C225">
            <v>1.097585556975135E-2</v>
          </cell>
          <cell r="D225">
            <v>1.4056862562249474E-2</v>
          </cell>
          <cell r="E225">
            <v>1.7018658343651037E-2</v>
          </cell>
          <cell r="F225">
            <v>1.2882027988415505E-2</v>
          </cell>
          <cell r="G225">
            <v>1.2902821717301361E-2</v>
          </cell>
          <cell r="H225">
            <v>1.2498130714294392E-2</v>
          </cell>
          <cell r="I225">
            <v>1.5449710716401638E-2</v>
          </cell>
          <cell r="J225">
            <v>1.4570271050931416E-2</v>
          </cell>
          <cell r="K225">
            <v>1.4054511712859506E-2</v>
          </cell>
          <cell r="L225">
            <v>1.5917438609206469E-2</v>
          </cell>
          <cell r="M225">
            <v>1.4542874650968421E-2</v>
          </cell>
          <cell r="N225">
            <v>1.170761369620427E-2</v>
          </cell>
          <cell r="O225">
            <v>1.1756470486957311E-2</v>
          </cell>
          <cell r="P225">
            <v>6.5387552999999991E-3</v>
          </cell>
          <cell r="Q225">
            <v>9.8917139999999994E-3</v>
          </cell>
          <cell r="R225">
            <v>8.4389892999999997E-3</v>
          </cell>
          <cell r="S225">
            <v>4.7682431999999993E-3</v>
          </cell>
          <cell r="T225">
            <v>4.5623837000000004E-3</v>
          </cell>
          <cell r="U225">
            <v>4.5639369999999997E-3</v>
          </cell>
          <cell r="V225">
            <v>7.9183642999999995E-3</v>
          </cell>
          <cell r="W225">
            <v>8.5312919999999993E-3</v>
          </cell>
          <cell r="X225">
            <v>1.3689776639950304E-2</v>
          </cell>
          <cell r="Y225">
            <v>1.4195074612599997E-2</v>
          </cell>
          <cell r="Z225">
            <v>5.0037715308E-3</v>
          </cell>
          <cell r="AA225">
            <v>0</v>
          </cell>
          <cell r="AB225">
            <v>9.8211469999999998</v>
          </cell>
          <cell r="AC225">
            <v>8.4291029999999996</v>
          </cell>
          <cell r="AD225">
            <v>9.1344829999999995</v>
          </cell>
          <cell r="AE225">
            <v>12.277483999999999</v>
          </cell>
          <cell r="AF225">
            <v>9.4255589999999998</v>
          </cell>
          <cell r="AG225">
            <v>9.8108183556145061</v>
          </cell>
          <cell r="AH225">
            <v>9.3604208054757034</v>
          </cell>
          <cell r="AI225">
            <v>11.734854201220546</v>
          </cell>
          <cell r="AJ225">
            <v>12.399870240918162</v>
          </cell>
          <cell r="AK225">
            <v>10.7155222278483</v>
          </cell>
          <cell r="AL225">
            <v>13.387005</v>
          </cell>
          <cell r="AM225">
            <v>12.382342999999999</v>
          </cell>
          <cell r="AN225">
            <v>12.164569</v>
          </cell>
          <cell r="AO225">
            <v>10.583283999999999</v>
          </cell>
          <cell r="AP225">
            <v>9.4856929999999995</v>
          </cell>
          <cell r="AQ225">
            <v>11.721257</v>
          </cell>
          <cell r="AR225">
            <v>9.4064379999999996</v>
          </cell>
          <cell r="AS225">
            <v>8.2869349999999997</v>
          </cell>
          <cell r="AT225">
            <v>8.7847249999999999</v>
          </cell>
          <cell r="AU225">
            <v>8.9106290000000001</v>
          </cell>
          <cell r="AV225">
            <v>10.888624</v>
          </cell>
          <cell r="AW225">
            <v>10.847757</v>
          </cell>
          <cell r="AX225">
            <v>15.490564800000001</v>
          </cell>
          <cell r="AY225">
            <v>14.458272785999998</v>
          </cell>
          <cell r="AZ225">
            <v>5.7496816059999993</v>
          </cell>
          <cell r="BA225">
            <v>0</v>
          </cell>
        </row>
        <row r="227">
          <cell r="B227">
            <v>7.6469413202675196E-2</v>
          </cell>
          <cell r="C227">
            <v>3.0935149689704362E-2</v>
          </cell>
          <cell r="D227">
            <v>1.3171160937842022E-2</v>
          </cell>
          <cell r="E227">
            <v>4.0356599999999992E-2</v>
          </cell>
          <cell r="F227">
            <v>2.7676800000000001E-2</v>
          </cell>
          <cell r="G227">
            <v>5.6715071480754907E-2</v>
          </cell>
          <cell r="H227">
            <v>4.334789129747986E-2</v>
          </cell>
          <cell r="I227">
            <v>9.0821159338191626E-2</v>
          </cell>
          <cell r="J227">
            <v>0.14183801846395522</v>
          </cell>
          <cell r="K227">
            <v>0.245156276902461</v>
          </cell>
          <cell r="L227">
            <v>0.19108802188088844</v>
          </cell>
          <cell r="M227">
            <v>6.5727286713089514E-2</v>
          </cell>
          <cell r="N227">
            <v>2.2600360337334275E-2</v>
          </cell>
          <cell r="O227">
            <v>4.1915734559999994E-2</v>
          </cell>
          <cell r="P227">
            <v>3.1605184799999991E-2</v>
          </cell>
          <cell r="Q227">
            <v>2.861263692E-2</v>
          </cell>
          <cell r="R227">
            <v>2.3336868239999999E-2</v>
          </cell>
          <cell r="S227">
            <v>3.2504237640000003E-2</v>
          </cell>
          <cell r="T227">
            <v>4.2160270320000005E-2</v>
          </cell>
          <cell r="U227">
            <v>1.053212664E-2</v>
          </cell>
          <cell r="V227">
            <v>5.560773120000001E-3</v>
          </cell>
          <cell r="W227">
            <v>0</v>
          </cell>
          <cell r="X227">
            <v>0</v>
          </cell>
          <cell r="Y227">
            <v>0</v>
          </cell>
          <cell r="Z227">
            <v>9.272718000000001E-3</v>
          </cell>
          <cell r="AA227">
            <v>0</v>
          </cell>
          <cell r="AB227">
            <v>7.4482413157894731</v>
          </cell>
          <cell r="AC227">
            <v>3.3272949999999994</v>
          </cell>
          <cell r="AD227">
            <v>1.1967395789473683</v>
          </cell>
          <cell r="AE227">
            <v>4.4189999999999987</v>
          </cell>
          <cell r="AF227">
            <v>3.1870000000000003</v>
          </cell>
          <cell r="AG227">
            <v>5.3258538957123456</v>
          </cell>
          <cell r="AH227">
            <v>3.2166599692680329</v>
          </cell>
          <cell r="AI227">
            <v>10.719588260991475</v>
          </cell>
          <cell r="AJ227">
            <v>16.350940551000843</v>
          </cell>
          <cell r="AK227">
            <v>19.282325700475319</v>
          </cell>
          <cell r="AL227">
            <v>21.650199999999998</v>
          </cell>
          <cell r="AM227">
            <v>11.517586</v>
          </cell>
          <cell r="AN227">
            <v>4.8320059999999998</v>
          </cell>
          <cell r="AO227">
            <v>9.3488229999999994</v>
          </cell>
          <cell r="AP227">
            <v>8.1602330000000016</v>
          </cell>
          <cell r="AQ227">
            <v>7.2830609999999991</v>
          </cell>
          <cell r="AR227">
            <v>5.6246399999999994</v>
          </cell>
          <cell r="AS227">
            <v>10.156485</v>
          </cell>
          <cell r="AT227">
            <v>12.1495</v>
          </cell>
          <cell r="AU227">
            <v>3.2473669999999997</v>
          </cell>
          <cell r="AV227">
            <v>0.62216099999999996</v>
          </cell>
          <cell r="AW227">
            <v>0</v>
          </cell>
          <cell r="AX227">
            <v>0</v>
          </cell>
          <cell r="AY227">
            <v>0</v>
          </cell>
          <cell r="AZ227">
            <v>1.018007927</v>
          </cell>
          <cell r="BA227">
            <v>0</v>
          </cell>
        </row>
        <row r="228">
          <cell r="B228">
            <v>0.41865000513866357</v>
          </cell>
          <cell r="C228">
            <v>0.22848484246768813</v>
          </cell>
          <cell r="D228">
            <v>0.18137492973963443</v>
          </cell>
          <cell r="E228">
            <v>0.26926130596971515</v>
          </cell>
          <cell r="F228">
            <v>0.36589280516447015</v>
          </cell>
          <cell r="G228">
            <v>0.21807961419960276</v>
          </cell>
          <cell r="H228">
            <v>0.16485461435474771</v>
          </cell>
          <cell r="I228">
            <v>0.11361440218081809</v>
          </cell>
          <cell r="J228">
            <v>0.12800402417792203</v>
          </cell>
          <cell r="K228">
            <v>8.7553652828141496E-2</v>
          </cell>
          <cell r="L228">
            <v>-5.3373049273954823E-2</v>
          </cell>
          <cell r="M228">
            <v>8.6359553443343381E-2</v>
          </cell>
          <cell r="N228">
            <v>5.2813894070603717E-2</v>
          </cell>
          <cell r="O228">
            <v>6.339640825661122E-2</v>
          </cell>
          <cell r="P228">
            <v>2.0078716840000621E-2</v>
          </cell>
          <cell r="Q228">
            <v>-5.0657783600001191E-3</v>
          </cell>
          <cell r="R228">
            <v>-1.5139689779999795E-2</v>
          </cell>
          <cell r="S228">
            <v>-8.2767800919999926E-2</v>
          </cell>
          <cell r="T228">
            <v>-9.1085898000000234E-2</v>
          </cell>
          <cell r="U228">
            <v>3.2182199413333321E-2</v>
          </cell>
          <cell r="V228">
            <v>3.1494236900000076E-2</v>
          </cell>
          <cell r="W228">
            <v>3.2939605160000072E-2</v>
          </cell>
          <cell r="X228">
            <v>3.755094909299321E-2</v>
          </cell>
          <cell r="Y228">
            <v>4.0090137133900056E-2</v>
          </cell>
          <cell r="Z228">
            <v>2.5321126543599939E-2</v>
          </cell>
          <cell r="AA228">
            <v>0</v>
          </cell>
          <cell r="AB228">
            <v>47.826410526315705</v>
          </cell>
          <cell r="AC228">
            <v>30.912217999999974</v>
          </cell>
          <cell r="AD228">
            <v>24.354054828947319</v>
          </cell>
          <cell r="AE228">
            <v>26.002679999999984</v>
          </cell>
          <cell r="AF228">
            <v>33.147859999999952</v>
          </cell>
          <cell r="AG228">
            <v>30.885812702816359</v>
          </cell>
          <cell r="AH228">
            <v>24.828058528432081</v>
          </cell>
          <cell r="AI228">
            <v>22.343244381324084</v>
          </cell>
          <cell r="AJ228">
            <v>20.946420512282682</v>
          </cell>
          <cell r="AK228">
            <v>13.471229183958101</v>
          </cell>
          <cell r="AL228">
            <v>17.726232999999944</v>
          </cell>
          <cell r="AM228">
            <v>18.825437000000058</v>
          </cell>
          <cell r="AN228">
            <v>20.090557000000011</v>
          </cell>
          <cell r="AO228">
            <v>21.078900999999998</v>
          </cell>
          <cell r="AP228">
            <v>26.313047000000054</v>
          </cell>
          <cell r="AQ228">
            <v>24.462442000000006</v>
          </cell>
          <cell r="AR228">
            <v>21.099941999999988</v>
          </cell>
          <cell r="AS228">
            <v>20.26539799999998</v>
          </cell>
          <cell r="AT228">
            <v>23.391656000000022</v>
          </cell>
          <cell r="AU228">
            <v>23.072519999999994</v>
          </cell>
          <cell r="AV228">
            <v>21.643057000000006</v>
          </cell>
          <cell r="AW228">
            <v>21.105836000000011</v>
          </cell>
          <cell r="AX228">
            <v>30.083239505999988</v>
          </cell>
          <cell r="AY228">
            <v>18.442271383999994</v>
          </cell>
          <cell r="AZ228">
            <v>17.97353780500001</v>
          </cell>
          <cell r="BA228">
            <v>0</v>
          </cell>
        </row>
        <row r="231">
          <cell r="B231">
            <v>4.593087333201603E-2</v>
          </cell>
          <cell r="C231">
            <v>4.0108716479495959E-2</v>
          </cell>
          <cell r="D231">
            <v>3.0908702990969612E-2</v>
          </cell>
          <cell r="E231">
            <v>2.8065727033267214E-2</v>
          </cell>
          <cell r="F231">
            <v>5.5673888641276585E-2</v>
          </cell>
          <cell r="G231">
            <v>6.4372631418565029E-2</v>
          </cell>
          <cell r="H231">
            <v>7.0056398344156445E-2</v>
          </cell>
          <cell r="I231">
            <v>8.4031068778363152E-2</v>
          </cell>
          <cell r="J231">
            <v>7.3923513064658136E-2</v>
          </cell>
          <cell r="K231">
            <v>6.4741734607060036E-2</v>
          </cell>
          <cell r="L231">
            <v>5.6510556483105039E-2</v>
          </cell>
          <cell r="M231">
            <v>7.1623740874575542E-2</v>
          </cell>
          <cell r="N231">
            <v>6.4072187295806854E-2</v>
          </cell>
          <cell r="O231">
            <v>5.8601567170227499E-2</v>
          </cell>
          <cell r="P231">
            <v>6.3259034519999952E-2</v>
          </cell>
          <cell r="Q231">
            <v>5.3130541760000247E-2</v>
          </cell>
          <cell r="R231">
            <v>5.8910955139999499E-2</v>
          </cell>
          <cell r="S231">
            <v>5.1051459159999993E-2</v>
          </cell>
          <cell r="T231">
            <v>4.3567919580000079E-2</v>
          </cell>
          <cell r="U231">
            <v>4.3129447219999936E-2</v>
          </cell>
          <cell r="V231">
            <v>4.2464084953333314E-2</v>
          </cell>
          <cell r="W231">
            <v>3.6908222480000037E-2</v>
          </cell>
          <cell r="X231">
            <v>2.1580118809429054E-2</v>
          </cell>
          <cell r="Y231">
            <v>2.7483900845099996E-2</v>
          </cell>
          <cell r="Z231">
            <v>2.5356934561399973E-2</v>
          </cell>
          <cell r="AA231">
            <v>0</v>
          </cell>
          <cell r="AB231">
            <v>3.8046785263157945</v>
          </cell>
          <cell r="AC231">
            <v>4.4171821578947545</v>
          </cell>
          <cell r="AD231">
            <v>5.6794910000000076</v>
          </cell>
          <cell r="AE231">
            <v>7.0376650000000183</v>
          </cell>
          <cell r="AF231">
            <v>13.934342999999995</v>
          </cell>
          <cell r="AG231">
            <v>13.596225946485749</v>
          </cell>
          <cell r="AH231">
            <v>15.24479950080358</v>
          </cell>
          <cell r="AI231">
            <v>19.987145806812936</v>
          </cell>
          <cell r="AJ231">
            <v>21.402452995353414</v>
          </cell>
          <cell r="AK231">
            <v>17.256224682062602</v>
          </cell>
          <cell r="AL231">
            <v>20.831174999999977</v>
          </cell>
          <cell r="AM231">
            <v>30.480680999999986</v>
          </cell>
          <cell r="AN231">
            <v>32.855886999999967</v>
          </cell>
          <cell r="AO231">
            <v>29.509738999999989</v>
          </cell>
          <cell r="AP231">
            <v>27.400072000000005</v>
          </cell>
          <cell r="AQ231">
            <v>24.429248000000001</v>
          </cell>
          <cell r="AR231">
            <v>25.728919000000012</v>
          </cell>
          <cell r="AS231">
            <v>24.961525000000012</v>
          </cell>
          <cell r="AT231">
            <v>25.257720000000013</v>
          </cell>
          <cell r="AU231">
            <v>22.43852</v>
          </cell>
          <cell r="AV231">
            <v>20.874787000000005</v>
          </cell>
          <cell r="AW231">
            <v>20.071510999999994</v>
          </cell>
          <cell r="AX231">
            <v>25.748447949000013</v>
          </cell>
          <cell r="AY231">
            <v>24.097687900000004</v>
          </cell>
          <cell r="AZ231">
            <v>19.546030143999992</v>
          </cell>
          <cell r="BA231">
            <v>0</v>
          </cell>
        </row>
        <row r="238">
          <cell r="B238">
            <v>2.1993692703421047E-3</v>
          </cell>
          <cell r="C238">
            <v>4.5036356492529125E-3</v>
          </cell>
          <cell r="D238">
            <v>1.0245860392160716E-2</v>
          </cell>
          <cell r="E238">
            <v>9.4992784889543058E-3</v>
          </cell>
          <cell r="F238">
            <v>1.1487423976193614E-2</v>
          </cell>
          <cell r="G238">
            <v>1.8696967283923253E-3</v>
          </cell>
          <cell r="H238">
            <v>2.2200808332014307E-3</v>
          </cell>
          <cell r="I238">
            <v>2.5606925533895042E-2</v>
          </cell>
          <cell r="J238">
            <v>3.1172262659820187E-2</v>
          </cell>
          <cell r="K238">
            <v>1.6148714434626742E-2</v>
          </cell>
          <cell r="L238">
            <v>2.4384596488859482E-2</v>
          </cell>
          <cell r="M238">
            <v>1.1437458101035192E-2</v>
          </cell>
          <cell r="N238">
            <v>1.5217109633955127E-2</v>
          </cell>
          <cell r="O238">
            <v>6.2599643963651558E-3</v>
          </cell>
          <cell r="P238">
            <v>4.195727619999999E-3</v>
          </cell>
          <cell r="Q238">
            <v>4.4723427399999995E-3</v>
          </cell>
          <cell r="R238">
            <v>9.4059975799999987E-3</v>
          </cell>
          <cell r="S238">
            <v>6.9982308200000022E-3</v>
          </cell>
          <cell r="T238">
            <v>8.087228099999998E-3</v>
          </cell>
          <cell r="U238">
            <v>5.5454008399999991E-3</v>
          </cell>
          <cell r="V238">
            <v>2.4361995000000002E-3</v>
          </cell>
          <cell r="W238">
            <v>2.22004454E-3</v>
          </cell>
          <cell r="X238">
            <v>2.1621564487303035E-3</v>
          </cell>
          <cell r="Y238">
            <v>1.2125835362200009E-2</v>
          </cell>
          <cell r="Z238">
            <v>9.413896570400003E-3</v>
          </cell>
          <cell r="AA238">
            <v>0</v>
          </cell>
          <cell r="AB238">
            <v>0.9620004736842106</v>
          </cell>
          <cell r="AC238">
            <v>0.75656289473684202</v>
          </cell>
          <cell r="AD238">
            <v>1.435724</v>
          </cell>
          <cell r="AE238">
            <v>1.3253079999999997</v>
          </cell>
          <cell r="AF238">
            <v>1.622512</v>
          </cell>
          <cell r="AG238">
            <v>0.91912976018751102</v>
          </cell>
          <cell r="AH238">
            <v>1.0908150929352387</v>
          </cell>
          <cell r="AI238">
            <v>4.7909598689027204</v>
          </cell>
          <cell r="AJ238">
            <v>7.3024302104873371</v>
          </cell>
          <cell r="AK238">
            <v>4.9576443406532551</v>
          </cell>
          <cell r="AL238">
            <v>6.231698999999999</v>
          </cell>
          <cell r="AM238">
            <v>4.2852949999999996</v>
          </cell>
          <cell r="AN238">
            <v>5.2142059999999999</v>
          </cell>
          <cell r="AO238">
            <v>4.178685999999999</v>
          </cell>
          <cell r="AP238">
            <v>3.6776499999999999</v>
          </cell>
          <cell r="AQ238">
            <v>3.5655679999999998</v>
          </cell>
          <cell r="AR238">
            <v>8.1412699999999987</v>
          </cell>
          <cell r="AS238">
            <v>8.8920719999999989</v>
          </cell>
          <cell r="AT238">
            <v>6.4765040000000003</v>
          </cell>
          <cell r="AU238">
            <v>5.1103499999999995</v>
          </cell>
          <cell r="AV238">
            <v>2.327639</v>
          </cell>
          <cell r="AW238">
            <v>1.5923720000000001</v>
          </cell>
          <cell r="AX238">
            <v>2.407121901</v>
          </cell>
          <cell r="AY238">
            <v>4.0388654359999991</v>
          </cell>
          <cell r="AZ238">
            <v>5.0342113789999985</v>
          </cell>
          <cell r="BA238">
            <v>0</v>
          </cell>
        </row>
        <row r="244">
          <cell r="B244">
            <v>3.4695082375386065E-4</v>
          </cell>
          <cell r="C244">
            <v>1.6339154240664351E-4</v>
          </cell>
          <cell r="D244">
            <v>1.7113400057239766E-3</v>
          </cell>
          <cell r="E244">
            <v>2.7217202080687341E-3</v>
          </cell>
          <cell r="F244">
            <v>2.085871302734714E-3</v>
          </cell>
          <cell r="G244">
            <v>3.238641144148235E-3</v>
          </cell>
          <cell r="H244">
            <v>2.6331914345260892E-3</v>
          </cell>
          <cell r="I244">
            <v>7.0748655367601394E-3</v>
          </cell>
          <cell r="J244">
            <v>1.436281089876007E-2</v>
          </cell>
          <cell r="K244">
            <v>5.8613011018146402E-3</v>
          </cell>
          <cell r="L244">
            <v>8.838132576584716E-3</v>
          </cell>
          <cell r="M244">
            <v>6.7626099959066151E-3</v>
          </cell>
          <cell r="N244">
            <v>5.9966590185244585E-3</v>
          </cell>
          <cell r="O244">
            <v>8.1632142803211259E-3</v>
          </cell>
          <cell r="P244">
            <v>3.8932289199999997E-3</v>
          </cell>
          <cell r="Q244">
            <v>1.1146121000000001E-3</v>
          </cell>
          <cell r="R244">
            <v>1.6435383999999999E-3</v>
          </cell>
          <cell r="S244">
            <v>1.1194931999999999E-3</v>
          </cell>
          <cell r="T244">
            <v>1.5938972E-3</v>
          </cell>
          <cell r="U244">
            <v>9.3166639999999997E-4</v>
          </cell>
          <cell r="V244">
            <v>8.2755120000000001E-4</v>
          </cell>
          <cell r="W244">
            <v>7.4798219999999997E-4</v>
          </cell>
          <cell r="X244">
            <v>1.2292293848121212E-4</v>
          </cell>
          <cell r="Y244">
            <v>3.4529331199999996E-5</v>
          </cell>
          <cell r="Z244">
            <v>5.0692639200000006E-5</v>
          </cell>
          <cell r="AA244">
            <v>0</v>
          </cell>
          <cell r="AB244">
            <v>0.32092999999999999</v>
          </cell>
          <cell r="AC244">
            <v>0.18010500000000002</v>
          </cell>
          <cell r="AD244">
            <v>0.394401</v>
          </cell>
          <cell r="AE244">
            <v>0.800709</v>
          </cell>
          <cell r="AF244">
            <v>0.67781999999999998</v>
          </cell>
          <cell r="AG244">
            <v>1.5167805262299034</v>
          </cell>
          <cell r="AH244">
            <v>1.9017882051901778</v>
          </cell>
          <cell r="AI244">
            <v>5.2546259567811688</v>
          </cell>
          <cell r="AJ244">
            <v>11.257527997902391</v>
          </cell>
          <cell r="AK244">
            <v>4.0075183864238912</v>
          </cell>
          <cell r="AL244">
            <v>6.056743</v>
          </cell>
          <cell r="AM244">
            <v>6.0177449999999997</v>
          </cell>
          <cell r="AN244">
            <v>6.3493110000000001</v>
          </cell>
          <cell r="AO244">
            <v>7.6376529999999994</v>
          </cell>
          <cell r="AP244">
            <v>6.1907560000000004</v>
          </cell>
          <cell r="AQ244">
            <v>2.0230829999999997</v>
          </cell>
          <cell r="AR244">
            <v>2.2617989999999999</v>
          </cell>
          <cell r="AS244">
            <v>2.4568279999999998</v>
          </cell>
          <cell r="AT244">
            <v>3.1557759999999999</v>
          </cell>
          <cell r="AU244">
            <v>2.1429450000000001</v>
          </cell>
          <cell r="AV244">
            <v>1.995593</v>
          </cell>
          <cell r="AW244">
            <v>1.649011</v>
          </cell>
          <cell r="AX244">
            <v>0.25128720500000001</v>
          </cell>
          <cell r="AY244">
            <v>4.9746705999999995E-2</v>
          </cell>
          <cell r="AZ244">
            <v>0.11847362099999999</v>
          </cell>
          <cell r="BA244">
            <v>0</v>
          </cell>
        </row>
        <row r="245">
          <cell r="B245">
            <v>0.15105071436969925</v>
          </cell>
          <cell r="C245">
            <v>0.17221387439694436</v>
          </cell>
          <cell r="D245">
            <v>0.1770780825160532</v>
          </cell>
          <cell r="E245">
            <v>0.19135203770581874</v>
          </cell>
          <cell r="F245">
            <v>0.20986955731470297</v>
          </cell>
          <cell r="G245">
            <v>0.44755875341124823</v>
          </cell>
          <cell r="H245">
            <v>0.42764370472764568</v>
          </cell>
          <cell r="I245">
            <v>0.63269104929105835</v>
          </cell>
          <cell r="J245">
            <v>0.63852794208631214</v>
          </cell>
          <cell r="K245">
            <v>0.4172700387704984</v>
          </cell>
          <cell r="L245">
            <v>0.41824270769164174</v>
          </cell>
          <cell r="M245">
            <v>0.36245752831174527</v>
          </cell>
          <cell r="N245">
            <v>0.30382930658224672</v>
          </cell>
          <cell r="O245">
            <v>0.26429649839434316</v>
          </cell>
          <cell r="P245">
            <v>0.23389219042000006</v>
          </cell>
          <cell r="Q245">
            <v>0.18775540994000006</v>
          </cell>
          <cell r="R245">
            <v>0.19787734343999991</v>
          </cell>
          <cell r="S245">
            <v>0.13819225504000013</v>
          </cell>
          <cell r="T245">
            <v>0.15878370255999996</v>
          </cell>
          <cell r="U245">
            <v>0.11896035045999995</v>
          </cell>
          <cell r="V245">
            <v>0.10504948887999997</v>
          </cell>
          <cell r="W245">
            <v>5.1434010599999976E-2</v>
          </cell>
          <cell r="X245">
            <v>0.13294498081598138</v>
          </cell>
          <cell r="Y245">
            <v>0.17255534225929997</v>
          </cell>
          <cell r="Z245">
            <v>0.13542869451560002</v>
          </cell>
          <cell r="AA245">
            <v>0</v>
          </cell>
          <cell r="AB245">
            <v>48.908860894736833</v>
          </cell>
          <cell r="AC245">
            <v>49.146682263157913</v>
          </cell>
          <cell r="AD245">
            <v>53.146251789473681</v>
          </cell>
          <cell r="AE245">
            <v>74.615784999999988</v>
          </cell>
          <cell r="AF245">
            <v>93.726196999999985</v>
          </cell>
          <cell r="AG245">
            <v>91.268885075500862</v>
          </cell>
          <cell r="AH245">
            <v>103.05483117768314</v>
          </cell>
          <cell r="AI245">
            <v>151.77200884925074</v>
          </cell>
          <cell r="AJ245">
            <v>174.93708410018931</v>
          </cell>
          <cell r="AK245">
            <v>104.99968058177254</v>
          </cell>
          <cell r="AL245">
            <v>108.913296</v>
          </cell>
          <cell r="AM245">
            <v>113.421054</v>
          </cell>
          <cell r="AN245">
            <v>118.05920399999998</v>
          </cell>
          <cell r="AO245">
            <v>108.457909</v>
          </cell>
          <cell r="AP245">
            <v>116.917925</v>
          </cell>
          <cell r="AQ245">
            <v>101.293245</v>
          </cell>
          <cell r="AR245">
            <v>89.869521999999989</v>
          </cell>
          <cell r="AS245">
            <v>76.318473000000012</v>
          </cell>
          <cell r="AT245">
            <v>69.997049000000004</v>
          </cell>
          <cell r="AU245">
            <v>65.500642999999997</v>
          </cell>
          <cell r="AV245">
            <v>44.500901999999989</v>
          </cell>
          <cell r="AW245">
            <v>40.789603</v>
          </cell>
          <cell r="AX245">
            <v>61.64455881100001</v>
          </cell>
          <cell r="AY245">
            <v>75.853517366999995</v>
          </cell>
          <cell r="AZ245">
            <v>65.164986494000004</v>
          </cell>
          <cell r="BA245">
            <v>0</v>
          </cell>
        </row>
        <row r="246">
          <cell r="B246">
            <v>0.23991610450138981</v>
          </cell>
          <cell r="C246">
            <v>0.20518231419703609</v>
          </cell>
          <cell r="D246">
            <v>0.28208372879990207</v>
          </cell>
          <cell r="E246">
            <v>0.20271291011477605</v>
          </cell>
          <cell r="F246">
            <v>0.23237521374323808</v>
          </cell>
          <cell r="G246">
            <v>0.25695835308265369</v>
          </cell>
          <cell r="H246">
            <v>0.2596912764292586</v>
          </cell>
          <cell r="I246">
            <v>0.26985554280285307</v>
          </cell>
          <cell r="J246">
            <v>0.27060141877572474</v>
          </cell>
          <cell r="K246">
            <v>0.29488428690753876</v>
          </cell>
          <cell r="L246">
            <v>0.28953008376279177</v>
          </cell>
          <cell r="M246">
            <v>0.23926986321985907</v>
          </cell>
          <cell r="N246">
            <v>0.22455962447272323</v>
          </cell>
          <cell r="O246">
            <v>0.21254084388236974</v>
          </cell>
          <cell r="P246">
            <v>0.16130959997999994</v>
          </cell>
          <cell r="Q246">
            <v>0.15193173575999991</v>
          </cell>
          <cell r="R246">
            <v>0.18689482938000007</v>
          </cell>
          <cell r="S246">
            <v>0.15266291887999991</v>
          </cell>
          <cell r="T246">
            <v>0.16319690678000001</v>
          </cell>
          <cell r="U246">
            <v>0.17720870344</v>
          </cell>
          <cell r="V246">
            <v>0.16566355260000004</v>
          </cell>
          <cell r="W246">
            <v>0.14626487609999994</v>
          </cell>
          <cell r="X246">
            <v>9.7471125013965959E-2</v>
          </cell>
          <cell r="Y246">
            <v>0.10806777720423995</v>
          </cell>
          <cell r="Z246">
            <v>0.11755258815026669</v>
          </cell>
          <cell r="AA246">
            <v>0</v>
          </cell>
          <cell r="AB246">
            <v>148.15486273684212</v>
          </cell>
          <cell r="AC246">
            <v>150.7587119473684</v>
          </cell>
          <cell r="AD246">
            <v>158.90174047368421</v>
          </cell>
          <cell r="AE246">
            <v>171.00861499999996</v>
          </cell>
          <cell r="AF246">
            <v>186.33342199999998</v>
          </cell>
          <cell r="AG246">
            <v>162.8763715764083</v>
          </cell>
          <cell r="AH246">
            <v>176.5665622458821</v>
          </cell>
          <cell r="AI246">
            <v>193.03621646573396</v>
          </cell>
          <cell r="AJ246">
            <v>186.64016984003038</v>
          </cell>
          <cell r="AK246">
            <v>187.23305843802493</v>
          </cell>
          <cell r="AL246">
            <v>192.75072599999999</v>
          </cell>
          <cell r="AM246">
            <v>165.83459999999997</v>
          </cell>
          <cell r="AN246">
            <v>169.42930100000001</v>
          </cell>
          <cell r="AO246">
            <v>134.61557500000001</v>
          </cell>
          <cell r="AP246">
            <v>155.373795</v>
          </cell>
          <cell r="AQ246">
            <v>152.35646700000001</v>
          </cell>
          <cell r="AR246">
            <v>160.42820399999999</v>
          </cell>
          <cell r="AS246">
            <v>149.57426399999997</v>
          </cell>
          <cell r="AT246">
            <v>144.95928999999998</v>
          </cell>
          <cell r="AU246">
            <v>164.04074699999998</v>
          </cell>
          <cell r="AV246">
            <v>151.26215200000001</v>
          </cell>
          <cell r="AW246">
            <v>135.000518</v>
          </cell>
          <cell r="AX246">
            <v>111.45092089800001</v>
          </cell>
          <cell r="AY246">
            <v>114.745292218</v>
          </cell>
          <cell r="AZ246">
            <v>123.09416224600001</v>
          </cell>
          <cell r="BA246">
            <v>0</v>
          </cell>
        </row>
        <row r="247">
          <cell r="B247">
            <v>0.89541832159555546</v>
          </cell>
          <cell r="C247">
            <v>0.58683845942592638</v>
          </cell>
          <cell r="D247">
            <v>0.9414533995780634</v>
          </cell>
          <cell r="E247">
            <v>0.74663000547236691</v>
          </cell>
          <cell r="F247">
            <v>0.90162914474176281</v>
          </cell>
          <cell r="G247">
            <v>1.3278339294306385</v>
          </cell>
          <cell r="H247">
            <v>1.2495021113869722</v>
          </cell>
          <cell r="I247">
            <v>1.0592975759624426</v>
          </cell>
          <cell r="J247">
            <v>1.028646887945698</v>
          </cell>
          <cell r="K247">
            <v>1.0052671004988287</v>
          </cell>
          <cell r="L247">
            <v>1.0951887833183662</v>
          </cell>
          <cell r="M247">
            <v>0.99500800178874593</v>
          </cell>
          <cell r="N247">
            <v>0.94739327234961901</v>
          </cell>
          <cell r="O247">
            <v>0.86926264867194214</v>
          </cell>
          <cell r="P247">
            <v>0.65686310673999992</v>
          </cell>
          <cell r="Q247">
            <v>0.69992652635999997</v>
          </cell>
          <cell r="R247">
            <v>0.8354617688999999</v>
          </cell>
          <cell r="S247">
            <v>0.73548685824000004</v>
          </cell>
          <cell r="T247">
            <v>0.76363641283999961</v>
          </cell>
          <cell r="U247">
            <v>0.91144922263999995</v>
          </cell>
          <cell r="V247">
            <v>1.1865605521</v>
          </cell>
          <cell r="W247">
            <v>1.3244928701199998</v>
          </cell>
          <cell r="X247">
            <v>1.1691284964455413</v>
          </cell>
          <cell r="Y247">
            <v>0.90661032480171988</v>
          </cell>
          <cell r="Z247">
            <v>1.1875065552615669</v>
          </cell>
          <cell r="AA247">
            <v>0</v>
          </cell>
          <cell r="AB247">
            <v>518.02075942105262</v>
          </cell>
          <cell r="AC247">
            <v>426.47641510526313</v>
          </cell>
          <cell r="AD247">
            <v>522.75499821052631</v>
          </cell>
          <cell r="AE247">
            <v>536.27590499999997</v>
          </cell>
          <cell r="AF247">
            <v>640.67208899999991</v>
          </cell>
          <cell r="AG247">
            <v>735.01673800909555</v>
          </cell>
          <cell r="AH247">
            <v>765.11910174905506</v>
          </cell>
          <cell r="AI247">
            <v>716.36313729737981</v>
          </cell>
          <cell r="AJ247">
            <v>707.46226413167096</v>
          </cell>
          <cell r="AK247">
            <v>625.09282638396064</v>
          </cell>
          <cell r="AL247">
            <v>731.31727599999999</v>
          </cell>
          <cell r="AM247">
            <v>669.13403700000003</v>
          </cell>
          <cell r="AN247">
            <v>729.34306000000004</v>
          </cell>
          <cell r="AO247">
            <v>657.54076599999996</v>
          </cell>
          <cell r="AP247">
            <v>697.11296799999991</v>
          </cell>
          <cell r="AQ247">
            <v>744.65998599999989</v>
          </cell>
          <cell r="AR247">
            <v>742.06969000000004</v>
          </cell>
          <cell r="AS247">
            <v>800.9310089999999</v>
          </cell>
          <cell r="AT247">
            <v>826.23281599999996</v>
          </cell>
          <cell r="AU247">
            <v>1117.8238939999999</v>
          </cell>
          <cell r="AV247">
            <v>1708.8803539999999</v>
          </cell>
          <cell r="AW247">
            <v>1751.7786169999999</v>
          </cell>
          <cell r="AX247">
            <v>1591.421801341</v>
          </cell>
          <cell r="AY247">
            <v>1145.04568492</v>
          </cell>
          <cell r="AZ247">
            <v>1318.915546768</v>
          </cell>
          <cell r="BA247">
            <v>0</v>
          </cell>
        </row>
        <row r="253">
          <cell r="B253">
            <v>0.10630286747641984</v>
          </cell>
          <cell r="C253">
            <v>0.15777602717518502</v>
          </cell>
          <cell r="D253">
            <v>0.19469078632704592</v>
          </cell>
          <cell r="E253">
            <v>0.34107797862230826</v>
          </cell>
          <cell r="F253">
            <v>0.27733281511475372</v>
          </cell>
          <cell r="G253">
            <v>0.40291411348148159</v>
          </cell>
          <cell r="H253">
            <v>0.53555934801625094</v>
          </cell>
          <cell r="I253">
            <v>0.42466648915985317</v>
          </cell>
          <cell r="J253">
            <v>0.51273591700114773</v>
          </cell>
          <cell r="K253">
            <v>0.49794049950044461</v>
          </cell>
          <cell r="L253">
            <v>0.33469061251015747</v>
          </cell>
          <cell r="M253">
            <v>0.26115672833663084</v>
          </cell>
          <cell r="N253">
            <v>0.17106691580841776</v>
          </cell>
          <cell r="O253">
            <v>0.14744245076516455</v>
          </cell>
          <cell r="P253">
            <v>0.15601470036000001</v>
          </cell>
          <cell r="Q253">
            <v>0.15206125745999999</v>
          </cell>
          <cell r="R253">
            <v>0.16178642832666659</v>
          </cell>
          <cell r="S253">
            <v>0.13465987185999992</v>
          </cell>
          <cell r="T253">
            <v>0.19296548716</v>
          </cell>
          <cell r="U253">
            <v>0.14385016576000004</v>
          </cell>
          <cell r="V253">
            <v>0.12565911833999999</v>
          </cell>
          <cell r="W253">
            <v>0.10550914486</v>
          </cell>
          <cell r="X253">
            <v>7.9888028422436877E-2</v>
          </cell>
          <cell r="Y253">
            <v>8.5552294139060028E-2</v>
          </cell>
          <cell r="Z253">
            <v>0.11227931626889996</v>
          </cell>
          <cell r="AA253">
            <v>0</v>
          </cell>
          <cell r="AB253">
            <v>11.095873263157896</v>
          </cell>
          <cell r="AC253">
            <v>14.751537473684216</v>
          </cell>
          <cell r="AD253">
            <v>18.548504210526325</v>
          </cell>
          <cell r="AE253">
            <v>23.537845999999998</v>
          </cell>
          <cell r="AF253">
            <v>29.175059000000005</v>
          </cell>
          <cell r="AG253">
            <v>36.475064242870182</v>
          </cell>
          <cell r="AH253">
            <v>44.639265508637081</v>
          </cell>
          <cell r="AI253">
            <v>47.825806774252072</v>
          </cell>
          <cell r="AJ253">
            <v>51.510059753279378</v>
          </cell>
          <cell r="AK253">
            <v>45.300143627426152</v>
          </cell>
          <cell r="AL253">
            <v>47.909465000000004</v>
          </cell>
          <cell r="AM253">
            <v>47.684359999999991</v>
          </cell>
          <cell r="AN253">
            <v>44.844895000000001</v>
          </cell>
          <cell r="AO253">
            <v>44.997807999999992</v>
          </cell>
          <cell r="AP253">
            <v>53.492471999999992</v>
          </cell>
          <cell r="AQ253">
            <v>51.419159999999991</v>
          </cell>
          <cell r="AR253">
            <v>47.376367999999999</v>
          </cell>
          <cell r="AS253">
            <v>44.119945000000001</v>
          </cell>
          <cell r="AT253">
            <v>60.368359999999988</v>
          </cell>
          <cell r="AU253">
            <v>46.73433</v>
          </cell>
          <cell r="AV253">
            <v>33.091982999999999</v>
          </cell>
          <cell r="AW253">
            <v>30.921453</v>
          </cell>
          <cell r="AX253">
            <v>33.131486680999998</v>
          </cell>
          <cell r="AY253">
            <v>22.792478672000005</v>
          </cell>
          <cell r="AZ253">
            <v>25.991179479000003</v>
          </cell>
          <cell r="BA253">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5.4273180860961645</v>
          </cell>
          <cell r="C263">
            <v>4.6452645059960762</v>
          </cell>
          <cell r="D263">
            <v>5.173348031378822</v>
          </cell>
          <cell r="E263">
            <v>5.3858734584337755</v>
          </cell>
          <cell r="F263">
            <v>6.3021007600261276</v>
          </cell>
          <cell r="G263">
            <v>7.6905579045027581</v>
          </cell>
          <cell r="H263">
            <v>8.0264273684734988</v>
          </cell>
          <cell r="I263">
            <v>7.9499949486959416</v>
          </cell>
          <cell r="J263">
            <v>8.2161865780671057</v>
          </cell>
          <cell r="K263">
            <v>7.7493793084395381</v>
          </cell>
          <cell r="L263">
            <v>7.778125401820307</v>
          </cell>
          <cell r="M263">
            <v>7.4212796042368359</v>
          </cell>
          <cell r="N263">
            <v>6.5260825644471199</v>
          </cell>
          <cell r="O263">
            <v>5.646783496452878</v>
          </cell>
          <cell r="P263">
            <v>4.5311674467444432</v>
          </cell>
          <cell r="Q263">
            <v>4.173404000402221</v>
          </cell>
          <cell r="R263">
            <v>4.8616631969288866</v>
          </cell>
          <cell r="S263">
            <v>3.7871010782599996</v>
          </cell>
          <cell r="T263">
            <v>3.871270355820001</v>
          </cell>
          <cell r="U263">
            <v>4.2977687967666665</v>
          </cell>
          <cell r="V263">
            <v>4.1933034873666655</v>
          </cell>
          <cell r="W263">
            <v>3.99327453744</v>
          </cell>
          <cell r="X263">
            <v>3.9237543452317953</v>
          </cell>
          <cell r="Y263">
            <v>3.3762520344514617</v>
          </cell>
          <cell r="Z263">
            <v>3.6112317691517331</v>
          </cell>
          <cell r="AA263">
            <v>0</v>
          </cell>
          <cell r="AB263">
            <v>1894.0397281052635</v>
          </cell>
          <cell r="AC263">
            <v>1673.2562664210525</v>
          </cell>
          <cell r="AD263">
            <v>1767.4579555526318</v>
          </cell>
          <cell r="AE263">
            <v>1923.6055254999999</v>
          </cell>
          <cell r="AF263">
            <v>2288.3754400000012</v>
          </cell>
          <cell r="AG263">
            <v>2466.3299409961837</v>
          </cell>
          <cell r="AH263">
            <v>2702.4430725907109</v>
          </cell>
          <cell r="AI263">
            <v>3074.9784742487341</v>
          </cell>
          <cell r="AJ263">
            <v>3178.0365778682494</v>
          </cell>
          <cell r="AK263">
            <v>2712.658561239366</v>
          </cell>
          <cell r="AL263">
            <v>3133.6938419999997</v>
          </cell>
          <cell r="AM263">
            <v>3219.8491610000019</v>
          </cell>
          <cell r="AN263">
            <v>3290.6025390000009</v>
          </cell>
          <cell r="AO263">
            <v>2931.8469449999998</v>
          </cell>
          <cell r="AP263">
            <v>3043.1383200000005</v>
          </cell>
          <cell r="AQ263">
            <v>2893.5086559999995</v>
          </cell>
          <cell r="AR263">
            <v>2843.3001560000002</v>
          </cell>
          <cell r="AS263">
            <v>2826.4709829999997</v>
          </cell>
          <cell r="AT263">
            <v>2970.242604</v>
          </cell>
          <cell r="AU263">
            <v>3160.4712260000001</v>
          </cell>
          <cell r="AV263">
            <v>3311.0815290000005</v>
          </cell>
          <cell r="AW263">
            <v>3373.1341339999994</v>
          </cell>
          <cell r="AX263">
            <v>3414.5670277760005</v>
          </cell>
          <cell r="AY263">
            <v>2758.9452234549985</v>
          </cell>
          <cell r="AZ263">
            <v>2909.7898600710009</v>
          </cell>
          <cell r="BA263">
            <v>0</v>
          </cell>
        </row>
        <row r="264">
          <cell r="B264">
            <v>0.54896190296124758</v>
          </cell>
          <cell r="C264">
            <v>0.45120038397095563</v>
          </cell>
          <cell r="D264">
            <v>0.56784312750072674</v>
          </cell>
          <cell r="E264">
            <v>0.47998121493739387</v>
          </cell>
          <cell r="F264">
            <v>0.58270757820000185</v>
          </cell>
          <cell r="G264">
            <v>0.71871952859228649</v>
          </cell>
          <cell r="H264">
            <v>0.83653711146532395</v>
          </cell>
          <cell r="I264">
            <v>0.9420905982666623</v>
          </cell>
          <cell r="J264">
            <v>0.88664319268670833</v>
          </cell>
          <cell r="K264">
            <v>0.82204776314145511</v>
          </cell>
          <cell r="L264">
            <v>0.84838385673696748</v>
          </cell>
          <cell r="M264">
            <v>0.77136615998310165</v>
          </cell>
          <cell r="N264">
            <v>0.69003399946554533</v>
          </cell>
          <cell r="O264">
            <v>0.59605625743463386</v>
          </cell>
          <cell r="P264">
            <v>0.40561046465999995</v>
          </cell>
          <cell r="Q264">
            <v>0.35181081503999989</v>
          </cell>
          <cell r="R264">
            <v>0.43183373662000013</v>
          </cell>
          <cell r="S264">
            <v>0.35542936369999978</v>
          </cell>
          <cell r="T264">
            <v>0.38751822951999992</v>
          </cell>
          <cell r="U264">
            <v>0.40027862816666665</v>
          </cell>
          <cell r="V264">
            <v>0.36976304008000005</v>
          </cell>
          <cell r="W264">
            <v>0.34344220889999988</v>
          </cell>
          <cell r="X264">
            <v>0.34335405484308212</v>
          </cell>
          <cell r="Y264">
            <v>0.32928690445027992</v>
          </cell>
          <cell r="Z264">
            <v>0.34798344494246669</v>
          </cell>
          <cell r="AA264">
            <v>0</v>
          </cell>
          <cell r="AB264">
            <v>307.35877610526313</v>
          </cell>
          <cell r="AC264">
            <v>294.72780773684207</v>
          </cell>
          <cell r="AD264">
            <v>301.17612347368419</v>
          </cell>
          <cell r="AE264">
            <v>331.42670599999997</v>
          </cell>
          <cell r="AF264">
            <v>412.14715000000001</v>
          </cell>
          <cell r="AG264">
            <v>446.43522983570773</v>
          </cell>
          <cell r="AH264">
            <v>519.44081787054824</v>
          </cell>
          <cell r="AI264">
            <v>674.28208094368779</v>
          </cell>
          <cell r="AJ264">
            <v>630.09266379709493</v>
          </cell>
          <cell r="AK264">
            <v>532.3710704329111</v>
          </cell>
          <cell r="AL264">
            <v>575.19876199999999</v>
          </cell>
          <cell r="AM264">
            <v>512.84500299999991</v>
          </cell>
          <cell r="AN264">
            <v>483.68031500000006</v>
          </cell>
          <cell r="AO264">
            <v>394.95056499999998</v>
          </cell>
          <cell r="AP264">
            <v>428.72143400000004</v>
          </cell>
          <cell r="AQ264">
            <v>378.515467</v>
          </cell>
          <cell r="AR264">
            <v>374.87516099999999</v>
          </cell>
          <cell r="AS264">
            <v>369.11652299999997</v>
          </cell>
          <cell r="AT264">
            <v>392.85211599999997</v>
          </cell>
          <cell r="AU264">
            <v>398.24076099999996</v>
          </cell>
          <cell r="AV264">
            <v>370.80945999999994</v>
          </cell>
          <cell r="AW264">
            <v>355.31766600000003</v>
          </cell>
          <cell r="AX264">
            <v>356.94395745999998</v>
          </cell>
          <cell r="AY264">
            <v>320.077050837</v>
          </cell>
          <cell r="AZ264">
            <v>308.79293530500001</v>
          </cell>
          <cell r="BA264">
            <v>0</v>
          </cell>
        </row>
        <row r="265">
          <cell r="B265">
            <v>0.52353071717470079</v>
          </cell>
          <cell r="C265">
            <v>0.56427421762280949</v>
          </cell>
          <cell r="D265">
            <v>0.55046115671250384</v>
          </cell>
          <cell r="E265">
            <v>0.68160245424083477</v>
          </cell>
          <cell r="F265">
            <v>0.81399775957303366</v>
          </cell>
          <cell r="G265">
            <v>1.0363321628109801</v>
          </cell>
          <cell r="H265">
            <v>0.93877342798229124</v>
          </cell>
          <cell r="I265">
            <v>1.1470294882078149</v>
          </cell>
          <cell r="J265">
            <v>1.1882498832666699</v>
          </cell>
          <cell r="K265">
            <v>1.2594835948278791</v>
          </cell>
          <cell r="L265">
            <v>1.4641146861163505</v>
          </cell>
          <cell r="M265">
            <v>1.0729337460003419</v>
          </cell>
          <cell r="N265">
            <v>0.90408722504384487</v>
          </cell>
          <cell r="O265">
            <v>0.76395532316532666</v>
          </cell>
          <cell r="P265">
            <v>0.62571243414000022</v>
          </cell>
          <cell r="Q265">
            <v>0.53062609106000003</v>
          </cell>
          <cell r="R265">
            <v>0.53295087663999974</v>
          </cell>
          <cell r="S265">
            <v>0.37543349424000005</v>
          </cell>
          <cell r="T265">
            <v>0.39325592893999989</v>
          </cell>
          <cell r="U265">
            <v>0.26402852167999996</v>
          </cell>
          <cell r="V265">
            <v>0.27311914266000004</v>
          </cell>
          <cell r="W265">
            <v>0.14172756219999996</v>
          </cell>
          <cell r="X265">
            <v>0.26881681840381944</v>
          </cell>
          <cell r="Y265">
            <v>0.29463533436848</v>
          </cell>
          <cell r="Z265">
            <v>0.26549649520669999</v>
          </cell>
          <cell r="AA265">
            <v>0</v>
          </cell>
          <cell r="AB265">
            <v>131.49422384210524</v>
          </cell>
          <cell r="AC265">
            <v>131.21860373684214</v>
          </cell>
          <cell r="AD265">
            <v>141.31047578947368</v>
          </cell>
          <cell r="AE265">
            <v>180.50300799999997</v>
          </cell>
          <cell r="AF265">
            <v>209.954814</v>
          </cell>
          <cell r="AG265">
            <v>206.99858270104369</v>
          </cell>
          <cell r="AH265">
            <v>217.70046582006711</v>
          </cell>
          <cell r="AI265">
            <v>273.11246990192438</v>
          </cell>
          <cell r="AJ265">
            <v>313.9292707805518</v>
          </cell>
          <cell r="AK265">
            <v>254.07728799272536</v>
          </cell>
          <cell r="AL265">
            <v>319.66899000000006</v>
          </cell>
          <cell r="AM265">
            <v>305.82536299999998</v>
          </cell>
          <cell r="AN265">
            <v>329.19395499999996</v>
          </cell>
          <cell r="AO265">
            <v>292.50376100000005</v>
          </cell>
          <cell r="AP265">
            <v>297.51798200000002</v>
          </cell>
          <cell r="AQ265">
            <v>273.64717200000001</v>
          </cell>
          <cell r="AR265">
            <v>229.521142</v>
          </cell>
          <cell r="AS265">
            <v>203.12593200000001</v>
          </cell>
          <cell r="AT265">
            <v>188.94237100000004</v>
          </cell>
          <cell r="AU265">
            <v>172.13927399999997</v>
          </cell>
          <cell r="AV265">
            <v>119.62448599999999</v>
          </cell>
          <cell r="AW265">
            <v>111.42208599999999</v>
          </cell>
          <cell r="AX265">
            <v>128.583163434</v>
          </cell>
          <cell r="AY265">
            <v>141.803219377</v>
          </cell>
          <cell r="AZ265">
            <v>139.18002434600004</v>
          </cell>
          <cell r="BA265">
            <v>0</v>
          </cell>
        </row>
        <row r="266">
          <cell r="B266">
            <v>0.10737653132094148</v>
          </cell>
          <cell r="C266">
            <v>6.4666295802365895E-2</v>
          </cell>
          <cell r="D266">
            <v>3.9565097771192999E-2</v>
          </cell>
          <cell r="E266">
            <v>4.5694990446162181E-2</v>
          </cell>
          <cell r="F266">
            <v>0.11685606925340639</v>
          </cell>
          <cell r="G266">
            <v>0.16486367301311855</v>
          </cell>
          <cell r="H266">
            <v>0.19028084464541375</v>
          </cell>
          <cell r="I266">
            <v>0.21363851723106508</v>
          </cell>
          <cell r="J266">
            <v>0.25543123069886059</v>
          </cell>
          <cell r="K266">
            <v>0.23503006492779835</v>
          </cell>
          <cell r="L266">
            <v>0.22495101799887318</v>
          </cell>
          <cell r="M266">
            <v>0.21764994083537445</v>
          </cell>
          <cell r="N266">
            <v>0.19396018996107911</v>
          </cell>
          <cell r="O266">
            <v>0.17800506496578306</v>
          </cell>
          <cell r="P266">
            <v>0.13721230894</v>
          </cell>
          <cell r="Q266">
            <v>0.12314774590000005</v>
          </cell>
          <cell r="R266">
            <v>0.10992606674000002</v>
          </cell>
          <cell r="S266">
            <v>0.10018342529999999</v>
          </cell>
          <cell r="T266">
            <v>0.12110403507999998</v>
          </cell>
          <cell r="U266">
            <v>9.8415520733333317E-2</v>
          </cell>
          <cell r="V266">
            <v>9.3206899240000002E-2</v>
          </cell>
          <cell r="W266">
            <v>5.2837704640000011E-2</v>
          </cell>
          <cell r="X266">
            <v>9.964584080393038E-2</v>
          </cell>
          <cell r="Y266">
            <v>4.0590208679160002E-2</v>
          </cell>
          <cell r="Z266">
            <v>3.3862252155199994E-2</v>
          </cell>
          <cell r="AA266">
            <v>0</v>
          </cell>
          <cell r="AB266">
            <v>21.060826947368422</v>
          </cell>
          <cell r="AC266">
            <v>18.310645000000001</v>
          </cell>
          <cell r="AD266">
            <v>15.220304473684209</v>
          </cell>
          <cell r="AE266">
            <v>24.491184499999999</v>
          </cell>
          <cell r="AF266">
            <v>39.867566000000011</v>
          </cell>
          <cell r="AG266">
            <v>57.982934429761684</v>
          </cell>
          <cell r="AH266">
            <v>67.398658326151732</v>
          </cell>
          <cell r="AI266">
            <v>93.150870932898997</v>
          </cell>
          <cell r="AJ266">
            <v>123.26584726536737</v>
          </cell>
          <cell r="AK266">
            <v>102.49856428614986</v>
          </cell>
          <cell r="AL266">
            <v>117.81799599999999</v>
          </cell>
          <cell r="AM266">
            <v>122.30310100000003</v>
          </cell>
          <cell r="AN266">
            <v>133.958293</v>
          </cell>
          <cell r="AO266">
            <v>120.37440599999999</v>
          </cell>
          <cell r="AP266">
            <v>117.624544</v>
          </cell>
          <cell r="AQ266">
            <v>104.37676300000001</v>
          </cell>
          <cell r="AR266">
            <v>81.850300000000004</v>
          </cell>
          <cell r="AS266">
            <v>80.386843999999996</v>
          </cell>
          <cell r="AT266">
            <v>89.517288999999991</v>
          </cell>
          <cell r="AU266">
            <v>80.559688999999992</v>
          </cell>
          <cell r="AV266">
            <v>56.961745000000008</v>
          </cell>
          <cell r="AW266">
            <v>42.004475999999997</v>
          </cell>
          <cell r="AX266">
            <v>49.592188730999993</v>
          </cell>
          <cell r="AY266">
            <v>38.260870778999987</v>
          </cell>
          <cell r="AZ266">
            <v>38.395755011999995</v>
          </cell>
          <cell r="BA266">
            <v>0</v>
          </cell>
        </row>
        <row r="267">
          <cell r="B267">
            <v>2.8091981409071605</v>
          </cell>
          <cell r="C267">
            <v>2.6339275617636959</v>
          </cell>
          <cell r="D267">
            <v>2.5000500746563548</v>
          </cell>
          <cell r="E267">
            <v>2.8918278558850732</v>
          </cell>
          <cell r="F267">
            <v>3.1022746084361814</v>
          </cell>
          <cell r="G267">
            <v>3.475204321654219</v>
          </cell>
          <cell r="H267">
            <v>3.6854518563147618</v>
          </cell>
          <cell r="I267">
            <v>3.3799387409904065</v>
          </cell>
          <cell r="J267">
            <v>3.4947127253958294</v>
          </cell>
          <cell r="K267">
            <v>3.2462482758275986</v>
          </cell>
          <cell r="L267">
            <v>2.8128602237070646</v>
          </cell>
          <cell r="M267">
            <v>2.994103069322092</v>
          </cell>
          <cell r="N267">
            <v>2.6330404358793942</v>
          </cell>
          <cell r="O267">
            <v>2.2724674621907721</v>
          </cell>
          <cell r="P267">
            <v>1.8938611553800004</v>
          </cell>
          <cell r="Q267">
            <v>1.6508303098555552</v>
          </cell>
          <cell r="R267">
            <v>1.9957884089288884</v>
          </cell>
          <cell r="S267">
            <v>1.5512840756600002</v>
          </cell>
          <cell r="T267">
            <v>1.5216181405200002</v>
          </cell>
          <cell r="U267">
            <v>1.9559677971999998</v>
          </cell>
          <cell r="V267">
            <v>1.7182074127266664</v>
          </cell>
          <cell r="W267">
            <v>1.5840152444399995</v>
          </cell>
          <cell r="X267">
            <v>1.3647532218372065</v>
          </cell>
          <cell r="Y267">
            <v>1.2999441212009799</v>
          </cell>
          <cell r="Z267">
            <v>1.2848965191405</v>
          </cell>
          <cell r="AA267">
            <v>0</v>
          </cell>
          <cell r="AB267">
            <v>697.33371568421035</v>
          </cell>
          <cell r="AC267">
            <v>621.06061368421035</v>
          </cell>
          <cell r="AD267">
            <v>561.54696171052603</v>
          </cell>
          <cell r="AE267">
            <v>577.93520399999977</v>
          </cell>
          <cell r="AF267">
            <v>616.71743300000003</v>
          </cell>
          <cell r="AG267">
            <v>639.862585811077</v>
          </cell>
          <cell r="AH267">
            <v>683.19776559935065</v>
          </cell>
          <cell r="AI267">
            <v>764.78997963280256</v>
          </cell>
          <cell r="AJ267">
            <v>821.13157387662739</v>
          </cell>
          <cell r="AK267">
            <v>734.50963341129352</v>
          </cell>
          <cell r="AL267">
            <v>818.12519000000009</v>
          </cell>
          <cell r="AM267">
            <v>972.87138500000003</v>
          </cell>
          <cell r="AN267">
            <v>970.01145599999984</v>
          </cell>
          <cell r="AO267">
            <v>890.5092219999998</v>
          </cell>
          <cell r="AP267">
            <v>896.77503100000001</v>
          </cell>
          <cell r="AQ267">
            <v>827.25897099999997</v>
          </cell>
          <cell r="AR267">
            <v>853.75618499999996</v>
          </cell>
          <cell r="AS267">
            <v>840.31930100000011</v>
          </cell>
          <cell r="AT267">
            <v>917.26619600000004</v>
          </cell>
          <cell r="AU267">
            <v>874.15532400000006</v>
          </cell>
          <cell r="AV267">
            <v>655.71927400000004</v>
          </cell>
          <cell r="AW267">
            <v>704.56395199999997</v>
          </cell>
          <cell r="AX267">
            <v>823.90220866500033</v>
          </cell>
          <cell r="AY267">
            <v>725.11898399999995</v>
          </cell>
          <cell r="AZ267">
            <v>670.83241399500002</v>
          </cell>
          <cell r="BA267">
            <v>0</v>
          </cell>
        </row>
        <row r="268">
          <cell r="B268">
            <v>0.99074110876293875</v>
          </cell>
          <cell r="C268">
            <v>0.6045040341888549</v>
          </cell>
          <cell r="D268">
            <v>1.0351787132079924</v>
          </cell>
          <cell r="E268">
            <v>0.81631437546988639</v>
          </cell>
          <cell r="F268">
            <v>1.0004691809643198</v>
          </cell>
          <cell r="G268">
            <v>1.4649523874051789</v>
          </cell>
          <cell r="H268">
            <v>1.3923672089073158</v>
          </cell>
          <cell r="I268">
            <v>1.1768319356625088</v>
          </cell>
          <cell r="J268">
            <v>1.1618744897078199</v>
          </cell>
          <cell r="K268">
            <v>1.1269052735362293</v>
          </cell>
          <cell r="L268">
            <v>1.2388259946010105</v>
          </cell>
          <cell r="M268">
            <v>1.1268385723241054</v>
          </cell>
          <cell r="N268">
            <v>1.0654728443366905</v>
          </cell>
          <cell r="O268">
            <v>0.96202831895669638</v>
          </cell>
          <cell r="P268">
            <v>0.72686337233999998</v>
          </cell>
          <cell r="Q268">
            <v>0.77260235739999994</v>
          </cell>
          <cell r="R268">
            <v>0.90957824787999986</v>
          </cell>
          <cell r="S268">
            <v>0.79491855334000006</v>
          </cell>
          <cell r="T268">
            <v>0.83414727529999966</v>
          </cell>
          <cell r="U268">
            <v>1.0077132267266666</v>
          </cell>
          <cell r="V268">
            <v>1.2638288209399999</v>
          </cell>
          <cell r="W268">
            <v>1.3897295871199997</v>
          </cell>
          <cell r="X268">
            <v>1.2640494669364737</v>
          </cell>
          <cell r="Y268">
            <v>0.97973488601463987</v>
          </cell>
          <cell r="Z268">
            <v>1.274237807848867</v>
          </cell>
          <cell r="AA268">
            <v>0</v>
          </cell>
          <cell r="AB268">
            <v>554.84189089473682</v>
          </cell>
          <cell r="AC268">
            <v>465.72075210526316</v>
          </cell>
          <cell r="AD268">
            <v>579.44881152631581</v>
          </cell>
          <cell r="AE268">
            <v>589.13624499999992</v>
          </cell>
          <cell r="AF268">
            <v>709.86356399999988</v>
          </cell>
          <cell r="AG268">
            <v>807.88089346448771</v>
          </cell>
          <cell r="AH268">
            <v>851.5128961893347</v>
          </cell>
          <cell r="AI268">
            <v>805.86125684172168</v>
          </cell>
          <cell r="AJ268">
            <v>809.42695755932027</v>
          </cell>
          <cell r="AK268">
            <v>708.24664487638142</v>
          </cell>
          <cell r="AL268">
            <v>841.21114299999999</v>
          </cell>
          <cell r="AM268">
            <v>769.16121500000008</v>
          </cell>
          <cell r="AN268">
            <v>832.60459800000001</v>
          </cell>
          <cell r="AO268">
            <v>734.28308399999992</v>
          </cell>
          <cell r="AP268">
            <v>787.54748099999995</v>
          </cell>
          <cell r="AQ268">
            <v>832.48347999999987</v>
          </cell>
          <cell r="AR268">
            <v>815.78405800000007</v>
          </cell>
          <cell r="AS268">
            <v>873.57272899999987</v>
          </cell>
          <cell r="AT268">
            <v>904.39265599999999</v>
          </cell>
          <cell r="AU268">
            <v>1207.9294259999999</v>
          </cell>
          <cell r="AV268">
            <v>1791.9634489999999</v>
          </cell>
          <cell r="AW268">
            <v>1828.180257</v>
          </cell>
          <cell r="AX268">
            <v>1688.801712616</v>
          </cell>
          <cell r="AY268">
            <v>1231.0383602429999</v>
          </cell>
          <cell r="AZ268">
            <v>1427.705105132</v>
          </cell>
          <cell r="BA268">
            <v>0</v>
          </cell>
        </row>
        <row r="269">
          <cell r="B269">
            <v>2.1186883723229952E-2</v>
          </cell>
          <cell r="C269">
            <v>7.230531147614583E-3</v>
          </cell>
          <cell r="D269">
            <v>1.0931585034435923E-2</v>
          </cell>
          <cell r="E269">
            <v>6.634921840820888E-3</v>
          </cell>
          <cell r="F269">
            <v>1.49103617727562E-2</v>
          </cell>
          <cell r="G269">
            <v>2.0706011561909571E-2</v>
          </cell>
          <cell r="H269">
            <v>3.235185699847911E-2</v>
          </cell>
          <cell r="I269">
            <v>3.6457494105928648E-2</v>
          </cell>
          <cell r="J269">
            <v>4.1635893991933938E-2</v>
          </cell>
          <cell r="K269">
            <v>4.1761944196851676E-2</v>
          </cell>
          <cell r="L269">
            <v>4.4322534536627635E-2</v>
          </cell>
          <cell r="M269">
            <v>6.3057277538805676E-2</v>
          </cell>
          <cell r="N269">
            <v>4.3908371040185239E-2</v>
          </cell>
          <cell r="O269">
            <v>5.1686257479452907E-2</v>
          </cell>
          <cell r="P269">
            <v>3.4680716280000003E-2</v>
          </cell>
          <cell r="Q269">
            <v>3.0401880319999991E-2</v>
          </cell>
          <cell r="R269">
            <v>3.4402390099999999E-2</v>
          </cell>
          <cell r="S269">
            <v>2.2066394420000003E-2</v>
          </cell>
          <cell r="T269">
            <v>3.1317234899999997E-2</v>
          </cell>
          <cell r="U269">
            <v>2.7344385319999994E-2</v>
          </cell>
          <cell r="V269">
            <v>2.2450751959999994E-2</v>
          </cell>
          <cell r="W269">
            <v>2.8338986060000002E-2</v>
          </cell>
          <cell r="X269">
            <v>2.1691009431517576E-2</v>
          </cell>
          <cell r="Y269">
            <v>2.3414746678120001E-2</v>
          </cell>
          <cell r="Z269">
            <v>3.7096175350799995E-2</v>
          </cell>
          <cell r="AA269">
            <v>0</v>
          </cell>
          <cell r="AB269">
            <v>7.6212679999999997</v>
          </cell>
          <cell r="AC269">
            <v>6.3163271052631584</v>
          </cell>
          <cell r="AD269">
            <v>6.7266039999999991</v>
          </cell>
          <cell r="AE269">
            <v>5.5389679999999988</v>
          </cell>
          <cell r="AF269">
            <v>8.804199999999998</v>
          </cell>
          <cell r="AG269">
            <v>13.791720423427975</v>
          </cell>
          <cell r="AH269">
            <v>21.686424534735853</v>
          </cell>
          <cell r="AI269">
            <v>30.942427995444771</v>
          </cell>
          <cell r="AJ269">
            <v>34.214868018090854</v>
          </cell>
          <cell r="AK269">
            <v>25.839872894324476</v>
          </cell>
          <cell r="AL269">
            <v>39.991911999999999</v>
          </cell>
          <cell r="AM269">
            <v>55.787940999999989</v>
          </cell>
          <cell r="AN269">
            <v>56.518979999999999</v>
          </cell>
          <cell r="AO269">
            <v>57.705714999999991</v>
          </cell>
          <cell r="AP269">
            <v>58.105571000000012</v>
          </cell>
          <cell r="AQ269">
            <v>50.229454000000004</v>
          </cell>
          <cell r="AR269">
            <v>43.912644999999991</v>
          </cell>
          <cell r="AS269">
            <v>41.511918999999985</v>
          </cell>
          <cell r="AT269">
            <v>51.889290999999993</v>
          </cell>
          <cell r="AU269">
            <v>40.759709999999998</v>
          </cell>
          <cell r="AV269">
            <v>24.368597999999999</v>
          </cell>
          <cell r="AW269">
            <v>34.940689999999996</v>
          </cell>
          <cell r="AX269">
            <v>30.434380656000005</v>
          </cell>
          <cell r="AY269">
            <v>31.081038169999999</v>
          </cell>
          <cell r="AZ269">
            <v>38.452998995000002</v>
          </cell>
          <cell r="BA269">
            <v>0</v>
          </cell>
        </row>
      </sheetData>
      <sheetData sheetId="49"/>
      <sheetData sheetId="50">
        <row r="15">
          <cell r="B15">
            <v>2.9804855499999998E-2</v>
          </cell>
          <cell r="C15">
            <v>2.8291217569999999E-2</v>
          </cell>
          <cell r="D15">
            <v>4.3440634999999998E-2</v>
          </cell>
          <cell r="E15">
            <v>7.0620557E-2</v>
          </cell>
          <cell r="F15">
            <v>8.4573191500000006E-2</v>
          </cell>
          <cell r="G15">
            <v>6.3851126499999994E-2</v>
          </cell>
          <cell r="H15">
            <v>8.3079367017348124E-2</v>
          </cell>
          <cell r="I15">
            <v>9.3507645700000003E-2</v>
          </cell>
          <cell r="J15">
            <v>0.11735149355999991</v>
          </cell>
          <cell r="K15">
            <v>0.11618634636000001</v>
          </cell>
          <cell r="L15">
            <v>0.13502882399999999</v>
          </cell>
          <cell r="M15">
            <v>0.12808126968</v>
          </cell>
          <cell r="N15">
            <v>0.14294190147999999</v>
          </cell>
          <cell r="O15">
            <v>0.12138524218333334</v>
          </cell>
          <cell r="P15">
            <v>0.15776844920999999</v>
          </cell>
          <cell r="Q15">
            <v>0.16093738525999998</v>
          </cell>
          <cell r="R15">
            <v>0.17362611181999998</v>
          </cell>
          <cell r="S15">
            <v>0.20524266469999999</v>
          </cell>
          <cell r="T15">
            <v>0.23793817827999997</v>
          </cell>
          <cell r="U15">
            <v>0.30352046260999999</v>
          </cell>
          <cell r="V15">
            <v>0.2294302164</v>
          </cell>
          <cell r="W15">
            <v>0.24649427725999998</v>
          </cell>
          <cell r="X15">
            <v>0.23045866258450004</v>
          </cell>
          <cell r="Y15">
            <v>0.23655405367999999</v>
          </cell>
          <cell r="Z15">
            <v>0.27593889452850007</v>
          </cell>
          <cell r="AA15">
            <v>0</v>
          </cell>
          <cell r="AB15">
            <v>16.066133999999998</v>
          </cell>
          <cell r="AC15">
            <v>11.582482000000001</v>
          </cell>
          <cell r="AD15">
            <v>16.296363999999997</v>
          </cell>
          <cell r="AE15">
            <v>23.170846999999998</v>
          </cell>
          <cell r="AF15">
            <v>30.918673999999999</v>
          </cell>
          <cell r="AG15">
            <v>28.075239524876203</v>
          </cell>
          <cell r="AH15">
            <v>28.492683164362678</v>
          </cell>
          <cell r="AI15">
            <v>44.400362567899016</v>
          </cell>
          <cell r="AJ15">
            <v>57.295942239726742</v>
          </cell>
          <cell r="AK15">
            <v>57.536920688451779</v>
          </cell>
          <cell r="AL15">
            <v>77.298446999999996</v>
          </cell>
          <cell r="AM15">
            <v>85.825654999999998</v>
          </cell>
          <cell r="AN15">
            <v>94.991248999999996</v>
          </cell>
          <cell r="AO15">
            <v>84.928607999999997</v>
          </cell>
          <cell r="AP15">
            <v>80.952106000000001</v>
          </cell>
          <cell r="AQ15">
            <v>76.781995000000009</v>
          </cell>
          <cell r="AR15">
            <v>77.192358999999996</v>
          </cell>
          <cell r="AS15">
            <v>91.029773999999989</v>
          </cell>
          <cell r="AT15">
            <v>112.41891099999999</v>
          </cell>
          <cell r="AU15">
            <v>115.95773199999999</v>
          </cell>
          <cell r="AV15">
            <v>104.596245</v>
          </cell>
          <cell r="AW15">
            <v>129.41802300000001</v>
          </cell>
          <cell r="AX15">
            <v>121.58165652199996</v>
          </cell>
          <cell r="AY15">
            <v>113.46218501100005</v>
          </cell>
          <cell r="AZ15">
            <v>129.44407398800001</v>
          </cell>
          <cell r="BA15">
            <v>0</v>
          </cell>
        </row>
        <row r="20">
          <cell r="B20">
            <v>1.02387915E-2</v>
          </cell>
          <cell r="C20">
            <v>1.4997265499999999E-2</v>
          </cell>
          <cell r="D20">
            <v>1.20853005E-2</v>
          </cell>
          <cell r="E20">
            <v>1.4787494166666668E-2</v>
          </cell>
          <cell r="F20">
            <v>1.7662886999999999E-2</v>
          </cell>
          <cell r="G20">
            <v>1.17542425E-2</v>
          </cell>
          <cell r="H20">
            <v>4.7251924999999993E-3</v>
          </cell>
          <cell r="I20">
            <v>4.9878184999999995E-3</v>
          </cell>
          <cell r="J20">
            <v>6.3793100000000009E-3</v>
          </cell>
          <cell r="K20">
            <v>1.1286939999999999E-2</v>
          </cell>
          <cell r="L20">
            <v>1.99353255E-2</v>
          </cell>
          <cell r="M20">
            <v>2.8789476499999998E-2</v>
          </cell>
          <cell r="N20">
            <v>3.6528736999999999E-2</v>
          </cell>
          <cell r="O20">
            <v>4.179505E-2</v>
          </cell>
          <cell r="P20">
            <v>7.3665189499999992E-2</v>
          </cell>
          <cell r="Q20">
            <v>7.93749495E-2</v>
          </cell>
          <cell r="R20">
            <v>0.10120591599999999</v>
          </cell>
          <cell r="S20">
            <v>6.0765851999999995E-2</v>
          </cell>
          <cell r="T20">
            <v>4.2154731500000001E-2</v>
          </cell>
          <cell r="U20">
            <v>6.7885258000000004E-2</v>
          </cell>
          <cell r="V20">
            <v>5.4396153499999995E-2</v>
          </cell>
          <cell r="W20">
            <v>5.0852283999999998E-2</v>
          </cell>
          <cell r="X20">
            <v>7.9927230165000016E-2</v>
          </cell>
          <cell r="Y20">
            <v>6.1893973403500009E-2</v>
          </cell>
          <cell r="Z20">
            <v>0.13069139832350005</v>
          </cell>
          <cell r="AA20">
            <v>0</v>
          </cell>
          <cell r="AB20">
            <v>1.9593269999999998</v>
          </cell>
          <cell r="AC20">
            <v>1.9406809999999999</v>
          </cell>
          <cell r="AD20">
            <v>1.319372</v>
          </cell>
          <cell r="AE20">
            <v>1.6299189999999999</v>
          </cell>
          <cell r="AF20">
            <v>2.0458090000000002</v>
          </cell>
          <cell r="AG20">
            <v>1.5143735767022901</v>
          </cell>
          <cell r="AH20">
            <v>0.83778308821049408</v>
          </cell>
          <cell r="AI20">
            <v>1.8294107031343232</v>
          </cell>
          <cell r="AJ20">
            <v>2.7812676416473221</v>
          </cell>
          <cell r="AK20">
            <v>2.4175420000000001</v>
          </cell>
          <cell r="AL20">
            <v>3.7091660000000002</v>
          </cell>
          <cell r="AM20">
            <v>5.471419</v>
          </cell>
          <cell r="AN20">
            <v>6.1265019999999994</v>
          </cell>
          <cell r="AO20">
            <v>8.0483150000000006</v>
          </cell>
          <cell r="AP20">
            <v>9.1567519999999991</v>
          </cell>
          <cell r="AQ20">
            <v>9.93933</v>
          </cell>
          <cell r="AR20">
            <v>11.68418</v>
          </cell>
          <cell r="AS20">
            <v>7.9253729999999996</v>
          </cell>
          <cell r="AT20">
            <v>5.5755059999999999</v>
          </cell>
          <cell r="AU20">
            <v>9.1172470000000008</v>
          </cell>
          <cell r="AV20">
            <v>6.8846239999999996</v>
          </cell>
          <cell r="AW20">
            <v>9.5467189999999995</v>
          </cell>
          <cell r="AX20">
            <v>15.818391629000002</v>
          </cell>
          <cell r="AY20">
            <v>8.8197982539999948</v>
          </cell>
          <cell r="AZ20">
            <v>16.620169418000003</v>
          </cell>
          <cell r="BA20">
            <v>0</v>
          </cell>
        </row>
        <row r="33">
          <cell r="B33">
            <v>1.6834163499999999E-2</v>
          </cell>
          <cell r="C33">
            <v>2.5458021155E-2</v>
          </cell>
          <cell r="D33">
            <v>2.2368618999999999E-2</v>
          </cell>
          <cell r="E33">
            <v>2.2959030499999998E-2</v>
          </cell>
          <cell r="F33">
            <v>2.4015187E-2</v>
          </cell>
          <cell r="G33">
            <v>2.1799536500000001E-2</v>
          </cell>
          <cell r="H33">
            <v>1.85219615E-2</v>
          </cell>
          <cell r="I33">
            <v>1.8304571249999999E-2</v>
          </cell>
          <cell r="J33">
            <v>1.5614283159999994E-2</v>
          </cell>
          <cell r="K33">
            <v>1.501602466E-2</v>
          </cell>
          <cell r="L33">
            <v>1.5763353059999999E-2</v>
          </cell>
          <cell r="M33">
            <v>1.5189286E-2</v>
          </cell>
          <cell r="N33">
            <v>1.622640992E-2</v>
          </cell>
          <cell r="O33">
            <v>1.4518524999999999E-2</v>
          </cell>
          <cell r="P33">
            <v>1.8274490500000001E-2</v>
          </cell>
          <cell r="Q33">
            <v>1.6847380200000001E-2</v>
          </cell>
          <cell r="R33">
            <v>2.0063687E-2</v>
          </cell>
          <cell r="S33">
            <v>2.2317481199999999E-2</v>
          </cell>
          <cell r="T33">
            <v>1.8299699599999997E-2</v>
          </cell>
          <cell r="U33">
            <v>1.74654445E-2</v>
          </cell>
          <cell r="V33">
            <v>1.6108330000000001E-2</v>
          </cell>
          <cell r="W33">
            <v>1.8139474499999999E-2</v>
          </cell>
          <cell r="X33">
            <v>1.7452988035000002E-2</v>
          </cell>
          <cell r="Y33">
            <v>1.7245540200000006E-2</v>
          </cell>
          <cell r="Z33">
            <v>1.6789435320000004E-2</v>
          </cell>
          <cell r="AA33">
            <v>0</v>
          </cell>
          <cell r="AB33">
            <v>7.1784179999999997</v>
          </cell>
          <cell r="AC33">
            <v>8.5933340000000005</v>
          </cell>
          <cell r="AD33">
            <v>7.9108549999999997</v>
          </cell>
          <cell r="AE33">
            <v>8.122482999999999</v>
          </cell>
          <cell r="AF33">
            <v>8.2031609999999997</v>
          </cell>
          <cell r="AG33">
            <v>8.3508389999999988</v>
          </cell>
          <cell r="AH33">
            <v>8.0474959999999989</v>
          </cell>
          <cell r="AI33">
            <v>9.0047059999999988</v>
          </cell>
          <cell r="AJ33">
            <v>10.236750869541501</v>
          </cell>
          <cell r="AK33">
            <v>9.4562283565553837</v>
          </cell>
          <cell r="AL33">
            <v>11.162554</v>
          </cell>
          <cell r="AM33">
            <v>12.333288</v>
          </cell>
          <cell r="AN33">
            <v>13.408655</v>
          </cell>
          <cell r="AO33">
            <v>9.582870999999999</v>
          </cell>
          <cell r="AP33">
            <v>9.8890249999999984</v>
          </cell>
          <cell r="AQ33">
            <v>9.9611619999999998</v>
          </cell>
          <cell r="AR33">
            <v>9.3273469999999996</v>
          </cell>
          <cell r="AS33">
            <v>8.9048939999999988</v>
          </cell>
          <cell r="AT33">
            <v>9.213572000000001</v>
          </cell>
          <cell r="AU33">
            <v>9.8582049999999999</v>
          </cell>
          <cell r="AV33">
            <v>10.009115999999999</v>
          </cell>
          <cell r="AW33">
            <v>12.291063999999999</v>
          </cell>
          <cell r="AX33">
            <v>11.628286988000001</v>
          </cell>
          <cell r="AY33">
            <v>12.111522658000002</v>
          </cell>
          <cell r="AZ33">
            <v>9.6020957460000016</v>
          </cell>
          <cell r="BA33">
            <v>0</v>
          </cell>
        </row>
        <row r="37">
          <cell r="B37">
            <v>7.6499745000000001E-3</v>
          </cell>
          <cell r="C37">
            <v>1.7200092E-2</v>
          </cell>
          <cell r="D37">
            <v>1.0503387999999999E-2</v>
          </cell>
          <cell r="E37">
            <v>1.476153E-2</v>
          </cell>
          <cell r="F37">
            <v>1.4078505E-2</v>
          </cell>
          <cell r="G37">
            <v>1.8442718E-2</v>
          </cell>
          <cell r="H37">
            <v>1.8365370450000001E-2</v>
          </cell>
          <cell r="I37">
            <v>9.1126874999999993E-3</v>
          </cell>
          <cell r="J37">
            <v>8.4952840000000023E-3</v>
          </cell>
          <cell r="K37">
            <v>1.1279250499999999E-2</v>
          </cell>
          <cell r="L37">
            <v>6.0947950000000001E-3</v>
          </cell>
          <cell r="M37">
            <v>6.2299195000000002E-3</v>
          </cell>
          <cell r="N37">
            <v>1.5815428999999999E-2</v>
          </cell>
          <cell r="O37">
            <v>1.8576032999999999E-2</v>
          </cell>
          <cell r="P37">
            <v>1.9022947999999998E-2</v>
          </cell>
          <cell r="Q37">
            <v>1.21934995E-2</v>
          </cell>
          <cell r="R37">
            <v>8.9421499999999994E-3</v>
          </cell>
          <cell r="S37">
            <v>5.3912880000000002E-3</v>
          </cell>
          <cell r="T37">
            <v>2.8092924999999999E-3</v>
          </cell>
          <cell r="U37">
            <v>3.0528679999999998E-3</v>
          </cell>
          <cell r="V37">
            <v>1.7067644999999999E-3</v>
          </cell>
          <cell r="W37">
            <v>1.21668925E-2</v>
          </cell>
          <cell r="X37">
            <v>3.5515076134999997E-2</v>
          </cell>
          <cell r="Y37">
            <v>2.3945748154999995E-2</v>
          </cell>
          <cell r="Z37">
            <v>4.6268072207000022E-2</v>
          </cell>
          <cell r="AA37">
            <v>0</v>
          </cell>
          <cell r="AB37">
            <v>2.0632539999999997</v>
          </cell>
          <cell r="AC37">
            <v>4.0434919999999996</v>
          </cell>
          <cell r="AD37">
            <v>2.4040539999999999</v>
          </cell>
          <cell r="AE37">
            <v>3.9357219999999997</v>
          </cell>
          <cell r="AF37">
            <v>3.6267549999999997</v>
          </cell>
          <cell r="AG37">
            <v>4.5837259999999995</v>
          </cell>
          <cell r="AH37">
            <v>3.705724</v>
          </cell>
          <cell r="AI37">
            <v>4.2598649999999996</v>
          </cell>
          <cell r="AJ37">
            <v>4.5754722995175792</v>
          </cell>
          <cell r="AK37">
            <v>4.7909889999999997</v>
          </cell>
          <cell r="AL37">
            <v>4.2808779999999995</v>
          </cell>
          <cell r="AM37">
            <v>5.6757840000000002</v>
          </cell>
          <cell r="AN37">
            <v>8.8422419999999988</v>
          </cell>
          <cell r="AO37">
            <v>3.6906829999999999</v>
          </cell>
          <cell r="AP37">
            <v>3.4956659999999999</v>
          </cell>
          <cell r="AQ37">
            <v>2.195487</v>
          </cell>
          <cell r="AR37">
            <v>2.4462619999999999</v>
          </cell>
          <cell r="AS37">
            <v>1.755979</v>
          </cell>
          <cell r="AT37">
            <v>1.5101</v>
          </cell>
          <cell r="AU37">
            <v>1.5280739999999999</v>
          </cell>
          <cell r="AV37">
            <v>0.88018199999999991</v>
          </cell>
          <cell r="AW37">
            <v>2.8463780000000001</v>
          </cell>
          <cell r="AX37">
            <v>7.2271755959999995</v>
          </cell>
          <cell r="AY37">
            <v>3.9337335440000003</v>
          </cell>
          <cell r="AZ37">
            <v>6.5657071170000014</v>
          </cell>
          <cell r="BA37">
            <v>0</v>
          </cell>
        </row>
        <row r="39">
          <cell r="B39">
            <v>1.422743E-3</v>
          </cell>
          <cell r="C39">
            <v>4.0372850000000002E-4</v>
          </cell>
          <cell r="D39">
            <v>1.2038355000000001E-3</v>
          </cell>
          <cell r="E39">
            <v>1.4037799999999999E-3</v>
          </cell>
          <cell r="F39">
            <v>1.003898E-3</v>
          </cell>
          <cell r="G39">
            <v>1.0910725E-3</v>
          </cell>
          <cell r="H39">
            <v>3.0144449999999997E-3</v>
          </cell>
          <cell r="I39">
            <v>2.2427509999999999E-3</v>
          </cell>
          <cell r="J39">
            <v>4.3835848000000005E-3</v>
          </cell>
          <cell r="K39">
            <v>1.3872572000000001E-3</v>
          </cell>
          <cell r="L39">
            <v>2.4069744999999998E-3</v>
          </cell>
          <cell r="M39">
            <v>1.4972015E-3</v>
          </cell>
          <cell r="N39">
            <v>2.5459930999999999E-3</v>
          </cell>
          <cell r="O39">
            <v>1.61486913E-3</v>
          </cell>
          <cell r="P39">
            <v>1.79604355E-3</v>
          </cell>
          <cell r="Q39">
            <v>5.5414799999999997E-4</v>
          </cell>
          <cell r="R39">
            <v>1.0677415E-3</v>
          </cell>
          <cell r="S39">
            <v>1.8783230199999998E-3</v>
          </cell>
          <cell r="T39">
            <v>6.548115E-4</v>
          </cell>
          <cell r="U39">
            <v>1.255562E-3</v>
          </cell>
          <cell r="V39">
            <v>1.92845156E-3</v>
          </cell>
          <cell r="W39">
            <v>1.454894E-3</v>
          </cell>
          <cell r="X39">
            <v>2.8611143749999999E-3</v>
          </cell>
          <cell r="Y39">
            <v>2.8564806899999996E-3</v>
          </cell>
          <cell r="Z39">
            <v>5.9868405939999987E-3</v>
          </cell>
          <cell r="AA39">
            <v>0</v>
          </cell>
          <cell r="AB39">
            <v>1.903851</v>
          </cell>
          <cell r="AC39">
            <v>0.54707699999999992</v>
          </cell>
          <cell r="AD39">
            <v>0.424091</v>
          </cell>
          <cell r="AE39">
            <v>0.65923900000000002</v>
          </cell>
          <cell r="AF39">
            <v>0.59483799999999998</v>
          </cell>
          <cell r="AG39">
            <v>0.62925599999999993</v>
          </cell>
          <cell r="AH39">
            <v>1.0273349999999999</v>
          </cell>
          <cell r="AI39">
            <v>1.2230281260909006</v>
          </cell>
          <cell r="AJ39">
            <v>1.8649872126985332</v>
          </cell>
          <cell r="AK39">
            <v>0.95025503008035939</v>
          </cell>
          <cell r="AL39">
            <v>1.8080849999999999</v>
          </cell>
          <cell r="AM39">
            <v>1.1950429999999999</v>
          </cell>
          <cell r="AN39">
            <v>1.262384</v>
          </cell>
          <cell r="AO39">
            <v>1.4049</v>
          </cell>
          <cell r="AP39">
            <v>3.8310269999999997</v>
          </cell>
          <cell r="AQ39">
            <v>0.69658999999999993</v>
          </cell>
          <cell r="AR39">
            <v>0.98217399999999999</v>
          </cell>
          <cell r="AS39">
            <v>1.338762</v>
          </cell>
          <cell r="AT39">
            <v>0.67133500000000002</v>
          </cell>
          <cell r="AU39">
            <v>0.89481599999999994</v>
          </cell>
          <cell r="AV39">
            <v>1.0526499999999999</v>
          </cell>
          <cell r="AW39">
            <v>0.99381900000000001</v>
          </cell>
          <cell r="AX39">
            <v>2.1800463909999999</v>
          </cell>
          <cell r="AY39">
            <v>1.8570530610000004</v>
          </cell>
          <cell r="AZ39">
            <v>3.1282644340000001</v>
          </cell>
          <cell r="BA39">
            <v>0</v>
          </cell>
        </row>
        <row r="47">
          <cell r="B47">
            <v>2.5149094809999998E-2</v>
          </cell>
          <cell r="C47">
            <v>0.12357223781</v>
          </cell>
          <cell r="D47">
            <v>0.129970323</v>
          </cell>
          <cell r="E47">
            <v>0.209515908</v>
          </cell>
          <cell r="F47">
            <v>0.1652923587</v>
          </cell>
          <cell r="G47">
            <v>0.1417280655</v>
          </cell>
          <cell r="H47">
            <v>0.1797261702651522</v>
          </cell>
          <cell r="I47">
            <v>0.1067169026</v>
          </cell>
          <cell r="J47">
            <v>0.10807548105000005</v>
          </cell>
          <cell r="K47">
            <v>0.11869197016500001</v>
          </cell>
          <cell r="L47">
            <v>0.10328261343999999</v>
          </cell>
          <cell r="M47">
            <v>8.2324457560000008E-2</v>
          </cell>
          <cell r="N47">
            <v>0.12291370269999999</v>
          </cell>
          <cell r="O47">
            <v>0.13622550552999999</v>
          </cell>
          <cell r="P47">
            <v>0.15267383081999997</v>
          </cell>
          <cell r="Q47">
            <v>5.8978853339999998E-2</v>
          </cell>
          <cell r="R47">
            <v>0.21438585146</v>
          </cell>
          <cell r="S47">
            <v>0.19174537945999998</v>
          </cell>
          <cell r="T47">
            <v>0.22885021372999997</v>
          </cell>
          <cell r="U47">
            <v>0.39224126637000001</v>
          </cell>
          <cell r="V47">
            <v>3.0652409866399997</v>
          </cell>
          <cell r="W47">
            <v>4.2754693504999999</v>
          </cell>
          <cell r="X47">
            <v>4.2291509481589999</v>
          </cell>
          <cell r="Y47">
            <v>6.7826782127149974</v>
          </cell>
          <cell r="Z47">
            <v>9.0455701866334977</v>
          </cell>
          <cell r="AA47">
            <v>0</v>
          </cell>
          <cell r="AB47">
            <v>6.584937</v>
          </cell>
          <cell r="AC47">
            <v>19.461670999999999</v>
          </cell>
          <cell r="AD47">
            <v>18.843229999999998</v>
          </cell>
          <cell r="AE47">
            <v>24.359038000000002</v>
          </cell>
          <cell r="AF47">
            <v>23.048423999999997</v>
          </cell>
          <cell r="AG47">
            <v>25.286392961098308</v>
          </cell>
          <cell r="AH47">
            <v>50.11706985893538</v>
          </cell>
          <cell r="AI47">
            <v>30.903081616978028</v>
          </cell>
          <cell r="AJ47">
            <v>26.117920586129262</v>
          </cell>
          <cell r="AK47">
            <v>23.899012975925263</v>
          </cell>
          <cell r="AL47">
            <v>27.937727999999996</v>
          </cell>
          <cell r="AM47">
            <v>43.609318999999999</v>
          </cell>
          <cell r="AN47">
            <v>60.341161999999997</v>
          </cell>
          <cell r="AO47">
            <v>30.810869999999998</v>
          </cell>
          <cell r="AP47">
            <v>23.930050999999999</v>
          </cell>
          <cell r="AQ47">
            <v>17.302893999999998</v>
          </cell>
          <cell r="AR47">
            <v>21.277628999999997</v>
          </cell>
          <cell r="AS47">
            <v>30.950210999999999</v>
          </cell>
          <cell r="AT47">
            <v>33.653176999999999</v>
          </cell>
          <cell r="AU47">
            <v>56.041749999999993</v>
          </cell>
          <cell r="AV47">
            <v>371.61808000000002</v>
          </cell>
          <cell r="AW47">
            <v>593.89000599999997</v>
          </cell>
          <cell r="AX47">
            <v>584.21985531900009</v>
          </cell>
          <cell r="AY47">
            <v>904.56303285099989</v>
          </cell>
          <cell r="AZ47">
            <v>1103.4818952209998</v>
          </cell>
          <cell r="BA47">
            <v>0</v>
          </cell>
        </row>
        <row r="75">
          <cell r="B75">
            <v>4.4700060999999999E-2</v>
          </cell>
          <cell r="C75">
            <v>5.325614E-2</v>
          </cell>
          <cell r="D75">
            <v>3.0165796499999998E-2</v>
          </cell>
          <cell r="E75">
            <v>6.474148333333333E-3</v>
          </cell>
          <cell r="F75">
            <v>2.3262036E-2</v>
          </cell>
          <cell r="G75">
            <v>1.45024495E-2</v>
          </cell>
          <cell r="H75">
            <v>1.758351E-3</v>
          </cell>
          <cell r="I75">
            <v>5.3405904999999998E-3</v>
          </cell>
          <cell r="J75">
            <v>2.4346692999999992E-2</v>
          </cell>
          <cell r="K75">
            <v>2.8635529999999996E-2</v>
          </cell>
          <cell r="L75">
            <v>1.88054055E-2</v>
          </cell>
          <cell r="M75">
            <v>1.91890475E-2</v>
          </cell>
          <cell r="N75">
            <v>8.1914370299999983E-3</v>
          </cell>
          <cell r="O75">
            <v>2.9289120000000001E-3</v>
          </cell>
          <cell r="P75">
            <v>7.4469814999999998E-3</v>
          </cell>
          <cell r="Q75">
            <v>5.95572376E-3</v>
          </cell>
          <cell r="R75">
            <v>3.2057934999999999E-3</v>
          </cell>
          <cell r="S75">
            <v>3.9002005000000001E-3</v>
          </cell>
          <cell r="T75">
            <v>5.5014959999999998E-3</v>
          </cell>
          <cell r="U75">
            <v>9.0776559999999999E-3</v>
          </cell>
          <cell r="V75">
            <v>4.1256109999999995E-3</v>
          </cell>
          <cell r="W75">
            <v>1.050427E-3</v>
          </cell>
          <cell r="X75">
            <v>2.4964614500000001E-3</v>
          </cell>
          <cell r="Y75">
            <v>9.1454135149999995E-4</v>
          </cell>
          <cell r="Z75">
            <v>1.78269357E-3</v>
          </cell>
          <cell r="AA75">
            <v>0</v>
          </cell>
          <cell r="AB75">
            <v>8.7538059999999991</v>
          </cell>
          <cell r="AC75">
            <v>10.203173</v>
          </cell>
          <cell r="AD75">
            <v>4.6777809999999995</v>
          </cell>
          <cell r="AE75">
            <v>1.0743199999999999</v>
          </cell>
          <cell r="AF75">
            <v>3.8075139999999998</v>
          </cell>
          <cell r="AG75">
            <v>2.4308609999999997</v>
          </cell>
          <cell r="AH75">
            <v>0.36605099999999996</v>
          </cell>
          <cell r="AI75">
            <v>1.030651</v>
          </cell>
          <cell r="AJ75">
            <v>5.6240422283680429</v>
          </cell>
          <cell r="AK75">
            <v>5.1409120000000001</v>
          </cell>
          <cell r="AL75">
            <v>4.3781939999999997</v>
          </cell>
          <cell r="AM75">
            <v>4.3694829999999998</v>
          </cell>
          <cell r="AN75">
            <v>2.1174229999999996</v>
          </cell>
          <cell r="AO75">
            <v>1.8107909999999998</v>
          </cell>
          <cell r="AP75">
            <v>1.160355</v>
          </cell>
          <cell r="AQ75">
            <v>1.1463179999999999</v>
          </cell>
          <cell r="AR75">
            <v>0.52179299999999995</v>
          </cell>
          <cell r="AS75">
            <v>0.60563800000000001</v>
          </cell>
          <cell r="AT75">
            <v>1.1891079999999998</v>
          </cell>
          <cell r="AU75">
            <v>0.96588599999999991</v>
          </cell>
          <cell r="AV75">
            <v>0.84268899999999991</v>
          </cell>
          <cell r="AW75">
            <v>0.45330899999999996</v>
          </cell>
          <cell r="AX75">
            <v>0.63308408599999999</v>
          </cell>
          <cell r="AY75">
            <v>0.31759099799999996</v>
          </cell>
          <cell r="AZ75">
            <v>0.39415456700000001</v>
          </cell>
          <cell r="BA75">
            <v>0</v>
          </cell>
        </row>
        <row r="91">
          <cell r="B91">
            <v>1.18413778E-3</v>
          </cell>
          <cell r="C91">
            <v>2.6122733700000003E-3</v>
          </cell>
          <cell r="D91">
            <v>1.7772019999999999E-3</v>
          </cell>
          <cell r="E91">
            <v>2.5067979999999998E-3</v>
          </cell>
          <cell r="F91">
            <v>5.3520650000000005E-3</v>
          </cell>
          <cell r="G91">
            <v>6.0509294999999998E-3</v>
          </cell>
          <cell r="H91">
            <v>1.02731755E-2</v>
          </cell>
          <cell r="I91">
            <v>1.0738017499999999E-2</v>
          </cell>
          <cell r="J91">
            <v>7.3097383100000001E-3</v>
          </cell>
          <cell r="K91">
            <v>1.2509045099999999E-2</v>
          </cell>
          <cell r="L91">
            <v>2.0847282119999998E-2</v>
          </cell>
          <cell r="M91">
            <v>1.1060291409999999E-2</v>
          </cell>
          <cell r="N91">
            <v>8.474085059999999E-3</v>
          </cell>
          <cell r="O91">
            <v>1.326322724E-2</v>
          </cell>
          <cell r="P91">
            <v>7.0696661000000001E-3</v>
          </cell>
          <cell r="Q91">
            <v>5.8716594999999993E-3</v>
          </cell>
          <cell r="R91">
            <v>5.8382079000000005E-3</v>
          </cell>
          <cell r="S91">
            <v>9.9603296100000006E-3</v>
          </cell>
          <cell r="T91">
            <v>6.1056547299999991E-3</v>
          </cell>
          <cell r="U91">
            <v>4.3805285299999995E-3</v>
          </cell>
          <cell r="V91">
            <v>3.0520734299999998E-3</v>
          </cell>
          <cell r="W91">
            <v>2.7766573799999999E-3</v>
          </cell>
          <cell r="X91">
            <v>2.6278325990000003E-3</v>
          </cell>
          <cell r="Y91">
            <v>3.1911561499999999E-3</v>
          </cell>
          <cell r="Z91">
            <v>3.0342863040000003E-3</v>
          </cell>
          <cell r="AA91">
            <v>0</v>
          </cell>
          <cell r="AB91">
            <v>0.58576299999999992</v>
          </cell>
          <cell r="AC91">
            <v>1.5991299999999999</v>
          </cell>
          <cell r="AD91">
            <v>0.632683</v>
          </cell>
          <cell r="AE91">
            <v>1.194931</v>
          </cell>
          <cell r="AF91">
            <v>3.0380279999999997</v>
          </cell>
          <cell r="AG91">
            <v>3.8498885207746185</v>
          </cell>
          <cell r="AH91">
            <v>4.7075888662108563</v>
          </cell>
          <cell r="AI91">
            <v>7.0130154476343396</v>
          </cell>
          <cell r="AJ91">
            <v>6.7611896518681558</v>
          </cell>
          <cell r="AK91">
            <v>6.3835825970474094</v>
          </cell>
          <cell r="AL91">
            <v>9.7841850000000008</v>
          </cell>
          <cell r="AM91">
            <v>14.572157000000001</v>
          </cell>
          <cell r="AN91">
            <v>14.363057</v>
          </cell>
          <cell r="AO91">
            <v>11.179314</v>
          </cell>
          <cell r="AP91">
            <v>10.679108999999999</v>
          </cell>
          <cell r="AQ91">
            <v>8.9022539999999992</v>
          </cell>
          <cell r="AR91">
            <v>9.8388849999999994</v>
          </cell>
          <cell r="AS91">
            <v>7.2864259999999996</v>
          </cell>
          <cell r="AT91">
            <v>7.1438789999999992</v>
          </cell>
          <cell r="AU91">
            <v>6.2647259999999996</v>
          </cell>
          <cell r="AV91">
            <v>4.9175889999999995</v>
          </cell>
          <cell r="AW91">
            <v>5.2884579999999994</v>
          </cell>
          <cell r="AX91">
            <v>4.8511761769999975</v>
          </cell>
          <cell r="AY91">
            <v>4.8323104380000013</v>
          </cell>
          <cell r="AZ91">
            <v>4.7446881989999996</v>
          </cell>
          <cell r="BA91">
            <v>0</v>
          </cell>
        </row>
        <row r="94">
          <cell r="B94">
            <v>1.939E-4</v>
          </cell>
          <cell r="C94">
            <v>5.0841349999999994E-4</v>
          </cell>
          <cell r="D94">
            <v>1.09375E-4</v>
          </cell>
          <cell r="E94">
            <v>1.36465E-4</v>
          </cell>
          <cell r="F94">
            <v>9.6701920000000002E-4</v>
          </cell>
          <cell r="G94">
            <v>3.7040779999999995E-3</v>
          </cell>
          <cell r="H94">
            <v>9.7881489999999977E-3</v>
          </cell>
          <cell r="I94">
            <v>1.1899765499999999E-2</v>
          </cell>
          <cell r="J94">
            <v>1.2396089649999999E-2</v>
          </cell>
          <cell r="K94">
            <v>1.6236345020000001E-2</v>
          </cell>
          <cell r="L94">
            <v>1.4927230359999998E-2</v>
          </cell>
          <cell r="M94">
            <v>1.2536925449999998E-2</v>
          </cell>
          <cell r="N94">
            <v>8.1499884899999993E-3</v>
          </cell>
          <cell r="O94">
            <v>2.9445464719999998E-2</v>
          </cell>
          <cell r="P94">
            <v>9.6125967E-3</v>
          </cell>
          <cell r="Q94">
            <v>8.7639515600000002E-3</v>
          </cell>
          <cell r="R94">
            <v>9.0369204099999996E-3</v>
          </cell>
          <cell r="S94">
            <v>1.08421019E-2</v>
          </cell>
          <cell r="T94">
            <v>8.4159473999999984E-3</v>
          </cell>
          <cell r="U94">
            <v>7.5979264199999997E-3</v>
          </cell>
          <cell r="V94">
            <v>6.1756894499999989E-3</v>
          </cell>
          <cell r="W94">
            <v>4.1468377999999998E-3</v>
          </cell>
          <cell r="X94">
            <v>4.9238906499999993E-3</v>
          </cell>
          <cell r="Y94">
            <v>1.2107730354999999E-2</v>
          </cell>
          <cell r="Z94">
            <v>6.7754777299999991E-3</v>
          </cell>
          <cell r="AA94">
            <v>0</v>
          </cell>
          <cell r="AB94">
            <v>0.14197899999999999</v>
          </cell>
          <cell r="AC94">
            <v>0.12153699999999999</v>
          </cell>
          <cell r="AD94">
            <v>6.2704999999999997E-2</v>
          </cell>
          <cell r="AE94">
            <v>5.8046E-2</v>
          </cell>
          <cell r="AF94">
            <v>0.29619999999999996</v>
          </cell>
          <cell r="AG94">
            <v>0.9018885818231106</v>
          </cell>
          <cell r="AH94">
            <v>2.0425067025100643</v>
          </cell>
          <cell r="AI94">
            <v>3.2958415131150645</v>
          </cell>
          <cell r="AJ94">
            <v>2.8868558750282087</v>
          </cell>
          <cell r="AK94">
            <v>4.8313538567403995</v>
          </cell>
          <cell r="AL94">
            <v>4.3220499999999999</v>
          </cell>
          <cell r="AM94">
            <v>3.1256330000000001</v>
          </cell>
          <cell r="AN94">
            <v>3.1510429999999996</v>
          </cell>
          <cell r="AO94">
            <v>3.7408440000000001</v>
          </cell>
          <cell r="AP94">
            <v>4.0823519999999993</v>
          </cell>
          <cell r="AQ94">
            <v>3.7099250000000001</v>
          </cell>
          <cell r="AR94">
            <v>3.7099469999999997</v>
          </cell>
          <cell r="AS94">
            <v>4.2874629999999998</v>
          </cell>
          <cell r="AT94">
            <v>3.1147549999999997</v>
          </cell>
          <cell r="AU94">
            <v>2.9591369999999997</v>
          </cell>
          <cell r="AV94">
            <v>2.1988859999999999</v>
          </cell>
          <cell r="AW94">
            <v>1.9930559999999999</v>
          </cell>
          <cell r="AX94">
            <v>2.0311823860000002</v>
          </cell>
          <cell r="AY94">
            <v>3.7716274209999998</v>
          </cell>
          <cell r="AZ94">
            <v>2.7499988979999999</v>
          </cell>
          <cell r="BA94">
            <v>0</v>
          </cell>
        </row>
        <row r="105">
          <cell r="B105">
            <v>9.8068749100000005E-2</v>
          </cell>
          <cell r="C105">
            <v>9.7113839620000003E-2</v>
          </cell>
          <cell r="D105">
            <v>0.164862649</v>
          </cell>
          <cell r="E105">
            <v>0.12927280799999999</v>
          </cell>
          <cell r="F105">
            <v>8.4363912499999999E-2</v>
          </cell>
          <cell r="G105">
            <v>7.2117631872156557E-2</v>
          </cell>
          <cell r="H105">
            <v>9.3459775499999995E-2</v>
          </cell>
          <cell r="I105">
            <v>0.13314236739999999</v>
          </cell>
          <cell r="J105">
            <v>0.10099888806000003</v>
          </cell>
          <cell r="K105">
            <v>9.3759760282999982E-2</v>
          </cell>
          <cell r="L105">
            <v>0.10392989257</v>
          </cell>
          <cell r="M105">
            <v>0.13975675700000001</v>
          </cell>
          <cell r="N105">
            <v>0.112554533</v>
          </cell>
          <cell r="O105">
            <v>4.8540938249999999E-2</v>
          </cell>
          <cell r="P105">
            <v>6.5458627500000005E-2</v>
          </cell>
          <cell r="Q105">
            <v>8.294870289999999E-2</v>
          </cell>
          <cell r="R105">
            <v>6.7970128800000001E-2</v>
          </cell>
          <cell r="S105">
            <v>3.8265035199999999E-2</v>
          </cell>
          <cell r="T105">
            <v>3.11171903E-2</v>
          </cell>
          <cell r="U105">
            <v>5.9846923499999996E-2</v>
          </cell>
          <cell r="V105">
            <v>1.0686684049999999E-2</v>
          </cell>
          <cell r="W105">
            <v>1.5020051900000001E-2</v>
          </cell>
          <cell r="X105">
            <v>1.1208163319499998E-2</v>
          </cell>
          <cell r="Y105">
            <v>1.0976262906000001E-2</v>
          </cell>
          <cell r="Z105">
            <v>8.8862749255000009E-3</v>
          </cell>
          <cell r="AA105">
            <v>0</v>
          </cell>
          <cell r="AB105">
            <v>28.813012000000001</v>
          </cell>
          <cell r="AC105">
            <v>22.727335999999998</v>
          </cell>
          <cell r="AD105">
            <v>27.171444999999999</v>
          </cell>
          <cell r="AE105">
            <v>22.689024999999997</v>
          </cell>
          <cell r="AF105">
            <v>20.035128</v>
          </cell>
          <cell r="AG105">
            <v>18.219760114657799</v>
          </cell>
          <cell r="AH105">
            <v>20.365079999999999</v>
          </cell>
          <cell r="AI105">
            <v>27.651245631128813</v>
          </cell>
          <cell r="AJ105">
            <v>26.497708693713726</v>
          </cell>
          <cell r="AK105">
            <v>21.344037246345142</v>
          </cell>
          <cell r="AL105">
            <v>27.291599999999995</v>
          </cell>
          <cell r="AM105">
            <v>32.260773999999998</v>
          </cell>
          <cell r="AN105">
            <v>27.951772999999999</v>
          </cell>
          <cell r="AO105">
            <v>19.444823</v>
          </cell>
          <cell r="AP105">
            <v>18.107558999999998</v>
          </cell>
          <cell r="AQ105">
            <v>18.927907999999999</v>
          </cell>
          <cell r="AR105">
            <v>17.197417999999999</v>
          </cell>
          <cell r="AS105">
            <v>14.043659999999999</v>
          </cell>
          <cell r="AT105">
            <v>14.953208</v>
          </cell>
          <cell r="AU105">
            <v>15.626503999999999</v>
          </cell>
          <cell r="AV105">
            <v>5.0564470000000004</v>
          </cell>
          <cell r="AW105">
            <v>8.6340389999999996</v>
          </cell>
          <cell r="AX105">
            <v>5.7875619539999992</v>
          </cell>
          <cell r="AY105">
            <v>5.7029477359999978</v>
          </cell>
          <cell r="AZ105">
            <v>5.8617224859999997</v>
          </cell>
          <cell r="BA105">
            <v>0</v>
          </cell>
        </row>
        <row r="108">
          <cell r="B108">
            <v>5.2898761999999998E-3</v>
          </cell>
          <cell r="C108">
            <v>3.4141735949999995E-2</v>
          </cell>
          <cell r="D108">
            <v>1.4431728499999999E-2</v>
          </cell>
          <cell r="E108">
            <v>8.340384499999999E-3</v>
          </cell>
          <cell r="F108">
            <v>1.0683413999999999E-2</v>
          </cell>
          <cell r="G108">
            <v>2.0969064725849494E-2</v>
          </cell>
          <cell r="H108">
            <v>2.2941761499999998E-2</v>
          </cell>
          <cell r="I108">
            <v>6.0893289499999996E-2</v>
          </cell>
          <cell r="J108">
            <v>6.0356431499999988E-2</v>
          </cell>
          <cell r="K108">
            <v>3.4791337500000005E-2</v>
          </cell>
          <cell r="L108">
            <v>2.8786625E-2</v>
          </cell>
          <cell r="M108">
            <v>2.9278221E-2</v>
          </cell>
          <cell r="N108">
            <v>0.20555096484000002</v>
          </cell>
          <cell r="O108">
            <v>0.17465683388666667</v>
          </cell>
          <cell r="P108">
            <v>0.42318975215999999</v>
          </cell>
          <cell r="Q108">
            <v>0.42336669599999999</v>
          </cell>
          <cell r="R108">
            <v>0.19556685400000001</v>
          </cell>
          <cell r="S108">
            <v>0.12922136950000002</v>
          </cell>
          <cell r="T108">
            <v>9.7403957499999999E-2</v>
          </cell>
          <cell r="U108">
            <v>0.19126747499999999</v>
          </cell>
          <cell r="V108">
            <v>3.6123160000000001E-2</v>
          </cell>
          <cell r="W108">
            <v>2.1136608499999997E-2</v>
          </cell>
          <cell r="X108">
            <v>9.1558618226500035E-2</v>
          </cell>
          <cell r="Y108">
            <v>5.186754381E-2</v>
          </cell>
          <cell r="Z108">
            <v>0.12714457437849999</v>
          </cell>
          <cell r="AA108">
            <v>0</v>
          </cell>
          <cell r="AB108">
            <v>1.6117699999999999</v>
          </cell>
          <cell r="AC108">
            <v>3.9307059999999998</v>
          </cell>
          <cell r="AD108">
            <v>1.744742</v>
          </cell>
          <cell r="AE108">
            <v>2.5010399999999997</v>
          </cell>
          <cell r="AF108">
            <v>5.2077640000000001</v>
          </cell>
          <cell r="AG108">
            <v>6.4972836283347384</v>
          </cell>
          <cell r="AH108">
            <v>10.339378999999999</v>
          </cell>
          <cell r="AI108">
            <v>20.168142589942608</v>
          </cell>
          <cell r="AJ108">
            <v>22.185994865064067</v>
          </cell>
          <cell r="AK108">
            <v>17.338394775719841</v>
          </cell>
          <cell r="AL108">
            <v>21.913095999999999</v>
          </cell>
          <cell r="AM108">
            <v>22.348986</v>
          </cell>
          <cell r="AN108">
            <v>42.666982000000004</v>
          </cell>
          <cell r="AO108">
            <v>58.444364999999991</v>
          </cell>
          <cell r="AP108">
            <v>64.326247999999993</v>
          </cell>
          <cell r="AQ108">
            <v>66.010621999999998</v>
          </cell>
          <cell r="AR108">
            <v>35.058243999999995</v>
          </cell>
          <cell r="AS108">
            <v>26.506462999999997</v>
          </cell>
          <cell r="AT108">
            <v>27.868530999999997</v>
          </cell>
          <cell r="AU108">
            <v>39.213259000000001</v>
          </cell>
          <cell r="AV108">
            <v>10.820535999999999</v>
          </cell>
          <cell r="AW108">
            <v>13.512501</v>
          </cell>
          <cell r="AX108">
            <v>32.607279372000001</v>
          </cell>
          <cell r="AY108">
            <v>20.785323548999994</v>
          </cell>
          <cell r="AZ108">
            <v>31.600481947000006</v>
          </cell>
          <cell r="BA108">
            <v>0</v>
          </cell>
        </row>
        <row r="109">
          <cell r="B109">
            <v>7.9921740500000005E-2</v>
          </cell>
          <cell r="C109">
            <v>5.6379420200000002E-2</v>
          </cell>
          <cell r="D109">
            <v>7.9204337999999999E-2</v>
          </cell>
          <cell r="E109">
            <v>7.5189874000000004E-2</v>
          </cell>
          <cell r="F109">
            <v>0.12217546039999999</v>
          </cell>
          <cell r="G109">
            <v>8.1792452499999987E-2</v>
          </cell>
          <cell r="H109">
            <v>0.13559292119999999</v>
          </cell>
          <cell r="I109">
            <v>0.16733463510000002</v>
          </cell>
          <cell r="J109">
            <v>0.15348933050000008</v>
          </cell>
          <cell r="K109">
            <v>0.10642412549999998</v>
          </cell>
          <cell r="L109">
            <v>0.144753723</v>
          </cell>
          <cell r="M109">
            <v>0.17433488150000001</v>
          </cell>
          <cell r="N109">
            <v>0.15753373849999999</v>
          </cell>
          <cell r="O109">
            <v>0.12107708654</v>
          </cell>
          <cell r="P109">
            <v>0.11679279115000001</v>
          </cell>
          <cell r="Q109">
            <v>0.14386109524999999</v>
          </cell>
          <cell r="R109">
            <v>0.1359958795</v>
          </cell>
          <cell r="S109">
            <v>0.15246113849999998</v>
          </cell>
          <cell r="T109">
            <v>0.35847614699999997</v>
          </cell>
          <cell r="U109">
            <v>0.30867130619999994</v>
          </cell>
          <cell r="V109">
            <v>0.1063136465</v>
          </cell>
          <cell r="W109">
            <v>0.111337135</v>
          </cell>
          <cell r="X109">
            <v>0.32164376465449995</v>
          </cell>
          <cell r="Y109">
            <v>0.32556631085450011</v>
          </cell>
          <cell r="Z109">
            <v>0.40800283905450002</v>
          </cell>
          <cell r="AA109">
            <v>0</v>
          </cell>
          <cell r="AB109">
            <v>16.775952</v>
          </cell>
          <cell r="AC109">
            <v>13.427481999999999</v>
          </cell>
          <cell r="AD109">
            <v>15.900134999999999</v>
          </cell>
          <cell r="AE109">
            <v>17.492457999999999</v>
          </cell>
          <cell r="AF109">
            <v>29.804507999999998</v>
          </cell>
          <cell r="AG109">
            <v>26.101428999999996</v>
          </cell>
          <cell r="AH109">
            <v>36.655583999999998</v>
          </cell>
          <cell r="AI109">
            <v>43.5283224219815</v>
          </cell>
          <cell r="AJ109">
            <v>59.039956826907812</v>
          </cell>
          <cell r="AK109">
            <v>46.845250999999998</v>
          </cell>
          <cell r="AL109">
            <v>64.152209999999997</v>
          </cell>
          <cell r="AM109">
            <v>91.141683999999998</v>
          </cell>
          <cell r="AN109">
            <v>87.821023999999994</v>
          </cell>
          <cell r="AO109">
            <v>87.099073999999987</v>
          </cell>
          <cell r="AP109">
            <v>80.919849999999997</v>
          </cell>
          <cell r="AQ109">
            <v>79.906132999999997</v>
          </cell>
          <cell r="AR109">
            <v>75.869034999999997</v>
          </cell>
          <cell r="AS109">
            <v>74.485320999999999</v>
          </cell>
          <cell r="AT109">
            <v>96.990049999999997</v>
          </cell>
          <cell r="AU109">
            <v>90.606182000000004</v>
          </cell>
          <cell r="AV109">
            <v>57.064754000000001</v>
          </cell>
          <cell r="AW109">
            <v>69.75644299999999</v>
          </cell>
          <cell r="AX109">
            <v>111.22545935000001</v>
          </cell>
          <cell r="AY109">
            <v>109.622055116</v>
          </cell>
          <cell r="AZ109">
            <v>118.80801813999999</v>
          </cell>
          <cell r="BA109">
            <v>0</v>
          </cell>
        </row>
        <row r="110">
          <cell r="B110">
            <v>1.277535E-2</v>
          </cell>
          <cell r="C110">
            <v>3.4380149999999998E-4</v>
          </cell>
          <cell r="D110">
            <v>1.7775068500000001E-2</v>
          </cell>
          <cell r="E110">
            <v>1.18638415E-2</v>
          </cell>
          <cell r="F110">
            <v>3.6613849999999996E-4</v>
          </cell>
          <cell r="G110">
            <v>8.1696229999999991E-3</v>
          </cell>
          <cell r="H110">
            <v>7.2446465000000002E-3</v>
          </cell>
          <cell r="I110">
            <v>8.1919648999999997E-2</v>
          </cell>
          <cell r="J110">
            <v>2.7838758500000001E-2</v>
          </cell>
          <cell r="K110">
            <v>1.9347114499999995E-2</v>
          </cell>
          <cell r="L110">
            <v>4.4261381500000002E-2</v>
          </cell>
          <cell r="M110">
            <v>3.9866608499999998E-2</v>
          </cell>
          <cell r="N110">
            <v>2.89776549E-2</v>
          </cell>
          <cell r="O110">
            <v>6.8553099999999999E-3</v>
          </cell>
          <cell r="P110">
            <v>1.6192539999999999E-3</v>
          </cell>
          <cell r="Q110">
            <v>4.6903359999999998E-3</v>
          </cell>
          <cell r="R110">
            <v>7.6253204999999994E-3</v>
          </cell>
          <cell r="S110">
            <v>5.7399299999999999E-3</v>
          </cell>
          <cell r="T110">
            <v>6.6081120000000002E-3</v>
          </cell>
          <cell r="U110">
            <v>8.6956940000000003E-3</v>
          </cell>
          <cell r="V110">
            <v>2.1570044999999999E-3</v>
          </cell>
          <cell r="W110">
            <v>5.6506379999999995E-3</v>
          </cell>
          <cell r="X110">
            <v>6.6938452279999994E-3</v>
          </cell>
          <cell r="Y110">
            <v>1.2939108699999999E-3</v>
          </cell>
          <cell r="Z110">
            <v>1.0432270450000001E-3</v>
          </cell>
          <cell r="AA110">
            <v>0</v>
          </cell>
          <cell r="AB110">
            <v>2.3638239999999997</v>
          </cell>
          <cell r="AC110">
            <v>0.27107599999999998</v>
          </cell>
          <cell r="AD110">
            <v>2.698229</v>
          </cell>
          <cell r="AE110">
            <v>2.3016519999999998</v>
          </cell>
          <cell r="AF110">
            <v>0.33779399999999998</v>
          </cell>
          <cell r="AG110">
            <v>1.839882</v>
          </cell>
          <cell r="AH110">
            <v>1.6186239999999998</v>
          </cell>
          <cell r="AI110">
            <v>18.556891</v>
          </cell>
          <cell r="AJ110">
            <v>7.9123794388398698</v>
          </cell>
          <cell r="AK110">
            <v>4.0696794635360671</v>
          </cell>
          <cell r="AL110">
            <v>10.999383</v>
          </cell>
          <cell r="AM110">
            <v>10.217223000000001</v>
          </cell>
          <cell r="AN110">
            <v>7.3273099999999998</v>
          </cell>
          <cell r="AO110">
            <v>1.425837</v>
          </cell>
          <cell r="AP110">
            <v>0.51842999999999995</v>
          </cell>
          <cell r="AQ110">
            <v>0.98001499999999997</v>
          </cell>
          <cell r="AR110">
            <v>1.851569</v>
          </cell>
          <cell r="AS110">
            <v>1.158231</v>
          </cell>
          <cell r="AT110">
            <v>1.593953</v>
          </cell>
          <cell r="AU110">
            <v>2.6301299999999999</v>
          </cell>
          <cell r="AV110">
            <v>0.59574099999999997</v>
          </cell>
          <cell r="AW110">
            <v>2.1063890000000001</v>
          </cell>
          <cell r="AX110">
            <v>2.5234566039999997</v>
          </cell>
          <cell r="AY110">
            <v>0.72389486599999997</v>
          </cell>
          <cell r="AZ110">
            <v>0.71171358699999998</v>
          </cell>
          <cell r="BA110">
            <v>0</v>
          </cell>
        </row>
        <row r="112">
          <cell r="B112">
            <v>1.7632334999999999E-3</v>
          </cell>
          <cell r="C112">
            <v>1.5831585E-3</v>
          </cell>
          <cell r="D112">
            <v>1.6641765E-3</v>
          </cell>
          <cell r="E112">
            <v>2.2618015000000001E-3</v>
          </cell>
          <cell r="F112">
            <v>3.1574297999999996E-3</v>
          </cell>
          <cell r="G112">
            <v>3.5029085000000001E-3</v>
          </cell>
          <cell r="H112">
            <v>5.7953314999999988E-3</v>
          </cell>
          <cell r="I112">
            <v>1.2377739499999998E-2</v>
          </cell>
          <cell r="J112">
            <v>1.4837047400000001E-2</v>
          </cell>
          <cell r="K112">
            <v>5.4606064800000005E-3</v>
          </cell>
          <cell r="L112">
            <v>5.9908358300000001E-3</v>
          </cell>
          <cell r="M112">
            <v>7.4202607500000002E-3</v>
          </cell>
          <cell r="N112">
            <v>6.3906690399999997E-3</v>
          </cell>
          <cell r="O112">
            <v>5.6519010799999997E-3</v>
          </cell>
          <cell r="P112">
            <v>8.15902724E-3</v>
          </cell>
          <cell r="Q112">
            <v>6.7268920599999997E-3</v>
          </cell>
          <cell r="R112">
            <v>6.9712739599999997E-3</v>
          </cell>
          <cell r="S112">
            <v>4.8333452999999998E-3</v>
          </cell>
          <cell r="T112">
            <v>5.7655337600000002E-3</v>
          </cell>
          <cell r="U112">
            <v>7.3576524000000003E-3</v>
          </cell>
          <cell r="V112">
            <v>5.2837409799999999E-3</v>
          </cell>
          <cell r="W112">
            <v>4.99140782E-3</v>
          </cell>
          <cell r="X112">
            <v>4.7128135600000001E-3</v>
          </cell>
          <cell r="Y112">
            <v>6.5581275899999998E-3</v>
          </cell>
          <cell r="Z112">
            <v>6.6626378034999999E-3</v>
          </cell>
          <cell r="AA112">
            <v>0</v>
          </cell>
          <cell r="AB112">
            <v>0.86592199999999997</v>
          </cell>
          <cell r="AC112">
            <v>0.56341299999999994</v>
          </cell>
          <cell r="AD112">
            <v>0.56453500000000001</v>
          </cell>
          <cell r="AE112">
            <v>0.86639299999999997</v>
          </cell>
          <cell r="AF112">
            <v>1.1409229999999999</v>
          </cell>
          <cell r="AG112">
            <v>1.5205781817178425</v>
          </cell>
          <cell r="AH112">
            <v>1.6106995208855199</v>
          </cell>
          <cell r="AI112">
            <v>3.2774120531103099</v>
          </cell>
          <cell r="AJ112">
            <v>2.3552651107073568</v>
          </cell>
          <cell r="AK112">
            <v>2.3180186302275207</v>
          </cell>
          <cell r="AL112">
            <v>2.8880619999999997</v>
          </cell>
          <cell r="AM112">
            <v>3.1326379999999996</v>
          </cell>
          <cell r="AN112">
            <v>2.7679830000000001</v>
          </cell>
          <cell r="AO112">
            <v>2.5032350000000001</v>
          </cell>
          <cell r="AP112">
            <v>3.389821</v>
          </cell>
          <cell r="AQ112">
            <v>2.4033639999999998</v>
          </cell>
          <cell r="AR112">
            <v>2.9571009999999998</v>
          </cell>
          <cell r="AS112">
            <v>2.097782</v>
          </cell>
          <cell r="AT112">
            <v>2.6406860000000001</v>
          </cell>
          <cell r="AU112">
            <v>3.083167</v>
          </cell>
          <cell r="AV112">
            <v>2.4959500000000001</v>
          </cell>
          <cell r="AW112">
            <v>2.289682</v>
          </cell>
          <cell r="AX112">
            <v>2.0614608640000003</v>
          </cell>
          <cell r="AY112">
            <v>2.8152053640000001</v>
          </cell>
          <cell r="AZ112">
            <v>3.0069685240000004</v>
          </cell>
          <cell r="BA112">
            <v>0</v>
          </cell>
        </row>
        <row r="116">
          <cell r="B116">
            <v>0.51153000863999998</v>
          </cell>
          <cell r="C116">
            <v>0.38964680092799997</v>
          </cell>
          <cell r="D116">
            <v>0.39757709599999996</v>
          </cell>
          <cell r="E116">
            <v>0.305990439</v>
          </cell>
          <cell r="F116">
            <v>0.35474611480000001</v>
          </cell>
          <cell r="G116">
            <v>0.56107491937960086</v>
          </cell>
          <cell r="H116">
            <v>0.68881939571437123</v>
          </cell>
          <cell r="I116">
            <v>0.71431457300000001</v>
          </cell>
          <cell r="J116">
            <v>0.72822069592999994</v>
          </cell>
          <cell r="K116">
            <v>0.43932234483999999</v>
          </cell>
          <cell r="L116">
            <v>0.37583427034</v>
          </cell>
          <cell r="M116">
            <v>0.34067551495454551</v>
          </cell>
          <cell r="N116">
            <v>0.26753968053999994</v>
          </cell>
          <cell r="O116">
            <v>0.42269603011333329</v>
          </cell>
          <cell r="P116">
            <v>0.33422171198999995</v>
          </cell>
          <cell r="Q116">
            <v>0.39166451071999997</v>
          </cell>
          <cell r="R116">
            <v>0.46725343727999996</v>
          </cell>
          <cell r="S116">
            <v>0.48074609715999994</v>
          </cell>
          <cell r="T116">
            <v>0.49847309399999995</v>
          </cell>
          <cell r="U116">
            <v>0.69744101699999994</v>
          </cell>
          <cell r="V116">
            <v>0.58982915984999984</v>
          </cell>
          <cell r="W116">
            <v>0.5805638608</v>
          </cell>
          <cell r="X116">
            <v>0.50992561263349989</v>
          </cell>
          <cell r="Y116">
            <v>0.38623686506999999</v>
          </cell>
          <cell r="Z116">
            <v>0.35208613264999994</v>
          </cell>
          <cell r="AA116">
            <v>0</v>
          </cell>
          <cell r="AB116">
            <v>26.940270999999999</v>
          </cell>
          <cell r="AC116">
            <v>29.028426</v>
          </cell>
          <cell r="AD116">
            <v>32.599508999999998</v>
          </cell>
          <cell r="AE116">
            <v>29.292884000000001</v>
          </cell>
          <cell r="AF116">
            <v>40.484650000000002</v>
          </cell>
          <cell r="AG116">
            <v>64.314046140795284</v>
          </cell>
          <cell r="AH116">
            <v>57.363816791525025</v>
          </cell>
          <cell r="AI116">
            <v>55.933658783925253</v>
          </cell>
          <cell r="AJ116">
            <v>71.877555646402953</v>
          </cell>
          <cell r="AK116">
            <v>66.193715030853042</v>
          </cell>
          <cell r="AL116">
            <v>72.066214000000002</v>
          </cell>
          <cell r="AM116">
            <v>68.008994000000001</v>
          </cell>
          <cell r="AN116">
            <v>74.964961000000002</v>
          </cell>
          <cell r="AO116">
            <v>90.296139999999994</v>
          </cell>
          <cell r="AP116">
            <v>61.030694999999994</v>
          </cell>
          <cell r="AQ116">
            <v>53.298778999999996</v>
          </cell>
          <cell r="AR116">
            <v>58.139423999999991</v>
          </cell>
          <cell r="AS116">
            <v>56.094096999999998</v>
          </cell>
          <cell r="AT116">
            <v>61.496116999999998</v>
          </cell>
          <cell r="AU116">
            <v>74.143789999999996</v>
          </cell>
          <cell r="AV116">
            <v>62.880409999999998</v>
          </cell>
          <cell r="AW116">
            <v>65.512863999999993</v>
          </cell>
          <cell r="AX116">
            <v>65.895218585999999</v>
          </cell>
          <cell r="AY116">
            <v>59.685607765999997</v>
          </cell>
          <cell r="AZ116">
            <v>56.773756512999988</v>
          </cell>
          <cell r="BA116">
            <v>0</v>
          </cell>
        </row>
        <row r="121">
          <cell r="B121">
            <v>8.1036095000000009E-3</v>
          </cell>
          <cell r="C121">
            <v>7.7632863700000006E-3</v>
          </cell>
          <cell r="D121">
            <v>1.7935732499999999E-2</v>
          </cell>
          <cell r="E121">
            <v>1.2059663E-2</v>
          </cell>
          <cell r="F121">
            <v>1.3358328199999998E-2</v>
          </cell>
          <cell r="G121">
            <v>1.932673868083562E-2</v>
          </cell>
          <cell r="H121">
            <v>2.1805728E-2</v>
          </cell>
          <cell r="I121">
            <v>2.7663164899999999E-2</v>
          </cell>
          <cell r="J121">
            <v>2.9525354699999978E-2</v>
          </cell>
          <cell r="K121">
            <v>2.803703976E-2</v>
          </cell>
          <cell r="L121">
            <v>3.2023196869999992E-2</v>
          </cell>
          <cell r="M121">
            <v>3.1351357519999998E-2</v>
          </cell>
          <cell r="N121">
            <v>6.7466118719999996E-2</v>
          </cell>
          <cell r="O121">
            <v>0.11045160872666666</v>
          </cell>
          <cell r="P121">
            <v>5.3129297759999999E-2</v>
          </cell>
          <cell r="Q121">
            <v>3.6870499540000004E-2</v>
          </cell>
          <cell r="R121">
            <v>0.14707117642999998</v>
          </cell>
          <cell r="S121">
            <v>9.6090574819999997E-2</v>
          </cell>
          <cell r="T121">
            <v>2.7818040200000001E-2</v>
          </cell>
          <cell r="U121">
            <v>2.0289085109999997E-2</v>
          </cell>
          <cell r="V121">
            <v>1.341349419E-2</v>
          </cell>
          <cell r="W121">
            <v>2.1590749899999997E-2</v>
          </cell>
          <cell r="X121">
            <v>2.6721062689999998E-2</v>
          </cell>
          <cell r="Y121">
            <v>2.1584019895000001E-2</v>
          </cell>
          <cell r="Z121">
            <v>3.135491568849999E-2</v>
          </cell>
          <cell r="AA121">
            <v>0</v>
          </cell>
          <cell r="AB121">
            <v>3.6107719999999999</v>
          </cell>
          <cell r="AC121">
            <v>4.0602079999999994</v>
          </cell>
          <cell r="AD121">
            <v>5.0379049999999994</v>
          </cell>
          <cell r="AE121">
            <v>5.2715769999999997</v>
          </cell>
          <cell r="AF121">
            <v>7.098414</v>
          </cell>
          <cell r="AG121">
            <v>10.041184520519369</v>
          </cell>
          <cell r="AH121">
            <v>8.8731550188496886</v>
          </cell>
          <cell r="AI121">
            <v>14.815110196859369</v>
          </cell>
          <cell r="AJ121">
            <v>19.224998961704145</v>
          </cell>
          <cell r="AK121">
            <v>19.101826484666869</v>
          </cell>
          <cell r="AL121">
            <v>18.097894</v>
          </cell>
          <cell r="AM121">
            <v>18.891776</v>
          </cell>
          <cell r="AN121">
            <v>28.855629999999998</v>
          </cell>
          <cell r="AO121">
            <v>29.737625999999999</v>
          </cell>
          <cell r="AP121">
            <v>24.713106</v>
          </cell>
          <cell r="AQ121">
            <v>22.271515999999998</v>
          </cell>
          <cell r="AR121">
            <v>32.471216999999996</v>
          </cell>
          <cell r="AS121">
            <v>24.076014999999998</v>
          </cell>
          <cell r="AT121">
            <v>14.177362999999998</v>
          </cell>
          <cell r="AU121">
            <v>13.808835999999999</v>
          </cell>
          <cell r="AV121">
            <v>10.447237999999999</v>
          </cell>
          <cell r="AW121">
            <v>16.441513</v>
          </cell>
          <cell r="AX121">
            <v>20.812636676</v>
          </cell>
          <cell r="AY121">
            <v>18.454424763999999</v>
          </cell>
          <cell r="AZ121">
            <v>21.937760105000006</v>
          </cell>
          <cell r="BA121">
            <v>0</v>
          </cell>
        </row>
        <row r="123">
          <cell r="B123">
            <v>1.897042E-3</v>
          </cell>
          <cell r="C123">
            <v>2.6995324999999999E-3</v>
          </cell>
          <cell r="D123">
            <v>4.2185080000000002E-3</v>
          </cell>
          <cell r="E123">
            <v>2.9231194999999998E-3</v>
          </cell>
          <cell r="F123">
            <v>4.2419370000000003E-3</v>
          </cell>
          <cell r="G123">
            <v>3.349304E-3</v>
          </cell>
          <cell r="H123">
            <v>5.7614391101800302E-3</v>
          </cell>
          <cell r="I123">
            <v>6.804994E-3</v>
          </cell>
          <cell r="J123">
            <v>1.1305301E-2</v>
          </cell>
          <cell r="K123">
            <v>5.3461275000000006E-3</v>
          </cell>
          <cell r="L123">
            <v>5.3094090000000002E-3</v>
          </cell>
          <cell r="M123">
            <v>7.5748610000000004E-3</v>
          </cell>
          <cell r="N123">
            <v>4.5907854999999997E-3</v>
          </cell>
          <cell r="O123">
            <v>2.6765234999999998E-3</v>
          </cell>
          <cell r="P123">
            <v>4.8646044999999995E-3</v>
          </cell>
          <cell r="Q123">
            <v>4.7460734999999997E-3</v>
          </cell>
          <cell r="R123">
            <v>4.9477645000000001E-3</v>
          </cell>
          <cell r="S123">
            <v>5.5415780000000001E-3</v>
          </cell>
          <cell r="T123">
            <v>5.5739564999999994E-3</v>
          </cell>
          <cell r="U123">
            <v>5.8067029999999999E-3</v>
          </cell>
          <cell r="V123">
            <v>3.5273209999999999E-3</v>
          </cell>
          <cell r="W123">
            <v>3.5830619999999997E-3</v>
          </cell>
          <cell r="X123">
            <v>7.2464138599999993E-3</v>
          </cell>
          <cell r="Y123">
            <v>4.2471046099999991E-3</v>
          </cell>
          <cell r="Z123">
            <v>7.1648718385000001E-3</v>
          </cell>
          <cell r="AA123">
            <v>0</v>
          </cell>
          <cell r="AB123">
            <v>0.88035299999999994</v>
          </cell>
          <cell r="AC123">
            <v>1.0880079999999999</v>
          </cell>
          <cell r="AD123">
            <v>1.5902669999999999</v>
          </cell>
          <cell r="AE123">
            <v>1.104787</v>
          </cell>
          <cell r="AF123">
            <v>1.396172</v>
          </cell>
          <cell r="AG123">
            <v>1.3553949999999999</v>
          </cell>
          <cell r="AH123">
            <v>2.4273204365530483</v>
          </cell>
          <cell r="AI123">
            <v>2.9512702983598285</v>
          </cell>
          <cell r="AJ123">
            <v>4.858614828265865</v>
          </cell>
          <cell r="AK123">
            <v>2.788862</v>
          </cell>
          <cell r="AL123">
            <v>2.922971</v>
          </cell>
          <cell r="AM123">
            <v>3.521808</v>
          </cell>
          <cell r="AN123">
            <v>2.6799550000000001</v>
          </cell>
          <cell r="AO123">
            <v>3.0609850000000001</v>
          </cell>
          <cell r="AP123">
            <v>2.9283999999999999</v>
          </cell>
          <cell r="AQ123">
            <v>2.8740279999999996</v>
          </cell>
          <cell r="AR123">
            <v>2.7236720000000001</v>
          </cell>
          <cell r="AS123">
            <v>2.6575789999999997</v>
          </cell>
          <cell r="AT123">
            <v>3.1010369999999998</v>
          </cell>
          <cell r="AU123">
            <v>3.012737</v>
          </cell>
          <cell r="AV123">
            <v>1.7257529999999999</v>
          </cell>
          <cell r="AW123">
            <v>1.7153999999999998</v>
          </cell>
          <cell r="AX123">
            <v>4.3687347259999996</v>
          </cell>
          <cell r="AY123">
            <v>2.3103581700000002</v>
          </cell>
          <cell r="AZ123">
            <v>2.6549833069999997</v>
          </cell>
          <cell r="BA123">
            <v>0</v>
          </cell>
        </row>
        <row r="145">
          <cell r="B145">
            <v>2.4953465599999998E-3</v>
          </cell>
          <cell r="C145">
            <v>4.0773739999999999E-3</v>
          </cell>
          <cell r="D145">
            <v>4.6516995000000002E-3</v>
          </cell>
          <cell r="E145">
            <v>2.8520030000000001E-3</v>
          </cell>
          <cell r="F145">
            <v>7.1448019999999996E-3</v>
          </cell>
          <cell r="G145">
            <v>3.0974229999999998E-3</v>
          </cell>
          <cell r="H145">
            <v>3.7469144999999998E-3</v>
          </cell>
          <cell r="I145">
            <v>6.142766E-3</v>
          </cell>
          <cell r="J145">
            <v>8.6091214999999971E-3</v>
          </cell>
          <cell r="K145">
            <v>7.5002295000000012E-3</v>
          </cell>
          <cell r="L145">
            <v>8.5838479999999998E-3</v>
          </cell>
          <cell r="M145">
            <v>7.9918474999999996E-3</v>
          </cell>
          <cell r="N145">
            <v>7.9039135E-3</v>
          </cell>
          <cell r="O145">
            <v>6.1615061666666663E-3</v>
          </cell>
          <cell r="P145">
            <v>6.3250879999999995E-3</v>
          </cell>
          <cell r="Q145">
            <v>4.6914489999999994E-3</v>
          </cell>
          <cell r="R145">
            <v>4.5121161399999995E-3</v>
          </cell>
          <cell r="S145">
            <v>4.9307685E-3</v>
          </cell>
          <cell r="T145">
            <v>6.2628965000000002E-3</v>
          </cell>
          <cell r="U145">
            <v>5.3682614999999998E-3</v>
          </cell>
          <cell r="V145">
            <v>5.2160150000000001E-3</v>
          </cell>
          <cell r="W145">
            <v>4.3114575E-3</v>
          </cell>
          <cell r="X145">
            <v>0</v>
          </cell>
          <cell r="Y145">
            <v>3.8204051200000002E-3</v>
          </cell>
          <cell r="Z145">
            <v>4.5656617264999986E-3</v>
          </cell>
          <cell r="AA145">
            <v>0</v>
          </cell>
          <cell r="AB145">
            <v>0.76972899999999989</v>
          </cell>
          <cell r="AC145">
            <v>1.030165</v>
          </cell>
          <cell r="AD145">
            <v>1.014823</v>
          </cell>
          <cell r="AE145">
            <v>0.853128</v>
          </cell>
          <cell r="AF145">
            <v>1.277844</v>
          </cell>
          <cell r="AG145">
            <v>1.3065529999999999</v>
          </cell>
          <cell r="AH145">
            <v>1.8291659999999998</v>
          </cell>
          <cell r="AI145">
            <v>2.6392379999999998</v>
          </cell>
          <cell r="AJ145">
            <v>3.4875130787748803</v>
          </cell>
          <cell r="AK145">
            <v>3.5211329999999998</v>
          </cell>
          <cell r="AL145">
            <v>3.9400739999999996</v>
          </cell>
          <cell r="AM145">
            <v>4.3719869999999998</v>
          </cell>
          <cell r="AN145">
            <v>4.3573029999999999</v>
          </cell>
          <cell r="AO145">
            <v>3.8011909999999998</v>
          </cell>
          <cell r="AP145">
            <v>3.073909</v>
          </cell>
          <cell r="AQ145">
            <v>1.8892559999999998</v>
          </cell>
          <cell r="AR145">
            <v>1.7377669999999998</v>
          </cell>
          <cell r="AS145">
            <v>2.0778029999999998</v>
          </cell>
          <cell r="AT145">
            <v>2.4636269999999998</v>
          </cell>
          <cell r="AU145">
            <v>2.2189109999999999</v>
          </cell>
          <cell r="AV145">
            <v>1.7761769999999999</v>
          </cell>
          <cell r="AW145">
            <v>1.8538969999999999</v>
          </cell>
          <cell r="AX145">
            <v>0</v>
          </cell>
          <cell r="AY145">
            <v>1.5531244449999997</v>
          </cell>
          <cell r="AZ145">
            <v>2.2523339060000001</v>
          </cell>
          <cell r="BA145">
            <v>0</v>
          </cell>
        </row>
        <row r="147">
          <cell r="B147">
            <v>1.3239449999999999E-4</v>
          </cell>
          <cell r="C147">
            <v>6.9175298500000009E-4</v>
          </cell>
          <cell r="D147">
            <v>2.8172199999999998E-4</v>
          </cell>
          <cell r="E147">
            <v>4.3015233333333326E-4</v>
          </cell>
          <cell r="F147">
            <v>1.0703349999999998E-4</v>
          </cell>
          <cell r="G147">
            <v>4.7676124999999998E-3</v>
          </cell>
          <cell r="H147">
            <v>3.07559E-4</v>
          </cell>
          <cell r="I147">
            <v>2.7369999999999994E-5</v>
          </cell>
          <cell r="J147">
            <v>1.9149395999999995E-4</v>
          </cell>
          <cell r="K147">
            <v>2.4091830000000001E-4</v>
          </cell>
          <cell r="L147">
            <v>1.0351222E-4</v>
          </cell>
          <cell r="M147">
            <v>2.3942659999999998E-4</v>
          </cell>
          <cell r="N147">
            <v>1.6836378999999997E-4</v>
          </cell>
          <cell r="O147">
            <v>2.5176899999999999E-4</v>
          </cell>
          <cell r="P147">
            <v>1.0539515E-3</v>
          </cell>
          <cell r="Q147">
            <v>6.3096949999999995E-4</v>
          </cell>
          <cell r="R147">
            <v>1.8324249999999999E-3</v>
          </cell>
          <cell r="S147">
            <v>2.9863295E-3</v>
          </cell>
          <cell r="T147">
            <v>7.6321139999999997E-3</v>
          </cell>
          <cell r="U147">
            <v>7.2276574999999999E-3</v>
          </cell>
          <cell r="V147">
            <v>2.95584401E-3</v>
          </cell>
          <cell r="W147">
            <v>5.79026679E-3</v>
          </cell>
          <cell r="X147">
            <v>1.4673941103500001E-2</v>
          </cell>
          <cell r="Y147">
            <v>2.5105291225E-2</v>
          </cell>
          <cell r="Z147">
            <v>2.3123859906000001E-2</v>
          </cell>
          <cell r="AA147">
            <v>0</v>
          </cell>
          <cell r="AB147">
            <v>0.20521299999999998</v>
          </cell>
          <cell r="AC147">
            <v>0.22308699999999998</v>
          </cell>
          <cell r="AD147">
            <v>0.126474</v>
          </cell>
          <cell r="AE147">
            <v>0.14326</v>
          </cell>
          <cell r="AF147">
            <v>0.12986</v>
          </cell>
          <cell r="AG147">
            <v>0.64176699999999998</v>
          </cell>
          <cell r="AH147">
            <v>0.2610621384487557</v>
          </cell>
          <cell r="AI147">
            <v>2.3180700213935392E-2</v>
          </cell>
          <cell r="AJ147">
            <v>0.69962115961884774</v>
          </cell>
          <cell r="AK147">
            <v>0.29146608909528149</v>
          </cell>
          <cell r="AL147">
            <v>0.104075</v>
          </cell>
          <cell r="AM147">
            <v>0.17475999999999997</v>
          </cell>
          <cell r="AN147">
            <v>0.17696599999999998</v>
          </cell>
          <cell r="AO147">
            <v>0.23923799999999998</v>
          </cell>
          <cell r="AP147">
            <v>0.38963599999999998</v>
          </cell>
          <cell r="AQ147">
            <v>0.226936</v>
          </cell>
          <cell r="AR147">
            <v>0.83463899999999991</v>
          </cell>
          <cell r="AS147">
            <v>1.17672</v>
          </cell>
          <cell r="AT147">
            <v>2.72858</v>
          </cell>
          <cell r="AU147">
            <v>3.0449489999999999</v>
          </cell>
          <cell r="AV147">
            <v>1.3874740000000001</v>
          </cell>
          <cell r="AW147">
            <v>3.845529</v>
          </cell>
          <cell r="AX147">
            <v>8.0827247450000002</v>
          </cell>
          <cell r="AY147">
            <v>13.005927102000001</v>
          </cell>
          <cell r="AZ147">
            <v>10.759534902999995</v>
          </cell>
          <cell r="BA147">
            <v>0</v>
          </cell>
        </row>
        <row r="163">
          <cell r="B163">
            <v>9.9984814999999998E-3</v>
          </cell>
          <cell r="C163">
            <v>1.1032441E-2</v>
          </cell>
          <cell r="D163">
            <v>1.3502320999999999E-2</v>
          </cell>
          <cell r="E163">
            <v>2.7524319666666668E-2</v>
          </cell>
          <cell r="F163">
            <v>2.8971533499999997E-2</v>
          </cell>
          <cell r="G163">
            <v>2.2467546499999998E-2</v>
          </cell>
          <cell r="H163">
            <v>2.76558373E-2</v>
          </cell>
          <cell r="I163">
            <v>3.6434947499999995E-2</v>
          </cell>
          <cell r="J163">
            <v>4.2564071199999942E-2</v>
          </cell>
          <cell r="K163">
            <v>4.2071616440000001E-2</v>
          </cell>
          <cell r="L163">
            <v>4.8368477989999999E-2</v>
          </cell>
          <cell r="M163">
            <v>3.8621319029999997E-2</v>
          </cell>
          <cell r="N163">
            <v>3.4343915340000003E-2</v>
          </cell>
          <cell r="O163">
            <v>3.337085444E-2</v>
          </cell>
          <cell r="P163">
            <v>4.6890648E-2</v>
          </cell>
          <cell r="Q163">
            <v>4.5591626709999999E-2</v>
          </cell>
          <cell r="R163">
            <v>4.5297090579999998E-2</v>
          </cell>
          <cell r="S163">
            <v>4.4468214419999999E-2</v>
          </cell>
          <cell r="T163">
            <v>4.9159050500000002E-2</v>
          </cell>
          <cell r="U163">
            <v>5.0434562639999993E-2</v>
          </cell>
          <cell r="V163">
            <v>4.030394298E-2</v>
          </cell>
          <cell r="W163">
            <v>4.2164085039999993E-2</v>
          </cell>
          <cell r="X163">
            <v>3.7883192759999997E-2</v>
          </cell>
          <cell r="Y163">
            <v>3.8016766487000003E-2</v>
          </cell>
          <cell r="Z163">
            <v>6.834416889299999E-2</v>
          </cell>
          <cell r="AA163">
            <v>0</v>
          </cell>
          <cell r="AB163">
            <v>4.5545869999999997</v>
          </cell>
          <cell r="AC163">
            <v>4.0389789999999994</v>
          </cell>
          <cell r="AD163">
            <v>4.6255729999999993</v>
          </cell>
          <cell r="AE163">
            <v>7.8025039999999999</v>
          </cell>
          <cell r="AF163">
            <v>9.3870779999999989</v>
          </cell>
          <cell r="AG163">
            <v>8.3267682424670753</v>
          </cell>
          <cell r="AH163">
            <v>9.5437441712913653</v>
          </cell>
          <cell r="AI163">
            <v>13.503787764627408</v>
          </cell>
          <cell r="AJ163">
            <v>16.83170610272774</v>
          </cell>
          <cell r="AK163">
            <v>15.151257125698596</v>
          </cell>
          <cell r="AL163">
            <v>19.875805999999997</v>
          </cell>
          <cell r="AM163">
            <v>18.630323000000001</v>
          </cell>
          <cell r="AN163">
            <v>18.393467999999999</v>
          </cell>
          <cell r="AO163">
            <v>21.124694999999999</v>
          </cell>
          <cell r="AP163">
            <v>22.325128999999997</v>
          </cell>
          <cell r="AQ163">
            <v>27.586805999999999</v>
          </cell>
          <cell r="AR163">
            <v>24.995355</v>
          </cell>
          <cell r="AS163">
            <v>24.552585000000001</v>
          </cell>
          <cell r="AT163">
            <v>25.258982999999997</v>
          </cell>
          <cell r="AU163">
            <v>26.331312</v>
          </cell>
          <cell r="AV163">
            <v>21.145243000000001</v>
          </cell>
          <cell r="AW163">
            <v>23.877051999999999</v>
          </cell>
          <cell r="AX163">
            <v>22.844900184000004</v>
          </cell>
          <cell r="AY163">
            <v>20.104960452</v>
          </cell>
          <cell r="AZ163">
            <v>23.176258553</v>
          </cell>
          <cell r="BA163">
            <v>0</v>
          </cell>
        </row>
        <row r="166">
          <cell r="B166">
            <v>4.27959E-4</v>
          </cell>
          <cell r="C166">
            <v>1.4127714999999999E-3</v>
          </cell>
          <cell r="D166">
            <v>3.2273114999999998E-3</v>
          </cell>
          <cell r="E166">
            <v>1.012333E-3</v>
          </cell>
          <cell r="F166">
            <v>6.0105499999999997E-4</v>
          </cell>
          <cell r="G166">
            <v>8.4740249999999998E-4</v>
          </cell>
          <cell r="H166">
            <v>3.6055249999999999E-4</v>
          </cell>
          <cell r="I166">
            <v>1.0885875E-3</v>
          </cell>
          <cell r="J166">
            <v>8.748995499999997E-3</v>
          </cell>
          <cell r="K166">
            <v>1.5829859500000001E-2</v>
          </cell>
          <cell r="L166">
            <v>2.5164307E-2</v>
          </cell>
          <cell r="M166">
            <v>1.87630555E-2</v>
          </cell>
          <cell r="N166">
            <v>2.9684343499999998E-2</v>
          </cell>
          <cell r="O166">
            <v>3.5348753999999996E-2</v>
          </cell>
          <cell r="P166">
            <v>4.5680869499999999E-2</v>
          </cell>
          <cell r="Q166">
            <v>2.2867190499999999E-2</v>
          </cell>
          <cell r="R166">
            <v>9.7012999999999993E-4</v>
          </cell>
          <cell r="S166">
            <v>1.9178704999999999E-3</v>
          </cell>
          <cell r="T166">
            <v>1.2256229999999999E-3</v>
          </cell>
          <cell r="U166">
            <v>1.5406825E-3</v>
          </cell>
          <cell r="V166">
            <v>1.5878099999999998E-4</v>
          </cell>
          <cell r="W166">
            <v>1.2397454999999999E-3</v>
          </cell>
          <cell r="X166">
            <v>6.1881335600000005E-4</v>
          </cell>
          <cell r="Y166">
            <v>1.8386101649999998E-3</v>
          </cell>
          <cell r="Z166">
            <v>5.795465200000001E-4</v>
          </cell>
          <cell r="AA166">
            <v>0</v>
          </cell>
          <cell r="AB166">
            <v>0.162824</v>
          </cell>
          <cell r="AC166">
            <v>0.67719099999999999</v>
          </cell>
          <cell r="AD166">
            <v>1.0119739999999999</v>
          </cell>
          <cell r="AE166">
            <v>0.46155099999999999</v>
          </cell>
          <cell r="AF166">
            <v>0.42363399999999996</v>
          </cell>
          <cell r="AG166">
            <v>0.49784699999999998</v>
          </cell>
          <cell r="AH166">
            <v>0.25115799999999999</v>
          </cell>
          <cell r="AI166">
            <v>0.22901099999999999</v>
          </cell>
          <cell r="AJ166">
            <v>2.6886265322369591</v>
          </cell>
          <cell r="AK166">
            <v>3.739519</v>
          </cell>
          <cell r="AL166">
            <v>6.5803329999999995</v>
          </cell>
          <cell r="AM166">
            <v>5.3817620000000002</v>
          </cell>
          <cell r="AN166">
            <v>8.234019</v>
          </cell>
          <cell r="AO166">
            <v>9.8431899999999999</v>
          </cell>
          <cell r="AP166">
            <v>11.027213</v>
          </cell>
          <cell r="AQ166">
            <v>5.2422439999999995</v>
          </cell>
          <cell r="AR166">
            <v>0.40609299999999998</v>
          </cell>
          <cell r="AS166">
            <v>0.35137499999999999</v>
          </cell>
          <cell r="AT166">
            <v>0.68009399999999998</v>
          </cell>
          <cell r="AU166">
            <v>1.044502</v>
          </cell>
          <cell r="AV166">
            <v>7.7915999999999999E-2</v>
          </cell>
          <cell r="AW166">
            <v>2.5364359999999997</v>
          </cell>
          <cell r="AX166">
            <v>0.60438732099999992</v>
          </cell>
          <cell r="AY166">
            <v>0.4174170390000001</v>
          </cell>
          <cell r="AZ166">
            <v>0.14016783299999999</v>
          </cell>
          <cell r="BA166">
            <v>0</v>
          </cell>
        </row>
        <row r="184">
          <cell r="B184">
            <v>3.5225364999999999E-3</v>
          </cell>
          <cell r="C184">
            <v>2.959096E-3</v>
          </cell>
          <cell r="D184">
            <v>4.7513725E-3</v>
          </cell>
          <cell r="E184">
            <v>6.1999279999999995E-3</v>
          </cell>
          <cell r="F184">
            <v>8.375647E-3</v>
          </cell>
          <cell r="G184">
            <v>9.1839825E-3</v>
          </cell>
          <cell r="H184">
            <v>6.6374245E-3</v>
          </cell>
          <cell r="I184">
            <v>7.9361415000000005E-3</v>
          </cell>
          <cell r="J184">
            <v>1.0370748499999999E-2</v>
          </cell>
          <cell r="K184">
            <v>9.441428499999998E-3</v>
          </cell>
          <cell r="L184">
            <v>1.3006224E-2</v>
          </cell>
          <cell r="M184">
            <v>1.6451785E-2</v>
          </cell>
          <cell r="N184">
            <v>1.5984692499999998E-2</v>
          </cell>
          <cell r="O184">
            <v>1.1587558499999999E-2</v>
          </cell>
          <cell r="P184">
            <v>1.33464485E-2</v>
          </cell>
          <cell r="Q184">
            <v>8.5603420000000003E-3</v>
          </cell>
          <cell r="R184">
            <v>1.29133935E-2</v>
          </cell>
          <cell r="S184">
            <v>1.8200014E-2</v>
          </cell>
          <cell r="T184">
            <v>2.63699555E-2</v>
          </cell>
          <cell r="U184">
            <v>2.9308859999999999E-2</v>
          </cell>
          <cell r="V184">
            <v>1.5287775999999999E-2</v>
          </cell>
          <cell r="W184">
            <v>1.29733555E-2</v>
          </cell>
          <cell r="X184">
            <v>1.4509218843000002E-2</v>
          </cell>
          <cell r="Y184">
            <v>8.5287025599999986E-3</v>
          </cell>
          <cell r="Z184">
            <v>7.8366784999999994E-3</v>
          </cell>
          <cell r="AA184">
            <v>0</v>
          </cell>
          <cell r="AB184">
            <v>1.082532</v>
          </cell>
          <cell r="AC184">
            <v>0.93996399999999991</v>
          </cell>
          <cell r="AD184">
            <v>1.1438390000000001</v>
          </cell>
          <cell r="AE184">
            <v>1.542505</v>
          </cell>
          <cell r="AF184">
            <v>2.1818179999999998</v>
          </cell>
          <cell r="AG184">
            <v>2.657978</v>
          </cell>
          <cell r="AH184">
            <v>2.5742419999999999</v>
          </cell>
          <cell r="AI184">
            <v>3.1227709999999997</v>
          </cell>
          <cell r="AJ184">
            <v>4.1861801070520546</v>
          </cell>
          <cell r="AK184">
            <v>3.5495559999999999</v>
          </cell>
          <cell r="AL184">
            <v>5.0142910000000001</v>
          </cell>
          <cell r="AM184">
            <v>6.7058779999999993</v>
          </cell>
          <cell r="AN184">
            <v>6.8455459999999997</v>
          </cell>
          <cell r="AO184">
            <v>7.7902999999999993</v>
          </cell>
          <cell r="AP184">
            <v>5.7877619999999999</v>
          </cell>
          <cell r="AQ184">
            <v>5.0391189999999995</v>
          </cell>
          <cell r="AR184">
            <v>4.9256319999999993</v>
          </cell>
          <cell r="AS184">
            <v>8.1617629999999988</v>
          </cell>
          <cell r="AT184">
            <v>11.421051</v>
          </cell>
          <cell r="AU184">
            <v>9.0696459999999988</v>
          </cell>
          <cell r="AV184">
            <v>5.5196519999999998</v>
          </cell>
          <cell r="AW184">
            <v>5.2129539999999999</v>
          </cell>
          <cell r="AX184">
            <v>6.8791276849999994</v>
          </cell>
          <cell r="AY184">
            <v>4.2395119029999995</v>
          </cell>
          <cell r="AZ184">
            <v>3.646647765</v>
          </cell>
          <cell r="BA184">
            <v>0</v>
          </cell>
        </row>
        <row r="187">
          <cell r="B187">
            <v>1.4323445569999999E-2</v>
          </cell>
          <cell r="C187">
            <v>5.8588484500000003E-2</v>
          </cell>
          <cell r="D187">
            <v>4.2791752500000002E-2</v>
          </cell>
          <cell r="E187">
            <v>7.266746483333332E-2</v>
          </cell>
          <cell r="F187">
            <v>7.8565299300000002E-2</v>
          </cell>
          <cell r="G187">
            <v>6.3822205372455643E-2</v>
          </cell>
          <cell r="H187">
            <v>6.5153251500000009E-2</v>
          </cell>
          <cell r="I187">
            <v>7.2664897999999992E-2</v>
          </cell>
          <cell r="J187">
            <v>6.327086849999998E-2</v>
          </cell>
          <cell r="K187">
            <v>5.7587467999999996E-2</v>
          </cell>
          <cell r="L187">
            <v>8.2543512309999997E-2</v>
          </cell>
          <cell r="M187">
            <v>9.4745395499999996E-2</v>
          </cell>
          <cell r="N187">
            <v>5.9866663149999999E-2</v>
          </cell>
          <cell r="O187">
            <v>2.5179892499999999E-2</v>
          </cell>
          <cell r="P187">
            <v>3.5652862E-2</v>
          </cell>
          <cell r="Q187">
            <v>3.0268122500000001E-2</v>
          </cell>
          <cell r="R187">
            <v>2.9981773499999999E-2</v>
          </cell>
          <cell r="S187">
            <v>3.5821162999999996E-2</v>
          </cell>
          <cell r="T187">
            <v>7.0153607999999992E-2</v>
          </cell>
          <cell r="U187">
            <v>8.201645199999999E-2</v>
          </cell>
          <cell r="V187">
            <v>6.5741077499999995E-2</v>
          </cell>
          <cell r="W187">
            <v>9.7097290000000003E-2</v>
          </cell>
          <cell r="X187">
            <v>0.11161288483750004</v>
          </cell>
          <cell r="Y187">
            <v>9.2505656214000004E-2</v>
          </cell>
          <cell r="Z187">
            <v>0.14484999649250002</v>
          </cell>
          <cell r="AA187">
            <v>0</v>
          </cell>
          <cell r="AB187">
            <v>5.2792589999999997</v>
          </cell>
          <cell r="AC187">
            <v>12.573722999999999</v>
          </cell>
          <cell r="AD187">
            <v>10.75329</v>
          </cell>
          <cell r="AE187">
            <v>18.004971999999999</v>
          </cell>
          <cell r="AF187">
            <v>26.534381999999997</v>
          </cell>
          <cell r="AG187">
            <v>26.339854362131273</v>
          </cell>
          <cell r="AH187">
            <v>23.55954102528548</v>
          </cell>
          <cell r="AI187">
            <v>30.700043999999998</v>
          </cell>
          <cell r="AJ187">
            <v>32.589335025296883</v>
          </cell>
          <cell r="AK187">
            <v>31.371976999999998</v>
          </cell>
          <cell r="AL187">
            <v>34.840586000000002</v>
          </cell>
          <cell r="AM187">
            <v>39.803034999999994</v>
          </cell>
          <cell r="AN187">
            <v>30.753336999999998</v>
          </cell>
          <cell r="AO187">
            <v>12.819422999999999</v>
          </cell>
          <cell r="AP187">
            <v>13.601329999999999</v>
          </cell>
          <cell r="AQ187">
            <v>16.319419</v>
          </cell>
          <cell r="AR187">
            <v>13.864740999999999</v>
          </cell>
          <cell r="AS187">
            <v>19.439495000000001</v>
          </cell>
          <cell r="AT187">
            <v>29.390893999999999</v>
          </cell>
          <cell r="AU187">
            <v>37.763084999999997</v>
          </cell>
          <cell r="AV187">
            <v>33.244472000000002</v>
          </cell>
          <cell r="AW187">
            <v>47.637003</v>
          </cell>
          <cell r="AX187">
            <v>49.458595358999986</v>
          </cell>
          <cell r="AY187">
            <v>43.66192997200001</v>
          </cell>
          <cell r="AZ187">
            <v>46.356719506999994</v>
          </cell>
          <cell r="BA187">
            <v>0</v>
          </cell>
        </row>
        <row r="200">
          <cell r="B200">
            <v>1.5795619E-2</v>
          </cell>
          <cell r="C200">
            <v>4.4976749999999996E-3</v>
          </cell>
          <cell r="D200">
            <v>7.9822225000000004E-3</v>
          </cell>
          <cell r="E200">
            <v>2.8979999999999994E-4</v>
          </cell>
          <cell r="F200">
            <v>6.7555634999999998E-3</v>
          </cell>
          <cell r="G200">
            <v>9.821253928903503E-3</v>
          </cell>
          <cell r="H200">
            <v>1.170846172578084E-2</v>
          </cell>
          <cell r="I200">
            <v>1.9681597494486676E-2</v>
          </cell>
          <cell r="J200">
            <v>1.3154720039999998E-2</v>
          </cell>
          <cell r="K200">
            <v>1.085549444E-2</v>
          </cell>
          <cell r="L200">
            <v>1.3155172309999999E-2</v>
          </cell>
          <cell r="M200">
            <v>1.5246406699999999E-2</v>
          </cell>
          <cell r="N200">
            <v>1.8311944699999999E-2</v>
          </cell>
          <cell r="O200">
            <v>5.0782919459999992E-2</v>
          </cell>
          <cell r="P200">
            <v>3.5860853349999999E-2</v>
          </cell>
          <cell r="Q200">
            <v>4.0943558809999996E-2</v>
          </cell>
          <cell r="R200">
            <v>4.1493433659999995E-2</v>
          </cell>
          <cell r="S200">
            <v>4.0350418499999999E-2</v>
          </cell>
          <cell r="T200">
            <v>3.8991091999999991E-2</v>
          </cell>
          <cell r="U200">
            <v>4.6410006859999992E-2</v>
          </cell>
          <cell r="V200">
            <v>2.9236278329999997E-2</v>
          </cell>
          <cell r="W200">
            <v>3.2041132200000003E-2</v>
          </cell>
          <cell r="X200">
            <v>7.7154838016999988E-2</v>
          </cell>
          <cell r="Y200">
            <v>6.7783467150000012E-2</v>
          </cell>
          <cell r="Z200">
            <v>3.65144015145E-2</v>
          </cell>
          <cell r="AA200">
            <v>0</v>
          </cell>
          <cell r="AB200">
            <v>3.5428069999999998</v>
          </cell>
          <cell r="AC200">
            <v>1.1714179999999998</v>
          </cell>
          <cell r="AD200">
            <v>1.9433479999999999</v>
          </cell>
          <cell r="AE200">
            <v>4.9556999999999997E-2</v>
          </cell>
          <cell r="AF200">
            <v>2.5724209999999998</v>
          </cell>
          <cell r="AG200">
            <v>2.9337742343818483</v>
          </cell>
          <cell r="AH200">
            <v>3.5358475591200422</v>
          </cell>
          <cell r="AI200">
            <v>6.5058781022184267</v>
          </cell>
          <cell r="AJ200">
            <v>5.4823546248199237</v>
          </cell>
          <cell r="AK200">
            <v>5.0438376908431533</v>
          </cell>
          <cell r="AL200">
            <v>6.6461009999999998</v>
          </cell>
          <cell r="AM200">
            <v>7.3256859999999993</v>
          </cell>
          <cell r="AN200">
            <v>8.023021</v>
          </cell>
          <cell r="AO200">
            <v>10.133607</v>
          </cell>
          <cell r="AP200">
            <v>14.245777</v>
          </cell>
          <cell r="AQ200">
            <v>16.648166</v>
          </cell>
          <cell r="AR200">
            <v>16.261514999999999</v>
          </cell>
          <cell r="AS200">
            <v>15.866696000000001</v>
          </cell>
          <cell r="AT200">
            <v>16.931533000000002</v>
          </cell>
          <cell r="AU200">
            <v>19.804758999999997</v>
          </cell>
          <cell r="AV200">
            <v>12.224354</v>
          </cell>
          <cell r="AW200">
            <v>14.027971999999998</v>
          </cell>
          <cell r="AX200">
            <v>26.416299439999996</v>
          </cell>
          <cell r="AY200">
            <v>21.671844200999999</v>
          </cell>
          <cell r="AZ200">
            <v>15.458248160000002</v>
          </cell>
          <cell r="BA200">
            <v>0</v>
          </cell>
        </row>
        <row r="206">
          <cell r="B206">
            <v>0.54744246434999999</v>
          </cell>
          <cell r="C206">
            <v>0.55467402606999994</v>
          </cell>
          <cell r="D206">
            <v>0.50091468449999998</v>
          </cell>
          <cell r="E206">
            <v>0.52682132149999994</v>
          </cell>
          <cell r="F206">
            <v>0.47450359870000003</v>
          </cell>
          <cell r="G206">
            <v>0.47360492577723018</v>
          </cell>
          <cell r="H206">
            <v>0.49663017349999999</v>
          </cell>
          <cell r="I206">
            <v>0.49956493546835112</v>
          </cell>
          <cell r="J206">
            <v>0.55708655923000083</v>
          </cell>
          <cell r="K206">
            <v>0.52955670662999987</v>
          </cell>
          <cell r="L206">
            <v>0.64738937100999994</v>
          </cell>
          <cell r="M206">
            <v>0.63460474819000001</v>
          </cell>
          <cell r="N206">
            <v>0.68838639907999999</v>
          </cell>
          <cell r="O206">
            <v>0.47669844117833327</v>
          </cell>
          <cell r="P206">
            <v>0.62106977815999997</v>
          </cell>
          <cell r="Q206">
            <v>0.63249656537999999</v>
          </cell>
          <cell r="R206">
            <v>0.60239454863999997</v>
          </cell>
          <cell r="S206">
            <v>0.62195889709999996</v>
          </cell>
          <cell r="T206">
            <v>0.61351644127999994</v>
          </cell>
          <cell r="U206">
            <v>0.65085416706999999</v>
          </cell>
          <cell r="V206">
            <v>0.61944137919999998</v>
          </cell>
          <cell r="W206">
            <v>0.67730636084999996</v>
          </cell>
          <cell r="X206">
            <v>0.71031569826049967</v>
          </cell>
          <cell r="Y206">
            <v>0.71520740618760015</v>
          </cell>
          <cell r="Z206">
            <v>0.76862453950998</v>
          </cell>
          <cell r="AA206">
            <v>0</v>
          </cell>
          <cell r="AB206">
            <v>156.14346599999999</v>
          </cell>
          <cell r="AC206">
            <v>136.71072699999999</v>
          </cell>
          <cell r="AD206">
            <v>137.79840899999999</v>
          </cell>
          <cell r="AE206">
            <v>136.97635099999999</v>
          </cell>
          <cell r="AF206">
            <v>143.39502300000001</v>
          </cell>
          <cell r="AG206">
            <v>155.70401358632429</v>
          </cell>
          <cell r="AH206">
            <v>161.7464009009951</v>
          </cell>
          <cell r="AI206">
            <v>179.98894965746567</v>
          </cell>
          <cell r="AJ206">
            <v>220.9297408463587</v>
          </cell>
          <cell r="AK206">
            <v>198.13117379796569</v>
          </cell>
          <cell r="AL206">
            <v>250.91173899999998</v>
          </cell>
          <cell r="AM206">
            <v>290.35807999999997</v>
          </cell>
          <cell r="AN206">
            <v>286.76980200000003</v>
          </cell>
          <cell r="AO206">
            <v>258.42899900000003</v>
          </cell>
          <cell r="AP206">
            <v>239.68069099999997</v>
          </cell>
          <cell r="AQ206">
            <v>237.29642299999998</v>
          </cell>
          <cell r="AR206">
            <v>234.55114799999998</v>
          </cell>
          <cell r="AS206">
            <v>239.932728</v>
          </cell>
          <cell r="AT206">
            <v>261.50082299999997</v>
          </cell>
          <cell r="AU206">
            <v>262.65391399999999</v>
          </cell>
          <cell r="AV206">
            <v>232.65384899999998</v>
          </cell>
          <cell r="AW206">
            <v>269.186961</v>
          </cell>
          <cell r="AX206">
            <v>287.67123601200012</v>
          </cell>
          <cell r="AY206">
            <v>280.66249682199998</v>
          </cell>
          <cell r="AZ206">
            <v>284.79635837899997</v>
          </cell>
          <cell r="BA206">
            <v>0</v>
          </cell>
        </row>
        <row r="211">
          <cell r="B211">
            <v>8.7216289999999998E-3</v>
          </cell>
          <cell r="C211">
            <v>1.628137E-2</v>
          </cell>
          <cell r="D211">
            <v>9.0851424999999989E-3</v>
          </cell>
          <cell r="E211">
            <v>2.0379019499999998E-2</v>
          </cell>
          <cell r="F211">
            <v>2.41351985E-2</v>
          </cell>
          <cell r="G211">
            <v>1.9122019000000001E-2</v>
          </cell>
          <cell r="H211">
            <v>1.6854619500000001E-2</v>
          </cell>
          <cell r="I211">
            <v>1.9830480250000001E-2</v>
          </cell>
          <cell r="J211">
            <v>2.0457133999999995E-2</v>
          </cell>
          <cell r="K211">
            <v>3.1592032499999999E-2</v>
          </cell>
          <cell r="L211">
            <v>3.21942915E-2</v>
          </cell>
          <cell r="M211">
            <v>3.3420582999999997E-2</v>
          </cell>
          <cell r="N211">
            <v>2.7280932000000001E-2</v>
          </cell>
          <cell r="O211">
            <v>1.4565262833333332E-2</v>
          </cell>
          <cell r="P211">
            <v>1.7051264999999999E-2</v>
          </cell>
          <cell r="Q211">
            <v>1.5387399999999999E-2</v>
          </cell>
          <cell r="R211">
            <v>1.7161217499999999E-2</v>
          </cell>
          <cell r="S211">
            <v>1.5565850999999999E-2</v>
          </cell>
          <cell r="T211">
            <v>1.4753289999999999E-2</v>
          </cell>
          <cell r="U211">
            <v>2.2353266E-2</v>
          </cell>
          <cell r="V211">
            <v>2.2133710000000001E-2</v>
          </cell>
          <cell r="W211">
            <v>3.5719098499999997E-2</v>
          </cell>
          <cell r="X211">
            <v>2.6003317619999997E-2</v>
          </cell>
          <cell r="Y211">
            <v>1.6501112880000002E-2</v>
          </cell>
          <cell r="Z211">
            <v>1.2175093992499997E-2</v>
          </cell>
          <cell r="AA211">
            <v>0</v>
          </cell>
          <cell r="AB211">
            <v>2.3608549999999999</v>
          </cell>
          <cell r="AC211">
            <v>3.8527529999999999</v>
          </cell>
          <cell r="AD211">
            <v>3.1297679999999999</v>
          </cell>
          <cell r="AE211">
            <v>6.3544499999999999</v>
          </cell>
          <cell r="AF211">
            <v>7.625006</v>
          </cell>
          <cell r="AG211">
            <v>7.3448079999999996</v>
          </cell>
          <cell r="AH211">
            <v>8.2630229999999987</v>
          </cell>
          <cell r="AI211">
            <v>9.9319449999999989</v>
          </cell>
          <cell r="AJ211">
            <v>2.7914349691187286E-2</v>
          </cell>
          <cell r="AK211">
            <v>10.208974</v>
          </cell>
          <cell r="AL211">
            <v>12.897554</v>
          </cell>
          <cell r="AM211">
            <v>20.164645</v>
          </cell>
          <cell r="AN211">
            <v>12.514911</v>
          </cell>
          <cell r="AO211">
            <v>5.0411619999999999</v>
          </cell>
          <cell r="AP211">
            <v>5.5929630000000001</v>
          </cell>
          <cell r="AQ211">
            <v>4.9411230000000002</v>
          </cell>
          <cell r="AR211">
            <v>6.1241629999999994</v>
          </cell>
          <cell r="AS211">
            <v>4.5584559999999996</v>
          </cell>
          <cell r="AT211">
            <v>4.2314100000000003</v>
          </cell>
          <cell r="AU211">
            <v>8.7434699999999985</v>
          </cell>
          <cell r="AV211">
            <v>7.4518110000000002</v>
          </cell>
          <cell r="AW211">
            <v>14.533467999999999</v>
          </cell>
          <cell r="AX211">
            <v>12.941930075999998</v>
          </cell>
          <cell r="AY211">
            <v>7.1354478920000002</v>
          </cell>
          <cell r="AZ211">
            <v>5.325026177999999</v>
          </cell>
          <cell r="BA211">
            <v>0</v>
          </cell>
        </row>
        <row r="213">
          <cell r="B213">
            <v>9.8449644999999992E-3</v>
          </cell>
          <cell r="C213">
            <v>1.13438857E-2</v>
          </cell>
          <cell r="D213">
            <v>1.6338721E-2</v>
          </cell>
          <cell r="E213">
            <v>5.5754677999999995E-2</v>
          </cell>
          <cell r="F213">
            <v>4.64647043E-2</v>
          </cell>
          <cell r="G213">
            <v>6.1303337999999999E-2</v>
          </cell>
          <cell r="H213">
            <v>8.0530699955435311E-2</v>
          </cell>
          <cell r="I213">
            <v>0.1031752915</v>
          </cell>
          <cell r="J213">
            <v>7.9761165399999959E-2</v>
          </cell>
          <cell r="K213">
            <v>8.4817627859999994E-2</v>
          </cell>
          <cell r="L213">
            <v>9.015384504E-2</v>
          </cell>
          <cell r="M213">
            <v>9.7493673199999992E-2</v>
          </cell>
          <cell r="N213">
            <v>7.8001729000000006E-2</v>
          </cell>
          <cell r="O213">
            <v>7.6432313000000002E-2</v>
          </cell>
          <cell r="P213">
            <v>7.4684000299999997E-2</v>
          </cell>
          <cell r="Q213">
            <v>4.8036446499999996E-2</v>
          </cell>
          <cell r="R213">
            <v>7.2315406099999993E-2</v>
          </cell>
          <cell r="S213">
            <v>3.1969301499999998E-2</v>
          </cell>
          <cell r="T213">
            <v>2.9230689599999998E-2</v>
          </cell>
          <cell r="U213">
            <v>2.6576350499999998E-2</v>
          </cell>
          <cell r="V213">
            <v>7.1119874999999999E-3</v>
          </cell>
          <cell r="W213">
            <v>1.6563214499999999E-2</v>
          </cell>
          <cell r="X213">
            <v>1.6645726265000001E-2</v>
          </cell>
          <cell r="Y213">
            <v>1.8941989479700001E-2</v>
          </cell>
          <cell r="Z213">
            <v>2.0762755523999997E-2</v>
          </cell>
          <cell r="AA213">
            <v>0</v>
          </cell>
          <cell r="AB213">
            <v>3.0274109999999999</v>
          </cell>
          <cell r="AC213">
            <v>3.1426989999999999</v>
          </cell>
          <cell r="AD213">
            <v>3.960585</v>
          </cell>
          <cell r="AE213">
            <v>6.849564</v>
          </cell>
          <cell r="AF213">
            <v>6.5530460000000001</v>
          </cell>
          <cell r="AG213">
            <v>9.973829392666083</v>
          </cell>
          <cell r="AH213">
            <v>13.908492216672856</v>
          </cell>
          <cell r="AI213">
            <v>16.214483283054474</v>
          </cell>
          <cell r="AJ213">
            <v>15.588161926116365</v>
          </cell>
          <cell r="AK213">
            <v>14.444502648035369</v>
          </cell>
          <cell r="AL213">
            <v>17.629515000000001</v>
          </cell>
          <cell r="AM213">
            <v>21.665858999999998</v>
          </cell>
          <cell r="AN213">
            <v>17.714460999999996</v>
          </cell>
          <cell r="AO213">
            <v>18.081295000000001</v>
          </cell>
          <cell r="AP213">
            <v>14.648101</v>
          </cell>
          <cell r="AQ213">
            <v>10.355067</v>
          </cell>
          <cell r="AR213">
            <v>12.824808999999998</v>
          </cell>
          <cell r="AS213">
            <v>7.2965349999999995</v>
          </cell>
          <cell r="AT213">
            <v>7.8648649999999991</v>
          </cell>
          <cell r="AU213">
            <v>6.5937709999999994</v>
          </cell>
          <cell r="AV213">
            <v>2.8717359999999998</v>
          </cell>
          <cell r="AW213">
            <v>5.2035179999999999</v>
          </cell>
          <cell r="AX213">
            <v>6.3297204499999982</v>
          </cell>
          <cell r="AY213">
            <v>5.1888079560000007</v>
          </cell>
          <cell r="AZ213">
            <v>6.0342262349999993</v>
          </cell>
          <cell r="BA213">
            <v>0</v>
          </cell>
        </row>
        <row r="228">
          <cell r="B228">
            <v>2.1025886000000001E-2</v>
          </cell>
          <cell r="C228">
            <v>1.4469994069999999E-2</v>
          </cell>
          <cell r="D228">
            <v>1.88703115E-2</v>
          </cell>
          <cell r="E228">
            <v>6.5556230833333326E-2</v>
          </cell>
          <cell r="F228">
            <v>2.1089443199999999E-2</v>
          </cell>
          <cell r="G228">
            <v>2.3842282525646057E-2</v>
          </cell>
          <cell r="H228">
            <v>2.2090454434760147E-2</v>
          </cell>
          <cell r="I228">
            <v>2.5269097277098574E-2</v>
          </cell>
          <cell r="J228">
            <v>3.5740158440000003E-2</v>
          </cell>
          <cell r="K228">
            <v>3.3013408609999996E-2</v>
          </cell>
          <cell r="L228">
            <v>4.1838898459999996E-2</v>
          </cell>
          <cell r="M228">
            <v>4.2105940869999997E-2</v>
          </cell>
          <cell r="N228">
            <v>4.164415682E-2</v>
          </cell>
          <cell r="O228">
            <v>4.7822477499999995E-2</v>
          </cell>
          <cell r="P228">
            <v>5.146395954E-2</v>
          </cell>
          <cell r="Q228">
            <v>3.6777377699999995E-2</v>
          </cell>
          <cell r="R228">
            <v>4.0293419109999999E-2</v>
          </cell>
          <cell r="S228">
            <v>2.9665960299999999E-2</v>
          </cell>
          <cell r="T228">
            <v>3.08003024E-2</v>
          </cell>
          <cell r="U228">
            <v>3.140262622E-2</v>
          </cell>
          <cell r="V228">
            <v>4.0415942279999999E-2</v>
          </cell>
          <cell r="W228">
            <v>2.9253571900000001E-2</v>
          </cell>
          <cell r="X228">
            <v>2.8132065367000005E-2</v>
          </cell>
          <cell r="Y228">
            <v>4.1656648705000007E-2</v>
          </cell>
          <cell r="Z228">
            <v>4.1680944728500008E-2</v>
          </cell>
          <cell r="AA228">
            <v>0</v>
          </cell>
          <cell r="AB228">
            <v>7.4570589999999992</v>
          </cell>
          <cell r="AC228">
            <v>5.7992879999999998</v>
          </cell>
          <cell r="AD228">
            <v>6.332241999999999</v>
          </cell>
          <cell r="AE228">
            <v>5.7724650000000004</v>
          </cell>
          <cell r="AF228">
            <v>5.6696319999999991</v>
          </cell>
          <cell r="AG228">
            <v>7.2934803741226917</v>
          </cell>
          <cell r="AH228">
            <v>6.83135334372695</v>
          </cell>
          <cell r="AI228">
            <v>9.4358106316624379</v>
          </cell>
          <cell r="AJ228">
            <v>14.474745892726773</v>
          </cell>
          <cell r="AK228">
            <v>14.09474586651703</v>
          </cell>
          <cell r="AL228">
            <v>18.607451000000001</v>
          </cell>
          <cell r="AM228">
            <v>22.763361</v>
          </cell>
          <cell r="AN228">
            <v>22.366226000000001</v>
          </cell>
          <cell r="AO228">
            <v>20.467265000000001</v>
          </cell>
          <cell r="AP228">
            <v>18.497356999999997</v>
          </cell>
          <cell r="AQ228">
            <v>17.957069999999998</v>
          </cell>
          <cell r="AR228">
            <v>20.349342</v>
          </cell>
          <cell r="AS228">
            <v>17.552855999999998</v>
          </cell>
          <cell r="AT228">
            <v>17.064555999999996</v>
          </cell>
          <cell r="AU228">
            <v>16.086815999999999</v>
          </cell>
          <cell r="AV228">
            <v>16.437518000000001</v>
          </cell>
          <cell r="AW228">
            <v>17.505718999999999</v>
          </cell>
          <cell r="AX228">
            <v>16.628137519999999</v>
          </cell>
          <cell r="AY228">
            <v>16.617082606999993</v>
          </cell>
          <cell r="AZ228">
            <v>15.658926071</v>
          </cell>
          <cell r="BA228">
            <v>0</v>
          </cell>
        </row>
        <row r="231">
          <cell r="B231">
            <v>3.2377008999999998E-2</v>
          </cell>
          <cell r="C231">
            <v>6.4765292499999988E-2</v>
          </cell>
          <cell r="D231">
            <v>4.155172E-2</v>
          </cell>
          <cell r="E231">
            <v>0.11217498399999999</v>
          </cell>
          <cell r="F231">
            <v>0.12506196149999999</v>
          </cell>
          <cell r="G231">
            <v>0.12192348049999999</v>
          </cell>
          <cell r="H231">
            <v>0.15130226312612305</v>
          </cell>
          <cell r="I231">
            <v>0.18803220446137658</v>
          </cell>
          <cell r="J231">
            <v>0.22159989459000012</v>
          </cell>
          <cell r="K231">
            <v>0.24120816159999997</v>
          </cell>
          <cell r="L231">
            <v>0.37638227548999997</v>
          </cell>
          <cell r="M231">
            <v>0.26205193554</v>
          </cell>
          <cell r="N231">
            <v>0.36589912619999998</v>
          </cell>
          <cell r="O231">
            <v>0.15528095243999998</v>
          </cell>
          <cell r="P231">
            <v>0.24067685690999999</v>
          </cell>
          <cell r="Q231">
            <v>0.22596012901999998</v>
          </cell>
          <cell r="R231">
            <v>0.20411072888999998</v>
          </cell>
          <cell r="S231">
            <v>0.2000694737</v>
          </cell>
          <cell r="T231">
            <v>0.22953980624</v>
          </cell>
          <cell r="U231">
            <v>0.34535830553000002</v>
          </cell>
          <cell r="V231">
            <v>0.24004198099999999</v>
          </cell>
          <cell r="W231">
            <v>0.27131742549999999</v>
          </cell>
          <cell r="X231">
            <v>0.38272573587349989</v>
          </cell>
          <cell r="Y231">
            <v>0.41112523486999997</v>
          </cell>
          <cell r="Z231">
            <v>0.74663667796199973</v>
          </cell>
          <cell r="AA231">
            <v>0</v>
          </cell>
          <cell r="AB231">
            <v>12.48066</v>
          </cell>
          <cell r="AC231">
            <v>12.587415</v>
          </cell>
          <cell r="AD231">
            <v>18.170767999999999</v>
          </cell>
          <cell r="AE231">
            <v>32.385905000000001</v>
          </cell>
          <cell r="AF231">
            <v>38.525200999999996</v>
          </cell>
          <cell r="AG231">
            <v>41.187382294192822</v>
          </cell>
          <cell r="AH231">
            <v>46.304506121575919</v>
          </cell>
          <cell r="AI231">
            <v>65.095743596380075</v>
          </cell>
          <cell r="AJ231">
            <v>78.861476721907337</v>
          </cell>
          <cell r="AK231">
            <v>74.737154474543374</v>
          </cell>
          <cell r="AL231">
            <v>93.548425999999992</v>
          </cell>
          <cell r="AM231">
            <v>113.24897299999999</v>
          </cell>
          <cell r="AN231">
            <v>117.036587</v>
          </cell>
          <cell r="AO231">
            <v>79.710668999999996</v>
          </cell>
          <cell r="AP231">
            <v>82.720197999999996</v>
          </cell>
          <cell r="AQ231">
            <v>79.611890999999986</v>
          </cell>
          <cell r="AR231">
            <v>76.514262999999985</v>
          </cell>
          <cell r="AS231">
            <v>74.190302000000003</v>
          </cell>
          <cell r="AT231">
            <v>87.198164000000006</v>
          </cell>
          <cell r="AU231">
            <v>97.706414999999993</v>
          </cell>
          <cell r="AV231">
            <v>72.82856799999999</v>
          </cell>
          <cell r="AW231">
            <v>94.176844999999986</v>
          </cell>
          <cell r="AX231">
            <v>113.63111128799999</v>
          </cell>
          <cell r="AY231">
            <v>109.29006981399996</v>
          </cell>
          <cell r="AZ231">
            <v>148.01865391600001</v>
          </cell>
          <cell r="BA231">
            <v>0</v>
          </cell>
        </row>
        <row r="238">
          <cell r="B238">
            <v>4.9718199999999998E-4</v>
          </cell>
          <cell r="C238">
            <v>2.0999999999999998E-6</v>
          </cell>
          <cell r="D238">
            <v>1.4350000000000001E-7</v>
          </cell>
          <cell r="E238">
            <v>2.1520449999999999E-4</v>
          </cell>
          <cell r="F238">
            <v>1.3016605E-3</v>
          </cell>
          <cell r="G238">
            <v>1.519028E-3</v>
          </cell>
          <cell r="H238">
            <v>4.3305429999999992E-3</v>
          </cell>
          <cell r="I238">
            <v>7.9739890239719207E-3</v>
          </cell>
          <cell r="J238">
            <v>1.679533968E-2</v>
          </cell>
          <cell r="K238">
            <v>1.1392901380000001E-2</v>
          </cell>
          <cell r="L238">
            <v>9.7852554799999995E-3</v>
          </cell>
          <cell r="M238">
            <v>1.3915880369999998E-2</v>
          </cell>
          <cell r="N238">
            <v>2.0217973089999997E-2</v>
          </cell>
          <cell r="O238">
            <v>6.1861232369999991E-2</v>
          </cell>
          <cell r="P238">
            <v>2.321446449E-2</v>
          </cell>
          <cell r="Q238">
            <v>1.8746321019999998E-2</v>
          </cell>
          <cell r="R238">
            <v>1.935338818E-2</v>
          </cell>
          <cell r="S238">
            <v>1.5426413799999997E-2</v>
          </cell>
          <cell r="T238">
            <v>1.16963294E-2</v>
          </cell>
          <cell r="U238">
            <v>6.4212572899999994E-3</v>
          </cell>
          <cell r="V238">
            <v>3.1119791499999998E-3</v>
          </cell>
          <cell r="W238">
            <v>9.0316729999999996E-4</v>
          </cell>
          <cell r="X238">
            <v>5.3722306750000003E-4</v>
          </cell>
          <cell r="Y238">
            <v>4.1624745049999995E-3</v>
          </cell>
          <cell r="Z238">
            <v>3.8069740449999997E-3</v>
          </cell>
          <cell r="AA238">
            <v>0</v>
          </cell>
          <cell r="AB238">
            <v>0.286879</v>
          </cell>
          <cell r="AC238">
            <v>6.3099999999999994E-4</v>
          </cell>
          <cell r="AD238">
            <v>1.9719999999999998E-3</v>
          </cell>
          <cell r="AE238">
            <v>8.6820999999999995E-2</v>
          </cell>
          <cell r="AF238">
            <v>0.69897699999999996</v>
          </cell>
          <cell r="AG238">
            <v>0.92395299999999991</v>
          </cell>
          <cell r="AH238">
            <v>2.155476006470999</v>
          </cell>
          <cell r="AI238">
            <v>2.6885213744791083</v>
          </cell>
          <cell r="AJ238">
            <v>4.4181189882044585</v>
          </cell>
          <cell r="AK238">
            <v>3.0158821913182834</v>
          </cell>
          <cell r="AL238">
            <v>2.2103260000000002</v>
          </cell>
          <cell r="AM238">
            <v>3.4432499999999999</v>
          </cell>
          <cell r="AN238">
            <v>7.1342229999999995</v>
          </cell>
          <cell r="AO238">
            <v>7.674741</v>
          </cell>
          <cell r="AP238">
            <v>8.2174789999999991</v>
          </cell>
          <cell r="AQ238">
            <v>6.4167750000000003</v>
          </cell>
          <cell r="AR238">
            <v>6.598044999999999</v>
          </cell>
          <cell r="AS238">
            <v>5.7317689999999999</v>
          </cell>
          <cell r="AT238">
            <v>4.5586890000000002</v>
          </cell>
          <cell r="AU238">
            <v>2.68851</v>
          </cell>
          <cell r="AV238">
            <v>1.1948219999999998</v>
          </cell>
          <cell r="AW238">
            <v>0.67356899999999997</v>
          </cell>
          <cell r="AX238">
            <v>0.35940514999999995</v>
          </cell>
          <cell r="AY238">
            <v>1.4256263120000001</v>
          </cell>
          <cell r="AZ238">
            <v>2.1110649989999999</v>
          </cell>
          <cell r="BA238">
            <v>0</v>
          </cell>
        </row>
        <row r="245">
          <cell r="B245">
            <v>3.3507319999999999E-3</v>
          </cell>
          <cell r="C245">
            <v>5.7449647499999996E-3</v>
          </cell>
          <cell r="D245">
            <v>5.7333990000000001E-3</v>
          </cell>
          <cell r="E245">
            <v>6.2069385000000001E-3</v>
          </cell>
          <cell r="F245">
            <v>9.4483550000000003E-3</v>
          </cell>
          <cell r="G245">
            <v>1.6968435969015424E-2</v>
          </cell>
          <cell r="H245">
            <v>1.9770140154084952E-2</v>
          </cell>
          <cell r="I245">
            <v>2.6376231015761364E-2</v>
          </cell>
          <cell r="J245">
            <v>3.7853193070000006E-2</v>
          </cell>
          <cell r="K245">
            <v>4.7779617549999993E-2</v>
          </cell>
          <cell r="L245">
            <v>2.9713264E-2</v>
          </cell>
          <cell r="M245">
            <v>2.61402435E-2</v>
          </cell>
          <cell r="N245">
            <v>2.5445718900000001E-2</v>
          </cell>
          <cell r="O245">
            <v>1.8021933463333334E-2</v>
          </cell>
          <cell r="P245">
            <v>3.8023946940000004E-2</v>
          </cell>
          <cell r="Q245">
            <v>2.6646650799999998E-2</v>
          </cell>
          <cell r="R245">
            <v>2.1576313499999999E-2</v>
          </cell>
          <cell r="S245">
            <v>2.13689868E-2</v>
          </cell>
          <cell r="T245">
            <v>2.5721798899999999E-2</v>
          </cell>
          <cell r="U245">
            <v>2.31587615E-2</v>
          </cell>
          <cell r="V245">
            <v>1.29540495E-2</v>
          </cell>
          <cell r="W245">
            <v>1.7336991E-2</v>
          </cell>
          <cell r="X245">
            <v>4.338163898599999E-2</v>
          </cell>
          <cell r="Y245">
            <v>8.2377911525000014E-2</v>
          </cell>
          <cell r="Z245">
            <v>0.14118512478700002</v>
          </cell>
          <cell r="AA245">
            <v>0</v>
          </cell>
          <cell r="AB245">
            <v>1.951112</v>
          </cell>
          <cell r="AC245">
            <v>2.4234969999999998</v>
          </cell>
          <cell r="AD245">
            <v>2.4839469999999997</v>
          </cell>
          <cell r="AE245">
            <v>2.3892259999999998</v>
          </cell>
          <cell r="AF245">
            <v>3.9552329999999998</v>
          </cell>
          <cell r="AG245">
            <v>6.430972249573558</v>
          </cell>
          <cell r="AH245">
            <v>7.6788670014223523</v>
          </cell>
          <cell r="AI245">
            <v>11.815381521619116</v>
          </cell>
          <cell r="AJ245">
            <v>17.827492873287373</v>
          </cell>
          <cell r="AK245">
            <v>17.432547990117442</v>
          </cell>
          <cell r="AL245">
            <v>14.956792999999999</v>
          </cell>
          <cell r="AM245">
            <v>13.131456</v>
          </cell>
          <cell r="AN245">
            <v>12.151237999999999</v>
          </cell>
          <cell r="AO245">
            <v>11.660907999999999</v>
          </cell>
          <cell r="AP245">
            <v>17.154156</v>
          </cell>
          <cell r="AQ245">
            <v>12.250344</v>
          </cell>
          <cell r="AR245">
            <v>8.7976089999999996</v>
          </cell>
          <cell r="AS245">
            <v>8.0164139999999993</v>
          </cell>
          <cell r="AT245">
            <v>11.027487999999998</v>
          </cell>
          <cell r="AU245">
            <v>9.9736440000000002</v>
          </cell>
          <cell r="AV245">
            <v>6.7801149999999994</v>
          </cell>
          <cell r="AW245">
            <v>7.5858189999999999</v>
          </cell>
          <cell r="AX245">
            <v>16.965964055000004</v>
          </cell>
          <cell r="AY245">
            <v>17.131611363999998</v>
          </cell>
          <cell r="AZ245">
            <v>23.864003229000001</v>
          </cell>
          <cell r="BA245">
            <v>0</v>
          </cell>
        </row>
        <row r="246">
          <cell r="B246">
            <v>2.1327747000000001E-2</v>
          </cell>
          <cell r="C246">
            <v>2.8580786149999999E-2</v>
          </cell>
          <cell r="D246">
            <v>1.9457119500000002E-2</v>
          </cell>
          <cell r="E246">
            <v>1.6803871000000001E-2</v>
          </cell>
          <cell r="F246">
            <v>5.0972716899999999E-2</v>
          </cell>
          <cell r="G246">
            <v>2.9484332499999998E-2</v>
          </cell>
          <cell r="H246">
            <v>2.8430435621672745E-2</v>
          </cell>
          <cell r="I246">
            <v>4.9691302499999999E-2</v>
          </cell>
          <cell r="J246">
            <v>3.6953243599999984E-2</v>
          </cell>
          <cell r="K246">
            <v>2.6217919489999998E-2</v>
          </cell>
          <cell r="L246">
            <v>2.4236021739999999E-2</v>
          </cell>
          <cell r="M246">
            <v>2.589942789E-2</v>
          </cell>
          <cell r="N246">
            <v>3.1996904030000002E-2</v>
          </cell>
          <cell r="O246">
            <v>2.3117896503333332E-2</v>
          </cell>
          <cell r="P246">
            <v>3.9894075199999997E-2</v>
          </cell>
          <cell r="Q246">
            <v>4.0054732199999998E-2</v>
          </cell>
          <cell r="R246">
            <v>3.8374194600000001E-2</v>
          </cell>
          <cell r="S246">
            <v>3.95120474E-2</v>
          </cell>
          <cell r="T246">
            <v>3.8702580279999996E-2</v>
          </cell>
          <cell r="U246">
            <v>3.039351756E-2</v>
          </cell>
          <cell r="V246">
            <v>2.2274080499999998E-2</v>
          </cell>
          <cell r="W246">
            <v>1.89688961E-2</v>
          </cell>
          <cell r="X246">
            <v>1.5538855682000004E-2</v>
          </cell>
          <cell r="Y246">
            <v>1.7860961965000002E-2</v>
          </cell>
          <cell r="Z246">
            <v>1.8566275206500001E-2</v>
          </cell>
          <cell r="AA246">
            <v>0</v>
          </cell>
          <cell r="AB246">
            <v>10.755889</v>
          </cell>
          <cell r="AC246">
            <v>11.882093999999999</v>
          </cell>
          <cell r="AD246">
            <v>9.0953660000000003</v>
          </cell>
          <cell r="AE246">
            <v>9.0137140000000002</v>
          </cell>
          <cell r="AF246">
            <v>21.274778000000001</v>
          </cell>
          <cell r="AG246">
            <v>16.356982131659134</v>
          </cell>
          <cell r="AH246">
            <v>14.661566759969229</v>
          </cell>
          <cell r="AI246">
            <v>24.698456289821817</v>
          </cell>
          <cell r="AJ246">
            <v>16.103757029763312</v>
          </cell>
          <cell r="AK246">
            <v>13.197578585259368</v>
          </cell>
          <cell r="AL246">
            <v>12.612461</v>
          </cell>
          <cell r="AM246">
            <v>12.85342</v>
          </cell>
          <cell r="AN246">
            <v>18.319246999999997</v>
          </cell>
          <cell r="AO246">
            <v>20.450778</v>
          </cell>
          <cell r="AP246">
            <v>23.279229999999998</v>
          </cell>
          <cell r="AQ246">
            <v>21.085172</v>
          </cell>
          <cell r="AR246">
            <v>18.552402999999998</v>
          </cell>
          <cell r="AS246">
            <v>18.889810999999998</v>
          </cell>
          <cell r="AT246">
            <v>19.253235999999998</v>
          </cell>
          <cell r="AU246">
            <v>15.599710999999999</v>
          </cell>
          <cell r="AV246">
            <v>11.647065</v>
          </cell>
          <cell r="AW246">
            <v>9.9059650000000001</v>
          </cell>
          <cell r="AX246">
            <v>9.8654578729999987</v>
          </cell>
          <cell r="AY246">
            <v>11.463490667</v>
          </cell>
          <cell r="AZ246">
            <v>10.806244480999998</v>
          </cell>
          <cell r="BA246">
            <v>0</v>
          </cell>
        </row>
        <row r="247">
          <cell r="B247">
            <v>2.9712359600000002E-2</v>
          </cell>
          <cell r="C247">
            <v>4.021621031E-2</v>
          </cell>
          <cell r="D247">
            <v>1.3926955999999999E-2</v>
          </cell>
          <cell r="E247">
            <v>1.7921442166666669E-2</v>
          </cell>
          <cell r="F247">
            <v>1.47101682E-2</v>
          </cell>
          <cell r="G247">
            <v>1.6574956999999998E-2</v>
          </cell>
          <cell r="H247">
            <v>1.9628273000000002E-2</v>
          </cell>
          <cell r="I247">
            <v>9.8129757600000006E-2</v>
          </cell>
          <cell r="J247">
            <v>3.3916444659999982E-2</v>
          </cell>
          <cell r="K247">
            <v>2.3824030790000002E-2</v>
          </cell>
          <cell r="L247">
            <v>3.36957565E-2</v>
          </cell>
          <cell r="M247">
            <v>2.4408142899999999E-2</v>
          </cell>
          <cell r="N247">
            <v>2.3248947080000002E-2</v>
          </cell>
          <cell r="O247">
            <v>2.796935134E-2</v>
          </cell>
          <cell r="P247">
            <v>3.9326177449999992E-2</v>
          </cell>
          <cell r="Q247">
            <v>2.1871713149999999E-2</v>
          </cell>
          <cell r="R247">
            <v>2.0414183650000001E-2</v>
          </cell>
          <cell r="S247">
            <v>2.9431310999999998E-2</v>
          </cell>
          <cell r="T247">
            <v>5.2333166899999999E-2</v>
          </cell>
          <cell r="U247">
            <v>0.13063137037999997</v>
          </cell>
          <cell r="V247">
            <v>0.13256956902</v>
          </cell>
          <cell r="W247">
            <v>0.14663762329999999</v>
          </cell>
          <cell r="X247">
            <v>0.10526961134899999</v>
          </cell>
          <cell r="Y247">
            <v>0.15520303566100002</v>
          </cell>
          <cell r="Z247">
            <v>0.28777701786050003</v>
          </cell>
          <cell r="AA247">
            <v>0</v>
          </cell>
          <cell r="AB247">
            <v>37.141618000000001</v>
          </cell>
          <cell r="AC247">
            <v>17.598850000000002</v>
          </cell>
          <cell r="AD247">
            <v>11.451314</v>
          </cell>
          <cell r="AE247">
            <v>12.394601999999999</v>
          </cell>
          <cell r="AF247">
            <v>12.558680000000001</v>
          </cell>
          <cell r="AG247">
            <v>14.645850843027215</v>
          </cell>
          <cell r="AH247">
            <v>17.553443556388</v>
          </cell>
          <cell r="AI247">
            <v>28.204521109543652</v>
          </cell>
          <cell r="AJ247">
            <v>30.170653806142404</v>
          </cell>
          <cell r="AK247">
            <v>27.117479184272554</v>
          </cell>
          <cell r="AL247">
            <v>33.442880999999993</v>
          </cell>
          <cell r="AM247">
            <v>26.571936999999998</v>
          </cell>
          <cell r="AN247">
            <v>30.751774999999999</v>
          </cell>
          <cell r="AO247">
            <v>27.461036999999997</v>
          </cell>
          <cell r="AP247">
            <v>32.588709999999999</v>
          </cell>
          <cell r="AQ247">
            <v>36.724752000000002</v>
          </cell>
          <cell r="AR247">
            <v>20.556444999999997</v>
          </cell>
          <cell r="AS247">
            <v>25.572457</v>
          </cell>
          <cell r="AT247">
            <v>40.907547999999998</v>
          </cell>
          <cell r="AU247">
            <v>85.663748999999996</v>
          </cell>
          <cell r="AV247">
            <v>71.236254000000002</v>
          </cell>
          <cell r="AW247">
            <v>87.945165000000003</v>
          </cell>
          <cell r="AX247">
            <v>72.917952750000012</v>
          </cell>
          <cell r="AY247">
            <v>91.171062120999991</v>
          </cell>
          <cell r="AZ247">
            <v>140.76202104000001</v>
          </cell>
          <cell r="BA247">
            <v>0</v>
          </cell>
        </row>
        <row r="253">
          <cell r="B253">
            <v>5.3340315000000001E-3</v>
          </cell>
          <cell r="C253">
            <v>1.5425244870000002E-2</v>
          </cell>
          <cell r="D253">
            <v>2.4368358E-2</v>
          </cell>
          <cell r="E253">
            <v>3.3772965000000002E-2</v>
          </cell>
          <cell r="F253">
            <v>3.6333937499999996E-2</v>
          </cell>
          <cell r="G253">
            <v>2.7980029697961352E-2</v>
          </cell>
          <cell r="H253">
            <v>5.5821997550000002E-2</v>
          </cell>
          <cell r="I253">
            <v>6.6577713999999996E-2</v>
          </cell>
          <cell r="J253">
            <v>8.5911559999999942E-2</v>
          </cell>
          <cell r="K253">
            <v>0.1107207075</v>
          </cell>
          <cell r="L253">
            <v>0.13648315601</v>
          </cell>
          <cell r="M253">
            <v>0.1326197106</v>
          </cell>
          <cell r="N253">
            <v>0.14709166209999999</v>
          </cell>
          <cell r="O253">
            <v>0.14627997439999998</v>
          </cell>
          <cell r="P253">
            <v>0.1708851592</v>
          </cell>
          <cell r="Q253">
            <v>0.16343426749999998</v>
          </cell>
          <cell r="R253">
            <v>0.17395076849999999</v>
          </cell>
          <cell r="S253">
            <v>0.24585149749999999</v>
          </cell>
          <cell r="T253">
            <v>0.26471322800000002</v>
          </cell>
          <cell r="U253">
            <v>0.21125245649999999</v>
          </cell>
          <cell r="V253">
            <v>0.17646450499999999</v>
          </cell>
          <cell r="W253">
            <v>0.21734425449999997</v>
          </cell>
          <cell r="X253">
            <v>0.49371355737200007</v>
          </cell>
          <cell r="Y253">
            <v>0.51418772566000004</v>
          </cell>
          <cell r="Z253">
            <v>0.97095506676350019</v>
          </cell>
          <cell r="AA253">
            <v>0</v>
          </cell>
          <cell r="AB253">
            <v>2.3241099999999997</v>
          </cell>
          <cell r="AC253">
            <v>2.0560740000000002</v>
          </cell>
          <cell r="AD253">
            <v>4.5072080000000003</v>
          </cell>
          <cell r="AE253">
            <v>5.7722819999999997</v>
          </cell>
          <cell r="AF253">
            <v>6.4574030000000002</v>
          </cell>
          <cell r="AG253">
            <v>5.9074806644374931</v>
          </cell>
          <cell r="AH253">
            <v>8.7265187838499632</v>
          </cell>
          <cell r="AI253">
            <v>13.243471378680196</v>
          </cell>
          <cell r="AJ253">
            <v>26.256703162974414</v>
          </cell>
          <cell r="AK253">
            <v>32.12037435986273</v>
          </cell>
          <cell r="AL253">
            <v>43.224863999999997</v>
          </cell>
          <cell r="AM253">
            <v>45.239902999999998</v>
          </cell>
          <cell r="AN253">
            <v>49.231614999999998</v>
          </cell>
          <cell r="AO253">
            <v>51.906803999999994</v>
          </cell>
          <cell r="AP253">
            <v>45.66919</v>
          </cell>
          <cell r="AQ253">
            <v>48.424771</v>
          </cell>
          <cell r="AR253">
            <v>53.810983</v>
          </cell>
          <cell r="AS253">
            <v>61.50497</v>
          </cell>
          <cell r="AT253">
            <v>71.19586799999999</v>
          </cell>
          <cell r="AU253">
            <v>62.305360999999998</v>
          </cell>
          <cell r="AV253">
            <v>46.801698999999999</v>
          </cell>
          <cell r="AW253">
            <v>56.818927000000002</v>
          </cell>
          <cell r="AX253">
            <v>111.092709751</v>
          </cell>
          <cell r="AY253">
            <v>94.912804806999986</v>
          </cell>
          <cell r="AZ253">
            <v>151.72337863500002</v>
          </cell>
          <cell r="BA253">
            <v>0</v>
          </cell>
        </row>
        <row r="263">
          <cell r="B263">
            <v>1.60661596957</v>
          </cell>
          <cell r="C263">
            <v>1.7279317855724996</v>
          </cell>
          <cell r="D263">
            <v>1.7408004494999993</v>
          </cell>
          <cell r="E263">
            <v>1.8970213064999997</v>
          </cell>
          <cell r="F263">
            <v>1.9130047759999995</v>
          </cell>
          <cell r="G263">
            <v>2.0157706824296553</v>
          </cell>
          <cell r="H263">
            <v>2.3856983915790289</v>
          </cell>
          <cell r="I263">
            <v>2.8100214992399586</v>
          </cell>
          <cell r="J263">
            <v>2.8408675401200005</v>
          </cell>
          <cell r="K263">
            <v>2.4783391113179984</v>
          </cell>
          <cell r="L263">
            <v>2.8278552523400009</v>
          </cell>
          <cell r="M263">
            <v>2.6695931187145461</v>
          </cell>
          <cell r="N263">
            <v>2.947506911430001</v>
          </cell>
          <cell r="O263">
            <v>2.5912694546300017</v>
          </cell>
          <cell r="P263">
            <v>3.0649500716500011</v>
          </cell>
          <cell r="Q263">
            <v>2.9288694424799995</v>
          </cell>
          <cell r="R263">
            <v>3.0307858381399995</v>
          </cell>
          <cell r="S263">
            <v>2.9312279300600004</v>
          </cell>
          <cell r="T263">
            <v>3.2062406533299992</v>
          </cell>
          <cell r="U263">
            <v>3.9436408986300009</v>
          </cell>
          <cell r="V263">
            <v>5.6937498256000003</v>
          </cell>
          <cell r="W263">
            <v>7.0935486720199972</v>
          </cell>
          <cell r="X263">
            <v>7.7931256620817031</v>
          </cell>
          <cell r="Y263">
            <v>10.369060723100798</v>
          </cell>
          <cell r="Z263">
            <v>13.917947058956283</v>
          </cell>
          <cell r="AA263">
            <v>0</v>
          </cell>
          <cell r="AB263">
            <v>386.81997300000012</v>
          </cell>
          <cell r="AC263">
            <v>362.40074699999997</v>
          </cell>
          <cell r="AD263">
            <v>373.1729620000001</v>
          </cell>
          <cell r="AE263">
            <v>407.19627800000012</v>
          </cell>
          <cell r="AF263">
            <v>489.61062199999998</v>
          </cell>
          <cell r="AG263">
            <v>536.29132660152277</v>
          </cell>
          <cell r="AH263">
            <v>597.84398821866887</v>
          </cell>
          <cell r="AI263">
            <v>755.06011008534131</v>
          </cell>
          <cell r="AJ263">
            <v>884.51644073072669</v>
          </cell>
          <cell r="AK263">
            <v>821.2829227765626</v>
          </cell>
          <cell r="AL263">
            <v>1003.8612919999997</v>
          </cell>
          <cell r="AM263">
            <v>1135.9734929999997</v>
          </cell>
          <cell r="AN263">
            <v>1191.1333209999996</v>
          </cell>
          <cell r="AO263">
            <v>1071.2108950000002</v>
          </cell>
          <cell r="AP263">
            <v>1015.210769</v>
          </cell>
          <cell r="AQ263">
            <v>984.22564700000009</v>
          </cell>
          <cell r="AR263">
            <v>933.3459439999998</v>
          </cell>
          <cell r="AS263">
            <v>938.3058189999997</v>
          </cell>
          <cell r="AT263">
            <v>1069.9108629999998</v>
          </cell>
          <cell r="AU263">
            <v>1195.2836350000002</v>
          </cell>
          <cell r="AV263">
            <v>1255.9790649999998</v>
          </cell>
          <cell r="AW263">
            <v>1659.6890929999997</v>
          </cell>
          <cell r="AX263">
            <v>1827.5927184449999</v>
          </cell>
          <cell r="AY263">
            <v>2080.3894408789984</v>
          </cell>
          <cell r="AZ263">
            <v>2461.4616666409984</v>
          </cell>
          <cell r="BA263">
            <v>0</v>
          </cell>
        </row>
        <row r="264">
          <cell r="B264">
            <v>3.4706819739999999E-2</v>
          </cell>
          <cell r="C264">
            <v>4.6298303100000007E-2</v>
          </cell>
          <cell r="D264">
            <v>3.3507474000000002E-2</v>
          </cell>
          <cell r="E264">
            <v>3.4917593500000003E-2</v>
          </cell>
          <cell r="F264">
            <v>7.8211775799999994E-2</v>
          </cell>
          <cell r="G264">
            <v>6.7560842999999995E-2</v>
          </cell>
          <cell r="H264">
            <v>7.7473457953039643E-2</v>
          </cell>
          <cell r="I264">
            <v>0.1356037648</v>
          </cell>
          <cell r="J264">
            <v>0.11505631290999999</v>
          </cell>
          <cell r="K264">
            <v>0.10387431227999999</v>
          </cell>
          <cell r="L264">
            <v>0.11024327999999999</v>
          </cell>
          <cell r="M264">
            <v>8.9253491320000017E-2</v>
          </cell>
          <cell r="N264">
            <v>8.6116297749999987E-2</v>
          </cell>
          <cell r="O264">
            <v>0.10849890963333332</v>
          </cell>
          <cell r="P264">
            <v>9.7859970669999977E-2</v>
          </cell>
          <cell r="Q264">
            <v>8.506205302E-2</v>
          </cell>
          <cell r="R264">
            <v>8.4779704310000009E-2</v>
          </cell>
          <cell r="S264">
            <v>8.7556054179999995E-2</v>
          </cell>
          <cell r="T264">
            <v>7.9410411880000004E-2</v>
          </cell>
          <cell r="U264">
            <v>7.1115553600000006E-2</v>
          </cell>
          <cell r="V264">
            <v>5.3333142939999995E-2</v>
          </cell>
          <cell r="W264">
            <v>4.5315326279999998E-2</v>
          </cell>
          <cell r="X264">
            <v>4.54416625852E-2</v>
          </cell>
          <cell r="Y264">
            <v>9.4278932188000028E-2</v>
          </cell>
          <cell r="Z264">
            <v>6.14194300188E-2</v>
          </cell>
          <cell r="AA264">
            <v>0</v>
          </cell>
          <cell r="AB264">
            <v>17.613937999999997</v>
          </cell>
          <cell r="AC264">
            <v>20.008570999999996</v>
          </cell>
          <cell r="AD264">
            <v>14.625519000000001</v>
          </cell>
          <cell r="AE264">
            <v>17.241992000000003</v>
          </cell>
          <cell r="AF264">
            <v>34.074272000000001</v>
          </cell>
          <cell r="AG264">
            <v>32.722405914665899</v>
          </cell>
          <cell r="AH264">
            <v>35.454167933879972</v>
          </cell>
          <cell r="AI264">
            <v>58.036664341457382</v>
          </cell>
          <cell r="AJ264">
            <v>47.678715237119619</v>
          </cell>
          <cell r="AK264">
            <v>46.353080210982426</v>
          </cell>
          <cell r="AL264">
            <v>50.897365999999991</v>
          </cell>
          <cell r="AM264">
            <v>50.60117799999999</v>
          </cell>
          <cell r="AN264">
            <v>53.131826000000004</v>
          </cell>
          <cell r="AO264">
            <v>52.499702999999997</v>
          </cell>
          <cell r="AP264">
            <v>57.683121</v>
          </cell>
          <cell r="AQ264">
            <v>48.588391000000001</v>
          </cell>
          <cell r="AR264">
            <v>48.150081999999991</v>
          </cell>
          <cell r="AS264">
            <v>45.276094000000001</v>
          </cell>
          <cell r="AT264">
            <v>48.982680999999999</v>
          </cell>
          <cell r="AU264">
            <v>47.627238999999996</v>
          </cell>
          <cell r="AV264">
            <v>35.765316999999996</v>
          </cell>
          <cell r="AW264">
            <v>39.694144000000001</v>
          </cell>
          <cell r="AX264">
            <v>39.037332999999997</v>
          </cell>
          <cell r="AY264">
            <v>48.066912451999997</v>
          </cell>
          <cell r="AZ264">
            <v>40.564307433999993</v>
          </cell>
          <cell r="BA264">
            <v>0</v>
          </cell>
        </row>
        <row r="265">
          <cell r="B265">
            <v>3.6501069500000004E-2</v>
          </cell>
          <cell r="C265">
            <v>2.6037018699999998E-2</v>
          </cell>
          <cell r="D265">
            <v>7.0085375499999991E-2</v>
          </cell>
          <cell r="E265">
            <v>2.3328700500000004E-2</v>
          </cell>
          <cell r="F265">
            <v>2.5090796499999998E-2</v>
          </cell>
          <cell r="G265">
            <v>4.2656183897918927E-2</v>
          </cell>
          <cell r="H265">
            <v>5.3567458112799407E-2</v>
          </cell>
          <cell r="I265">
            <v>0.14889938730916089</v>
          </cell>
          <cell r="J265">
            <v>0.10798417020999999</v>
          </cell>
          <cell r="K265">
            <v>0.10692725134</v>
          </cell>
          <cell r="L265">
            <v>0.11784360091000001</v>
          </cell>
          <cell r="M265">
            <v>0.10348621070000001</v>
          </cell>
          <cell r="N265">
            <v>8.5733507449999996E-2</v>
          </cell>
          <cell r="O265">
            <v>8.7124729043333321E-2</v>
          </cell>
          <cell r="P265">
            <v>8.8954060789999997E-2</v>
          </cell>
          <cell r="Q265">
            <v>8.505463588999998E-2</v>
          </cell>
          <cell r="R265">
            <v>8.4092646749999986E-2</v>
          </cell>
          <cell r="S265">
            <v>8.4126414400000002E-2</v>
          </cell>
          <cell r="T265">
            <v>9.6015044019999982E-2</v>
          </cell>
          <cell r="U265">
            <v>9.9613201309999996E-2</v>
          </cell>
          <cell r="V265">
            <v>5.8464435329999995E-2</v>
          </cell>
          <cell r="W265">
            <v>6.7865553699999998E-2</v>
          </cell>
          <cell r="X265">
            <v>0.15137336388449996</v>
          </cell>
          <cell r="Y265">
            <v>0.17272554547500002</v>
          </cell>
          <cell r="Z265">
            <v>0.19578647640500002</v>
          </cell>
          <cell r="AA265">
            <v>0</v>
          </cell>
          <cell r="AB265">
            <v>10.061176</v>
          </cell>
          <cell r="AC265">
            <v>7.7065899999999994</v>
          </cell>
          <cell r="AD265">
            <v>14.484146999999998</v>
          </cell>
          <cell r="AE265">
            <v>6.7016099999999996</v>
          </cell>
          <cell r="AF265">
            <v>9.9686189999999986</v>
          </cell>
          <cell r="AG265">
            <v>14.523325483955405</v>
          </cell>
          <cell r="AH265">
            <v>19.391343995076337</v>
          </cell>
          <cell r="AI265">
            <v>46.396639133265744</v>
          </cell>
          <cell r="AJ265">
            <v>44.030574335227946</v>
          </cell>
          <cell r="AK265">
            <v>39.434375220641556</v>
          </cell>
          <cell r="AL265">
            <v>46.217126</v>
          </cell>
          <cell r="AM265">
            <v>39.683834999999995</v>
          </cell>
          <cell r="AN265">
            <v>35.048260999999997</v>
          </cell>
          <cell r="AO265">
            <v>32.098765</v>
          </cell>
          <cell r="AP265">
            <v>39.133534999999995</v>
          </cell>
          <cell r="AQ265">
            <v>36.570416999999999</v>
          </cell>
          <cell r="AR265">
            <v>33.683295000000001</v>
          </cell>
          <cell r="AS265">
            <v>32.672367999999992</v>
          </cell>
          <cell r="AT265">
            <v>40.916758999999999</v>
          </cell>
          <cell r="AU265">
            <v>46.608951999999995</v>
          </cell>
          <cell r="AV265">
            <v>25.797881999999998</v>
          </cell>
          <cell r="AW265">
            <v>29.474132999999998</v>
          </cell>
          <cell r="AX265">
            <v>57.529892697999991</v>
          </cell>
          <cell r="AY265">
            <v>48.589764189999997</v>
          </cell>
          <cell r="AZ265">
            <v>47.294770537000005</v>
          </cell>
          <cell r="BA265">
            <v>0</v>
          </cell>
        </row>
        <row r="266">
          <cell r="B266">
            <v>5.8260776559999998E-2</v>
          </cell>
          <cell r="C266">
            <v>7.7332919999999999E-2</v>
          </cell>
          <cell r="D266">
            <v>5.6712319999999997E-2</v>
          </cell>
          <cell r="E266">
            <v>3.6159746E-2</v>
          </cell>
          <cell r="F266">
            <v>6.4588075999999994E-2</v>
          </cell>
          <cell r="G266">
            <v>4.9960505000000002E-2</v>
          </cell>
          <cell r="H266">
            <v>3.6263568499999996E-2</v>
          </cell>
          <cell r="I266">
            <v>4.4152449250000003E-2</v>
          </cell>
          <cell r="J266">
            <v>8.9663197499999986E-2</v>
          </cell>
          <cell r="K266">
            <v>0.108822748</v>
          </cell>
          <cell r="L266">
            <v>0.11032252000000001</v>
          </cell>
          <cell r="M266">
            <v>0.10408401149999999</v>
          </cell>
          <cell r="N266">
            <v>0.11021260253000001</v>
          </cell>
          <cell r="O266">
            <v>8.5424874499999984E-2</v>
          </cell>
          <cell r="P266">
            <v>0.10143388499999997</v>
          </cell>
          <cell r="Q266">
            <v>7.322901288E-2</v>
          </cell>
          <cell r="R266">
            <v>3.8600898140000006E-2</v>
          </cell>
          <cell r="S266">
            <v>4.0409676999999998E-2</v>
          </cell>
          <cell r="T266">
            <v>4.5017061999999997E-2</v>
          </cell>
          <cell r="U266">
            <v>6.0952031799999994E-2</v>
          </cell>
          <cell r="V266">
            <v>6.5707275000000009E-2</v>
          </cell>
          <cell r="W266">
            <v>6.3087250499999997E-2</v>
          </cell>
          <cell r="X266">
            <v>4.8976275806499998E-2</v>
          </cell>
          <cell r="Y266">
            <v>4.9376472106499994E-2</v>
          </cell>
          <cell r="Z266">
            <v>4.5545523164999997E-2</v>
          </cell>
          <cell r="AA266">
            <v>0</v>
          </cell>
          <cell r="AB266">
            <v>12.718029999999999</v>
          </cell>
          <cell r="AC266">
            <v>16.341176999999998</v>
          </cell>
          <cell r="AD266">
            <v>12.185335</v>
          </cell>
          <cell r="AE266">
            <v>10.32311</v>
          </cell>
          <cell r="AF266">
            <v>16.529931999999999</v>
          </cell>
          <cell r="AG266">
            <v>15.614248</v>
          </cell>
          <cell r="AH266">
            <v>15.311325999999998</v>
          </cell>
          <cell r="AI266">
            <v>20.249592999999997</v>
          </cell>
          <cell r="AJ266">
            <v>25.086780670726256</v>
          </cell>
          <cell r="AK266">
            <v>32.102966000000002</v>
          </cell>
          <cell r="AL266">
            <v>39.625038999999994</v>
          </cell>
          <cell r="AM266">
            <v>47.604280999999993</v>
          </cell>
          <cell r="AN266">
            <v>42.009944999999995</v>
          </cell>
          <cell r="AO266">
            <v>33.154868999999991</v>
          </cell>
          <cell r="AP266">
            <v>30.465747999999998</v>
          </cell>
          <cell r="AQ266">
            <v>21.352925999999997</v>
          </cell>
          <cell r="AR266">
            <v>13.866493999999999</v>
          </cell>
          <cell r="AS266">
            <v>12.511982</v>
          </cell>
          <cell r="AT266">
            <v>15.914531000000002</v>
          </cell>
          <cell r="AU266">
            <v>37.057549999999992</v>
          </cell>
          <cell r="AV266">
            <v>29.022470999999996</v>
          </cell>
          <cell r="AW266">
            <v>33.009706999999999</v>
          </cell>
          <cell r="AX266">
            <v>25.306266049999998</v>
          </cell>
          <cell r="AY266">
            <v>17.438586489999999</v>
          </cell>
          <cell r="AZ266">
            <v>15.342635508999994</v>
          </cell>
          <cell r="BA266">
            <v>0</v>
          </cell>
        </row>
        <row r="267">
          <cell r="B267">
            <v>1.3718331479699999</v>
          </cell>
          <cell r="C267">
            <v>1.4294458940929999</v>
          </cell>
          <cell r="D267">
            <v>1.4565254329999999</v>
          </cell>
          <cell r="E267">
            <v>1.5846908626666667</v>
          </cell>
          <cell r="F267">
            <v>1.5165278378</v>
          </cell>
          <cell r="G267">
            <v>1.6309685803058864</v>
          </cell>
          <cell r="H267">
            <v>1.9532995382404066</v>
          </cell>
          <cell r="I267">
            <v>2.0378281414568264</v>
          </cell>
          <cell r="J267">
            <v>2.117837198160001</v>
          </cell>
          <cell r="K267">
            <v>1.7955495105480002</v>
          </cell>
          <cell r="L267">
            <v>2.0807625680599999</v>
          </cell>
          <cell r="M267">
            <v>1.9640120009745456</v>
          </cell>
          <cell r="N267">
            <v>2.0773202327299995</v>
          </cell>
          <cell r="O267">
            <v>1.7385451135116665</v>
          </cell>
          <cell r="P267">
            <v>1.8987631755299996</v>
          </cell>
          <cell r="Q267">
            <v>1.8566377355499999</v>
          </cell>
          <cell r="R267">
            <v>2.1487385721099996</v>
          </cell>
          <cell r="S267">
            <v>2.1561205973400002</v>
          </cell>
          <cell r="T267">
            <v>2.4061792837499998</v>
          </cell>
          <cell r="U267">
            <v>2.8664186989999996</v>
          </cell>
          <cell r="V267">
            <v>4.970436983209999</v>
          </cell>
          <cell r="W267">
            <v>6.3465521058500007</v>
          </cell>
          <cell r="X267">
            <v>6.9082710922659993</v>
          </cell>
          <cell r="Y267">
            <v>9.3871214233770957</v>
          </cell>
          <cell r="Z267">
            <v>12.632426700358478</v>
          </cell>
          <cell r="AA267">
            <v>0</v>
          </cell>
          <cell r="AB267">
            <v>276.52731899999998</v>
          </cell>
          <cell r="AC267">
            <v>271.95094</v>
          </cell>
          <cell r="AD267">
            <v>288.68929400000002</v>
          </cell>
          <cell r="AE267">
            <v>311.258377</v>
          </cell>
          <cell r="AF267">
            <v>353.805409</v>
          </cell>
          <cell r="AG267">
            <v>394.31299430891283</v>
          </cell>
          <cell r="AH267">
            <v>434.17814584474348</v>
          </cell>
          <cell r="AI267">
            <v>486.51661391506133</v>
          </cell>
          <cell r="AJ267">
            <v>594.59723187823465</v>
          </cell>
          <cell r="AK267">
            <v>544.84945559323444</v>
          </cell>
          <cell r="AL267">
            <v>669.84900299999993</v>
          </cell>
          <cell r="AM267">
            <v>786.68734000000006</v>
          </cell>
          <cell r="AN267">
            <v>813.88050699999997</v>
          </cell>
          <cell r="AO267">
            <v>701.44084999999995</v>
          </cell>
          <cell r="AP267">
            <v>631.30642799999998</v>
          </cell>
          <cell r="AQ267">
            <v>614.25541699999985</v>
          </cell>
          <cell r="AR267">
            <v>629.03986199999997</v>
          </cell>
          <cell r="AS267">
            <v>636.93639099999996</v>
          </cell>
          <cell r="AT267">
            <v>710.87421700000004</v>
          </cell>
          <cell r="AU267">
            <v>749.2555779999999</v>
          </cell>
          <cell r="AV267">
            <v>926.85765899999979</v>
          </cell>
          <cell r="AW267">
            <v>1260.3477869999999</v>
          </cell>
          <cell r="AX267">
            <v>1393.8114303230004</v>
          </cell>
          <cell r="AY267">
            <v>1668.3815861919995</v>
          </cell>
          <cell r="AZ267">
            <v>1978.6056594469999</v>
          </cell>
          <cell r="BA267">
            <v>0</v>
          </cell>
        </row>
        <row r="268">
          <cell r="B268">
            <v>3.12674971E-2</v>
          </cell>
          <cell r="C268">
            <v>4.1311691795000001E-2</v>
          </cell>
          <cell r="D268">
            <v>1.5412513499999999E-2</v>
          </cell>
          <cell r="E268">
            <v>1.9755374500000002E-2</v>
          </cell>
          <cell r="F268">
            <v>1.5821099700000001E-2</v>
          </cell>
          <cell r="G268">
            <v>2.2433641999999997E-2</v>
          </cell>
          <cell r="H268">
            <v>2.2950277000000002E-2</v>
          </cell>
          <cell r="I268">
            <v>0.10039987860000001</v>
          </cell>
          <cell r="J268">
            <v>3.8491523419999979E-2</v>
          </cell>
          <cell r="K268">
            <v>2.5452206290000001E-2</v>
          </cell>
          <cell r="L268">
            <v>3.6206243220000003E-2</v>
          </cell>
          <cell r="M268">
            <v>2.6144770999999997E-2</v>
          </cell>
          <cell r="N268">
            <v>2.5963303970000001E-2</v>
          </cell>
          <cell r="O268">
            <v>2.9835989470000001E-2</v>
          </cell>
          <cell r="P268">
            <v>4.2176172499999991E-2</v>
          </cell>
          <cell r="Q268">
            <v>2.3056830649999999E-2</v>
          </cell>
          <cell r="R268">
            <v>2.331435015E-2</v>
          </cell>
          <cell r="S268">
            <v>3.429596352E-2</v>
          </cell>
          <cell r="T268">
            <v>6.0620092399999999E-2</v>
          </cell>
          <cell r="U268">
            <v>0.13911458987999997</v>
          </cell>
          <cell r="V268">
            <v>0.13745386459</v>
          </cell>
          <cell r="W268">
            <v>0.15388278409</v>
          </cell>
          <cell r="X268">
            <v>0.12280466682749999</v>
          </cell>
          <cell r="Y268">
            <v>0.18316480757600001</v>
          </cell>
          <cell r="Z268">
            <v>0.3168877183605</v>
          </cell>
          <cell r="AA268">
            <v>0</v>
          </cell>
          <cell r="AB268">
            <v>39.250681999999998</v>
          </cell>
          <cell r="AC268">
            <v>18.369014000000004</v>
          </cell>
          <cell r="AD268">
            <v>12.001879000000001</v>
          </cell>
          <cell r="AE268">
            <v>13.197101</v>
          </cell>
          <cell r="AF268">
            <v>13.283378000000001</v>
          </cell>
          <cell r="AG268">
            <v>15.916873843027215</v>
          </cell>
          <cell r="AH268">
            <v>18.841840694836755</v>
          </cell>
          <cell r="AI268">
            <v>29.450729935848489</v>
          </cell>
          <cell r="AJ268">
            <v>32.735262178459784</v>
          </cell>
          <cell r="AK268">
            <v>28.359200303448194</v>
          </cell>
          <cell r="AL268">
            <v>35.355040999999993</v>
          </cell>
          <cell r="AM268">
            <v>27.941739999999999</v>
          </cell>
          <cell r="AN268">
            <v>32.191125</v>
          </cell>
          <cell r="AO268">
            <v>29.105174999999999</v>
          </cell>
          <cell r="AP268">
            <v>36.809373000000001</v>
          </cell>
          <cell r="AQ268">
            <v>37.648278000000005</v>
          </cell>
          <cell r="AR268">
            <v>22.373257999999996</v>
          </cell>
          <cell r="AS268">
            <v>28.087938999999999</v>
          </cell>
          <cell r="AT268">
            <v>44.307462999999998</v>
          </cell>
          <cell r="AU268">
            <v>89.60351399999999</v>
          </cell>
          <cell r="AV268">
            <v>73.676378</v>
          </cell>
          <cell r="AW268">
            <v>92.784513000000004</v>
          </cell>
          <cell r="AX268">
            <v>83.18072388600001</v>
          </cell>
          <cell r="AY268">
            <v>106.03404228399999</v>
          </cell>
          <cell r="AZ268">
            <v>154.649820377</v>
          </cell>
          <cell r="BA268">
            <v>0</v>
          </cell>
        </row>
        <row r="269">
          <cell r="B269">
            <v>1.0876180000000003E-3</v>
          </cell>
          <cell r="C269">
            <v>1.1938045000000001E-3</v>
          </cell>
          <cell r="D269">
            <v>7.0150850000000016E-4</v>
          </cell>
          <cell r="E269">
            <v>3.0210238333333332E-3</v>
          </cell>
          <cell r="F269">
            <v>1.0845555E-3</v>
          </cell>
          <cell r="G269">
            <v>5.4845349999999992E-4</v>
          </cell>
          <cell r="H269">
            <v>2.3569350000000001E-3</v>
          </cell>
          <cell r="I269">
            <v>5.5243684999999997E-3</v>
          </cell>
          <cell r="J269">
            <v>1.8157625500000003E-2</v>
          </cell>
          <cell r="K269">
            <v>9.0848030000000007E-3</v>
          </cell>
          <cell r="L269">
            <v>5.3428095000000002E-3</v>
          </cell>
          <cell r="M269">
            <v>7.6578985000000004E-3</v>
          </cell>
          <cell r="N269">
            <v>9.7587105000000018E-3</v>
          </cell>
          <cell r="O269">
            <v>1.0067550499999998E-2</v>
          </cell>
          <cell r="P269">
            <v>9.0288240000000013E-3</v>
          </cell>
          <cell r="Q269">
            <v>8.8586995000000009E-3</v>
          </cell>
          <cell r="R269">
            <v>6.8422200000000004E-3</v>
          </cell>
          <cell r="S269">
            <v>7.1029909999999995E-3</v>
          </cell>
          <cell r="T269">
            <v>6.6695580000000008E-3</v>
          </cell>
          <cell r="U269">
            <v>6.972367499999999E-3</v>
          </cell>
          <cell r="V269">
            <v>7.8358980000000009E-3</v>
          </cell>
          <cell r="W269">
            <v>7.675051999999999E-3</v>
          </cell>
          <cell r="X269">
            <v>8.6286845924999998E-3</v>
          </cell>
          <cell r="Y269">
            <v>8.9011856359999982E-3</v>
          </cell>
          <cell r="Z269">
            <v>4.8561225090000002E-3</v>
          </cell>
          <cell r="AA269">
            <v>0</v>
          </cell>
          <cell r="AB269">
            <v>0.58365199999999995</v>
          </cell>
          <cell r="AC269">
            <v>0.65859500000000004</v>
          </cell>
          <cell r="AD269">
            <v>0.56512999999999991</v>
          </cell>
          <cell r="AE269">
            <v>0.72981399999999996</v>
          </cell>
          <cell r="AF269">
            <v>0.57919999999999994</v>
          </cell>
          <cell r="AG269">
            <v>0.29225800000000002</v>
          </cell>
          <cell r="AH269">
            <v>1.2028379999999999</v>
          </cell>
          <cell r="AI269">
            <v>4.845091</v>
          </cell>
          <cell r="AJ269">
            <v>6.8281376675221548</v>
          </cell>
          <cell r="AK269">
            <v>6.0499509999999983</v>
          </cell>
          <cell r="AL269">
            <v>3.5010290000000013</v>
          </cell>
          <cell r="AM269">
            <v>5.4146090000000004</v>
          </cell>
          <cell r="AN269">
            <v>7.837578999999999</v>
          </cell>
          <cell r="AO269">
            <v>8.6611259999999994</v>
          </cell>
          <cell r="AP269">
            <v>6.4632860000000001</v>
          </cell>
          <cell r="AQ269">
            <v>17.338600000000007</v>
          </cell>
          <cell r="AR269">
            <v>4.0292829999999995</v>
          </cell>
          <cell r="AS269">
            <v>3.8745889999999994</v>
          </cell>
          <cell r="AT269">
            <v>4.4250660000000002</v>
          </cell>
          <cell r="AU269">
            <v>4.4873269999999996</v>
          </cell>
          <cell r="AV269">
            <v>4.419281999999999</v>
          </cell>
          <cell r="AW269">
            <v>5.5520229999999975</v>
          </cell>
          <cell r="AX269">
            <v>6.4416968210000007</v>
          </cell>
          <cell r="AY269">
            <v>4.5050845750000015</v>
          </cell>
          <cell r="AZ269">
            <v>3.0247422059999995</v>
          </cell>
          <cell r="BA269">
            <v>0</v>
          </cell>
        </row>
      </sheetData>
      <sheetData sheetId="51"/>
      <sheetData sheetId="52">
        <row r="47">
          <cell r="I47">
            <v>5.4460350000000001E-4</v>
          </cell>
          <cell r="J47">
            <v>2.2964399999999999E-4</v>
          </cell>
          <cell r="K47">
            <v>1.086849E-3</v>
          </cell>
          <cell r="L47">
            <v>4.1542875000000002E-3</v>
          </cell>
          <cell r="M47">
            <v>9.5624999999999993E-5</v>
          </cell>
          <cell r="N47">
            <v>2.3071499999999999E-4</v>
          </cell>
          <cell r="O47">
            <v>6.9920999999999997E-5</v>
          </cell>
          <cell r="P47">
            <v>1.611855E-4</v>
          </cell>
          <cell r="Q47">
            <v>7.5375000000000003E-5</v>
          </cell>
          <cell r="R47">
            <v>9.3950099999999992E-4</v>
          </cell>
          <cell r="S47">
            <v>3.9986999999999998E-4</v>
          </cell>
          <cell r="T47">
            <v>5.6644200000000001E-4</v>
          </cell>
          <cell r="U47">
            <v>1.3548645E-2</v>
          </cell>
          <cell r="V47">
            <v>1.8390506084999998</v>
          </cell>
          <cell r="W47">
            <v>1.5067992644999999</v>
          </cell>
          <cell r="X47">
            <v>1.60316380881</v>
          </cell>
          <cell r="Y47">
            <v>1.0271091959999998</v>
          </cell>
          <cell r="Z47">
            <v>1.7551033161389999</v>
          </cell>
          <cell r="AI47">
            <v>6.5682999999999991E-2</v>
          </cell>
          <cell r="AJ47">
            <v>4.9430788699538188E-2</v>
          </cell>
          <cell r="AK47">
            <v>0.58463900000000002</v>
          </cell>
          <cell r="AL47">
            <v>0.55592900000000001</v>
          </cell>
          <cell r="AM47">
            <v>6.7219000000000001E-2</v>
          </cell>
          <cell r="AN47">
            <v>2.7959999999999999E-2</v>
          </cell>
          <cell r="AO47">
            <v>1.3063E-2</v>
          </cell>
          <cell r="AP47">
            <v>2.0424999999999999E-2</v>
          </cell>
          <cell r="AQ47">
            <v>1.9046999999999998E-2</v>
          </cell>
          <cell r="AR47">
            <v>0.141317</v>
          </cell>
          <cell r="AS47">
            <v>4.7261999999999998E-2</v>
          </cell>
          <cell r="AT47">
            <v>0.12501999999999999</v>
          </cell>
          <cell r="AU47">
            <v>1.304729</v>
          </cell>
          <cell r="AV47">
            <v>243.18228999999999</v>
          </cell>
          <cell r="AW47">
            <v>167.49528100000001</v>
          </cell>
          <cell r="AX47">
            <v>184.37129776699999</v>
          </cell>
          <cell r="AY47">
            <v>198.65078367000001</v>
          </cell>
          <cell r="AZ47">
            <v>195.011479571</v>
          </cell>
        </row>
        <row r="108">
          <cell r="F108">
            <v>1.575E-3</v>
          </cell>
          <cell r="G108">
            <v>4.1602949999999996E-3</v>
          </cell>
          <cell r="H108">
            <v>3.38625E-4</v>
          </cell>
          <cell r="I108">
            <v>9.2447999999999993E-5</v>
          </cell>
          <cell r="J108">
            <v>5.5799999999999999E-3</v>
          </cell>
          <cell r="K108">
            <v>3.5099999999999997E-3</v>
          </cell>
          <cell r="N108">
            <v>0.17806507199999999</v>
          </cell>
          <cell r="O108">
            <v>0.148510377</v>
          </cell>
          <cell r="P108">
            <v>0.30911983199999998</v>
          </cell>
          <cell r="Q108">
            <v>0.27889383600000001</v>
          </cell>
          <cell r="R108">
            <v>6.3E-7</v>
          </cell>
          <cell r="S108">
            <v>2.5170749999999997E-3</v>
          </cell>
          <cell r="T108">
            <v>2.0879999999999998E-4</v>
          </cell>
          <cell r="U108">
            <v>8.4536864999999999E-3</v>
          </cell>
          <cell r="V108">
            <v>4.6904894999999997E-3</v>
          </cell>
          <cell r="W108">
            <v>4.8349349999999994E-3</v>
          </cell>
          <cell r="X108">
            <v>8.1761624999999987E-3</v>
          </cell>
          <cell r="Y108">
            <v>2.4696404999999997E-3</v>
          </cell>
          <cell r="Z108">
            <v>5.9061554999999995E-3</v>
          </cell>
          <cell r="AF108">
            <v>0.17535099999999998</v>
          </cell>
          <cell r="AG108">
            <v>0.32004299999999997</v>
          </cell>
          <cell r="AH108">
            <v>0.260793</v>
          </cell>
          <cell r="AI108">
            <v>1.7516E-2</v>
          </cell>
          <cell r="AJ108">
            <v>0.5392160090709528</v>
          </cell>
          <cell r="AK108">
            <v>0.20605499999999999</v>
          </cell>
          <cell r="AN108">
            <v>24.223018</v>
          </cell>
          <cell r="AO108">
            <v>42.192029999999995</v>
          </cell>
          <cell r="AP108">
            <v>43.873556999999998</v>
          </cell>
          <cell r="AQ108">
            <v>38.502888999999996</v>
          </cell>
          <cell r="AR108">
            <v>1.8259999999999999E-3</v>
          </cell>
          <cell r="AS108">
            <v>0.35802899999999999</v>
          </cell>
          <cell r="AT108">
            <v>6.4890000000000003E-2</v>
          </cell>
          <cell r="AU108">
            <v>1.696412</v>
          </cell>
          <cell r="AV108">
            <v>0.74831099999999995</v>
          </cell>
          <cell r="AW108">
            <v>0.94534599999999991</v>
          </cell>
          <cell r="AX108">
            <v>2.108957352</v>
          </cell>
          <cell r="AY108">
            <v>0.32511650400000003</v>
          </cell>
          <cell r="AZ108">
            <v>1.3519603</v>
          </cell>
        </row>
        <row r="231">
          <cell r="C231">
            <v>8.8046999999999992E-5</v>
          </cell>
          <cell r="E231">
            <v>4.8212999999999999E-4</v>
          </cell>
          <cell r="G231">
            <v>7.4590649999999991E-4</v>
          </cell>
          <cell r="H231">
            <v>3.0059999999999997E-5</v>
          </cell>
          <cell r="I231">
            <v>8.1207449999999993E-4</v>
          </cell>
          <cell r="J231">
            <v>2.7359999999999999E-2</v>
          </cell>
          <cell r="K231">
            <v>1.0552499999999999E-5</v>
          </cell>
          <cell r="L231">
            <v>9.3963599999999994E-2</v>
          </cell>
          <cell r="M231">
            <v>5.0696999999999999E-2</v>
          </cell>
          <cell r="N231">
            <v>0.10892851649999999</v>
          </cell>
          <cell r="O231">
            <v>3.1225500000000001E-5</v>
          </cell>
          <cell r="Q231">
            <v>4.9040999999999993E-4</v>
          </cell>
          <cell r="R231">
            <v>1.08E-6</v>
          </cell>
          <cell r="S231">
            <v>5.49E-6</v>
          </cell>
          <cell r="T231">
            <v>2.84715E-4</v>
          </cell>
          <cell r="U231">
            <v>4.2275519999999999E-3</v>
          </cell>
          <cell r="V231">
            <v>3.78846E-3</v>
          </cell>
          <cell r="W231">
            <v>3.82653E-4</v>
          </cell>
          <cell r="X231">
            <v>3.56256E-4</v>
          </cell>
          <cell r="AC231">
            <v>8.6859999999999993E-3</v>
          </cell>
          <cell r="AE231">
            <v>5.5844999999999999E-2</v>
          </cell>
          <cell r="AG231">
            <v>9.3160999999999994E-2</v>
          </cell>
          <cell r="AH231">
            <v>2.9683999999999999E-2</v>
          </cell>
          <cell r="AI231">
            <v>0.40608</v>
          </cell>
          <cell r="AJ231">
            <v>8.8501368298801015</v>
          </cell>
          <cell r="AK231">
            <v>5.0999999999999995E-3</v>
          </cell>
          <cell r="AL231">
            <v>6.3140649999999994</v>
          </cell>
          <cell r="AM231">
            <v>8.6770029999999991</v>
          </cell>
          <cell r="AN231">
            <v>13.560048</v>
          </cell>
          <cell r="AO231">
            <v>8.8710000000000004E-3</v>
          </cell>
          <cell r="AQ231">
            <v>6.1681999999999994E-2</v>
          </cell>
          <cell r="AR231">
            <v>1.7729999999999998E-3</v>
          </cell>
          <cell r="AS231">
            <v>9.3390000000000001E-3</v>
          </cell>
          <cell r="AT231">
            <v>6.2837000000000004E-2</v>
          </cell>
          <cell r="AU231">
            <v>0.69772299999999998</v>
          </cell>
          <cell r="AV231">
            <v>0.60129100000000002</v>
          </cell>
          <cell r="AW231">
            <v>4.1947999999999999E-2</v>
          </cell>
          <cell r="AX231">
            <v>0.10566679499999999</v>
          </cell>
        </row>
        <row r="263">
          <cell r="B263">
            <v>5.844375E-4</v>
          </cell>
          <cell r="C263">
            <v>1.02592215E-2</v>
          </cell>
          <cell r="D263">
            <v>8.5494149999999997E-4</v>
          </cell>
          <cell r="E263">
            <v>2.074977E-3</v>
          </cell>
          <cell r="F263">
            <v>1.15701885E-2</v>
          </cell>
          <cell r="G263">
            <v>1.02337785E-2</v>
          </cell>
          <cell r="H263">
            <v>1.3703300999999998E-2</v>
          </cell>
          <cell r="I263">
            <v>2.63279025E-2</v>
          </cell>
          <cell r="J263">
            <v>4.4980641000000002E-2</v>
          </cell>
          <cell r="K263">
            <v>1.6040335499999996E-2</v>
          </cell>
          <cell r="L263">
            <v>0.13232952000000001</v>
          </cell>
          <cell r="M263">
            <v>8.3037991499999991E-2</v>
          </cell>
          <cell r="N263">
            <v>0.29933197649999999</v>
          </cell>
          <cell r="O263">
            <v>0.152239287</v>
          </cell>
          <cell r="P263">
            <v>0.31059690749999996</v>
          </cell>
          <cell r="Q263">
            <v>0.28021545450000002</v>
          </cell>
          <cell r="R263">
            <v>2.8971629999999999E-3</v>
          </cell>
          <cell r="S263">
            <v>5.3588294999999996E-3</v>
          </cell>
          <cell r="T263">
            <v>1.02868245E-2</v>
          </cell>
          <cell r="U263">
            <v>3.7227082500000001E-2</v>
          </cell>
          <cell r="V263">
            <v>1.8640362329999998</v>
          </cell>
          <cell r="W263">
            <v>1.5166787310000003</v>
          </cell>
          <cell r="X263">
            <v>1.62304034031</v>
          </cell>
          <cell r="Y263">
            <v>1.0417896248129999</v>
          </cell>
          <cell r="Z263">
            <v>1.7689825179629999</v>
          </cell>
          <cell r="AA263">
            <v>0</v>
          </cell>
          <cell r="AB263">
            <v>6.1187999999999992E-2</v>
          </cell>
          <cell r="AC263">
            <v>8.2222999999999991E-2</v>
          </cell>
          <cell r="AD263">
            <v>0.25609799999999999</v>
          </cell>
          <cell r="AE263">
            <v>0.35189199999999998</v>
          </cell>
          <cell r="AF263">
            <v>0.87698900000000002</v>
          </cell>
          <cell r="AG263">
            <v>0.91805599999999976</v>
          </cell>
          <cell r="AH263">
            <v>1.913581</v>
          </cell>
          <cell r="AI263">
            <v>3.1120190000000001</v>
          </cell>
          <cell r="AJ263">
            <v>10.530814569367418</v>
          </cell>
          <cell r="AK263">
            <v>1.497293</v>
          </cell>
          <cell r="AL263">
            <v>9.3186400000000003</v>
          </cell>
          <cell r="AM263">
            <v>14.041307</v>
          </cell>
          <cell r="AN263">
            <v>39.61459</v>
          </cell>
          <cell r="AO263">
            <v>42.902135000000001</v>
          </cell>
          <cell r="AP263">
            <v>44.102286999999997</v>
          </cell>
          <cell r="AQ263">
            <v>38.714798999999992</v>
          </cell>
          <cell r="AR263">
            <v>0.49123399999999995</v>
          </cell>
          <cell r="AS263">
            <v>1.4693549999999997</v>
          </cell>
          <cell r="AT263">
            <v>1.6753910000000003</v>
          </cell>
          <cell r="AU263">
            <v>5.6920269999999995</v>
          </cell>
          <cell r="AV263">
            <v>246.64682300000001</v>
          </cell>
          <cell r="AW263">
            <v>169.20945800000001</v>
          </cell>
          <cell r="AX263">
            <v>189.38509682399996</v>
          </cell>
          <cell r="AY263">
            <v>201.23809475999997</v>
          </cell>
          <cell r="AZ263">
            <v>197.88846746299998</v>
          </cell>
          <cell r="BA263">
            <v>0</v>
          </cell>
        </row>
        <row r="264">
          <cell r="B264">
            <v>5.7937499999999999E-5</v>
          </cell>
          <cell r="C264">
            <v>0</v>
          </cell>
          <cell r="D264">
            <v>1.9687499999999997E-5</v>
          </cell>
          <cell r="E264">
            <v>5.0624999999999997E-5</v>
          </cell>
          <cell r="F264">
            <v>1.2853349999999999E-4</v>
          </cell>
          <cell r="G264">
            <v>0</v>
          </cell>
          <cell r="H264">
            <v>0</v>
          </cell>
          <cell r="I264">
            <v>0</v>
          </cell>
          <cell r="J264">
            <v>9.638999999999999E-5</v>
          </cell>
          <cell r="K264">
            <v>1.0254599999999999E-4</v>
          </cell>
          <cell r="L264">
            <v>0</v>
          </cell>
          <cell r="M264">
            <v>0</v>
          </cell>
          <cell r="N264">
            <v>0</v>
          </cell>
          <cell r="O264">
            <v>1.9314749999999999E-4</v>
          </cell>
          <cell r="P264">
            <v>8.1648000000000002E-5</v>
          </cell>
          <cell r="Q264">
            <v>0</v>
          </cell>
          <cell r="R264">
            <v>0</v>
          </cell>
          <cell r="S264">
            <v>0</v>
          </cell>
          <cell r="T264">
            <v>3.2719499999999997E-5</v>
          </cell>
          <cell r="U264">
            <v>5.5439999999999998E-5</v>
          </cell>
          <cell r="V264">
            <v>0</v>
          </cell>
          <cell r="W264">
            <v>0</v>
          </cell>
          <cell r="X264">
            <v>0</v>
          </cell>
          <cell r="Y264">
            <v>0</v>
          </cell>
          <cell r="Z264">
            <v>0</v>
          </cell>
          <cell r="AA264">
            <v>0</v>
          </cell>
          <cell r="AB264">
            <v>2.1246999999999999E-2</v>
          </cell>
          <cell r="AC264">
            <v>0</v>
          </cell>
          <cell r="AD264">
            <v>7.6619999999999995E-3</v>
          </cell>
          <cell r="AE264">
            <v>9.0419999999999997E-3</v>
          </cell>
          <cell r="AF264">
            <v>2.597E-2</v>
          </cell>
          <cell r="AG264">
            <v>0</v>
          </cell>
          <cell r="AH264">
            <v>0</v>
          </cell>
          <cell r="AI264">
            <v>0</v>
          </cell>
          <cell r="AJ264">
            <v>1.1933547063824419E-2</v>
          </cell>
          <cell r="AK264">
            <v>1.3811999999999998E-2</v>
          </cell>
          <cell r="AL264">
            <v>0</v>
          </cell>
          <cell r="AM264">
            <v>0</v>
          </cell>
          <cell r="AN264">
            <v>0</v>
          </cell>
          <cell r="AO264">
            <v>2.5149999999999999E-2</v>
          </cell>
          <cell r="AP264">
            <v>9.7339999999999996E-3</v>
          </cell>
          <cell r="AQ264">
            <v>0</v>
          </cell>
          <cell r="AR264">
            <v>0</v>
          </cell>
          <cell r="AS264">
            <v>0</v>
          </cell>
          <cell r="AT264">
            <v>2.8660000000000001E-3</v>
          </cell>
          <cell r="AU264">
            <v>7.7770000000000001E-3</v>
          </cell>
          <cell r="AV264">
            <v>0</v>
          </cell>
          <cell r="AW264">
            <v>0</v>
          </cell>
          <cell r="AX264">
            <v>0</v>
          </cell>
          <cell r="AY264">
            <v>0</v>
          </cell>
          <cell r="AZ264">
            <v>0</v>
          </cell>
          <cell r="BA264">
            <v>0</v>
          </cell>
        </row>
        <row r="265">
          <cell r="B265">
            <v>0</v>
          </cell>
          <cell r="C265">
            <v>0</v>
          </cell>
          <cell r="D265">
            <v>0</v>
          </cell>
          <cell r="E265">
            <v>0</v>
          </cell>
          <cell r="F265">
            <v>0</v>
          </cell>
          <cell r="G265">
            <v>9.0000000000000002E-6</v>
          </cell>
          <cell r="H265">
            <v>0</v>
          </cell>
          <cell r="I265">
            <v>0</v>
          </cell>
          <cell r="J265">
            <v>0</v>
          </cell>
          <cell r="K265">
            <v>0</v>
          </cell>
          <cell r="L265">
            <v>0</v>
          </cell>
          <cell r="M265">
            <v>2.134071E-3</v>
          </cell>
          <cell r="N265">
            <v>1.5621974999999999E-3</v>
          </cell>
          <cell r="O265">
            <v>0</v>
          </cell>
          <cell r="P265">
            <v>0</v>
          </cell>
          <cell r="Q265">
            <v>0</v>
          </cell>
          <cell r="R265">
            <v>0</v>
          </cell>
          <cell r="S265">
            <v>0</v>
          </cell>
          <cell r="T265">
            <v>0</v>
          </cell>
          <cell r="U265">
            <v>0</v>
          </cell>
          <cell r="V265">
            <v>0</v>
          </cell>
          <cell r="W265">
            <v>0</v>
          </cell>
          <cell r="X265">
            <v>2.9965409999999997E-3</v>
          </cell>
          <cell r="Y265">
            <v>0</v>
          </cell>
          <cell r="Z265">
            <v>2.4046064999999998E-3</v>
          </cell>
          <cell r="AA265">
            <v>0</v>
          </cell>
          <cell r="AB265">
            <v>0</v>
          </cell>
          <cell r="AC265">
            <v>0</v>
          </cell>
          <cell r="AD265">
            <v>0</v>
          </cell>
          <cell r="AE265">
            <v>0</v>
          </cell>
          <cell r="AF265">
            <v>0</v>
          </cell>
          <cell r="AG265">
            <v>5.339E-3</v>
          </cell>
          <cell r="AH265">
            <v>0</v>
          </cell>
          <cell r="AI265">
            <v>0</v>
          </cell>
          <cell r="AJ265">
            <v>0</v>
          </cell>
          <cell r="AK265">
            <v>0</v>
          </cell>
          <cell r="AL265">
            <v>0</v>
          </cell>
          <cell r="AM265">
            <v>0.41621599999999997</v>
          </cell>
          <cell r="AN265">
            <v>0.27270900000000003</v>
          </cell>
          <cell r="AO265">
            <v>0</v>
          </cell>
          <cell r="AP265">
            <v>0</v>
          </cell>
          <cell r="AQ265">
            <v>0</v>
          </cell>
          <cell r="AR265">
            <v>0</v>
          </cell>
          <cell r="AS265">
            <v>0</v>
          </cell>
          <cell r="AT265">
            <v>0</v>
          </cell>
          <cell r="AU265">
            <v>0</v>
          </cell>
          <cell r="AV265">
            <v>0</v>
          </cell>
          <cell r="AW265">
            <v>0</v>
          </cell>
          <cell r="AX265">
            <v>0.42539996699999999</v>
          </cell>
          <cell r="AY265">
            <v>0</v>
          </cell>
          <cell r="AZ265">
            <v>0.36472746699999997</v>
          </cell>
          <cell r="BA265">
            <v>0</v>
          </cell>
        </row>
        <row r="266">
          <cell r="B266">
            <v>0</v>
          </cell>
          <cell r="C266">
            <v>0</v>
          </cell>
          <cell r="D266">
            <v>0</v>
          </cell>
          <cell r="E266">
            <v>0</v>
          </cell>
          <cell r="F266">
            <v>0</v>
          </cell>
          <cell r="G266">
            <v>0</v>
          </cell>
          <cell r="H266">
            <v>1.7921699999999998E-3</v>
          </cell>
          <cell r="I266">
            <v>0</v>
          </cell>
          <cell r="J266">
            <v>5.1839999999999992E-5</v>
          </cell>
          <cell r="K266">
            <v>4.5000000000000001E-6</v>
          </cell>
          <cell r="L266">
            <v>0</v>
          </cell>
          <cell r="M266">
            <v>0</v>
          </cell>
          <cell r="N266">
            <v>3.5968950000000001E-4</v>
          </cell>
          <cell r="O266">
            <v>0</v>
          </cell>
          <cell r="P266">
            <v>0</v>
          </cell>
          <cell r="Q266">
            <v>2.2313699999999999E-4</v>
          </cell>
          <cell r="R266">
            <v>0</v>
          </cell>
          <cell r="S266">
            <v>0</v>
          </cell>
          <cell r="T266">
            <v>1.1159999999999999E-4</v>
          </cell>
          <cell r="U266">
            <v>2.1771899999999998E-4</v>
          </cell>
          <cell r="V266">
            <v>2.3541749999999998E-4</v>
          </cell>
          <cell r="W266">
            <v>7.0408349999999994E-4</v>
          </cell>
          <cell r="X266">
            <v>2.3688E-4</v>
          </cell>
          <cell r="Y266">
            <v>0</v>
          </cell>
          <cell r="Z266">
            <v>3.3817499999999997E-4</v>
          </cell>
          <cell r="AA266">
            <v>0</v>
          </cell>
          <cell r="AB266">
            <v>0</v>
          </cell>
          <cell r="AC266">
            <v>0</v>
          </cell>
          <cell r="AD266">
            <v>0</v>
          </cell>
          <cell r="AE266">
            <v>0</v>
          </cell>
          <cell r="AF266">
            <v>0</v>
          </cell>
          <cell r="AG266">
            <v>0</v>
          </cell>
          <cell r="AH266">
            <v>0.24059899999999998</v>
          </cell>
          <cell r="AI266">
            <v>0</v>
          </cell>
          <cell r="AJ266">
            <v>7.5090556911872938E-3</v>
          </cell>
          <cell r="AK266">
            <v>1.5559999999999999E-3</v>
          </cell>
          <cell r="AL266">
            <v>0</v>
          </cell>
          <cell r="AM266">
            <v>0</v>
          </cell>
          <cell r="AN266">
            <v>5.7338999999999994E-2</v>
          </cell>
          <cell r="AO266">
            <v>0</v>
          </cell>
          <cell r="AP266">
            <v>0</v>
          </cell>
          <cell r="AQ266">
            <v>4.3919E-2</v>
          </cell>
          <cell r="AR266">
            <v>0</v>
          </cell>
          <cell r="AS266">
            <v>0</v>
          </cell>
          <cell r="AT266">
            <v>8.9024999999999993E-2</v>
          </cell>
          <cell r="AU266">
            <v>4.0873E-2</v>
          </cell>
          <cell r="AV266">
            <v>3.6665999999999997E-2</v>
          </cell>
          <cell r="AW266">
            <v>0.176396</v>
          </cell>
          <cell r="AX266">
            <v>8.3289826999999997E-2</v>
          </cell>
          <cell r="AY266">
            <v>0</v>
          </cell>
          <cell r="AZ266">
            <v>7.5690691000000004E-2</v>
          </cell>
          <cell r="BA266">
            <v>0</v>
          </cell>
        </row>
        <row r="267">
          <cell r="B267">
            <v>5.2649999999999995E-4</v>
          </cell>
          <cell r="C267">
            <v>1.342215E-4</v>
          </cell>
          <cell r="D267">
            <v>3.9752549999999998E-4</v>
          </cell>
          <cell r="E267">
            <v>1.4173829999999999E-3</v>
          </cell>
          <cell r="F267">
            <v>9.191655E-3</v>
          </cell>
          <cell r="G267">
            <v>6.0412634999999996E-3</v>
          </cell>
          <cell r="H267">
            <v>8.7448769999999999E-3</v>
          </cell>
          <cell r="I267">
            <v>2.6085253499999999E-2</v>
          </cell>
          <cell r="J267">
            <v>3.9252411000000001E-2</v>
          </cell>
          <cell r="K267">
            <v>1.2089119499999997E-2</v>
          </cell>
          <cell r="L267">
            <v>0.131779962</v>
          </cell>
          <cell r="M267">
            <v>8.061379199999999E-2</v>
          </cell>
          <cell r="N267">
            <v>0.11933894249999999</v>
          </cell>
          <cell r="O267">
            <v>3.2770124999999999E-3</v>
          </cell>
          <cell r="P267">
            <v>6.208784999999999E-4</v>
          </cell>
          <cell r="Q267">
            <v>7.8918749999999996E-4</v>
          </cell>
          <cell r="R267">
            <v>2.8965329999999997E-3</v>
          </cell>
          <cell r="S267">
            <v>9.8010899999999984E-4</v>
          </cell>
          <cell r="T267">
            <v>7.0940025E-3</v>
          </cell>
          <cell r="U267">
            <v>2.3177844E-2</v>
          </cell>
          <cell r="V267">
            <v>1.8562199714999998</v>
          </cell>
          <cell r="W267">
            <v>1.5111397125000001</v>
          </cell>
          <cell r="X267">
            <v>1.60648069131</v>
          </cell>
          <cell r="Y267">
            <v>1.0377940567499999</v>
          </cell>
          <cell r="Z267">
            <v>1.7603335809629999</v>
          </cell>
          <cell r="AA267">
            <v>0</v>
          </cell>
          <cell r="AB267">
            <v>3.9940999999999997E-2</v>
          </cell>
          <cell r="AC267">
            <v>3.6097999999999998E-2</v>
          </cell>
          <cell r="AD267">
            <v>4.9562000000000002E-2</v>
          </cell>
          <cell r="AE267">
            <v>0.171379</v>
          </cell>
          <cell r="AF267">
            <v>0.62316799999999994</v>
          </cell>
          <cell r="AG267">
            <v>0.58118999999999998</v>
          </cell>
          <cell r="AH267">
            <v>0.97021399999999991</v>
          </cell>
          <cell r="AI267">
            <v>2.999123</v>
          </cell>
          <cell r="AJ267">
            <v>9.9721559575414531</v>
          </cell>
          <cell r="AK267">
            <v>1.2579930000000001</v>
          </cell>
          <cell r="AL267">
            <v>9.2210210000000004</v>
          </cell>
          <cell r="AM267">
            <v>13.530805999999998</v>
          </cell>
          <cell r="AN267">
            <v>15.053224</v>
          </cell>
          <cell r="AO267">
            <v>0.64628100000000011</v>
          </cell>
          <cell r="AP267">
            <v>8.7931999999999982E-2</v>
          </cell>
          <cell r="AQ267">
            <v>0.119695</v>
          </cell>
          <cell r="AR267">
            <v>0.48940799999999995</v>
          </cell>
          <cell r="AS267">
            <v>0.56883199999999989</v>
          </cell>
          <cell r="AT267">
            <v>1.1606160000000001</v>
          </cell>
          <cell r="AU267">
            <v>2.9385349999999999</v>
          </cell>
          <cell r="AV267">
            <v>245.53569999999999</v>
          </cell>
          <cell r="AW267">
            <v>168.087716</v>
          </cell>
          <cell r="AX267">
            <v>184.95433836599997</v>
          </cell>
          <cell r="AY267">
            <v>200.483341177</v>
          </cell>
          <cell r="AZ267">
            <v>196.09608900499998</v>
          </cell>
          <cell r="BA267">
            <v>0</v>
          </cell>
        </row>
        <row r="268">
          <cell r="B268">
            <v>0</v>
          </cell>
          <cell r="C268">
            <v>1.0125E-2</v>
          </cell>
          <cell r="D268">
            <v>4.3772849999999997E-4</v>
          </cell>
          <cell r="E268">
            <v>6.0696899999999995E-4</v>
          </cell>
          <cell r="F268">
            <v>0</v>
          </cell>
          <cell r="G268">
            <v>0</v>
          </cell>
          <cell r="H268">
            <v>0</v>
          </cell>
          <cell r="I268">
            <v>0</v>
          </cell>
          <cell r="J268">
            <v>0</v>
          </cell>
          <cell r="K268">
            <v>0</v>
          </cell>
          <cell r="L268">
            <v>0</v>
          </cell>
          <cell r="M268">
            <v>2.9699999999999999E-6</v>
          </cell>
          <cell r="N268">
            <v>2.7E-6</v>
          </cell>
          <cell r="O268">
            <v>0</v>
          </cell>
          <cell r="P268">
            <v>0</v>
          </cell>
          <cell r="Q268">
            <v>0</v>
          </cell>
          <cell r="R268">
            <v>0</v>
          </cell>
          <cell r="S268">
            <v>0</v>
          </cell>
          <cell r="T268">
            <v>0</v>
          </cell>
          <cell r="U268">
            <v>0</v>
          </cell>
          <cell r="V268">
            <v>0</v>
          </cell>
          <cell r="W268">
            <v>0</v>
          </cell>
          <cell r="X268">
            <v>0</v>
          </cell>
          <cell r="Y268">
            <v>3.2985629999999997E-6</v>
          </cell>
          <cell r="Z268">
            <v>0</v>
          </cell>
          <cell r="AA268">
            <v>0</v>
          </cell>
          <cell r="AB268">
            <v>0</v>
          </cell>
          <cell r="AC268">
            <v>4.6124999999999999E-2</v>
          </cell>
          <cell r="AD268">
            <v>0.198874</v>
          </cell>
          <cell r="AE268">
            <v>0.17147099999999998</v>
          </cell>
          <cell r="AF268">
            <v>0</v>
          </cell>
          <cell r="AG268">
            <v>0</v>
          </cell>
          <cell r="AH268">
            <v>0</v>
          </cell>
          <cell r="AI268">
            <v>0</v>
          </cell>
          <cell r="AJ268">
            <v>0</v>
          </cell>
          <cell r="AK268">
            <v>0</v>
          </cell>
          <cell r="AL268">
            <v>0</v>
          </cell>
          <cell r="AM268">
            <v>2.7951E-2</v>
          </cell>
          <cell r="AN268">
            <v>2.8289999999999999E-3</v>
          </cell>
          <cell r="AO268">
            <v>0</v>
          </cell>
          <cell r="AP268">
            <v>0</v>
          </cell>
          <cell r="AQ268">
            <v>0</v>
          </cell>
          <cell r="AR268">
            <v>0</v>
          </cell>
          <cell r="AS268">
            <v>0</v>
          </cell>
          <cell r="AT268">
            <v>0</v>
          </cell>
          <cell r="AU268">
            <v>0</v>
          </cell>
          <cell r="AV268">
            <v>0</v>
          </cell>
          <cell r="AW268">
            <v>0</v>
          </cell>
          <cell r="AX268">
            <v>0</v>
          </cell>
          <cell r="AY268">
            <v>7.3301399999999993E-4</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53">
        <row r="15">
          <cell r="B15">
            <v>2.9804855499999998E-2</v>
          </cell>
          <cell r="C15">
            <v>2.8288099000000001E-2</v>
          </cell>
          <cell r="D15">
            <v>4.3427754999999998E-2</v>
          </cell>
          <cell r="E15">
            <v>7.0340417000000002E-2</v>
          </cell>
          <cell r="F15">
            <v>8.4478201500000002E-2</v>
          </cell>
          <cell r="G15">
            <v>6.3775456499999994E-2</v>
          </cell>
          <cell r="H15">
            <v>8.0207652000000004E-2</v>
          </cell>
          <cell r="I15">
            <v>9.3291905699999997E-2</v>
          </cell>
          <cell r="J15">
            <v>0.11718945349999992</v>
          </cell>
          <cell r="K15">
            <v>0.11607416800000001</v>
          </cell>
          <cell r="L15">
            <v>0.13376763049999998</v>
          </cell>
          <cell r="M15">
            <v>0.12733666399999999</v>
          </cell>
          <cell r="N15">
            <v>0.1410937535</v>
          </cell>
          <cell r="O15">
            <v>0.11519030833333334</v>
          </cell>
          <cell r="P15">
            <v>0.15457373050000001</v>
          </cell>
          <cell r="Q15">
            <v>0.15811485549999998</v>
          </cell>
          <cell r="R15">
            <v>0.170805292</v>
          </cell>
          <cell r="S15">
            <v>0.20027017149999998</v>
          </cell>
          <cell r="T15">
            <v>0.23373376599999998</v>
          </cell>
          <cell r="U15">
            <v>0.29708464099999998</v>
          </cell>
          <cell r="V15">
            <v>0.228216856</v>
          </cell>
          <cell r="W15">
            <v>0.24534640199999999</v>
          </cell>
          <cell r="X15">
            <v>0.22892340941050004</v>
          </cell>
          <cell r="Y15">
            <v>0.23519347326999998</v>
          </cell>
          <cell r="Z15">
            <v>0.27404857098850005</v>
          </cell>
          <cell r="AB15">
            <v>16.066133999999998</v>
          </cell>
          <cell r="AC15">
            <v>11.544732</v>
          </cell>
          <cell r="AD15">
            <v>16.292517999999998</v>
          </cell>
          <cell r="AE15">
            <v>23.134867999999997</v>
          </cell>
          <cell r="AF15">
            <v>30.895754</v>
          </cell>
          <cell r="AG15">
            <v>28.058254999999999</v>
          </cell>
          <cell r="AH15">
            <v>28.087834999999998</v>
          </cell>
          <cell r="AI15">
            <v>44.306106999999997</v>
          </cell>
          <cell r="AJ15">
            <v>57.270824086662415</v>
          </cell>
          <cell r="AK15">
            <v>57.491177999999998</v>
          </cell>
          <cell r="AL15">
            <v>77.14144499999999</v>
          </cell>
          <cell r="AM15">
            <v>85.665054999999995</v>
          </cell>
          <cell r="AN15">
            <v>94.571181999999993</v>
          </cell>
          <cell r="AO15">
            <v>84.329875000000001</v>
          </cell>
          <cell r="AP15">
            <v>80.249009999999998</v>
          </cell>
          <cell r="AQ15">
            <v>76.155472000000003</v>
          </cell>
          <cell r="AR15">
            <v>76.545704999999998</v>
          </cell>
          <cell r="AS15">
            <v>89.660187999999991</v>
          </cell>
          <cell r="AT15">
            <v>111.51209999999999</v>
          </cell>
          <cell r="AU15">
            <v>114.45921399999999</v>
          </cell>
          <cell r="AV15">
            <v>104.110851</v>
          </cell>
          <cell r="AW15">
            <v>128.965125</v>
          </cell>
          <cell r="AX15">
            <v>120.94809206199996</v>
          </cell>
          <cell r="AY15">
            <v>112.87358589800004</v>
          </cell>
          <cell r="AZ15">
            <v>128.580792629</v>
          </cell>
        </row>
        <row r="33">
          <cell r="B33">
            <v>1.6834163499999999E-2</v>
          </cell>
          <cell r="C33">
            <v>2.5458021155E-2</v>
          </cell>
          <cell r="D33">
            <v>2.2368618999999999E-2</v>
          </cell>
          <cell r="E33">
            <v>2.2959030499999998E-2</v>
          </cell>
          <cell r="F33">
            <v>2.4015187E-2</v>
          </cell>
          <cell r="G33">
            <v>2.1799536500000001E-2</v>
          </cell>
          <cell r="H33">
            <v>1.85219615E-2</v>
          </cell>
          <cell r="I33">
            <v>1.8304571249999999E-2</v>
          </cell>
          <cell r="J33">
            <v>1.5367943499999993E-2</v>
          </cell>
          <cell r="K33">
            <v>1.4802851000000001E-2</v>
          </cell>
          <cell r="L33">
            <v>1.4880193999999999E-2</v>
          </cell>
          <cell r="M33">
            <v>1.5189286E-2</v>
          </cell>
          <cell r="N33">
            <v>1.6136938999999999E-2</v>
          </cell>
          <cell r="O33">
            <v>1.44513075E-2</v>
          </cell>
          <cell r="P33">
            <v>1.7079226499999999E-2</v>
          </cell>
          <cell r="Q33">
            <v>1.68187705E-2</v>
          </cell>
          <cell r="R33">
            <v>2.0063687E-2</v>
          </cell>
          <cell r="S33">
            <v>2.2313907000000001E-2</v>
          </cell>
          <cell r="T33">
            <v>1.8271910999999998E-2</v>
          </cell>
          <cell r="U33">
            <v>1.74654445E-2</v>
          </cell>
          <cell r="V33">
            <v>1.6108330000000001E-2</v>
          </cell>
          <cell r="W33">
            <v>1.8139474499999999E-2</v>
          </cell>
          <cell r="X33">
            <v>1.7452988035000002E-2</v>
          </cell>
          <cell r="Y33">
            <v>1.7177034700000007E-2</v>
          </cell>
          <cell r="Z33">
            <v>1.6663163020000003E-2</v>
          </cell>
          <cell r="AB33">
            <v>7.1784179999999997</v>
          </cell>
          <cell r="AC33">
            <v>8.5933340000000005</v>
          </cell>
          <cell r="AD33">
            <v>7.9108549999999997</v>
          </cell>
          <cell r="AE33">
            <v>8.122482999999999</v>
          </cell>
          <cell r="AF33">
            <v>8.2031609999999997</v>
          </cell>
          <cell r="AG33">
            <v>8.3508389999999988</v>
          </cell>
          <cell r="AH33">
            <v>8.0474959999999989</v>
          </cell>
          <cell r="AI33">
            <v>9.0047059999999988</v>
          </cell>
          <cell r="AJ33">
            <v>10.190813858822786</v>
          </cell>
          <cell r="AK33">
            <v>9.4268830000000001</v>
          </cell>
          <cell r="AL33">
            <v>11.018834</v>
          </cell>
          <cell r="AM33">
            <v>12.333288</v>
          </cell>
          <cell r="AN33">
            <v>13.385069</v>
          </cell>
          <cell r="AO33">
            <v>9.5763749999999987</v>
          </cell>
          <cell r="AP33">
            <v>9.4723829999999989</v>
          </cell>
          <cell r="AQ33">
            <v>9.9508890000000001</v>
          </cell>
          <cell r="AR33">
            <v>9.3273469999999996</v>
          </cell>
          <cell r="AS33">
            <v>8.9041239999999995</v>
          </cell>
          <cell r="AT33">
            <v>9.2072310000000002</v>
          </cell>
          <cell r="AU33">
            <v>9.8582049999999999</v>
          </cell>
          <cell r="AV33">
            <v>10.009115999999999</v>
          </cell>
          <cell r="AW33">
            <v>12.291063999999999</v>
          </cell>
          <cell r="AX33">
            <v>11.628286988000001</v>
          </cell>
          <cell r="AY33">
            <v>12.082839738000002</v>
          </cell>
          <cell r="AZ33">
            <v>9.5613419100000012</v>
          </cell>
        </row>
        <row r="47">
          <cell r="B47">
            <v>2.4788259999999999E-2</v>
          </cell>
          <cell r="C47">
            <v>0.1234621605</v>
          </cell>
          <cell r="D47">
            <v>0.12822025300000001</v>
          </cell>
          <cell r="E47">
            <v>0.209457948</v>
          </cell>
          <cell r="F47">
            <v>0.149515695</v>
          </cell>
          <cell r="G47">
            <v>0.14146885549999999</v>
          </cell>
          <cell r="H47">
            <v>0.1752051546</v>
          </cell>
          <cell r="I47">
            <v>8.5726909099999998E-2</v>
          </cell>
          <cell r="J47">
            <v>9.6470454500000052E-2</v>
          </cell>
          <cell r="K47">
            <v>0.11735150350000001</v>
          </cell>
          <cell r="L47">
            <v>7.9299317999999994E-2</v>
          </cell>
          <cell r="M47">
            <v>6.7960375000000003E-2</v>
          </cell>
          <cell r="N47">
            <v>7.9497442500000001E-2</v>
          </cell>
          <cell r="O47">
            <v>3.6860675833333328E-2</v>
          </cell>
          <cell r="P47">
            <v>1.9268865E-2</v>
          </cell>
          <cell r="Q47">
            <v>2.2675589999999999E-2</v>
          </cell>
          <cell r="R47">
            <v>2.7534038E-2</v>
          </cell>
          <cell r="S47">
            <v>0.109369484</v>
          </cell>
          <cell r="T47">
            <v>0.1111357555</v>
          </cell>
          <cell r="U47">
            <v>0.2469475015</v>
          </cell>
          <cell r="V47">
            <v>0.8162130165</v>
          </cell>
          <cell r="W47">
            <v>2.2793858535</v>
          </cell>
          <cell r="X47">
            <v>2.2030735870989999</v>
          </cell>
          <cell r="Y47">
            <v>5.4669499356149975</v>
          </cell>
          <cell r="Z47">
            <v>6.9657408184944982</v>
          </cell>
          <cell r="AB47">
            <v>6.5518000000000001</v>
          </cell>
          <cell r="AC47">
            <v>19.459565999999999</v>
          </cell>
          <cell r="AD47">
            <v>18.800446999999998</v>
          </cell>
          <cell r="AE47">
            <v>24.348865</v>
          </cell>
          <cell r="AF47">
            <v>22.247340999999999</v>
          </cell>
          <cell r="AG47">
            <v>25.246829999999999</v>
          </cell>
          <cell r="AH47">
            <v>49.908574999999999</v>
          </cell>
          <cell r="AI47">
            <v>30.173683999999998</v>
          </cell>
          <cell r="AJ47">
            <v>25.198534876983203</v>
          </cell>
          <cell r="AK47">
            <v>23.243423</v>
          </cell>
          <cell r="AL47">
            <v>25.741163999999998</v>
          </cell>
          <cell r="AM47">
            <v>39.815300999999998</v>
          </cell>
          <cell r="AN47">
            <v>53.358433999999995</v>
          </cell>
          <cell r="AO47">
            <v>21.420576999999998</v>
          </cell>
          <cell r="AP47">
            <v>16.819174999999998</v>
          </cell>
          <cell r="AQ47">
            <v>13.626016999999999</v>
          </cell>
          <cell r="AR47">
            <v>14.63964</v>
          </cell>
          <cell r="AS47">
            <v>28.172528</v>
          </cell>
          <cell r="AT47">
            <v>29.014177</v>
          </cell>
          <cell r="AU47">
            <v>45.836284999999997</v>
          </cell>
          <cell r="AV47">
            <v>97.431826000000001</v>
          </cell>
          <cell r="AW47">
            <v>389.18293999999997</v>
          </cell>
          <cell r="AX47">
            <v>362.94960184000013</v>
          </cell>
          <cell r="AY47">
            <v>674.97998211499987</v>
          </cell>
          <cell r="AZ47">
            <v>875.3177740279998</v>
          </cell>
        </row>
        <row r="75">
          <cell r="B75">
            <v>4.4700060999999999E-2</v>
          </cell>
          <cell r="C75">
            <v>5.325614E-2</v>
          </cell>
          <cell r="D75">
            <v>3.0165796499999998E-2</v>
          </cell>
          <cell r="E75">
            <v>6.474148333333333E-3</v>
          </cell>
          <cell r="F75">
            <v>2.3262036E-2</v>
          </cell>
          <cell r="G75">
            <v>1.45024495E-2</v>
          </cell>
          <cell r="H75">
            <v>1.758351E-3</v>
          </cell>
          <cell r="I75">
            <v>5.3405904999999998E-3</v>
          </cell>
          <cell r="J75">
            <v>2.4346692999999992E-2</v>
          </cell>
          <cell r="K75">
            <v>2.8635529999999996E-2</v>
          </cell>
          <cell r="L75">
            <v>1.88054055E-2</v>
          </cell>
          <cell r="M75">
            <v>1.91890475E-2</v>
          </cell>
          <cell r="N75">
            <v>7.941608499999999E-3</v>
          </cell>
          <cell r="O75">
            <v>2.9289120000000001E-3</v>
          </cell>
          <cell r="P75">
            <v>7.4469814999999998E-3</v>
          </cell>
          <cell r="Q75">
            <v>5.8805109999999997E-3</v>
          </cell>
          <cell r="R75">
            <v>2.8177835000000001E-3</v>
          </cell>
          <cell r="S75">
            <v>3.7649605000000001E-3</v>
          </cell>
          <cell r="T75">
            <v>5.4744479999999998E-3</v>
          </cell>
          <cell r="U75">
            <v>9.0776559999999999E-3</v>
          </cell>
          <cell r="V75">
            <v>4.1256109999999995E-3</v>
          </cell>
          <cell r="W75">
            <v>1.050427E-3</v>
          </cell>
          <cell r="X75">
            <v>2.4964614500000001E-3</v>
          </cell>
          <cell r="Y75">
            <v>9.1454135149999995E-4</v>
          </cell>
          <cell r="Z75">
            <v>1.78269357E-3</v>
          </cell>
          <cell r="AB75">
            <v>8.7538059999999991</v>
          </cell>
          <cell r="AC75">
            <v>10.203173</v>
          </cell>
          <cell r="AD75">
            <v>4.6777809999999995</v>
          </cell>
          <cell r="AE75">
            <v>1.0743199999999999</v>
          </cell>
          <cell r="AF75">
            <v>3.8075139999999998</v>
          </cell>
          <cell r="AG75">
            <v>2.4308609999999997</v>
          </cell>
          <cell r="AH75">
            <v>0.36605099999999996</v>
          </cell>
          <cell r="AI75">
            <v>1.030651</v>
          </cell>
          <cell r="AJ75">
            <v>5.6240422283680429</v>
          </cell>
          <cell r="AK75">
            <v>5.1409120000000001</v>
          </cell>
          <cell r="AL75">
            <v>4.3781939999999997</v>
          </cell>
          <cell r="AM75">
            <v>4.3694829999999998</v>
          </cell>
          <cell r="AN75">
            <v>2.0436259999999997</v>
          </cell>
          <cell r="AO75">
            <v>1.8107909999999998</v>
          </cell>
          <cell r="AP75">
            <v>1.160355</v>
          </cell>
          <cell r="AQ75">
            <v>1.0991629999999999</v>
          </cell>
          <cell r="AR75">
            <v>0.35608799999999996</v>
          </cell>
          <cell r="AS75">
            <v>0.546489</v>
          </cell>
          <cell r="AT75">
            <v>1.1775359999999999</v>
          </cell>
          <cell r="AU75">
            <v>0.96588599999999991</v>
          </cell>
          <cell r="AV75">
            <v>0.84268899999999991</v>
          </cell>
          <cell r="AW75">
            <v>0.45330899999999996</v>
          </cell>
          <cell r="AX75">
            <v>0.63308408599999999</v>
          </cell>
          <cell r="AY75">
            <v>0.31759099799999996</v>
          </cell>
          <cell r="AZ75">
            <v>0.39415456700000001</v>
          </cell>
        </row>
        <row r="105">
          <cell r="B105">
            <v>9.8013381199999999E-2</v>
          </cell>
          <cell r="C105">
            <v>9.689449E-2</v>
          </cell>
          <cell r="D105">
            <v>0.14816533900000001</v>
          </cell>
          <cell r="E105">
            <v>0.122893988</v>
          </cell>
          <cell r="F105">
            <v>8.2865887999999999E-2</v>
          </cell>
          <cell r="G105">
            <v>7.17681825E-2</v>
          </cell>
          <cell r="H105">
            <v>9.3459775499999995E-2</v>
          </cell>
          <cell r="I105">
            <v>0.1326480974</v>
          </cell>
          <cell r="J105">
            <v>9.9496281500000033E-2</v>
          </cell>
          <cell r="K105">
            <v>9.3741920999999978E-2</v>
          </cell>
          <cell r="L105">
            <v>0.1039104325</v>
          </cell>
          <cell r="M105">
            <v>0.13975675700000001</v>
          </cell>
          <cell r="N105">
            <v>0.11250575</v>
          </cell>
          <cell r="O105">
            <v>4.8540938249999999E-2</v>
          </cell>
          <cell r="P105">
            <v>6.5458627500000005E-2</v>
          </cell>
          <cell r="Q105">
            <v>8.2873934499999996E-2</v>
          </cell>
          <cell r="R105">
            <v>6.7857863500000004E-2</v>
          </cell>
          <cell r="S105">
            <v>3.7984460499999997E-2</v>
          </cell>
          <cell r="T105">
            <v>2.8136307499999999E-2</v>
          </cell>
          <cell r="U105">
            <v>5.9600673999999999E-2</v>
          </cell>
          <cell r="V105">
            <v>1.0518672499999999E-2</v>
          </cell>
          <cell r="W105">
            <v>1.4818496E-2</v>
          </cell>
          <cell r="X105">
            <v>1.1085094919499997E-2</v>
          </cell>
          <cell r="Y105">
            <v>1.0892834316000001E-2</v>
          </cell>
          <cell r="Z105">
            <v>8.5719385255000006E-3</v>
          </cell>
          <cell r="AB105">
            <v>28.806443999999999</v>
          </cell>
          <cell r="AC105">
            <v>22.696469999999998</v>
          </cell>
          <cell r="AD105">
            <v>27.008036999999998</v>
          </cell>
          <cell r="AE105">
            <v>22.626556999999998</v>
          </cell>
          <cell r="AF105">
            <v>19.739179</v>
          </cell>
          <cell r="AG105">
            <v>18.185117999999999</v>
          </cell>
          <cell r="AH105">
            <v>20.365079999999999</v>
          </cell>
          <cell r="AI105">
            <v>27.632472</v>
          </cell>
          <cell r="AJ105">
            <v>26.479943776904992</v>
          </cell>
          <cell r="AK105">
            <v>21.324971999999999</v>
          </cell>
          <cell r="AL105">
            <v>27.269136999999997</v>
          </cell>
          <cell r="AM105">
            <v>32.260773999999998</v>
          </cell>
          <cell r="AN105">
            <v>27.939188999999999</v>
          </cell>
          <cell r="AO105">
            <v>19.444823</v>
          </cell>
          <cell r="AP105">
            <v>18.107558999999998</v>
          </cell>
          <cell r="AQ105">
            <v>18.901529999999998</v>
          </cell>
          <cell r="AR105">
            <v>17.158339999999999</v>
          </cell>
          <cell r="AS105">
            <v>13.946964999999999</v>
          </cell>
          <cell r="AT105">
            <v>13.527968</v>
          </cell>
          <cell r="AU105">
            <v>15.545910999999998</v>
          </cell>
          <cell r="AV105">
            <v>5.0135740000000002</v>
          </cell>
          <cell r="AW105">
            <v>8.5707009999999997</v>
          </cell>
          <cell r="AX105">
            <v>5.7378639259999993</v>
          </cell>
          <cell r="AY105">
            <v>5.6675269219999977</v>
          </cell>
          <cell r="AZ105">
            <v>5.7688371619999996</v>
          </cell>
        </row>
        <row r="108">
          <cell r="B108">
            <v>5.2898761999999998E-3</v>
          </cell>
          <cell r="C108">
            <v>3.4141735949999995E-2</v>
          </cell>
          <cell r="D108">
            <v>1.4431728499999999E-2</v>
          </cell>
          <cell r="E108">
            <v>8.340384499999999E-3</v>
          </cell>
          <cell r="F108">
            <v>9.0407939999999996E-3</v>
          </cell>
          <cell r="G108">
            <v>1.64727325E-2</v>
          </cell>
          <cell r="H108">
            <v>2.2603136499999999E-2</v>
          </cell>
          <cell r="I108">
            <v>6.0707461499999997E-2</v>
          </cell>
          <cell r="J108">
            <v>5.4713319499999989E-2</v>
          </cell>
          <cell r="K108">
            <v>3.1242697500000003E-2</v>
          </cell>
          <cell r="L108">
            <v>2.8786625E-2</v>
          </cell>
          <cell r="M108">
            <v>2.9278221E-2</v>
          </cell>
          <cell r="N108">
            <v>2.7280949499999999E-2</v>
          </cell>
          <cell r="O108">
            <v>2.5428152166666669E-2</v>
          </cell>
          <cell r="P108">
            <v>3.3383070000000001E-2</v>
          </cell>
          <cell r="Q108">
            <v>0.144401215</v>
          </cell>
          <cell r="R108">
            <v>0.19523971600000001</v>
          </cell>
          <cell r="S108">
            <v>0.12648952050000001</v>
          </cell>
          <cell r="T108">
            <v>9.7086965499999997E-2</v>
          </cell>
          <cell r="U108">
            <v>0.18281378849999999</v>
          </cell>
          <cell r="V108">
            <v>3.1432670500000003E-2</v>
          </cell>
          <cell r="W108">
            <v>1.6301673499999999E-2</v>
          </cell>
          <cell r="X108">
            <v>8.3382455726500035E-2</v>
          </cell>
          <cell r="Y108">
            <v>4.9397903309999998E-2</v>
          </cell>
          <cell r="Z108">
            <v>0.12123841887849998</v>
          </cell>
          <cell r="AB108">
            <v>1.6117699999999999</v>
          </cell>
          <cell r="AC108">
            <v>3.9307059999999998</v>
          </cell>
          <cell r="AD108">
            <v>1.744742</v>
          </cell>
          <cell r="AE108">
            <v>2.5010399999999997</v>
          </cell>
          <cell r="AF108">
            <v>5.0198130000000001</v>
          </cell>
          <cell r="AG108">
            <v>6.1480199999999998</v>
          </cell>
          <cell r="AH108">
            <v>10.078586</v>
          </cell>
          <cell r="AI108">
            <v>20.112082999999998</v>
          </cell>
          <cell r="AJ108">
            <v>21.635009835038552</v>
          </cell>
          <cell r="AK108">
            <v>17.108855999999999</v>
          </cell>
          <cell r="AL108">
            <v>21.913095999999999</v>
          </cell>
          <cell r="AM108">
            <v>22.348986</v>
          </cell>
          <cell r="AN108">
            <v>18.386937</v>
          </cell>
          <cell r="AO108">
            <v>16.182911999999998</v>
          </cell>
          <cell r="AP108">
            <v>14.621713</v>
          </cell>
          <cell r="AQ108">
            <v>27.47972</v>
          </cell>
          <cell r="AR108">
            <v>34.884924999999996</v>
          </cell>
          <cell r="AS108">
            <v>26.054720999999997</v>
          </cell>
          <cell r="AT108">
            <v>27.757757999999999</v>
          </cell>
          <cell r="AU108">
            <v>37.516846999999999</v>
          </cell>
          <cell r="AV108">
            <v>10.072225</v>
          </cell>
          <cell r="AW108">
            <v>12.567155</v>
          </cell>
          <cell r="AX108">
            <v>30.498322020000003</v>
          </cell>
          <cell r="AY108">
            <v>20.460207044999994</v>
          </cell>
          <cell r="AZ108">
            <v>30.248521647000008</v>
          </cell>
        </row>
        <row r="109">
          <cell r="B109">
            <v>7.8490240500000003E-2</v>
          </cell>
          <cell r="C109">
            <v>5.6333578700000005E-2</v>
          </cell>
          <cell r="D109">
            <v>7.5710838000000003E-2</v>
          </cell>
          <cell r="E109">
            <v>5.8593839500000001E-2</v>
          </cell>
          <cell r="F109">
            <v>9.9102647000000002E-2</v>
          </cell>
          <cell r="G109">
            <v>7.9449527499999992E-2</v>
          </cell>
          <cell r="H109">
            <v>0.1285205187</v>
          </cell>
          <cell r="I109">
            <v>0.14302803410000001</v>
          </cell>
          <cell r="J109">
            <v>0.14071906800000009</v>
          </cell>
          <cell r="K109">
            <v>0.10508887199999999</v>
          </cell>
          <cell r="L109">
            <v>0.13757275350000001</v>
          </cell>
          <cell r="M109">
            <v>0.14608631450000001</v>
          </cell>
          <cell r="N109">
            <v>0.1482485375</v>
          </cell>
          <cell r="O109">
            <v>0.1181215875</v>
          </cell>
          <cell r="P109">
            <v>0.114397731</v>
          </cell>
          <cell r="Q109">
            <v>0.1432520075</v>
          </cell>
          <cell r="R109">
            <v>0.1359713635</v>
          </cell>
          <cell r="S109">
            <v>0.15203905149999999</v>
          </cell>
          <cell r="T109">
            <v>0.178748395</v>
          </cell>
          <cell r="U109">
            <v>0.17403829099999998</v>
          </cell>
          <cell r="V109">
            <v>0.10572379999999999</v>
          </cell>
          <cell r="W109">
            <v>0.111337135</v>
          </cell>
          <cell r="X109">
            <v>0.20781086895449999</v>
          </cell>
          <cell r="Y109">
            <v>0.2748703908545001</v>
          </cell>
          <cell r="Z109">
            <v>0.39279928655450003</v>
          </cell>
          <cell r="AB109">
            <v>16.689254999999999</v>
          </cell>
          <cell r="AC109">
            <v>13.410708</v>
          </cell>
          <cell r="AD109">
            <v>15.721050999999999</v>
          </cell>
          <cell r="AE109">
            <v>16.590004</v>
          </cell>
          <cell r="AF109">
            <v>28.562297999999998</v>
          </cell>
          <cell r="AG109">
            <v>25.845226999999998</v>
          </cell>
          <cell r="AH109">
            <v>35.898379999999996</v>
          </cell>
          <cell r="AI109">
            <v>40.921593000000001</v>
          </cell>
          <cell r="AJ109">
            <v>57.570865968765048</v>
          </cell>
          <cell r="AK109">
            <v>46.643020999999997</v>
          </cell>
          <cell r="AL109">
            <v>63.073596999999999</v>
          </cell>
          <cell r="AM109">
            <v>86.415504999999996</v>
          </cell>
          <cell r="AN109">
            <v>86.48025899999999</v>
          </cell>
          <cell r="AO109">
            <v>86.513533999999993</v>
          </cell>
          <cell r="AP109">
            <v>80.78816599999999</v>
          </cell>
          <cell r="AQ109">
            <v>79.852655999999996</v>
          </cell>
          <cell r="AR109">
            <v>75.860612000000003</v>
          </cell>
          <cell r="AS109">
            <v>73.997440999999995</v>
          </cell>
          <cell r="AT109">
            <v>82.692043999999996</v>
          </cell>
          <cell r="AU109">
            <v>79.356797</v>
          </cell>
          <cell r="AV109">
            <v>56.979835999999999</v>
          </cell>
          <cell r="AW109">
            <v>69.75644299999999</v>
          </cell>
          <cell r="AX109">
            <v>101.01799286000001</v>
          </cell>
          <cell r="AY109">
            <v>105.610809149</v>
          </cell>
          <cell r="AZ109">
            <v>117.80119754099999</v>
          </cell>
        </row>
        <row r="110">
          <cell r="B110">
            <v>1.277535E-2</v>
          </cell>
          <cell r="C110">
            <v>3.4380149999999998E-4</v>
          </cell>
          <cell r="D110">
            <v>1.7775068500000001E-2</v>
          </cell>
          <cell r="E110">
            <v>1.18638415E-2</v>
          </cell>
          <cell r="F110">
            <v>3.6613849999999996E-4</v>
          </cell>
          <cell r="G110">
            <v>8.1696229999999991E-3</v>
          </cell>
          <cell r="H110">
            <v>7.2446465000000002E-3</v>
          </cell>
          <cell r="I110">
            <v>8.1919648999999997E-2</v>
          </cell>
          <cell r="J110">
            <v>2.7838758500000001E-2</v>
          </cell>
          <cell r="K110">
            <v>1.9321354499999995E-2</v>
          </cell>
          <cell r="L110">
            <v>4.4261381500000002E-2</v>
          </cell>
          <cell r="M110">
            <v>3.7732537499999996E-2</v>
          </cell>
          <cell r="N110">
            <v>2.7368019E-2</v>
          </cell>
          <cell r="O110">
            <v>6.8553099999999999E-3</v>
          </cell>
          <cell r="P110">
            <v>1.6192539999999999E-3</v>
          </cell>
          <cell r="Q110">
            <v>4.6903359999999998E-3</v>
          </cell>
          <cell r="R110">
            <v>7.5995604999999997E-3</v>
          </cell>
          <cell r="S110">
            <v>5.7399299999999999E-3</v>
          </cell>
          <cell r="T110">
            <v>6.6081120000000002E-3</v>
          </cell>
          <cell r="U110">
            <v>8.6956940000000003E-3</v>
          </cell>
          <cell r="V110">
            <v>2.1570044999999999E-3</v>
          </cell>
          <cell r="W110">
            <v>5.6506379999999995E-3</v>
          </cell>
          <cell r="X110">
            <v>6.6938452279999994E-3</v>
          </cell>
          <cell r="Y110">
            <v>1.2939108699999999E-3</v>
          </cell>
          <cell r="Z110">
            <v>1.0432270450000001E-3</v>
          </cell>
          <cell r="AB110">
            <v>2.3638239999999997</v>
          </cell>
          <cell r="AC110">
            <v>0.27107599999999998</v>
          </cell>
          <cell r="AD110">
            <v>2.698229</v>
          </cell>
          <cell r="AE110">
            <v>2.3016519999999998</v>
          </cell>
          <cell r="AF110">
            <v>0.33779399999999998</v>
          </cell>
          <cell r="AG110">
            <v>1.839882</v>
          </cell>
          <cell r="AH110">
            <v>1.6186239999999998</v>
          </cell>
          <cell r="AI110">
            <v>18.556891</v>
          </cell>
          <cell r="AJ110">
            <v>7.9123794388398698</v>
          </cell>
          <cell r="AK110">
            <v>4.0611249999999997</v>
          </cell>
          <cell r="AL110">
            <v>10.999383</v>
          </cell>
          <cell r="AM110">
            <v>9.8010070000000002</v>
          </cell>
          <cell r="AN110">
            <v>7.0403469999999997</v>
          </cell>
          <cell r="AO110">
            <v>1.425837</v>
          </cell>
          <cell r="AP110">
            <v>0.51842999999999995</v>
          </cell>
          <cell r="AQ110">
            <v>0.98001499999999997</v>
          </cell>
          <cell r="AR110">
            <v>1.794608</v>
          </cell>
          <cell r="AS110">
            <v>1.158231</v>
          </cell>
          <cell r="AT110">
            <v>1.593953</v>
          </cell>
          <cell r="AU110">
            <v>2.6301299999999999</v>
          </cell>
          <cell r="AV110">
            <v>0.59574099999999997</v>
          </cell>
          <cell r="AW110">
            <v>2.1063890000000001</v>
          </cell>
          <cell r="AX110">
            <v>2.5234566039999997</v>
          </cell>
          <cell r="AY110">
            <v>0.72389486599999997</v>
          </cell>
          <cell r="AZ110">
            <v>0.71171358699999998</v>
          </cell>
        </row>
        <row r="116">
          <cell r="B116">
            <v>2.3998464000000001E-2</v>
          </cell>
          <cell r="C116">
            <v>2.9991034499999999E-2</v>
          </cell>
          <cell r="D116">
            <v>2.5969776E-2</v>
          </cell>
          <cell r="E116">
            <v>2.0095617499999999E-2</v>
          </cell>
          <cell r="F116">
            <v>4.4764296500000002E-2</v>
          </cell>
          <cell r="G116">
            <v>5.9792376000000001E-2</v>
          </cell>
          <cell r="H116">
            <v>3.2761190000000003E-2</v>
          </cell>
          <cell r="I116">
            <v>3.5435532999999998E-2</v>
          </cell>
          <cell r="J116">
            <v>3.757189100000001E-2</v>
          </cell>
          <cell r="K116">
            <v>4.3767195500000002E-2</v>
          </cell>
          <cell r="L116">
            <v>4.9134511999999998E-2</v>
          </cell>
          <cell r="M116">
            <v>4.4901412500000001E-2</v>
          </cell>
          <cell r="N116">
            <v>4.6370894499999996E-2</v>
          </cell>
          <cell r="O116">
            <v>5.2785410999999997E-2</v>
          </cell>
          <cell r="P116">
            <v>4.6050549999999996E-2</v>
          </cell>
          <cell r="Q116">
            <v>2.6436007500000001E-2</v>
          </cell>
          <cell r="R116">
            <v>3.41380025E-2</v>
          </cell>
          <cell r="S116">
            <v>3.1818517499999997E-2</v>
          </cell>
          <cell r="T116">
            <v>3.7201814999999999E-2</v>
          </cell>
          <cell r="U116">
            <v>3.4307294000000002E-2</v>
          </cell>
          <cell r="V116">
            <v>2.89195935E-2</v>
          </cell>
          <cell r="W116">
            <v>3.2700615500000002E-2</v>
          </cell>
          <cell r="X116">
            <v>3.647623728350001E-2</v>
          </cell>
          <cell r="Y116">
            <v>3.8331224470000008E-2</v>
          </cell>
          <cell r="Z116">
            <v>3.9983583499999996E-2</v>
          </cell>
          <cell r="AB116">
            <v>13.735170999999999</v>
          </cell>
          <cell r="AC116">
            <v>19.216974</v>
          </cell>
          <cell r="AD116">
            <v>22.887647999999999</v>
          </cell>
          <cell r="AE116">
            <v>19.706426</v>
          </cell>
          <cell r="AF116">
            <v>28.247465999999999</v>
          </cell>
          <cell r="AG116">
            <v>40.687579999999997</v>
          </cell>
          <cell r="AH116">
            <v>31.587043999999999</v>
          </cell>
          <cell r="AI116">
            <v>33.326166000000001</v>
          </cell>
          <cell r="AJ116">
            <v>45.125759494652648</v>
          </cell>
          <cell r="AK116">
            <v>42.058776999999999</v>
          </cell>
          <cell r="AL116">
            <v>52.826892000000001</v>
          </cell>
          <cell r="AM116">
            <v>47.796075999999999</v>
          </cell>
          <cell r="AN116">
            <v>52.513041999999999</v>
          </cell>
          <cell r="AO116">
            <v>55.478907999999997</v>
          </cell>
          <cell r="AP116">
            <v>38.293572999999995</v>
          </cell>
          <cell r="AQ116">
            <v>26.719663999999998</v>
          </cell>
          <cell r="AR116">
            <v>30.042959999999997</v>
          </cell>
          <cell r="AS116">
            <v>28.120338</v>
          </cell>
          <cell r="AT116">
            <v>32.130016999999995</v>
          </cell>
          <cell r="AU116">
            <v>31.755806999999997</v>
          </cell>
          <cell r="AV116">
            <v>28.446472</v>
          </cell>
          <cell r="AW116">
            <v>32.733146999999995</v>
          </cell>
          <cell r="AX116">
            <v>37.016972517000006</v>
          </cell>
          <cell r="AY116">
            <v>38.664365380999996</v>
          </cell>
          <cell r="AZ116">
            <v>39.13268192799999</v>
          </cell>
        </row>
        <row r="121">
          <cell r="B121">
            <v>5.9767995000000003E-3</v>
          </cell>
          <cell r="C121">
            <v>6.4295028000000004E-3</v>
          </cell>
          <cell r="D121">
            <v>1.02737425E-2</v>
          </cell>
          <cell r="E121">
            <v>7.4115930000000002E-3</v>
          </cell>
          <cell r="F121">
            <v>1.0056668999999999E-2</v>
          </cell>
          <cell r="G121">
            <v>1.3226814999999999E-2</v>
          </cell>
          <cell r="H121">
            <v>1.6260888000000001E-2</v>
          </cell>
          <cell r="I121">
            <v>2.1050894899999999E-2</v>
          </cell>
          <cell r="J121">
            <v>2.4955153999999976E-2</v>
          </cell>
          <cell r="K121">
            <v>1.7488247000000002E-2</v>
          </cell>
          <cell r="L121">
            <v>1.6991838499999998E-2</v>
          </cell>
          <cell r="M121">
            <v>1.5197693E-2</v>
          </cell>
          <cell r="N121">
            <v>2.0683460000000001E-2</v>
          </cell>
          <cell r="O121">
            <v>2.43737165E-2</v>
          </cell>
          <cell r="P121">
            <v>2.99315065E-2</v>
          </cell>
          <cell r="Q121">
            <v>2.1025984000000001E-2</v>
          </cell>
          <cell r="R121">
            <v>3.05820095E-2</v>
          </cell>
          <cell r="S121">
            <v>3.4276731999999997E-2</v>
          </cell>
          <cell r="T121">
            <v>2.3357544000000001E-2</v>
          </cell>
          <cell r="U121">
            <v>1.7379652499999999E-2</v>
          </cell>
          <cell r="V121">
            <v>1.0093949249999999E-2</v>
          </cell>
          <cell r="W121">
            <v>1.9268983999999999E-2</v>
          </cell>
          <cell r="X121">
            <v>2.0439935879999999E-2</v>
          </cell>
          <cell r="Y121">
            <v>1.5592395875E-2</v>
          </cell>
          <cell r="Z121">
            <v>2.8221583218499994E-2</v>
          </cell>
          <cell r="AB121">
            <v>3.348522</v>
          </cell>
          <cell r="AC121">
            <v>3.8221789999999998</v>
          </cell>
          <cell r="AD121">
            <v>4.5196239999999994</v>
          </cell>
          <cell r="AE121">
            <v>4.5596179999999995</v>
          </cell>
          <cell r="AF121">
            <v>6.5487149999999996</v>
          </cell>
          <cell r="AG121">
            <v>9.0851249999999997</v>
          </cell>
          <cell r="AH121">
            <v>7.9941509999999996</v>
          </cell>
          <cell r="AI121">
            <v>13.577449999999999</v>
          </cell>
          <cell r="AJ121">
            <v>18.715023865793128</v>
          </cell>
          <cell r="AK121">
            <v>15.987812999999999</v>
          </cell>
          <cell r="AL121">
            <v>14.790376</v>
          </cell>
          <cell r="AM121">
            <v>13.950906999999999</v>
          </cell>
          <cell r="AN121">
            <v>19.108277999999999</v>
          </cell>
          <cell r="AO121">
            <v>21.418438999999999</v>
          </cell>
          <cell r="AP121">
            <v>18.268079</v>
          </cell>
          <cell r="AQ121">
            <v>16.799340999999998</v>
          </cell>
          <cell r="AR121">
            <v>20.864815999999998</v>
          </cell>
          <cell r="AS121">
            <v>19.795400999999998</v>
          </cell>
          <cell r="AT121">
            <v>12.692293999999999</v>
          </cell>
          <cell r="AU121">
            <v>12.84337</v>
          </cell>
          <cell r="AV121">
            <v>9.9067279999999993</v>
          </cell>
          <cell r="AW121">
            <v>16.047525</v>
          </cell>
          <cell r="AX121">
            <v>20.266807366000002</v>
          </cell>
          <cell r="AY121">
            <v>16.872108474999997</v>
          </cell>
          <cell r="AZ121">
            <v>20.814654709000006</v>
          </cell>
        </row>
        <row r="163">
          <cell r="B163">
            <v>9.9984814999999998E-3</v>
          </cell>
          <cell r="C163">
            <v>1.1032441E-2</v>
          </cell>
          <cell r="D163">
            <v>1.3476561E-2</v>
          </cell>
          <cell r="E163">
            <v>2.7450259666666667E-2</v>
          </cell>
          <cell r="F163">
            <v>2.8888618499999998E-2</v>
          </cell>
          <cell r="G163">
            <v>2.2277566499999998E-2</v>
          </cell>
          <cell r="H163">
            <v>2.7374087299999999E-2</v>
          </cell>
          <cell r="I163">
            <v>3.6367327499999998E-2</v>
          </cell>
          <cell r="J163">
            <v>4.2413423499999943E-2</v>
          </cell>
          <cell r="K163">
            <v>4.1822784500000001E-2</v>
          </cell>
          <cell r="L163">
            <v>4.8107160499999996E-2</v>
          </cell>
          <cell r="M163">
            <v>3.8306848999999997E-2</v>
          </cell>
          <cell r="N163">
            <v>3.3870665500000001E-2</v>
          </cell>
          <cell r="O163">
            <v>3.1464245750000001E-2</v>
          </cell>
          <cell r="P163">
            <v>4.6563818E-2</v>
          </cell>
          <cell r="Q163">
            <v>4.5082285499999999E-2</v>
          </cell>
          <cell r="R163">
            <v>4.5199076999999997E-2</v>
          </cell>
          <cell r="S163">
            <v>4.4302027000000001E-2</v>
          </cell>
          <cell r="T163">
            <v>4.9153979E-2</v>
          </cell>
          <cell r="U163">
            <v>5.0429130499999995E-2</v>
          </cell>
          <cell r="V163">
            <v>4.0297474E-2</v>
          </cell>
          <cell r="W163">
            <v>4.2157058999999997E-2</v>
          </cell>
          <cell r="X163">
            <v>3.7876755979999996E-2</v>
          </cell>
          <cell r="Y163">
            <v>3.8003218820000004E-2</v>
          </cell>
          <cell r="Z163">
            <v>6.8332019832999996E-2</v>
          </cell>
          <cell r="AB163">
            <v>4.5545869999999997</v>
          </cell>
          <cell r="AC163">
            <v>4.0389789999999994</v>
          </cell>
          <cell r="AD163">
            <v>4.6213359999999994</v>
          </cell>
          <cell r="AE163">
            <v>7.7497379999999998</v>
          </cell>
          <cell r="AF163">
            <v>9.3665279999999989</v>
          </cell>
          <cell r="AG163">
            <v>8.2790109999999988</v>
          </cell>
          <cell r="AH163">
            <v>9.4526659999999989</v>
          </cell>
          <cell r="AI163">
            <v>13.477900999999999</v>
          </cell>
          <cell r="AJ163">
            <v>16.815010905859339</v>
          </cell>
          <cell r="AK163">
            <v>15.068662999999999</v>
          </cell>
          <cell r="AL163">
            <v>19.777279999999998</v>
          </cell>
          <cell r="AM163">
            <v>18.508768</v>
          </cell>
          <cell r="AN163">
            <v>18.195736999999998</v>
          </cell>
          <cell r="AO163">
            <v>20.940424</v>
          </cell>
          <cell r="AP163">
            <v>22.177011999999998</v>
          </cell>
          <cell r="AQ163">
            <v>27.420396999999998</v>
          </cell>
          <cell r="AR163">
            <v>24.950081999999998</v>
          </cell>
          <cell r="AS163">
            <v>24.476455999999999</v>
          </cell>
          <cell r="AT163">
            <v>25.254973999999997</v>
          </cell>
          <cell r="AU163">
            <v>26.326812</v>
          </cell>
          <cell r="AV163">
            <v>21.140908</v>
          </cell>
          <cell r="AW163">
            <v>23.871952999999998</v>
          </cell>
          <cell r="AX163">
            <v>22.840114626000005</v>
          </cell>
          <cell r="AY163">
            <v>20.095853803000001</v>
          </cell>
          <cell r="AZ163">
            <v>23.168400459000001</v>
          </cell>
        </row>
        <row r="187">
          <cell r="B187">
            <v>1.0272787E-2</v>
          </cell>
          <cell r="C187">
            <v>5.6012484500000001E-2</v>
          </cell>
          <cell r="D187">
            <v>4.25566925E-2</v>
          </cell>
          <cell r="E187">
            <v>7.247826483333332E-2</v>
          </cell>
          <cell r="F187">
            <v>5.9740865800000001E-2</v>
          </cell>
          <cell r="G187">
            <v>6.2807828999999996E-2</v>
          </cell>
          <cell r="H187">
            <v>6.3847892500000003E-2</v>
          </cell>
          <cell r="I187">
            <v>7.2267534499999994E-2</v>
          </cell>
          <cell r="J187">
            <v>6.327086849999998E-2</v>
          </cell>
          <cell r="K187">
            <v>5.7543867499999998E-2</v>
          </cell>
          <cell r="L187">
            <v>8.2538890000000004E-2</v>
          </cell>
          <cell r="M187">
            <v>8.0255395499999993E-2</v>
          </cell>
          <cell r="N187">
            <v>5.9854322500000001E-2</v>
          </cell>
          <cell r="O187">
            <v>2.5179892499999999E-2</v>
          </cell>
          <cell r="P187">
            <v>3.5328286E-2</v>
          </cell>
          <cell r="Q187">
            <v>3.00443325E-2</v>
          </cell>
          <cell r="R187">
            <v>2.9981773499999999E-2</v>
          </cell>
          <cell r="S187">
            <v>3.5821162999999996E-2</v>
          </cell>
          <cell r="T187">
            <v>7.0153607999999992E-2</v>
          </cell>
          <cell r="U187">
            <v>8.1881211999999995E-2</v>
          </cell>
          <cell r="V187">
            <v>6.5741077499999995E-2</v>
          </cell>
          <cell r="W187">
            <v>9.6847292500000001E-2</v>
          </cell>
          <cell r="X187">
            <v>0.11138068033750004</v>
          </cell>
          <cell r="Y187">
            <v>9.191261961000001E-2</v>
          </cell>
          <cell r="Z187">
            <v>0.14400075406850002</v>
          </cell>
          <cell r="AB187">
            <v>5.0718059999999996</v>
          </cell>
          <cell r="AC187">
            <v>12.437721999999999</v>
          </cell>
          <cell r="AD187">
            <v>10.747926</v>
          </cell>
          <cell r="AE187">
            <v>17.989460999999999</v>
          </cell>
          <cell r="AF187">
            <v>25.322827999999998</v>
          </cell>
          <cell r="AG187">
            <v>26.269082999999998</v>
          </cell>
          <cell r="AH187">
            <v>23.428881999999998</v>
          </cell>
          <cell r="AI187">
            <v>30.641164999999997</v>
          </cell>
          <cell r="AJ187">
            <v>32.589335025296883</v>
          </cell>
          <cell r="AK187">
            <v>31.321017999999999</v>
          </cell>
          <cell r="AL187">
            <v>34.839027000000002</v>
          </cell>
          <cell r="AM187">
            <v>38.337221999999997</v>
          </cell>
          <cell r="AN187">
            <v>30.746227999999999</v>
          </cell>
          <cell r="AO187">
            <v>12.819422999999999</v>
          </cell>
          <cell r="AP187">
            <v>13.576896</v>
          </cell>
          <cell r="AQ187">
            <v>16.305892</v>
          </cell>
          <cell r="AR187">
            <v>13.864740999999999</v>
          </cell>
          <cell r="AS187">
            <v>19.439495000000001</v>
          </cell>
          <cell r="AT187">
            <v>29.390893999999999</v>
          </cell>
          <cell r="AU187">
            <v>37.753678999999998</v>
          </cell>
          <cell r="AV187">
            <v>33.244472000000002</v>
          </cell>
          <cell r="AW187">
            <v>47.576003999999998</v>
          </cell>
          <cell r="AX187">
            <v>49.403606415999988</v>
          </cell>
          <cell r="AY187">
            <v>43.51097736900001</v>
          </cell>
          <cell r="AZ187">
            <v>46.184745426999996</v>
          </cell>
        </row>
        <row r="206">
          <cell r="B206">
            <v>0.54615974</v>
          </cell>
          <cell r="C206">
            <v>0.54936481949999993</v>
          </cell>
          <cell r="D206">
            <v>0.499928541</v>
          </cell>
          <cell r="E206">
            <v>0.52514837549999993</v>
          </cell>
          <cell r="F206">
            <v>0.47349225</v>
          </cell>
          <cell r="G206">
            <v>0.47283927249999996</v>
          </cell>
          <cell r="H206">
            <v>0.49590285849999999</v>
          </cell>
          <cell r="I206">
            <v>0.49884980249999999</v>
          </cell>
          <cell r="J206">
            <v>0.55624811900000082</v>
          </cell>
          <cell r="K206">
            <v>0.52863645799999992</v>
          </cell>
          <cell r="L206">
            <v>0.64701662549999994</v>
          </cell>
          <cell r="M206">
            <v>0.63388615849999996</v>
          </cell>
          <cell r="N206">
            <v>0.68609652300000001</v>
          </cell>
          <cell r="O206">
            <v>0.47213437045833329</v>
          </cell>
          <cell r="P206">
            <v>0.61958665999999996</v>
          </cell>
          <cell r="Q206">
            <v>0.63077816899999994</v>
          </cell>
          <cell r="R206">
            <v>0.60062900799999996</v>
          </cell>
          <cell r="S206">
            <v>0.61942788949999994</v>
          </cell>
          <cell r="T206">
            <v>0.61122880349999997</v>
          </cell>
          <cell r="U206">
            <v>0.64548483300000004</v>
          </cell>
          <cell r="V206">
            <v>0.59860821649999996</v>
          </cell>
          <cell r="W206">
            <v>0.67028544800000001</v>
          </cell>
          <cell r="X206">
            <v>0.70470781046049968</v>
          </cell>
          <cell r="Y206">
            <v>0.70299504003050017</v>
          </cell>
          <cell r="Z206">
            <v>0.76110136894750002</v>
          </cell>
          <cell r="AB206">
            <v>156.03373399999998</v>
          </cell>
          <cell r="AC206">
            <v>136.60704899999999</v>
          </cell>
          <cell r="AD206">
            <v>137.66993199999999</v>
          </cell>
          <cell r="AE206">
            <v>136.75561500000001</v>
          </cell>
          <cell r="AF206">
            <v>143.213945</v>
          </cell>
          <cell r="AG206">
            <v>155.41422399999999</v>
          </cell>
          <cell r="AH206">
            <v>160.68245199999998</v>
          </cell>
          <cell r="AI206">
            <v>179.774719</v>
          </cell>
          <cell r="AJ206">
            <v>220.80398045101566</v>
          </cell>
          <cell r="AK206">
            <v>197.93135599999999</v>
          </cell>
          <cell r="AL206">
            <v>250.77151699999999</v>
          </cell>
          <cell r="AM206">
            <v>290.11134199999998</v>
          </cell>
          <cell r="AN206">
            <v>285.907533</v>
          </cell>
          <cell r="AO206">
            <v>257.98590100000001</v>
          </cell>
          <cell r="AP206">
            <v>239.35390099999998</v>
          </cell>
          <cell r="AQ206">
            <v>236.59067499999998</v>
          </cell>
          <cell r="AR206">
            <v>233.94671399999999</v>
          </cell>
          <cell r="AS206">
            <v>239.04274799999999</v>
          </cell>
          <cell r="AT206">
            <v>260.608701</v>
          </cell>
          <cell r="AU206">
            <v>261.106672</v>
          </cell>
          <cell r="AV206">
            <v>230.59741099999999</v>
          </cell>
          <cell r="AW206">
            <v>267.34121599999997</v>
          </cell>
          <cell r="AX206">
            <v>286.09567437900012</v>
          </cell>
          <cell r="AY206">
            <v>278.06746463899998</v>
          </cell>
          <cell r="AZ206">
            <v>282.92082969799998</v>
          </cell>
        </row>
        <row r="211">
          <cell r="B211">
            <v>8.7216289999999998E-3</v>
          </cell>
          <cell r="C211">
            <v>1.628137E-2</v>
          </cell>
          <cell r="D211">
            <v>9.0851424999999989E-3</v>
          </cell>
          <cell r="E211">
            <v>2.0379019499999998E-2</v>
          </cell>
          <cell r="F211">
            <v>2.41351985E-2</v>
          </cell>
          <cell r="G211">
            <v>1.9122019000000001E-2</v>
          </cell>
          <cell r="H211">
            <v>1.50624495E-2</v>
          </cell>
          <cell r="I211">
            <v>1.9830480250000001E-2</v>
          </cell>
          <cell r="J211">
            <v>2.0405293999999994E-2</v>
          </cell>
          <cell r="K211">
            <v>3.1592032499999999E-2</v>
          </cell>
          <cell r="L211">
            <v>3.21942915E-2</v>
          </cell>
          <cell r="M211">
            <v>3.3420582999999997E-2</v>
          </cell>
          <cell r="N211">
            <v>2.7247542E-2</v>
          </cell>
          <cell r="O211">
            <v>1.4565262833333332E-2</v>
          </cell>
          <cell r="P211">
            <v>1.7051264999999999E-2</v>
          </cell>
          <cell r="Q211">
            <v>1.5387399999999999E-2</v>
          </cell>
          <cell r="R211">
            <v>1.7161217499999999E-2</v>
          </cell>
          <cell r="S211">
            <v>1.5555385999999999E-2</v>
          </cell>
          <cell r="T211">
            <v>1.4641689999999999E-2</v>
          </cell>
          <cell r="U211">
            <v>2.2135546999999998E-2</v>
          </cell>
          <cell r="V211">
            <v>2.1898292499999999E-2</v>
          </cell>
          <cell r="W211">
            <v>3.5015014999999997E-2</v>
          </cell>
          <cell r="X211">
            <v>2.5766437619999999E-2</v>
          </cell>
          <cell r="Y211">
            <v>1.6501112880000002E-2</v>
          </cell>
          <cell r="Z211">
            <v>1.1836918992499997E-2</v>
          </cell>
          <cell r="AB211">
            <v>2.3608549999999999</v>
          </cell>
          <cell r="AC211">
            <v>3.8527529999999999</v>
          </cell>
          <cell r="AD211">
            <v>3.1297679999999999</v>
          </cell>
          <cell r="AE211">
            <v>6.3544499999999999</v>
          </cell>
          <cell r="AF211">
            <v>7.625006</v>
          </cell>
          <cell r="AG211">
            <v>7.3448079999999996</v>
          </cell>
          <cell r="AH211">
            <v>8.0224239999999991</v>
          </cell>
          <cell r="AI211">
            <v>9.9319449999999989</v>
          </cell>
          <cell r="AJ211">
            <v>2.0405293999999994E-2</v>
          </cell>
          <cell r="AK211">
            <v>10.208974</v>
          </cell>
          <cell r="AL211">
            <v>12.897554</v>
          </cell>
          <cell r="AM211">
            <v>20.164645</v>
          </cell>
          <cell r="AN211">
            <v>12.505846999999999</v>
          </cell>
          <cell r="AO211">
            <v>5.0411619999999999</v>
          </cell>
          <cell r="AP211">
            <v>5.5929630000000001</v>
          </cell>
          <cell r="AQ211">
            <v>4.9411230000000002</v>
          </cell>
          <cell r="AR211">
            <v>6.1241629999999994</v>
          </cell>
          <cell r="AS211">
            <v>4.5532309999999994</v>
          </cell>
          <cell r="AT211">
            <v>4.142385</v>
          </cell>
          <cell r="AU211">
            <v>8.702596999999999</v>
          </cell>
          <cell r="AV211">
            <v>7.4151449999999999</v>
          </cell>
          <cell r="AW211">
            <v>14.357071999999999</v>
          </cell>
          <cell r="AX211">
            <v>12.858640248999999</v>
          </cell>
          <cell r="AY211">
            <v>7.1354478920000002</v>
          </cell>
          <cell r="AZ211">
            <v>5.2493354869999989</v>
          </cell>
        </row>
        <row r="213">
          <cell r="B213">
            <v>9.8449644999999992E-3</v>
          </cell>
          <cell r="C213">
            <v>1.13438857E-2</v>
          </cell>
          <cell r="D213">
            <v>1.6338721E-2</v>
          </cell>
          <cell r="E213">
            <v>5.5477757999999995E-2</v>
          </cell>
          <cell r="F213">
            <v>4.5947685000000002E-2</v>
          </cell>
          <cell r="G213">
            <v>6.0948677999999999E-2</v>
          </cell>
          <cell r="H213">
            <v>7.9768559500000003E-2</v>
          </cell>
          <cell r="I213">
            <v>0.1025033415</v>
          </cell>
          <cell r="J213">
            <v>7.9323100499999966E-2</v>
          </cell>
          <cell r="K213">
            <v>8.47192955E-2</v>
          </cell>
          <cell r="L213">
            <v>8.9816285999999995E-2</v>
          </cell>
          <cell r="M213">
            <v>9.7253831499999999E-2</v>
          </cell>
          <cell r="N213">
            <v>7.7762650000000003E-2</v>
          </cell>
          <cell r="O213">
            <v>7.5415327749999997E-2</v>
          </cell>
          <cell r="P213">
            <v>7.4355833999999996E-2</v>
          </cell>
          <cell r="Q213">
            <v>4.8005212499999998E-2</v>
          </cell>
          <cell r="R213">
            <v>7.2249701999999999E-2</v>
          </cell>
          <cell r="S213">
            <v>3.1680505499999997E-2</v>
          </cell>
          <cell r="T213">
            <v>2.89961735E-2</v>
          </cell>
          <cell r="U213">
            <v>2.6576350499999998E-2</v>
          </cell>
          <cell r="V213">
            <v>6.7295235E-3</v>
          </cell>
          <cell r="W213">
            <v>1.6563214499999999E-2</v>
          </cell>
          <cell r="X213">
            <v>1.6645726265000001E-2</v>
          </cell>
          <cell r="Y213">
            <v>1.8941989045E-2</v>
          </cell>
          <cell r="Z213">
            <v>2.0762755523999997E-2</v>
          </cell>
          <cell r="AB213">
            <v>3.0274109999999999</v>
          </cell>
          <cell r="AC213">
            <v>3.1426989999999999</v>
          </cell>
          <cell r="AD213">
            <v>3.960585</v>
          </cell>
          <cell r="AE213">
            <v>6.8108789999999999</v>
          </cell>
          <cell r="AF213">
            <v>6.4794049999999999</v>
          </cell>
          <cell r="AG213">
            <v>9.9239509999999989</v>
          </cell>
          <cell r="AH213">
            <v>13.821128</v>
          </cell>
          <cell r="AI213">
            <v>16.120730999999999</v>
          </cell>
          <cell r="AJ213">
            <v>15.526867543972452</v>
          </cell>
          <cell r="AK213">
            <v>14.367744</v>
          </cell>
          <cell r="AL213">
            <v>17.539486</v>
          </cell>
          <cell r="AM213">
            <v>21.596122999999999</v>
          </cell>
          <cell r="AN213">
            <v>17.652853999999998</v>
          </cell>
          <cell r="AO213">
            <v>17.970385</v>
          </cell>
          <cell r="AP213">
            <v>14.564532</v>
          </cell>
          <cell r="AQ213">
            <v>10.347716999999999</v>
          </cell>
          <cell r="AR213">
            <v>12.807882999999999</v>
          </cell>
          <cell r="AS213">
            <v>7.2369769999999995</v>
          </cell>
          <cell r="AT213">
            <v>7.8145109999999995</v>
          </cell>
          <cell r="AU213">
            <v>6.5937709999999994</v>
          </cell>
          <cell r="AV213">
            <v>2.807518</v>
          </cell>
          <cell r="AW213">
            <v>5.2035179999999999</v>
          </cell>
          <cell r="AX213">
            <v>6.3297204499999982</v>
          </cell>
          <cell r="AY213">
            <v>5.1888037900000006</v>
          </cell>
          <cell r="AZ213">
            <v>6.0342262349999993</v>
          </cell>
        </row>
        <row r="228">
          <cell r="B228">
            <v>1.55659735E-2</v>
          </cell>
          <cell r="C228">
            <v>1.0725235499999999E-2</v>
          </cell>
          <cell r="D228">
            <v>1.38076295E-2</v>
          </cell>
          <cell r="E228">
            <v>1.1099590833333334E-2</v>
          </cell>
          <cell r="F228">
            <v>1.6946236999999999E-2</v>
          </cell>
          <cell r="G228">
            <v>1.6807756E-2</v>
          </cell>
          <cell r="H228">
            <v>1.6156157500000001E-2</v>
          </cell>
          <cell r="I228">
            <v>1.7453390499999999E-2</v>
          </cell>
          <cell r="J228">
            <v>2.7781278E-2</v>
          </cell>
          <cell r="K228">
            <v>2.6967212999999997E-2</v>
          </cell>
          <cell r="L228">
            <v>3.6399534499999997E-2</v>
          </cell>
          <cell r="M228">
            <v>3.5126804999999997E-2</v>
          </cell>
          <cell r="N228">
            <v>3.3553806999999998E-2</v>
          </cell>
          <cell r="O228">
            <v>2.3603810999999999E-2</v>
          </cell>
          <cell r="P228">
            <v>3.1333060500000003E-2</v>
          </cell>
          <cell r="Q228">
            <v>3.0250727499999998E-2</v>
          </cell>
          <cell r="R228">
            <v>3.1641438500000001E-2</v>
          </cell>
          <cell r="S228">
            <v>2.3029173999999999E-2</v>
          </cell>
          <cell r="T228">
            <v>2.6852679000000001E-2</v>
          </cell>
          <cell r="U228">
            <v>2.7456834999999999E-2</v>
          </cell>
          <cell r="V228">
            <v>3.5252514499999998E-2</v>
          </cell>
          <cell r="W228">
            <v>2.6616086000000001E-2</v>
          </cell>
          <cell r="X228">
            <v>2.8132065367000005E-2</v>
          </cell>
          <cell r="Y228">
            <v>3.5936523175000006E-2</v>
          </cell>
          <cell r="Z228">
            <v>3.8299579258500006E-2</v>
          </cell>
          <cell r="AB228">
            <v>7.0264879999999996</v>
          </cell>
          <cell r="AC228">
            <v>5.413481</v>
          </cell>
          <cell r="AD228">
            <v>5.9658289999999994</v>
          </cell>
          <cell r="AE228">
            <v>4.3693010000000001</v>
          </cell>
          <cell r="AF228">
            <v>5.2791609999999993</v>
          </cell>
          <cell r="AG228">
            <v>6.6011899999999999</v>
          </cell>
          <cell r="AH228">
            <v>5.9882469999999994</v>
          </cell>
          <cell r="AI228">
            <v>8.3450670000000002</v>
          </cell>
          <cell r="AJ228">
            <v>13.495669030311731</v>
          </cell>
          <cell r="AK228">
            <v>12.843226999999999</v>
          </cell>
          <cell r="AL228">
            <v>17.594662</v>
          </cell>
          <cell r="AM228">
            <v>20.680388000000001</v>
          </cell>
          <cell r="AN228">
            <v>20.469269000000001</v>
          </cell>
          <cell r="AO228">
            <v>18.126562</v>
          </cell>
          <cell r="AP228">
            <v>16.426352999999999</v>
          </cell>
          <cell r="AQ228">
            <v>16.561111999999998</v>
          </cell>
          <cell r="AR228">
            <v>18.874686000000001</v>
          </cell>
          <cell r="AS228">
            <v>16.216899999999999</v>
          </cell>
          <cell r="AT228">
            <v>16.290060999999998</v>
          </cell>
          <cell r="AU228">
            <v>15.386045999999999</v>
          </cell>
          <cell r="AV228">
            <v>15.452033999999999</v>
          </cell>
          <cell r="AW228">
            <v>16.834281999999998</v>
          </cell>
          <cell r="AX228">
            <v>16.628137519999999</v>
          </cell>
          <cell r="AY228">
            <v>15.294853776999995</v>
          </cell>
          <cell r="AZ228">
            <v>14.591544703</v>
          </cell>
        </row>
        <row r="231">
          <cell r="B231">
            <v>3.2377008999999998E-2</v>
          </cell>
          <cell r="C231">
            <v>6.4677245499999994E-2</v>
          </cell>
          <cell r="D231">
            <v>4.121201E-2</v>
          </cell>
          <cell r="E231">
            <v>0.11134026399999999</v>
          </cell>
          <cell r="F231">
            <v>0.12382644749999999</v>
          </cell>
          <cell r="G231">
            <v>0.11983000399999999</v>
          </cell>
          <cell r="H231">
            <v>0.1510958057</v>
          </cell>
          <cell r="I231">
            <v>0.18686378200000001</v>
          </cell>
          <cell r="J231">
            <v>0.19167110900000012</v>
          </cell>
          <cell r="K231">
            <v>0.23434454749999997</v>
          </cell>
          <cell r="L231">
            <v>0.25336846499999999</v>
          </cell>
          <cell r="M231">
            <v>0.20159114849999998</v>
          </cell>
          <cell r="N231">
            <v>0.20055344049999999</v>
          </cell>
          <cell r="O231">
            <v>0.13097741416666664</v>
          </cell>
          <cell r="P231">
            <v>0.18908950899999999</v>
          </cell>
          <cell r="Q231">
            <v>0.20014364299999998</v>
          </cell>
          <cell r="R231">
            <v>0.17696585549999999</v>
          </cell>
          <cell r="S231">
            <v>0.19124936249999999</v>
          </cell>
          <cell r="T231">
            <v>0.21000458850000001</v>
          </cell>
          <cell r="U231">
            <v>0.3131229955</v>
          </cell>
          <cell r="V231">
            <v>0.220591602</v>
          </cell>
          <cell r="W231">
            <v>0.2466912315</v>
          </cell>
          <cell r="X231">
            <v>0.37872515793349992</v>
          </cell>
          <cell r="Y231">
            <v>0.41112523486999997</v>
          </cell>
          <cell r="Z231">
            <v>0.74663667796199973</v>
          </cell>
          <cell r="AB231">
            <v>12.48066</v>
          </cell>
          <cell r="AC231">
            <v>12.578728999999999</v>
          </cell>
          <cell r="AD231">
            <v>18.135873</v>
          </cell>
          <cell r="AE231">
            <v>32.26529</v>
          </cell>
          <cell r="AF231">
            <v>38.269452999999999</v>
          </cell>
          <cell r="AG231">
            <v>40.764071999999999</v>
          </cell>
          <cell r="AH231">
            <v>46.118589999999998</v>
          </cell>
          <cell r="AI231">
            <v>64.579990999999993</v>
          </cell>
          <cell r="AJ231">
            <v>69.577906365228941</v>
          </cell>
          <cell r="AK231">
            <v>73.739673999999994</v>
          </cell>
          <cell r="AL231">
            <v>85.091780999999997</v>
          </cell>
          <cell r="AM231">
            <v>100.905277</v>
          </cell>
          <cell r="AN231">
            <v>100.464371</v>
          </cell>
          <cell r="AO231">
            <v>77.40016</v>
          </cell>
          <cell r="AP231">
            <v>80.066164999999998</v>
          </cell>
          <cell r="AQ231">
            <v>78.377935999999991</v>
          </cell>
          <cell r="AR231">
            <v>75.518627999999993</v>
          </cell>
          <cell r="AS231">
            <v>73.642252999999997</v>
          </cell>
          <cell r="AT231">
            <v>86.177942000000002</v>
          </cell>
          <cell r="AU231">
            <v>95.802486999999999</v>
          </cell>
          <cell r="AV231">
            <v>71.752130999999991</v>
          </cell>
          <cell r="AW231">
            <v>93.602489999999989</v>
          </cell>
          <cell r="AX231">
            <v>113.46471265399998</v>
          </cell>
          <cell r="AY231">
            <v>109.29006981399996</v>
          </cell>
          <cell r="AZ231">
            <v>148.01865391600001</v>
          </cell>
        </row>
        <row r="245">
          <cell r="B245">
            <v>3.3507319999999999E-3</v>
          </cell>
          <cell r="C245">
            <v>5.7449647499999996E-3</v>
          </cell>
          <cell r="D245">
            <v>5.6255289999999998E-3</v>
          </cell>
          <cell r="E245">
            <v>6.2069385000000001E-3</v>
          </cell>
          <cell r="F245">
            <v>8.6815924999999999E-3</v>
          </cell>
          <cell r="G245">
            <v>1.38822705E-2</v>
          </cell>
          <cell r="H245">
            <v>1.82937055E-2</v>
          </cell>
          <cell r="I245">
            <v>2.2955268000000001E-2</v>
          </cell>
          <cell r="J245">
            <v>3.6734586000000007E-2</v>
          </cell>
          <cell r="K245">
            <v>4.7664655499999993E-2</v>
          </cell>
          <cell r="L245">
            <v>2.9713264E-2</v>
          </cell>
          <cell r="M245">
            <v>2.61402435E-2</v>
          </cell>
          <cell r="N245">
            <v>2.5398401000000001E-2</v>
          </cell>
          <cell r="O245">
            <v>1.7592976333333333E-2</v>
          </cell>
          <cell r="P245">
            <v>3.6850894500000002E-2</v>
          </cell>
          <cell r="Q245">
            <v>2.4934689499999999E-2</v>
          </cell>
          <cell r="R245">
            <v>2.0027091E-2</v>
          </cell>
          <cell r="S245">
            <v>1.97589385E-2</v>
          </cell>
          <cell r="T245">
            <v>2.4933397999999999E-2</v>
          </cell>
          <cell r="U245">
            <v>2.2986894000000001E-2</v>
          </cell>
          <cell r="V245">
            <v>1.26497595E-2</v>
          </cell>
          <cell r="W245">
            <v>1.6907121000000001E-2</v>
          </cell>
          <cell r="X245">
            <v>4.229891398599999E-2</v>
          </cell>
          <cell r="Y245">
            <v>8.1663069915000011E-2</v>
          </cell>
          <cell r="Z245">
            <v>0.14055722478700003</v>
          </cell>
          <cell r="AB245">
            <v>1.951112</v>
          </cell>
          <cell r="AC245">
            <v>2.4234969999999998</v>
          </cell>
          <cell r="AD245">
            <v>2.4712169999999998</v>
          </cell>
          <cell r="AE245">
            <v>2.3892259999999998</v>
          </cell>
          <cell r="AF245">
            <v>3.8617849999999998</v>
          </cell>
          <cell r="AG245">
            <v>6.1869449999999997</v>
          </cell>
          <cell r="AH245">
            <v>7.5435629999999998</v>
          </cell>
          <cell r="AI245">
            <v>10.844705999999999</v>
          </cell>
          <cell r="AJ245">
            <v>17.753565407885141</v>
          </cell>
          <cell r="AK245">
            <v>17.410340999999999</v>
          </cell>
          <cell r="AL245">
            <v>14.956792999999999</v>
          </cell>
          <cell r="AM245">
            <v>13.131456</v>
          </cell>
          <cell r="AN245">
            <v>12.131432999999999</v>
          </cell>
          <cell r="AO245">
            <v>11.619449999999999</v>
          </cell>
          <cell r="AP245">
            <v>16.752041999999999</v>
          </cell>
          <cell r="AQ245">
            <v>11.660024</v>
          </cell>
          <cell r="AR245">
            <v>8.1886549999999989</v>
          </cell>
          <cell r="AS245">
            <v>7.3463219999999998</v>
          </cell>
          <cell r="AT245">
            <v>10.776067999999999</v>
          </cell>
          <cell r="AU245">
            <v>9.9055070000000001</v>
          </cell>
          <cell r="AV245">
            <v>6.6508539999999998</v>
          </cell>
          <cell r="AW245">
            <v>7.4066510000000001</v>
          </cell>
          <cell r="AX245">
            <v>16.543745450000003</v>
          </cell>
          <cell r="AY245">
            <v>16.823922958999997</v>
          </cell>
          <cell r="AZ245">
            <v>23.572593860000001</v>
          </cell>
        </row>
        <row r="246">
          <cell r="B246">
            <v>2.13048045E-2</v>
          </cell>
          <cell r="C246">
            <v>2.8451986150000001E-2</v>
          </cell>
          <cell r="D246">
            <v>1.9424552000000001E-2</v>
          </cell>
          <cell r="E246">
            <v>1.6760401000000001E-2</v>
          </cell>
          <cell r="F246">
            <v>5.0897707E-2</v>
          </cell>
          <cell r="G246">
            <v>2.94505225E-2</v>
          </cell>
          <cell r="H246">
            <v>2.83524185E-2</v>
          </cell>
          <cell r="I246">
            <v>4.8591672500000002E-2</v>
          </cell>
          <cell r="J246">
            <v>3.2927422499999984E-2</v>
          </cell>
          <cell r="K246">
            <v>2.4639138999999997E-2</v>
          </cell>
          <cell r="L246">
            <v>2.2289879499999998E-2</v>
          </cell>
          <cell r="M246">
            <v>2.1526347500000001E-2</v>
          </cell>
          <cell r="N246">
            <v>3.1259809E-2</v>
          </cell>
          <cell r="O246">
            <v>2.1203611333333334E-2</v>
          </cell>
          <cell r="P246">
            <v>3.7646804999999998E-2</v>
          </cell>
          <cell r="Q246">
            <v>3.8043407500000001E-2</v>
          </cell>
          <cell r="R246">
            <v>3.7099461E-2</v>
          </cell>
          <cell r="S246">
            <v>3.8784423999999998E-2</v>
          </cell>
          <cell r="T246">
            <v>3.8154056499999998E-2</v>
          </cell>
          <cell r="U246">
            <v>2.9800319499999998E-2</v>
          </cell>
          <cell r="V246">
            <v>2.2060594499999999E-2</v>
          </cell>
          <cell r="W246">
            <v>1.88391945E-2</v>
          </cell>
          <cell r="X246">
            <v>1.5129976057000004E-2</v>
          </cell>
          <cell r="Y246">
            <v>1.7307250765000001E-2</v>
          </cell>
          <cell r="Z246">
            <v>1.7933258626500002E-2</v>
          </cell>
          <cell r="AB246">
            <v>10.747261</v>
          </cell>
          <cell r="AC246">
            <v>11.877917999999999</v>
          </cell>
          <cell r="AD246">
            <v>9.0848189999999995</v>
          </cell>
          <cell r="AE246">
            <v>9.0038450000000001</v>
          </cell>
          <cell r="AF246">
            <v>21.259270000000001</v>
          </cell>
          <cell r="AG246">
            <v>16.349485999999999</v>
          </cell>
          <cell r="AH246">
            <v>14.640931999999999</v>
          </cell>
          <cell r="AI246">
            <v>24.487694999999999</v>
          </cell>
          <cell r="AJ246">
            <v>15.395618641688852</v>
          </cell>
          <cell r="AK246">
            <v>12.766726999999999</v>
          </cell>
          <cell r="AL246">
            <v>12.154373</v>
          </cell>
          <cell r="AM246">
            <v>12.206790999999999</v>
          </cell>
          <cell r="AN246">
            <v>18.119824999999999</v>
          </cell>
          <cell r="AO246">
            <v>20.265764999999998</v>
          </cell>
          <cell r="AP246">
            <v>22.855231</v>
          </cell>
          <cell r="AQ246">
            <v>20.665783999999999</v>
          </cell>
          <cell r="AR246">
            <v>18.222407999999998</v>
          </cell>
          <cell r="AS246">
            <v>18.634996999999998</v>
          </cell>
          <cell r="AT246">
            <v>19.055862999999999</v>
          </cell>
          <cell r="AU246">
            <v>15.347268999999999</v>
          </cell>
          <cell r="AV246">
            <v>11.548608</v>
          </cell>
          <cell r="AW246">
            <v>9.839836</v>
          </cell>
          <cell r="AX246">
            <v>9.6813563099999982</v>
          </cell>
          <cell r="AY246">
            <v>11.220365143</v>
          </cell>
          <cell r="AZ246">
            <v>10.532277317999998</v>
          </cell>
        </row>
        <row r="247">
          <cell r="B247">
            <v>2.9600529E-2</v>
          </cell>
          <cell r="C247">
            <v>2.9908602499999999E-2</v>
          </cell>
          <cell r="D247">
            <v>1.3376527499999999E-2</v>
          </cell>
          <cell r="E247">
            <v>1.7135763166666668E-2</v>
          </cell>
          <cell r="F247">
            <v>1.4588581E-2</v>
          </cell>
          <cell r="G247">
            <v>1.6264226999999999E-2</v>
          </cell>
          <cell r="H247">
            <v>1.9277293000000001E-2</v>
          </cell>
          <cell r="I247">
            <v>9.7661247600000001E-2</v>
          </cell>
          <cell r="J247">
            <v>3.3625427499999985E-2</v>
          </cell>
          <cell r="K247">
            <v>2.3587298000000003E-2</v>
          </cell>
          <cell r="L247">
            <v>3.3612841499999997E-2</v>
          </cell>
          <cell r="M247">
            <v>2.4030688499999998E-2</v>
          </cell>
          <cell r="N247">
            <v>2.3018789500000001E-2</v>
          </cell>
          <cell r="O247">
            <v>2.76030055E-2</v>
          </cell>
          <cell r="P247">
            <v>3.9244880499999996E-2</v>
          </cell>
          <cell r="Q247">
            <v>2.1718175499999999E-2</v>
          </cell>
          <cell r="R247">
            <v>2.03616735E-2</v>
          </cell>
          <cell r="S247">
            <v>2.9393878499999998E-2</v>
          </cell>
          <cell r="T247">
            <v>5.2305249499999998E-2</v>
          </cell>
          <cell r="U247">
            <v>0.13054715449999998</v>
          </cell>
          <cell r="V247">
            <v>0.13251864150000001</v>
          </cell>
          <cell r="W247">
            <v>0.14656198549999999</v>
          </cell>
          <cell r="X247">
            <v>0.105228555866</v>
          </cell>
          <cell r="Y247">
            <v>0.15500840791800002</v>
          </cell>
          <cell r="Z247">
            <v>0.28777701464050004</v>
          </cell>
          <cell r="AB247">
            <v>37.105564999999999</v>
          </cell>
          <cell r="AC247">
            <v>17.539248000000001</v>
          </cell>
          <cell r="AD247">
            <v>11.223777</v>
          </cell>
          <cell r="AE247">
            <v>12.167382999999999</v>
          </cell>
          <cell r="AF247">
            <v>12.525926</v>
          </cell>
          <cell r="AG247">
            <v>14.543286999999999</v>
          </cell>
          <cell r="AH247">
            <v>17.426895999999999</v>
          </cell>
          <cell r="AI247">
            <v>28.028934</v>
          </cell>
          <cell r="AJ247">
            <v>30.140079871221285</v>
          </cell>
          <cell r="AK247">
            <v>27.024045999999998</v>
          </cell>
          <cell r="AL247">
            <v>33.410022999999995</v>
          </cell>
          <cell r="AM247">
            <v>26.419243999999999</v>
          </cell>
          <cell r="AN247">
            <v>30.645067999999998</v>
          </cell>
          <cell r="AO247">
            <v>27.425629999999998</v>
          </cell>
          <cell r="AP247">
            <v>32.561859999999996</v>
          </cell>
          <cell r="AQ247">
            <v>36.691915999999999</v>
          </cell>
          <cell r="AR247">
            <v>20.535802999999998</v>
          </cell>
          <cell r="AS247">
            <v>25.552225</v>
          </cell>
          <cell r="AT247">
            <v>40.883437000000001</v>
          </cell>
          <cell r="AU247">
            <v>85.600770999999995</v>
          </cell>
          <cell r="AV247">
            <v>71.111597000000003</v>
          </cell>
          <cell r="AW247">
            <v>87.882751999999996</v>
          </cell>
          <cell r="AX247">
            <v>72.890660081000007</v>
          </cell>
          <cell r="AY247">
            <v>91.104727112999996</v>
          </cell>
          <cell r="AZ247">
            <v>140.76199918899999</v>
          </cell>
        </row>
        <row r="253">
          <cell r="B253">
            <v>5.3340315000000001E-3</v>
          </cell>
          <cell r="C253">
            <v>1.5424831100000001E-2</v>
          </cell>
          <cell r="D253">
            <v>2.4084998E-2</v>
          </cell>
          <cell r="E253">
            <v>3.3599454000000001E-2</v>
          </cell>
          <cell r="F253">
            <v>3.62904675E-2</v>
          </cell>
          <cell r="G253">
            <v>2.7552E-2</v>
          </cell>
          <cell r="H253">
            <v>5.5587169050000003E-2</v>
          </cell>
          <cell r="I253">
            <v>6.6560003999999992E-2</v>
          </cell>
          <cell r="J253">
            <v>7.7998409999999949E-2</v>
          </cell>
          <cell r="K253">
            <v>9.7850728499999998E-2</v>
          </cell>
          <cell r="L253">
            <v>0.13288095450000001</v>
          </cell>
          <cell r="M253">
            <v>0.131452664</v>
          </cell>
          <cell r="N253">
            <v>0.14608565649999999</v>
          </cell>
          <cell r="O253">
            <v>0.14606412974999999</v>
          </cell>
          <cell r="P253">
            <v>0.1707564915</v>
          </cell>
          <cell r="Q253">
            <v>0.16339401749999999</v>
          </cell>
          <cell r="R253">
            <v>0.172157055</v>
          </cell>
          <cell r="S253">
            <v>0.24585149749999999</v>
          </cell>
          <cell r="T253">
            <v>0.25942811300000002</v>
          </cell>
          <cell r="U253">
            <v>0.20978311199999999</v>
          </cell>
          <cell r="V253">
            <v>0.169086764</v>
          </cell>
          <cell r="W253">
            <v>0.21698305299999998</v>
          </cell>
          <cell r="X253">
            <v>0.49371355737200007</v>
          </cell>
          <cell r="Y253">
            <v>0.51411904467000002</v>
          </cell>
          <cell r="Z253">
            <v>0.97095506676350019</v>
          </cell>
          <cell r="AB253">
            <v>2.3241099999999997</v>
          </cell>
          <cell r="AC253">
            <v>2.0436670000000001</v>
          </cell>
          <cell r="AD253">
            <v>4.4785349999999999</v>
          </cell>
          <cell r="AE253">
            <v>5.7499099999999999</v>
          </cell>
          <cell r="AF253">
            <v>6.4530609999999999</v>
          </cell>
          <cell r="AG253">
            <v>5.8799929999999998</v>
          </cell>
          <cell r="AH253">
            <v>8.6975090000000002</v>
          </cell>
          <cell r="AI253">
            <v>13.241850999999999</v>
          </cell>
          <cell r="AJ253">
            <v>24.781072091758329</v>
          </cell>
          <cell r="AK253">
            <v>31.529686999999999</v>
          </cell>
          <cell r="AL253">
            <v>42.993615999999996</v>
          </cell>
          <cell r="AM253">
            <v>45.022929999999995</v>
          </cell>
          <cell r="AN253">
            <v>49.098973000000001</v>
          </cell>
          <cell r="AO253">
            <v>51.885942999999997</v>
          </cell>
          <cell r="AP253">
            <v>45.652766</v>
          </cell>
          <cell r="AQ253">
            <v>48.422120999999997</v>
          </cell>
          <cell r="AR253">
            <v>53.49521</v>
          </cell>
          <cell r="AS253">
            <v>61.50497</v>
          </cell>
          <cell r="AT253">
            <v>70.373583999999994</v>
          </cell>
          <cell r="AU253">
            <v>62.064909999999998</v>
          </cell>
          <cell r="AV253">
            <v>45.848591999999996</v>
          </cell>
          <cell r="AW253">
            <v>56.771566</v>
          </cell>
          <cell r="AX253">
            <v>111.092709751</v>
          </cell>
          <cell r="AY253">
            <v>94.906631527999991</v>
          </cell>
          <cell r="AZ253">
            <v>151.72337863500002</v>
          </cell>
        </row>
        <row r="263">
          <cell r="B263">
            <v>1.1033021139000001</v>
          </cell>
          <cell r="C263">
            <v>1.3427562774044997</v>
          </cell>
          <cell r="D263">
            <v>1.3313661479999999</v>
          </cell>
          <cell r="E263">
            <v>1.5240554594999998</v>
          </cell>
          <cell r="F263">
            <v>1.5261197272999996</v>
          </cell>
          <cell r="G263">
            <v>1.4719157950000004</v>
          </cell>
          <cell r="H263">
            <v>1.6693161858100003</v>
          </cell>
          <cell r="I263">
            <v>2.0027123626999996</v>
          </cell>
          <cell r="J263">
            <v>2.0253460640000007</v>
          </cell>
          <cell r="K263">
            <v>1.9990508614999993</v>
          </cell>
          <cell r="L263">
            <v>2.2629230085000005</v>
          </cell>
          <cell r="M263">
            <v>2.1796436795000003</v>
          </cell>
          <cell r="N263">
            <v>2.2211075215000005</v>
          </cell>
          <cell r="O263">
            <v>1.6592852184999991</v>
          </cell>
          <cell r="P263">
            <v>2.0823285140000003</v>
          </cell>
          <cell r="Q263">
            <v>2.132950753499999</v>
          </cell>
          <cell r="R263">
            <v>2.1925185625000005</v>
          </cell>
          <cell r="S263">
            <v>2.2636998544999996</v>
          </cell>
          <cell r="T263">
            <v>2.3630987309999991</v>
          </cell>
          <cell r="U263">
            <v>2.9000678875000001</v>
          </cell>
          <cell r="V263">
            <v>2.795076257749999</v>
          </cell>
          <cell r="W263">
            <v>4.4877236460000036</v>
          </cell>
          <cell r="X263">
            <v>5.1156454162764984</v>
          </cell>
          <cell r="Y263">
            <v>8.5967049127889972</v>
          </cell>
          <cell r="Z263">
            <v>11.460274739550002</v>
          </cell>
          <cell r="AA263">
            <v>0</v>
          </cell>
          <cell r="AB263">
            <v>372.30767100000003</v>
          </cell>
          <cell r="AC263">
            <v>351.48779599999995</v>
          </cell>
          <cell r="AD263">
            <v>361.61481200000003</v>
          </cell>
          <cell r="AE263">
            <v>393.65492400000011</v>
          </cell>
          <cell r="AF263">
            <v>471.17849799999999</v>
          </cell>
          <cell r="AG263">
            <v>507.22940299999965</v>
          </cell>
          <cell r="AH263">
            <v>562.30854699999952</v>
          </cell>
          <cell r="AI263">
            <v>715.20430699999997</v>
          </cell>
          <cell r="AJ263">
            <v>836.71107421729414</v>
          </cell>
          <cell r="AK263">
            <v>780.23969199999976</v>
          </cell>
          <cell r="AL263">
            <v>957.48527999999942</v>
          </cell>
          <cell r="AM263">
            <v>1075.0573959999999</v>
          </cell>
          <cell r="AN263">
            <v>1093.715359</v>
          </cell>
          <cell r="AO263">
            <v>954.15649800000006</v>
          </cell>
          <cell r="AP263">
            <v>902.29008699999974</v>
          </cell>
          <cell r="AQ263">
            <v>887.0971340000001</v>
          </cell>
          <cell r="AR263">
            <v>863.09760199999994</v>
          </cell>
          <cell r="AS263">
            <v>881.50390399999981</v>
          </cell>
          <cell r="AT263">
            <v>999.85906299999999</v>
          </cell>
          <cell r="AU263">
            <v>1108.2773490000002</v>
          </cell>
          <cell r="AV263">
            <v>931.25739799999997</v>
          </cell>
          <cell r="AW263">
            <v>1409.1458589999997</v>
          </cell>
          <cell r="AX263">
            <v>1547.2498951710004</v>
          </cell>
          <cell r="AY263">
            <v>1807.2205050320001</v>
          </cell>
          <cell r="AZ263">
            <v>2196.827489035998</v>
          </cell>
          <cell r="BA263">
            <v>0</v>
          </cell>
        </row>
        <row r="264">
          <cell r="B264">
            <v>3.38203215E-2</v>
          </cell>
          <cell r="C264">
            <v>4.464556565000001E-2</v>
          </cell>
          <cell r="D264">
            <v>3.29178465E-2</v>
          </cell>
          <cell r="E264">
            <v>3.4561068500000007E-2</v>
          </cell>
          <cell r="F264">
            <v>7.5528767999999996E-2</v>
          </cell>
          <cell r="G264">
            <v>6.1035513E-2</v>
          </cell>
          <cell r="H264">
            <v>5.9775758910000004E-2</v>
          </cell>
          <cell r="I264">
            <v>9.50848948E-2</v>
          </cell>
          <cell r="J264">
            <v>8.6009416499999977E-2</v>
          </cell>
          <cell r="K264">
            <v>7.4304422499999995E-2</v>
          </cell>
          <cell r="L264">
            <v>6.6068985499999996E-2</v>
          </cell>
          <cell r="M264">
            <v>5.8581845000000007E-2</v>
          </cell>
          <cell r="N264">
            <v>6.5654203999999994E-2</v>
          </cell>
          <cell r="O264">
            <v>5.3734361333333341E-2</v>
          </cell>
          <cell r="P264">
            <v>7.3628971499999987E-2</v>
          </cell>
          <cell r="Q264">
            <v>6.7198166000000004E-2</v>
          </cell>
          <cell r="R264">
            <v>7.0498406999999999E-2</v>
          </cell>
          <cell r="S264">
            <v>7.6046425000000001E-2</v>
          </cell>
          <cell r="T264">
            <v>6.9341261500000001E-2</v>
          </cell>
          <cell r="U264">
            <v>6.23451675E-2</v>
          </cell>
          <cell r="V264">
            <v>4.70597715E-2</v>
          </cell>
          <cell r="W264">
            <v>4.1850850999999994E-2</v>
          </cell>
          <cell r="X264">
            <v>4.1296929751000001E-2</v>
          </cell>
          <cell r="Y264">
            <v>8.8247756912000014E-2</v>
          </cell>
          <cell r="Z264">
            <v>5.4140318498000009E-2</v>
          </cell>
          <cell r="AA264">
            <v>0</v>
          </cell>
          <cell r="AB264">
            <v>17.483739999999997</v>
          </cell>
          <cell r="AC264">
            <v>19.941251000000001</v>
          </cell>
          <cell r="AD264">
            <v>14.499879999999997</v>
          </cell>
          <cell r="AE264">
            <v>17.160754000000004</v>
          </cell>
          <cell r="AF264">
            <v>33.528467999999997</v>
          </cell>
          <cell r="AG264">
            <v>31.643193999999994</v>
          </cell>
          <cell r="AH264">
            <v>32.840311</v>
          </cell>
          <cell r="AI264">
            <v>51.726914999999998</v>
          </cell>
          <cell r="AJ264">
            <v>43.877263224151676</v>
          </cell>
          <cell r="AK264">
            <v>39.214780999999988</v>
          </cell>
          <cell r="AL264">
            <v>43.149378999999996</v>
          </cell>
          <cell r="AM264">
            <v>44.009516999999995</v>
          </cell>
          <cell r="AN264">
            <v>48.089116000000004</v>
          </cell>
          <cell r="AO264">
            <v>47.200295999999994</v>
          </cell>
          <cell r="AP264">
            <v>52.003853999999997</v>
          </cell>
          <cell r="AQ264">
            <v>44.356141999999991</v>
          </cell>
          <cell r="AR264">
            <v>43.878271999999996</v>
          </cell>
          <cell r="AS264">
            <v>41.517107999999993</v>
          </cell>
          <cell r="AT264">
            <v>45.677606999999995</v>
          </cell>
          <cell r="AU264">
            <v>44.424571999999998</v>
          </cell>
          <cell r="AV264">
            <v>33.539918</v>
          </cell>
          <cell r="AW264">
            <v>38.045731000000004</v>
          </cell>
          <cell r="AX264">
            <v>37.318616870999989</v>
          </cell>
          <cell r="AY264">
            <v>45.592443167999996</v>
          </cell>
          <cell r="AZ264">
            <v>37.663839002000003</v>
          </cell>
          <cell r="BA264">
            <v>0</v>
          </cell>
        </row>
        <row r="265">
          <cell r="B265">
            <v>3.6501069500000004E-2</v>
          </cell>
          <cell r="C265">
            <v>2.6037018699999998E-2</v>
          </cell>
          <cell r="D265">
            <v>6.9977505499999995E-2</v>
          </cell>
          <cell r="E265">
            <v>2.3038900500000004E-2</v>
          </cell>
          <cell r="F265">
            <v>2.3296853999999999E-2</v>
          </cell>
          <cell r="G265">
            <v>3.52176825E-2</v>
          </cell>
          <cell r="H265">
            <v>4.4661955099999998E-2</v>
          </cell>
          <cell r="I265">
            <v>0.13792829049999999</v>
          </cell>
          <cell r="J265">
            <v>0.104650889</v>
          </cell>
          <cell r="K265">
            <v>0.10489560199999999</v>
          </cell>
          <cell r="L265">
            <v>0.11605242600000001</v>
          </cell>
          <cell r="M265">
            <v>0.10027010699999998</v>
          </cell>
          <cell r="N265">
            <v>7.8398179999999984E-2</v>
          </cell>
          <cell r="O265">
            <v>3.9884856083333323E-2</v>
          </cell>
          <cell r="P265">
            <v>6.8174855000000006E-2</v>
          </cell>
          <cell r="Q265">
            <v>5.9047824499999992E-2</v>
          </cell>
          <cell r="R265">
            <v>5.6403262999999995E-2</v>
          </cell>
          <cell r="S265">
            <v>5.9276482999999998E-2</v>
          </cell>
          <cell r="T265">
            <v>7.2217823999999986E-2</v>
          </cell>
          <cell r="U265">
            <v>7.3243943500000006E-2</v>
          </cell>
          <cell r="V265">
            <v>4.4340383499999997E-2</v>
          </cell>
          <cell r="W265">
            <v>5.4009941999999998E-2</v>
          </cell>
          <cell r="X265">
            <v>0.12648757844449998</v>
          </cell>
          <cell r="Y265">
            <v>0.15192337786500004</v>
          </cell>
          <cell r="Z265">
            <v>0.17628015205500006</v>
          </cell>
          <cell r="AA265">
            <v>0</v>
          </cell>
          <cell r="AB265">
            <v>10.061176</v>
          </cell>
          <cell r="AC265">
            <v>7.7065899999999994</v>
          </cell>
          <cell r="AD265">
            <v>14.471416999999999</v>
          </cell>
          <cell r="AE265">
            <v>6.6520529999999995</v>
          </cell>
          <cell r="AF265">
            <v>9.7256229999999988</v>
          </cell>
          <cell r="AG265">
            <v>13.668299999999999</v>
          </cell>
          <cell r="AH265">
            <v>17.922155</v>
          </cell>
          <cell r="AI265">
            <v>43.878021999999994</v>
          </cell>
          <cell r="AJ265">
            <v>43.66542965182812</v>
          </cell>
          <cell r="AK265">
            <v>38.850299999999997</v>
          </cell>
          <cell r="AL265">
            <v>45.801884999999999</v>
          </cell>
          <cell r="AM265">
            <v>38.994062999999997</v>
          </cell>
          <cell r="AN265">
            <v>33.089635999999999</v>
          </cell>
          <cell r="AO265">
            <v>27.533091999999996</v>
          </cell>
          <cell r="AP265">
            <v>31.684287000000001</v>
          </cell>
          <cell r="AQ265">
            <v>27.584434999999999</v>
          </cell>
          <cell r="AR265">
            <v>23.618120999999999</v>
          </cell>
          <cell r="AS265">
            <v>23.409754</v>
          </cell>
          <cell r="AT265">
            <v>32.049676999999996</v>
          </cell>
          <cell r="AU265">
            <v>36.674259999999997</v>
          </cell>
          <cell r="AV265">
            <v>20.225151999999998</v>
          </cell>
          <cell r="AW265">
            <v>23.501552999999998</v>
          </cell>
          <cell r="AX265">
            <v>47.180259030000002</v>
          </cell>
          <cell r="AY265">
            <v>39.962471629999996</v>
          </cell>
          <cell r="AZ265">
            <v>39.165974705000004</v>
          </cell>
          <cell r="BA265">
            <v>0</v>
          </cell>
        </row>
        <row r="266">
          <cell r="B266">
            <v>5.8244602499999992E-2</v>
          </cell>
          <cell r="C266">
            <v>7.7332919999999999E-2</v>
          </cell>
          <cell r="D266">
            <v>5.6712319999999997E-2</v>
          </cell>
          <cell r="E266">
            <v>3.6159746E-2</v>
          </cell>
          <cell r="F266">
            <v>6.4381995999999997E-2</v>
          </cell>
          <cell r="G266">
            <v>4.9960505000000002E-2</v>
          </cell>
          <cell r="H266">
            <v>3.4471398499999993E-2</v>
          </cell>
          <cell r="I266">
            <v>4.4152449250000003E-2</v>
          </cell>
          <cell r="J266">
            <v>8.9611357499999988E-2</v>
          </cell>
          <cell r="K266">
            <v>0.10881824800000001</v>
          </cell>
          <cell r="L266">
            <v>0.11030481</v>
          </cell>
          <cell r="M266">
            <v>0.10408401149999999</v>
          </cell>
          <cell r="N266">
            <v>0.10960308450000003</v>
          </cell>
          <cell r="O266">
            <v>8.5424874499999984E-2</v>
          </cell>
          <cell r="P266">
            <v>0.10143388499999997</v>
          </cell>
          <cell r="Q266">
            <v>7.2910470500000005E-2</v>
          </cell>
          <cell r="R266">
            <v>3.8211400500000006E-2</v>
          </cell>
          <cell r="S266">
            <v>4.0182827999999997E-2</v>
          </cell>
          <cell r="T266">
            <v>4.4878413999999998E-2</v>
          </cell>
          <cell r="U266">
            <v>6.0733298499999998E-2</v>
          </cell>
          <cell r="V266">
            <v>6.5471857500000008E-2</v>
          </cell>
          <cell r="W266">
            <v>6.2383166999999989E-2</v>
          </cell>
          <cell r="X266">
            <v>4.8739395806499997E-2</v>
          </cell>
          <cell r="Y266">
            <v>4.9376472106499994E-2</v>
          </cell>
          <cell r="Z266">
            <v>4.5207348164999994E-2</v>
          </cell>
          <cell r="AA266">
            <v>0</v>
          </cell>
          <cell r="AB266">
            <v>12.713486999999999</v>
          </cell>
          <cell r="AC266">
            <v>16.341176999999998</v>
          </cell>
          <cell r="AD266">
            <v>12.185335</v>
          </cell>
          <cell r="AE266">
            <v>10.32311</v>
          </cell>
          <cell r="AF266">
            <v>16.496735999999999</v>
          </cell>
          <cell r="AG266">
            <v>15.614248</v>
          </cell>
          <cell r="AH266">
            <v>15.070726999999998</v>
          </cell>
          <cell r="AI266">
            <v>20.249592999999997</v>
          </cell>
          <cell r="AJ266">
            <v>25.079271615035069</v>
          </cell>
          <cell r="AK266">
            <v>32.101410000000001</v>
          </cell>
          <cell r="AL266">
            <v>39.620548999999997</v>
          </cell>
          <cell r="AM266">
            <v>47.604280999999993</v>
          </cell>
          <cell r="AN266">
            <v>41.878808999999997</v>
          </cell>
          <cell r="AO266">
            <v>33.154868999999991</v>
          </cell>
          <cell r="AP266">
            <v>30.465747999999998</v>
          </cell>
          <cell r="AQ266">
            <v>21.255142999999997</v>
          </cell>
          <cell r="AR266">
            <v>13.698903999999999</v>
          </cell>
          <cell r="AS266">
            <v>12.421676999999999</v>
          </cell>
          <cell r="AT266">
            <v>15.813934</v>
          </cell>
          <cell r="AU266">
            <v>37.014932999999992</v>
          </cell>
          <cell r="AV266">
            <v>28.985804999999999</v>
          </cell>
          <cell r="AW266">
            <v>32.833310999999995</v>
          </cell>
          <cell r="AX266">
            <v>25.222976223</v>
          </cell>
          <cell r="AY266">
            <v>17.438586489999999</v>
          </cell>
          <cell r="AZ266">
            <v>15.266944817999995</v>
          </cell>
          <cell r="BA266">
            <v>0</v>
          </cell>
        </row>
        <row r="267">
          <cell r="B267">
            <v>0.86953379519999996</v>
          </cell>
          <cell r="C267">
            <v>1.056362649755</v>
          </cell>
          <cell r="D267">
            <v>1.0484082875</v>
          </cell>
          <cell r="E267">
            <v>1.2137881396666668</v>
          </cell>
          <cell r="F267">
            <v>1.1375938063</v>
          </cell>
          <cell r="G267">
            <v>1.1083485664999999</v>
          </cell>
          <cell r="H267">
            <v>1.2715986255</v>
          </cell>
          <cell r="I267">
            <v>1.2964316312500002</v>
          </cell>
          <cell r="J267">
            <v>1.349739951000001</v>
          </cell>
          <cell r="K267">
            <v>1.3597443475</v>
          </cell>
          <cell r="L267">
            <v>1.5742150234999999</v>
          </cell>
          <cell r="M267">
            <v>1.5240045974999998</v>
          </cell>
          <cell r="N267">
            <v>1.579784815</v>
          </cell>
          <cell r="O267">
            <v>1.1267773722916665</v>
          </cell>
          <cell r="P267">
            <v>1.3767443234999999</v>
          </cell>
          <cell r="Q267">
            <v>1.4042234149999997</v>
          </cell>
          <cell r="R267">
            <v>1.3727892675</v>
          </cell>
          <cell r="S267">
            <v>1.5441686014999998</v>
          </cell>
          <cell r="T267">
            <v>1.6089249330000002</v>
          </cell>
          <cell r="U267">
            <v>1.8770474939999999</v>
          </cell>
          <cell r="V267">
            <v>2.1035973332499998</v>
          </cell>
          <cell r="W267">
            <v>3.7651862500000002</v>
          </cell>
          <cell r="X267">
            <v>4.2786665947059994</v>
          </cell>
          <cell r="Y267">
            <v>7.6480538182859981</v>
          </cell>
          <cell r="Z267">
            <v>10.209963510942998</v>
          </cell>
          <cell r="AA267">
            <v>0</v>
          </cell>
          <cell r="AB267">
            <v>262.18581099999994</v>
          </cell>
          <cell r="AC267">
            <v>261.20513499999998</v>
          </cell>
          <cell r="AD267">
            <v>277.51005500000002</v>
          </cell>
          <cell r="AE267">
            <v>298.20246699999996</v>
          </cell>
          <cell r="AF267">
            <v>336.62760399999996</v>
          </cell>
          <cell r="AG267">
            <v>367.85324899999995</v>
          </cell>
          <cell r="AH267">
            <v>404.28894299999996</v>
          </cell>
          <cell r="AI267">
            <v>457.43533400000007</v>
          </cell>
          <cell r="AJ267">
            <v>552.99282319898191</v>
          </cell>
          <cell r="AK267">
            <v>513.59124099999997</v>
          </cell>
          <cell r="AL267">
            <v>633.97493999999995</v>
          </cell>
          <cell r="AM267">
            <v>736.47194799999988</v>
          </cell>
          <cell r="AN267">
            <v>753.85038000000009</v>
          </cell>
          <cell r="AO267">
            <v>643.19380999999998</v>
          </cell>
          <cell r="AP267">
            <v>589.37239199999999</v>
          </cell>
          <cell r="AQ267">
            <v>575.08528399999989</v>
          </cell>
          <cell r="AR267">
            <v>579.26100900000006</v>
          </cell>
          <cell r="AS267">
            <v>598.53452499999992</v>
          </cell>
          <cell r="AT267">
            <v>656.13556999999992</v>
          </cell>
          <cell r="AU267">
            <v>679.96488900000008</v>
          </cell>
          <cell r="AV267">
            <v>612.4976999999999</v>
          </cell>
          <cell r="AW267">
            <v>1019.2037809999998</v>
          </cell>
          <cell r="AX267">
            <v>1131.0629877370002</v>
          </cell>
          <cell r="AY267">
            <v>1408.0452401859998</v>
          </cell>
          <cell r="AZ267">
            <v>1727.4220143849998</v>
          </cell>
          <cell r="BA267">
            <v>0</v>
          </cell>
        </row>
        <row r="268">
          <cell r="B268">
            <v>3.1155666500000002E-2</v>
          </cell>
          <cell r="C268">
            <v>3.1004083985E-2</v>
          </cell>
          <cell r="D268">
            <v>1.4831494999999998E-2</v>
          </cell>
          <cell r="E268">
            <v>1.8969695500000001E-2</v>
          </cell>
          <cell r="F268">
            <v>1.5675362499999998E-2</v>
          </cell>
          <cell r="G268">
            <v>2.2122911999999998E-2</v>
          </cell>
          <cell r="H268">
            <v>2.2588027E-2</v>
          </cell>
          <cell r="I268">
            <v>9.9871798600000006E-2</v>
          </cell>
          <cell r="J268">
            <v>3.8137609999999988E-2</v>
          </cell>
          <cell r="K268">
            <v>2.5154132500000002E-2</v>
          </cell>
          <cell r="L268">
            <v>3.6096599E-2</v>
          </cell>
          <cell r="M268">
            <v>2.5750812499999998E-2</v>
          </cell>
          <cell r="N268">
            <v>2.4758534500000002E-2</v>
          </cell>
          <cell r="O268">
            <v>2.9192750999999999E-2</v>
          </cell>
          <cell r="P268">
            <v>4.2073937499999998E-2</v>
          </cell>
          <cell r="Q268">
            <v>2.2890412999999998E-2</v>
          </cell>
          <cell r="R268">
            <v>2.3261839999999999E-2</v>
          </cell>
          <cell r="S268">
            <v>3.4247370499999999E-2</v>
          </cell>
          <cell r="T268">
            <v>6.0592174999999998E-2</v>
          </cell>
          <cell r="U268">
            <v>0.13903037399999998</v>
          </cell>
          <cell r="V268">
            <v>0.1373655255</v>
          </cell>
          <cell r="W268">
            <v>0.15379967749999998</v>
          </cell>
          <cell r="X268">
            <v>0.1227519468945</v>
          </cell>
          <cell r="Y268">
            <v>0.18297017983300001</v>
          </cell>
          <cell r="Z268">
            <v>0.31687135754050005</v>
          </cell>
          <cell r="AA268">
            <v>0</v>
          </cell>
          <cell r="AB268">
            <v>39.214629000000002</v>
          </cell>
          <cell r="AC268">
            <v>18.309412000000002</v>
          </cell>
          <cell r="AD268">
            <v>11.76942</v>
          </cell>
          <cell r="AE268">
            <v>12.969881999999998</v>
          </cell>
          <cell r="AF268">
            <v>13.242321</v>
          </cell>
          <cell r="AG268">
            <v>15.814309999999999</v>
          </cell>
          <cell r="AH268">
            <v>18.702206</v>
          </cell>
          <cell r="AI268">
            <v>29.241378000000001</v>
          </cell>
          <cell r="AJ268">
            <v>32.692959453421039</v>
          </cell>
          <cell r="AK268">
            <v>28.221944999999998</v>
          </cell>
          <cell r="AL268">
            <v>35.312352999999995</v>
          </cell>
          <cell r="AM268">
            <v>27.756929</v>
          </cell>
          <cell r="AN268">
            <v>31.917472999999998</v>
          </cell>
          <cell r="AO268">
            <v>29.043006999999999</v>
          </cell>
          <cell r="AP268">
            <v>36.777221999999995</v>
          </cell>
          <cell r="AQ268">
            <v>37.611399999999996</v>
          </cell>
          <cell r="AR268">
            <v>22.352615999999998</v>
          </cell>
          <cell r="AS268">
            <v>28.058254999999999</v>
          </cell>
          <cell r="AT268">
            <v>44.283352000000001</v>
          </cell>
          <cell r="AU268">
            <v>89.540535999999989</v>
          </cell>
          <cell r="AV268">
            <v>73.524747000000005</v>
          </cell>
          <cell r="AW268">
            <v>92.714946999999995</v>
          </cell>
          <cell r="AX268">
            <v>83.143011102000003</v>
          </cell>
          <cell r="AY268">
            <v>105.967707276</v>
          </cell>
          <cell r="AZ268">
            <v>154.640411511</v>
          </cell>
          <cell r="BA268">
            <v>0</v>
          </cell>
        </row>
        <row r="269">
          <cell r="B269">
            <v>1.0876180000000003E-3</v>
          </cell>
          <cell r="C269">
            <v>1.1938045000000001E-3</v>
          </cell>
          <cell r="D269">
            <v>7.0150850000000016E-4</v>
          </cell>
          <cell r="E269">
            <v>3.0210238333333332E-3</v>
          </cell>
          <cell r="F269">
            <v>1.0845555E-3</v>
          </cell>
          <cell r="G269">
            <v>5.4845349999999992E-4</v>
          </cell>
          <cell r="H269">
            <v>2.3569350000000001E-3</v>
          </cell>
          <cell r="I269">
            <v>5.5243684999999997E-3</v>
          </cell>
          <cell r="J269">
            <v>1.8157625500000003E-2</v>
          </cell>
          <cell r="K269">
            <v>9.0848030000000007E-3</v>
          </cell>
          <cell r="L269">
            <v>5.3428095000000002E-3</v>
          </cell>
          <cell r="M269">
            <v>7.6578985000000004E-3</v>
          </cell>
          <cell r="N269">
            <v>9.7587105000000018E-3</v>
          </cell>
          <cell r="O269">
            <v>1.0067550499999998E-2</v>
          </cell>
          <cell r="P269">
            <v>9.0288240000000013E-3</v>
          </cell>
          <cell r="Q269">
            <v>8.8586995000000009E-3</v>
          </cell>
          <cell r="R269">
            <v>6.8422200000000004E-3</v>
          </cell>
          <cell r="S269">
            <v>7.1029909999999995E-3</v>
          </cell>
          <cell r="T269">
            <v>6.6695580000000008E-3</v>
          </cell>
          <cell r="U269">
            <v>6.972367499999999E-3</v>
          </cell>
          <cell r="V269">
            <v>7.8358980000000009E-3</v>
          </cell>
          <cell r="W269">
            <v>7.675051999999999E-3</v>
          </cell>
          <cell r="X269">
            <v>8.6286845924999998E-3</v>
          </cell>
          <cell r="Y269">
            <v>8.9011856359999982E-3</v>
          </cell>
          <cell r="Z269">
            <v>4.8561225090000002E-3</v>
          </cell>
          <cell r="AA269">
            <v>0</v>
          </cell>
          <cell r="AB269">
            <v>0.58365199999999995</v>
          </cell>
          <cell r="AC269">
            <v>0.65859500000000004</v>
          </cell>
          <cell r="AD269">
            <v>0.56512999999999991</v>
          </cell>
          <cell r="AE269">
            <v>0.72981399999999996</v>
          </cell>
          <cell r="AF269">
            <v>0.57919999999999994</v>
          </cell>
          <cell r="AG269">
            <v>0.29225800000000002</v>
          </cell>
          <cell r="AH269">
            <v>1.2028379999999999</v>
          </cell>
          <cell r="AI269">
            <v>4.845091</v>
          </cell>
          <cell r="AJ269">
            <v>6.8281376675221548</v>
          </cell>
          <cell r="AK269">
            <v>6.0499509999999983</v>
          </cell>
          <cell r="AL269">
            <v>3.5010290000000013</v>
          </cell>
          <cell r="AM269">
            <v>5.4146090000000004</v>
          </cell>
          <cell r="AN269">
            <v>7.837578999999999</v>
          </cell>
          <cell r="AO269">
            <v>8.6611259999999994</v>
          </cell>
          <cell r="AP269">
            <v>6.4632860000000001</v>
          </cell>
          <cell r="AQ269">
            <v>17.338600000000007</v>
          </cell>
          <cell r="AR269">
            <v>4.0292829999999995</v>
          </cell>
          <cell r="AS269">
            <v>3.8745889999999994</v>
          </cell>
          <cell r="AT269">
            <v>4.4250660000000002</v>
          </cell>
          <cell r="AU269">
            <v>4.4873269999999996</v>
          </cell>
          <cell r="AV269">
            <v>4.419281999999999</v>
          </cell>
          <cell r="AW269">
            <v>5.5520229999999975</v>
          </cell>
          <cell r="AX269">
            <v>6.4416968210000007</v>
          </cell>
          <cell r="AY269">
            <v>4.5050845750000015</v>
          </cell>
          <cell r="AZ269">
            <v>3.0247422059999995</v>
          </cell>
          <cell r="BA269">
            <v>0</v>
          </cell>
        </row>
      </sheetData>
      <sheetData sheetId="54">
        <row r="47">
          <cell r="B47">
            <v>3.6083480999999994E-4</v>
          </cell>
          <cell r="C47">
            <v>1.1007730999999999E-4</v>
          </cell>
          <cell r="D47">
            <v>1.7500699999999998E-3</v>
          </cell>
          <cell r="E47">
            <v>5.7959999999999994E-5</v>
          </cell>
          <cell r="F47">
            <v>1.5776663699999999E-2</v>
          </cell>
          <cell r="G47">
            <v>2.5920999999999995E-4</v>
          </cell>
          <cell r="H47">
            <v>4.5210156651521892E-3</v>
          </cell>
          <cell r="I47">
            <v>2.0445389999999997E-2</v>
          </cell>
          <cell r="J47">
            <v>1.1375382549999999E-2</v>
          </cell>
          <cell r="K47">
            <v>2.5361766499999998E-4</v>
          </cell>
          <cell r="L47">
            <v>1.9829007939999997E-2</v>
          </cell>
          <cell r="M47">
            <v>1.4268457559999998E-2</v>
          </cell>
          <cell r="N47">
            <v>4.3185545199999995E-2</v>
          </cell>
          <cell r="O47">
            <v>9.9294908696666656E-2</v>
          </cell>
          <cell r="P47">
            <v>0.13324378031999998</v>
          </cell>
          <cell r="Q47">
            <v>3.6227888339999993E-2</v>
          </cell>
          <cell r="R47">
            <v>0.18591231245999998</v>
          </cell>
          <cell r="S47">
            <v>8.197602545999999E-2</v>
          </cell>
          <cell r="T47">
            <v>0.11714801622999998</v>
          </cell>
          <cell r="U47">
            <v>0.13174511986999998</v>
          </cell>
          <cell r="V47">
            <v>0.40997736163999993</v>
          </cell>
          <cell r="W47">
            <v>0.48928423249999997</v>
          </cell>
          <cell r="X47">
            <v>0.42291355224999994</v>
          </cell>
          <cell r="Y47">
            <v>0.28861908109999995</v>
          </cell>
          <cell r="Z47">
            <v>0.32472605199999999</v>
          </cell>
          <cell r="AB47">
            <v>3.3137E-2</v>
          </cell>
          <cell r="AC47">
            <v>2.1050000000000001E-3</v>
          </cell>
          <cell r="AD47">
            <v>4.2782999999999995E-2</v>
          </cell>
          <cell r="AE47">
            <v>1.0173E-2</v>
          </cell>
          <cell r="AF47">
            <v>0.80108299999999999</v>
          </cell>
          <cell r="AG47">
            <v>3.9562961098309535E-2</v>
          </cell>
          <cell r="AH47">
            <v>0.20849485893538325</v>
          </cell>
          <cell r="AI47">
            <v>0.66371461697802914</v>
          </cell>
          <cell r="AJ47">
            <v>0.86995492044652212</v>
          </cell>
          <cell r="AK47">
            <v>7.09509759252617E-2</v>
          </cell>
          <cell r="AL47">
            <v>1.6406349999999998</v>
          </cell>
          <cell r="AM47">
            <v>3.7267989999999998</v>
          </cell>
          <cell r="AN47">
            <v>6.9547679999999996</v>
          </cell>
          <cell r="AO47">
            <v>9.3772299999999991</v>
          </cell>
          <cell r="AP47">
            <v>7.0904509999999998</v>
          </cell>
          <cell r="AQ47">
            <v>3.6578299999999997</v>
          </cell>
          <cell r="AR47">
            <v>6.4966719999999993</v>
          </cell>
          <cell r="AS47">
            <v>2.7304209999999998</v>
          </cell>
          <cell r="AT47">
            <v>4.5139800000000001</v>
          </cell>
          <cell r="AU47">
            <v>8.9007360000000002</v>
          </cell>
          <cell r="AV47">
            <v>31.003964</v>
          </cell>
          <cell r="AW47">
            <v>37.211784999999999</v>
          </cell>
          <cell r="AX47">
            <v>36.898955712000003</v>
          </cell>
          <cell r="AY47">
            <v>30.932267065999998</v>
          </cell>
          <cell r="AZ47">
            <v>33.152641621999997</v>
          </cell>
        </row>
        <row r="105">
          <cell r="B105">
            <v>5.5367899999999996E-5</v>
          </cell>
          <cell r="C105">
            <v>2.1934961999999997E-4</v>
          </cell>
          <cell r="D105">
            <v>1.6697309999999996E-2</v>
          </cell>
          <cell r="E105">
            <v>6.3788199999999995E-3</v>
          </cell>
          <cell r="F105">
            <v>1.4980244999999999E-3</v>
          </cell>
          <cell r="G105">
            <v>3.494493721565554E-4</v>
          </cell>
          <cell r="I105">
            <v>4.9426999999999989E-4</v>
          </cell>
          <cell r="J105">
            <v>1.50260656E-3</v>
          </cell>
          <cell r="K105">
            <v>1.7839283000000001E-5</v>
          </cell>
          <cell r="L105">
            <v>1.9460069999999998E-5</v>
          </cell>
          <cell r="N105">
            <v>4.8782999999999997E-5</v>
          </cell>
          <cell r="O105">
            <v>0</v>
          </cell>
          <cell r="P105">
            <v>0</v>
          </cell>
          <cell r="Q105">
            <v>7.4768399999999987E-5</v>
          </cell>
          <cell r="R105">
            <v>1.1226529999999999E-4</v>
          </cell>
          <cell r="S105">
            <v>2.8057469999999998E-4</v>
          </cell>
          <cell r="T105">
            <v>2.9808827999999996E-3</v>
          </cell>
          <cell r="U105">
            <v>2.4624949999999999E-4</v>
          </cell>
          <cell r="V105">
            <v>1.6801154999999997E-4</v>
          </cell>
          <cell r="W105">
            <v>2.0155589999999997E-4</v>
          </cell>
          <cell r="X105">
            <v>1.230684E-4</v>
          </cell>
          <cell r="Y105">
            <v>8.3428589999999989E-5</v>
          </cell>
          <cell r="Z105">
            <v>3.1433639999999994E-4</v>
          </cell>
          <cell r="AB105">
            <v>6.5680000000000001E-3</v>
          </cell>
          <cell r="AC105">
            <v>3.0865999999999998E-2</v>
          </cell>
          <cell r="AD105">
            <v>0.163408</v>
          </cell>
          <cell r="AE105">
            <v>6.2467999999999996E-2</v>
          </cell>
          <cell r="AF105">
            <v>0.29594899999999996</v>
          </cell>
          <cell r="AG105">
            <v>3.4642114657799254E-2</v>
          </cell>
          <cell r="AI105">
            <v>1.877363112881239E-2</v>
          </cell>
          <cell r="AJ105">
            <v>1.7764916808733891E-2</v>
          </cell>
          <cell r="AK105">
            <v>1.90652463451421E-2</v>
          </cell>
          <cell r="AL105">
            <v>2.2463E-2</v>
          </cell>
          <cell r="AN105">
            <v>1.2584E-2</v>
          </cell>
          <cell r="AO105">
            <v>0</v>
          </cell>
          <cell r="AP105">
            <v>0</v>
          </cell>
          <cell r="AQ105">
            <v>2.6377999999999999E-2</v>
          </cell>
          <cell r="AR105">
            <v>3.9078000000000002E-2</v>
          </cell>
          <cell r="AS105">
            <v>9.6694999999999989E-2</v>
          </cell>
          <cell r="AT105">
            <v>1.4252399999999998</v>
          </cell>
          <cell r="AU105">
            <v>8.0592999999999998E-2</v>
          </cell>
          <cell r="AV105">
            <v>4.2873000000000001E-2</v>
          </cell>
          <cell r="AW105">
            <v>6.3337999999999992E-2</v>
          </cell>
          <cell r="AX105">
            <v>4.9698027999999998E-2</v>
          </cell>
          <cell r="AY105">
            <v>3.5420814000000002E-2</v>
          </cell>
          <cell r="AZ105">
            <v>9.2885323999999991E-2</v>
          </cell>
        </row>
        <row r="116">
          <cell r="B116">
            <v>0.48753154463999993</v>
          </cell>
          <cell r="C116">
            <v>0.35965576642799996</v>
          </cell>
          <cell r="D116">
            <v>0.37160731999999996</v>
          </cell>
          <cell r="E116">
            <v>0.28589091999999999</v>
          </cell>
          <cell r="F116">
            <v>0.30993986029999998</v>
          </cell>
          <cell r="G116">
            <v>0.50128254337960088</v>
          </cell>
          <cell r="H116">
            <v>0.65605820571437123</v>
          </cell>
          <cell r="I116">
            <v>0.67887903999999999</v>
          </cell>
          <cell r="J116">
            <v>0.69064880492999992</v>
          </cell>
          <cell r="K116">
            <v>0.38698264933999998</v>
          </cell>
          <cell r="L116">
            <v>0.30530034583999999</v>
          </cell>
          <cell r="M116">
            <v>0.29572393645454548</v>
          </cell>
          <cell r="N116">
            <v>0.22114197503999997</v>
          </cell>
          <cell r="O116">
            <v>0.36968878711333331</v>
          </cell>
          <cell r="P116">
            <v>0.28785344398999996</v>
          </cell>
          <cell r="Q116">
            <v>0.36522850321999994</v>
          </cell>
          <cell r="R116">
            <v>0.43311543477999997</v>
          </cell>
          <cell r="S116">
            <v>0.44892757965999996</v>
          </cell>
          <cell r="T116">
            <v>0.46127127899999992</v>
          </cell>
          <cell r="U116">
            <v>0.66313372299999995</v>
          </cell>
          <cell r="V116">
            <v>0.56090956634999989</v>
          </cell>
          <cell r="W116">
            <v>0.54786324529999997</v>
          </cell>
          <cell r="X116">
            <v>0.47344937534999992</v>
          </cell>
          <cell r="Y116">
            <v>0.34790564059999995</v>
          </cell>
          <cell r="Z116">
            <v>0.31210254914999996</v>
          </cell>
          <cell r="AB116">
            <v>13.2051</v>
          </cell>
          <cell r="AC116">
            <v>9.8114519999999992</v>
          </cell>
          <cell r="AD116">
            <v>9.711860999999999</v>
          </cell>
          <cell r="AE116">
            <v>9.5851009999999999</v>
          </cell>
          <cell r="AF116">
            <v>12.220692</v>
          </cell>
          <cell r="AG116">
            <v>23.62646614079528</v>
          </cell>
          <cell r="AH116">
            <v>25.776772791525026</v>
          </cell>
          <cell r="AI116">
            <v>22.607492783925252</v>
          </cell>
          <cell r="AJ116">
            <v>26.751796151750312</v>
          </cell>
          <cell r="AK116">
            <v>23.874341030853049</v>
          </cell>
          <cell r="AL116">
            <v>18.649168</v>
          </cell>
          <cell r="AM116">
            <v>20.204740999999999</v>
          </cell>
          <cell r="AN116">
            <v>22.447161999999999</v>
          </cell>
          <cell r="AO116">
            <v>34.784734999999998</v>
          </cell>
          <cell r="AP116">
            <v>22.692653</v>
          </cell>
          <cell r="AQ116">
            <v>26.579114999999998</v>
          </cell>
          <cell r="AR116">
            <v>28.096463999999997</v>
          </cell>
          <cell r="AS116">
            <v>27.973758999999998</v>
          </cell>
          <cell r="AT116">
            <v>29.366099999999999</v>
          </cell>
          <cell r="AU116">
            <v>42.387982999999998</v>
          </cell>
          <cell r="AV116">
            <v>34.433937999999998</v>
          </cell>
          <cell r="AW116">
            <v>32.779716999999998</v>
          </cell>
          <cell r="AX116">
            <v>28.878246068999996</v>
          </cell>
          <cell r="AY116">
            <v>21.021242385000001</v>
          </cell>
          <cell r="AZ116">
            <v>17.641074584999998</v>
          </cell>
        </row>
        <row r="121">
          <cell r="B121">
            <v>2.1268099999999998E-3</v>
          </cell>
          <cell r="C121">
            <v>1.33378357E-3</v>
          </cell>
          <cell r="D121">
            <v>7.6619899999999987E-3</v>
          </cell>
          <cell r="E121">
            <v>4.6480699999999998E-3</v>
          </cell>
          <cell r="F121">
            <v>3.3016591999999998E-3</v>
          </cell>
          <cell r="G121">
            <v>6.0999236808356198E-3</v>
          </cell>
          <cell r="H121">
            <v>5.5448399999999988E-3</v>
          </cell>
          <cell r="I121">
            <v>6.6122699999999991E-3</v>
          </cell>
          <cell r="J121">
            <v>2.2611967000000003E-3</v>
          </cell>
          <cell r="K121">
            <v>1.0191969759999997E-2</v>
          </cell>
          <cell r="L121">
            <v>1.0621358369999999E-2</v>
          </cell>
          <cell r="M121">
            <v>1.615366452E-2</v>
          </cell>
          <cell r="N121">
            <v>4.6782658719999995E-2</v>
          </cell>
          <cell r="O121">
            <v>8.6077892226666661E-2</v>
          </cell>
          <cell r="P121">
            <v>2.3197791259999996E-2</v>
          </cell>
          <cell r="Q121">
            <v>1.584451554E-2</v>
          </cell>
          <cell r="R121">
            <v>0.11635552592999998</v>
          </cell>
          <cell r="S121">
            <v>6.1793187819999991E-2</v>
          </cell>
          <cell r="T121">
            <v>4.3664326999999998E-3</v>
          </cell>
          <cell r="U121">
            <v>2.9094326099999997E-3</v>
          </cell>
          <cell r="V121">
            <v>3.2970449399999996E-3</v>
          </cell>
          <cell r="W121">
            <v>2.3187058999999998E-3</v>
          </cell>
          <cell r="X121">
            <v>6.2811268099999991E-3</v>
          </cell>
          <cell r="Y121">
            <v>5.7246480199999996E-3</v>
          </cell>
          <cell r="Z121">
            <v>2.9295994699999996E-3</v>
          </cell>
          <cell r="AB121">
            <v>0.26224999999999998</v>
          </cell>
          <cell r="AC121">
            <v>0.23802899999999999</v>
          </cell>
          <cell r="AD121">
            <v>0.51828099999999999</v>
          </cell>
          <cell r="AE121">
            <v>0.71195900000000001</v>
          </cell>
          <cell r="AF121">
            <v>0.54969899999999994</v>
          </cell>
          <cell r="AG121">
            <v>0.9560595205193696</v>
          </cell>
          <cell r="AH121">
            <v>0.87900401884968982</v>
          </cell>
          <cell r="AI121">
            <v>1.2376601968593701</v>
          </cell>
          <cell r="AJ121">
            <v>0.28009729457629268</v>
          </cell>
          <cell r="AK121">
            <v>3.0730844846668686</v>
          </cell>
          <cell r="AL121">
            <v>2.7338419999999997</v>
          </cell>
          <cell r="AM121">
            <v>4.9408690000000002</v>
          </cell>
          <cell r="AN121">
            <v>9.7473519999999994</v>
          </cell>
          <cell r="AO121">
            <v>8.3191869999999994</v>
          </cell>
          <cell r="AP121">
            <v>6.4450269999999996</v>
          </cell>
          <cell r="AQ121">
            <v>5.472175</v>
          </cell>
          <cell r="AR121">
            <v>11.586848</v>
          </cell>
          <cell r="AS121">
            <v>4.2732479999999997</v>
          </cell>
          <cell r="AT121">
            <v>1.4675659999999999</v>
          </cell>
          <cell r="AU121">
            <v>0.96546599999999994</v>
          </cell>
          <cell r="AV121">
            <v>0.52878499999999995</v>
          </cell>
          <cell r="AW121">
            <v>0.39267599999999997</v>
          </cell>
          <cell r="AX121">
            <v>0.54582931000000001</v>
          </cell>
          <cell r="AY121">
            <v>1.5291229049999999</v>
          </cell>
          <cell r="AZ121">
            <v>1.0815968219999998</v>
          </cell>
        </row>
        <row r="231">
          <cell r="D231">
            <v>3.3970999999999996E-4</v>
          </cell>
          <cell r="E231">
            <v>3.5258999999999996E-4</v>
          </cell>
          <cell r="F231">
            <v>1.2355139999999998E-3</v>
          </cell>
          <cell r="G231">
            <v>1.3475699999999995E-3</v>
          </cell>
          <cell r="H231">
            <v>1.7639742612305103E-4</v>
          </cell>
          <cell r="I231">
            <v>3.563479613765879E-4</v>
          </cell>
          <cell r="J231">
            <v>2.5687855900000003E-3</v>
          </cell>
          <cell r="K231">
            <v>6.8530615999999982E-3</v>
          </cell>
          <cell r="L231">
            <v>2.9050210489999995E-2</v>
          </cell>
          <cell r="M231">
            <v>9.7637870399999993E-3</v>
          </cell>
          <cell r="N231">
            <v>5.6417169199999992E-2</v>
          </cell>
          <cell r="O231">
            <v>2.4272312773333332E-2</v>
          </cell>
          <cell r="P231">
            <v>5.1587347909999991E-2</v>
          </cell>
          <cell r="Q231">
            <v>2.5326076019999998E-2</v>
          </cell>
          <cell r="R231">
            <v>2.7143793389999997E-2</v>
          </cell>
          <cell r="S231">
            <v>8.8146211999999991E-3</v>
          </cell>
          <cell r="T231">
            <v>1.9250502739999998E-2</v>
          </cell>
          <cell r="U231">
            <v>2.8007758029999996E-2</v>
          </cell>
          <cell r="V231">
            <v>1.5661919E-2</v>
          </cell>
          <cell r="W231">
            <v>2.4243540999999997E-2</v>
          </cell>
          <cell r="X231">
            <v>3.6443219399999996E-3</v>
          </cell>
          <cell r="Y231">
            <v>0</v>
          </cell>
          <cell r="Z231">
            <v>0</v>
          </cell>
          <cell r="AD231">
            <v>3.4894999999999995E-2</v>
          </cell>
          <cell r="AE231">
            <v>6.4769999999999994E-2</v>
          </cell>
          <cell r="AF231">
            <v>0.25574799999999998</v>
          </cell>
          <cell r="AG231">
            <v>0.33014929419282374</v>
          </cell>
          <cell r="AH231">
            <v>0.15623212157592417</v>
          </cell>
          <cell r="AI231">
            <v>0.10967259638007733</v>
          </cell>
          <cell r="AJ231">
            <v>0.43343352679829084</v>
          </cell>
          <cell r="AK231">
            <v>0.99238047454337763</v>
          </cell>
          <cell r="AL231">
            <v>2.1425799999999997</v>
          </cell>
          <cell r="AM231">
            <v>3.666693</v>
          </cell>
          <cell r="AN231">
            <v>3.012168</v>
          </cell>
          <cell r="AO231">
            <v>2.3016380000000001</v>
          </cell>
          <cell r="AP231">
            <v>2.6540330000000001</v>
          </cell>
          <cell r="AQ231">
            <v>1.1722729999999999</v>
          </cell>
          <cell r="AR231">
            <v>0.99386199999999991</v>
          </cell>
          <cell r="AS231">
            <v>0.53871000000000002</v>
          </cell>
          <cell r="AT231">
            <v>0.95738499999999993</v>
          </cell>
          <cell r="AU231">
            <v>1.206205</v>
          </cell>
          <cell r="AV231">
            <v>0.47514599999999996</v>
          </cell>
          <cell r="AW231">
            <v>0.53240699999999996</v>
          </cell>
          <cell r="AX231">
            <v>6.0731838999999996E-2</v>
          </cell>
          <cell r="AY231">
            <v>0</v>
          </cell>
          <cell r="AZ231">
            <v>0</v>
          </cell>
        </row>
        <row r="263">
          <cell r="B263">
            <v>0.50272941816999983</v>
          </cell>
          <cell r="C263">
            <v>0.37491628666799992</v>
          </cell>
          <cell r="D263">
            <v>0.40857936</v>
          </cell>
          <cell r="E263">
            <v>0.37089087000000004</v>
          </cell>
          <cell r="F263">
            <v>0.37531486019999999</v>
          </cell>
          <cell r="G263">
            <v>0.53362110892965475</v>
          </cell>
          <cell r="H263">
            <v>0.70267890476902928</v>
          </cell>
          <cell r="I263">
            <v>0.780981234039959</v>
          </cell>
          <cell r="J263">
            <v>0.77054083511999982</v>
          </cell>
          <cell r="K263">
            <v>0.46324791431800005</v>
          </cell>
          <cell r="L263">
            <v>0.43260272384000004</v>
          </cell>
          <cell r="M263">
            <v>0.40691144771454546</v>
          </cell>
          <cell r="N263">
            <v>0.42706741342999993</v>
          </cell>
          <cell r="O263">
            <v>0.77974494913000003</v>
          </cell>
          <cell r="P263">
            <v>0.67202465014999979</v>
          </cell>
          <cell r="Q263">
            <v>0.51570323447999977</v>
          </cell>
          <cell r="R263">
            <v>0.83537011263999983</v>
          </cell>
          <cell r="S263">
            <v>0.66216924605999994</v>
          </cell>
          <cell r="T263">
            <v>0.83285509782999978</v>
          </cell>
          <cell r="U263">
            <v>1.0063459286300001</v>
          </cell>
          <cell r="V263">
            <v>1.0346373348500002</v>
          </cell>
          <cell r="W263">
            <v>1.0891462950199999</v>
          </cell>
          <cell r="X263">
            <v>1.0544399054951998</v>
          </cell>
          <cell r="Y263">
            <v>0.73056618549879992</v>
          </cell>
          <cell r="Z263">
            <v>0.68868980144327996</v>
          </cell>
          <cell r="AA263">
            <v>0</v>
          </cell>
          <cell r="AB263">
            <v>14.451114000000002</v>
          </cell>
          <cell r="AC263">
            <v>10.830727999999995</v>
          </cell>
          <cell r="AD263">
            <v>11.302051999999996</v>
          </cell>
          <cell r="AE263">
            <v>13.189461999999997</v>
          </cell>
          <cell r="AF263">
            <v>17.555135000000003</v>
          </cell>
          <cell r="AG263">
            <v>28.143867601523045</v>
          </cell>
          <cell r="AH263">
            <v>33.62186021866907</v>
          </cell>
          <cell r="AI263">
            <v>36.743784085341296</v>
          </cell>
          <cell r="AJ263">
            <v>37.274551944065117</v>
          </cell>
          <cell r="AK263">
            <v>39.545937776562994</v>
          </cell>
          <cell r="AL263">
            <v>37.057371999999994</v>
          </cell>
          <cell r="AM263">
            <v>46.87478999999999</v>
          </cell>
          <cell r="AN263">
            <v>57.803371999999996</v>
          </cell>
          <cell r="AO263">
            <v>74.152261999999993</v>
          </cell>
          <cell r="AP263">
            <v>68.818394999999981</v>
          </cell>
          <cell r="AQ263">
            <v>58.413714000000006</v>
          </cell>
          <cell r="AR263">
            <v>69.757107999999988</v>
          </cell>
          <cell r="AS263">
            <v>55.332560000000001</v>
          </cell>
          <cell r="AT263">
            <v>68.37640900000001</v>
          </cell>
          <cell r="AU263">
            <v>81.314259000000007</v>
          </cell>
          <cell r="AV263">
            <v>78.074843999999985</v>
          </cell>
          <cell r="AW263">
            <v>81.333776</v>
          </cell>
          <cell r="AX263">
            <v>90.957726449999996</v>
          </cell>
          <cell r="AY263">
            <v>71.930841086999976</v>
          </cell>
          <cell r="AZ263">
            <v>66.745710141999965</v>
          </cell>
          <cell r="BA263">
            <v>0</v>
          </cell>
        </row>
        <row r="264">
          <cell r="B264">
            <v>8.2856073999999997E-4</v>
          </cell>
          <cell r="C264">
            <v>1.6527374499999995E-3</v>
          </cell>
          <cell r="D264">
            <v>5.6994000000000012E-4</v>
          </cell>
          <cell r="E264">
            <v>3.0589999999999995E-4</v>
          </cell>
          <cell r="F264">
            <v>2.5544742999999994E-3</v>
          </cell>
          <cell r="G264">
            <v>6.5253299999999993E-3</v>
          </cell>
          <cell r="H264">
            <v>1.7697699043039649E-2</v>
          </cell>
          <cell r="I264">
            <v>4.0518869999999992E-2</v>
          </cell>
          <cell r="J264">
            <v>2.8950506409999997E-2</v>
          </cell>
          <cell r="K264">
            <v>2.9467343779999999E-2</v>
          </cell>
          <cell r="L264">
            <v>4.4174294499999989E-2</v>
          </cell>
          <cell r="M264">
            <v>3.0671646319999992E-2</v>
          </cell>
          <cell r="N264">
            <v>2.0462093749999993E-2</v>
          </cell>
          <cell r="O264">
            <v>5.4571400800000003E-2</v>
          </cell>
          <cell r="P264">
            <v>2.4149351169999993E-2</v>
          </cell>
          <cell r="Q264">
            <v>1.7863887019999997E-2</v>
          </cell>
          <cell r="R264">
            <v>1.428129731E-2</v>
          </cell>
          <cell r="S264">
            <v>1.1509629179999998E-2</v>
          </cell>
          <cell r="T264">
            <v>1.0036430879999999E-2</v>
          </cell>
          <cell r="U264">
            <v>8.7149460999999973E-3</v>
          </cell>
          <cell r="V264">
            <v>6.2733714399999981E-3</v>
          </cell>
          <cell r="W264">
            <v>3.46447528E-3</v>
          </cell>
          <cell r="X264">
            <v>4.1447328341999998E-3</v>
          </cell>
          <cell r="Y264">
            <v>6.0311752759999995E-3</v>
          </cell>
          <cell r="Z264">
            <v>7.2791115207999982E-3</v>
          </cell>
          <cell r="AA264">
            <v>0</v>
          </cell>
          <cell r="AB264">
            <v>0.10895099999999999</v>
          </cell>
          <cell r="AC264">
            <v>6.7320000000000005E-2</v>
          </cell>
          <cell r="AD264">
            <v>0.117977</v>
          </cell>
          <cell r="AE264">
            <v>7.2195999999999996E-2</v>
          </cell>
          <cell r="AF264">
            <v>0.51983400000000002</v>
          </cell>
          <cell r="AG264">
            <v>1.0792119146658965</v>
          </cell>
          <cell r="AH264">
            <v>2.6138569338799762</v>
          </cell>
          <cell r="AI264">
            <v>6.3097493414573806</v>
          </cell>
          <cell r="AJ264">
            <v>3.7895184659041146</v>
          </cell>
          <cell r="AK264">
            <v>7.1244872109824371</v>
          </cell>
          <cell r="AL264">
            <v>7.7479869999999993</v>
          </cell>
          <cell r="AM264">
            <v>6.5916610000000002</v>
          </cell>
          <cell r="AN264">
            <v>5.0427099999999987</v>
          </cell>
          <cell r="AO264">
            <v>5.2742570000000004</v>
          </cell>
          <cell r="AP264">
            <v>5.6695330000000004</v>
          </cell>
          <cell r="AQ264">
            <v>4.2322490000000004</v>
          </cell>
          <cell r="AR264">
            <v>4.2718100000000003</v>
          </cell>
          <cell r="AS264">
            <v>3.7589860000000006</v>
          </cell>
          <cell r="AT264">
            <v>3.3022079999999994</v>
          </cell>
          <cell r="AU264">
            <v>3.1948899999999996</v>
          </cell>
          <cell r="AV264">
            <v>2.2253989999999995</v>
          </cell>
          <cell r="AW264">
            <v>1.6484129999999997</v>
          </cell>
          <cell r="AX264">
            <v>1.7187161289999999</v>
          </cell>
          <cell r="AY264">
            <v>2.474469284</v>
          </cell>
          <cell r="AZ264">
            <v>2.9004684319999998</v>
          </cell>
          <cell r="BA264">
            <v>0</v>
          </cell>
        </row>
        <row r="265">
          <cell r="B265">
            <v>0</v>
          </cell>
          <cell r="C265">
            <v>0</v>
          </cell>
          <cell r="D265">
            <v>1.0786999999999998E-4</v>
          </cell>
          <cell r="E265">
            <v>2.8979999999999994E-4</v>
          </cell>
          <cell r="F265">
            <v>1.7939424999999999E-3</v>
          </cell>
          <cell r="G265">
            <v>7.4295013979189285E-3</v>
          </cell>
          <cell r="H265">
            <v>8.9055030127994095E-3</v>
          </cell>
          <cell r="I265">
            <v>1.0971096809160896E-2</v>
          </cell>
          <cell r="J265">
            <v>3.3332812099999996E-3</v>
          </cell>
          <cell r="K265">
            <v>2.0316493399999995E-3</v>
          </cell>
          <cell r="L265">
            <v>1.7911749099999998E-3</v>
          </cell>
          <cell r="M265">
            <v>1.0820326999999999E-3</v>
          </cell>
          <cell r="N265">
            <v>5.773129949999998E-3</v>
          </cell>
          <cell r="O265">
            <v>4.7239872959999991E-2</v>
          </cell>
          <cell r="P265">
            <v>2.0779205789999998E-2</v>
          </cell>
          <cell r="Q265">
            <v>2.6006811389999995E-2</v>
          </cell>
          <cell r="R265">
            <v>2.7689383749999998E-2</v>
          </cell>
          <cell r="S265">
            <v>2.4849931399999997E-2</v>
          </cell>
          <cell r="T265">
            <v>2.3797220019999996E-2</v>
          </cell>
          <cell r="U265">
            <v>2.6369257809999994E-2</v>
          </cell>
          <cell r="V265">
            <v>1.4124051829999998E-2</v>
          </cell>
          <cell r="W265">
            <v>1.3855611699999999E-2</v>
          </cell>
          <cell r="X265">
            <v>2.188924444E-2</v>
          </cell>
          <cell r="Y265">
            <v>2.0802167609999998E-2</v>
          </cell>
          <cell r="Z265">
            <v>1.7101717849999996E-2</v>
          </cell>
          <cell r="AA265">
            <v>0</v>
          </cell>
          <cell r="AB265">
            <v>0</v>
          </cell>
          <cell r="AC265">
            <v>0</v>
          </cell>
          <cell r="AD265">
            <v>1.273E-2</v>
          </cell>
          <cell r="AE265">
            <v>4.9556999999999997E-2</v>
          </cell>
          <cell r="AF265">
            <v>0.24299599999999999</v>
          </cell>
          <cell r="AG265">
            <v>0.84968648395540691</v>
          </cell>
          <cell r="AH265">
            <v>1.4691889950763366</v>
          </cell>
          <cell r="AI265">
            <v>2.5186171332657405</v>
          </cell>
          <cell r="AJ265">
            <v>0.36514468339982586</v>
          </cell>
          <cell r="AK265">
            <v>0.58407522064155637</v>
          </cell>
          <cell r="AL265">
            <v>0.41524099999999997</v>
          </cell>
          <cell r="AM265">
            <v>0.27355600000000002</v>
          </cell>
          <cell r="AN265">
            <v>1.685916</v>
          </cell>
          <cell r="AO265">
            <v>4.5656730000000003</v>
          </cell>
          <cell r="AP265">
            <v>7.4492479999999999</v>
          </cell>
          <cell r="AQ265">
            <v>8.9859819999999999</v>
          </cell>
          <cell r="AR265">
            <v>10.065173999999999</v>
          </cell>
          <cell r="AS265">
            <v>9.262614000000001</v>
          </cell>
          <cell r="AT265">
            <v>8.8670819999999999</v>
          </cell>
          <cell r="AU265">
            <v>9.9346920000000001</v>
          </cell>
          <cell r="AV265">
            <v>5.57273</v>
          </cell>
          <cell r="AW265">
            <v>5.9725799999999998</v>
          </cell>
          <cell r="AX265">
            <v>9.9242337009999986</v>
          </cell>
          <cell r="AY265">
            <v>8.627292559999999</v>
          </cell>
          <cell r="AZ265">
            <v>7.764068365</v>
          </cell>
          <cell r="BA265">
            <v>0</v>
          </cell>
        </row>
        <row r="266">
          <cell r="B266">
            <v>1.6174059999999999E-5</v>
          </cell>
          <cell r="C266">
            <v>0</v>
          </cell>
          <cell r="D266">
            <v>0</v>
          </cell>
          <cell r="E266">
            <v>0</v>
          </cell>
          <cell r="F266">
            <v>2.0607999999999998E-4</v>
          </cell>
          <cell r="G266">
            <v>0</v>
          </cell>
          <cell r="H266">
            <v>0</v>
          </cell>
          <cell r="I266">
            <v>0</v>
          </cell>
          <cell r="J266">
            <v>0</v>
          </cell>
          <cell r="K266">
            <v>0</v>
          </cell>
          <cell r="L266">
            <v>1.7709999999999998E-5</v>
          </cell>
          <cell r="M266">
            <v>0</v>
          </cell>
          <cell r="N266">
            <v>2.4982852999999995E-4</v>
          </cell>
          <cell r="O266">
            <v>0</v>
          </cell>
          <cell r="P266">
            <v>0</v>
          </cell>
          <cell r="Q266">
            <v>9.5405379999999998E-5</v>
          </cell>
          <cell r="R266">
            <v>3.8949763999999992E-4</v>
          </cell>
          <cell r="S266">
            <v>2.26849E-4</v>
          </cell>
          <cell r="T266">
            <v>2.7047999999999996E-5</v>
          </cell>
          <cell r="U266">
            <v>1.0143E-6</v>
          </cell>
          <cell r="V266">
            <v>0</v>
          </cell>
          <cell r="W266">
            <v>0</v>
          </cell>
          <cell r="X266">
            <v>0</v>
          </cell>
          <cell r="Y266">
            <v>0</v>
          </cell>
          <cell r="Z266">
            <v>0</v>
          </cell>
          <cell r="AA266">
            <v>0</v>
          </cell>
          <cell r="AB266">
            <v>4.5430000000000002E-3</v>
          </cell>
          <cell r="AC266">
            <v>0</v>
          </cell>
          <cell r="AD266">
            <v>0</v>
          </cell>
          <cell r="AE266">
            <v>0</v>
          </cell>
          <cell r="AF266">
            <v>3.3195999999999996E-2</v>
          </cell>
          <cell r="AG266">
            <v>0</v>
          </cell>
          <cell r="AH266">
            <v>0</v>
          </cell>
          <cell r="AI266">
            <v>0</v>
          </cell>
          <cell r="AJ266">
            <v>0</v>
          </cell>
          <cell r="AK266">
            <v>0</v>
          </cell>
          <cell r="AL266">
            <v>4.4900000000000001E-3</v>
          </cell>
          <cell r="AM266">
            <v>0</v>
          </cell>
          <cell r="AN266">
            <v>7.3797000000000001E-2</v>
          </cell>
          <cell r="AO266">
            <v>0</v>
          </cell>
          <cell r="AP266">
            <v>0</v>
          </cell>
          <cell r="AQ266">
            <v>5.3863999999999995E-2</v>
          </cell>
          <cell r="AR266">
            <v>0.16758999999999999</v>
          </cell>
          <cell r="AS266">
            <v>9.0304999999999996E-2</v>
          </cell>
          <cell r="AT266">
            <v>1.1571999999999999E-2</v>
          </cell>
          <cell r="AU266">
            <v>1.7439999999999999E-3</v>
          </cell>
          <cell r="AV266">
            <v>0</v>
          </cell>
          <cell r="AW266">
            <v>0</v>
          </cell>
          <cell r="AX266">
            <v>0</v>
          </cell>
          <cell r="AY266">
            <v>0</v>
          </cell>
          <cell r="AZ266">
            <v>0</v>
          </cell>
          <cell r="BA266">
            <v>0</v>
          </cell>
        </row>
        <row r="267">
          <cell r="B267">
            <v>0.50177285276999983</v>
          </cell>
          <cell r="C267">
            <v>0.37294902283799997</v>
          </cell>
          <cell r="D267">
            <v>0.40771961999999995</v>
          </cell>
          <cell r="E267">
            <v>0.36948534</v>
          </cell>
          <cell r="F267">
            <v>0.36974237649999991</v>
          </cell>
          <cell r="G267">
            <v>0.5165787503058864</v>
          </cell>
          <cell r="H267">
            <v>0.67295603574040663</v>
          </cell>
          <cell r="I267">
            <v>0.71531125670682616</v>
          </cell>
          <cell r="J267">
            <v>0.72884483615999995</v>
          </cell>
          <cell r="K267">
            <v>0.42371604354799997</v>
          </cell>
          <cell r="L267">
            <v>0.37476758255999998</v>
          </cell>
          <cell r="M267">
            <v>0.35939361147454535</v>
          </cell>
          <cell r="N267">
            <v>0.37819647522999994</v>
          </cell>
          <cell r="O267">
            <v>0.60849072871999987</v>
          </cell>
          <cell r="P267">
            <v>0.52139797352999984</v>
          </cell>
          <cell r="Q267">
            <v>0.45162513304999991</v>
          </cell>
          <cell r="R267">
            <v>0.77305277160999986</v>
          </cell>
          <cell r="S267">
            <v>0.61097188683999992</v>
          </cell>
          <cell r="T267">
            <v>0.79016034824999981</v>
          </cell>
          <cell r="U267">
            <v>0.96619336099999986</v>
          </cell>
          <cell r="V267">
            <v>1.0106196784599999</v>
          </cell>
          <cell r="W267">
            <v>1.07022614335</v>
          </cell>
          <cell r="X267">
            <v>1.0231238062499999</v>
          </cell>
          <cell r="Y267">
            <v>0.70127354834109989</v>
          </cell>
          <cell r="Z267">
            <v>0.66212960845248003</v>
          </cell>
          <cell r="AA267">
            <v>0</v>
          </cell>
          <cell r="AB267">
            <v>14.301567</v>
          </cell>
          <cell r="AC267">
            <v>10.709706999999998</v>
          </cell>
          <cell r="AD267">
            <v>11.129676999999999</v>
          </cell>
          <cell r="AE267">
            <v>12.884530999999999</v>
          </cell>
          <cell r="AF267">
            <v>16.554637000000003</v>
          </cell>
          <cell r="AG267">
            <v>25.878555308912762</v>
          </cell>
          <cell r="AH267">
            <v>28.918988844743538</v>
          </cell>
          <cell r="AI267">
            <v>26.08215691506134</v>
          </cell>
          <cell r="AJ267">
            <v>31.632252721711186</v>
          </cell>
          <cell r="AK267">
            <v>30.000221593234549</v>
          </cell>
          <cell r="AL267">
            <v>26.653041999999999</v>
          </cell>
          <cell r="AM267">
            <v>36.684585999999996</v>
          </cell>
          <cell r="AN267">
            <v>44.976903</v>
          </cell>
          <cell r="AO267">
            <v>57.600758999999989</v>
          </cell>
          <cell r="AP267">
            <v>41.846103999999997</v>
          </cell>
          <cell r="AQ267">
            <v>39.050438</v>
          </cell>
          <cell r="AR267">
            <v>49.289444999999994</v>
          </cell>
          <cell r="AS267">
            <v>37.833033999999998</v>
          </cell>
          <cell r="AT267">
            <v>53.578030999999996</v>
          </cell>
          <cell r="AU267">
            <v>66.352153999999999</v>
          </cell>
          <cell r="AV267">
            <v>68.824258999999984</v>
          </cell>
          <cell r="AW267">
            <v>73.05628999999999</v>
          </cell>
          <cell r="AX267">
            <v>77.794104220000008</v>
          </cell>
          <cell r="AY267">
            <v>59.853004829</v>
          </cell>
          <cell r="AZ267">
            <v>55.087556057</v>
          </cell>
          <cell r="BA267">
            <v>0</v>
          </cell>
        </row>
        <row r="268">
          <cell r="B268">
            <v>1.1183059999999999E-4</v>
          </cell>
          <cell r="C268">
            <v>1.8260780999999998E-4</v>
          </cell>
          <cell r="D268">
            <v>1.4328999999999999E-4</v>
          </cell>
          <cell r="E268">
            <v>1.7870999999999997E-4</v>
          </cell>
          <cell r="F268">
            <v>1.4573719999999999E-4</v>
          </cell>
          <cell r="G268">
            <v>3.1073E-4</v>
          </cell>
          <cell r="H268">
            <v>3.6224999999999994E-4</v>
          </cell>
          <cell r="I268">
            <v>5.2807999999999989E-4</v>
          </cell>
          <cell r="J268">
            <v>3.5391341999999992E-4</v>
          </cell>
          <cell r="K268">
            <v>2.9807378999999992E-4</v>
          </cell>
          <cell r="L268">
            <v>1.0964421999999998E-4</v>
          </cell>
          <cell r="M268">
            <v>3.909885E-4</v>
          </cell>
          <cell r="N268">
            <v>1.2020694699999999E-3</v>
          </cell>
          <cell r="O268">
            <v>6.4323846999999993E-4</v>
          </cell>
          <cell r="P268">
            <v>1.0223499999999999E-4</v>
          </cell>
          <cell r="Q268">
            <v>1.6641764999999998E-4</v>
          </cell>
          <cell r="R268">
            <v>5.2510149999999994E-5</v>
          </cell>
          <cell r="S268">
            <v>4.8593019999999995E-5</v>
          </cell>
          <cell r="T268">
            <v>2.7917399999999998E-5</v>
          </cell>
          <cell r="U268">
            <v>8.4215879999999986E-5</v>
          </cell>
          <cell r="V268">
            <v>8.8339089999999988E-5</v>
          </cell>
          <cell r="W268">
            <v>8.3106590000000001E-5</v>
          </cell>
          <cell r="X268">
            <v>5.2719932999999993E-5</v>
          </cell>
          <cell r="Y268">
            <v>1.9132917999999997E-4</v>
          </cell>
          <cell r="Z268">
            <v>1.6360819999999999E-5</v>
          </cell>
          <cell r="AA268">
            <v>0</v>
          </cell>
          <cell r="AB268">
            <v>3.6053000000000002E-2</v>
          </cell>
          <cell r="AC268">
            <v>1.3476999999999999E-2</v>
          </cell>
          <cell r="AD268">
            <v>3.3584999999999997E-2</v>
          </cell>
          <cell r="AE268">
            <v>5.5747999999999999E-2</v>
          </cell>
          <cell r="AF268">
            <v>4.1056999999999996E-2</v>
          </cell>
          <cell r="AG268">
            <v>0.10256384302721655</v>
          </cell>
          <cell r="AH268">
            <v>0.13963469483675509</v>
          </cell>
          <cell r="AI268">
            <v>0.2093519358484891</v>
          </cell>
          <cell r="AJ268">
            <v>4.2302725038742189E-2</v>
          </cell>
          <cell r="AK268">
            <v>0.13725530344819595</v>
          </cell>
          <cell r="AL268">
            <v>4.2687999999999997E-2</v>
          </cell>
          <cell r="AM268">
            <v>0.15685999999999997</v>
          </cell>
          <cell r="AN268">
            <v>0.27082299999999998</v>
          </cell>
          <cell r="AO268">
            <v>6.2168000000000001E-2</v>
          </cell>
          <cell r="AP268">
            <v>3.2150999999999999E-2</v>
          </cell>
          <cell r="AQ268">
            <v>3.6877999999999994E-2</v>
          </cell>
          <cell r="AR268">
            <v>2.0642000000000001E-2</v>
          </cell>
          <cell r="AS268">
            <v>2.9684000000000002E-2</v>
          </cell>
          <cell r="AT268">
            <v>2.4111E-2</v>
          </cell>
          <cell r="AU268">
            <v>6.2977999999999992E-2</v>
          </cell>
          <cell r="AV268">
            <v>0.15163099999999999</v>
          </cell>
          <cell r="AW268">
            <v>6.9565999999999989E-2</v>
          </cell>
          <cell r="AX268">
            <v>3.7712783999999999E-2</v>
          </cell>
          <cell r="AY268">
            <v>6.5601993999999997E-2</v>
          </cell>
          <cell r="AZ268">
            <v>9.4088659999999984E-3</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55">
        <row r="47">
          <cell r="N47">
            <v>0</v>
          </cell>
          <cell r="O47">
            <v>1.537441043478261E-3</v>
          </cell>
          <cell r="P47">
            <v>1.963642434782609E-3</v>
          </cell>
          <cell r="Q47">
            <v>8.5609147826086959E-3</v>
          </cell>
          <cell r="R47">
            <v>0.21107107060869568</v>
          </cell>
          <cell r="S47">
            <v>5.6427304347826092E-2</v>
          </cell>
          <cell r="T47">
            <v>3.1201739130434786E-4</v>
          </cell>
          <cell r="U47">
            <v>1.7246782608695654E-3</v>
          </cell>
          <cell r="V47">
            <v>4.8686399999999994E-4</v>
          </cell>
          <cell r="W47">
            <v>6.23304347826087E-5</v>
          </cell>
          <cell r="X47">
            <v>0</v>
          </cell>
          <cell r="Y47">
            <v>2.4347826086956523E-8</v>
          </cell>
          <cell r="Z47">
            <v>0</v>
          </cell>
          <cell r="AN47">
            <v>0</v>
          </cell>
          <cell r="AO47">
            <v>0.11032499999999999</v>
          </cell>
          <cell r="AP47">
            <v>0.36939299999999997</v>
          </cell>
          <cell r="AQ47">
            <v>0.65566599999999997</v>
          </cell>
          <cell r="AR47">
            <v>7.8076759999999998</v>
          </cell>
          <cell r="AS47">
            <v>1.8789589999999998</v>
          </cell>
          <cell r="AT47">
            <v>1.9143999999999998E-2</v>
          </cell>
          <cell r="AU47">
            <v>0.378</v>
          </cell>
          <cell r="AV47">
            <v>2.9819999999999999E-2</v>
          </cell>
          <cell r="AW47">
            <v>2.9349999999999997E-3</v>
          </cell>
          <cell r="AX47">
            <v>0</v>
          </cell>
          <cell r="AY47">
            <v>9.6479999999999998E-6</v>
          </cell>
          <cell r="AZ47">
            <v>0</v>
          </cell>
        </row>
        <row r="105">
          <cell r="N105">
            <v>0</v>
          </cell>
          <cell r="O105">
            <v>8.6795130434782618E-4</v>
          </cell>
          <cell r="P105">
            <v>6.0869565217391307E-6</v>
          </cell>
          <cell r="Q105">
            <v>2.8491826086956523E-5</v>
          </cell>
          <cell r="R105">
            <v>0</v>
          </cell>
          <cell r="S105">
            <v>0</v>
          </cell>
          <cell r="T105">
            <v>0</v>
          </cell>
          <cell r="U105">
            <v>0</v>
          </cell>
          <cell r="V105">
            <v>8.2431999999999986E-5</v>
          </cell>
          <cell r="W105">
            <v>0</v>
          </cell>
          <cell r="X105">
            <v>0</v>
          </cell>
          <cell r="Y105">
            <v>0</v>
          </cell>
          <cell r="Z105">
            <v>0</v>
          </cell>
          <cell r="AN105">
            <v>0</v>
          </cell>
          <cell r="AO105">
            <v>6.2282999999999998E-2</v>
          </cell>
          <cell r="AP105">
            <v>2.6869999999999997E-3</v>
          </cell>
          <cell r="AQ105">
            <v>7.9989999999999992E-3</v>
          </cell>
          <cell r="AR105">
            <v>0</v>
          </cell>
          <cell r="AS105">
            <v>0</v>
          </cell>
          <cell r="AT105">
            <v>0</v>
          </cell>
          <cell r="AU105">
            <v>0</v>
          </cell>
          <cell r="AV105">
            <v>8.0839999999999992E-3</v>
          </cell>
          <cell r="AW105">
            <v>0</v>
          </cell>
          <cell r="AX105">
            <v>0</v>
          </cell>
          <cell r="AY105">
            <v>0</v>
          </cell>
          <cell r="AZ105">
            <v>0</v>
          </cell>
        </row>
        <row r="116">
          <cell r="N116">
            <v>0</v>
          </cell>
          <cell r="O116">
            <v>9.2744448695652182E-3</v>
          </cell>
          <cell r="P116">
            <v>4.991669565217392E-4</v>
          </cell>
          <cell r="Q116">
            <v>3.0807304347826088E-4</v>
          </cell>
          <cell r="R116">
            <v>3.726921739130435E-3</v>
          </cell>
          <cell r="S116">
            <v>1.6240876521739132E-2</v>
          </cell>
          <cell r="T116">
            <v>2.5832069565217393E-2</v>
          </cell>
          <cell r="U116">
            <v>0.14369010782608696</v>
          </cell>
          <cell r="V116">
            <v>0.24199317519999997</v>
          </cell>
          <cell r="W116">
            <v>0.31196869565217394</v>
          </cell>
          <cell r="X116">
            <v>0.55419304347826093</v>
          </cell>
          <cell r="Y116">
            <v>0.62859269808695661</v>
          </cell>
          <cell r="Z116">
            <v>1.0984068066086958</v>
          </cell>
          <cell r="AN116">
            <v>0</v>
          </cell>
          <cell r="AO116">
            <v>0.66552099999999992</v>
          </cell>
          <cell r="AP116">
            <v>0.19092299999999998</v>
          </cell>
          <cell r="AQ116">
            <v>4.3272999999999999E-2</v>
          </cell>
          <cell r="AR116">
            <v>0.170844</v>
          </cell>
          <cell r="AS116">
            <v>1.0982959999999999</v>
          </cell>
          <cell r="AT116">
            <v>1.6292639999999998</v>
          </cell>
          <cell r="AU116">
            <v>7.1785389999999998</v>
          </cell>
          <cell r="AV116">
            <v>18.402676</v>
          </cell>
          <cell r="AW116">
            <v>15.971895</v>
          </cell>
          <cell r="AX116">
            <v>35.539919328000003</v>
          </cell>
          <cell r="AY116">
            <v>37.492995084999997</v>
          </cell>
          <cell r="AZ116">
            <v>72.761539931999991</v>
          </cell>
        </row>
        <row r="121">
          <cell r="N121">
            <v>0</v>
          </cell>
          <cell r="O121">
            <v>0.16480031582608698</v>
          </cell>
          <cell r="P121">
            <v>0.39307021356521743</v>
          </cell>
          <cell r="Q121">
            <v>0.28111801321739133</v>
          </cell>
          <cell r="R121">
            <v>0.4277572173913044</v>
          </cell>
          <cell r="S121">
            <v>1.1120699130434784</v>
          </cell>
          <cell r="T121">
            <v>1.5991920000000002</v>
          </cell>
          <cell r="U121">
            <v>1.2925233634782609</v>
          </cell>
          <cell r="V121">
            <v>0.7583005331999999</v>
          </cell>
          <cell r="W121">
            <v>1.0354302608695654</v>
          </cell>
          <cell r="X121">
            <v>0.92994403478260879</v>
          </cell>
          <cell r="Y121">
            <v>0.53435203408695653</v>
          </cell>
          <cell r="Z121">
            <v>0.66540786747826097</v>
          </cell>
          <cell r="AN121">
            <v>0</v>
          </cell>
          <cell r="AO121">
            <v>11.82583</v>
          </cell>
          <cell r="AP121">
            <v>25.571869</v>
          </cell>
          <cell r="AQ121">
            <v>16.193715000000001</v>
          </cell>
          <cell r="AR121">
            <v>17.407647999999998</v>
          </cell>
          <cell r="AS121">
            <v>46.298572</v>
          </cell>
          <cell r="AT121">
            <v>87.011594000000002</v>
          </cell>
          <cell r="AU121">
            <v>59.562674999999999</v>
          </cell>
          <cell r="AV121">
            <v>47.423440999999997</v>
          </cell>
          <cell r="AW121">
            <v>47.055099999999996</v>
          </cell>
          <cell r="AX121">
            <v>56.343270384999997</v>
          </cell>
          <cell r="AY121">
            <v>28.790392210999997</v>
          </cell>
          <cell r="AZ121">
            <v>28.669304636</v>
          </cell>
        </row>
        <row r="228">
          <cell r="N228">
            <v>0</v>
          </cell>
          <cell r="O228">
            <v>4.8056302608695655E-3</v>
          </cell>
          <cell r="P228">
            <v>4.410728E-3</v>
          </cell>
          <cell r="Q228">
            <v>5.6986676173913051E-2</v>
          </cell>
          <cell r="R228">
            <v>6.1380251130434785E-2</v>
          </cell>
          <cell r="S228">
            <v>5.8545565217391307E-2</v>
          </cell>
          <cell r="T228">
            <v>4.1662539130434786E-2</v>
          </cell>
          <cell r="U228">
            <v>2.9372000000000002E-2</v>
          </cell>
          <cell r="V228">
            <v>1.5801995439999997E-2</v>
          </cell>
          <cell r="W228">
            <v>1.4159892173913044E-2</v>
          </cell>
          <cell r="Y228">
            <v>4.7036372173913047E-3</v>
          </cell>
          <cell r="Z228">
            <v>5.0273440000000004E-3</v>
          </cell>
          <cell r="AN228">
            <v>0</v>
          </cell>
          <cell r="AO228">
            <v>0.34484499999999996</v>
          </cell>
          <cell r="AP228">
            <v>0.271121</v>
          </cell>
          <cell r="AQ228">
            <v>2.4047839999999998</v>
          </cell>
          <cell r="AR228">
            <v>2.2448069999999998</v>
          </cell>
          <cell r="AS228">
            <v>2.3314919999999999</v>
          </cell>
          <cell r="AT228">
            <v>2.2119200000000001</v>
          </cell>
          <cell r="AU228">
            <v>1.271963</v>
          </cell>
          <cell r="AV228">
            <v>1.051439</v>
          </cell>
          <cell r="AW228">
            <v>0.75839499999999993</v>
          </cell>
          <cell r="AY228">
            <v>0.238078188</v>
          </cell>
          <cell r="AZ228">
            <v>0.24191902399999998</v>
          </cell>
        </row>
        <row r="263">
          <cell r="B263">
            <v>0</v>
          </cell>
          <cell r="C263">
            <v>0</v>
          </cell>
          <cell r="D263">
            <v>0</v>
          </cell>
          <cell r="E263">
            <v>0</v>
          </cell>
          <cell r="F263">
            <v>0</v>
          </cell>
          <cell r="G263">
            <v>0</v>
          </cell>
          <cell r="H263">
            <v>0</v>
          </cell>
          <cell r="I263">
            <v>0</v>
          </cell>
          <cell r="J263">
            <v>0</v>
          </cell>
          <cell r="K263">
            <v>0</v>
          </cell>
          <cell r="L263">
            <v>0</v>
          </cell>
          <cell r="M263">
            <v>0</v>
          </cell>
          <cell r="N263">
            <v>0</v>
          </cell>
          <cell r="O263">
            <v>0.19718132973913044</v>
          </cell>
          <cell r="P263">
            <v>0.41040358191304344</v>
          </cell>
          <cell r="Q263">
            <v>0.36289136556521745</v>
          </cell>
          <cell r="R263">
            <v>0.71963591304347829</v>
          </cell>
          <cell r="S263">
            <v>1.2831109443478266</v>
          </cell>
          <cell r="T263">
            <v>1.7123595902608697</v>
          </cell>
          <cell r="U263">
            <v>1.6404808486956526</v>
          </cell>
          <cell r="V263">
            <v>1.0208026934000001</v>
          </cell>
          <cell r="W263">
            <v>1.367897683478261</v>
          </cell>
          <cell r="X263">
            <v>1.9244339252173914</v>
          </cell>
          <cell r="Y263">
            <v>2.0946025605217398</v>
          </cell>
          <cell r="Z263">
            <v>2.7567119310956527</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14.149445999999999</v>
          </cell>
          <cell r="AP263">
            <v>27.592758999999997</v>
          </cell>
          <cell r="AQ263">
            <v>20.498665999999997</v>
          </cell>
          <cell r="AR263">
            <v>29.573553999999994</v>
          </cell>
          <cell r="AS263">
            <v>57.273372999999992</v>
          </cell>
          <cell r="AT263">
            <v>95.680578000000011</v>
          </cell>
          <cell r="AU263">
            <v>77.598551</v>
          </cell>
          <cell r="AV263">
            <v>68.141043999999994</v>
          </cell>
          <cell r="AW263">
            <v>65.00598699999999</v>
          </cell>
          <cell r="AX263">
            <v>126.464496873</v>
          </cell>
          <cell r="AY263">
            <v>121.54757711799999</v>
          </cell>
          <cell r="AZ263">
            <v>154.77040765499999</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6.3573634782608706E-3</v>
          </cell>
          <cell r="P264">
            <v>1.1288869565217392E-3</v>
          </cell>
          <cell r="Q264">
            <v>9.6032695652173926E-4</v>
          </cell>
          <cell r="R264">
            <v>1.1793405217391305E-3</v>
          </cell>
          <cell r="S264">
            <v>1.4484813913043482E-3</v>
          </cell>
          <cell r="T264">
            <v>1.1787683478260871E-3</v>
          </cell>
          <cell r="U264">
            <v>0.1449168779130435</v>
          </cell>
          <cell r="V264">
            <v>7.3905439999999987E-4</v>
          </cell>
          <cell r="W264">
            <v>1.2490434782608697E-3</v>
          </cell>
          <cell r="X264">
            <v>0.4340292173913044</v>
          </cell>
          <cell r="Y264">
            <v>0.91286159026086966</v>
          </cell>
          <cell r="Z264">
            <v>0.97426000000000001</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0.45619499999999996</v>
          </cell>
          <cell r="AP264">
            <v>0.32342399999999999</v>
          </cell>
          <cell r="AQ264">
            <v>0.26889000000000002</v>
          </cell>
          <cell r="AR264">
            <v>0.32281499999999996</v>
          </cell>
          <cell r="AS264">
            <v>0.29601</v>
          </cell>
          <cell r="AT264">
            <v>0.27814899999999998</v>
          </cell>
          <cell r="AU264">
            <v>6.7243500000000003</v>
          </cell>
          <cell r="AV264">
            <v>0.188664</v>
          </cell>
          <cell r="AW264">
            <v>0.21351499999999998</v>
          </cell>
          <cell r="AX264">
            <v>33.975039913000003</v>
          </cell>
          <cell r="AY264">
            <v>54.170731898</v>
          </cell>
          <cell r="AZ264">
            <v>52.042726782999999</v>
          </cell>
          <cell r="BA264">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4.0803060869565219E-4</v>
          </cell>
          <cell r="P265">
            <v>1.373217391304348E-3</v>
          </cell>
          <cell r="Q265">
            <v>2.6664765217391308E-4</v>
          </cell>
          <cell r="R265">
            <v>2.2620713043478265E-3</v>
          </cell>
          <cell r="S265">
            <v>7.3075373913043485E-3</v>
          </cell>
          <cell r="T265">
            <v>1.1054059130434783E-2</v>
          </cell>
          <cell r="U265">
            <v>5.2627558260869576E-3</v>
          </cell>
          <cell r="V265">
            <v>1.5200331999999999E-3</v>
          </cell>
          <cell r="W265">
            <v>4.6641913043478263E-3</v>
          </cell>
          <cell r="X265">
            <v>2.2039773913043481E-3</v>
          </cell>
          <cell r="Y265">
            <v>4.6017391304347831E-4</v>
          </cell>
          <cell r="Z265">
            <v>8.5460869565217397E-4</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2.9279999999999997E-2</v>
          </cell>
          <cell r="AP265">
            <v>0.158003</v>
          </cell>
          <cell r="AQ265">
            <v>5.305E-2</v>
          </cell>
          <cell r="AR265">
            <v>0.55687399999999998</v>
          </cell>
          <cell r="AS265">
            <v>1.7838759999999998</v>
          </cell>
          <cell r="AT265">
            <v>2.6191829999999996</v>
          </cell>
          <cell r="AU265">
            <v>1.150488</v>
          </cell>
          <cell r="AV265">
            <v>0.50804899999999997</v>
          </cell>
          <cell r="AW265">
            <v>0.96197099999999991</v>
          </cell>
          <cell r="AX265">
            <v>0.38600985299999996</v>
          </cell>
          <cell r="AY265">
            <v>7.5720346999999993E-2</v>
          </cell>
          <cell r="AZ265">
            <v>0.144203951</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2.5421565217391306E-5</v>
          </cell>
          <cell r="P266">
            <v>3.9443478260869566E-4</v>
          </cell>
          <cell r="Q266">
            <v>1.1175652173913045E-4</v>
          </cell>
          <cell r="R266">
            <v>4.2043826086956528E-5</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1.8239999999999999E-3</v>
          </cell>
          <cell r="AP266">
            <v>1.7292999999999999E-2</v>
          </cell>
          <cell r="AQ266">
            <v>3.0955999999999997E-2</v>
          </cell>
          <cell r="AR266">
            <v>1.2024E-2</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0</v>
          </cell>
          <cell r="O267">
            <v>0.18233537913043477</v>
          </cell>
          <cell r="P267">
            <v>0.40551689286956522</v>
          </cell>
          <cell r="Q267">
            <v>0.36027551547826092</v>
          </cell>
          <cell r="R267">
            <v>0.70659100521739138</v>
          </cell>
          <cell r="S267">
            <v>1.2602107060869567</v>
          </cell>
          <cell r="T267">
            <v>1.6935688730434786</v>
          </cell>
          <cell r="U267">
            <v>1.4864509495652176</v>
          </cell>
          <cell r="V267">
            <v>1.0170954333399997</v>
          </cell>
          <cell r="W267">
            <v>1.3616820486956522</v>
          </cell>
          <cell r="X267">
            <v>1.4862957565217392</v>
          </cell>
          <cell r="Y267">
            <v>1.1806933147130432</v>
          </cell>
          <cell r="Z267">
            <v>1.7754298439652176</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13.084122000000001</v>
          </cell>
          <cell r="AP267">
            <v>26.732350999999998</v>
          </cell>
          <cell r="AQ267">
            <v>19.862642999999998</v>
          </cell>
          <cell r="AR267">
            <v>27.755944999999997</v>
          </cell>
          <cell r="AS267">
            <v>52.244219999999999</v>
          </cell>
          <cell r="AT267">
            <v>91.483851000000016</v>
          </cell>
          <cell r="AU267">
            <v>68.806213999999997</v>
          </cell>
          <cell r="AV267">
            <v>66.944177999999994</v>
          </cell>
          <cell r="AW267">
            <v>63.797824999999996</v>
          </cell>
          <cell r="AX267">
            <v>92.001400937000014</v>
          </cell>
          <cell r="AY267">
            <v>67.256747607999998</v>
          </cell>
          <cell r="AZ267">
            <v>102.15418774899999</v>
          </cell>
          <cell r="BA267">
            <v>0</v>
          </cell>
        </row>
        <row r="268">
          <cell r="B268">
            <v>0</v>
          </cell>
          <cell r="C268">
            <v>0</v>
          </cell>
          <cell r="D268">
            <v>0</v>
          </cell>
          <cell r="E268">
            <v>0</v>
          </cell>
          <cell r="F268">
            <v>0</v>
          </cell>
          <cell r="G268">
            <v>0</v>
          </cell>
          <cell r="H268">
            <v>0</v>
          </cell>
          <cell r="I268">
            <v>0</v>
          </cell>
          <cell r="J268">
            <v>0</v>
          </cell>
          <cell r="K268">
            <v>0</v>
          </cell>
          <cell r="L268">
            <v>0</v>
          </cell>
          <cell r="M268">
            <v>0</v>
          </cell>
          <cell r="N268">
            <v>0</v>
          </cell>
          <cell r="O268">
            <v>2.6180194782608698E-3</v>
          </cell>
          <cell r="P268">
            <v>6.0185391304347824E-4</v>
          </cell>
          <cell r="Q268">
            <v>6.4932000000000011E-4</v>
          </cell>
          <cell r="R268">
            <v>5.1114365217391311E-4</v>
          </cell>
          <cell r="S268">
            <v>3.3712730434782607E-4</v>
          </cell>
          <cell r="T268">
            <v>2.4783652173913045E-5</v>
          </cell>
          <cell r="U268">
            <v>3.9007652173913047E-5</v>
          </cell>
          <cell r="V268">
            <v>0</v>
          </cell>
          <cell r="W268">
            <v>0</v>
          </cell>
          <cell r="X268">
            <v>0</v>
          </cell>
          <cell r="Y268">
            <v>5.356521739130435E-8</v>
          </cell>
          <cell r="Z268">
            <v>1.2173913043478262E-9</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0.18786499999999998</v>
          </cell>
          <cell r="AP268">
            <v>0.20170099999999999</v>
          </cell>
          <cell r="AQ268">
            <v>0.21677399999999997</v>
          </cell>
          <cell r="AR268">
            <v>0.18384899999999998</v>
          </cell>
          <cell r="AS268">
            <v>0.132884</v>
          </cell>
          <cell r="AT268">
            <v>1.2920999999999998E-2</v>
          </cell>
          <cell r="AU268">
            <v>1.9005999999999999E-2</v>
          </cell>
          <cell r="AV268">
            <v>0</v>
          </cell>
          <cell r="AW268">
            <v>0</v>
          </cell>
          <cell r="AX268">
            <v>0</v>
          </cell>
          <cell r="AY268">
            <v>1.3463099999999999E-4</v>
          </cell>
          <cell r="AZ268">
            <v>9.1769999999999987E-6</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56"/>
      <sheetData sheetId="57"/>
      <sheetData sheetId="58"/>
      <sheetData sheetId="5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2">
          <cell r="A2">
            <v>1.4</v>
          </cell>
        </row>
      </sheetData>
      <sheetData sheetId="2"/>
      <sheetData sheetId="3">
        <row r="1">
          <cell r="A1">
            <v>1.1499999999999999</v>
          </cell>
          <cell r="G1">
            <v>1.7391304347826089</v>
          </cell>
        </row>
        <row r="3">
          <cell r="A3">
            <v>1</v>
          </cell>
        </row>
        <row r="7">
          <cell r="A7">
            <v>1.82</v>
          </cell>
        </row>
        <row r="8">
          <cell r="A8">
            <v>1.9</v>
          </cell>
        </row>
        <row r="12">
          <cell r="A12">
            <v>2.2999999999999998</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nkingsIm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3Imp"/>
      <sheetName val="440110Imp"/>
      <sheetName val="PulpLogsImp"/>
      <sheetName val="RankingsExp"/>
      <sheetName val="AllEx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94Exp"/>
      <sheetName val="PaperSectorExp"/>
      <sheetName val="PaperSectorMinusCoreVPAExp"/>
      <sheetName val="4701-5Exp"/>
      <sheetName val="48Exp"/>
      <sheetName val="44013020Exp"/>
      <sheetName val="4401Exp"/>
      <sheetName val="440110Exp"/>
      <sheetName val="440123Exp"/>
      <sheetName val="PulplogsExp"/>
      <sheetName val="4401Imp"/>
    </sheetNames>
    <sheetDataSet>
      <sheetData sheetId="0"/>
      <sheetData sheetId="1"/>
      <sheetData sheetId="2"/>
      <sheetData sheetId="3">
        <row r="138">
          <cell r="B138">
            <v>1.3732260773520002</v>
          </cell>
          <cell r="C138">
            <v>1.1539038746120001</v>
          </cell>
          <cell r="D138">
            <v>1.0785263787680002</v>
          </cell>
          <cell r="E138">
            <v>1.179164305244</v>
          </cell>
          <cell r="F138">
            <v>1.321564493830667</v>
          </cell>
          <cell r="G138">
            <v>1.2506830322000002</v>
          </cell>
          <cell r="H138">
            <v>1.3773629926000002</v>
          </cell>
          <cell r="I138">
            <v>1.2008097772199999</v>
          </cell>
          <cell r="J138">
            <v>1.3000831460333333</v>
          </cell>
          <cell r="K138">
            <v>0.96422068067259259</v>
          </cell>
          <cell r="L138">
            <v>0.91184212520000019</v>
          </cell>
          <cell r="M138">
            <v>0.78227982680000019</v>
          </cell>
          <cell r="N138">
            <v>0.62695143870769243</v>
          </cell>
          <cell r="O138">
            <v>0.65200019427583322</v>
          </cell>
          <cell r="P138">
            <v>0.64133615448800008</v>
          </cell>
          <cell r="Q138">
            <v>0.57844184794037146</v>
          </cell>
          <cell r="R138">
            <v>0.55656992179999998</v>
          </cell>
          <cell r="S138">
            <v>0.53060861267235615</v>
          </cell>
          <cell r="T138">
            <v>0.49154463605384624</v>
          </cell>
          <cell r="U138">
            <v>0.35404809567142864</v>
          </cell>
          <cell r="V138">
            <v>0.18668273037200001</v>
          </cell>
          <cell r="W138">
            <v>0.16177761556626089</v>
          </cell>
          <cell r="X138">
            <v>0.16261370406933334</v>
          </cell>
          <cell r="Y138">
            <v>0.3895897531717335</v>
          </cell>
          <cell r="Z138">
            <v>0.3895897531717335</v>
          </cell>
          <cell r="AA138">
            <v>0.3895897531717335</v>
          </cell>
          <cell r="AB138">
            <v>426.72358160568899</v>
          </cell>
          <cell r="AC138">
            <v>305.55419731879994</v>
          </cell>
          <cell r="AD138">
            <v>298.46683934399999</v>
          </cell>
          <cell r="AE138">
            <v>354.45620700800009</v>
          </cell>
          <cell r="AF138">
            <v>414.93119966800003</v>
          </cell>
          <cell r="AG138">
            <v>409.85500142730007</v>
          </cell>
          <cell r="AH138">
            <v>533.93056301680008</v>
          </cell>
          <cell r="AI138">
            <v>542.89997498999992</v>
          </cell>
          <cell r="AJ138">
            <v>529.58239594400004</v>
          </cell>
          <cell r="AK138">
            <v>358.0636815492</v>
          </cell>
          <cell r="AL138">
            <v>357.2967898233</v>
          </cell>
          <cell r="AM138">
            <v>347.44422729599995</v>
          </cell>
          <cell r="AN138">
            <v>281.6732898848</v>
          </cell>
          <cell r="AO138">
            <v>258.61786368240001</v>
          </cell>
          <cell r="AP138">
            <v>258.45923659499999</v>
          </cell>
          <cell r="AQ138">
            <v>228.03774290499996</v>
          </cell>
          <cell r="AR138">
            <v>199.8623753878</v>
          </cell>
          <cell r="AS138">
            <v>194.73260912820001</v>
          </cell>
          <cell r="AT138">
            <v>203.29094842800001</v>
          </cell>
          <cell r="AU138">
            <v>147.23084994600001</v>
          </cell>
          <cell r="AV138">
            <v>95.254230448800001</v>
          </cell>
          <cell r="AW138">
            <v>106.18094679560001</v>
          </cell>
          <cell r="AX138">
            <v>122.53363071299995</v>
          </cell>
          <cell r="AY138">
            <v>78.322818240700002</v>
          </cell>
          <cell r="AZ138">
            <v>78.322818240700002</v>
          </cell>
          <cell r="BA138">
            <v>78.322818240700002</v>
          </cell>
        </row>
      </sheetData>
      <sheetData sheetId="4">
        <row r="138">
          <cell r="B138">
            <v>0.58613629604448503</v>
          </cell>
          <cell r="C138">
            <v>0.53801729579153545</v>
          </cell>
          <cell r="D138">
            <v>0.53858021748903917</v>
          </cell>
          <cell r="E138">
            <v>0.57313040472442922</v>
          </cell>
          <cell r="F138">
            <v>0.66314994114485692</v>
          </cell>
          <cell r="G138">
            <v>0.67819409153307553</v>
          </cell>
          <cell r="H138">
            <v>0.76256188238532663</v>
          </cell>
          <cell r="I138">
            <v>0.88615395654666784</v>
          </cell>
          <cell r="J138">
            <v>0.81390792292048275</v>
          </cell>
          <cell r="K138">
            <v>0.68792167016088879</v>
          </cell>
          <cell r="L138">
            <v>0.7234138676892341</v>
          </cell>
          <cell r="M138">
            <v>0.63661314003199287</v>
          </cell>
          <cell r="N138">
            <v>0.58735278988105077</v>
          </cell>
          <cell r="O138">
            <v>0.46371022455262095</v>
          </cell>
          <cell r="P138">
            <v>0.47827908292823873</v>
          </cell>
          <cell r="Q138">
            <v>0.48913623864761557</v>
          </cell>
          <cell r="R138">
            <v>0.4898355246888802</v>
          </cell>
          <cell r="S138">
            <v>0.51409634285748451</v>
          </cell>
          <cell r="T138">
            <v>0.52403107210905941</v>
          </cell>
          <cell r="U138">
            <v>0.59645610060887111</v>
          </cell>
          <cell r="V138">
            <v>0.3228022552622638</v>
          </cell>
          <cell r="W138">
            <v>0.30326484962485395</v>
          </cell>
          <cell r="X138">
            <v>0.2937246625802109</v>
          </cell>
          <cell r="Y138">
            <v>0.24174986836292836</v>
          </cell>
          <cell r="Z138">
            <v>0.24174986836292836</v>
          </cell>
          <cell r="AA138">
            <v>0.24174986836292836</v>
          </cell>
          <cell r="AB138">
            <v>366.92498920477988</v>
          </cell>
          <cell r="AC138">
            <v>322.81390541839994</v>
          </cell>
          <cell r="AD138">
            <v>326.68989523039994</v>
          </cell>
          <cell r="AE138">
            <v>376.10025517760005</v>
          </cell>
          <cell r="AF138">
            <v>465.48151679579996</v>
          </cell>
          <cell r="AG138">
            <v>503.76892179899994</v>
          </cell>
          <cell r="AH138">
            <v>576.53121272880003</v>
          </cell>
          <cell r="AI138">
            <v>729.10075235549994</v>
          </cell>
          <cell r="AJ138">
            <v>665.13472149200015</v>
          </cell>
          <cell r="AK138">
            <v>547.45780605119978</v>
          </cell>
          <cell r="AL138">
            <v>589.33413638820002</v>
          </cell>
          <cell r="AM138">
            <v>524.50311527999997</v>
          </cell>
          <cell r="AN138">
            <v>490.16307926079992</v>
          </cell>
          <cell r="AO138">
            <v>384.12960356399992</v>
          </cell>
          <cell r="AP138">
            <v>391.77676895749994</v>
          </cell>
          <cell r="AQ138">
            <v>374.05479295800001</v>
          </cell>
          <cell r="AR138">
            <v>356.88388426020003</v>
          </cell>
          <cell r="AS138">
            <v>383.80429720489997</v>
          </cell>
          <cell r="AT138">
            <v>392.21095533760001</v>
          </cell>
          <cell r="AU138">
            <v>430.64579290849997</v>
          </cell>
          <cell r="AV138">
            <v>216.5769417544</v>
          </cell>
          <cell r="AW138">
            <v>239.59270363369998</v>
          </cell>
          <cell r="AX138">
            <v>293.34991970700003</v>
          </cell>
          <cell r="AY138">
            <v>217.28802434899998</v>
          </cell>
          <cell r="AZ138">
            <v>217.28802434899998</v>
          </cell>
          <cell r="BA138">
            <v>217.28802434899998</v>
          </cell>
        </row>
      </sheetData>
      <sheetData sheetId="5"/>
      <sheetData sheetId="6"/>
      <sheetData sheetId="7">
        <row r="138">
          <cell r="B138">
            <v>1.0633492662520003</v>
          </cell>
          <cell r="C138">
            <v>0.81043484631199991</v>
          </cell>
          <cell r="D138">
            <v>0.77485220066799998</v>
          </cell>
          <cell r="E138">
            <v>0.8683369134440001</v>
          </cell>
          <cell r="F138">
            <v>0.84906458097066673</v>
          </cell>
          <cell r="G138">
            <v>0.8110196731</v>
          </cell>
          <cell r="H138">
            <v>0.8274322056000003</v>
          </cell>
          <cell r="I138">
            <v>0.64197171402000008</v>
          </cell>
          <cell r="J138">
            <v>0.60595946319999994</v>
          </cell>
          <cell r="K138">
            <v>0.44661370208000001</v>
          </cell>
          <cell r="L138">
            <v>0.44103379320000008</v>
          </cell>
          <cell r="M138">
            <v>0.44362907679999997</v>
          </cell>
          <cell r="N138">
            <v>0.32371087840000007</v>
          </cell>
          <cell r="O138">
            <v>0.32379544287999995</v>
          </cell>
          <cell r="P138">
            <v>0.36757460448800006</v>
          </cell>
          <cell r="Q138">
            <v>0.33741789573282427</v>
          </cell>
          <cell r="R138">
            <v>0.27492075520000003</v>
          </cell>
          <cell r="S138">
            <v>0.27908737407495171</v>
          </cell>
          <cell r="T138">
            <v>0.28602254590000004</v>
          </cell>
          <cell r="U138">
            <v>0.21590779210000002</v>
          </cell>
          <cell r="V138">
            <v>0.16754420337200002</v>
          </cell>
          <cell r="W138">
            <v>0.1437282582862609</v>
          </cell>
          <cell r="X138">
            <v>0.14803796000933334</v>
          </cell>
          <cell r="Y138">
            <v>0.37390847861640009</v>
          </cell>
          <cell r="Z138">
            <v>0.37390847861640009</v>
          </cell>
          <cell r="AA138">
            <v>0.37390847861640009</v>
          </cell>
        </row>
      </sheetData>
      <sheetData sheetId="8"/>
      <sheetData sheetId="9">
        <row r="138">
          <cell r="B138">
            <v>0.30515069910000003</v>
          </cell>
          <cell r="C138">
            <v>0.3415593173</v>
          </cell>
          <cell r="D138">
            <v>0.30087969110000001</v>
          </cell>
          <cell r="E138">
            <v>0.30482199689999995</v>
          </cell>
          <cell r="F138">
            <v>0.46492821045999999</v>
          </cell>
          <cell r="G138">
            <v>0.43303601210000003</v>
          </cell>
          <cell r="H138">
            <v>0.54439951200000003</v>
          </cell>
          <cell r="I138">
            <v>0.55288603820000004</v>
          </cell>
          <cell r="J138">
            <v>0.68722438683333342</v>
          </cell>
          <cell r="K138">
            <v>0.5124113845925925</v>
          </cell>
          <cell r="L138">
            <v>0.45638950600000006</v>
          </cell>
          <cell r="M138">
            <v>0.33420913600000002</v>
          </cell>
          <cell r="N138">
            <v>0.30068022430769237</v>
          </cell>
          <cell r="O138">
            <v>0.32685767139583333</v>
          </cell>
          <cell r="P138">
            <v>0.26826854999999999</v>
          </cell>
          <cell r="Q138">
            <v>0.23943843220754718</v>
          </cell>
          <cell r="R138">
            <v>0.27569731999999997</v>
          </cell>
          <cell r="S138">
            <v>0.25022233266432747</v>
          </cell>
          <cell r="T138">
            <v>0.20383521415384614</v>
          </cell>
          <cell r="U138">
            <v>0.13672578357142859</v>
          </cell>
          <cell r="V138">
            <v>1.8121699999999998E-2</v>
          </cell>
          <cell r="W138">
            <v>1.737580126E-2</v>
          </cell>
          <cell r="X138">
            <v>5.3584470800000002E-3</v>
          </cell>
          <cell r="Y138">
            <v>1.0170856541999998E-2</v>
          </cell>
          <cell r="Z138">
            <v>1.0170856541999998E-2</v>
          </cell>
          <cell r="AA138">
            <v>1.0170856541999998E-2</v>
          </cell>
        </row>
      </sheetData>
      <sheetData sheetId="10"/>
      <sheetData sheetId="11"/>
      <sheetData sheetId="12"/>
      <sheetData sheetId="13">
        <row r="138">
          <cell r="B138">
            <v>0.25959656608000004</v>
          </cell>
          <cell r="C138">
            <v>0.23833572051999993</v>
          </cell>
          <cell r="D138">
            <v>0.21898988127999997</v>
          </cell>
          <cell r="E138">
            <v>0.22256142819999997</v>
          </cell>
          <cell r="F138">
            <v>0.23229247129999994</v>
          </cell>
          <cell r="G138">
            <v>0.23669341650000003</v>
          </cell>
          <cell r="H138">
            <v>0.27358622704285718</v>
          </cell>
          <cell r="I138">
            <v>0.32017314559999999</v>
          </cell>
          <cell r="J138">
            <v>0.27590250259999993</v>
          </cell>
          <cell r="K138">
            <v>0.21383690112739978</v>
          </cell>
          <cell r="L138">
            <v>0.26473694693717942</v>
          </cell>
          <cell r="M138">
            <v>0.2556412602352941</v>
          </cell>
          <cell r="N138">
            <v>0.22110637919863763</v>
          </cell>
          <cell r="O138">
            <v>0.18622497059770116</v>
          </cell>
          <cell r="P138">
            <v>0.19832715760270586</v>
          </cell>
          <cell r="Q138">
            <v>0.20819709551448221</v>
          </cell>
          <cell r="R138">
            <v>0.20245095400000002</v>
          </cell>
          <cell r="S138">
            <v>0.19841438373092013</v>
          </cell>
          <cell r="T138">
            <v>0.20027363965422076</v>
          </cell>
          <cell r="U138">
            <v>0.22146049941832779</v>
          </cell>
          <cell r="V138">
            <v>0.15437835117999998</v>
          </cell>
          <cell r="W138">
            <v>0.14285127020222221</v>
          </cell>
          <cell r="X138">
            <v>0.15161583891095237</v>
          </cell>
          <cell r="Y138">
            <v>0.12605788425999997</v>
          </cell>
          <cell r="Z138">
            <v>0.12605788425999997</v>
          </cell>
          <cell r="AA138">
            <v>0.12605788425999997</v>
          </cell>
        </row>
      </sheetData>
      <sheetData sheetId="14"/>
      <sheetData sheetId="15"/>
      <sheetData sheetId="16"/>
      <sheetData sheetId="17"/>
      <sheetData sheetId="18"/>
      <sheetData sheetId="19"/>
      <sheetData sheetId="20">
        <row r="138">
          <cell r="B138">
            <v>0.27132264086448532</v>
          </cell>
          <cell r="C138">
            <v>0.24613020142153574</v>
          </cell>
          <cell r="D138">
            <v>0.27379407368890335</v>
          </cell>
          <cell r="E138">
            <v>0.30900152468913505</v>
          </cell>
          <cell r="F138">
            <v>0.3829502893670288</v>
          </cell>
          <cell r="G138">
            <v>0.39875203498556405</v>
          </cell>
          <cell r="H138">
            <v>0.43995860203317622</v>
          </cell>
          <cell r="I138">
            <v>0.5150687955633344</v>
          </cell>
          <cell r="J138">
            <v>0.493135565187169</v>
          </cell>
          <cell r="K138">
            <v>0.42676391873347636</v>
          </cell>
          <cell r="L138">
            <v>0.41438975380151533</v>
          </cell>
          <cell r="M138">
            <v>0.34263853439203695</v>
          </cell>
          <cell r="N138">
            <v>0.31825834267227238</v>
          </cell>
          <cell r="O138">
            <v>0.24999551075180987</v>
          </cell>
          <cell r="P138">
            <v>0.24769501403345512</v>
          </cell>
          <cell r="Q138">
            <v>0.246051766996435</v>
          </cell>
          <cell r="R138">
            <v>0.25495948111619682</v>
          </cell>
          <cell r="S138">
            <v>0.27490428375721521</v>
          </cell>
          <cell r="T138">
            <v>0.29082079068646327</v>
          </cell>
          <cell r="U138">
            <v>0.34177852697083211</v>
          </cell>
          <cell r="V138">
            <v>0.13834273489508853</v>
          </cell>
          <cell r="W138">
            <v>0.13378886537039</v>
          </cell>
          <cell r="X138">
            <v>0.11573961468418807</v>
          </cell>
          <cell r="Y138">
            <v>9.5002727395099379E-2</v>
          </cell>
          <cell r="Z138">
            <v>9.5002727395099379E-2</v>
          </cell>
          <cell r="AA138">
            <v>9.5002727395099379E-2</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Imp"/>
      <sheetName val="440110Imp"/>
      <sheetName val="440123Imp"/>
      <sheetName val="PulpLogsImp"/>
      <sheetName val="PaperSectorImp"/>
      <sheetName val="PaperSectorMinusCoreVPA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440Imp"/>
      <sheetName val="443Imp"/>
      <sheetName val="4413Imp"/>
      <sheetName val="44123Imp"/>
      <sheetName val="441Imp"/>
      <sheetName val="4419Imp"/>
      <sheetName val="44101Imp"/>
      <sheetName val="44104Imp"/>
      <sheetName val="441044Imp"/>
      <sheetName val="4410441Imp"/>
      <sheetName val="4Imp"/>
      <sheetName val="Imp"/>
      <sheetName val="9Imp"/>
      <sheetName val="44013Imp"/>
      <sheetName val="47Imp"/>
      <sheetName val="470Imp"/>
      <sheetName val="4701Imp"/>
      <sheetName val="4701-Imp"/>
      <sheetName val="44104418Imp"/>
      <sheetName val="4404418Imp"/>
      <sheetName val="44004418Imp"/>
      <sheetName val="440904418Imp"/>
      <sheetName val="10501-5Imp"/>
    </sheetNames>
    <sheetDataSet>
      <sheetData sheetId="0"/>
      <sheetData sheetId="1"/>
      <sheetData sheetId="2"/>
      <sheetData sheetId="3">
        <row r="138">
          <cell r="B138">
            <v>0.34812451200000005</v>
          </cell>
          <cell r="C138">
            <v>0.22216823319999998</v>
          </cell>
          <cell r="D138">
            <v>0.17616509359999996</v>
          </cell>
          <cell r="E138">
            <v>0.21759825280000003</v>
          </cell>
          <cell r="F138">
            <v>0.20289756640000003</v>
          </cell>
          <cell r="G138">
            <v>0.160339704</v>
          </cell>
          <cell r="H138">
            <v>0.1884870216</v>
          </cell>
          <cell r="I138">
            <v>0.1506869716</v>
          </cell>
          <cell r="J138">
            <v>0.12237520839999999</v>
          </cell>
          <cell r="K138">
            <v>0.10299201835555556</v>
          </cell>
          <cell r="L138">
            <v>8.0903902E-2</v>
          </cell>
          <cell r="M138">
            <v>7.3579072400000015E-2</v>
          </cell>
          <cell r="N138">
            <v>5.7541539107692309E-2</v>
          </cell>
          <cell r="O138">
            <v>4.6363888958333342E-2</v>
          </cell>
          <cell r="P138">
            <v>4.2323800000000002E-2</v>
          </cell>
          <cell r="Q138">
            <v>3.8924675000000006E-2</v>
          </cell>
          <cell r="R138">
            <v>4.1996039999999998E-2</v>
          </cell>
          <cell r="S138">
            <v>3.912678E-2</v>
          </cell>
          <cell r="T138">
            <v>2.9741425200000001E-2</v>
          </cell>
          <cell r="U138">
            <v>2.6361111999999999E-2</v>
          </cell>
          <cell r="V138">
            <v>1.9141062540000003E-2</v>
          </cell>
          <cell r="W138">
            <v>1.3710980948000002E-2</v>
          </cell>
          <cell r="X138">
            <v>1.5594135880000002E-2</v>
          </cell>
          <cell r="Y138">
            <v>1.9529740611733331E-2</v>
          </cell>
          <cell r="Z138">
            <v>1.9529740611733331E-2</v>
          </cell>
          <cell r="AA138">
            <v>1.9529740611733331E-2</v>
          </cell>
          <cell r="AB138">
            <v>112.05664343189399</v>
          </cell>
          <cell r="AC138">
            <v>63.634888575599994</v>
          </cell>
          <cell r="AD138">
            <v>51.171463612799997</v>
          </cell>
          <cell r="AE138">
            <v>67.5224592</v>
          </cell>
          <cell r="AF138">
            <v>69.12312370810001</v>
          </cell>
          <cell r="AG138">
            <v>61.401089950200003</v>
          </cell>
          <cell r="AH138">
            <v>80.732935435200019</v>
          </cell>
          <cell r="AI138">
            <v>75.980089663000001</v>
          </cell>
          <cell r="AJ138">
            <v>52.160579159600005</v>
          </cell>
          <cell r="AK138">
            <v>37.037441091200002</v>
          </cell>
          <cell r="AL138">
            <v>34.9784924211</v>
          </cell>
          <cell r="AM138">
            <v>33.479436047999997</v>
          </cell>
          <cell r="AN138">
            <v>28.680797252800001</v>
          </cell>
          <cell r="AO138">
            <v>22.5500449737</v>
          </cell>
          <cell r="AP138">
            <v>19.634362489499999</v>
          </cell>
          <cell r="AQ138">
            <v>16.4130676045</v>
          </cell>
          <cell r="AR138">
            <v>16.5405196038</v>
          </cell>
          <cell r="AS138">
            <v>15.7257640397</v>
          </cell>
          <cell r="AT138">
            <v>13.090649237000001</v>
          </cell>
          <cell r="AU138">
            <v>11.505764244000002</v>
          </cell>
          <cell r="AV138">
            <v>8.1766797041999997</v>
          </cell>
          <cell r="AW138">
            <v>8.2260995412</v>
          </cell>
          <cell r="AX138">
            <v>12.378581513999999</v>
          </cell>
          <cell r="AY138">
            <v>11.442851843499998</v>
          </cell>
          <cell r="AZ138">
            <v>0</v>
          </cell>
          <cell r="BA138">
            <v>0</v>
          </cell>
        </row>
      </sheetData>
      <sheetData sheetId="4">
        <row r="138">
          <cell r="B138">
            <v>5.2927834999999868E-2</v>
          </cell>
          <cell r="C138">
            <v>4.9064106999999996E-2</v>
          </cell>
          <cell r="D138">
            <v>3.9483640000000014E-2</v>
          </cell>
          <cell r="E138">
            <v>3.426501400000001E-2</v>
          </cell>
          <cell r="F138">
            <v>3.2973475538461583E-2</v>
          </cell>
          <cell r="G138">
            <v>3.3053326461538496E-2</v>
          </cell>
          <cell r="H138">
            <v>4.8011460000000034E-2</v>
          </cell>
          <cell r="I138">
            <v>6.4820191999999999E-2</v>
          </cell>
          <cell r="J138">
            <v>5.8717920323995698E-2</v>
          </cell>
          <cell r="K138">
            <v>4.9606307999999974E-2</v>
          </cell>
          <cell r="L138">
            <v>5.1280083205026444E-2</v>
          </cell>
          <cell r="M138">
            <v>5.9016366136093637E-2</v>
          </cell>
          <cell r="N138">
            <v>6.3199626609672266E-2</v>
          </cell>
          <cell r="O138">
            <v>5.8708698514015258E-2</v>
          </cell>
          <cell r="P138">
            <v>5.2479361551698099E-2</v>
          </cell>
          <cell r="Q138">
            <v>4.9588041906176453E-2</v>
          </cell>
          <cell r="R138">
            <v>4.9861567404965737E-2</v>
          </cell>
          <cell r="S138">
            <v>5.5160788283571086E-2</v>
          </cell>
          <cell r="T138">
            <v>5.0039023300512825E-2</v>
          </cell>
          <cell r="U138">
            <v>4.927541614593247E-2</v>
          </cell>
          <cell r="V138">
            <v>5.1892708720000014E-2</v>
          </cell>
          <cell r="W138">
            <v>4.9987035896470584E-2</v>
          </cell>
          <cell r="X138">
            <v>4.1400343777777772E-2</v>
          </cell>
          <cell r="Y138">
            <v>5.1228490421999992E-2</v>
          </cell>
          <cell r="Z138">
            <v>5.1228490421999992E-2</v>
          </cell>
          <cell r="AA138">
            <v>5.1228490421999992E-2</v>
          </cell>
          <cell r="AB138">
            <v>21.097606862174999</v>
          </cell>
          <cell r="AC138">
            <v>19.927511975999998</v>
          </cell>
          <cell r="AD138">
            <v>16.219486267199997</v>
          </cell>
          <cell r="AE138">
            <v>16.056053708800007</v>
          </cell>
          <cell r="AF138">
            <v>16.706088242899995</v>
          </cell>
          <cell r="AG138">
            <v>20.547733506300006</v>
          </cell>
          <cell r="AH138">
            <v>27.991979764799979</v>
          </cell>
          <cell r="AI138">
            <v>42.642112517000001</v>
          </cell>
          <cell r="AJ138">
            <v>37.679330924799999</v>
          </cell>
          <cell r="AK138">
            <v>33.089544773999997</v>
          </cell>
          <cell r="AL138">
            <v>36.704773887300007</v>
          </cell>
          <cell r="AM138">
            <v>44.074986480000007</v>
          </cell>
          <cell r="AN138">
            <v>45.061176265599983</v>
          </cell>
          <cell r="AO138">
            <v>41.374056257700005</v>
          </cell>
          <cell r="AP138">
            <v>37.251703284000001</v>
          </cell>
          <cell r="AQ138">
            <v>30.796514654500001</v>
          </cell>
          <cell r="AR138">
            <v>27.580081598299998</v>
          </cell>
          <cell r="AS138">
            <v>31.256827673499995</v>
          </cell>
          <cell r="AT138">
            <v>29.446970149000002</v>
          </cell>
          <cell r="AU138">
            <v>27.777006012499999</v>
          </cell>
          <cell r="AV138">
            <v>30.054134073400007</v>
          </cell>
          <cell r="AW138">
            <v>32.221005720000001</v>
          </cell>
          <cell r="AX138">
            <v>37.881951938999997</v>
          </cell>
          <cell r="AY138">
            <v>34.277570072900005</v>
          </cell>
          <cell r="AZ138">
            <v>0</v>
          </cell>
          <cell r="BA138">
            <v>0</v>
          </cell>
        </row>
      </sheetData>
      <sheetData sheetId="5">
        <row r="138">
          <cell r="B138">
            <v>0.39284526699999994</v>
          </cell>
        </row>
      </sheetData>
      <sheetData sheetId="6">
        <row r="138">
          <cell r="B138">
            <v>1.7E-5</v>
          </cell>
        </row>
      </sheetData>
      <sheetData sheetId="7">
        <row r="138">
          <cell r="B138">
            <v>0.32571921200000004</v>
          </cell>
          <cell r="C138">
            <v>0.20707406719999999</v>
          </cell>
          <cell r="D138">
            <v>0.16548455559999997</v>
          </cell>
          <cell r="E138">
            <v>0.20313755280000004</v>
          </cell>
          <cell r="F138">
            <v>0.19460080640000005</v>
          </cell>
          <cell r="G138">
            <v>0.157570504</v>
          </cell>
          <cell r="H138">
            <v>0.1582979216</v>
          </cell>
          <cell r="I138">
            <v>0.1188284916</v>
          </cell>
          <cell r="J138">
            <v>6.6343040400000011E-2</v>
          </cell>
          <cell r="K138">
            <v>5.3520448800000009E-2</v>
          </cell>
          <cell r="L138">
            <v>5.5455582000000003E-2</v>
          </cell>
          <cell r="M138">
            <v>5.035907240000001E-2</v>
          </cell>
          <cell r="N138">
            <v>4.4166376800000004E-2</v>
          </cell>
          <cell r="O138">
            <v>3.7067940000000008E-2</v>
          </cell>
          <cell r="P138">
            <v>3.3124000000000001E-2</v>
          </cell>
          <cell r="Q138">
            <v>2.6612040000000003E-2</v>
          </cell>
          <cell r="R138">
            <v>2.861586E-2</v>
          </cell>
          <cell r="S138">
            <v>2.5896780000000001E-2</v>
          </cell>
          <cell r="T138">
            <v>2.1470285200000001E-2</v>
          </cell>
          <cell r="U138">
            <v>2.063152E-2</v>
          </cell>
          <cell r="V138">
            <v>1.6632592340000002E-2</v>
          </cell>
          <cell r="W138">
            <v>1.2795985748000002E-2</v>
          </cell>
          <cell r="X138">
            <v>1.4324917880000001E-2</v>
          </cell>
          <cell r="Y138">
            <v>1.8664458576399999E-2</v>
          </cell>
          <cell r="Z138">
            <v>1.8664458576399999E-2</v>
          </cell>
          <cell r="AA138">
            <v>1.8664458576399999E-2</v>
          </cell>
        </row>
      </sheetData>
      <sheetData sheetId="8">
        <row r="138">
          <cell r="B138">
            <v>7.5999999999999991E-5</v>
          </cell>
        </row>
      </sheetData>
      <sheetData sheetId="9">
        <row r="138">
          <cell r="B138">
            <v>2.23123E-2</v>
          </cell>
          <cell r="C138">
            <v>1.4863566000000002E-2</v>
          </cell>
          <cell r="D138">
            <v>1.0665697999999999E-2</v>
          </cell>
          <cell r="E138">
            <v>1.44187E-2</v>
          </cell>
          <cell r="F138">
            <v>7.9833000000000005E-3</v>
          </cell>
          <cell r="G138">
            <v>2.4564000000000001E-3</v>
          </cell>
          <cell r="H138">
            <v>3.0021899999999997E-2</v>
          </cell>
          <cell r="I138">
            <v>3.09603E-2</v>
          </cell>
          <cell r="J138">
            <v>5.4357187999999994E-2</v>
          </cell>
          <cell r="K138">
            <v>4.9174669555555557E-2</v>
          </cell>
          <cell r="L138">
            <v>2.5256299999999999E-2</v>
          </cell>
          <cell r="M138">
            <v>2.3018400000000001E-2</v>
          </cell>
          <cell r="N138">
            <v>1.3239242307692307E-2</v>
          </cell>
          <cell r="O138">
            <v>9.1419489583333333E-3</v>
          </cell>
          <cell r="P138">
            <v>9.0758000000000002E-3</v>
          </cell>
          <cell r="Q138">
            <v>1.2225014999999999E-2</v>
          </cell>
          <cell r="R138">
            <v>1.3346900000000002E-2</v>
          </cell>
          <cell r="S138">
            <v>1.31859E-2</v>
          </cell>
          <cell r="T138">
            <v>8.2570000000000005E-3</v>
          </cell>
          <cell r="U138">
            <v>5.6898319999999997E-3</v>
          </cell>
          <cell r="V138">
            <v>2.4886000000000001E-3</v>
          </cell>
          <cell r="W138">
            <v>9.0160000000000001E-4</v>
          </cell>
          <cell r="X138">
            <v>1.2511999999999998E-3</v>
          </cell>
          <cell r="Y138">
            <v>8.5083702199999992E-4</v>
          </cell>
          <cell r="Z138">
            <v>8.5083702199999992E-4</v>
          </cell>
          <cell r="AA138">
            <v>8.5083702199999992E-4</v>
          </cell>
        </row>
      </sheetData>
      <sheetData sheetId="10">
        <row r="138">
          <cell r="B138">
            <v>0</v>
          </cell>
        </row>
      </sheetData>
      <sheetData sheetId="11">
        <row r="138">
          <cell r="B138">
            <v>3.3188400000000001E-4</v>
          </cell>
        </row>
      </sheetData>
      <sheetData sheetId="12"/>
      <sheetData sheetId="13">
        <row r="138">
          <cell r="B138">
            <v>3.1927937999999996E-2</v>
          </cell>
          <cell r="C138">
            <v>3.0473282000000001E-2</v>
          </cell>
          <cell r="D138">
            <v>2.5052944000000001E-2</v>
          </cell>
          <cell r="E138">
            <v>2.1371601999999996E-2</v>
          </cell>
          <cell r="F138">
            <v>2.1280784000000001E-2</v>
          </cell>
          <cell r="G138">
            <v>2.1026949999999996E-2</v>
          </cell>
          <cell r="H138">
            <v>2.7128234000000001E-2</v>
          </cell>
          <cell r="I138">
            <v>3.5674253999999996E-2</v>
          </cell>
          <cell r="J138">
            <v>3.0806033999999996E-2</v>
          </cell>
          <cell r="K138">
            <v>2.6662747999999997E-2</v>
          </cell>
          <cell r="L138">
            <v>3.1687866000000002E-2</v>
          </cell>
          <cell r="M138">
            <v>4.0306139999999997E-2</v>
          </cell>
          <cell r="N138">
            <v>3.7204314000000002E-2</v>
          </cell>
          <cell r="O138">
            <v>3.3728557931034485E-2</v>
          </cell>
          <cell r="P138">
            <v>3.0575635999999996E-2</v>
          </cell>
          <cell r="Q138">
            <v>2.6807883999999997E-2</v>
          </cell>
          <cell r="R138">
            <v>2.4665437000000002E-2</v>
          </cell>
          <cell r="S138">
            <v>2.8610316E-2</v>
          </cell>
          <cell r="T138">
            <v>2.6411517999999998E-2</v>
          </cell>
          <cell r="U138">
            <v>2.1935773999999998E-2</v>
          </cell>
          <cell r="V138">
            <v>2.4499048419999999E-2</v>
          </cell>
          <cell r="W138">
            <v>1.9610449739999997E-2</v>
          </cell>
          <cell r="X138">
            <v>1.9806190739999993E-2</v>
          </cell>
          <cell r="Y138">
            <v>3.2361788199999998E-2</v>
          </cell>
          <cell r="Z138">
            <v>3.2361788199999998E-2</v>
          </cell>
          <cell r="AA138">
            <v>3.2361788199999998E-2</v>
          </cell>
        </row>
      </sheetData>
      <sheetData sheetId="14">
        <row r="138">
          <cell r="B138">
            <v>2.5919837999999994E-2</v>
          </cell>
        </row>
      </sheetData>
      <sheetData sheetId="15">
        <row r="138">
          <cell r="B138">
            <v>6.0081000000000006E-3</v>
          </cell>
        </row>
      </sheetData>
      <sheetData sheetId="16"/>
      <sheetData sheetId="17"/>
      <sheetData sheetId="18"/>
      <sheetData sheetId="19"/>
      <sheetData sheetId="20">
        <row r="138">
          <cell r="B138">
            <v>8.2070800000000003E-3</v>
          </cell>
          <cell r="C138">
            <v>8.5624000000000013E-3</v>
          </cell>
          <cell r="D138">
            <v>7.4023599999999993E-3</v>
          </cell>
          <cell r="E138">
            <v>7.8296400000000006E-3</v>
          </cell>
          <cell r="F138">
            <v>8.7418800000000005E-3</v>
          </cell>
          <cell r="G138">
            <v>9.7652800000000012E-3</v>
          </cell>
          <cell r="H138">
            <v>1.9283600000000001E-2</v>
          </cell>
          <cell r="I138">
            <v>2.7494880000000003E-2</v>
          </cell>
          <cell r="J138">
            <v>2.6659419990662341E-2</v>
          </cell>
          <cell r="K138">
            <v>2.1537320000000002E-2</v>
          </cell>
          <cell r="L138">
            <v>1.8770079999999998E-2</v>
          </cell>
          <cell r="M138">
            <v>1.7330944802760328E-2</v>
          </cell>
          <cell r="N138">
            <v>2.1560003252529422E-2</v>
          </cell>
          <cell r="O138">
            <v>2.151835124964745E-2</v>
          </cell>
          <cell r="P138">
            <v>1.9659225551698072E-2</v>
          </cell>
          <cell r="Q138">
            <v>2.247432695247276E-2</v>
          </cell>
          <cell r="R138">
            <v>2.4114100571632376E-2</v>
          </cell>
          <cell r="S138">
            <v>2.5607658890713956E-2</v>
          </cell>
          <cell r="T138">
            <v>2.328144E-2</v>
          </cell>
          <cell r="U138">
            <v>2.7280354993208307E-2</v>
          </cell>
          <cell r="V138">
            <v>2.7089017200000003E-2</v>
          </cell>
          <cell r="W138">
            <v>2.9901326000000002E-2</v>
          </cell>
          <cell r="X138">
            <v>2.1504341600000001E-2</v>
          </cell>
          <cell r="Y138">
            <v>1.8656470000000001E-2</v>
          </cell>
          <cell r="Z138">
            <v>1.8656470000000001E-2</v>
          </cell>
          <cell r="AA138">
            <v>1.8656470000000001E-2</v>
          </cell>
        </row>
      </sheetData>
      <sheetData sheetId="21">
        <row r="138">
          <cell r="B138">
            <v>0</v>
          </cell>
        </row>
      </sheetData>
      <sheetData sheetId="22">
        <row r="138">
          <cell r="B138">
            <v>6.0243699999999994E-5</v>
          </cell>
        </row>
      </sheetData>
      <sheetData sheetId="23"/>
      <sheetData sheetId="24"/>
      <sheetData sheetId="25"/>
      <sheetData sheetId="26">
        <row r="138">
          <cell r="B138">
            <v>5.9208799999999999E-3</v>
          </cell>
        </row>
      </sheetData>
      <sheetData sheetId="27"/>
      <sheetData sheetId="28"/>
      <sheetData sheetId="29"/>
      <sheetData sheetId="30"/>
      <sheetData sheetId="31"/>
      <sheetData sheetId="32"/>
      <sheetData sheetId="33">
        <row r="138">
          <cell r="B138">
            <v>1.4710226999999999E-2</v>
          </cell>
        </row>
      </sheetData>
      <sheetData sheetId="34">
        <row r="138">
          <cell r="B138">
            <v>0</v>
          </cell>
        </row>
      </sheetData>
      <sheetData sheetId="35">
        <row r="138">
          <cell r="B138">
            <v>5.6420000000000005E-5</v>
          </cell>
        </row>
      </sheetData>
      <sheetData sheetId="36">
        <row r="138">
          <cell r="B138">
            <v>2.2799999999999999E-5</v>
          </cell>
        </row>
      </sheetData>
      <sheetData sheetId="37">
        <row r="138">
          <cell r="B138">
            <v>0</v>
          </cell>
        </row>
      </sheetData>
      <sheetData sheetId="38">
        <row r="138">
          <cell r="B138">
            <v>1.4123199999999999E-2</v>
          </cell>
        </row>
      </sheetData>
      <sheetData sheetId="39">
        <row r="138">
          <cell r="B138">
            <v>2.6361899999999998E-4</v>
          </cell>
        </row>
      </sheetData>
      <sheetData sheetId="40"/>
      <sheetData sheetId="41"/>
      <sheetData sheetId="42">
        <row r="138">
          <cell r="M138">
            <v>6.9159999999999987E-6</v>
          </cell>
        </row>
      </sheetData>
      <sheetData sheetId="43">
        <row r="138">
          <cell r="B138">
            <v>2.1439599999999997E-4</v>
          </cell>
        </row>
      </sheetData>
      <sheetData sheetId="44"/>
      <sheetData sheetId="45"/>
      <sheetData sheetId="46"/>
      <sheetData sheetId="47"/>
      <sheetData sheetId="48"/>
      <sheetData sheetId="49">
        <row r="138">
          <cell r="B138">
            <v>8.099999999999999E-5</v>
          </cell>
        </row>
      </sheetData>
      <sheetData sheetId="50">
        <row r="138">
          <cell r="B138">
            <v>1.2245890475E-2</v>
          </cell>
        </row>
      </sheetData>
      <sheetData sheetId="51"/>
      <sheetData sheetId="52"/>
      <sheetData sheetId="53"/>
      <sheetData sheetId="54">
        <row r="138">
          <cell r="B138">
            <v>0</v>
          </cell>
        </row>
      </sheetData>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2Exp"/>
      <sheetName val="44013Exp"/>
      <sheetName val="440123Exp"/>
      <sheetName val="PulpLogsExp"/>
      <sheetName val="4401Imp"/>
      <sheetName val="440110Imp"/>
      <sheetName val="4401Exp"/>
      <sheetName val="440110Exp"/>
      <sheetName val="44219098Imp"/>
      <sheetName val="Charts"/>
      <sheetName val="440110"/>
    </sheetNames>
    <sheetDataSet>
      <sheetData sheetId="0"/>
      <sheetData sheetId="1"/>
      <sheetData sheetId="2"/>
      <sheetData sheetId="3">
        <row r="138">
          <cell r="B138">
            <v>2.45418676E-2</v>
          </cell>
          <cell r="C138">
            <v>4.0298905600000004E-2</v>
          </cell>
          <cell r="D138">
            <v>3.2067153599999995E-2</v>
          </cell>
          <cell r="E138">
            <v>3.0634266E-2</v>
          </cell>
          <cell r="F138">
            <v>2.1704554399999999E-2</v>
          </cell>
          <cell r="G138">
            <v>1.1783123199999999E-2</v>
          </cell>
          <cell r="H138">
            <v>1.5284848799999999E-2</v>
          </cell>
          <cell r="I138">
            <v>1.9967520419999996E-2</v>
          </cell>
          <cell r="J138">
            <v>2.4842083199999997E-2</v>
          </cell>
          <cell r="K138">
            <v>2.0905024799999998E-2</v>
          </cell>
          <cell r="L138">
            <v>1.3371460000000002E-2</v>
          </cell>
          <cell r="M138">
            <v>9.8098047999999986E-3</v>
          </cell>
          <cell r="N138">
            <v>1.1756818E-2</v>
          </cell>
          <cell r="O138">
            <v>1.3265200000000001E-2</v>
          </cell>
          <cell r="P138">
            <v>1.2021644000000001E-2</v>
          </cell>
          <cell r="Q138">
            <v>1.0787400000000001E-2</v>
          </cell>
          <cell r="R138">
            <v>1.0014933199999999E-2</v>
          </cell>
          <cell r="S138">
            <v>5.7330419777777784E-3</v>
          </cell>
          <cell r="T138">
            <v>5.4206319999999999E-3</v>
          </cell>
          <cell r="U138">
            <v>4.9090800000000006E-3</v>
          </cell>
          <cell r="V138">
            <v>4.7296599999999992E-3</v>
          </cell>
          <cell r="W138">
            <v>2.5484000000000001E-3</v>
          </cell>
          <cell r="X138">
            <v>1.0189520000000001E-2</v>
          </cell>
          <cell r="Y138">
            <v>0.26780520000000008</v>
          </cell>
          <cell r="Z138">
            <v>0.26780520000000008</v>
          </cell>
          <cell r="AA138">
            <v>0.26780520000000008</v>
          </cell>
          <cell r="AB138">
            <v>8.9941415467739994</v>
          </cell>
          <cell r="AC138">
            <v>12.078240719999998</v>
          </cell>
          <cell r="AD138">
            <v>11.023908815999999</v>
          </cell>
          <cell r="AE138">
            <v>9.5234506303999993</v>
          </cell>
          <cell r="AF138">
            <v>8.1132531647999997</v>
          </cell>
          <cell r="AG138">
            <v>6.4636282425000005</v>
          </cell>
          <cell r="AH138">
            <v>6.9178688271999995</v>
          </cell>
          <cell r="AI138">
            <v>9.630471978500001</v>
          </cell>
          <cell r="AJ138">
            <v>9.4585544828000021</v>
          </cell>
          <cell r="AK138">
            <v>9.2077805688000005</v>
          </cell>
          <cell r="AL138">
            <v>4.2460964613000005</v>
          </cell>
          <cell r="AM138">
            <v>3.0132735359999998</v>
          </cell>
          <cell r="AN138">
            <v>4.5646053200000001</v>
          </cell>
          <cell r="AO138">
            <v>4.7256706539</v>
          </cell>
          <cell r="AP138">
            <v>4.2128927024999996</v>
          </cell>
          <cell r="AQ138">
            <v>4.1151965224999998</v>
          </cell>
          <cell r="AR138">
            <v>4.2036099297999998</v>
          </cell>
          <cell r="AS138">
            <v>1.6655562494999998</v>
          </cell>
          <cell r="AT138">
            <v>2.1294599189999999</v>
          </cell>
          <cell r="AU138">
            <v>1.4117891355000001</v>
          </cell>
          <cell r="AV138">
            <v>1.0520267366</v>
          </cell>
          <cell r="AW138">
            <v>0.66662412420000006</v>
          </cell>
          <cell r="AX138">
            <v>0.55013984999999987</v>
          </cell>
          <cell r="AY138">
            <v>0.68573775269999993</v>
          </cell>
          <cell r="AZ138">
            <v>0</v>
          </cell>
          <cell r="BA138">
            <v>0</v>
          </cell>
        </row>
      </sheetData>
      <sheetData sheetId="4">
        <row r="138">
          <cell r="B138">
            <v>2.2389598000000007E-2</v>
          </cell>
          <cell r="C138">
            <v>2.493426600000001E-2</v>
          </cell>
          <cell r="D138">
            <v>2.1683760000000003E-2</v>
          </cell>
          <cell r="E138">
            <v>2.2681694000000002E-2</v>
          </cell>
          <cell r="F138">
            <v>2.7081777158735117E-2</v>
          </cell>
          <cell r="G138">
            <v>3.4685070728284487E-2</v>
          </cell>
          <cell r="H138">
            <v>4.1420968873910793E-2</v>
          </cell>
          <cell r="I138">
            <v>3.7899325335124204E-2</v>
          </cell>
          <cell r="J138">
            <v>3.1466852921241843E-2</v>
          </cell>
          <cell r="K138">
            <v>1.4277051748070861E-2</v>
          </cell>
          <cell r="L138">
            <v>1.9930793388228341E-2</v>
          </cell>
          <cell r="M138">
            <v>1.7282782224195211E-2</v>
          </cell>
          <cell r="N138">
            <v>1.5497029037090064E-2</v>
          </cell>
          <cell r="O138">
            <v>1.2658515360829722E-2</v>
          </cell>
          <cell r="P138">
            <v>1.0787959309308114E-2</v>
          </cell>
          <cell r="Q138">
            <v>1.0110790606582215E-2</v>
          </cell>
          <cell r="R138">
            <v>1.0648587705786826E-2</v>
          </cell>
          <cell r="S138">
            <v>1.0153912149050389E-2</v>
          </cell>
          <cell r="T138">
            <v>1.4071763356655572E-2</v>
          </cell>
          <cell r="U138">
            <v>1.1796293057388385E-2</v>
          </cell>
          <cell r="V138">
            <v>1.333250884E-2</v>
          </cell>
          <cell r="W138">
            <v>1.1393964400000001E-2</v>
          </cell>
          <cell r="X138">
            <v>1.5399922979999994E-2</v>
          </cell>
          <cell r="Y138">
            <v>1.0788356599999882E-2</v>
          </cell>
          <cell r="Z138">
            <v>1.0788356599999882E-2</v>
          </cell>
          <cell r="AA138">
            <v>1.0788356599999882E-2</v>
          </cell>
          <cell r="AB138">
            <v>12.629885010041999</v>
          </cell>
          <cell r="AC138">
            <v>13.8244627924</v>
          </cell>
          <cell r="AD138">
            <v>11.816884248000001</v>
          </cell>
          <cell r="AE138">
            <v>14.314063400000002</v>
          </cell>
          <cell r="AF138">
            <v>17.638667438699997</v>
          </cell>
          <cell r="AG138">
            <v>23.659257464700001</v>
          </cell>
          <cell r="AH138">
            <v>28.886687679200005</v>
          </cell>
          <cell r="AI138">
            <v>28.938813307499995</v>
          </cell>
          <cell r="AJ138">
            <v>26.598987055599999</v>
          </cell>
          <cell r="AK138">
            <v>12.337211035599999</v>
          </cell>
          <cell r="AL138">
            <v>15.396854792400001</v>
          </cell>
          <cell r="AM138">
            <v>13.934757984000001</v>
          </cell>
          <cell r="AN138">
            <v>12.858026579199999</v>
          </cell>
          <cell r="AO138">
            <v>10.808219906700002</v>
          </cell>
          <cell r="AP138">
            <v>9.6765123580000019</v>
          </cell>
          <cell r="AQ138">
            <v>8.0181179574999994</v>
          </cell>
          <cell r="AR138">
            <v>8.5282981161000002</v>
          </cell>
          <cell r="AS138">
            <v>8.7644746904000002</v>
          </cell>
          <cell r="AT138">
            <v>12.086033948999999</v>
          </cell>
          <cell r="AU138">
            <v>11.082142085500001</v>
          </cell>
          <cell r="AV138">
            <v>12.305348925000001</v>
          </cell>
          <cell r="AW138">
            <v>11.072270639299999</v>
          </cell>
          <cell r="AX138">
            <v>10.885428566999998</v>
          </cell>
          <cell r="AY138">
            <v>10.692915147199997</v>
          </cell>
          <cell r="AZ138">
            <v>0</v>
          </cell>
          <cell r="BA138">
            <v>0</v>
          </cell>
        </row>
      </sheetData>
      <sheetData sheetId="5">
        <row r="138">
          <cell r="B138">
            <v>4.2884625600000004E-2</v>
          </cell>
        </row>
      </sheetData>
      <sheetData sheetId="6">
        <row r="138">
          <cell r="B138">
            <v>4.4699999999999997E-4</v>
          </cell>
        </row>
      </sheetData>
      <sheetData sheetId="7">
        <row r="138">
          <cell r="B138">
            <v>1.1870367600000001E-2</v>
          </cell>
          <cell r="C138">
            <v>1.4478245600000002E-2</v>
          </cell>
          <cell r="D138">
            <v>1.1545133599999998E-2</v>
          </cell>
          <cell r="E138">
            <v>1.1807978E-2</v>
          </cell>
          <cell r="F138">
            <v>9.8624343999999999E-3</v>
          </cell>
          <cell r="G138">
            <v>1.0308043199999999E-2</v>
          </cell>
          <cell r="H138">
            <v>9.3090087999999991E-3</v>
          </cell>
          <cell r="I138">
            <v>1.0754072419999998E-2</v>
          </cell>
          <cell r="J138">
            <v>4.6240012E-3</v>
          </cell>
          <cell r="K138">
            <v>5.1681447999999998E-3</v>
          </cell>
          <cell r="L138">
            <v>1.3904800000000001E-3</v>
          </cell>
          <cell r="M138">
            <v>1.1295648000000001E-3</v>
          </cell>
          <cell r="N138">
            <v>1.941758E-3</v>
          </cell>
          <cell r="O138">
            <v>2.0293000000000004E-3</v>
          </cell>
          <cell r="P138">
            <v>1.7985240000000001E-3</v>
          </cell>
          <cell r="Q138">
            <v>1.8109000000000003E-3</v>
          </cell>
          <cell r="R138">
            <v>2.7814331999999999E-3</v>
          </cell>
          <cell r="S138">
            <v>1.0323019777777778E-3</v>
          </cell>
          <cell r="T138">
            <v>1.5462720000000002E-3</v>
          </cell>
          <cell r="U138">
            <v>2.2568000000000002E-4</v>
          </cell>
          <cell r="V138">
            <v>5.4600000000000002E-6</v>
          </cell>
          <cell r="W138">
            <v>0</v>
          </cell>
          <cell r="X138">
            <v>2.9120000000000002E-5</v>
          </cell>
          <cell r="Y138">
            <v>0.26074230000000004</v>
          </cell>
          <cell r="Z138">
            <v>0.26074230000000004</v>
          </cell>
          <cell r="AA138">
            <v>0.26074230000000004</v>
          </cell>
        </row>
      </sheetData>
      <sheetData sheetId="8">
        <row r="138">
          <cell r="B138">
            <v>0</v>
          </cell>
        </row>
      </sheetData>
      <sheetData sheetId="9">
        <row r="138">
          <cell r="B138">
            <v>1.2224499999999999E-2</v>
          </cell>
          <cell r="C138">
            <v>2.5711700000000001E-2</v>
          </cell>
          <cell r="D138">
            <v>2.04838E-2</v>
          </cell>
          <cell r="E138">
            <v>1.8755488000000001E-2</v>
          </cell>
          <cell r="F138">
            <v>1.1516100000000001E-2</v>
          </cell>
          <cell r="G138">
            <v>1.3524000000000001E-3</v>
          </cell>
          <cell r="H138">
            <v>5.7891000000000001E-3</v>
          </cell>
          <cell r="I138">
            <v>9.1736879999999993E-3</v>
          </cell>
          <cell r="J138">
            <v>2.0014921999999997E-2</v>
          </cell>
          <cell r="K138">
            <v>1.5720499999999998E-2</v>
          </cell>
          <cell r="L138">
            <v>1.1964600000000001E-2</v>
          </cell>
          <cell r="M138">
            <v>8.6456999999999992E-3</v>
          </cell>
          <cell r="N138">
            <v>9.7993799999999999E-3</v>
          </cell>
          <cell r="O138">
            <v>1.12309E-2</v>
          </cell>
          <cell r="P138">
            <v>1.0214300000000001E-2</v>
          </cell>
          <cell r="Q138">
            <v>8.9585000000000012E-3</v>
          </cell>
          <cell r="R138">
            <v>7.2335000000000003E-3</v>
          </cell>
          <cell r="S138">
            <v>4.6943000000000002E-3</v>
          </cell>
          <cell r="T138">
            <v>3.8341E-3</v>
          </cell>
          <cell r="U138">
            <v>4.6575000000000002E-3</v>
          </cell>
          <cell r="V138">
            <v>4.7241999999999996E-3</v>
          </cell>
          <cell r="W138">
            <v>2.5484000000000001E-3</v>
          </cell>
          <cell r="X138">
            <v>1.3753999999999999E-3</v>
          </cell>
          <cell r="Y138">
            <v>1.6629000000000001E-3</v>
          </cell>
          <cell r="Z138">
            <v>1.6629000000000001E-3</v>
          </cell>
          <cell r="AA138">
            <v>1.6629000000000001E-3</v>
          </cell>
        </row>
      </sheetData>
      <sheetData sheetId="10">
        <row r="138">
          <cell r="B138">
            <v>0</v>
          </cell>
        </row>
      </sheetData>
      <sheetData sheetId="11">
        <row r="138">
          <cell r="B138">
            <v>0</v>
          </cell>
        </row>
      </sheetData>
      <sheetData sheetId="12"/>
      <sheetData sheetId="13">
        <row r="138">
          <cell r="B138">
            <v>1.7722880000000003E-2</v>
          </cell>
          <cell r="C138">
            <v>1.8554326000000003E-2</v>
          </cell>
          <cell r="D138">
            <v>1.5524978000000002E-2</v>
          </cell>
          <cell r="E138">
            <v>1.4169665999999999E-2</v>
          </cell>
          <cell r="F138">
            <v>1.8117539999999998E-2</v>
          </cell>
          <cell r="G138">
            <v>2.2870884000000008E-2</v>
          </cell>
          <cell r="H138">
            <v>2.8608496000000001E-2</v>
          </cell>
          <cell r="I138">
            <v>2.6885110600000001E-2</v>
          </cell>
          <cell r="J138">
            <v>1.9497339299999999E-2</v>
          </cell>
          <cell r="K138">
            <v>7.7928340000000002E-3</v>
          </cell>
          <cell r="L138">
            <v>1.0176431999999999E-2</v>
          </cell>
          <cell r="M138">
            <v>1.3468797999999999E-2</v>
          </cell>
          <cell r="N138">
            <v>1.1948762E-2</v>
          </cell>
          <cell r="O138">
            <v>9.3057999999999995E-3</v>
          </cell>
          <cell r="P138">
            <v>7.4554059999999986E-3</v>
          </cell>
          <cell r="Q138">
            <v>6.7922539999999984E-3</v>
          </cell>
          <cell r="R138">
            <v>6.953926E-3</v>
          </cell>
          <cell r="S138">
            <v>6.0256727142857141E-3</v>
          </cell>
          <cell r="T138">
            <v>9.0717620000000006E-3</v>
          </cell>
          <cell r="U138">
            <v>6.1133659999999994E-3</v>
          </cell>
          <cell r="V138">
            <v>7.3090631599999996E-3</v>
          </cell>
          <cell r="W138">
            <v>5.5022680999999999E-3</v>
          </cell>
          <cell r="X138">
            <v>6.4000757799999993E-3</v>
          </cell>
          <cell r="Y138">
            <v>3.3768021E-3</v>
          </cell>
          <cell r="Z138">
            <v>3.3768021E-3</v>
          </cell>
          <cell r="AA138">
            <v>3.3768021E-3</v>
          </cell>
        </row>
      </sheetData>
      <sheetData sheetId="14">
        <row r="138">
          <cell r="B138">
            <v>3.8037999999999993E-4</v>
          </cell>
        </row>
      </sheetData>
      <sheetData sheetId="15">
        <row r="138">
          <cell r="B138">
            <v>1.7342500000000004E-2</v>
          </cell>
        </row>
      </sheetData>
      <sheetData sheetId="16"/>
      <sheetData sheetId="17"/>
      <sheetData sheetId="18"/>
      <sheetData sheetId="19"/>
      <sheetData sheetId="20">
        <row r="138">
          <cell r="B138">
            <v>4.0468400000000003E-3</v>
          </cell>
          <cell r="C138">
            <v>5.8461200000000007E-3</v>
          </cell>
          <cell r="D138">
            <v>5.2810799999999996E-3</v>
          </cell>
          <cell r="E138">
            <v>7.5919200000000003E-3</v>
          </cell>
          <cell r="F138">
            <v>8.0664971587351142E-3</v>
          </cell>
          <cell r="G138">
            <v>1.0749346228284488E-2</v>
          </cell>
          <cell r="H138">
            <v>1.201992287391079E-2</v>
          </cell>
          <cell r="I138">
            <v>1.0454402235124196E-2</v>
          </cell>
          <cell r="J138">
            <v>1.1401254821241835E-2</v>
          </cell>
          <cell r="K138">
            <v>6.3212017480708564E-3</v>
          </cell>
          <cell r="L138">
            <v>7.0991661739426308E-3</v>
          </cell>
          <cell r="M138">
            <v>3.6151733546299913E-3</v>
          </cell>
          <cell r="N138">
            <v>3.5212338170900687E-3</v>
          </cell>
          <cell r="O138">
            <v>3.3241553608297199E-3</v>
          </cell>
          <cell r="P138">
            <v>3.332544792066734E-3</v>
          </cell>
          <cell r="Q138">
            <v>3.3125570611276687E-3</v>
          </cell>
          <cell r="R138">
            <v>3.6444141305517126E-3</v>
          </cell>
          <cell r="S138">
            <v>4.0446573347646736E-3</v>
          </cell>
          <cell r="T138">
            <v>4.9987115571903315E-3</v>
          </cell>
          <cell r="U138">
            <v>5.6798510573883862E-3</v>
          </cell>
          <cell r="V138">
            <v>5.9571903999999986E-3</v>
          </cell>
          <cell r="W138">
            <v>5.7237655999999998E-3</v>
          </cell>
          <cell r="X138">
            <v>8.2879048000000007E-3</v>
          </cell>
          <cell r="Y138">
            <v>6.5946887999999981E-3</v>
          </cell>
          <cell r="Z138">
            <v>6.5946887999999981E-3</v>
          </cell>
          <cell r="AA138">
            <v>6.5946887999999981E-3</v>
          </cell>
        </row>
      </sheetData>
      <sheetData sheetId="21"/>
      <sheetData sheetId="22"/>
      <sheetData sheetId="23">
        <row r="138">
          <cell r="B138">
            <v>0</v>
          </cell>
        </row>
      </sheetData>
      <sheetData sheetId="24">
        <row r="138">
          <cell r="B138">
            <v>6.2938837499999995E-4</v>
          </cell>
        </row>
      </sheetData>
      <sheetData sheetId="25"/>
      <sheetData sheetId="26"/>
      <sheetData sheetId="27"/>
      <sheetData sheetId="28">
        <row r="138">
          <cell r="B138">
            <v>2.4150000000000001E-5</v>
          </cell>
        </row>
      </sheetData>
      <sheetData sheetId="29"/>
      <sheetData sheetId="30"/>
      <sheetData sheetId="31"/>
      <sheetData sheetId="32"/>
      <sheetData sheetId="33">
        <row r="138">
          <cell r="B138">
            <v>2.8913020000000005E-3</v>
          </cell>
        </row>
      </sheetData>
      <sheetData sheetId="34">
        <row r="138">
          <cell r="B138">
            <v>8.9399999999999991E-5</v>
          </cell>
        </row>
      </sheetData>
      <sheetData sheetId="35">
        <row r="138">
          <cell r="B138">
            <v>2.1858200000000002E-3</v>
          </cell>
        </row>
      </sheetData>
      <sheetData sheetId="36">
        <row r="138">
          <cell r="B138">
            <v>0</v>
          </cell>
        </row>
      </sheetData>
      <sheetData sheetId="37">
        <row r="138">
          <cell r="B138">
            <v>9.0619999999999996E-5</v>
          </cell>
        </row>
      </sheetData>
      <sheetData sheetId="38">
        <row r="138">
          <cell r="B138">
            <v>0</v>
          </cell>
        </row>
      </sheetData>
      <sheetData sheetId="39">
        <row r="138">
          <cell r="B138">
            <v>4.8661199999999998E-4</v>
          </cell>
        </row>
      </sheetData>
      <sheetData sheetId="40"/>
      <sheetData sheetId="41"/>
      <sheetData sheetId="42">
        <row r="138">
          <cell r="M138">
            <v>9.3259599999999973E-4</v>
          </cell>
        </row>
      </sheetData>
      <sheetData sheetId="43">
        <row r="138">
          <cell r="B138">
            <v>1.7499999999999998E-6</v>
          </cell>
        </row>
      </sheetData>
      <sheetData sheetId="44"/>
      <sheetData sheetId="45"/>
      <sheetData sheetId="46"/>
      <sheetData sheetId="47"/>
      <sheetData sheetId="48"/>
      <sheetData sheetId="49">
        <row r="138">
          <cell r="B138">
            <v>0</v>
          </cell>
        </row>
      </sheetData>
      <sheetData sheetId="50">
        <row r="138">
          <cell r="B138">
            <v>1.48796375E-3</v>
          </cell>
        </row>
      </sheetData>
      <sheetData sheetId="51"/>
      <sheetData sheetId="52"/>
      <sheetData sheetId="53"/>
      <sheetData sheetId="54">
        <row r="138">
          <cell r="B138">
            <v>0</v>
          </cell>
        </row>
      </sheetData>
      <sheetData sheetId="55"/>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10Exp"/>
      <sheetName val="44012Exp"/>
      <sheetName val="44013Exp"/>
      <sheetName val="440123Exp"/>
      <sheetName val="PulpLogsExp"/>
      <sheetName val="Sheet1"/>
      <sheetName val="4401Exp"/>
      <sheetName val="44219098Imp"/>
      <sheetName val="Charts"/>
      <sheetName val="4401Imp"/>
      <sheetName val="440110Imp"/>
      <sheetName val="PulpwoodLogsImp"/>
      <sheetName val="4421Imp"/>
      <sheetName val="4421Exp"/>
      <sheetName val="442199ImpImp"/>
    </sheetNames>
    <sheetDataSet>
      <sheetData sheetId="0"/>
      <sheetData sheetId="1"/>
      <sheetData sheetId="2"/>
      <sheetData sheetId="3">
        <row r="138">
          <cell r="B138">
            <v>0.11954958880000001</v>
          </cell>
          <cell r="C138">
            <v>8.75942948E-2</v>
          </cell>
          <cell r="D138">
            <v>5.5620533600000008E-2</v>
          </cell>
          <cell r="E138">
            <v>7.5411078799999989E-2</v>
          </cell>
          <cell r="F138">
            <v>5.7801694000000001E-2</v>
          </cell>
          <cell r="G138">
            <v>6.1529909600000009E-2</v>
          </cell>
          <cell r="H138">
            <v>5.2221036400000004E-2</v>
          </cell>
          <cell r="I138">
            <v>5.6979686400000007E-2</v>
          </cell>
          <cell r="J138">
            <v>4.2078968799999998E-2</v>
          </cell>
          <cell r="K138">
            <v>3.3493314000000003E-2</v>
          </cell>
          <cell r="L138">
            <v>4.058889160000001E-2</v>
          </cell>
          <cell r="M138">
            <v>4.2553086400000002E-2</v>
          </cell>
          <cell r="N138">
            <v>3.1580718000000001E-2</v>
          </cell>
          <cell r="O138">
            <v>4.4795557600000001E-2</v>
          </cell>
          <cell r="P138">
            <v>3.7486221200000003E-2</v>
          </cell>
          <cell r="Q138">
            <v>3.3288284807547169E-2</v>
          </cell>
          <cell r="R138">
            <v>2.9769778799999997E-2</v>
          </cell>
          <cell r="S138">
            <v>2.8415363999999999E-2</v>
          </cell>
          <cell r="T138">
            <v>2.6678318400000001E-2</v>
          </cell>
          <cell r="U138">
            <v>1.9236054000000002E-2</v>
          </cell>
          <cell r="V138">
            <v>1.4730318959999999E-2</v>
          </cell>
          <cell r="W138">
            <v>1.193228272226087E-2</v>
          </cell>
          <cell r="X138">
            <v>1.2630112196000002E-2</v>
          </cell>
          <cell r="Y138">
            <v>1.157751946E-2</v>
          </cell>
          <cell r="Z138">
            <v>1.157751946E-2</v>
          </cell>
          <cell r="AA138">
            <v>1.157751946E-2</v>
          </cell>
          <cell r="AB138">
            <v>32.542080767366997</v>
          </cell>
          <cell r="AC138">
            <v>20.116076077999999</v>
          </cell>
          <cell r="AD138">
            <v>12.5345634432</v>
          </cell>
          <cell r="AE138">
            <v>19.085198036800001</v>
          </cell>
          <cell r="AF138">
            <v>17.118774458100003</v>
          </cell>
          <cell r="AG138">
            <v>19.001162937900002</v>
          </cell>
          <cell r="AH138">
            <v>20.016413587200002</v>
          </cell>
          <cell r="AI138">
            <v>26.4999729245</v>
          </cell>
          <cell r="AJ138">
            <v>19.676993373200002</v>
          </cell>
          <cell r="AK138">
            <v>14.231334092800001</v>
          </cell>
          <cell r="AL138">
            <v>18.967390442100001</v>
          </cell>
          <cell r="AM138">
            <v>19.640923728000001</v>
          </cell>
          <cell r="AN138">
            <v>14.8021897936</v>
          </cell>
          <cell r="AO138">
            <v>20.7076196553</v>
          </cell>
          <cell r="AP138">
            <v>15.920696174000001</v>
          </cell>
          <cell r="AQ138">
            <v>12.949484869999999</v>
          </cell>
          <cell r="AR138">
            <v>10.990607128199999</v>
          </cell>
          <cell r="AS138">
            <v>9.7716214452999992</v>
          </cell>
          <cell r="AT138">
            <v>11.192644059999999</v>
          </cell>
          <cell r="AU138">
            <v>8.6145066005000004</v>
          </cell>
          <cell r="AV138">
            <v>6.5854968749999996</v>
          </cell>
          <cell r="AW138">
            <v>6.9196039668000004</v>
          </cell>
          <cell r="AX138">
            <v>8.656937289</v>
          </cell>
          <cell r="AY138">
            <v>6.6545872810999995</v>
          </cell>
          <cell r="AZ138">
            <v>0</v>
          </cell>
          <cell r="BA138">
            <v>0</v>
          </cell>
        </row>
      </sheetData>
      <sheetData sheetId="4">
        <row r="138">
          <cell r="B138">
            <v>3.3610100500000004E-2</v>
          </cell>
          <cell r="C138">
            <v>3.0870528999999994E-2</v>
          </cell>
          <cell r="D138">
            <v>3.7342215655393154E-2</v>
          </cell>
          <cell r="E138">
            <v>4.360583623529414E-2</v>
          </cell>
          <cell r="F138">
            <v>5.577732418552038E-2</v>
          </cell>
          <cell r="G138">
            <v>6.3530783085972875E-2</v>
          </cell>
          <cell r="H138">
            <v>6.7076259999999999E-2</v>
          </cell>
          <cell r="I138">
            <v>9.411818600000002E-2</v>
          </cell>
          <cell r="J138">
            <v>8.1949644000000016E-2</v>
          </cell>
          <cell r="K138">
            <v>6.5361442999999991E-2</v>
          </cell>
          <cell r="L138">
            <v>8.862334845715647E-2</v>
          </cell>
          <cell r="M138">
            <v>7.9837360529761925E-2</v>
          </cell>
          <cell r="N138">
            <v>7.2279747580463988E-2</v>
          </cell>
          <cell r="O138">
            <v>6.6889593966838662E-2</v>
          </cell>
          <cell r="P138">
            <v>6.4804472249016892E-2</v>
          </cell>
          <cell r="Q138">
            <v>6.2656359294842409E-2</v>
          </cell>
          <cell r="R138">
            <v>6.1807158891217698E-2</v>
          </cell>
          <cell r="S138">
            <v>6.7250418492835085E-2</v>
          </cell>
          <cell r="T138">
            <v>6.9847780452669164E-2</v>
          </cell>
          <cell r="U138">
            <v>6.6701574014056547E-2</v>
          </cell>
          <cell r="V138">
            <v>5.9017651562489767E-2</v>
          </cell>
          <cell r="W138">
            <v>5.2499985237987025E-2</v>
          </cell>
          <cell r="X138">
            <v>4.5228411089230765E-2</v>
          </cell>
          <cell r="Y138">
            <v>3.489010517769231E-2</v>
          </cell>
          <cell r="Z138">
            <v>3.489010517769231E-2</v>
          </cell>
          <cell r="AA138">
            <v>3.489010517769231E-2</v>
          </cell>
          <cell r="AB138">
            <v>21.125852794941004</v>
          </cell>
          <cell r="AC138">
            <v>19.0378569688</v>
          </cell>
          <cell r="AD138">
            <v>20.3280700416</v>
          </cell>
          <cell r="AE138">
            <v>22.713233580800001</v>
          </cell>
          <cell r="AF138">
            <v>32.672235107399999</v>
          </cell>
          <cell r="AG138">
            <v>44.571799658099991</v>
          </cell>
          <cell r="AH138">
            <v>50.521840875999985</v>
          </cell>
          <cell r="AI138">
            <v>78.599575651000023</v>
          </cell>
          <cell r="AJ138">
            <v>59.928169590400003</v>
          </cell>
          <cell r="AK138">
            <v>46.788976071199997</v>
          </cell>
          <cell r="AL138">
            <v>64.936012753800014</v>
          </cell>
          <cell r="AM138">
            <v>62.561274047999987</v>
          </cell>
          <cell r="AN138">
            <v>56.370637259199988</v>
          </cell>
          <cell r="AO138">
            <v>52.285881245399999</v>
          </cell>
          <cell r="AP138">
            <v>46.941145932499992</v>
          </cell>
          <cell r="AQ138">
            <v>42.500380516999996</v>
          </cell>
          <cell r="AR138">
            <v>37.860687645699997</v>
          </cell>
          <cell r="AS138">
            <v>38.989054804700004</v>
          </cell>
          <cell r="AT138">
            <v>42.3898692</v>
          </cell>
          <cell r="AU138">
            <v>40.6222609625</v>
          </cell>
          <cell r="AV138">
            <v>36.071507521600005</v>
          </cell>
          <cell r="AW138">
            <v>35.3733305401</v>
          </cell>
          <cell r="AX138">
            <v>42.528549257999998</v>
          </cell>
          <cell r="AY138">
            <v>30.313788110099999</v>
          </cell>
          <cell r="AZ138">
            <v>0</v>
          </cell>
          <cell r="BA138">
            <v>0</v>
          </cell>
        </row>
      </sheetData>
      <sheetData sheetId="5">
        <row r="138">
          <cell r="B138">
            <v>0.13275496930000003</v>
          </cell>
        </row>
      </sheetData>
      <sheetData sheetId="6">
        <row r="138">
          <cell r="B138">
            <v>0</v>
          </cell>
        </row>
      </sheetData>
      <sheetData sheetId="7">
        <row r="138">
          <cell r="B138">
            <v>9.9116544800000012E-2</v>
          </cell>
          <cell r="C138">
            <v>6.7435622799999997E-2</v>
          </cell>
          <cell r="D138">
            <v>3.7172371600000004E-2</v>
          </cell>
          <cell r="E138">
            <v>6.2377478799999997E-2</v>
          </cell>
          <cell r="F138">
            <v>5.1599729999999996E-2</v>
          </cell>
          <cell r="G138">
            <v>5.5930201600000007E-2</v>
          </cell>
          <cell r="H138">
            <v>4.8952394400000002E-2</v>
          </cell>
          <cell r="I138">
            <v>5.3889326400000007E-2</v>
          </cell>
          <cell r="J138">
            <v>3.9667882799999998E-2</v>
          </cell>
          <cell r="K138">
            <v>3.1276700000000004E-2</v>
          </cell>
          <cell r="L138">
            <v>3.8289851600000008E-2</v>
          </cell>
          <cell r="M138">
            <v>4.0385108400000008E-2</v>
          </cell>
          <cell r="N138">
            <v>2.8894502000000002E-2</v>
          </cell>
          <cell r="O138">
            <v>3.8905557600000001E-2</v>
          </cell>
          <cell r="P138">
            <v>3.2875315200000005E-2</v>
          </cell>
          <cell r="Q138">
            <v>2.5850697600000003E-2</v>
          </cell>
          <cell r="R138">
            <v>2.5074576799999998E-2</v>
          </cell>
          <cell r="S138">
            <v>2.2578920000000002E-2</v>
          </cell>
          <cell r="T138">
            <v>2.40160284E-2</v>
          </cell>
          <cell r="U138">
            <v>1.8621694000000001E-2</v>
          </cell>
          <cell r="V138">
            <v>1.426961536E-2</v>
          </cell>
          <cell r="W138">
            <v>1.152447712226087E-2</v>
          </cell>
          <cell r="X138">
            <v>1.2404715596000001E-2</v>
          </cell>
          <cell r="Y138">
            <v>1.129129274E-2</v>
          </cell>
          <cell r="Z138">
            <v>1.129129274E-2</v>
          </cell>
          <cell r="AA138">
            <v>1.129129274E-2</v>
          </cell>
        </row>
      </sheetData>
      <sheetData sheetId="8">
        <row r="138">
          <cell r="B138">
            <v>3.7999999999999996E-6</v>
          </cell>
        </row>
      </sheetData>
      <sheetData sheetId="9">
        <row r="138">
          <cell r="B138">
            <v>2.0429243999999999E-2</v>
          </cell>
          <cell r="C138">
            <v>2.0158672000000002E-2</v>
          </cell>
          <cell r="D138">
            <v>1.8317062000000002E-2</v>
          </cell>
          <cell r="E138">
            <v>1.3026279999999999E-2</v>
          </cell>
          <cell r="F138">
            <v>5.9079639999999999E-3</v>
          </cell>
          <cell r="G138">
            <v>5.5134679999999997E-3</v>
          </cell>
          <cell r="H138">
            <v>3.162822E-3</v>
          </cell>
          <cell r="I138">
            <v>3.0479599999999997E-3</v>
          </cell>
          <cell r="J138">
            <v>2.369506E-3</v>
          </cell>
          <cell r="K138">
            <v>2.0372940000000003E-3</v>
          </cell>
          <cell r="L138">
            <v>2.19834E-3</v>
          </cell>
          <cell r="M138">
            <v>2.0774980000000001E-3</v>
          </cell>
          <cell r="N138">
            <v>2.4930160000000002E-3</v>
          </cell>
          <cell r="O138">
            <v>5.7016999999999997E-3</v>
          </cell>
          <cell r="P138">
            <v>4.4592859999999998E-3</v>
          </cell>
          <cell r="Q138">
            <v>7.2218672075471703E-3</v>
          </cell>
          <cell r="R138">
            <v>4.586522E-3</v>
          </cell>
          <cell r="S138">
            <v>5.7713439999999994E-3</v>
          </cell>
          <cell r="T138">
            <v>2.5854299999999997E-3</v>
          </cell>
          <cell r="U138">
            <v>5.2899999999999996E-4</v>
          </cell>
          <cell r="V138">
            <v>4.0019999999999997E-4</v>
          </cell>
          <cell r="W138">
            <v>3.6529519999999998E-4</v>
          </cell>
          <cell r="X138">
            <v>2.070552E-4</v>
          </cell>
          <cell r="Y138">
            <v>2.8622671999999999E-4</v>
          </cell>
          <cell r="Z138">
            <v>2.8622671999999999E-4</v>
          </cell>
          <cell r="AA138">
            <v>2.8622671999999999E-4</v>
          </cell>
        </row>
      </sheetData>
      <sheetData sheetId="10">
        <row r="138">
          <cell r="B138">
            <v>5.4599999999999999E-5</v>
          </cell>
        </row>
      </sheetData>
      <sheetData sheetId="11">
        <row r="138">
          <cell r="B138">
            <v>7.5600000000000005E-7</v>
          </cell>
        </row>
      </sheetData>
      <sheetData sheetId="12"/>
      <sheetData sheetId="13">
        <row r="138">
          <cell r="B138">
            <v>1.1752342000000001E-2</v>
          </cell>
          <cell r="C138">
            <v>9.2983100000000006E-3</v>
          </cell>
          <cell r="D138">
            <v>1.1141172E-2</v>
          </cell>
          <cell r="E138">
            <v>1.6515953999999999E-2</v>
          </cell>
          <cell r="F138">
            <v>1.704249E-2</v>
          </cell>
          <cell r="G138">
            <v>1.8336878000000001E-2</v>
          </cell>
          <cell r="H138">
            <v>1.7951346E-2</v>
          </cell>
          <cell r="I138">
            <v>2.5914196E-2</v>
          </cell>
          <cell r="J138">
            <v>2.2963598000000002E-2</v>
          </cell>
          <cell r="K138">
            <v>2.0123375999999998E-2</v>
          </cell>
          <cell r="L138">
            <v>2.7784007999999999E-2</v>
          </cell>
          <cell r="M138">
            <v>2.7984208E-2</v>
          </cell>
          <cell r="N138">
            <v>2.0834016E-2</v>
          </cell>
          <cell r="O138">
            <v>2.2356416666666667E-2</v>
          </cell>
          <cell r="P138">
            <v>1.589161377272727E-2</v>
          </cell>
          <cell r="Q138">
            <v>1.4683087999999999E-2</v>
          </cell>
          <cell r="R138">
            <v>1.3400351999999999E-2</v>
          </cell>
          <cell r="S138">
            <v>1.806994E-2</v>
          </cell>
          <cell r="T138">
            <v>2.1349019999999996E-2</v>
          </cell>
          <cell r="U138">
            <v>1.7038769999999998E-2</v>
          </cell>
          <cell r="V138">
            <v>1.4835634659999998E-2</v>
          </cell>
          <cell r="W138">
            <v>1.271226642E-2</v>
          </cell>
          <cell r="X138">
            <v>1.6848578319999998E-2</v>
          </cell>
          <cell r="Y138">
            <v>1.5118942719999997E-2</v>
          </cell>
          <cell r="Z138">
            <v>1.5118942719999997E-2</v>
          </cell>
          <cell r="AA138">
            <v>1.5118942719999997E-2</v>
          </cell>
        </row>
      </sheetData>
      <sheetData sheetId="14">
        <row r="138">
          <cell r="B138">
            <v>7.6794199999999987E-4</v>
          </cell>
        </row>
      </sheetData>
      <sheetData sheetId="15">
        <row r="138">
          <cell r="B138">
            <v>1.09844E-2</v>
          </cell>
        </row>
      </sheetData>
      <sheetData sheetId="16"/>
      <sheetData sheetId="17"/>
      <sheetData sheetId="18"/>
      <sheetData sheetId="19"/>
      <sheetData sheetId="20">
        <row r="138">
          <cell r="B138">
            <v>2.0404719999999998E-2</v>
          </cell>
          <cell r="C138">
            <v>1.9718160000000002E-2</v>
          </cell>
          <cell r="D138">
            <v>2.4309005585257417E-2</v>
          </cell>
          <cell r="E138">
            <v>2.5100320000000002E-2</v>
          </cell>
          <cell r="F138">
            <v>3.6197560000000011E-2</v>
          </cell>
          <cell r="G138">
            <v>4.3261959999999995E-2</v>
          </cell>
          <cell r="H138">
            <v>4.7328960000000003E-2</v>
          </cell>
          <cell r="I138">
            <v>6.7096960000000011E-2</v>
          </cell>
          <cell r="J138">
            <v>5.7707160000000007E-2</v>
          </cell>
          <cell r="K138">
            <v>4.4372160000000008E-2</v>
          </cell>
          <cell r="L138">
            <v>5.8155255266680285E-2</v>
          </cell>
          <cell r="M138">
            <v>5.0188600000000007E-2</v>
          </cell>
          <cell r="N138">
            <v>4.8657983395278805E-2</v>
          </cell>
          <cell r="O138">
            <v>4.2659127167108964E-2</v>
          </cell>
          <cell r="P138">
            <v>4.5425195952225446E-2</v>
          </cell>
          <cell r="Q138">
            <v>4.2737369347151208E-2</v>
          </cell>
          <cell r="R138">
            <v>3.991029191560401E-2</v>
          </cell>
          <cell r="S138">
            <v>3.7107354874601463E-2</v>
          </cell>
          <cell r="T138">
            <v>4.2025331989114893E-2</v>
          </cell>
          <cell r="U138">
            <v>3.9456786912537602E-2</v>
          </cell>
          <cell r="V138">
            <v>3.5186832800000005E-2</v>
          </cell>
          <cell r="W138">
            <v>3.32982972E-2</v>
          </cell>
          <cell r="X138">
            <v>2.2550416000000004E-2</v>
          </cell>
          <cell r="Y138">
            <v>1.4659246000000001E-2</v>
          </cell>
          <cell r="Z138">
            <v>1.4659246000000001E-2</v>
          </cell>
          <cell r="AA138">
            <v>1.4659246000000001E-2</v>
          </cell>
        </row>
      </sheetData>
      <sheetData sheetId="21"/>
      <sheetData sheetId="22"/>
      <sheetData sheetId="23">
        <row r="138">
          <cell r="B138">
            <v>0</v>
          </cell>
        </row>
      </sheetData>
      <sheetData sheetId="24">
        <row r="138">
          <cell r="B138">
            <v>5.7738035416666665E-4</v>
          </cell>
        </row>
      </sheetData>
      <sheetData sheetId="25"/>
      <sheetData sheetId="26"/>
      <sheetData sheetId="27"/>
      <sheetData sheetId="28">
        <row r="138">
          <cell r="B138">
            <v>1.24936E-4</v>
          </cell>
        </row>
      </sheetData>
      <sheetData sheetId="29"/>
      <sheetData sheetId="30"/>
      <sheetData sheetId="31"/>
      <sheetData sheetId="32"/>
      <sheetData sheetId="33">
        <row r="138">
          <cell r="B138">
            <v>1.45943875E-3</v>
          </cell>
        </row>
      </sheetData>
      <sheetData sheetId="34">
        <row r="138">
          <cell r="B138">
            <v>5.6299999999999992E-4</v>
          </cell>
        </row>
      </sheetData>
      <sheetData sheetId="35">
        <row r="138">
          <cell r="B138">
            <v>6.4974E-4</v>
          </cell>
        </row>
      </sheetData>
      <sheetData sheetId="36">
        <row r="138">
          <cell r="B138">
            <v>1.4348799999999999E-4</v>
          </cell>
        </row>
      </sheetData>
      <sheetData sheetId="37">
        <row r="138">
          <cell r="B138">
            <v>0</v>
          </cell>
        </row>
      </sheetData>
      <sheetData sheetId="38">
        <row r="138">
          <cell r="B138">
            <v>6.2720000000000003E-6</v>
          </cell>
        </row>
      </sheetData>
      <sheetData sheetId="39">
        <row r="138">
          <cell r="B138">
            <v>1.5119999999999999E-6</v>
          </cell>
        </row>
      </sheetData>
      <sheetData sheetId="40"/>
      <sheetData sheetId="41"/>
      <sheetData sheetId="42">
        <row r="138">
          <cell r="M138">
            <v>5.3598999999999986E-4</v>
          </cell>
        </row>
      </sheetData>
      <sheetData sheetId="43">
        <row r="138">
          <cell r="B138">
            <v>7.5950000000000003E-5</v>
          </cell>
        </row>
      </sheetData>
      <sheetData sheetId="44"/>
      <sheetData sheetId="45"/>
      <sheetData sheetId="46"/>
      <sheetData sheetId="47"/>
      <sheetData sheetId="48"/>
      <sheetData sheetId="49">
        <row r="138">
          <cell r="B138">
            <v>3.4620428571428569E-3</v>
          </cell>
        </row>
      </sheetData>
      <sheetData sheetId="50">
        <row r="138">
          <cell r="B138">
            <v>3.0701772616666675E-2</v>
          </cell>
        </row>
      </sheetData>
      <sheetData sheetId="51"/>
      <sheetData sheetId="52"/>
      <sheetData sheetId="53"/>
      <sheetData sheetId="54"/>
      <sheetData sheetId="55">
        <row r="138">
          <cell r="B138">
            <v>0</v>
          </cell>
        </row>
      </sheetData>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3MinusPellets"/>
      <sheetName val="4401Exp"/>
      <sheetName val="440110Exp"/>
      <sheetName val="44219098Imp"/>
      <sheetName val="Charts"/>
      <sheetName val="4401Imp"/>
      <sheetName val="440110Imp"/>
    </sheetNames>
    <sheetDataSet>
      <sheetData sheetId="0"/>
      <sheetData sheetId="1"/>
      <sheetData sheetId="2"/>
      <sheetData sheetId="3">
        <row r="138">
          <cell r="B138">
            <v>8.3722281999999995E-2</v>
          </cell>
          <cell r="C138">
            <v>6.484922600000001E-2</v>
          </cell>
          <cell r="D138">
            <v>6.5244746800000003E-2</v>
          </cell>
          <cell r="E138">
            <v>5.8725650800000001E-2</v>
          </cell>
          <cell r="F138">
            <v>5.909582440000001E-2</v>
          </cell>
          <cell r="G138">
            <v>6.18909458E-2</v>
          </cell>
          <cell r="H138">
            <v>6.3628388800000005E-2</v>
          </cell>
          <cell r="I138">
            <v>6.4378446000000006E-2</v>
          </cell>
          <cell r="J138">
            <v>7.247015200000001E-2</v>
          </cell>
          <cell r="K138">
            <v>5.8315232800000005E-2</v>
          </cell>
          <cell r="L138">
            <v>5.7818719600000013E-2</v>
          </cell>
          <cell r="M138">
            <v>5.4724321599999994E-2</v>
          </cell>
          <cell r="N138">
            <v>4.3723780000000004E-2</v>
          </cell>
          <cell r="O138">
            <v>4.468765479999999E-2</v>
          </cell>
          <cell r="P138">
            <v>4.0090540000000001E-2</v>
          </cell>
          <cell r="Q138">
            <v>3.4192583600000007E-2</v>
          </cell>
          <cell r="R138">
            <v>3.0990200000000002E-2</v>
          </cell>
          <cell r="S138">
            <v>2.8795033200000007E-2</v>
          </cell>
          <cell r="T138">
            <v>2.7604634800000003E-2</v>
          </cell>
          <cell r="U138">
            <v>2.02427344E-2</v>
          </cell>
          <cell r="V138">
            <v>1.8567333200000001E-2</v>
          </cell>
          <cell r="W138">
            <v>1.6213971000000001E-2</v>
          </cell>
          <cell r="X138">
            <v>1.9756200000000002E-2</v>
          </cell>
          <cell r="Y138">
            <v>1.0399014288000002E-2</v>
          </cell>
          <cell r="Z138">
            <v>1.0399014288000002E-2</v>
          </cell>
          <cell r="AA138">
            <v>1.0399014288000002E-2</v>
          </cell>
          <cell r="AB138">
            <v>26.721263828441998</v>
          </cell>
          <cell r="AC138">
            <v>15.9787076864</v>
          </cell>
          <cell r="AD138">
            <v>18.169090305600001</v>
          </cell>
          <cell r="AE138">
            <v>19.513888900799998</v>
          </cell>
          <cell r="AF138">
            <v>20.931528225999998</v>
          </cell>
          <cell r="AG138">
            <v>20.955811991400001</v>
          </cell>
          <cell r="AH138">
            <v>35.879417889599999</v>
          </cell>
          <cell r="AI138">
            <v>36.152468838000004</v>
          </cell>
          <cell r="AJ138">
            <v>42.2824672104</v>
          </cell>
          <cell r="AK138">
            <v>31.248629152399999</v>
          </cell>
          <cell r="AL138">
            <v>30.935399075100001</v>
          </cell>
          <cell r="AM138">
            <v>29.392717536000003</v>
          </cell>
          <cell r="AN138">
            <v>22.786907017600001</v>
          </cell>
          <cell r="AO138">
            <v>23.209741461900002</v>
          </cell>
          <cell r="AP138">
            <v>20.740320140500003</v>
          </cell>
          <cell r="AQ138">
            <v>15.2520690525</v>
          </cell>
          <cell r="AR138">
            <v>14.047121091399999</v>
          </cell>
          <cell r="AS138">
            <v>15.959980221899999</v>
          </cell>
          <cell r="AT138">
            <v>12.060747557999999</v>
          </cell>
          <cell r="AU138">
            <v>8.6726086505000008</v>
          </cell>
          <cell r="AV138">
            <v>7.3721528590000007</v>
          </cell>
          <cell r="AW138">
            <v>8.9505222144000012</v>
          </cell>
          <cell r="AX138">
            <v>13.418630666999999</v>
          </cell>
          <cell r="AY138">
            <v>5.4245458157000002</v>
          </cell>
          <cell r="AZ138">
            <v>0</v>
          </cell>
          <cell r="BA138">
            <v>0</v>
          </cell>
        </row>
      </sheetData>
      <sheetData sheetId="4">
        <row r="138">
          <cell r="B138">
            <v>5.1345762288232386E-2</v>
          </cell>
          <cell r="C138">
            <v>4.1126624828208738E-2</v>
          </cell>
          <cell r="D138">
            <v>3.3494029500000022E-2</v>
          </cell>
          <cell r="E138">
            <v>2.9427644686211299E-2</v>
          </cell>
          <cell r="F138">
            <v>4.1933782153846161E-2</v>
          </cell>
          <cell r="G138">
            <v>5.7607792000000005E-2</v>
          </cell>
          <cell r="H138">
            <v>7.267975695215044E-2</v>
          </cell>
          <cell r="I138">
            <v>8.0656354355684912E-2</v>
          </cell>
          <cell r="J138">
            <v>7.31708677857143E-2</v>
          </cell>
          <cell r="K138">
            <v>8.4475419294374771E-2</v>
          </cell>
          <cell r="L138">
            <v>8.583239226720854E-2</v>
          </cell>
          <cell r="M138">
            <v>7.7182479882248023E-2</v>
          </cell>
          <cell r="N138">
            <v>8.0458735205544682E-2</v>
          </cell>
          <cell r="O138">
            <v>5.2174005800883619E-2</v>
          </cell>
          <cell r="P138">
            <v>5.3656700871320441E-2</v>
          </cell>
          <cell r="Q138">
            <v>4.4964516905044771E-2</v>
          </cell>
          <cell r="R138">
            <v>4.2024733593166032E-2</v>
          </cell>
          <cell r="S138">
            <v>4.8687165618845375E-2</v>
          </cell>
          <cell r="T138">
            <v>4.8098389875436173E-2</v>
          </cell>
          <cell r="U138">
            <v>4.4740255335730006E-2</v>
          </cell>
          <cell r="V138">
            <v>3.6559857334985596E-2</v>
          </cell>
          <cell r="W138">
            <v>3.5532102298604651E-2</v>
          </cell>
          <cell r="X138">
            <v>4.0907469346211381E-2</v>
          </cell>
          <cell r="Y138">
            <v>2.2742400819999994E-2</v>
          </cell>
          <cell r="Z138">
            <v>2.2742400819999994E-2</v>
          </cell>
          <cell r="AA138">
            <v>2.2742400819999994E-2</v>
          </cell>
          <cell r="AB138">
            <v>30.239091467225997</v>
          </cell>
          <cell r="AC138">
            <v>25.569451647999998</v>
          </cell>
          <cell r="AD138">
            <v>20.382927134399999</v>
          </cell>
          <cell r="AE138">
            <v>22.004934963200007</v>
          </cell>
          <cell r="AF138">
            <v>32.726910731900013</v>
          </cell>
          <cell r="AG138">
            <v>32.354985234000011</v>
          </cell>
          <cell r="AH138">
            <v>46.697442737199999</v>
          </cell>
          <cell r="AI138">
            <v>65.300757588500005</v>
          </cell>
          <cell r="AJ138">
            <v>60.363777897200009</v>
          </cell>
          <cell r="AK138">
            <v>59.309713495999986</v>
          </cell>
          <cell r="AL138">
            <v>64.330788281400004</v>
          </cell>
          <cell r="AM138">
            <v>59.611048367999985</v>
          </cell>
          <cell r="AN138">
            <v>64.9508425808</v>
          </cell>
          <cell r="AO138">
            <v>40.703600831400003</v>
          </cell>
          <cell r="AP138">
            <v>42.038085523499987</v>
          </cell>
          <cell r="AQ138">
            <v>32.351072827499998</v>
          </cell>
          <cell r="AR138">
            <v>29.717021782999993</v>
          </cell>
          <cell r="AS138">
            <v>31.886197099899995</v>
          </cell>
          <cell r="AT138">
            <v>30.618412316000001</v>
          </cell>
          <cell r="AU138">
            <v>29.860318266999997</v>
          </cell>
          <cell r="AV138">
            <v>23.359439451800004</v>
          </cell>
          <cell r="AW138">
            <v>28.782236873400002</v>
          </cell>
          <cell r="AX138">
            <v>42.844879934999994</v>
          </cell>
          <cell r="AY138">
            <v>19.796276042399995</v>
          </cell>
          <cell r="AZ138">
            <v>0</v>
          </cell>
          <cell r="BA138">
            <v>0</v>
          </cell>
        </row>
      </sheetData>
      <sheetData sheetId="5">
        <row r="138">
          <cell r="B138">
            <v>0.12422092749999998</v>
          </cell>
        </row>
      </sheetData>
      <sheetData sheetId="6">
        <row r="138">
          <cell r="B138">
            <v>1.02E-4</v>
          </cell>
        </row>
      </sheetData>
      <sheetData sheetId="7">
        <row r="138">
          <cell r="B138">
            <v>7.0206681999999992E-2</v>
          </cell>
          <cell r="C138">
            <v>4.3287426000000004E-2</v>
          </cell>
          <cell r="D138">
            <v>5.1576142800000002E-2</v>
          </cell>
          <cell r="E138">
            <v>4.8842320799999998E-2</v>
          </cell>
          <cell r="F138">
            <v>5.2707600400000006E-2</v>
          </cell>
          <cell r="G138">
            <v>5.4274838800000003E-2</v>
          </cell>
          <cell r="H138">
            <v>5.8362558800000006E-2</v>
          </cell>
          <cell r="I138">
            <v>5.6152460000000001E-2</v>
          </cell>
          <cell r="J138">
            <v>6.5607542000000019E-2</v>
          </cell>
          <cell r="K138">
            <v>5.4555846800000002E-2</v>
          </cell>
          <cell r="L138">
            <v>5.4120393600000011E-2</v>
          </cell>
          <cell r="M138">
            <v>5.2297481600000001E-2</v>
          </cell>
          <cell r="N138">
            <v>3.94667E-2</v>
          </cell>
          <cell r="O138">
            <v>3.9472414799999994E-2</v>
          </cell>
          <cell r="P138">
            <v>3.4681920000000005E-2</v>
          </cell>
          <cell r="Q138">
            <v>3.2530643600000006E-2</v>
          </cell>
          <cell r="R138">
            <v>3.0015440000000004E-2</v>
          </cell>
          <cell r="S138">
            <v>2.7757293200000005E-2</v>
          </cell>
          <cell r="T138">
            <v>2.56567948E-2</v>
          </cell>
          <cell r="U138">
            <v>1.98096444E-2</v>
          </cell>
          <cell r="V138">
            <v>1.810718E-2</v>
          </cell>
          <cell r="W138">
            <v>1.613612E-2</v>
          </cell>
          <cell r="X138">
            <v>1.9548620000000003E-2</v>
          </cell>
          <cell r="Y138">
            <v>1.0317620768E-2</v>
          </cell>
          <cell r="Z138">
            <v>1.0317620768E-2</v>
          </cell>
          <cell r="AA138">
            <v>1.0317620768E-2</v>
          </cell>
        </row>
      </sheetData>
      <sheetData sheetId="8">
        <row r="138">
          <cell r="B138">
            <v>0</v>
          </cell>
        </row>
      </sheetData>
      <sheetData sheetId="9">
        <row r="138">
          <cell r="B138">
            <v>1.3413600000000001E-2</v>
          </cell>
          <cell r="C138">
            <v>2.14728E-2</v>
          </cell>
          <cell r="D138">
            <v>1.3455000000000002E-2</v>
          </cell>
          <cell r="E138">
            <v>8.9516000000000005E-3</v>
          </cell>
          <cell r="F138">
            <v>5.1933999999999999E-3</v>
          </cell>
          <cell r="G138">
            <v>5.8788E-3</v>
          </cell>
          <cell r="H138">
            <v>3.4361999999999999E-3</v>
          </cell>
          <cell r="I138">
            <v>5.6740999999999996E-3</v>
          </cell>
          <cell r="J138">
            <v>4.9910000000000006E-3</v>
          </cell>
          <cell r="K138">
            <v>1.6767000000000002E-3</v>
          </cell>
          <cell r="L138">
            <v>3.0130000000000001E-3</v>
          </cell>
          <cell r="M138">
            <v>1.6123000000000001E-3</v>
          </cell>
          <cell r="N138">
            <v>3.7236999999999999E-3</v>
          </cell>
          <cell r="O138">
            <v>4.7908999999999998E-3</v>
          </cell>
          <cell r="P138">
            <v>4.9841E-3</v>
          </cell>
          <cell r="Q138">
            <v>1.2512000000000001E-3</v>
          </cell>
          <cell r="R138">
            <v>4.5770000000000001E-4</v>
          </cell>
          <cell r="S138">
            <v>6.0030000000000001E-4</v>
          </cell>
          <cell r="T138">
            <v>1.6169000000000001E-3</v>
          </cell>
          <cell r="U138">
            <v>2.898E-4</v>
          </cell>
          <cell r="V138">
            <v>2.0010000000000001E-4</v>
          </cell>
          <cell r="W138">
            <v>0</v>
          </cell>
          <cell r="X138">
            <v>4.6E-6</v>
          </cell>
          <cell r="Y138">
            <v>5.1520000000000001E-8</v>
          </cell>
          <cell r="Z138">
            <v>5.1520000000000001E-8</v>
          </cell>
          <cell r="AA138">
            <v>5.1520000000000001E-8</v>
          </cell>
        </row>
      </sheetData>
      <sheetData sheetId="10">
        <row r="138">
          <cell r="B138">
            <v>2.6599999999999999E-5</v>
          </cell>
        </row>
      </sheetData>
      <sheetData sheetId="11">
        <row r="138">
          <cell r="B138">
            <v>1.3809599999999999E-4</v>
          </cell>
        </row>
      </sheetData>
      <sheetData sheetId="12"/>
      <sheetData sheetId="13">
        <row r="138">
          <cell r="B138">
            <v>3.3190804999999997E-2</v>
          </cell>
          <cell r="C138">
            <v>2.2022574E-2</v>
          </cell>
          <cell r="D138">
            <v>1.5109611999999998E-2</v>
          </cell>
          <cell r="E138">
            <v>1.3987945999999999E-2</v>
          </cell>
          <cell r="F138">
            <v>1.8824918E-2</v>
          </cell>
          <cell r="G138">
            <v>2.6400977999999999E-2</v>
          </cell>
          <cell r="H138">
            <v>2.6151732642857139E-2</v>
          </cell>
          <cell r="I138">
            <v>2.8071119999999998E-2</v>
          </cell>
          <cell r="J138">
            <v>2.3034018E-2</v>
          </cell>
          <cell r="K138">
            <v>3.453921664285714E-2</v>
          </cell>
          <cell r="L138">
            <v>3.027726075E-2</v>
          </cell>
          <cell r="M138">
            <v>2.9544143999999994E-2</v>
          </cell>
          <cell r="N138">
            <v>2.9978956000000001E-2</v>
          </cell>
          <cell r="O138">
            <v>1.7781525999999999E-2</v>
          </cell>
          <cell r="P138">
            <v>1.8267194076923076E-2</v>
          </cell>
          <cell r="Q138">
            <v>1.4087138999999999E-2</v>
          </cell>
          <cell r="R138">
            <v>1.7431354999999999E-2</v>
          </cell>
          <cell r="S138">
            <v>2.296688425E-2</v>
          </cell>
          <cell r="T138">
            <v>1.9005195000000003E-2</v>
          </cell>
          <cell r="U138">
            <v>1.8922590499999996E-2</v>
          </cell>
          <cell r="V138">
            <v>9.8513050999999973E-3</v>
          </cell>
          <cell r="W138">
            <v>9.5809933799999979E-3</v>
          </cell>
          <cell r="X138">
            <v>1.3653222799999996E-2</v>
          </cell>
          <cell r="Y138">
            <v>6.3410454799999981E-3</v>
          </cell>
          <cell r="Z138">
            <v>6.3410454799999981E-3</v>
          </cell>
          <cell r="AA138">
            <v>6.3410454799999981E-3</v>
          </cell>
        </row>
      </sheetData>
      <sheetData sheetId="14">
        <row r="138">
          <cell r="B138">
            <v>2.9126999999999994E-3</v>
          </cell>
        </row>
      </sheetData>
      <sheetData sheetId="15">
        <row r="138">
          <cell r="B138">
            <v>3.0278104999999996E-2</v>
          </cell>
        </row>
      </sheetData>
      <sheetData sheetId="16"/>
      <sheetData sheetId="17"/>
      <sheetData sheetId="18"/>
      <sheetData sheetId="19"/>
      <sheetData sheetId="20">
        <row r="138">
          <cell r="B138">
            <v>1.0847116788232391E-2</v>
          </cell>
          <cell r="C138">
            <v>9.6778228282087455E-3</v>
          </cell>
          <cell r="D138">
            <v>8.8956000000000018E-3</v>
          </cell>
          <cell r="E138">
            <v>9.8981206862113012E-3</v>
          </cell>
          <cell r="F138">
            <v>1.4158200000000001E-2</v>
          </cell>
          <cell r="G138">
            <v>1.8879280000000002E-2</v>
          </cell>
          <cell r="H138">
            <v>3.139948E-2</v>
          </cell>
          <cell r="I138">
            <v>3.592704435568491E-2</v>
          </cell>
          <cell r="J138">
            <v>3.5229320000000001E-2</v>
          </cell>
          <cell r="K138">
            <v>2.6067889970429463E-2</v>
          </cell>
          <cell r="L138">
            <v>3.0661532564827582E-2</v>
          </cell>
          <cell r="M138">
            <v>2.5631105322953117E-2</v>
          </cell>
          <cell r="N138">
            <v>2.2556087539568139E-2</v>
          </cell>
          <cell r="O138">
            <v>1.6834139800883621E-2</v>
          </cell>
          <cell r="P138">
            <v>1.5010351539495393E-2</v>
          </cell>
          <cell r="Q138">
            <v>1.1283590218201927E-2</v>
          </cell>
          <cell r="R138">
            <v>8.2613672142588402E-3</v>
          </cell>
          <cell r="S138">
            <v>7.8214221307501396E-3</v>
          </cell>
          <cell r="T138">
            <v>8.9061039654852996E-3</v>
          </cell>
          <cell r="U138">
            <v>8.2153578912855622E-3</v>
          </cell>
          <cell r="V138">
            <v>6.7603366097224397E-3</v>
          </cell>
          <cell r="W138">
            <v>8.5150072000000007E-3</v>
          </cell>
          <cell r="X138">
            <v>8.8440911999999993E-3</v>
          </cell>
          <cell r="Y138">
            <v>4.302396E-3</v>
          </cell>
          <cell r="Z138">
            <v>4.302396E-3</v>
          </cell>
          <cell r="AA138">
            <v>4.302396E-3</v>
          </cell>
        </row>
      </sheetData>
      <sheetData sheetId="21"/>
      <sheetData sheetId="22"/>
      <sheetData sheetId="23">
        <row r="138">
          <cell r="B138">
            <v>0</v>
          </cell>
        </row>
      </sheetData>
      <sheetData sheetId="24">
        <row r="138">
          <cell r="B138">
            <v>6.9969497500000006E-4</v>
          </cell>
        </row>
      </sheetData>
      <sheetData sheetId="25"/>
      <sheetData sheetId="26"/>
      <sheetData sheetId="27"/>
      <sheetData sheetId="28">
        <row r="138">
          <cell r="B138">
            <v>4.5562999999999995E-4</v>
          </cell>
        </row>
      </sheetData>
      <sheetData sheetId="29"/>
      <sheetData sheetId="30"/>
      <sheetData sheetId="31"/>
      <sheetData sheetId="32"/>
      <sheetData sheetId="33">
        <row r="138">
          <cell r="B138">
            <v>4.275093986231885E-3</v>
          </cell>
        </row>
      </sheetData>
      <sheetData sheetId="34">
        <row r="138">
          <cell r="B138">
            <v>2.6099999999999995E-4</v>
          </cell>
        </row>
      </sheetData>
      <sheetData sheetId="35">
        <row r="138">
          <cell r="B138">
            <v>1.8295732000000002E-3</v>
          </cell>
        </row>
      </sheetData>
      <sheetData sheetId="36">
        <row r="138">
          <cell r="B138">
            <v>6.033639999999999E-4</v>
          </cell>
        </row>
      </sheetData>
      <sheetData sheetId="37">
        <row r="138">
          <cell r="B138">
            <v>2.8979999999999992E-6</v>
          </cell>
        </row>
      </sheetData>
      <sheetData sheetId="38">
        <row r="138">
          <cell r="B138">
            <v>4.9699999999999994E-4</v>
          </cell>
        </row>
      </sheetData>
      <sheetData sheetId="39">
        <row r="138">
          <cell r="B138">
            <v>2.6686799999999997E-4</v>
          </cell>
        </row>
      </sheetData>
      <sheetData sheetId="40"/>
      <sheetData sheetId="41"/>
      <sheetData sheetId="42">
        <row r="138">
          <cell r="M138">
            <v>0</v>
          </cell>
        </row>
      </sheetData>
      <sheetData sheetId="43">
        <row r="138">
          <cell r="B138">
            <v>1.5995000000000001E-4</v>
          </cell>
        </row>
      </sheetData>
      <sheetData sheetId="44"/>
      <sheetData sheetId="45"/>
      <sheetData sheetId="46"/>
      <sheetData sheetId="47"/>
      <sheetData sheetId="48"/>
      <sheetData sheetId="49">
        <row r="138">
          <cell r="B138">
            <v>2.3175E-4</v>
          </cell>
        </row>
      </sheetData>
      <sheetData sheetId="50">
        <row r="138">
          <cell r="B138">
            <v>5.3126042875000008E-2</v>
          </cell>
        </row>
      </sheetData>
      <sheetData sheetId="51"/>
      <sheetData sheetId="52"/>
      <sheetData sheetId="53"/>
      <sheetData sheetId="54"/>
      <sheetData sheetId="55">
        <row r="138">
          <cell r="B138">
            <v>5.9086999999999992E-5</v>
          </cell>
        </row>
      </sheetData>
      <sheetData sheetId="56"/>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5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44OthersExp"/>
      <sheetName val="Charts"/>
      <sheetName val="4401Imp"/>
      <sheetName val="440110Imp"/>
      <sheetName val="440131Imp"/>
    </sheetNames>
    <sheetDataSet>
      <sheetData sheetId="0"/>
      <sheetData sheetId="1"/>
      <sheetData sheetId="2"/>
      <sheetData sheetId="3">
        <row r="138">
          <cell r="B138">
            <v>5.4636538000000012E-2</v>
          </cell>
          <cell r="C138">
            <v>6.0343459200000012E-2</v>
          </cell>
          <cell r="D138">
            <v>7.3717909600000006E-2</v>
          </cell>
          <cell r="E138">
            <v>9.0758086000000002E-2</v>
          </cell>
          <cell r="F138">
            <v>7.7303513200000007E-2</v>
          </cell>
          <cell r="G138">
            <v>7.2643619200000023E-2</v>
          </cell>
          <cell r="H138">
            <v>6.2886300000000006E-2</v>
          </cell>
          <cell r="I138">
            <v>4.8542678400000004E-2</v>
          </cell>
          <cell r="J138">
            <v>5.1909560000000007E-2</v>
          </cell>
          <cell r="K138">
            <v>3.7654760000000009E-2</v>
          </cell>
          <cell r="L138">
            <v>3.4117300000000003E-2</v>
          </cell>
          <cell r="M138">
            <v>2.5323820000000004E-2</v>
          </cell>
          <cell r="N138">
            <v>1.7726280000000001E-2</v>
          </cell>
          <cell r="O138">
            <v>1.44837E-2</v>
          </cell>
          <cell r="P138">
            <v>1.0188720000000002E-2</v>
          </cell>
          <cell r="Q138">
            <v>1.1752820000000002E-2</v>
          </cell>
          <cell r="R138">
            <v>1.17603E-2</v>
          </cell>
          <cell r="S138">
            <v>1.2084452000000002E-2</v>
          </cell>
          <cell r="T138">
            <v>9.9089200000000016E-3</v>
          </cell>
          <cell r="U138">
            <v>9.9305599999999997E-3</v>
          </cell>
          <cell r="V138">
            <v>7.2377600000000002E-3</v>
          </cell>
          <cell r="W138">
            <v>3.80014E-3</v>
          </cell>
          <cell r="X138">
            <v>6.3811582200000005E-3</v>
          </cell>
          <cell r="Y138">
            <v>7.4586400000000016E-3</v>
          </cell>
          <cell r="Z138">
            <v>7.4586400000000016E-3</v>
          </cell>
          <cell r="AA138">
            <v>7.4586400000000016E-3</v>
          </cell>
          <cell r="AB138">
            <v>19.154853416811001</v>
          </cell>
          <cell r="AC138">
            <v>19.713857640000001</v>
          </cell>
          <cell r="AD138">
            <v>25.473837067199998</v>
          </cell>
          <cell r="AE138">
            <v>36.290046430400004</v>
          </cell>
          <cell r="AF138">
            <v>30.123739006899999</v>
          </cell>
          <cell r="AG138">
            <v>29.098386774600002</v>
          </cell>
          <cell r="AH138">
            <v>29.495294577600003</v>
          </cell>
          <cell r="AI138">
            <v>23.342657510000002</v>
          </cell>
          <cell r="AJ138">
            <v>31.497011387200001</v>
          </cell>
          <cell r="AK138">
            <v>19.033771367599996</v>
          </cell>
          <cell r="AL138">
            <v>15.146092008900002</v>
          </cell>
          <cell r="AM138">
            <v>15.80937552</v>
          </cell>
          <cell r="AN138">
            <v>11.7451598</v>
          </cell>
          <cell r="AO138">
            <v>7.4983197900000018</v>
          </cell>
          <cell r="AP138">
            <v>6.1304469455000001</v>
          </cell>
          <cell r="AQ138">
            <v>6.1167356319999993</v>
          </cell>
          <cell r="AR138">
            <v>6.4723332008999996</v>
          </cell>
          <cell r="AS138">
            <v>7.1074804371999996</v>
          </cell>
          <cell r="AT138">
            <v>4.6287169199999996</v>
          </cell>
          <cell r="AU138">
            <v>6.400295689</v>
          </cell>
          <cell r="AV138">
            <v>4.3779886368000005</v>
          </cell>
          <cell r="AW138">
            <v>3.0725883688000004</v>
          </cell>
          <cell r="AX138">
            <v>4.7129184180000001</v>
          </cell>
          <cell r="AY138">
            <v>4.3941566635999996</v>
          </cell>
          <cell r="AZ138">
            <v>0</v>
          </cell>
          <cell r="BA138">
            <v>0</v>
          </cell>
        </row>
      </sheetData>
      <sheetData sheetId="4">
        <row r="138">
          <cell r="B138">
            <v>2.5282191499999981E-2</v>
          </cell>
          <cell r="C138">
            <v>2.0942129499999983E-2</v>
          </cell>
          <cell r="D138">
            <v>1.4422668000000013E-2</v>
          </cell>
          <cell r="E138">
            <v>1.5976878999999999E-2</v>
          </cell>
          <cell r="F138">
            <v>2.4350298000000006E-2</v>
          </cell>
          <cell r="G138">
            <v>2.7186375999999984E-2</v>
          </cell>
          <cell r="H138">
            <v>3.6619578000000014E-2</v>
          </cell>
          <cell r="I138">
            <v>3.7381577999999992E-2</v>
          </cell>
          <cell r="J138">
            <v>3.0707256388888896E-2</v>
          </cell>
          <cell r="K138">
            <v>3.2876928E-2</v>
          </cell>
          <cell r="L138">
            <v>2.9947945538461529E-2</v>
          </cell>
          <cell r="M138">
            <v>2.0552866999999989E-2</v>
          </cell>
          <cell r="N138">
            <v>1.4839135428571428E-2</v>
          </cell>
          <cell r="O138">
            <v>7.7406210000000013E-3</v>
          </cell>
          <cell r="P138">
            <v>6.4766604999999984E-3</v>
          </cell>
          <cell r="Q138">
            <v>4.9108429999999963E-3</v>
          </cell>
          <cell r="R138">
            <v>4.9444703333333343E-3</v>
          </cell>
          <cell r="S138">
            <v>4.5890349999999948E-3</v>
          </cell>
          <cell r="T138">
            <v>4.3297059999999974E-3</v>
          </cell>
          <cell r="U138">
            <v>4.4890009999999977E-3</v>
          </cell>
          <cell r="V138">
            <v>3.8750201000000003E-3</v>
          </cell>
          <cell r="W138">
            <v>3.3083792000000015E-3</v>
          </cell>
          <cell r="X138">
            <v>4.5918220600000004E-3</v>
          </cell>
          <cell r="Y138">
            <v>3.3991095599999995E-3</v>
          </cell>
          <cell r="Z138">
            <v>3.3991095599999995E-3</v>
          </cell>
          <cell r="AA138">
            <v>3.3991095599999995E-3</v>
          </cell>
          <cell r="AB138">
            <v>9.5996843962859977</v>
          </cell>
          <cell r="AC138">
            <v>8.7892545051999988</v>
          </cell>
          <cell r="AD138">
            <v>7.5043799424000035</v>
          </cell>
          <cell r="AE138">
            <v>9.1024270399999949</v>
          </cell>
          <cell r="AF138">
            <v>14.469873237400005</v>
          </cell>
          <cell r="AG138">
            <v>15.6917524335</v>
          </cell>
          <cell r="AH138">
            <v>22.403903085999996</v>
          </cell>
          <cell r="AI138">
            <v>28.661163712499999</v>
          </cell>
          <cell r="AJ138">
            <v>28.547948548000004</v>
          </cell>
          <cell r="AK138">
            <v>27.129526714400001</v>
          </cell>
          <cell r="AL138">
            <v>21.925354590000001</v>
          </cell>
          <cell r="AM138">
            <v>18.662928191999999</v>
          </cell>
          <cell r="AN138">
            <v>13.402890987200003</v>
          </cell>
          <cell r="AO138">
            <v>7.5103098767999992</v>
          </cell>
          <cell r="AP138">
            <v>5.4957308290000002</v>
          </cell>
          <cell r="AQ138">
            <v>3.9729453084999999</v>
          </cell>
          <cell r="AR138">
            <v>3.8515083604999987</v>
          </cell>
          <cell r="AS138">
            <v>3.0588299455999994</v>
          </cell>
          <cell r="AT138">
            <v>3.3085171740000003</v>
          </cell>
          <cell r="AU138">
            <v>3.3399543630000004</v>
          </cell>
          <cell r="AV138">
            <v>2.7444621691999993</v>
          </cell>
          <cell r="AW138">
            <v>2.3020581360999999</v>
          </cell>
          <cell r="AX138">
            <v>4.7195712720000005</v>
          </cell>
          <cell r="AY138">
            <v>5.2946676288000001</v>
          </cell>
          <cell r="AZ138">
            <v>0</v>
          </cell>
          <cell r="BA138">
            <v>0</v>
          </cell>
        </row>
      </sheetData>
      <sheetData sheetId="5">
        <row r="138">
          <cell r="B138">
            <v>7.659400949999999E-2</v>
          </cell>
        </row>
      </sheetData>
      <sheetData sheetId="6">
        <row r="138">
          <cell r="B138">
            <v>2.052E-4</v>
          </cell>
        </row>
      </sheetData>
      <sheetData sheetId="7">
        <row r="138">
          <cell r="B138">
            <v>5.181703800000001E-2</v>
          </cell>
          <cell r="C138">
            <v>5.7527579200000005E-2</v>
          </cell>
          <cell r="D138">
            <v>7.0716609600000008E-2</v>
          </cell>
          <cell r="E138">
            <v>8.7071166000000005E-2</v>
          </cell>
          <cell r="F138">
            <v>7.3377413200000005E-2</v>
          </cell>
          <cell r="G138">
            <v>6.933391920000001E-2</v>
          </cell>
          <cell r="H138">
            <v>6.0114600000000004E-2</v>
          </cell>
          <cell r="I138">
            <v>4.0891978400000001E-2</v>
          </cell>
          <cell r="J138">
            <v>3.6842260000000002E-2</v>
          </cell>
          <cell r="K138">
            <v>2.9025360000000007E-2</v>
          </cell>
          <cell r="L138">
            <v>2.6107900000000003E-2</v>
          </cell>
          <cell r="M138">
            <v>2.2205820000000001E-2</v>
          </cell>
          <cell r="N138">
            <v>1.6523780000000002E-2</v>
          </cell>
          <cell r="O138">
            <v>1.38957E-2</v>
          </cell>
          <cell r="P138">
            <v>9.5204200000000017E-3</v>
          </cell>
          <cell r="Q138">
            <v>1.0876320000000002E-2</v>
          </cell>
          <cell r="R138">
            <v>1.05833E-2</v>
          </cell>
          <cell r="S138">
            <v>1.0989160000000001E-2</v>
          </cell>
          <cell r="T138">
            <v>8.5922200000000011E-3</v>
          </cell>
          <cell r="U138">
            <v>9.3511600000000007E-3</v>
          </cell>
          <cell r="V138">
            <v>6.1843599999999999E-3</v>
          </cell>
          <cell r="W138">
            <v>2.9611400000000001E-3</v>
          </cell>
          <cell r="X138">
            <v>5.5255582200000007E-3</v>
          </cell>
          <cell r="Y138">
            <v>6.8741400000000017E-3</v>
          </cell>
          <cell r="Z138">
            <v>6.8741400000000017E-3</v>
          </cell>
          <cell r="AA138">
            <v>6.8741400000000017E-3</v>
          </cell>
        </row>
      </sheetData>
      <sheetData sheetId="8">
        <row r="138">
          <cell r="B138">
            <v>4.7499999999999996E-5</v>
          </cell>
        </row>
      </sheetData>
      <sheetData sheetId="9">
        <row r="138">
          <cell r="B138">
            <v>2.5668000000000002E-3</v>
          </cell>
          <cell r="C138">
            <v>2.3988999999999998E-3</v>
          </cell>
          <cell r="D138">
            <v>2.3114999999999998E-3</v>
          </cell>
          <cell r="E138">
            <v>2.8635000000000002E-3</v>
          </cell>
          <cell r="F138">
            <v>2.9946E-3</v>
          </cell>
          <cell r="G138">
            <v>2.5875E-3</v>
          </cell>
          <cell r="H138">
            <v>2.0286000000000002E-3</v>
          </cell>
          <cell r="I138">
            <v>7.5647000000000006E-3</v>
          </cell>
          <cell r="J138">
            <v>1.38023E-2</v>
          </cell>
          <cell r="K138">
            <v>7.5807999999999995E-3</v>
          </cell>
          <cell r="L138">
            <v>6.9575000000000001E-3</v>
          </cell>
          <cell r="M138">
            <v>2.2723999999999999E-3</v>
          </cell>
          <cell r="N138">
            <v>8.7399999999999999E-4</v>
          </cell>
          <cell r="O138">
            <v>5.1060000000000005E-4</v>
          </cell>
          <cell r="P138">
            <v>4.1169999999999998E-4</v>
          </cell>
          <cell r="Q138">
            <v>7.6820000000000002E-4</v>
          </cell>
          <cell r="R138">
            <v>9.9820000000000009E-4</v>
          </cell>
          <cell r="S138">
            <v>9.6829999999999996E-4</v>
          </cell>
          <cell r="T138">
            <v>1.2236E-3</v>
          </cell>
          <cell r="U138">
            <v>4.6919999999999997E-4</v>
          </cell>
          <cell r="V138">
            <v>8.786E-4</v>
          </cell>
          <cell r="W138">
            <v>7.3829999999999989E-4</v>
          </cell>
          <cell r="X138">
            <v>8.5559999999999998E-4</v>
          </cell>
          <cell r="Y138">
            <v>5.7499999999999999E-4</v>
          </cell>
          <cell r="Z138">
            <v>5.7499999999999999E-4</v>
          </cell>
          <cell r="AA138">
            <v>5.7499999999999999E-4</v>
          </cell>
        </row>
      </sheetData>
      <sheetData sheetId="10">
        <row r="138">
          <cell r="B138">
            <v>0</v>
          </cell>
        </row>
      </sheetData>
      <sheetData sheetId="11">
        <row r="138">
          <cell r="B138">
            <v>2.8223999999999999E-5</v>
          </cell>
        </row>
      </sheetData>
      <sheetData sheetId="12"/>
      <sheetData sheetId="13">
        <row r="138">
          <cell r="B138">
            <v>1.74699075E-2</v>
          </cell>
          <cell r="C138">
            <v>1.4069111999999998E-2</v>
          </cell>
          <cell r="D138">
            <v>8.2645389999999978E-3</v>
          </cell>
          <cell r="E138">
            <v>1.1208777999999999E-2</v>
          </cell>
          <cell r="F138">
            <v>1.6931950000000001E-2</v>
          </cell>
          <cell r="G138">
            <v>1.6730042000000001E-2</v>
          </cell>
          <cell r="H138">
            <v>2.2299997999999998E-2</v>
          </cell>
          <cell r="I138">
            <v>2.3088813999999999E-2</v>
          </cell>
          <cell r="J138">
            <v>1.5923669999999997E-2</v>
          </cell>
          <cell r="K138">
            <v>1.4700405999999997E-2</v>
          </cell>
          <cell r="L138">
            <v>1.3260103538461538E-2</v>
          </cell>
          <cell r="M138">
            <v>1.0716132E-2</v>
          </cell>
          <cell r="N138">
            <v>8.2649420000000008E-3</v>
          </cell>
          <cell r="O138">
            <v>2.2944459999999995E-3</v>
          </cell>
          <cell r="P138">
            <v>2.5597459999999999E-3</v>
          </cell>
          <cell r="Q138">
            <v>1.4739619999999999E-3</v>
          </cell>
          <cell r="R138">
            <v>2.1930719999999999E-3</v>
          </cell>
          <cell r="S138">
            <v>2.1940099999999997E-3</v>
          </cell>
          <cell r="T138">
            <v>1.9902259999999999E-3</v>
          </cell>
          <cell r="U138">
            <v>2.2725079999999999E-3</v>
          </cell>
          <cell r="V138">
            <v>2.0484772E-3</v>
          </cell>
          <cell r="W138">
            <v>9.8360710000000009E-4</v>
          </cell>
          <cell r="X138">
            <v>2.3858196599999995E-3</v>
          </cell>
          <cell r="Y138">
            <v>2.0736007599999997E-3</v>
          </cell>
          <cell r="Z138">
            <v>2.0736007599999997E-3</v>
          </cell>
          <cell r="AA138">
            <v>2.0736007599999997E-3</v>
          </cell>
        </row>
      </sheetData>
      <sheetData sheetId="14">
        <row r="138">
          <cell r="B138">
            <v>9.5094999999999989E-3</v>
          </cell>
        </row>
      </sheetData>
      <sheetData sheetId="15">
        <row r="138">
          <cell r="B138">
            <v>7.9604074999999989E-3</v>
          </cell>
        </row>
      </sheetData>
      <sheetData sheetId="16"/>
      <sheetData sheetId="17"/>
      <sheetData sheetId="18"/>
      <sheetData sheetId="19"/>
      <sheetData sheetId="20">
        <row r="138">
          <cell r="B138">
            <v>3.3247200000000006E-3</v>
          </cell>
          <cell r="C138">
            <v>4.3601600000000001E-3</v>
          </cell>
          <cell r="D138">
            <v>3.39332E-3</v>
          </cell>
          <cell r="E138">
            <v>2.4805200000000004E-3</v>
          </cell>
          <cell r="F138">
            <v>5.1965200000000005E-3</v>
          </cell>
          <cell r="G138">
            <v>8.2264E-3</v>
          </cell>
          <cell r="H138">
            <v>8.1015200000000009E-3</v>
          </cell>
          <cell r="I138">
            <v>1.03558E-2</v>
          </cell>
          <cell r="J138">
            <v>1.0488519999999999E-2</v>
          </cell>
          <cell r="K138">
            <v>1.3950160000000001E-2</v>
          </cell>
          <cell r="L138">
            <v>1.4494199999999999E-2</v>
          </cell>
          <cell r="M138">
            <v>8.567159999999999E-3</v>
          </cell>
          <cell r="N138">
            <v>5.8363199999999999E-3</v>
          </cell>
          <cell r="O138">
            <v>4.941720000000001E-3</v>
          </cell>
          <cell r="P138">
            <v>3.1698800000000004E-3</v>
          </cell>
          <cell r="Q138">
            <v>2.8596400000000001E-3</v>
          </cell>
          <cell r="R138">
            <v>2.4975999999999996E-3</v>
          </cell>
          <cell r="S138">
            <v>1.9726000000000001E-3</v>
          </cell>
          <cell r="T138">
            <v>1.9188400000000004E-3</v>
          </cell>
          <cell r="U138">
            <v>1.42548E-3</v>
          </cell>
          <cell r="V138">
            <v>1.5537983999999998E-3</v>
          </cell>
          <cell r="W138">
            <v>2.1167776E-3</v>
          </cell>
          <cell r="X138">
            <v>2.0490008000000003E-3</v>
          </cell>
          <cell r="Y138">
            <v>1.2719952E-3</v>
          </cell>
          <cell r="Z138">
            <v>1.2719952E-3</v>
          </cell>
          <cell r="AA138">
            <v>1.2719952E-3</v>
          </cell>
        </row>
      </sheetData>
      <sheetData sheetId="21"/>
      <sheetData sheetId="22"/>
      <sheetData sheetId="23">
        <row r="138">
          <cell r="B138">
            <v>0</v>
          </cell>
        </row>
      </sheetData>
      <sheetData sheetId="24">
        <row r="138">
          <cell r="B138">
            <v>1.1144769999999999E-4</v>
          </cell>
        </row>
      </sheetData>
      <sheetData sheetId="25"/>
      <sheetData sheetId="26"/>
      <sheetData sheetId="27"/>
      <sheetData sheetId="28">
        <row r="138">
          <cell r="B138">
            <v>2.3023E-5</v>
          </cell>
        </row>
      </sheetData>
      <sheetData sheetId="29"/>
      <sheetData sheetId="30"/>
      <sheetData sheetId="31"/>
      <sheetData sheetId="32"/>
      <sheetData sheetId="33">
        <row r="138">
          <cell r="B138">
            <v>1.6343664995238094E-2</v>
          </cell>
        </row>
      </sheetData>
      <sheetData sheetId="34">
        <row r="138">
          <cell r="B138">
            <v>0</v>
          </cell>
        </row>
      </sheetData>
      <sheetData sheetId="35">
        <row r="138">
          <cell r="B138">
            <v>1.1122384000000001E-3</v>
          </cell>
        </row>
      </sheetData>
      <sheetData sheetId="36">
        <row r="138">
          <cell r="B138">
            <v>3.5393199999999994E-4</v>
          </cell>
        </row>
      </sheetData>
      <sheetData sheetId="37">
        <row r="138">
          <cell r="B138">
            <v>4.6E-5</v>
          </cell>
        </row>
      </sheetData>
      <sheetData sheetId="38">
        <row r="138">
          <cell r="B138">
            <v>1.4142799999999999E-2</v>
          </cell>
        </row>
      </sheetData>
      <sheetData sheetId="39">
        <row r="138">
          <cell r="B138">
            <v>1.4666399999999999E-4</v>
          </cell>
        </row>
      </sheetData>
      <sheetData sheetId="40"/>
      <sheetData sheetId="41"/>
      <sheetData sheetId="42">
        <row r="138">
          <cell r="M138">
            <v>7.8469999999999986E-5</v>
          </cell>
        </row>
      </sheetData>
      <sheetData sheetId="43">
        <row r="138">
          <cell r="B138">
            <v>3.2906749999999995E-4</v>
          </cell>
        </row>
      </sheetData>
      <sheetData sheetId="44"/>
      <sheetData sheetId="45"/>
      <sheetData sheetId="46"/>
      <sheetData sheetId="47"/>
      <sheetData sheetId="48"/>
      <sheetData sheetId="49"/>
      <sheetData sheetId="50">
        <row r="138">
          <cell r="B138">
            <v>4.1309999999999996E-4</v>
          </cell>
        </row>
      </sheetData>
      <sheetData sheetId="51">
        <row r="138">
          <cell r="B138">
            <v>1.6292768083333329E-2</v>
          </cell>
        </row>
      </sheetData>
      <sheetData sheetId="52"/>
      <sheetData sheetId="53"/>
      <sheetData sheetId="54"/>
      <sheetData sheetId="55">
        <row r="138">
          <cell r="B138">
            <v>0</v>
          </cell>
        </row>
      </sheetData>
      <sheetData sheetId="56"/>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2Imp"/>
      <sheetName val="44013Imp"/>
      <sheetName val="440123Imp"/>
      <sheetName val="PulpLogs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CoreVPAExp"/>
      <sheetName val="TimberSectorExp"/>
      <sheetName val="TimberSectorMinusCoreVPAExp"/>
      <sheetName val="PaperSectorExp"/>
      <sheetName val="PaperSectorMinusCoreVPAExp"/>
      <sheetName val="4701-5Exp"/>
      <sheetName val="48Exp"/>
      <sheetName val="44013020Exp"/>
      <sheetName val="44012Exp"/>
      <sheetName val="44013Exp"/>
      <sheetName val="440123Exp"/>
      <sheetName val="PulpLogsExp"/>
      <sheetName val="44219098Imp"/>
      <sheetName val="Charts"/>
      <sheetName val="44012"/>
      <sheetName val="44013"/>
      <sheetName val="4401Imp"/>
      <sheetName val="440110Imp"/>
      <sheetName val="4401Exp"/>
      <sheetName val="440110Exp"/>
      <sheetName val="440110"/>
      <sheetName val="OtherTimberImp"/>
      <sheetName val="VPACoreImp"/>
      <sheetName val="4401"/>
      <sheetName val="VPAcoreExp"/>
      <sheetName val="OtherWoodExp"/>
      <sheetName val="OtherTimberExp"/>
      <sheetName val="4421Imp"/>
    </sheetNames>
    <sheetDataSet>
      <sheetData sheetId="0"/>
      <sheetData sheetId="1"/>
      <sheetData sheetId="2"/>
      <sheetData sheetId="3">
        <row r="138">
          <cell r="B138">
            <v>0.38727903320000007</v>
          </cell>
          <cell r="C138">
            <v>0.31141261380000007</v>
          </cell>
          <cell r="D138">
            <v>0.34327264359999998</v>
          </cell>
          <cell r="E138">
            <v>0.35101967320000005</v>
          </cell>
          <cell r="F138">
            <v>0.37165767280000012</v>
          </cell>
          <cell r="G138">
            <v>0.3470389935</v>
          </cell>
          <cell r="H138">
            <v>0.40529323280000012</v>
          </cell>
          <cell r="I138">
            <v>0.29625395520000009</v>
          </cell>
          <cell r="J138">
            <v>0.35540432280000001</v>
          </cell>
          <cell r="K138">
            <v>0.25536254559999999</v>
          </cell>
          <cell r="L138">
            <v>0.25324204079999996</v>
          </cell>
          <cell r="M138">
            <v>0.25804813280000005</v>
          </cell>
          <cell r="N138">
            <v>0.1674841024</v>
          </cell>
          <cell r="O138">
            <v>0.17147110959999998</v>
          </cell>
          <cell r="P138">
            <v>0.24110855968800005</v>
          </cell>
          <cell r="Q138">
            <v>0.22282096053282424</v>
          </cell>
          <cell r="R138">
            <v>0.16382428000000004</v>
          </cell>
          <cell r="S138">
            <v>0.16350682237791167</v>
          </cell>
          <cell r="T138">
            <v>0.17806472325384617</v>
          </cell>
          <cell r="U138">
            <v>0.11326624000000002</v>
          </cell>
          <cell r="V138">
            <v>0.1111724</v>
          </cell>
          <cell r="W138">
            <v>9.784414000000001E-2</v>
          </cell>
          <cell r="X138">
            <v>8.9286023036000001E-2</v>
          </cell>
          <cell r="Y138">
            <v>6.0175077835999999E-2</v>
          </cell>
          <cell r="Z138">
            <v>6.0175077835999999E-2</v>
          </cell>
          <cell r="AA138">
            <v>6.0175077835999999E-2</v>
          </cell>
          <cell r="AB138">
            <v>145.83971463999899</v>
          </cell>
          <cell r="AC138">
            <v>101.8858454608</v>
          </cell>
          <cell r="AD138">
            <v>112.4301464304</v>
          </cell>
          <cell r="AE138">
            <v>126.11781378560001</v>
          </cell>
          <cell r="AF138">
            <v>147.68464217780001</v>
          </cell>
          <cell r="AG138">
            <v>147.0672020961</v>
          </cell>
          <cell r="AH138">
            <v>207.25432701</v>
          </cell>
          <cell r="AI138">
            <v>200.98003830849999</v>
          </cell>
          <cell r="AJ138">
            <v>216.57536030280002</v>
          </cell>
          <cell r="AK138">
            <v>133.8526124496</v>
          </cell>
          <cell r="AL138">
            <v>135.45570686939999</v>
          </cell>
          <cell r="AM138">
            <v>150.81569990399998</v>
          </cell>
          <cell r="AN138">
            <v>105.11567688160001</v>
          </cell>
          <cell r="AO138">
            <v>86.42938525080001</v>
          </cell>
          <cell r="AP138">
            <v>110.88459162800001</v>
          </cell>
          <cell r="AQ138">
            <v>107.45313448449998</v>
          </cell>
          <cell r="AR138">
            <v>81.451796591399997</v>
          </cell>
          <cell r="AS138">
            <v>81.286002254600007</v>
          </cell>
          <cell r="AT138">
            <v>98.628453821999997</v>
          </cell>
          <cell r="AU138">
            <v>62.647730492000001</v>
          </cell>
          <cell r="AV138">
            <v>59.142306180200002</v>
          </cell>
          <cell r="AW138">
            <v>66.826015311000006</v>
          </cell>
          <cell r="AX138">
            <v>72.60841036799998</v>
          </cell>
          <cell r="AY138">
            <v>42.509572932199994</v>
          </cell>
          <cell r="AZ138">
            <v>0</v>
          </cell>
          <cell r="BA138">
            <v>0</v>
          </cell>
        </row>
      </sheetData>
      <sheetData sheetId="4">
        <row r="138">
          <cell r="B138">
            <v>7.7798155331869345E-2</v>
          </cell>
          <cell r="C138">
            <v>6.7617922055170976E-2</v>
          </cell>
          <cell r="D138">
            <v>5.4612177811186602E-2</v>
          </cell>
          <cell r="E138">
            <v>6.5162139000000008E-2</v>
          </cell>
          <cell r="F138">
            <v>6.4194805899999874E-2</v>
          </cell>
          <cell r="G138">
            <v>6.5448011455587762E-2</v>
          </cell>
          <cell r="H138">
            <v>7.8506614999999946E-2</v>
          </cell>
          <cell r="I138">
            <v>9.1245873584106019E-2</v>
          </cell>
          <cell r="J138">
            <v>8.6635481675377157E-2</v>
          </cell>
          <cell r="K138">
            <v>6.5661937068783149E-2</v>
          </cell>
          <cell r="L138">
            <v>7.3653124440923867E-2</v>
          </cell>
          <cell r="M138">
            <v>6.3071096216117062E-2</v>
          </cell>
          <cell r="N138">
            <v>4.9160535656517429E-2</v>
          </cell>
          <cell r="O138">
            <v>3.0376193456622763E-2</v>
          </cell>
          <cell r="P138">
            <v>4.6849955788032138E-2</v>
          </cell>
          <cell r="Q138">
            <v>6.1046295768012848E-2</v>
          </cell>
          <cell r="R138">
            <v>5.6586311788283522E-2</v>
          </cell>
          <cell r="S138">
            <v>5.3397494872723772E-2</v>
          </cell>
          <cell r="T138">
            <v>4.8103748800872759E-2</v>
          </cell>
          <cell r="U138">
            <v>7.904058052469945E-2</v>
          </cell>
          <cell r="V138">
            <v>8.3283663819999965E-2</v>
          </cell>
          <cell r="W138">
            <v>8.1265613069999951E-2</v>
          </cell>
          <cell r="X138">
            <v>7.5256401080000035E-2</v>
          </cell>
          <cell r="Y138">
            <v>5.8552201540000001E-2</v>
          </cell>
          <cell r="Z138">
            <v>5.8552201540000001E-2</v>
          </cell>
          <cell r="AA138">
            <v>5.8552201540000001E-2</v>
          </cell>
          <cell r="AB138">
            <v>42.504541877793002</v>
          </cell>
          <cell r="AC138">
            <v>32.290327804799972</v>
          </cell>
          <cell r="AD138">
            <v>25.650199977599996</v>
          </cell>
          <cell r="AE138">
            <v>34.185731630399985</v>
          </cell>
          <cell r="AF138">
            <v>40.078999096499984</v>
          </cell>
          <cell r="AG138">
            <v>40.341753909600016</v>
          </cell>
          <cell r="AH138">
            <v>51.723085952000019</v>
          </cell>
          <cell r="AI138">
            <v>69.346703832500026</v>
          </cell>
          <cell r="AJ138">
            <v>62.49114890040002</v>
          </cell>
          <cell r="AK138">
            <v>48.314065733999996</v>
          </cell>
          <cell r="AL138">
            <v>49.541739099300003</v>
          </cell>
          <cell r="AM138">
            <v>40.757302032000013</v>
          </cell>
          <cell r="AN138">
            <v>35.050158563199986</v>
          </cell>
          <cell r="AO138">
            <v>21.191915304600002</v>
          </cell>
          <cell r="AP138">
            <v>30.29224576850001</v>
          </cell>
          <cell r="AQ138">
            <v>33.131627158000001</v>
          </cell>
          <cell r="AR138">
            <v>32.6596180258</v>
          </cell>
          <cell r="AS138">
            <v>29.922124403599994</v>
          </cell>
          <cell r="AT138">
            <v>30.187689805999995</v>
          </cell>
          <cell r="AU138">
            <v>48.513177618500002</v>
          </cell>
          <cell r="AV138">
            <v>48.654914756800004</v>
          </cell>
          <cell r="AW138">
            <v>57.657235273200001</v>
          </cell>
          <cell r="AX138">
            <v>75.83808983400003</v>
          </cell>
          <cell r="AY138">
            <v>55.877253393499991</v>
          </cell>
          <cell r="AZ138">
            <v>0</v>
          </cell>
          <cell r="BA138">
            <v>0</v>
          </cell>
        </row>
      </sheetData>
      <sheetData sheetId="5">
        <row r="138">
          <cell r="B138">
            <v>0.44748340920000007</v>
          </cell>
        </row>
      </sheetData>
      <sheetData sheetId="6">
        <row r="138">
          <cell r="B138">
            <v>2.1806000000000001E-4</v>
          </cell>
        </row>
      </sheetData>
      <sheetData sheetId="7">
        <row r="138">
          <cell r="B138">
            <v>0.38288260920000006</v>
          </cell>
          <cell r="C138">
            <v>0.30746395680000005</v>
          </cell>
          <cell r="D138">
            <v>0.3297639436</v>
          </cell>
          <cell r="E138">
            <v>0.34765541720000004</v>
          </cell>
          <cell r="F138">
            <v>0.36927734480000007</v>
          </cell>
          <cell r="G138">
            <v>0.3464372912</v>
          </cell>
          <cell r="H138">
            <v>0.38450419280000014</v>
          </cell>
          <cell r="I138">
            <v>0.27005589520000006</v>
          </cell>
          <cell r="J138">
            <v>0.31746904279999999</v>
          </cell>
          <cell r="K138">
            <v>0.21240324560000001</v>
          </cell>
          <cell r="L138">
            <v>0.20795764079999998</v>
          </cell>
          <cell r="M138">
            <v>0.22054039280000007</v>
          </cell>
          <cell r="N138">
            <v>0.13763262240000002</v>
          </cell>
          <cell r="O138">
            <v>0.1411688096</v>
          </cell>
          <cell r="P138">
            <v>0.19922107368800002</v>
          </cell>
          <cell r="Q138">
            <v>0.19144596053282426</v>
          </cell>
          <cell r="R138">
            <v>0.12871768000000003</v>
          </cell>
          <cell r="S138">
            <v>0.14006361849717391</v>
          </cell>
          <cell r="T138">
            <v>0.16421860910000002</v>
          </cell>
          <cell r="U138">
            <v>0.10719254000000002</v>
          </cell>
          <cell r="V138">
            <v>0.10425870000000001</v>
          </cell>
          <cell r="W138">
            <v>9.4334240000000014E-2</v>
          </cell>
          <cell r="X138">
            <v>8.9110380996000008E-2</v>
          </cell>
          <cell r="Y138">
            <v>5.8876974156000003E-2</v>
          </cell>
          <cell r="Z138">
            <v>5.8876974156000003E-2</v>
          </cell>
          <cell r="AA138">
            <v>5.8876974156000003E-2</v>
          </cell>
        </row>
      </sheetData>
      <sheetData sheetId="8">
        <row r="138">
          <cell r="B138">
            <v>0</v>
          </cell>
        </row>
      </sheetData>
      <sheetData sheetId="9">
        <row r="138">
          <cell r="B138">
            <v>4.1783640000000004E-3</v>
          </cell>
          <cell r="C138">
            <v>3.8593999999999998E-3</v>
          </cell>
          <cell r="D138">
            <v>1.29237E-2</v>
          </cell>
          <cell r="E138">
            <v>3.0882560000000002E-3</v>
          </cell>
          <cell r="F138">
            <v>2.0938279999999998E-3</v>
          </cell>
          <cell r="G138">
            <v>3.6570230000000002E-4</v>
          </cell>
          <cell r="H138">
            <v>2.07805E-2</v>
          </cell>
          <cell r="I138">
            <v>2.6072799999999993E-2</v>
          </cell>
          <cell r="J138">
            <v>3.7846500000000005E-2</v>
          </cell>
          <cell r="K138">
            <v>4.2805300000000004E-2</v>
          </cell>
          <cell r="L138">
            <v>4.5236400000000003E-2</v>
          </cell>
          <cell r="M138">
            <v>3.7434799999999997E-2</v>
          </cell>
          <cell r="N138">
            <v>2.9801099999999997E-2</v>
          </cell>
          <cell r="O138">
            <v>3.0189799999999999E-2</v>
          </cell>
          <cell r="P138">
            <v>3.7632646000000006E-2</v>
          </cell>
          <cell r="Q138">
            <v>3.1326E-2</v>
          </cell>
          <cell r="R138">
            <v>3.0686600000000001E-2</v>
          </cell>
          <cell r="S138">
            <v>2.3351622197660821E-2</v>
          </cell>
          <cell r="T138">
            <v>1.3609114153846153E-2</v>
          </cell>
          <cell r="U138">
            <v>5.5177000000000004E-3</v>
          </cell>
          <cell r="V138">
            <v>6.4836999999999994E-3</v>
          </cell>
          <cell r="W138">
            <v>3.2039E-3</v>
          </cell>
          <cell r="X138">
            <v>9.6725580000000006E-5</v>
          </cell>
          <cell r="Y138">
            <v>1.29306368E-3</v>
          </cell>
          <cell r="Z138">
            <v>1.29306368E-3</v>
          </cell>
          <cell r="AA138">
            <v>1.29306368E-3</v>
          </cell>
        </row>
      </sheetData>
      <sheetData sheetId="10">
        <row r="138">
          <cell r="B138">
            <v>0</v>
          </cell>
        </row>
      </sheetData>
      <sheetData sheetId="11">
        <row r="138">
          <cell r="B138">
            <v>1.2852E-4</v>
          </cell>
        </row>
      </sheetData>
      <sheetData sheetId="12"/>
      <sheetData sheetId="13">
        <row r="138">
          <cell r="B138">
            <v>5.7229073999999991E-2</v>
          </cell>
          <cell r="C138">
            <v>4.8956137999999996E-2</v>
          </cell>
          <cell r="D138">
            <v>3.8466721999999995E-2</v>
          </cell>
          <cell r="E138">
            <v>4.4297581999999995E-2</v>
          </cell>
          <cell r="F138">
            <v>3.7655129499999995E-2</v>
          </cell>
          <cell r="G138">
            <v>4.1464042800000003E-2</v>
          </cell>
          <cell r="H138">
            <v>5.5837795999999995E-2</v>
          </cell>
          <cell r="I138">
            <v>6.270783399999999E-2</v>
          </cell>
          <cell r="J138">
            <v>6.4077303299999999E-2</v>
          </cell>
          <cell r="K138">
            <v>4.3649605999999994E-2</v>
          </cell>
          <cell r="L138">
            <v>5.7215729649999991E-2</v>
          </cell>
          <cell r="M138">
            <v>5.0786667999999993E-2</v>
          </cell>
          <cell r="N138">
            <v>3.7284715999999996E-2</v>
          </cell>
          <cell r="O138">
            <v>2.4012351999999997E-2</v>
          </cell>
          <cell r="P138">
            <v>4.1419425537777776E-2</v>
          </cell>
          <cell r="Q138">
            <v>5.4800895647058812E-2</v>
          </cell>
          <cell r="R138">
            <v>5.2502897999999992E-2</v>
          </cell>
          <cell r="S138">
            <v>5.0975198752090556E-2</v>
          </cell>
          <cell r="T138">
            <v>4.5134558958333335E-2</v>
          </cell>
          <cell r="U138">
            <v>7.4987111124999992E-2</v>
          </cell>
          <cell r="V138">
            <v>8.0394829759999994E-2</v>
          </cell>
          <cell r="W138">
            <v>7.8625453479999996E-2</v>
          </cell>
          <cell r="X138">
            <v>7.1813317380000005E-2</v>
          </cell>
          <cell r="Y138">
            <v>5.5649456239999992E-2</v>
          </cell>
          <cell r="Z138">
            <v>5.5649456239999992E-2</v>
          </cell>
          <cell r="AA138">
            <v>5.5649456239999992E-2</v>
          </cell>
        </row>
      </sheetData>
      <sheetData sheetId="14">
        <row r="138">
          <cell r="B138">
            <v>2.1902174E-2</v>
          </cell>
        </row>
      </sheetData>
      <sheetData sheetId="15">
        <row r="138">
          <cell r="B138">
            <v>3.5326899999999994E-2</v>
          </cell>
        </row>
      </sheetData>
      <sheetData sheetId="16"/>
      <sheetData sheetId="17"/>
      <sheetData sheetId="18"/>
      <sheetData sheetId="19"/>
      <sheetData sheetId="20">
        <row r="138">
          <cell r="B138">
            <v>1.7593779331869359E-2</v>
          </cell>
          <cell r="C138">
            <v>1.213454740517105E-2</v>
          </cell>
          <cell r="D138">
            <v>1.1504157111186608E-2</v>
          </cell>
          <cell r="E138">
            <v>1.6509639999999999E-2</v>
          </cell>
          <cell r="F138">
            <v>2.1741999999999997E-2</v>
          </cell>
          <cell r="G138">
            <v>2.1569377655587661E-2</v>
          </cell>
          <cell r="H138">
            <v>1.8300239999999999E-2</v>
          </cell>
          <cell r="I138">
            <v>2.1574841500772757E-2</v>
          </cell>
          <cell r="J138">
            <v>2.0822759999999999E-2</v>
          </cell>
          <cell r="K138">
            <v>2.0672680000000002E-2</v>
          </cell>
          <cell r="L138">
            <v>1.2957262932392122E-2</v>
          </cell>
          <cell r="M138">
            <v>8.7465402304027946E-3</v>
          </cell>
          <cell r="N138">
            <v>8.4377019677813071E-3</v>
          </cell>
          <cell r="O138">
            <v>4.8554861232893379E-3</v>
          </cell>
          <cell r="P138">
            <v>4.0857599999999999E-3</v>
          </cell>
          <cell r="Q138">
            <v>2.7903616307909259E-3</v>
          </cell>
          <cell r="R138">
            <v>3.0313017903277916E-3</v>
          </cell>
          <cell r="S138">
            <v>2.2714992471673822E-3</v>
          </cell>
          <cell r="T138">
            <v>2.6259664039099202E-3</v>
          </cell>
          <cell r="U138">
            <v>3.9041125850262878E-3</v>
          </cell>
          <cell r="V138">
            <v>2.8049644000000002E-3</v>
          </cell>
          <cell r="W138">
            <v>2.4047576000000006E-3</v>
          </cell>
          <cell r="X138">
            <v>3.1474716000000004E-3</v>
          </cell>
          <cell r="Y138">
            <v>2.7489336E-3</v>
          </cell>
          <cell r="Z138">
            <v>2.7489336E-3</v>
          </cell>
          <cell r="AA138">
            <v>2.7489336E-3</v>
          </cell>
        </row>
      </sheetData>
      <sheetData sheetId="21">
        <row r="138">
          <cell r="B138">
            <v>0</v>
          </cell>
        </row>
      </sheetData>
      <sheetData sheetId="22">
        <row r="138">
          <cell r="B138">
            <v>9.1330038333333342E-4</v>
          </cell>
        </row>
      </sheetData>
      <sheetData sheetId="23"/>
      <sheetData sheetId="24"/>
      <sheetData sheetId="25"/>
      <sheetData sheetId="26">
        <row r="138">
          <cell r="B138">
            <v>0</v>
          </cell>
        </row>
      </sheetData>
      <sheetData sheetId="27"/>
      <sheetData sheetId="28"/>
      <sheetData sheetId="29"/>
      <sheetData sheetId="30">
        <row r="138">
          <cell r="B138">
            <v>2.1009095916666664E-3</v>
          </cell>
        </row>
      </sheetData>
      <sheetData sheetId="31">
        <row r="138">
          <cell r="B138">
            <v>2.1809999999999999E-4</v>
          </cell>
        </row>
      </sheetData>
      <sheetData sheetId="32">
        <row r="138">
          <cell r="B138">
            <v>9.2026480000000012E-4</v>
          </cell>
        </row>
      </sheetData>
      <sheetData sheetId="33">
        <row r="138">
          <cell r="B138">
            <v>0</v>
          </cell>
        </row>
      </sheetData>
      <sheetData sheetId="34">
        <row r="138">
          <cell r="B138">
            <v>4.3700000000000005E-5</v>
          </cell>
        </row>
      </sheetData>
      <sheetData sheetId="35">
        <row r="138">
          <cell r="B138">
            <v>0</v>
          </cell>
        </row>
      </sheetData>
      <sheetData sheetId="36">
        <row r="138">
          <cell r="B138">
            <v>0</v>
          </cell>
        </row>
      </sheetData>
      <sheetData sheetId="37"/>
      <sheetData sheetId="38"/>
      <sheetData sheetId="39">
        <row r="138">
          <cell r="M138">
            <v>2.7131999999999992E-4</v>
          </cell>
        </row>
      </sheetData>
      <sheetData sheetId="40">
        <row r="138">
          <cell r="B138">
            <v>1.806E-4</v>
          </cell>
        </row>
      </sheetData>
      <sheetData sheetId="41"/>
      <sheetData sheetId="42"/>
      <sheetData sheetId="43"/>
      <sheetData sheetId="44"/>
      <sheetData sheetId="45"/>
      <sheetData sheetId="46"/>
      <sheetData sheetId="47"/>
      <sheetData sheetId="48">
        <row r="138">
          <cell r="B138">
            <v>0</v>
          </cell>
        </row>
      </sheetData>
      <sheetData sheetId="49">
        <row r="138">
          <cell r="B138">
            <v>6.093181021666666E-2</v>
          </cell>
        </row>
      </sheetData>
      <sheetData sheetId="50"/>
      <sheetData sheetId="51"/>
      <sheetData sheetId="52"/>
      <sheetData sheetId="53">
        <row r="138">
          <cell r="B138">
            <v>0</v>
          </cell>
        </row>
      </sheetData>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02Imp"/>
      <sheetName val="4402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3MinusPellets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Exp"/>
      <sheetName val="440110Exp"/>
      <sheetName val="44219098Imp"/>
      <sheetName val="Sheet1"/>
      <sheetName val="ChartsUSD"/>
      <sheetName val="PulpWoodLogsImp"/>
      <sheetName val="PulpWoodLogsExp"/>
      <sheetName val="4401Imp"/>
      <sheetName val="440110Imp"/>
      <sheetName val="UKSummary"/>
      <sheetName val="10501-5Imp"/>
      <sheetName val="Sheet"/>
      <sheetName val="Shee"/>
      <sheetName val="She"/>
      <sheetName val="Sh"/>
      <sheetName val="S"/>
      <sheetName val=""/>
      <sheetName val="P"/>
      <sheetName val="Pu"/>
      <sheetName val="Pul"/>
      <sheetName val="Pulp"/>
      <sheetName val="Pulpw"/>
      <sheetName val="Pulpwo"/>
      <sheetName val="Pulpwoo"/>
      <sheetName val="Pulpwood"/>
      <sheetName val="PulpwoodL"/>
      <sheetName val="PulpwoodLo"/>
      <sheetName val="PulpwoodLog"/>
      <sheetName val="440131Imp"/>
      <sheetName val="440130Imp"/>
      <sheetName val="4401302Imp"/>
    </sheetNames>
    <sheetDataSet>
      <sheetData sheetId="0"/>
      <sheetData sheetId="1"/>
      <sheetData sheetId="2"/>
      <sheetData sheetId="3"/>
      <sheetData sheetId="4"/>
      <sheetData sheetId="5">
        <row r="138">
          <cell r="B138">
            <v>0.31146220359999999</v>
          </cell>
          <cell r="C138">
            <v>0.33476882159999999</v>
          </cell>
          <cell r="D138">
            <v>0.31355323800000001</v>
          </cell>
          <cell r="E138">
            <v>0.33260724560000005</v>
          </cell>
          <cell r="F138">
            <v>0.50695657240000003</v>
          </cell>
          <cell r="G138">
            <v>0.50548174200000007</v>
          </cell>
          <cell r="H138">
            <v>0.55735843600000001</v>
          </cell>
          <cell r="I138">
            <v>0.53300940080000003</v>
          </cell>
          <cell r="J138">
            <v>0.60276012523333333</v>
          </cell>
          <cell r="K138">
            <v>0.43218957039999994</v>
          </cell>
          <cell r="L138">
            <v>0.41366920160000004</v>
          </cell>
          <cell r="M138">
            <v>0.29879783680000005</v>
          </cell>
          <cell r="N138">
            <v>0.28421943840000002</v>
          </cell>
          <cell r="O138">
            <v>0.3044946308</v>
          </cell>
          <cell r="P138">
            <v>0.24331261120000003</v>
          </cell>
          <cell r="Q138">
            <v>0.20970716200000003</v>
          </cell>
          <cell r="R138">
            <v>0.25566571399999999</v>
          </cell>
          <cell r="S138">
            <v>0.23580175999999997</v>
          </cell>
          <cell r="T138">
            <v>0.2010473304</v>
          </cell>
          <cell r="U138">
            <v>0.14586674720000001</v>
          </cell>
          <cell r="V138">
            <v>0</v>
          </cell>
          <cell r="W138">
            <v>0</v>
          </cell>
          <cell r="X138">
            <v>0</v>
          </cell>
          <cell r="Y138">
            <v>0</v>
          </cell>
          <cell r="Z138">
            <v>0</v>
          </cell>
          <cell r="AA138">
            <v>0</v>
          </cell>
          <cell r="AB138">
            <v>70.778909917223999</v>
          </cell>
          <cell r="AC138">
            <v>63.093406128799998</v>
          </cell>
          <cell r="AD138">
            <v>61.041083236799992</v>
          </cell>
          <cell r="AE138">
            <v>67.778566273599992</v>
          </cell>
          <cell r="AF138">
            <v>112.1558491837</v>
          </cell>
          <cell r="AG138">
            <v>114.1181628444</v>
          </cell>
          <cell r="AH138">
            <v>137.18124974600002</v>
          </cell>
          <cell r="AI138">
            <v>152.206630859</v>
          </cell>
          <cell r="AJ138">
            <v>141.34583028080002</v>
          </cell>
          <cell r="AK138">
            <v>100.698764606</v>
          </cell>
          <cell r="AL138">
            <v>107.28422790750001</v>
          </cell>
          <cell r="AM138">
            <v>83.931547584</v>
          </cell>
          <cell r="AN138">
            <v>86.980327878400004</v>
          </cell>
          <cell r="AO138">
            <v>87.5532460485</v>
          </cell>
          <cell r="AP138">
            <v>74.017544891</v>
          </cell>
          <cell r="AQ138">
            <v>59.153702579999994</v>
          </cell>
          <cell r="AR138">
            <v>60.933552140800003</v>
          </cell>
          <cell r="AS138">
            <v>56.719167605099997</v>
          </cell>
          <cell r="AT138">
            <v>54.656671732999996</v>
          </cell>
          <cell r="AU138">
            <v>42.948450981000001</v>
          </cell>
          <cell r="AV138">
            <v>4.2317916055999998</v>
          </cell>
          <cell r="AW138">
            <v>4.3818419996000006</v>
          </cell>
          <cell r="AX138">
            <v>3.9013102439999994</v>
          </cell>
          <cell r="AY138">
            <v>4.0061602723999998</v>
          </cell>
          <cell r="AZ138">
            <v>0</v>
          </cell>
          <cell r="BA138">
            <v>0</v>
          </cell>
        </row>
      </sheetData>
      <sheetData sheetId="6">
        <row r="138">
          <cell r="B138">
            <v>0.2474964508747638</v>
          </cell>
          <cell r="C138">
            <v>0.22714888675</v>
          </cell>
          <cell r="D138">
            <v>0.25310836000000003</v>
          </cell>
          <cell r="E138">
            <v>0.27133731046421727</v>
          </cell>
          <cell r="F138">
            <v>0.30129398400000018</v>
          </cell>
          <cell r="G138">
            <v>0.2684644039157118</v>
          </cell>
          <cell r="H138">
            <v>0.26655837449999997</v>
          </cell>
          <cell r="I138">
            <v>0.28383687050000017</v>
          </cell>
          <cell r="J138">
            <v>0.27066156650000017</v>
          </cell>
          <cell r="K138">
            <v>0.24592176211904759</v>
          </cell>
          <cell r="L138">
            <v>0.24404477549999998</v>
          </cell>
          <cell r="M138">
            <v>0.21515133262499997</v>
          </cell>
          <cell r="N138">
            <v>0.20602896966666678</v>
          </cell>
          <cell r="O138">
            <v>0.17033283550000006</v>
          </cell>
          <cell r="P138">
            <v>0.17655744099999998</v>
          </cell>
          <cell r="Q138">
            <v>0.19020082424999998</v>
          </cell>
          <cell r="R138">
            <v>0.19605777092689841</v>
          </cell>
          <cell r="S138">
            <v>0.20195654611220304</v>
          </cell>
          <cell r="T138">
            <v>0.21161409564425282</v>
          </cell>
          <cell r="U138">
            <v>0.26345319099741271</v>
          </cell>
          <cell r="V138">
            <v>0</v>
          </cell>
          <cell r="W138">
            <v>0</v>
          </cell>
          <cell r="X138">
            <v>0</v>
          </cell>
          <cell r="Y138">
            <v>0</v>
          </cell>
          <cell r="Z138">
            <v>0</v>
          </cell>
          <cell r="AA138">
            <v>0</v>
          </cell>
          <cell r="AB138">
            <v>175.88247461542795</v>
          </cell>
          <cell r="AC138">
            <v>154.39732919599999</v>
          </cell>
          <cell r="AD138">
            <v>170.29404298079999</v>
          </cell>
          <cell r="AE138">
            <v>190.32839313600002</v>
          </cell>
          <cell r="AF138">
            <v>216.50175280299999</v>
          </cell>
          <cell r="AG138">
            <v>212.98106200799995</v>
          </cell>
          <cell r="AH138">
            <v>222.42611723440001</v>
          </cell>
          <cell r="AI138">
            <v>247.105985124</v>
          </cell>
          <cell r="AJ138">
            <v>218.05104777120002</v>
          </cell>
          <cell r="AK138">
            <v>208.99816821839994</v>
          </cell>
          <cell r="AL138">
            <v>227.03487329429998</v>
          </cell>
          <cell r="AM138">
            <v>195.52372065600002</v>
          </cell>
          <cell r="AN138">
            <v>185.45757806399999</v>
          </cell>
          <cell r="AO138">
            <v>150.37565512739999</v>
          </cell>
          <cell r="AP138">
            <v>158.79718325800002</v>
          </cell>
          <cell r="AQ138">
            <v>166.88707235550001</v>
          </cell>
          <cell r="AR138">
            <v>162.36403699159999</v>
          </cell>
          <cell r="AS138">
            <v>178.59238979010001</v>
          </cell>
          <cell r="AT138">
            <v>180.72486574199996</v>
          </cell>
          <cell r="AU138">
            <v>207.83930931349994</v>
          </cell>
          <cell r="AV138">
            <v>4.6932563964000007</v>
          </cell>
          <cell r="AW138">
            <v>4.8596693573999996</v>
          </cell>
          <cell r="AX138">
            <v>4.3267369860000002</v>
          </cell>
          <cell r="AY138">
            <v>4.4430206105999988</v>
          </cell>
          <cell r="AZ138">
            <v>0</v>
          </cell>
          <cell r="BA138">
            <v>0</v>
          </cell>
        </row>
      </sheetData>
      <sheetData sheetId="7">
        <row r="138">
          <cell r="B138">
            <v>0.40148388460000001</v>
          </cell>
        </row>
      </sheetData>
      <sheetData sheetId="8">
        <row r="138">
          <cell r="B138">
            <v>3.3234199999999997E-3</v>
          </cell>
        </row>
      </sheetData>
      <sheetData sheetId="9">
        <row r="138">
          <cell r="B138">
            <v>0.11215964760000001</v>
          </cell>
          <cell r="C138">
            <v>0.1006954676</v>
          </cell>
          <cell r="D138">
            <v>9.7671938E-2</v>
          </cell>
          <cell r="E138">
            <v>8.9921795600000021E-2</v>
          </cell>
          <cell r="F138">
            <v>7.8500276400000013E-2</v>
          </cell>
          <cell r="G138">
            <v>9.5051683999999997E-2</v>
          </cell>
          <cell r="H138">
            <v>8.0617082000000007E-2</v>
          </cell>
          <cell r="I138">
            <v>6.5077084800000018E-2</v>
          </cell>
          <cell r="J138">
            <v>5.3826718400000001E-2</v>
          </cell>
          <cell r="K138">
            <v>4.1187000400000007E-2</v>
          </cell>
          <cell r="L138">
            <v>4.3736747600000014E-2</v>
          </cell>
          <cell r="M138">
            <v>4.174213680000001E-2</v>
          </cell>
          <cell r="N138">
            <v>4.6069514400000004E-2</v>
          </cell>
          <cell r="O138">
            <v>4.2285770800000004E-2</v>
          </cell>
          <cell r="P138">
            <v>4.595692920000001E-2</v>
          </cell>
          <cell r="Q138">
            <v>3.8300080000000007E-2</v>
          </cell>
          <cell r="R138">
            <v>4.0618760000000004E-2</v>
          </cell>
          <cell r="S138">
            <v>3.9448499999999997E-2</v>
          </cell>
          <cell r="T138">
            <v>3.0169266400000002E-2</v>
          </cell>
          <cell r="U138">
            <v>2.9892699200000004E-2</v>
          </cell>
          <cell r="V138">
            <v>0</v>
          </cell>
          <cell r="W138">
            <v>0</v>
          </cell>
          <cell r="X138">
            <v>0</v>
          </cell>
          <cell r="Y138">
            <v>0</v>
          </cell>
          <cell r="Z138">
            <v>0</v>
          </cell>
          <cell r="AA138">
            <v>0</v>
          </cell>
        </row>
      </sheetData>
      <sheetData sheetId="10">
        <row r="138">
          <cell r="B138">
            <v>0</v>
          </cell>
        </row>
      </sheetData>
      <sheetData sheetId="11">
        <row r="138">
          <cell r="B138">
            <v>0.195979136</v>
          </cell>
          <cell r="C138">
            <v>0.23329217399999999</v>
          </cell>
          <cell r="D138">
            <v>0.2151719</v>
          </cell>
          <cell r="E138">
            <v>0.23922736999999999</v>
          </cell>
          <cell r="F138">
            <v>0.42489744600000001</v>
          </cell>
          <cell r="G138">
            <v>0.40861997800000005</v>
          </cell>
          <cell r="H138">
            <v>0.47565559400000001</v>
          </cell>
          <cell r="I138">
            <v>0.46630319600000003</v>
          </cell>
          <cell r="J138">
            <v>0.54765624683333336</v>
          </cell>
          <cell r="K138">
            <v>0.39015479599999991</v>
          </cell>
          <cell r="L138">
            <v>0.35791270600000002</v>
          </cell>
          <cell r="M138">
            <v>0.25487049800000006</v>
          </cell>
          <cell r="N138">
            <v>0.23705308800000002</v>
          </cell>
          <cell r="O138">
            <v>0.26191710000000001</v>
          </cell>
          <cell r="P138">
            <v>0.19725016200000001</v>
          </cell>
          <cell r="Q138">
            <v>0.17084754200000002</v>
          </cell>
          <cell r="R138">
            <v>0.21497635399999998</v>
          </cell>
          <cell r="S138">
            <v>0.19627560599999999</v>
          </cell>
          <cell r="T138">
            <v>0.17079054800000001</v>
          </cell>
          <cell r="U138">
            <v>0.11584239800000001</v>
          </cell>
          <cell r="V138">
            <v>0</v>
          </cell>
          <cell r="W138">
            <v>0</v>
          </cell>
          <cell r="X138">
            <v>0</v>
          </cell>
          <cell r="Y138">
            <v>0</v>
          </cell>
          <cell r="Z138">
            <v>0</v>
          </cell>
          <cell r="AA138">
            <v>0</v>
          </cell>
        </row>
      </sheetData>
      <sheetData sheetId="12">
        <row r="138">
          <cell r="B138">
            <v>0</v>
          </cell>
        </row>
      </sheetData>
      <sheetData sheetId="13">
        <row r="138">
          <cell r="B138">
            <v>1.577394E-2</v>
          </cell>
        </row>
      </sheetData>
      <sheetData sheetId="14"/>
      <sheetData sheetId="15">
        <row r="138">
          <cell r="B138">
            <v>6.6024741999999997E-2</v>
          </cell>
          <cell r="C138">
            <v>6.6484292E-2</v>
          </cell>
          <cell r="D138">
            <v>7.5409110000000001E-2</v>
          </cell>
          <cell r="E138">
            <v>7.1400111999999988E-2</v>
          </cell>
          <cell r="F138">
            <v>6.905460799999999E-2</v>
          </cell>
          <cell r="G138">
            <v>5.9452315999999991E-2</v>
          </cell>
          <cell r="H138">
            <v>5.8037112000000002E-2</v>
          </cell>
          <cell r="I138">
            <v>6.830718999999999E-2</v>
          </cell>
          <cell r="J138">
            <v>6.5757186999999995E-2</v>
          </cell>
          <cell r="K138">
            <v>4.6624185999999998E-2</v>
          </cell>
          <cell r="L138">
            <v>7.0939217999999998E-2</v>
          </cell>
          <cell r="M138">
            <v>5.985012599999999E-2</v>
          </cell>
          <cell r="N138">
            <v>5.6834400000000007E-2</v>
          </cell>
          <cell r="O138">
            <v>6.5065014000000004E-2</v>
          </cell>
          <cell r="P138">
            <v>7.0377412E-2</v>
          </cell>
          <cell r="Q138">
            <v>7.5419581999999985E-2</v>
          </cell>
          <cell r="R138">
            <v>7.2440311999999993E-2</v>
          </cell>
          <cell r="S138">
            <v>5.7628801999999993E-2</v>
          </cell>
          <cell r="T138">
            <v>6.7331333999999993E-2</v>
          </cell>
          <cell r="U138">
            <v>6.9902209999999992E-2</v>
          </cell>
          <cell r="V138">
            <v>0</v>
          </cell>
          <cell r="W138">
            <v>0</v>
          </cell>
          <cell r="X138">
            <v>0</v>
          </cell>
          <cell r="Y138">
            <v>0</v>
          </cell>
          <cell r="Z138">
            <v>0</v>
          </cell>
          <cell r="AA138">
            <v>0</v>
          </cell>
        </row>
      </sheetData>
      <sheetData sheetId="16">
        <row r="138">
          <cell r="B138">
            <v>2.2792741999999998E-2</v>
          </cell>
        </row>
      </sheetData>
      <sheetData sheetId="17">
        <row r="138">
          <cell r="B138">
            <v>4.3232000000000007E-2</v>
          </cell>
        </row>
      </sheetData>
      <sheetData sheetId="18"/>
      <sheetData sheetId="19"/>
      <sheetData sheetId="20"/>
      <sheetData sheetId="21"/>
      <sheetData sheetId="22">
        <row r="138">
          <cell r="B138">
            <v>0.15747476987476383</v>
          </cell>
          <cell r="C138">
            <v>0.14093771999999999</v>
          </cell>
          <cell r="D138">
            <v>0.16128699999999999</v>
          </cell>
          <cell r="E138">
            <v>0.18068600896421735</v>
          </cell>
          <cell r="F138">
            <v>0.21076860000000006</v>
          </cell>
          <cell r="G138">
            <v>0.19175015991571187</v>
          </cell>
          <cell r="H138">
            <v>0.19194280000000005</v>
          </cell>
          <cell r="I138">
            <v>0.20177080000000003</v>
          </cell>
          <cell r="J138">
            <v>0.18867828000000003</v>
          </cell>
          <cell r="K138">
            <v>0.18722368</v>
          </cell>
          <cell r="L138">
            <v>0.16758727999999998</v>
          </cell>
          <cell r="M138">
            <v>0.14827427999999995</v>
          </cell>
          <cell r="N138">
            <v>0.14161140000000003</v>
          </cell>
          <cell r="O138">
            <v>0.10339168000000003</v>
          </cell>
          <cell r="P138">
            <v>0.10232096</v>
          </cell>
          <cell r="Q138">
            <v>0.10969056000000001</v>
          </cell>
          <cell r="R138">
            <v>0.11898468742689843</v>
          </cell>
          <cell r="S138">
            <v>0.1356686216677585</v>
          </cell>
          <cell r="T138">
            <v>0.13970820210579124</v>
          </cell>
          <cell r="U138">
            <v>0.18946939684356665</v>
          </cell>
          <cell r="V138">
            <v>0</v>
          </cell>
          <cell r="W138">
            <v>0</v>
          </cell>
          <cell r="X138">
            <v>0</v>
          </cell>
          <cell r="Y138">
            <v>0</v>
          </cell>
          <cell r="Z138">
            <v>0</v>
          </cell>
          <cell r="AA138">
            <v>0</v>
          </cell>
        </row>
      </sheetData>
      <sheetData sheetId="23"/>
      <sheetData sheetId="24"/>
      <sheetData sheetId="25">
        <row r="138">
          <cell r="B138">
            <v>0</v>
          </cell>
        </row>
      </sheetData>
      <sheetData sheetId="26">
        <row r="138">
          <cell r="B138">
            <v>1.5632008201923078E-2</v>
          </cell>
        </row>
      </sheetData>
      <sheetData sheetId="27"/>
      <sheetData sheetId="28"/>
      <sheetData sheetId="29"/>
      <sheetData sheetId="30"/>
      <sheetData sheetId="31">
        <row r="138">
          <cell r="B138">
            <v>1.2879999999999999E-5</v>
          </cell>
        </row>
      </sheetData>
      <sheetData sheetId="32"/>
      <sheetData sheetId="33"/>
      <sheetData sheetId="34"/>
      <sheetData sheetId="35"/>
      <sheetData sheetId="36">
        <row r="138">
          <cell r="B138">
            <v>3.970081666666666E-4</v>
          </cell>
        </row>
      </sheetData>
      <sheetData sheetId="37">
        <row r="138">
          <cell r="B138">
            <v>2.1419999999999998E-5</v>
          </cell>
        </row>
      </sheetData>
      <sheetData sheetId="38">
        <row r="138">
          <cell r="B138">
            <v>2.4206000000000002E-5</v>
          </cell>
        </row>
      </sheetData>
      <sheetData sheetId="39">
        <row r="138">
          <cell r="B138">
            <v>7.957199999999999E-5</v>
          </cell>
        </row>
      </sheetData>
      <sheetData sheetId="40">
        <row r="138">
          <cell r="B138">
            <v>0</v>
          </cell>
        </row>
      </sheetData>
      <sheetData sheetId="41">
        <row r="138">
          <cell r="B138">
            <v>0</v>
          </cell>
        </row>
      </sheetData>
      <sheetData sheetId="42">
        <row r="138">
          <cell r="B138">
            <v>1.28016E-4</v>
          </cell>
        </row>
      </sheetData>
      <sheetData sheetId="43"/>
      <sheetData sheetId="44"/>
      <sheetData sheetId="45">
        <row r="138">
          <cell r="M138">
            <v>9.0173999999999994E-5</v>
          </cell>
        </row>
      </sheetData>
      <sheetData sheetId="46">
        <row r="138">
          <cell r="B138">
            <v>9.180999999999999E-5</v>
          </cell>
        </row>
      </sheetData>
      <sheetData sheetId="47"/>
      <sheetData sheetId="48"/>
      <sheetData sheetId="49"/>
      <sheetData sheetId="50"/>
      <sheetData sheetId="51"/>
      <sheetData sheetId="52">
        <row r="138">
          <cell r="B138">
            <v>0</v>
          </cell>
        </row>
      </sheetData>
      <sheetData sheetId="53">
        <row r="138">
          <cell r="B138">
            <v>2.4691981265151514E-2</v>
          </cell>
        </row>
      </sheetData>
      <sheetData sheetId="54"/>
      <sheetData sheetId="55"/>
      <sheetData sheetId="56"/>
      <sheetData sheetId="57"/>
      <sheetData sheetId="58">
        <row r="138">
          <cell r="B138">
            <v>0</v>
          </cell>
        </row>
      </sheetData>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PulpLogsExp"/>
      <sheetName val="440123Exp"/>
      <sheetName val="44219098Imp"/>
      <sheetName val="Charts"/>
      <sheetName val="Sheet1"/>
    </sheetNames>
    <sheetDataSet>
      <sheetData sheetId="0"/>
      <sheetData sheetId="1"/>
      <sheetData sheetId="2"/>
      <sheetData sheetId="3"/>
      <sheetData sheetId="4">
        <row r="138">
          <cell r="B138">
            <v>2.5444322406789437E-2</v>
          </cell>
          <cell r="C138">
            <v>2.4042505044699208E-2</v>
          </cell>
          <cell r="D138">
            <v>2.7124172261525595E-2</v>
          </cell>
          <cell r="E138">
            <v>2.7895613555098189E-2</v>
          </cell>
          <cell r="F138">
            <v>3.3770092908775813E-2</v>
          </cell>
          <cell r="G138">
            <v>3.4108463481339335E-2</v>
          </cell>
          <cell r="H138">
            <v>3.4487793999999995E-2</v>
          </cell>
          <cell r="I138">
            <v>3.749718803825499E-2</v>
          </cell>
          <cell r="J138">
            <v>2.6523162077093661E-2</v>
          </cell>
          <cell r="K138">
            <v>1.7305032032777255E-2</v>
          </cell>
          <cell r="L138">
            <v>1.5182276401727713E-2</v>
          </cell>
          <cell r="M138">
            <v>9.4816954350222839E-3</v>
          </cell>
          <cell r="N138">
            <v>5.5911015E-3</v>
          </cell>
          <cell r="O138">
            <v>5.2750618834558486E-3</v>
          </cell>
          <cell r="P138">
            <v>5.4321033333333338E-3</v>
          </cell>
          <cell r="Q138">
            <v>7.4159791280590951E-3</v>
          </cell>
          <cell r="R138">
            <v>7.8077393638309612E-3</v>
          </cell>
          <cell r="S138">
            <v>9.1290189119052623E-3</v>
          </cell>
          <cell r="T138">
            <v>1.0072345876589348E-2</v>
          </cell>
          <cell r="U138">
            <v>9.1469892885207241E-3</v>
          </cell>
          <cell r="V138">
            <v>6.9371720800000015E-3</v>
          </cell>
          <cell r="W138">
            <v>7.664912539083522E-3</v>
          </cell>
          <cell r="X138">
            <v>8.8395023062947942E-3</v>
          </cell>
          <cell r="Y138">
            <v>6.2525824200000014E-3</v>
          </cell>
          <cell r="Z138">
            <v>6.2525824200000014E-3</v>
          </cell>
          <cell r="AA138">
            <v>6.2525824200000014E-3</v>
          </cell>
          <cell r="AB138">
            <v>17.463754958331002</v>
          </cell>
          <cell r="AC138">
            <v>15.1981385504</v>
          </cell>
          <cell r="AD138">
            <v>17.0480484096</v>
          </cell>
          <cell r="AE138">
            <v>20.159148004800002</v>
          </cell>
          <cell r="AF138">
            <v>30.383109571500004</v>
          </cell>
          <cell r="AG138">
            <v>29.898599359199995</v>
          </cell>
          <cell r="AH138">
            <v>27.905710000000003</v>
          </cell>
          <cell r="AI138">
            <v>30.8845505315</v>
          </cell>
          <cell r="AJ138">
            <v>23.513061864000001</v>
          </cell>
          <cell r="AK138">
            <v>12.427723792</v>
          </cell>
          <cell r="AL138">
            <v>10.617856096500001</v>
          </cell>
          <cell r="AM138">
            <v>6.7973531519999986</v>
          </cell>
          <cell r="AN138">
            <v>4.2831506079999997</v>
          </cell>
          <cell r="AO138">
            <v>4.0649475443999998</v>
          </cell>
          <cell r="AP138">
            <v>4.4828399169999997</v>
          </cell>
          <cell r="AQ138">
            <v>5.4120910724999991</v>
          </cell>
          <cell r="AR138">
            <v>5.5871009949000001</v>
          </cell>
          <cell r="AS138">
            <v>6.6852223008999987</v>
          </cell>
          <cell r="AT138">
            <v>7.4353775920000009</v>
          </cell>
          <cell r="AU138">
            <v>6.8340560395000018</v>
          </cell>
          <cell r="AV138">
            <v>5.4366961012000008</v>
          </cell>
          <cell r="AW138">
            <v>8.292665445299999</v>
          </cell>
          <cell r="AX138">
            <v>8.3640253319999989</v>
          </cell>
          <cell r="AY138">
            <v>5.7700806371999995</v>
          </cell>
          <cell r="AZ138">
            <v>0</v>
          </cell>
          <cell r="BA138">
            <v>0</v>
          </cell>
        </row>
      </sheetData>
      <sheetData sheetId="5">
        <row r="138">
          <cell r="B138">
            <v>3.5906007400000009E-2</v>
          </cell>
        </row>
      </sheetData>
      <sheetData sheetId="6">
        <row r="138">
          <cell r="B138">
            <v>1.4739999999999998E-4</v>
          </cell>
        </row>
      </sheetData>
      <sheetData sheetId="7">
        <row r="138">
          <cell r="B138">
            <v>8.4469839999999998E-4</v>
          </cell>
        </row>
      </sheetData>
      <sheetData sheetId="8">
        <row r="138">
          <cell r="B138">
            <v>0</v>
          </cell>
        </row>
      </sheetData>
      <sheetData sheetId="9">
        <row r="138">
          <cell r="B138">
            <v>2.6908620000000001E-2</v>
          </cell>
        </row>
      </sheetData>
      <sheetData sheetId="10">
        <row r="138">
          <cell r="B138">
            <v>0</v>
          </cell>
        </row>
      </sheetData>
      <sheetData sheetId="11">
        <row r="138">
          <cell r="B138">
            <v>0</v>
          </cell>
        </row>
      </sheetData>
      <sheetData sheetId="12"/>
      <sheetData sheetId="13"/>
      <sheetData sheetId="14">
        <row r="138">
          <cell r="B138">
            <v>2.940364E-3</v>
          </cell>
        </row>
      </sheetData>
      <sheetData sheetId="15">
        <row r="138">
          <cell r="B138">
            <v>5.0592499999999995E-3</v>
          </cell>
        </row>
      </sheetData>
      <sheetData sheetId="16"/>
      <sheetData sheetId="17"/>
      <sheetData sheetId="18"/>
      <sheetData sheetId="19"/>
      <sheetData sheetId="20">
        <row r="138">
          <cell r="B138">
            <v>1.7439033406789425E-2</v>
          </cell>
        </row>
      </sheetData>
      <sheetData sheetId="21"/>
      <sheetData sheetId="22"/>
      <sheetData sheetId="23">
        <row r="138">
          <cell r="B138">
            <v>0</v>
          </cell>
        </row>
      </sheetData>
      <sheetData sheetId="24">
        <row r="138">
          <cell r="B138">
            <v>1.7434454916666663E-3</v>
          </cell>
        </row>
      </sheetData>
      <sheetData sheetId="25"/>
      <sheetData sheetId="26"/>
      <sheetData sheetId="27"/>
      <sheetData sheetId="28">
        <row r="138">
          <cell r="B138">
            <v>0</v>
          </cell>
        </row>
      </sheetData>
      <sheetData sheetId="29"/>
      <sheetData sheetId="30"/>
      <sheetData sheetId="31"/>
      <sheetData sheetId="32"/>
      <sheetData sheetId="33">
        <row r="138">
          <cell r="B138">
            <v>2.7999999999999999E-6</v>
          </cell>
        </row>
      </sheetData>
      <sheetData sheetId="34">
        <row r="138">
          <cell r="B138">
            <v>2.7999999999999999E-6</v>
          </cell>
        </row>
      </sheetData>
      <sheetData sheetId="35">
        <row r="138">
          <cell r="B138">
            <v>0</v>
          </cell>
        </row>
      </sheetData>
      <sheetData sheetId="36">
        <row r="138">
          <cell r="B138">
            <v>0</v>
          </cell>
        </row>
      </sheetData>
      <sheetData sheetId="37">
        <row r="138">
          <cell r="B138">
            <v>0</v>
          </cell>
        </row>
      </sheetData>
      <sheetData sheetId="38">
        <row r="138">
          <cell r="B138">
            <v>0</v>
          </cell>
        </row>
      </sheetData>
      <sheetData sheetId="39">
        <row r="138">
          <cell r="B138">
            <v>0</v>
          </cell>
        </row>
      </sheetData>
      <sheetData sheetId="40"/>
      <sheetData sheetId="41"/>
      <sheetData sheetId="42">
        <row r="138">
          <cell r="M138">
            <v>0</v>
          </cell>
        </row>
      </sheetData>
      <sheetData sheetId="43">
        <row r="138">
          <cell r="B138">
            <v>0</v>
          </cell>
        </row>
      </sheetData>
      <sheetData sheetId="44"/>
      <sheetData sheetId="45"/>
      <sheetData sheetId="46"/>
      <sheetData sheetId="47"/>
      <sheetData sheetId="48"/>
      <sheetData sheetId="49">
        <row r="138">
          <cell r="B138">
            <v>1.3859999999999998E-4</v>
          </cell>
        </row>
      </sheetData>
      <sheetData sheetId="50">
        <row r="138">
          <cell r="B138">
            <v>2.2191813636363638E-5</v>
          </cell>
        </row>
      </sheetData>
      <sheetData sheetId="51"/>
      <sheetData sheetId="52"/>
      <sheetData sheetId="53"/>
      <sheetData sheetId="54"/>
      <sheetData sheetId="55">
        <row r="138">
          <cell r="B138">
            <v>0</v>
          </cell>
        </row>
      </sheetData>
      <sheetData sheetId="56" refreshError="1"/>
      <sheetData sheetId="57" refreshError="1"/>
      <sheetData sheetId="5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01AExp"/>
      <sheetName val="4401BExp"/>
      <sheetName val="44219098Imp"/>
      <sheetName val="Charts"/>
    </sheetNames>
    <sheetDataSet>
      <sheetData sheetId="0"/>
      <sheetData sheetId="1"/>
      <sheetData sheetId="2"/>
      <sheetData sheetId="3"/>
      <sheetData sheetId="4">
        <row r="138">
          <cell r="B138">
            <v>9.8326759999999985E-3</v>
          </cell>
          <cell r="C138">
            <v>1.3132909999999999E-2</v>
          </cell>
          <cell r="D138">
            <v>1.4503503000000001E-2</v>
          </cell>
          <cell r="E138">
            <v>1.4491302999999999E-2</v>
          </cell>
          <cell r="F138">
            <v>1.9655535999999998E-2</v>
          </cell>
          <cell r="G138">
            <v>2.5360845999999999E-2</v>
          </cell>
          <cell r="H138">
            <v>2.7131033999999995E-2</v>
          </cell>
          <cell r="I138">
            <v>3.5659946000000005E-2</v>
          </cell>
          <cell r="J138">
            <v>3.2986799999999997E-2</v>
          </cell>
          <cell r="K138">
            <v>2.0688821999999996E-2</v>
          </cell>
          <cell r="L138">
            <v>2.8971404000000003E-2</v>
          </cell>
          <cell r="M138">
            <v>1.9727282915898998E-2</v>
          </cell>
          <cell r="N138">
            <v>1.5825962128841273E-2</v>
          </cell>
          <cell r="O138">
            <v>1.3004114005602243E-2</v>
          </cell>
          <cell r="P138">
            <v>1.218109123026982E-2</v>
          </cell>
          <cell r="Q138">
            <v>9.8054222609542073E-3</v>
          </cell>
          <cell r="R138">
            <v>1.061364286516466E-2</v>
          </cell>
          <cell r="S138">
            <v>9.9911797098719349E-3</v>
          </cell>
          <cell r="T138">
            <v>7.8347355837320581E-3</v>
          </cell>
          <cell r="U138">
            <v>6.4719341192464065E-3</v>
          </cell>
          <cell r="V138">
            <v>6.3730434333333329E-3</v>
          </cell>
          <cell r="W138">
            <v>6.9558155800000018E-3</v>
          </cell>
          <cell r="X138">
            <v>8.061088000000001E-3</v>
          </cell>
          <cell r="Y138">
            <v>9.9929285799999993E-3</v>
          </cell>
          <cell r="Z138">
            <v>9.9929285799999993E-3</v>
          </cell>
          <cell r="AA138">
            <v>9.9929285799999993E-3</v>
          </cell>
          <cell r="AB138">
            <v>5.8202101251840004</v>
          </cell>
          <cell r="AC138">
            <v>7.7701861935999998</v>
          </cell>
          <cell r="AD138">
            <v>9.2159490384000016</v>
          </cell>
          <cell r="AE138">
            <v>10.6067069808</v>
          </cell>
          <cell r="AF138">
            <v>16.157966195700002</v>
          </cell>
          <cell r="AG138">
            <v>21.972700764300001</v>
          </cell>
          <cell r="AH138">
            <v>26.0053807452</v>
          </cell>
          <cell r="AI138">
            <v>35.913678399999995</v>
          </cell>
          <cell r="AJ138">
            <v>33.941850158000001</v>
          </cell>
          <cell r="AK138">
            <v>19.089071003199997</v>
          </cell>
          <cell r="AL138">
            <v>23.277108572099998</v>
          </cell>
          <cell r="AM138">
            <v>14.189056896</v>
          </cell>
          <cell r="AN138">
            <v>11.853794779200001</v>
          </cell>
          <cell r="AO138">
            <v>9.975513159600002</v>
          </cell>
          <cell r="AP138">
            <v>10.280850993499998</v>
          </cell>
          <cell r="AQ138">
            <v>8.0095637125000003</v>
          </cell>
          <cell r="AR138">
            <v>8.2034218592000006</v>
          </cell>
          <cell r="AS138">
            <v>8.4362155019999978</v>
          </cell>
          <cell r="AT138">
            <v>6.2285786469999991</v>
          </cell>
          <cell r="AU138">
            <v>5.7473988109999983</v>
          </cell>
          <cell r="AV138">
            <v>5.9652217384000004</v>
          </cell>
          <cell r="AW138">
            <v>7.9504452868000008</v>
          </cell>
          <cell r="AX138">
            <v>11.323421811000001</v>
          </cell>
          <cell r="AY138">
            <v>10.4013901794</v>
          </cell>
          <cell r="AZ138">
            <v>0</v>
          </cell>
          <cell r="BA138">
            <v>0</v>
          </cell>
        </row>
      </sheetData>
      <sheetData sheetId="5">
        <row r="138">
          <cell r="B138">
            <v>6.8322183999999994E-3</v>
          </cell>
        </row>
      </sheetData>
      <sheetData sheetId="6">
        <row r="138">
          <cell r="B138">
            <v>0</v>
          </cell>
        </row>
      </sheetData>
      <sheetData sheetId="7">
        <row r="138">
          <cell r="B138">
            <v>4.1918240000000007E-4</v>
          </cell>
        </row>
      </sheetData>
      <sheetData sheetId="8">
        <row r="138">
          <cell r="B138">
            <v>0</v>
          </cell>
        </row>
      </sheetData>
      <sheetData sheetId="9">
        <row r="138">
          <cell r="B138">
            <v>0</v>
          </cell>
        </row>
      </sheetData>
      <sheetData sheetId="10">
        <row r="138">
          <cell r="B138">
            <v>2.4499999999999999E-5</v>
          </cell>
        </row>
      </sheetData>
      <sheetData sheetId="11">
        <row r="138">
          <cell r="B138">
            <v>1.3985999999999998E-4</v>
          </cell>
        </row>
      </sheetData>
      <sheetData sheetId="12"/>
      <sheetData sheetId="13"/>
      <sheetData sheetId="14">
        <row r="138">
          <cell r="B138">
            <v>4.2852599999999993E-4</v>
          </cell>
        </row>
      </sheetData>
      <sheetData sheetId="15">
        <row r="138">
          <cell r="B138">
            <v>5.5079499999999993E-3</v>
          </cell>
        </row>
      </sheetData>
      <sheetData sheetId="16"/>
      <sheetData sheetId="17"/>
      <sheetData sheetId="18"/>
      <sheetData sheetId="19"/>
      <sheetData sheetId="20">
        <row r="138">
          <cell r="B138">
            <v>3.4196400000000003E-3</v>
          </cell>
        </row>
      </sheetData>
      <sheetData sheetId="21"/>
      <sheetData sheetId="22"/>
      <sheetData sheetId="23">
        <row r="138">
          <cell r="B138">
            <v>0</v>
          </cell>
        </row>
      </sheetData>
      <sheetData sheetId="24">
        <row r="138">
          <cell r="B138">
            <v>3.1998749999999999E-5</v>
          </cell>
        </row>
      </sheetData>
      <sheetData sheetId="25"/>
      <sheetData sheetId="26"/>
      <sheetData sheetId="27"/>
      <sheetData sheetId="28">
        <row r="138">
          <cell r="B138">
            <v>0</v>
          </cell>
        </row>
      </sheetData>
      <sheetData sheetId="29"/>
      <sheetData sheetId="30"/>
      <sheetData sheetId="31"/>
      <sheetData sheetId="32"/>
      <sheetData sheetId="33">
        <row r="138">
          <cell r="B138">
            <v>3.9908416666666662E-5</v>
          </cell>
        </row>
      </sheetData>
      <sheetData sheetId="34">
        <row r="138">
          <cell r="B138">
            <v>0</v>
          </cell>
        </row>
      </sheetData>
      <sheetData sheetId="35">
        <row r="138">
          <cell r="B138">
            <v>0</v>
          </cell>
        </row>
      </sheetData>
      <sheetData sheetId="36">
        <row r="138">
          <cell r="B138">
            <v>1.2235999999999998E-5</v>
          </cell>
        </row>
      </sheetData>
      <sheetData sheetId="37">
        <row r="138">
          <cell r="B138">
            <v>0</v>
          </cell>
        </row>
      </sheetData>
      <sheetData sheetId="38">
        <row r="138">
          <cell r="B138">
            <v>0</v>
          </cell>
        </row>
      </sheetData>
      <sheetData sheetId="39">
        <row r="138">
          <cell r="B138">
            <v>0</v>
          </cell>
        </row>
      </sheetData>
      <sheetData sheetId="40"/>
      <sheetData sheetId="41"/>
      <sheetData sheetId="42">
        <row r="138">
          <cell r="M138">
            <v>0</v>
          </cell>
        </row>
      </sheetData>
      <sheetData sheetId="43">
        <row r="138">
          <cell r="B138">
            <v>0</v>
          </cell>
        </row>
      </sheetData>
      <sheetData sheetId="44"/>
      <sheetData sheetId="45"/>
      <sheetData sheetId="46"/>
      <sheetData sheetId="47"/>
      <sheetData sheetId="48"/>
      <sheetData sheetId="49">
        <row r="138">
          <cell r="B138">
            <v>0</v>
          </cell>
        </row>
      </sheetData>
      <sheetData sheetId="50">
        <row r="138">
          <cell r="B138">
            <v>1.5531617666666666E-2</v>
          </cell>
        </row>
      </sheetData>
      <sheetData sheetId="51"/>
      <sheetData sheetId="52"/>
      <sheetData sheetId="53"/>
      <sheetData sheetId="54">
        <row r="138">
          <cell r="B138">
            <v>0</v>
          </cell>
        </row>
      </sheetData>
      <sheetData sheetId="55"/>
      <sheetData sheetId="56" refreshError="1"/>
      <sheetData sheetId="57" refreshError="1"/>
      <sheetData sheetId="58" refreshError="1"/>
      <sheetData sheetId="59"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P33"/>
  <sheetViews>
    <sheetView workbookViewId="0"/>
  </sheetViews>
  <sheetFormatPr defaultRowHeight="12.5"/>
  <sheetData>
    <row r="1" spans="1:15" ht="13">
      <c r="A1" s="2" t="s">
        <v>171</v>
      </c>
    </row>
    <row r="2" spans="1:15">
      <c r="A2" t="s">
        <v>53</v>
      </c>
    </row>
    <row r="4" spans="1:15" ht="13">
      <c r="A4" s="1" t="s">
        <v>71</v>
      </c>
    </row>
    <row r="5" spans="1:15" ht="12.75" customHeight="1">
      <c r="A5" s="238" t="s">
        <v>219</v>
      </c>
    </row>
    <row r="6" spans="1:15" ht="26.15" customHeight="1">
      <c r="A6" s="299" t="s">
        <v>232</v>
      </c>
      <c r="B6" s="297"/>
      <c r="C6" s="297"/>
      <c r="D6" s="297"/>
      <c r="E6" s="297"/>
      <c r="F6" s="297"/>
      <c r="G6" s="297"/>
      <c r="H6" s="297"/>
      <c r="I6" s="297"/>
      <c r="J6" s="297"/>
      <c r="K6" s="297"/>
      <c r="L6" s="297"/>
      <c r="M6" s="297"/>
      <c r="N6" s="297"/>
      <c r="O6" s="215"/>
    </row>
    <row r="7" spans="1:15" ht="26" customHeight="1">
      <c r="A7" s="299" t="s">
        <v>218</v>
      </c>
      <c r="B7" s="299"/>
      <c r="C7" s="299"/>
      <c r="D7" s="299"/>
      <c r="E7" s="299"/>
      <c r="F7" s="299"/>
      <c r="G7" s="299"/>
      <c r="H7" s="299"/>
      <c r="I7" s="299"/>
      <c r="J7" s="299"/>
      <c r="K7" s="299"/>
      <c r="L7" s="299"/>
      <c r="M7" s="299"/>
      <c r="N7" s="299"/>
      <c r="O7" s="299"/>
    </row>
    <row r="9" spans="1:15" ht="13">
      <c r="A9" s="1" t="s">
        <v>205</v>
      </c>
    </row>
    <row r="10" spans="1:15" ht="13">
      <c r="A10" s="1" t="s">
        <v>133</v>
      </c>
    </row>
    <row r="11" spans="1:15" ht="13">
      <c r="A11" s="1" t="s">
        <v>134</v>
      </c>
    </row>
    <row r="12" spans="1:15" ht="13">
      <c r="A12" s="1" t="s">
        <v>206</v>
      </c>
    </row>
    <row r="13" spans="1:15" ht="13">
      <c r="A13" s="1"/>
    </row>
    <row r="14" spans="1:15" ht="13">
      <c r="A14" s="1" t="s">
        <v>52</v>
      </c>
    </row>
    <row r="15" spans="1:15">
      <c r="A15" t="s">
        <v>56</v>
      </c>
    </row>
    <row r="16" spans="1:15">
      <c r="A16" t="s">
        <v>57</v>
      </c>
    </row>
    <row r="17" spans="1:16">
      <c r="A17" t="s">
        <v>138</v>
      </c>
    </row>
    <row r="18" spans="1:16">
      <c r="A18" t="s">
        <v>58</v>
      </c>
    </row>
    <row r="19" spans="1:16">
      <c r="A19" t="s">
        <v>59</v>
      </c>
    </row>
    <row r="21" spans="1:16" ht="13">
      <c r="A21" s="1" t="s">
        <v>135</v>
      </c>
    </row>
    <row r="22" spans="1:16">
      <c r="A22" t="s">
        <v>55</v>
      </c>
    </row>
    <row r="23" spans="1:16">
      <c r="A23" t="s">
        <v>137</v>
      </c>
    </row>
    <row r="24" spans="1:16">
      <c r="A24" t="s">
        <v>136</v>
      </c>
    </row>
    <row r="26" spans="1:16">
      <c r="A26" t="s">
        <v>174</v>
      </c>
    </row>
    <row r="28" spans="1:16" ht="27" customHeight="1">
      <c r="A28" s="298" t="s">
        <v>172</v>
      </c>
      <c r="B28" s="298"/>
      <c r="C28" s="298"/>
      <c r="D28" s="298"/>
      <c r="E28" s="298"/>
      <c r="F28" s="298"/>
      <c r="G28" s="298"/>
      <c r="H28" s="298"/>
      <c r="I28" s="298"/>
      <c r="J28" s="298"/>
      <c r="K28" s="298"/>
      <c r="L28" s="298"/>
      <c r="M28" s="298"/>
      <c r="N28" s="112"/>
      <c r="O28" s="213"/>
      <c r="P28" s="213"/>
    </row>
    <row r="29" spans="1:16" ht="27" customHeight="1">
      <c r="A29" s="298" t="s">
        <v>173</v>
      </c>
      <c r="B29" s="298"/>
      <c r="C29" s="298"/>
      <c r="D29" s="298"/>
      <c r="E29" s="298"/>
      <c r="F29" s="298"/>
      <c r="G29" s="298"/>
      <c r="H29" s="298"/>
      <c r="I29" s="298"/>
      <c r="J29" s="298"/>
      <c r="K29" s="298"/>
      <c r="L29" s="298"/>
      <c r="M29" s="298"/>
      <c r="N29" s="298"/>
      <c r="O29" s="298"/>
      <c r="P29" s="298"/>
    </row>
    <row r="31" spans="1:16" ht="39.15" customHeight="1">
      <c r="A31" s="297" t="s">
        <v>212</v>
      </c>
      <c r="B31" s="297"/>
      <c r="C31" s="297"/>
      <c r="D31" s="297"/>
      <c r="E31" s="297"/>
      <c r="F31" s="297"/>
      <c r="G31" s="297"/>
      <c r="H31" s="297"/>
      <c r="I31" s="297"/>
      <c r="J31" s="297"/>
      <c r="K31" s="297"/>
      <c r="L31" s="297"/>
    </row>
    <row r="33" spans="1:1">
      <c r="A33" t="s">
        <v>54</v>
      </c>
    </row>
  </sheetData>
  <mergeCells count="5">
    <mergeCell ref="A31:L31"/>
    <mergeCell ref="A28:M28"/>
    <mergeCell ref="A6:N6"/>
    <mergeCell ref="A29:P29"/>
    <mergeCell ref="A7:O7"/>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28"/>
  <sheetViews>
    <sheetView workbookViewId="0"/>
  </sheetViews>
  <sheetFormatPr defaultRowHeight="12.5"/>
  <cols>
    <col min="1" max="1" width="1.7265625" customWidth="1"/>
  </cols>
  <sheetData>
    <row r="1" spans="2:2" ht="9" customHeight="1"/>
    <row r="2" spans="2:2" ht="13">
      <c r="B2" s="1" t="str">
        <f>' '!$A$66</f>
        <v>Malaysia's trade in wood-based products  (overview)</v>
      </c>
    </row>
    <row r="28" spans="2:2" ht="13">
      <c r="B28" s="1" t="str">
        <f>' '!$A$853</f>
        <v>Malaysia's trade in wood-based products  (by product)</v>
      </c>
    </row>
  </sheetData>
  <phoneticPr fontId="2"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L340"/>
  <sheetViews>
    <sheetView workbookViewId="0"/>
  </sheetViews>
  <sheetFormatPr defaultRowHeight="12.5"/>
  <cols>
    <col min="1" max="1" width="1.7265625" customWidth="1"/>
    <col min="12" max="18" width="6.7265625" customWidth="1"/>
  </cols>
  <sheetData>
    <row r="1" spans="2:2" ht="9" customHeight="1"/>
    <row r="2" spans="2:2" ht="13">
      <c r="B2" s="1" t="str">
        <f>' '!$A$74</f>
        <v>Malaysia's imports of wood-based products  (overview)</v>
      </c>
    </row>
    <row r="28" spans="2:2" ht="13">
      <c r="B28" s="1" t="str">
        <f>' '!$A$87</f>
        <v>Malaysia's imports of wood-based products  (by product)</v>
      </c>
    </row>
    <row r="54" spans="2:2" ht="13">
      <c r="B54" s="1" t="str">
        <f>' '!$A$112</f>
        <v>Malaysia's imports of VPA core products  (by supplying country)</v>
      </c>
    </row>
    <row r="80" spans="2:2" ht="13">
      <c r="B80" s="1" t="str">
        <f>' '!$A$137</f>
        <v>Malaysia's imports of other Timber Sector products  (by supplying country)</v>
      </c>
    </row>
    <row r="106" spans="2:2" ht="13">
      <c r="B106" s="19" t="str">
        <f>' '!$A$157</f>
        <v>Malaysia's imports of Paper Sector products  (by supplying country)</v>
      </c>
    </row>
    <row r="132" spans="2:2" ht="13">
      <c r="B132" s="1" t="str">
        <f>' '!$A$186</f>
        <v>Malaysia's imports of logs   (by supplying country)</v>
      </c>
    </row>
    <row r="158" spans="2:2" ht="13">
      <c r="B158" s="1" t="str">
        <f>' '!$A$206</f>
        <v>Malaysia's imports of sawn wood  (by supplying country)</v>
      </c>
    </row>
    <row r="184" spans="2:2" ht="13">
      <c r="B184" s="1" t="str">
        <f>' '!$A$229</f>
        <v>Malaysia's imports of veneer  (by supplying country)</v>
      </c>
    </row>
    <row r="210" spans="2:2" ht="13">
      <c r="B210" s="1" t="str">
        <f>' '!$A$249</f>
        <v>Malaysia's imports of plywood  (by supplying country)</v>
      </c>
    </row>
    <row r="236" spans="2:2" ht="13">
      <c r="B236" s="1" t="str">
        <f>' '!$A$269</f>
        <v>Malaysia's imports of other panels  (by supplying country)</v>
      </c>
    </row>
    <row r="262" spans="2:2" ht="13">
      <c r="B262" s="1" t="str">
        <f>' '!$A$293</f>
        <v>Malaysia's imports of mouldings &amp; joinery  (by supplying country)</v>
      </c>
    </row>
    <row r="288" spans="2:2" ht="13">
      <c r="B288" s="1" t="str">
        <f>' '!$A$313</f>
        <v>Malaysia's imports of wooden furniture  (by supplying country)</v>
      </c>
    </row>
    <row r="314" spans="2:12" ht="13">
      <c r="B314" s="1" t="str">
        <f>' '!$A$327</f>
        <v>Malaysia's imports of pulp  (by supplying country)</v>
      </c>
    </row>
    <row r="315" spans="2:12">
      <c r="L315" s="238" t="s">
        <v>224</v>
      </c>
    </row>
    <row r="340" spans="2:2" ht="13">
      <c r="B340" s="1" t="str">
        <f>' '!$A$351</f>
        <v>Malaysia's imports of paper  (by supplying country)</v>
      </c>
    </row>
  </sheetData>
  <phoneticPr fontId="2"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sheetPr>
  <dimension ref="B1:L522"/>
  <sheetViews>
    <sheetView tabSelected="1" workbookViewId="0"/>
  </sheetViews>
  <sheetFormatPr defaultRowHeight="12.5"/>
  <cols>
    <col min="1" max="1" width="1.7265625" customWidth="1"/>
    <col min="12" max="19" width="6.7265625" customWidth="1"/>
  </cols>
  <sheetData>
    <row r="1" spans="2:2" ht="9" customHeight="1"/>
    <row r="2" spans="2:2" ht="13">
      <c r="B2" s="1" t="str">
        <f>' '!$A$378</f>
        <v>Malaysia's exports of wood-based products  (overview)</v>
      </c>
    </row>
    <row r="28" spans="2:2" ht="13">
      <c r="B28" s="1" t="str">
        <f>' '!$A$391</f>
        <v>Malaysia's exports of wood-based products  (by product)</v>
      </c>
    </row>
    <row r="54" spans="2:2" ht="13">
      <c r="B54" s="1" t="str">
        <f>' '!$A$416</f>
        <v>Malaysia's exports of VPA core products  (by destination country)</v>
      </c>
    </row>
    <row r="80" spans="2:2" ht="13">
      <c r="B80" s="1" t="str">
        <f>' '!$A$446</f>
        <v>Malaysia's exports of other Timber Sector products  (by destination country)</v>
      </c>
    </row>
    <row r="106" spans="2:2" ht="13">
      <c r="B106" s="1" t="str">
        <f>' '!$A$476</f>
        <v>Malaysia's exports of Paper Sector products  (by destination country)</v>
      </c>
    </row>
    <row r="132" spans="2:12" ht="13">
      <c r="B132" s="1" t="str">
        <f>' '!$A$506</f>
        <v>Malaysia's exports of logs   (by destination country)</v>
      </c>
    </row>
    <row r="133" spans="2:12">
      <c r="L133" s="238" t="s">
        <v>223</v>
      </c>
    </row>
    <row r="158" spans="2:2" ht="13">
      <c r="B158" s="1" t="str">
        <f>' '!$A$535</f>
        <v>Malaysia's exports of sawn wood  (by destination country)</v>
      </c>
    </row>
    <row r="184" spans="2:2" ht="13">
      <c r="B184" s="1" t="str">
        <f>' '!$A$566</f>
        <v>Malaysia's exports of veneer  (by destination country)</v>
      </c>
    </row>
    <row r="210" spans="2:2" ht="13">
      <c r="B210" s="1" t="str">
        <f>' '!$A$586</f>
        <v>Malaysia's exports of plywood  (by destination country)</v>
      </c>
    </row>
    <row r="236" spans="2:2" ht="13">
      <c r="B236" s="1" t="str">
        <f>' '!$A$611</f>
        <v>Malaysia's exports of other panels  (by destination country)</v>
      </c>
    </row>
    <row r="262" spans="2:2" ht="13">
      <c r="B262" s="1" t="str">
        <f>' '!$A$641</f>
        <v>Malaysia's exports of mouldings &amp; joinery  (by destination country)</v>
      </c>
    </row>
    <row r="288" spans="2:2" ht="13">
      <c r="B288" s="1" t="str">
        <f>' '!$A$666</f>
        <v>Malaysia's exports of wooden furniture  (by destination country)</v>
      </c>
    </row>
    <row r="314" spans="2:2" ht="13">
      <c r="B314" s="214" t="str">
        <f>' '!$A$691</f>
        <v>Malaysia's exports of pellets  (by destination country)</v>
      </c>
    </row>
    <row r="340" spans="2:2" ht="13">
      <c r="B340" s="1" t="str">
        <f>' '!$A$711</f>
        <v>Malaysia's exports of chips and residues  (by destination country)</v>
      </c>
    </row>
    <row r="366" spans="2:2" ht="13">
      <c r="B366" s="1" t="str">
        <f>' '!$A$731</f>
        <v>Malaysia's exports of wood-based pulp  (by destination country)</v>
      </c>
    </row>
    <row r="392" spans="2:2" ht="13">
      <c r="B392" s="1" t="str">
        <f>' '!$A$751</f>
        <v>Malaysia's exports of paper  (by destination country)</v>
      </c>
    </row>
    <row r="418" spans="2:2" ht="13">
      <c r="B418" s="1" t="str">
        <f>' '!$A$778</f>
        <v>Malaysia's exports of VPA core products to the EU  (by destination country)</v>
      </c>
    </row>
    <row r="444" spans="2:2" ht="13">
      <c r="B444" s="1" t="str">
        <f>' '!$A$878</f>
        <v>Malaysia's trade in wood-based products  (comparison between EU and the total, by product)</v>
      </c>
    </row>
    <row r="470" spans="2:2" ht="13">
      <c r="B470" s="1" t="str">
        <f>' '!$A$391</f>
        <v>Malaysia's exports of wood-based products  (by product)</v>
      </c>
    </row>
    <row r="496" spans="2:2" ht="13">
      <c r="B496" s="214" t="str">
        <f>' '!$A$798</f>
        <v>The EU's imports of VPA core products from Malaysia - by member state</v>
      </c>
    </row>
    <row r="522" spans="2:2" ht="13">
      <c r="B522" s="214" t="str">
        <f>' '!$A$823</f>
        <v>The EU's imports of other Timber Sector products from Malaysia - by member state</v>
      </c>
    </row>
  </sheetData>
  <phoneticPr fontId="2" type="noConversion"/>
  <pageMargins left="0.75" right="0.75" top="1" bottom="1" header="0.5" footer="0.5"/>
  <headerFooter alignWithMargins="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RowHeight="12.5"/>
  <cols>
    <col min="1" max="1" width="1.7265625" customWidth="1"/>
    <col min="2" max="2" width="21.0898437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2:56" ht="9" customHeight="1" thickBot="1"/>
    <row r="2" spans="2:56" ht="20" customHeight="1" thickTop="1">
      <c r="B2" s="312" t="s">
        <v>44</v>
      </c>
      <c r="C2" s="314" t="s">
        <v>7</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2:56" ht="13" thickBot="1">
      <c r="B3" s="313"/>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18</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2:56" ht="20" customHeight="1" thickTop="1" thickBot="1">
      <c r="B4" s="4"/>
      <c r="C4" s="57">
        <v>2000</v>
      </c>
      <c r="D4" s="58">
        <v>2001</v>
      </c>
      <c r="E4" s="58">
        <v>2002</v>
      </c>
      <c r="F4" s="58">
        <v>2003</v>
      </c>
      <c r="G4" s="58">
        <v>2004</v>
      </c>
      <c r="H4" s="58">
        <v>2005</v>
      </c>
      <c r="I4" s="58">
        <v>2006</v>
      </c>
      <c r="J4" s="59">
        <v>2007</v>
      </c>
      <c r="K4" s="59">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113"/>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2:56" ht="25" customHeight="1" thickTop="1">
      <c r="B5" s="7"/>
      <c r="C5" s="306" t="s">
        <v>90</v>
      </c>
      <c r="D5" s="307"/>
      <c r="E5" s="307"/>
      <c r="F5" s="307"/>
      <c r="G5" s="307"/>
      <c r="H5" s="307"/>
      <c r="I5" s="307"/>
      <c r="J5" s="307"/>
      <c r="K5" s="307"/>
      <c r="L5" s="307"/>
      <c r="M5" s="307"/>
      <c r="N5" s="307"/>
      <c r="O5" s="307"/>
      <c r="P5" s="307"/>
      <c r="Q5" s="307"/>
      <c r="R5" s="307"/>
      <c r="S5" s="307"/>
      <c r="T5" s="307"/>
      <c r="U5" s="307"/>
      <c r="V5" s="307"/>
      <c r="W5" s="307"/>
      <c r="X5" s="307"/>
      <c r="Y5" s="307"/>
      <c r="Z5" s="307"/>
      <c r="AA5" s="307"/>
      <c r="AB5" s="308"/>
      <c r="AC5" s="4"/>
      <c r="AD5" s="306" t="str">
        <f>C5</f>
        <v>Imports from all countries</v>
      </c>
      <c r="AE5" s="307"/>
      <c r="AF5" s="307"/>
      <c r="AG5" s="307"/>
      <c r="AH5" s="307"/>
      <c r="AI5" s="307"/>
      <c r="AJ5" s="307"/>
      <c r="AK5" s="307"/>
      <c r="AL5" s="307"/>
      <c r="AM5" s="307"/>
      <c r="AN5" s="307"/>
      <c r="AO5" s="307"/>
      <c r="AP5" s="307"/>
      <c r="AQ5" s="307"/>
      <c r="AR5" s="307"/>
      <c r="AS5" s="307"/>
      <c r="AT5" s="307"/>
      <c r="AU5" s="307"/>
      <c r="AV5" s="307"/>
      <c r="AW5" s="307"/>
      <c r="AX5" s="307"/>
      <c r="AY5" s="307"/>
      <c r="AZ5" s="307"/>
      <c r="BA5" s="307"/>
      <c r="BB5" s="307"/>
      <c r="BC5" s="308"/>
      <c r="BD5" s="222"/>
    </row>
    <row r="6" spans="2:56" ht="20" customHeight="1">
      <c r="B6" s="25" t="s">
        <v>17</v>
      </c>
      <c r="C6" s="76">
        <f t="shared" ref="C6:J6" si="2">SUM(C8,C17)</f>
        <v>8.0178187753655603</v>
      </c>
      <c r="D6" s="77">
        <f t="shared" si="2"/>
        <v>7.6562289826033325</v>
      </c>
      <c r="E6" s="77">
        <f t="shared" si="2"/>
        <v>7.9111257547628568</v>
      </c>
      <c r="F6" s="77">
        <f t="shared" si="2"/>
        <v>8.1681128068364242</v>
      </c>
      <c r="G6" s="77">
        <f t="shared" si="2"/>
        <v>9.8270119482642873</v>
      </c>
      <c r="H6" s="77">
        <f t="shared" si="2"/>
        <v>8.8725830061277549</v>
      </c>
      <c r="I6" s="77">
        <f t="shared" si="2"/>
        <v>11.607041709278267</v>
      </c>
      <c r="J6" s="88">
        <f t="shared" si="2"/>
        <v>10.756899380429354</v>
      </c>
      <c r="K6" s="88">
        <f>SUM(K8,K17)</f>
        <v>9.5749349814753728</v>
      </c>
      <c r="L6" s="88">
        <f>SUM(L8,L17)</f>
        <v>7.4351885890445528</v>
      </c>
      <c r="M6" s="88">
        <f>SUM(M8,M17)</f>
        <v>8.5859249074771409</v>
      </c>
      <c r="N6" s="77">
        <f>SUM(N8,N17)</f>
        <v>6.9361907938412681</v>
      </c>
      <c r="O6" s="77">
        <f t="shared" ref="O6:AB6" si="3">SUM(O8,O17)</f>
        <v>8.6026587556900029</v>
      </c>
      <c r="P6" s="77">
        <f t="shared" si="3"/>
        <v>7.5203248778087612</v>
      </c>
      <c r="Q6" s="77">
        <f t="shared" si="3"/>
        <v>9.2016502894199999</v>
      </c>
      <c r="R6" s="77">
        <f t="shared" si="3"/>
        <v>8.4748057837800008</v>
      </c>
      <c r="S6" s="77">
        <f t="shared" si="3"/>
        <v>9.357453804409996</v>
      </c>
      <c r="T6" s="77">
        <f t="shared" si="3"/>
        <v>9.4177024576733324</v>
      </c>
      <c r="U6" s="77">
        <f t="shared" si="3"/>
        <v>11.551670408833335</v>
      </c>
      <c r="V6" s="77">
        <f t="shared" si="3"/>
        <v>12.722507494248667</v>
      </c>
      <c r="W6" s="77">
        <f t="shared" si="3"/>
        <v>14.212174595973332</v>
      </c>
      <c r="X6" s="77">
        <f t="shared" si="3"/>
        <v>15.943135159880001</v>
      </c>
      <c r="Y6" s="77">
        <f t="shared" si="3"/>
        <v>14.319908551293924</v>
      </c>
      <c r="Z6" s="77">
        <f t="shared" si="3"/>
        <v>14.566856305623705</v>
      </c>
      <c r="AA6" s="77">
        <f t="shared" si="3"/>
        <v>16.543471785187798</v>
      </c>
      <c r="AB6" s="77">
        <f t="shared" si="3"/>
        <v>0</v>
      </c>
      <c r="AC6" s="78"/>
      <c r="AD6" s="79">
        <f>SUM(AD8,AD17)</f>
        <v>1.3856816489999999</v>
      </c>
      <c r="AE6" s="80">
        <f>SUM(AE8,AE17)</f>
        <v>1.2163327460000004</v>
      </c>
      <c r="AF6" s="80">
        <f t="shared" ref="AF6:BC6" si="4">SUM(AF8,AF17)</f>
        <v>1.2925018079999995</v>
      </c>
      <c r="AG6" s="80">
        <f t="shared" si="4"/>
        <v>1.2507877989999998</v>
      </c>
      <c r="AH6" s="80">
        <f t="shared" si="4"/>
        <v>1.7784796580000002</v>
      </c>
      <c r="AI6" s="80">
        <f t="shared" si="4"/>
        <v>1.8886979608974497</v>
      </c>
      <c r="AJ6" s="80">
        <f t="shared" si="4"/>
        <v>2.1294229142600081</v>
      </c>
      <c r="AK6" s="80">
        <f t="shared" si="4"/>
        <v>2.4536307673642521</v>
      </c>
      <c r="AL6" s="80">
        <f t="shared" si="4"/>
        <v>2.5120305936500325</v>
      </c>
      <c r="AM6" s="80">
        <f t="shared" si="4"/>
        <v>1.9265722283566957</v>
      </c>
      <c r="AN6" s="80">
        <f t="shared" si="4"/>
        <v>2.6508578313458901</v>
      </c>
      <c r="AO6" s="80">
        <f t="shared" si="4"/>
        <v>2.8458191959999994</v>
      </c>
      <c r="AP6" s="80">
        <f t="shared" si="4"/>
        <v>2.8054568959999999</v>
      </c>
      <c r="AQ6" s="80">
        <f t="shared" si="4"/>
        <v>2.6467032730000004</v>
      </c>
      <c r="AR6" s="80">
        <f t="shared" si="4"/>
        <v>2.7273861000000004</v>
      </c>
      <c r="AS6" s="80">
        <f t="shared" si="4"/>
        <v>2.4545324509999995</v>
      </c>
      <c r="AT6" s="80">
        <f t="shared" si="4"/>
        <v>2.6367606789999991</v>
      </c>
      <c r="AU6" s="80">
        <f t="shared" si="4"/>
        <v>2.844676833999999</v>
      </c>
      <c r="AV6" s="80">
        <f t="shared" si="4"/>
        <v>3.3638012439999998</v>
      </c>
      <c r="AW6" s="80">
        <f t="shared" si="4"/>
        <v>3.3919433269999995</v>
      </c>
      <c r="AX6" s="80">
        <f t="shared" si="4"/>
        <v>3.2956799400000003</v>
      </c>
      <c r="AY6" s="80">
        <f t="shared" si="4"/>
        <v>3.97349174</v>
      </c>
      <c r="AZ6" s="80">
        <f t="shared" si="4"/>
        <v>3.8842961832349996</v>
      </c>
      <c r="BA6" s="80">
        <f t="shared" si="4"/>
        <v>3.2321577202559997</v>
      </c>
      <c r="BB6" s="80" t="e">
        <f t="shared" si="4"/>
        <v>#REF!</v>
      </c>
      <c r="BC6" s="80">
        <f t="shared" si="4"/>
        <v>0</v>
      </c>
      <c r="BD6" s="222"/>
    </row>
    <row r="7" spans="2:56" ht="17.149999999999999" customHeight="1">
      <c r="B7" s="23" t="s">
        <v>51</v>
      </c>
      <c r="C7" s="199">
        <f>[1]CoreVPAImp!B$263</f>
        <v>2.2908982566520004</v>
      </c>
      <c r="D7" s="200">
        <f>[1]CoreVPAImp!C$263</f>
        <v>2.0516534544799998</v>
      </c>
      <c r="E7" s="200">
        <f>[1]CoreVPAImp!D$263</f>
        <v>1.947370676</v>
      </c>
      <c r="F7" s="200">
        <f>[1]CoreVPAImp!E$263</f>
        <v>1.81438116312</v>
      </c>
      <c r="G7" s="200">
        <f>[1]CoreVPAImp!F$263</f>
        <v>2.4170212819999999</v>
      </c>
      <c r="H7" s="200">
        <f>[1]CoreVPAImp!G$263</f>
        <v>1.8944288436297143</v>
      </c>
      <c r="I7" s="200">
        <f>[1]CoreVPAImp!H$263</f>
        <v>2.1157149631291237</v>
      </c>
      <c r="J7" s="201">
        <f>[1]CoreVPAImp!I$263</f>
        <v>1.6173272534242207</v>
      </c>
      <c r="K7" s="212">
        <f>[1]CoreVPAImp!J$263</f>
        <v>1.2891032611061111</v>
      </c>
      <c r="L7" s="212">
        <f>[1]CoreVPAImp!K$263</f>
        <v>1.0899142007123903</v>
      </c>
      <c r="M7" s="212">
        <f>[1]CoreVPAImp!L$263</f>
        <v>1.0701782660371431</v>
      </c>
      <c r="N7" s="202">
        <f>[1]CoreVPAImp!M$263</f>
        <v>1.3218176237812695</v>
      </c>
      <c r="O7" s="202">
        <f>[1]CoreVPAImp!N$263</f>
        <v>1.1409137515699999</v>
      </c>
      <c r="P7" s="202">
        <f>[1]CoreVPAImp!O$263</f>
        <v>0.82472847634733315</v>
      </c>
      <c r="Q7" s="202">
        <f>[1]CoreVPAImp!P$263</f>
        <v>1.5898312214599997</v>
      </c>
      <c r="R7" s="202">
        <f>[1]CoreVPAImp!Q$263</f>
        <v>1.7053571617199996</v>
      </c>
      <c r="S7" s="202">
        <f>[1]CoreVPAImp!R$263</f>
        <v>1.4819468335399995</v>
      </c>
      <c r="T7" s="202">
        <f>[1]CoreVPAImp!S$263</f>
        <v>1.684948630439999</v>
      </c>
      <c r="U7" s="202">
        <f>[1]CoreVPAImp!T$263</f>
        <v>3.160228510373333</v>
      </c>
      <c r="V7" s="202">
        <f>[1]CoreVPAImp!U$263</f>
        <v>3.1236951945486657</v>
      </c>
      <c r="W7" s="202">
        <f>[1]CoreVPAImp!V$263</f>
        <v>3.3659271023133317</v>
      </c>
      <c r="X7" s="202">
        <f>[1]CoreVPAImp!W$263</f>
        <v>4.1463862744399993</v>
      </c>
      <c r="Y7" s="202">
        <f>[1]CoreVPAImp!X$263</f>
        <v>2.6394475802047825</v>
      </c>
      <c r="Z7" s="202">
        <f>[1]CoreVPAImp!Y$263</f>
        <v>3.9603423835747069</v>
      </c>
      <c r="AA7" s="202">
        <f>[1]CoreVPAImp!Z$263</f>
        <v>4.2468410554371996</v>
      </c>
      <c r="AB7" s="202">
        <f>[1]CoreVPAImp!AA$263</f>
        <v>0</v>
      </c>
      <c r="AC7" s="68"/>
      <c r="AD7" s="72">
        <f>1/1000*[1]CoreVPAImp!AB$263</f>
        <v>0.20065575799999999</v>
      </c>
      <c r="AE7" s="72">
        <f>1/1000*[1]CoreVPAImp!AC$263</f>
        <v>0.18932599999999999</v>
      </c>
      <c r="AF7" s="72">
        <f>1/1000*[1]CoreVPAImp!AD$263</f>
        <v>0.19539200000000001</v>
      </c>
      <c r="AG7" s="72">
        <f>1/1000*[1]CoreVPAImp!AE$263</f>
        <v>0.15135000000000007</v>
      </c>
      <c r="AH7" s="72">
        <f>1/1000*[1]CoreVPAImp!AF$263</f>
        <v>0.25872099999999998</v>
      </c>
      <c r="AI7" s="72">
        <f>1/1000*[1]CoreVPAImp!AG$263</f>
        <v>0.25481440941569122</v>
      </c>
      <c r="AJ7" s="72">
        <f>1/1000*[1]CoreVPAImp!AH$263</f>
        <v>0.29037582141731777</v>
      </c>
      <c r="AK7" s="72">
        <f>1/1000*[1]CoreVPAImp!AI$263</f>
        <v>0.30361313214997787</v>
      </c>
      <c r="AL7" s="72">
        <f>1/1000*[1]CoreVPAImp!AJ$263</f>
        <v>0.30337088358226577</v>
      </c>
      <c r="AM7" s="72">
        <f>1/1000*[1]CoreVPAImp!AK$263</f>
        <v>0.21685787508355259</v>
      </c>
      <c r="AN7" s="72">
        <f>1/1000*[1]CoreVPAImp!AL$263</f>
        <v>0.28829194607426833</v>
      </c>
      <c r="AO7" s="72">
        <f>1/1000*[1]CoreVPAImp!AM$263</f>
        <v>0.36489868399999986</v>
      </c>
      <c r="AP7" s="72">
        <f>1/1000*[1]CoreVPAImp!AN$263</f>
        <v>0.34714378099999998</v>
      </c>
      <c r="AQ7" s="72">
        <f>1/1000*[1]CoreVPAImp!AO$263</f>
        <v>0.329802973</v>
      </c>
      <c r="AR7" s="72">
        <f>1/1000*[1]CoreVPAImp!AP$263</f>
        <v>0.39725220599999994</v>
      </c>
      <c r="AS7" s="72">
        <f>1/1000*[1]CoreVPAImp!AQ$263</f>
        <v>0.3699669000000001</v>
      </c>
      <c r="AT7" s="72">
        <f>1/1000*[1]CoreVPAImp!AR$263</f>
        <v>0.35913326499999992</v>
      </c>
      <c r="AU7" s="72">
        <f>1/1000*[1]CoreVPAImp!AS$263</f>
        <v>0.41536766999999986</v>
      </c>
      <c r="AV7" s="72">
        <f>1/1000*[1]CoreVPAImp!AT$263</f>
        <v>0.60046973100000012</v>
      </c>
      <c r="AW7" s="72">
        <f>1/1000*[1]CoreVPAImp!AU$263</f>
        <v>0.53759027399999992</v>
      </c>
      <c r="AX7" s="72">
        <f>1/1000*[1]CoreVPAImp!AV$263</f>
        <v>0.51324385799999994</v>
      </c>
      <c r="AY7" s="72">
        <f>1/1000*[1]CoreVPAImp!AW$263</f>
        <v>0.73038045299999987</v>
      </c>
      <c r="AZ7" s="72">
        <f>1/1000*[1]CoreVPAImp!AX$263</f>
        <v>0.7588112851879999</v>
      </c>
      <c r="BA7" s="72">
        <f>1/1000*[1]CoreVPAImp!AY$263</f>
        <v>0.60100291186400001</v>
      </c>
      <c r="BB7" s="72">
        <f>1/1000*[1]CoreVPAImp!AZ$263</f>
        <v>0.61241395183699998</v>
      </c>
      <c r="BC7" s="72">
        <f>1/1000*[1]CoreVPAImp!BA$263</f>
        <v>0</v>
      </c>
      <c r="BD7" s="222"/>
    </row>
    <row r="8" spans="2:56" ht="20" customHeight="1">
      <c r="B8" s="75" t="s">
        <v>16</v>
      </c>
      <c r="C8" s="79">
        <f>SUM([1]TimberSectorMinusCoreVPAImp!B$263:B$263)+SUM(C9:C12)</f>
        <v>2.6700791153186669</v>
      </c>
      <c r="D8" s="80">
        <f>SUM([1]TimberSectorMinusCoreVPAImp!C$263:C$263)+SUM(D9:D12)</f>
        <v>2.3039898674133332</v>
      </c>
      <c r="E8" s="80">
        <f>SUM([1]TimberSectorMinusCoreVPAImp!D$263:D$263)+SUM(E9:E12)</f>
        <v>2.5226886066428569</v>
      </c>
      <c r="F8" s="80">
        <f>SUM([1]TimberSectorMinusCoreVPAImp!E$263:E$263)+SUM(F9:F12)</f>
        <v>2.3414426696414288</v>
      </c>
      <c r="G8" s="80">
        <f>SUM([1]TimberSectorMinusCoreVPAImp!F$263:F$263)+SUM(G9:G12)</f>
        <v>3.3253328945142857</v>
      </c>
      <c r="H8" s="80">
        <f>SUM([1]TimberSectorMinusCoreVPAImp!G$263:G$263)+SUM(H9:H12)</f>
        <v>2.7254114186277554</v>
      </c>
      <c r="I8" s="80">
        <f>SUM([1]TimberSectorMinusCoreVPAImp!H$263:H$263)+SUM(I9:I12)</f>
        <v>3.1306356034282667</v>
      </c>
      <c r="J8" s="92">
        <f>SUM([1]TimberSectorMinusCoreVPAImp!I$263:I$263)+SUM(J9:J12)</f>
        <v>2.7646855460932338</v>
      </c>
      <c r="K8" s="92">
        <f>SUM([1]TimberSectorMinusCoreVPAImp!J$263:J$263)+SUM(K9:K12)</f>
        <v>2.4124408317353754</v>
      </c>
      <c r="L8" s="92">
        <f>SUM([1]TimberSectorMinusCoreVPAImp!K$263:K$263)+SUM(L9:L12)</f>
        <v>2.0476993344731262</v>
      </c>
      <c r="M8" s="92">
        <f>SUM([1]TimberSectorMinusCoreVPAImp!L$263:L$263)+SUM(M9:M12)</f>
        <v>1.7920587972371429</v>
      </c>
      <c r="N8" s="80">
        <f>SUM([1]TimberSectorMinusCoreVPAImp!M$263:M$263)+SUM(N9:N12)</f>
        <v>2.0068631708412696</v>
      </c>
      <c r="O8" s="80">
        <f>SUM([1]TimberSectorMinusCoreVPAImp!N$263:N$263)+SUM(O9:O12)</f>
        <v>1.8644964656899998</v>
      </c>
      <c r="P8" s="80">
        <f>SUM([1]TimberSectorMinusCoreVPAImp!O$263:O$263)+SUM(P9:P12)</f>
        <v>1.4176968951873332</v>
      </c>
      <c r="Q8" s="80">
        <f>SUM([1]TimberSectorMinusCoreVPAImp!P$263:P$263)+SUM(Q9:Q12)</f>
        <v>2.2670963671599993</v>
      </c>
      <c r="R8" s="80">
        <f>SUM([1]TimberSectorMinusCoreVPAImp!Q$263:Q$263)+SUM(R9:R12)</f>
        <v>2.4004121168599997</v>
      </c>
      <c r="S8" s="80">
        <f>SUM([1]TimberSectorMinusCoreVPAImp!R$263:R$263)+SUM(S9:S12)</f>
        <v>2.2906152277799996</v>
      </c>
      <c r="T8" s="80">
        <f>SUM([1]TimberSectorMinusCoreVPAImp!S$263:S$263)+SUM(T9:T12)</f>
        <v>2.6434852088533334</v>
      </c>
      <c r="U8" s="80">
        <f>SUM([1]TimberSectorMinusCoreVPAImp!T$263:T$263)+SUM(U9:U12)</f>
        <v>4.0457193182933331</v>
      </c>
      <c r="V8" s="80">
        <f>SUM([1]TimberSectorMinusCoreVPAImp!U$263:U$263)+SUM(V9:V12)</f>
        <v>4.1104573874686663</v>
      </c>
      <c r="W8" s="80">
        <f>SUM([1]TimberSectorMinusCoreVPAImp!V$263:V$263)+SUM(W9:W12)</f>
        <v>5.3567573318133324</v>
      </c>
      <c r="X8" s="80">
        <f>SUM([1]TimberSectorMinusCoreVPAImp!W$263:W$263)+SUM(X9:X12)</f>
        <v>6.2938858310000008</v>
      </c>
      <c r="Y8" s="80">
        <f>SUM([1]TimberSectorMinusCoreVPAImp!X$263:X$263)+SUM(Y9:Y12)</f>
        <v>3.9879226964708971</v>
      </c>
      <c r="Z8" s="80">
        <f>SUM([1]TimberSectorMinusCoreVPAImp!Y$263:Y$263)+SUM(Z9:Z12)</f>
        <v>5.7841027990122278</v>
      </c>
      <c r="AA8" s="80">
        <f>SUM([1]TimberSectorMinusCoreVPAImp!Z$263:Z$263)+SUM(AA9:AA12)</f>
        <v>6.783262257703</v>
      </c>
      <c r="AB8" s="80">
        <f>SUM([1]TimberSectorMinusCoreVPAImp!AA$263:AA$263)+SUM(AB9:AB12)</f>
        <v>0</v>
      </c>
      <c r="AC8" s="68"/>
      <c r="AD8" s="79">
        <f>1/1000*SUM([1]TimberSectorMinusCoreVPAImp!AB$263:AB$263)+SUM(AD9:AD12)</f>
        <v>0.27649641000000003</v>
      </c>
      <c r="AE8" s="80">
        <f>1/1000*SUM([1]TimberSectorMinusCoreVPAImp!AC$263:AC$263)+SUM(AE9:AE12)</f>
        <v>0.26587801</v>
      </c>
      <c r="AF8" s="80">
        <f>1/1000*SUM([1]TimberSectorMinusCoreVPAImp!AD$263:AD$263)+SUM(AF9:AF12)</f>
        <v>0.31264736999999998</v>
      </c>
      <c r="AG8" s="80">
        <f>1/1000*SUM([1]TimberSectorMinusCoreVPAImp!AE$263:AE$263)+SUM(AG9:AG12)</f>
        <v>0.288729546</v>
      </c>
      <c r="AH8" s="80">
        <f>1/1000*SUM([1]TimberSectorMinusCoreVPAImp!AF$263:AF$263)+SUM(AH9:AH12)</f>
        <v>0.47904851999999998</v>
      </c>
      <c r="AI8" s="80">
        <f>1/1000*SUM([1]TimberSectorMinusCoreVPAImp!AG$263:AG$263)+SUM(AI9:AI12)</f>
        <v>0.48260975789744964</v>
      </c>
      <c r="AJ8" s="80">
        <f>1/1000*SUM([1]TimberSectorMinusCoreVPAImp!AH$263:AH$263)+SUM(AJ9:AJ12)</f>
        <v>0.56490993426000879</v>
      </c>
      <c r="AK8" s="80">
        <f>1/1000*SUM([1]TimberSectorMinusCoreVPAImp!AI$263:AI$263)+SUM(AK9:AK12)</f>
        <v>0.62750471750710934</v>
      </c>
      <c r="AL8" s="80">
        <f>1/1000*SUM([1]TimberSectorMinusCoreVPAImp!AJ$263:AJ$263)+SUM(AL9:AL12)</f>
        <v>0.64405858400463956</v>
      </c>
      <c r="AM8" s="80">
        <f>1/1000*SUM([1]TimberSectorMinusCoreVPAImp!AK$263:AK$263)+SUM(AM9:AM12)</f>
        <v>0.47615704735669534</v>
      </c>
      <c r="AN8" s="80">
        <f>1/1000*SUM([1]TimberSectorMinusCoreVPAImp!AL$263:AL$263)+SUM(AN9:AN12)</f>
        <v>0.61804044499999988</v>
      </c>
      <c r="AO8" s="80">
        <f>1/1000*SUM([1]TimberSectorMinusCoreVPAImp!AM$263:AM$263)+SUM(AO9:AO12)</f>
        <v>0.69734029399999997</v>
      </c>
      <c r="AP8" s="80">
        <f>1/1000*SUM([1]TimberSectorMinusCoreVPAImp!AN$263:AN$263)+SUM(AP9:AP12)</f>
        <v>0.69734209999999985</v>
      </c>
      <c r="AQ8" s="80">
        <f>1/1000*SUM([1]TimberSectorMinusCoreVPAImp!AO$263:AO$263)+SUM(AQ9:AQ12)</f>
        <v>0.66109810599999996</v>
      </c>
      <c r="AR8" s="80">
        <f>1/1000*SUM([1]TimberSectorMinusCoreVPAImp!AP$263:AP$263)+SUM(AR9:AR12)</f>
        <v>0.74742174699999986</v>
      </c>
      <c r="AS8" s="80">
        <f>1/1000*SUM([1]TimberSectorMinusCoreVPAImp!AQ$263:AQ$263)+SUM(AS9:AS12)</f>
        <v>0.76861608199999987</v>
      </c>
      <c r="AT8" s="80">
        <f>1/1000*SUM([1]TimberSectorMinusCoreVPAImp!AR$263:AR$263)+SUM(AT9:AT12)</f>
        <v>0.79692100399999988</v>
      </c>
      <c r="AU8" s="80">
        <f>1/1000*SUM([1]TimberSectorMinusCoreVPAImp!AS$263:AS$263)+SUM(AU9:AU12)</f>
        <v>0.92040725600000006</v>
      </c>
      <c r="AV8" s="80">
        <f>1/1000*SUM([1]TimberSectorMinusCoreVPAImp!AT$263:AT$263)+SUM(AV9:AV12)</f>
        <v>1.111252211</v>
      </c>
      <c r="AW8" s="80">
        <f>1/1000*SUM([1]TimberSectorMinusCoreVPAImp!AU$263:AU$263)+SUM(AW9:AW12)</f>
        <v>1.082347452</v>
      </c>
      <c r="AX8" s="80">
        <f>1/1000*SUM([1]TimberSectorMinusCoreVPAImp!AV$263:AV$263)+SUM(AX9:AX12)</f>
        <v>1.2595874750000002</v>
      </c>
      <c r="AY8" s="80">
        <f>1/1000*SUM([1]TimberSectorMinusCoreVPAImp!AW$263:AW$263)+SUM(AY9:AY12)</f>
        <v>1.6471260300000001</v>
      </c>
      <c r="AZ8" s="80">
        <f>1/1000*SUM([1]TimberSectorMinusCoreVPAImp!AX$263:AX$263)+SUM(AZ9:AZ12)</f>
        <v>1.5492604858580001</v>
      </c>
      <c r="BA8" s="80">
        <f>1/1000*SUM([1]TimberSectorMinusCoreVPAImp!AY$263:AY$263)+SUM(BA9:BA12)</f>
        <v>1.2504284419229998</v>
      </c>
      <c r="BB8" s="80" t="e">
        <f>1/1000*SUM([1]TimberSectorMinusCoreVPAImp!AZ$263:AZ$263)+SUM(BB9:BB12)</f>
        <v>#REF!</v>
      </c>
      <c r="BC8" s="80">
        <f>1/1000*SUM([1]TimberSectorMinusCoreVPAImp!BA$263:BA$263)+SUM(BC9:BC12)</f>
        <v>0</v>
      </c>
      <c r="BD8" s="222"/>
    </row>
    <row r="9" spans="2:56" ht="13">
      <c r="B9" s="5" t="s">
        <v>8</v>
      </c>
      <c r="C9" s="12">
        <f>'[1]4403Imp'!B$263</f>
        <v>0.84426699999999988</v>
      </c>
      <c r="D9" s="13">
        <f>'[1]4403Imp'!C$263</f>
        <v>0.75997789999999998</v>
      </c>
      <c r="E9" s="13">
        <f>'[1]4403Imp'!D$263</f>
        <v>0.43755899999999986</v>
      </c>
      <c r="F9" s="13">
        <f>'[1]4403Imp'!E$263</f>
        <v>0.10168788599999999</v>
      </c>
      <c r="G9" s="13">
        <f>'[1]4403Imp'!F$263</f>
        <v>9.2897362999999983E-2</v>
      </c>
      <c r="H9" s="13">
        <f>'[1]4403Imp'!G$263</f>
        <v>8.588310987144257E-2</v>
      </c>
      <c r="I9" s="13">
        <f>'[1]4403Imp'!H$263</f>
        <v>0.13528628343892424</v>
      </c>
      <c r="J9" s="41">
        <f>'[1]4403Imp'!I$263</f>
        <v>8.8677157403409687E-2</v>
      </c>
      <c r="K9" s="41">
        <f>'[1]4403Imp'!J$263</f>
        <v>7.9993031833333339E-2</v>
      </c>
      <c r="L9" s="41">
        <f>'[1]4403Imp'!K$263</f>
        <v>3.1427544799999999E-2</v>
      </c>
      <c r="M9" s="41">
        <f>'[1]4403Imp'!L$263</f>
        <v>5.085924E-2</v>
      </c>
      <c r="N9" s="13">
        <f>'[1]4403Imp'!M$263</f>
        <v>0.13766300000000001</v>
      </c>
      <c r="O9" s="13">
        <f>'[1]4403Imp'!N$263</f>
        <v>8.8799000000000003E-2</v>
      </c>
      <c r="P9" s="13">
        <f>'[1]4403Imp'!O$263</f>
        <v>4.5964205399999992E-2</v>
      </c>
      <c r="Q9" s="13">
        <f>'[1]4403Imp'!P$263</f>
        <v>5.061199999999999E-2</v>
      </c>
      <c r="R9" s="13">
        <f>'[1]4403Imp'!Q$263</f>
        <v>2.8732999999999998E-2</v>
      </c>
      <c r="S9" s="13">
        <f>'[1]4403Imp'!R$263</f>
        <v>1.3527859999999999E-2</v>
      </c>
      <c r="T9" s="13">
        <f>'[1]4403Imp'!S$263</f>
        <v>1.0078999999999998E-2</v>
      </c>
      <c r="U9" s="13">
        <f>'[1]4403Imp'!T$263</f>
        <v>0.25796800000000003</v>
      </c>
      <c r="V9" s="13">
        <f>'[1]4403Imp'!U$263</f>
        <v>0.14845500000000003</v>
      </c>
      <c r="W9" s="13">
        <f>'[1]4403Imp'!V$263</f>
        <v>0.33455460833333334</v>
      </c>
      <c r="X9" s="13">
        <f>'[1]4403Imp'!W$263</f>
        <v>0.42301100000000003</v>
      </c>
      <c r="Y9" s="13">
        <f>'[1]4403Imp'!X$263</f>
        <v>0.32173624471199996</v>
      </c>
      <c r="Z9" s="13">
        <f>'[1]4403Imp'!Y$263</f>
        <v>0.15600155014766667</v>
      </c>
      <c r="AA9" s="13">
        <f>'[1]4403Imp'!Z$263</f>
        <v>5.4077861000000005E-2</v>
      </c>
      <c r="AB9" s="13">
        <f>'[1]4403Imp'!AA$263</f>
        <v>0</v>
      </c>
      <c r="AC9" s="68"/>
      <c r="AD9" s="12">
        <f>1/1000*'[1]4403Imp'!AB$263</f>
        <v>6.0733000000000002E-2</v>
      </c>
      <c r="AE9" s="13">
        <f>1/1000*'[1]4403Imp'!AC$263</f>
        <v>6.7391000000000006E-2</v>
      </c>
      <c r="AF9" s="13">
        <f>1/1000*'[1]4403Imp'!AD$263</f>
        <v>5.3947000000000002E-2</v>
      </c>
      <c r="AG9" s="13">
        <f>1/1000*'[1]4403Imp'!AE$263</f>
        <v>2.7582000000000006E-2</v>
      </c>
      <c r="AH9" s="13">
        <f>1/1000*'[1]4403Imp'!AF$263</f>
        <v>3.1499000000000006E-2</v>
      </c>
      <c r="AI9" s="13">
        <f>1/1000*'[1]4403Imp'!AG$263</f>
        <v>2.7270264473051871E-2</v>
      </c>
      <c r="AJ9" s="13">
        <f>1/1000*'[1]4403Imp'!AH$263</f>
        <v>3.6164150734148602E-2</v>
      </c>
      <c r="AK9" s="13">
        <f>1/1000*'[1]4403Imp'!AI$263</f>
        <v>2.333390706180841E-2</v>
      </c>
      <c r="AL9" s="13">
        <f>1/1000*'[1]4403Imp'!AJ$263</f>
        <v>3.3405752909605194E-2</v>
      </c>
      <c r="AM9" s="13">
        <f>1/1000*'[1]4403Imp'!AK$263</f>
        <v>1.2441105024837026E-2</v>
      </c>
      <c r="AN9" s="13">
        <f>1/1000*'[1]4403Imp'!AL$263</f>
        <v>1.7249668126650634E-2</v>
      </c>
      <c r="AO9" s="13">
        <f>1/1000*'[1]4403Imp'!AM$263</f>
        <v>2.7919449000000002E-2</v>
      </c>
      <c r="AP9" s="13">
        <f>1/1000*'[1]4403Imp'!AN$263</f>
        <v>1.9131713999999994E-2</v>
      </c>
      <c r="AQ9" s="13">
        <f>1/1000*'[1]4403Imp'!AO$263</f>
        <v>1.5123526E-2</v>
      </c>
      <c r="AR9" s="13">
        <f>1/1000*'[1]4403Imp'!AP$263</f>
        <v>2.0929579E-2</v>
      </c>
      <c r="AS9" s="13">
        <f>1/1000*'[1]4403Imp'!AQ$263</f>
        <v>8.2186180000000005E-3</v>
      </c>
      <c r="AT9" s="13">
        <f>1/1000*'[1]4403Imp'!AR$263</f>
        <v>5.9862429999999996E-3</v>
      </c>
      <c r="AU9" s="13">
        <f>1/1000*'[1]4403Imp'!AS$263</f>
        <v>6.2655049999999993E-3</v>
      </c>
      <c r="AV9" s="13">
        <f>1/1000*'[1]4403Imp'!AT$263</f>
        <v>3.8767556000000016E-2</v>
      </c>
      <c r="AW9" s="13">
        <f>1/1000*'[1]4403Imp'!AU$263</f>
        <v>2.1904742999999987E-2</v>
      </c>
      <c r="AX9" s="13">
        <f>1/1000*'[1]4403Imp'!AV$263</f>
        <v>3.5351649000000006E-2</v>
      </c>
      <c r="AY9" s="13">
        <f>1/1000*'[1]4403Imp'!AW$263</f>
        <v>5.3808956999999984E-2</v>
      </c>
      <c r="AZ9" s="13">
        <f>1/1000*'[1]4403Imp'!AX$263</f>
        <v>4.8846205812000006E-2</v>
      </c>
      <c r="BA9" s="13">
        <f>1/1000*'[1]4403Imp'!AY$263</f>
        <v>2.0860923959000001E-2</v>
      </c>
      <c r="BB9" s="13">
        <f>1/1000*'[1]4403Imp'!AZ$263</f>
        <v>9.1851201049999998E-3</v>
      </c>
      <c r="BC9" s="13">
        <f>1/1000*'[1]4403Imp'!BA$263</f>
        <v>0</v>
      </c>
      <c r="BD9" s="222"/>
    </row>
    <row r="10" spans="2:56" ht="13">
      <c r="B10" s="5" t="s">
        <v>9</v>
      </c>
      <c r="C10" s="81">
        <f>'[1]4407Imp'!B$263</f>
        <v>1.2966926674520001</v>
      </c>
      <c r="D10" s="82">
        <f>'[1]4407Imp'!C$263</f>
        <v>1.03073600448</v>
      </c>
      <c r="E10" s="82">
        <f>'[1]4407Imp'!D$263</f>
        <v>1.3805990379999995</v>
      </c>
      <c r="F10" s="82">
        <f>'[1]4407Imp'!E$263</f>
        <v>1.5380290125200002</v>
      </c>
      <c r="G10" s="82">
        <f>'[1]4407Imp'!F$263</f>
        <v>2.1237745620000004</v>
      </c>
      <c r="H10" s="82">
        <f>'[1]4407Imp'!G$263</f>
        <v>1.6390296807289695</v>
      </c>
      <c r="I10" s="82">
        <f>'[1]4407Imp'!H$263</f>
        <v>1.6877224432003473</v>
      </c>
      <c r="J10" s="89">
        <f>'[1]4407Imp'!I$263</f>
        <v>1.2258139275173634</v>
      </c>
      <c r="K10" s="89">
        <f>'[1]4407Imp'!J$263</f>
        <v>0.84279804351166676</v>
      </c>
      <c r="L10" s="89">
        <f>'[1]4407Imp'!K$263</f>
        <v>0.56903470432072412</v>
      </c>
      <c r="M10" s="89">
        <f>'[1]4407Imp'!L$263</f>
        <v>0.53270907386666666</v>
      </c>
      <c r="N10" s="82">
        <f>'[1]4407Imp'!M$263</f>
        <v>0.53401370840999995</v>
      </c>
      <c r="O10" s="82">
        <f>'[1]4407Imp'!N$263</f>
        <v>0.58870840599999985</v>
      </c>
      <c r="P10" s="82">
        <f>'[1]4407Imp'!O$263</f>
        <v>0.38991277998399992</v>
      </c>
      <c r="Q10" s="82">
        <f>'[1]4407Imp'!P$263</f>
        <v>0.45795385999999993</v>
      </c>
      <c r="R10" s="82">
        <f>'[1]4407Imp'!Q$263</f>
        <v>0.46734869999999984</v>
      </c>
      <c r="S10" s="82">
        <f>'[1]4407Imp'!R$263</f>
        <v>0.41919448965333328</v>
      </c>
      <c r="T10" s="82">
        <f>'[1]4407Imp'!S$263</f>
        <v>0.50765805999999991</v>
      </c>
      <c r="U10" s="82">
        <f>'[1]4407Imp'!T$263</f>
        <v>0.69490713413333338</v>
      </c>
      <c r="V10" s="82">
        <f>'[1]4407Imp'!U$263</f>
        <v>0.67107944072866688</v>
      </c>
      <c r="W10" s="82">
        <f>'[1]4407Imp'!V$263</f>
        <v>0.69518721999999988</v>
      </c>
      <c r="X10" s="82">
        <f>'[1]4407Imp'!W$263</f>
        <v>0.78989456000000013</v>
      </c>
      <c r="Y10" s="82">
        <f>'[1]4407Imp'!X$263</f>
        <v>0.61397948355711718</v>
      </c>
      <c r="Z10" s="82">
        <f>'[1]4407Imp'!Y$263</f>
        <v>0.6825550993608015</v>
      </c>
      <c r="AA10" s="82">
        <f>'[1]4407Imp'!Z$263</f>
        <v>0.79054571414000019</v>
      </c>
      <c r="AB10" s="82">
        <f>'[1]4407Imp'!AA$263</f>
        <v>0</v>
      </c>
      <c r="AC10" s="68"/>
      <c r="AD10" s="12">
        <f>1/1000*'[1]4407Imp'!AB$263</f>
        <v>0.105368613</v>
      </c>
      <c r="AE10" s="13">
        <f>1/1000*'[1]4407Imp'!AC$263</f>
        <v>8.4034999999999985E-2</v>
      </c>
      <c r="AF10" s="13">
        <f>1/1000*'[1]4407Imp'!AD$263</f>
        <v>9.8381999999999983E-2</v>
      </c>
      <c r="AG10" s="13">
        <f>1/1000*'[1]4407Imp'!AE$263</f>
        <v>9.8516999999999993E-2</v>
      </c>
      <c r="AH10" s="13">
        <f>1/1000*'[1]4407Imp'!AF$263</f>
        <v>0.17911899999999994</v>
      </c>
      <c r="AI10" s="13">
        <f>1/1000*'[1]4407Imp'!AG$263</f>
        <v>0.17211231989550635</v>
      </c>
      <c r="AJ10" s="13">
        <f>1/1000*'[1]4407Imp'!AH$263</f>
        <v>0.1814008299989614</v>
      </c>
      <c r="AK10" s="13">
        <f>1/1000*'[1]4407Imp'!AI$263</f>
        <v>0.20020719415728375</v>
      </c>
      <c r="AL10" s="13">
        <f>1/1000*'[1]4407Imp'!AJ$263</f>
        <v>0.17729795558295428</v>
      </c>
      <c r="AM10" s="13">
        <f>1/1000*'[1]4407Imp'!AK$263</f>
        <v>0.10977667667367084</v>
      </c>
      <c r="AN10" s="13">
        <f>1/1000*'[1]4407Imp'!AL$263</f>
        <v>0.12689881519273499</v>
      </c>
      <c r="AO10" s="13">
        <f>1/1000*'[1]4407Imp'!AM$263</f>
        <v>0.14575436699999997</v>
      </c>
      <c r="AP10" s="13">
        <f>1/1000*'[1]4407Imp'!AN$263</f>
        <v>0.16003764999999995</v>
      </c>
      <c r="AQ10" s="13">
        <f>1/1000*'[1]4407Imp'!AO$263</f>
        <v>0.14912977699999999</v>
      </c>
      <c r="AR10" s="13">
        <f>1/1000*'[1]4407Imp'!AP$263</f>
        <v>0.143982734</v>
      </c>
      <c r="AS10" s="13">
        <f>1/1000*'[1]4407Imp'!AQ$263</f>
        <v>0.11473282800000001</v>
      </c>
      <c r="AT10" s="13">
        <f>1/1000*'[1]4407Imp'!AR$263</f>
        <v>0.105859304</v>
      </c>
      <c r="AU10" s="13">
        <f>1/1000*'[1]4407Imp'!AS$263</f>
        <v>0.12263124399999999</v>
      </c>
      <c r="AV10" s="13">
        <f>1/1000*'[1]4407Imp'!AT$263</f>
        <v>0.15402864099999999</v>
      </c>
      <c r="AW10" s="13">
        <f>1/1000*'[1]4407Imp'!AU$263</f>
        <v>0.14203193099999997</v>
      </c>
      <c r="AX10" s="13">
        <f>1/1000*'[1]4407Imp'!AV$263</f>
        <v>0.13403060599999994</v>
      </c>
      <c r="AY10" s="13">
        <f>1/1000*'[1]4407Imp'!AW$263</f>
        <v>0.19139442000000004</v>
      </c>
      <c r="AZ10" s="13">
        <f>1/1000*'[1]4407Imp'!AX$263</f>
        <v>0.20574767521399995</v>
      </c>
      <c r="BA10" s="13">
        <f>1/1000*'[1]4407Imp'!AY$263</f>
        <v>0.154759189706</v>
      </c>
      <c r="BB10" s="13">
        <f>1/1000*'[1]4407Imp'!AZ$263</f>
        <v>0.16605883846</v>
      </c>
      <c r="BC10" s="13">
        <f>1/1000*'[1]4407Imp'!BA$263</f>
        <v>0</v>
      </c>
      <c r="BD10" s="222"/>
    </row>
    <row r="11" spans="2:56" ht="13">
      <c r="B11" s="5" t="s">
        <v>10</v>
      </c>
      <c r="C11" s="97">
        <f>'[1]4408Imp'!B$263</f>
        <v>0.10275668919999999</v>
      </c>
      <c r="D11" s="16">
        <f>'[1]4408Imp'!C$263</f>
        <v>0.20199583999999998</v>
      </c>
      <c r="E11" s="16">
        <f>'[1]4408Imp'!D$263</f>
        <v>8.5112437999999999E-2</v>
      </c>
      <c r="F11" s="16">
        <f>'[1]4408Imp'!E$263</f>
        <v>0.15341157459999996</v>
      </c>
      <c r="G11" s="16">
        <f>'[1]4408Imp'!F$263</f>
        <v>0.16254885700000002</v>
      </c>
      <c r="H11" s="16">
        <f>'[1]4408Imp'!G$263</f>
        <v>9.3933638204362221E-2</v>
      </c>
      <c r="I11" s="16">
        <f>'[1]4408Imp'!H$263</f>
        <v>0.10516700434609638</v>
      </c>
      <c r="J11" s="65">
        <f>'[1]4408Imp'!I$263</f>
        <v>0.13378853902550245</v>
      </c>
      <c r="K11" s="65">
        <f>'[1]4408Imp'!J$263</f>
        <v>0.21941156986111113</v>
      </c>
      <c r="L11" s="65">
        <f>'[1]4408Imp'!K$263</f>
        <v>0.33406971999166662</v>
      </c>
      <c r="M11" s="65">
        <f>'[1]4408Imp'!L$263</f>
        <v>0.20449489505333338</v>
      </c>
      <c r="N11" s="16">
        <f>'[1]4408Imp'!M$263</f>
        <v>9.945184857999996E-2</v>
      </c>
      <c r="O11" s="16">
        <f>'[1]4408Imp'!N$263</f>
        <v>7.5254953760000007E-2</v>
      </c>
      <c r="P11" s="16">
        <f>'[1]4408Imp'!O$263</f>
        <v>5.9517793993333325E-2</v>
      </c>
      <c r="Q11" s="16">
        <f>'[1]4408Imp'!P$263</f>
        <v>7.5776486660000017E-2</v>
      </c>
      <c r="R11" s="16">
        <f>'[1]4408Imp'!Q$263</f>
        <v>8.3819262659999991E-2</v>
      </c>
      <c r="S11" s="16">
        <f>'[1]4408Imp'!R$263</f>
        <v>0.1023535339</v>
      </c>
      <c r="T11" s="16">
        <f>'[1]4408Imp'!S$263</f>
        <v>0.12622586919999998</v>
      </c>
      <c r="U11" s="16">
        <f>'[1]4408Imp'!T$263</f>
        <v>0.14232407368000002</v>
      </c>
      <c r="V11" s="16">
        <f>'[1]4408Imp'!U$263</f>
        <v>0.10339897203999998</v>
      </c>
      <c r="W11" s="16">
        <f>'[1]4408Imp'!V$263</f>
        <v>0.30256225062000003</v>
      </c>
      <c r="X11" s="16">
        <f>'[1]4408Imp'!W$263</f>
        <v>0.27542539877999994</v>
      </c>
      <c r="Y11" s="16">
        <f>'[1]4408Imp'!X$263</f>
        <v>0.24523820343689995</v>
      </c>
      <c r="Z11" s="16">
        <f>'[1]4408Imp'!Y$263</f>
        <v>0.43824868303607334</v>
      </c>
      <c r="AA11" s="16">
        <f>'[1]4408Imp'!Z$263</f>
        <v>0.25126275449999996</v>
      </c>
      <c r="AB11" s="16">
        <f>'[1]4408Imp'!AA$263</f>
        <v>0</v>
      </c>
      <c r="AC11" s="68"/>
      <c r="AD11" s="12">
        <f>1/1000*'[1]4408Imp'!AB$263</f>
        <v>2.8191145000000001E-2</v>
      </c>
      <c r="AE11" s="13">
        <f>1/1000*'[1]4408Imp'!AC$263</f>
        <v>3.0599000000000005E-2</v>
      </c>
      <c r="AF11" s="13">
        <f>1/1000*'[1]4408Imp'!AD$263</f>
        <v>3.5998999999999996E-2</v>
      </c>
      <c r="AG11" s="13">
        <f>1/1000*'[1]4408Imp'!AE$263</f>
        <v>2.2942999999999998E-2</v>
      </c>
      <c r="AH11" s="13">
        <f>1/1000*'[1]4408Imp'!AF$263</f>
        <v>4.2506000000000002E-2</v>
      </c>
      <c r="AI11" s="13">
        <f>1/1000*'[1]4408Imp'!AG$263</f>
        <v>4.4570339023329734E-2</v>
      </c>
      <c r="AJ11" s="13">
        <f>1/1000*'[1]4408Imp'!AH$263</f>
        <v>4.7436107331276088E-2</v>
      </c>
      <c r="AK11" s="13">
        <f>1/1000*'[1]4408Imp'!AI$263</f>
        <v>5.2373380227712624E-2</v>
      </c>
      <c r="AL11" s="13">
        <f>1/1000*'[1]4408Imp'!AJ$263</f>
        <v>6.6886916421437043E-2</v>
      </c>
      <c r="AM11" s="13">
        <f>1/1000*'[1]4408Imp'!AK$263</f>
        <v>7.126157587026534E-2</v>
      </c>
      <c r="AN11" s="13">
        <f>1/1000*'[1]4408Imp'!AL$263</f>
        <v>9.7140947193709998E-2</v>
      </c>
      <c r="AO11" s="13">
        <f>1/1000*'[1]4408Imp'!AM$263</f>
        <v>0.11300373699999998</v>
      </c>
      <c r="AP11" s="13">
        <f>1/1000*'[1]4408Imp'!AN$263</f>
        <v>8.7928593999999957E-2</v>
      </c>
      <c r="AQ11" s="13">
        <f>1/1000*'[1]4408Imp'!AO$263</f>
        <v>6.8913467999999992E-2</v>
      </c>
      <c r="AR11" s="13">
        <f>1/1000*'[1]4408Imp'!AP$263</f>
        <v>8.3461611999999991E-2</v>
      </c>
      <c r="AS11" s="13">
        <f>1/1000*'[1]4408Imp'!AQ$263</f>
        <v>9.2154728999999991E-2</v>
      </c>
      <c r="AT11" s="13">
        <f>1/1000*'[1]4408Imp'!AR$263</f>
        <v>9.5501769999999972E-2</v>
      </c>
      <c r="AU11" s="13">
        <f>1/1000*'[1]4408Imp'!AS$263</f>
        <v>0.11457369599999999</v>
      </c>
      <c r="AV11" s="13">
        <f>1/1000*'[1]4408Imp'!AT$263</f>
        <v>0.12276077199999999</v>
      </c>
      <c r="AW11" s="13">
        <f>1/1000*'[1]4408Imp'!AU$263</f>
        <v>0.10785355299999996</v>
      </c>
      <c r="AX11" s="13">
        <f>1/1000*'[1]4408Imp'!AV$263</f>
        <v>9.0468120999999999E-2</v>
      </c>
      <c r="AY11" s="13">
        <f>1/1000*'[1]4408Imp'!AW$263</f>
        <v>9.4808609999999988E-2</v>
      </c>
      <c r="AZ11" s="13">
        <f>1/1000*'[1]4408Imp'!AX$263</f>
        <v>0.12907273865100005</v>
      </c>
      <c r="BA11" s="13">
        <f>1/1000*'[1]4408Imp'!AY$263</f>
        <v>7.7779844069000015E-2</v>
      </c>
      <c r="BB11" s="13">
        <f>1/1000*'[1]4408Imp'!AZ$263</f>
        <v>7.5058414467999976E-2</v>
      </c>
      <c r="BC11" s="13">
        <f>1/1000*'[1]4408Imp'!BA$263</f>
        <v>0</v>
      </c>
      <c r="BD11" s="222"/>
    </row>
    <row r="12" spans="2:56" ht="13">
      <c r="B12" s="5" t="s">
        <v>11</v>
      </c>
      <c r="C12" s="97">
        <f>'[1]4412Imp'!B$263</f>
        <v>4.7181899999999999E-2</v>
      </c>
      <c r="D12" s="16">
        <f>'[1]4412Imp'!C$263</f>
        <v>5.8943710000000003E-2</v>
      </c>
      <c r="E12" s="16">
        <f>'[1]4412Imp'!D$263</f>
        <v>4.4100199999999992E-2</v>
      </c>
      <c r="F12" s="16">
        <f>'[1]4412Imp'!E$263</f>
        <v>2.1252689999999998E-2</v>
      </c>
      <c r="G12" s="16">
        <f>'[1]4412Imp'!F$263</f>
        <v>3.7800499999999987E-2</v>
      </c>
      <c r="H12" s="16">
        <f>'[1]4412Imp'!G$263</f>
        <v>7.5582414824940339E-2</v>
      </c>
      <c r="I12" s="16">
        <f>'[1]4412Imp'!H$263</f>
        <v>0.1875392321437562</v>
      </c>
      <c r="J12" s="65">
        <f>'[1]4412Imp'!I$263</f>
        <v>0.16904762947794535</v>
      </c>
      <c r="K12" s="65">
        <f>'[1]4412Imp'!J$263</f>
        <v>0.14690061590000003</v>
      </c>
      <c r="L12" s="65">
        <f>'[1]4412Imp'!K$263</f>
        <v>0.15538223159999998</v>
      </c>
      <c r="M12" s="65">
        <f>'[1]4412Imp'!L$263</f>
        <v>0.28211505711714274</v>
      </c>
      <c r="N12" s="16">
        <f>'[1]4412Imp'!M$263</f>
        <v>0.55068906679126983</v>
      </c>
      <c r="O12" s="16">
        <f>'[1]4412Imp'!N$263</f>
        <v>0.38815139180999991</v>
      </c>
      <c r="P12" s="16">
        <f>'[1]4412Imp'!O$263</f>
        <v>0.32933369696999992</v>
      </c>
      <c r="Q12" s="16">
        <f>'[1]4412Imp'!P$263</f>
        <v>1.0054888747999997</v>
      </c>
      <c r="R12" s="16">
        <f>'[1]4412Imp'!Q$263</f>
        <v>1.1254561990599998</v>
      </c>
      <c r="S12" s="16">
        <f>'[1]4412Imp'!R$263</f>
        <v>0.94687094998666677</v>
      </c>
      <c r="T12" s="16">
        <f>'[1]4412Imp'!S$263</f>
        <v>1.0409857012399999</v>
      </c>
      <c r="U12" s="16">
        <f>'[1]4412Imp'!T$263</f>
        <v>2.0650293025599993</v>
      </c>
      <c r="V12" s="16">
        <f>'[1]4412Imp'!U$263</f>
        <v>2.2007617817799998</v>
      </c>
      <c r="W12" s="16">
        <f>'[1]4412Imp'!V$263</f>
        <v>2.0336230233599997</v>
      </c>
      <c r="X12" s="16">
        <f>'[1]4412Imp'!W$263</f>
        <v>2.65805531566</v>
      </c>
      <c r="Y12" s="16">
        <f>'[1]4412Imp'!X$263</f>
        <v>1.4584936484987667</v>
      </c>
      <c r="Z12" s="16">
        <f>'[1]4412Imp'!Y$263</f>
        <v>2.6835370510301662</v>
      </c>
      <c r="AA12" s="16">
        <f>'[1]4412Imp'!Z$263</f>
        <v>3.1509547257972002</v>
      </c>
      <c r="AB12" s="16">
        <f>'[1]4412Imp'!AA$263</f>
        <v>0</v>
      </c>
      <c r="AC12" s="68"/>
      <c r="AD12" s="12">
        <f>1/1000*'[1]4412Imp'!AB$263</f>
        <v>6.3630000000000006E-3</v>
      </c>
      <c r="AE12" s="13">
        <f>1/1000*'[1]4412Imp'!AC$263</f>
        <v>7.3010000000000011E-3</v>
      </c>
      <c r="AF12" s="13">
        <f>1/1000*'[1]4412Imp'!AD$263</f>
        <v>7.0639999999999991E-3</v>
      </c>
      <c r="AG12" s="13">
        <f>1/1000*'[1]4412Imp'!AE$263</f>
        <v>2.3079999999999997E-3</v>
      </c>
      <c r="AH12" s="13">
        <f>1/1000*'[1]4412Imp'!AF$263</f>
        <v>5.5970000000000004E-3</v>
      </c>
      <c r="AI12" s="13">
        <f>1/1000*'[1]4412Imp'!AG$263</f>
        <v>1.0861486023803274E-2</v>
      </c>
      <c r="AJ12" s="13">
        <f>1/1000*'[1]4412Imp'!AH$263</f>
        <v>2.5374733352931736E-2</v>
      </c>
      <c r="AK12" s="13">
        <f>1/1000*'[1]4412Imp'!AI$263</f>
        <v>2.7698650703173136E-2</v>
      </c>
      <c r="AL12" s="13">
        <f>1/1000*'[1]4412Imp'!AJ$263</f>
        <v>2.5780258668269211E-2</v>
      </c>
      <c r="AM12" s="13">
        <f>1/1000*'[1]4412Imp'!AK$263</f>
        <v>2.3378517514779384E-2</v>
      </c>
      <c r="AN12" s="13">
        <f>1/1000*'[1]4412Imp'!AL$263</f>
        <v>4.7002515561172617E-2</v>
      </c>
      <c r="AO12" s="13">
        <f>1/1000*'[1]4412Imp'!AM$263</f>
        <v>7.8221130999999985E-2</v>
      </c>
      <c r="AP12" s="13">
        <f>1/1000*'[1]4412Imp'!AN$263</f>
        <v>8.0045822999999988E-2</v>
      </c>
      <c r="AQ12" s="13">
        <f>1/1000*'[1]4412Imp'!AO$263</f>
        <v>9.6636202000000004E-2</v>
      </c>
      <c r="AR12" s="13">
        <f>1/1000*'[1]4412Imp'!AP$263</f>
        <v>0.14887828100000003</v>
      </c>
      <c r="AS12" s="13">
        <f>1/1000*'[1]4412Imp'!AQ$263</f>
        <v>0.154860725</v>
      </c>
      <c r="AT12" s="13">
        <f>1/1000*'[1]4412Imp'!AR$263</f>
        <v>0.15178594800000003</v>
      </c>
      <c r="AU12" s="13">
        <f>1/1000*'[1]4412Imp'!AS$263</f>
        <v>0.17189722499999996</v>
      </c>
      <c r="AV12" s="13">
        <f>1/1000*'[1]4412Imp'!AT$263</f>
        <v>0.28491276200000004</v>
      </c>
      <c r="AW12" s="13">
        <f>1/1000*'[1]4412Imp'!AU$263</f>
        <v>0.26580004700000004</v>
      </c>
      <c r="AX12" s="13">
        <f>1/1000*'[1]4412Imp'!AV$263</f>
        <v>0.25339348199999995</v>
      </c>
      <c r="AY12" s="13">
        <f>1/1000*'[1]4412Imp'!AW$263</f>
        <v>0.39036846599999991</v>
      </c>
      <c r="AZ12" s="13">
        <f>1/1000*'[1]4412Imp'!AX$263</f>
        <v>0.37514466551100001</v>
      </c>
      <c r="BA12" s="13">
        <f>1/1000*'[1]4412Imp'!AY$263</f>
        <v>0.34760295413000003</v>
      </c>
      <c r="BB12" s="13">
        <f>1/1000*'[1]4412Imp'!AZ$263</f>
        <v>0.36211157880400002</v>
      </c>
      <c r="BC12" s="13">
        <f>1/1000*'[1]4412Imp'!BA$263</f>
        <v>0</v>
      </c>
      <c r="BD12" s="222"/>
    </row>
    <row r="13" spans="2:56" ht="13">
      <c r="B13" s="5" t="s">
        <v>65</v>
      </c>
      <c r="C13" s="97">
        <f>'[1]44104411Imp'!B$263</f>
        <v>0.11697135999999997</v>
      </c>
      <c r="D13" s="16">
        <f>'[1]44104411Imp'!C$263</f>
        <v>8.4885199999999994E-2</v>
      </c>
      <c r="E13" s="16">
        <f>'[1]44104411Imp'!D$263</f>
        <v>0.23572353599999996</v>
      </c>
      <c r="F13" s="16">
        <f>'[1]44104411Imp'!E$263</f>
        <v>0.20047891739999998</v>
      </c>
      <c r="G13" s="16">
        <f>'[1]44104411Imp'!F$263</f>
        <v>0.42534159999999999</v>
      </c>
      <c r="H13" s="16">
        <f>'[1]44104411Imp'!G$263</f>
        <v>0.37950780640462162</v>
      </c>
      <c r="I13" s="16">
        <f>'[1]44104411Imp'!H$263</f>
        <v>0.42048752509714765</v>
      </c>
      <c r="J13" s="65">
        <f>'[1]44104411Imp'!I$263</f>
        <v>0.54603111922544334</v>
      </c>
      <c r="K13" s="65">
        <f>'[1]44104411Imp'!J$263</f>
        <v>0.49947315370422224</v>
      </c>
      <c r="L13" s="65">
        <f>'[1]44104411Imp'!K$263</f>
        <v>0.63769742833787868</v>
      </c>
      <c r="M13" s="65">
        <f>'[1]44104411Imp'!L$263</f>
        <v>0.41954775295999996</v>
      </c>
      <c r="N13" s="16">
        <f>'[1]44104411Imp'!M$263</f>
        <v>0.40788887803999996</v>
      </c>
      <c r="O13" s="16">
        <f>'[1]44104411Imp'!N$263</f>
        <v>0.41970279903999996</v>
      </c>
      <c r="P13" s="16">
        <f>'[1]44104411Imp'!O$263</f>
        <v>0.37312545116000001</v>
      </c>
      <c r="Q13" s="16">
        <f>'[1]44104411Imp'!P$263</f>
        <v>0.38044305208000001</v>
      </c>
      <c r="R13" s="16">
        <f>'[1]44104411Imp'!Q$263</f>
        <v>0.32026487780000001</v>
      </c>
      <c r="S13" s="16">
        <f>'[1]44104411Imp'!R$263</f>
        <v>0.37350313111999994</v>
      </c>
      <c r="T13" s="16">
        <f>'[1]44104411Imp'!S$263</f>
        <v>0.46777793523999989</v>
      </c>
      <c r="U13" s="16">
        <f>'[1]44104411Imp'!T$263</f>
        <v>0.37327555355999997</v>
      </c>
      <c r="V13" s="16">
        <f>'[1]44104411Imp'!U$263</f>
        <v>0.39404662667999996</v>
      </c>
      <c r="W13" s="16">
        <f>'[1]44104411Imp'!V$263</f>
        <v>1.27559326328</v>
      </c>
      <c r="X13" s="16">
        <f>'[1]44104411Imp'!W$263</f>
        <v>1.2950621790399999</v>
      </c>
      <c r="Y13" s="16">
        <f>'[1]44104411Imp'!X$263</f>
        <v>0.60442567251323054</v>
      </c>
      <c r="Z13" s="16">
        <f>'[1]44104411Imp'!Y$263</f>
        <v>1.1253792232127799</v>
      </c>
      <c r="AA13" s="16">
        <f>'[1]44104411Imp'!Z$263</f>
        <v>1.6858426846000001</v>
      </c>
      <c r="AB13" s="16">
        <f>'[1]44104411Imp'!AA$263</f>
        <v>0</v>
      </c>
      <c r="AC13" s="68"/>
      <c r="AD13" s="12">
        <f>1/1000*'[1]44104411Imp'!AB$263</f>
        <v>2.2308000000000001E-2</v>
      </c>
      <c r="AE13" s="13">
        <f>1/1000*'[1]44104411Imp'!AC$263</f>
        <v>1.9095000000000001E-2</v>
      </c>
      <c r="AF13" s="13">
        <f>1/1000*'[1]44104411Imp'!AD$263</f>
        <v>2.2724000000000001E-2</v>
      </c>
      <c r="AG13" s="13">
        <f>1/1000*'[1]44104411Imp'!AE$263</f>
        <v>2.5658999999999994E-2</v>
      </c>
      <c r="AH13" s="13">
        <f>1/1000*'[1]44104411Imp'!AF$263</f>
        <v>4.4291000000000004E-2</v>
      </c>
      <c r="AI13" s="13">
        <f>1/1000*'[1]44104411Imp'!AG$263</f>
        <v>4.4704673959156643E-2</v>
      </c>
      <c r="AJ13" s="13">
        <f>1/1000*'[1]44104411Imp'!AH$263</f>
        <v>4.7579285584775179E-2</v>
      </c>
      <c r="AK13" s="13">
        <f>1/1000*'[1]44104411Imp'!AI$263</f>
        <v>6.8466679150273851E-2</v>
      </c>
      <c r="AL13" s="13">
        <f>1/1000*'[1]44104411Imp'!AJ$263</f>
        <v>8.5340437445301787E-2</v>
      </c>
      <c r="AM13" s="13">
        <f>1/1000*'[1]44104411Imp'!AK$263</f>
        <v>7.8342577182280757E-2</v>
      </c>
      <c r="AN13" s="13">
        <f>1/1000*'[1]44104411Imp'!AL$263</f>
        <v>0.10901299266695756</v>
      </c>
      <c r="AO13" s="13">
        <f>1/1000*'[1]44104411Imp'!AM$263</f>
        <v>0.105899678</v>
      </c>
      <c r="AP13" s="13">
        <f>1/1000*'[1]44104411Imp'!AN$263</f>
        <v>0.12009703399999999</v>
      </c>
      <c r="AQ13" s="13">
        <f>1/1000*'[1]44104411Imp'!AO$263</f>
        <v>0.10627452899999999</v>
      </c>
      <c r="AR13" s="13">
        <f>1/1000*'[1]44104411Imp'!AP$263</f>
        <v>0.11295569699999999</v>
      </c>
      <c r="AS13" s="13">
        <f>1/1000*'[1]44104411Imp'!AQ$263</f>
        <v>9.7874483999999998E-2</v>
      </c>
      <c r="AT13" s="13">
        <f>1/1000*'[1]44104411Imp'!AR$263</f>
        <v>9.9099767999999991E-2</v>
      </c>
      <c r="AU13" s="13">
        <f>1/1000*'[1]44104411Imp'!AS$263</f>
        <v>0.117161847</v>
      </c>
      <c r="AV13" s="13">
        <f>1/1000*'[1]44104411Imp'!AT$263</f>
        <v>0.10101112900000002</v>
      </c>
      <c r="AW13" s="13">
        <f>1/1000*'[1]44104411Imp'!AU$263</f>
        <v>9.5385787999999985E-2</v>
      </c>
      <c r="AX13" s="13">
        <f>1/1000*'[1]44104411Imp'!AV$263</f>
        <v>0.14038907500000003</v>
      </c>
      <c r="AY13" s="13">
        <f>1/1000*'[1]44104411Imp'!AW$263</f>
        <v>0.16012214399999999</v>
      </c>
      <c r="AZ13" s="13">
        <f>1/1000*'[1]44104411Imp'!AX$263</f>
        <v>0.12438858840699997</v>
      </c>
      <c r="BA13" s="13">
        <f>1/1000*'[1]44104411Imp'!AY$263</f>
        <v>0.14026581821799999</v>
      </c>
      <c r="BB13" s="13">
        <f>1/1000*'[1]44104411Imp'!AZ$263</f>
        <v>0.186794726277</v>
      </c>
      <c r="BC13" s="13">
        <f>1/1000*'[1]44104411Imp'!BA$263</f>
        <v>0</v>
      </c>
      <c r="BD13" s="222"/>
    </row>
    <row r="14" spans="2:56" ht="13">
      <c r="B14" s="5" t="s">
        <v>66</v>
      </c>
      <c r="C14" s="97">
        <f>'[1]44094418Imp'!B$263</f>
        <v>0.14690579999999998</v>
      </c>
      <c r="D14" s="16">
        <f>'[1]44094418Imp'!C$263</f>
        <v>6.3225387100000002E-2</v>
      </c>
      <c r="E14" s="16">
        <f>'[1]44094418Imp'!D$263</f>
        <v>0.135273059</v>
      </c>
      <c r="F14" s="16">
        <f>'[1]44094418Imp'!E$263</f>
        <v>0.12860632349999998</v>
      </c>
      <c r="G14" s="16">
        <f>'[1]44094418Imp'!F$263</f>
        <v>0.19967019999999999</v>
      </c>
      <c r="H14" s="16">
        <f>'[1]44094418Imp'!G$263</f>
        <v>0.14378434506554946</v>
      </c>
      <c r="I14" s="16">
        <f>'[1]44094418Imp'!H$263</f>
        <v>0.22546699973655254</v>
      </c>
      <c r="J14" s="65">
        <f>'[1]44094418Imp'!I$263</f>
        <v>0.23065285606245767</v>
      </c>
      <c r="K14" s="65">
        <f>'[1]44094418Imp'!J$263</f>
        <v>0.29344014263095236</v>
      </c>
      <c r="L14" s="65">
        <f>'[1]44094418Imp'!K$263</f>
        <v>0.13512128334285714</v>
      </c>
      <c r="M14" s="65">
        <f>'[1]44094418Imp'!L$263</f>
        <v>9.5735666040000014E-2</v>
      </c>
      <c r="N14" s="16">
        <f>'[1]44094418Imp'!M$263</f>
        <v>8.2115326580000023E-2</v>
      </c>
      <c r="O14" s="16">
        <f>'[1]44094418Imp'!N$263</f>
        <v>9.6682465740000001E-2</v>
      </c>
      <c r="P14" s="16">
        <f>'[1]44094418Imp'!O$263</f>
        <v>6.3916346900000004E-2</v>
      </c>
      <c r="Q14" s="16">
        <f>'[1]44094418Imp'!P$263</f>
        <v>9.1498365979999982E-2</v>
      </c>
      <c r="R14" s="16">
        <f>'[1]44094418Imp'!Q$263</f>
        <v>9.1451936099999978E-2</v>
      </c>
      <c r="S14" s="16">
        <f>'[1]44094418Imp'!R$263</f>
        <v>9.7643694400000036E-2</v>
      </c>
      <c r="T14" s="16">
        <f>'[1]44094418Imp'!S$263</f>
        <v>0.10233915691999997</v>
      </c>
      <c r="U14" s="16">
        <f>'[1]44094418Imp'!T$263</f>
        <v>0.13407870952000001</v>
      </c>
      <c r="V14" s="16">
        <f>'[1]44094418Imp'!U$263</f>
        <v>0.11485379569999996</v>
      </c>
      <c r="W14" s="16">
        <f>'[1]44094418Imp'!V$263</f>
        <v>0.10983327502000001</v>
      </c>
      <c r="X14" s="16">
        <f>'[1]44094418Imp'!W$263</f>
        <v>0.11322984512000001</v>
      </c>
      <c r="Y14" s="16">
        <f>'[1]44094418Imp'!X$263</f>
        <v>0.10089985189629996</v>
      </c>
      <c r="Z14" s="16">
        <f>'[1]44094418Imp'!Y$263</f>
        <v>8.5467179889759978E-2</v>
      </c>
      <c r="AA14" s="16">
        <f>'[1]44094418Imp'!Z$263</f>
        <v>0.19139547206499993</v>
      </c>
      <c r="AB14" s="16">
        <f>'[1]44094418Imp'!AA$263</f>
        <v>0</v>
      </c>
      <c r="AC14" s="68"/>
      <c r="AD14" s="12">
        <f>1/1000*'[1]44094418Imp'!AB$263</f>
        <v>2.1840000000000005E-2</v>
      </c>
      <c r="AE14" s="13">
        <f>1/1000*'[1]44094418Imp'!AC$263</f>
        <v>1.7150000000000002E-2</v>
      </c>
      <c r="AF14" s="13">
        <f>1/1000*'[1]44094418Imp'!AD$263</f>
        <v>1.9082999999999999E-2</v>
      </c>
      <c r="AG14" s="13">
        <f>1/1000*'[1]44094418Imp'!AE$263</f>
        <v>2.4907000000000006E-2</v>
      </c>
      <c r="AH14" s="13">
        <f>1/1000*'[1]44094418Imp'!AF$263</f>
        <v>3.3028000000000002E-2</v>
      </c>
      <c r="AI14" s="13">
        <f>1/1000*'[1]44094418Imp'!AG$263</f>
        <v>3.0246230590082603E-2</v>
      </c>
      <c r="AJ14" s="13">
        <f>1/1000*'[1]44094418Imp'!AH$263</f>
        <v>4.5883242294564239E-2</v>
      </c>
      <c r="AK14" s="13">
        <f>1/1000*'[1]44094418Imp'!AI$263</f>
        <v>6.126106531093399E-2</v>
      </c>
      <c r="AL14" s="13">
        <f>1/1000*'[1]44094418Imp'!AJ$263</f>
        <v>5.4542260342552565E-2</v>
      </c>
      <c r="AM14" s="13">
        <f>1/1000*'[1]44094418Imp'!AK$263</f>
        <v>3.9095057397423874E-2</v>
      </c>
      <c r="AN14" s="13">
        <f>1/1000*'[1]44094418Imp'!AL$263</f>
        <v>5.9331576487685354E-2</v>
      </c>
      <c r="AO14" s="13">
        <f>1/1000*'[1]44094418Imp'!AM$263</f>
        <v>5.603035499999999E-2</v>
      </c>
      <c r="AP14" s="13">
        <f>1/1000*'[1]44094418Imp'!AN$263</f>
        <v>5.8975528999999999E-2</v>
      </c>
      <c r="AQ14" s="13">
        <f>1/1000*'[1]44094418Imp'!AO$263</f>
        <v>4.8730255999999979E-2</v>
      </c>
      <c r="AR14" s="13">
        <f>1/1000*'[1]44094418Imp'!AP$263</f>
        <v>4.9375536999999997E-2</v>
      </c>
      <c r="AS14" s="13">
        <f>1/1000*'[1]44094418Imp'!AQ$263</f>
        <v>4.7561699999999991E-2</v>
      </c>
      <c r="AT14" s="13">
        <f>1/1000*'[1]44094418Imp'!AR$263</f>
        <v>4.8007963999999979E-2</v>
      </c>
      <c r="AU14" s="13">
        <f>1/1000*'[1]44094418Imp'!AS$263</f>
        <v>6.2677917000000027E-2</v>
      </c>
      <c r="AV14" s="13">
        <f>1/1000*'[1]44094418Imp'!AT$263</f>
        <v>7.5376639999999981E-2</v>
      </c>
      <c r="AW14" s="13">
        <f>1/1000*'[1]44094418Imp'!AU$263</f>
        <v>5.9627859999999998E-2</v>
      </c>
      <c r="AX14" s="13">
        <f>1/1000*'[1]44094418Imp'!AV$263</f>
        <v>6.6344469000000003E-2</v>
      </c>
      <c r="AY14" s="13">
        <f>1/1000*'[1]44094418Imp'!AW$263</f>
        <v>7.0217918999999976E-2</v>
      </c>
      <c r="AZ14" s="13">
        <f>1/1000*'[1]44094418Imp'!AX$263</f>
        <v>6.2582012289000011E-2</v>
      </c>
      <c r="BA14" s="13">
        <f>1/1000*'[1]44094418Imp'!AY$263</f>
        <v>4.8942853844000003E-2</v>
      </c>
      <c r="BB14" s="13">
        <f>1/1000*'[1]44094418Imp'!AZ$263</f>
        <v>6.3438231273000009E-2</v>
      </c>
      <c r="BC14" s="13">
        <f>1/1000*'[1]44094418Imp'!BA$263</f>
        <v>0</v>
      </c>
      <c r="BD14" s="222"/>
    </row>
    <row r="15" spans="2:56" ht="13">
      <c r="B15" s="5" t="s">
        <v>20</v>
      </c>
      <c r="C15" s="97">
        <f>'[1]94Imp'!B$263</f>
        <v>2.9270698666666668E-2</v>
      </c>
      <c r="D15" s="16">
        <f>'[1]94Imp'!C$263</f>
        <v>4.2056505833333348E-2</v>
      </c>
      <c r="E15" s="16">
        <f>'[1]94Imp'!D$263</f>
        <v>0.1040560406428571</v>
      </c>
      <c r="F15" s="16">
        <f>'[1]94Imp'!E$263</f>
        <v>0.12496289827142855</v>
      </c>
      <c r="G15" s="16">
        <f>'[1]94Imp'!F$263</f>
        <v>0.18222471251428568</v>
      </c>
      <c r="H15" s="16">
        <f>'[1]94Imp'!G$263</f>
        <v>0.19020482999999996</v>
      </c>
      <c r="I15" s="16">
        <f>'[1]94Imp'!H$263</f>
        <v>0.22348471297142855</v>
      </c>
      <c r="J15" s="65">
        <f>'[1]94Imp'!I$263</f>
        <v>0.24519555415714278</v>
      </c>
      <c r="K15" s="65">
        <f>'[1]94Imp'!J$263</f>
        <v>0.18697652939408976</v>
      </c>
      <c r="L15" s="65">
        <f>'[1]94Imp'!K$263</f>
        <v>6.9213373599999961E-2</v>
      </c>
      <c r="M15" s="65">
        <f>'[1]94Imp'!L$263</f>
        <v>9.1756383599999977E-2</v>
      </c>
      <c r="N15" s="16">
        <f>'[1]94Imp'!M$263</f>
        <v>0.10010932399999997</v>
      </c>
      <c r="O15" s="16">
        <f>'[1]94Imp'!N$263</f>
        <v>0.10145668119999995</v>
      </c>
      <c r="P15" s="16">
        <f>'[1]94Imp'!O$263</f>
        <v>9.3805737200000017E-2</v>
      </c>
      <c r="Q15" s="16">
        <f>'[1]94Imp'!P$263</f>
        <v>0.1050990304</v>
      </c>
      <c r="R15" s="16">
        <f>'[1]94Imp'!Q$263</f>
        <v>0.13451070639999999</v>
      </c>
      <c r="S15" s="16">
        <f>'[1]94Imp'!R$263</f>
        <v>0.17800174279999995</v>
      </c>
      <c r="T15" s="16">
        <f>'[1]94Imp'!S$263</f>
        <v>0.22292062240000002</v>
      </c>
      <c r="U15" s="16">
        <f>'[1]94Imp'!T$263</f>
        <v>0.21592930239999997</v>
      </c>
      <c r="V15" s="16">
        <f>'[1]94Imp'!U$263</f>
        <v>0.27351182879999991</v>
      </c>
      <c r="W15" s="16">
        <f>'[1]94Imp'!V$263</f>
        <v>0.36002589279999991</v>
      </c>
      <c r="X15" s="16">
        <f>'[1]94Imp'!W$263</f>
        <v>0.41573557480000012</v>
      </c>
      <c r="Y15" s="16">
        <f>'[1]94Imp'!X$263</f>
        <v>0.32227711749404986</v>
      </c>
      <c r="Z15" s="16">
        <f>'[1]94Imp'!Y$263</f>
        <v>0.22624355587399991</v>
      </c>
      <c r="AA15" s="16">
        <f>'[1]94Imp'!Z$263</f>
        <v>0.27494061738919995</v>
      </c>
      <c r="AB15" s="16">
        <f>'[1]94Imp'!AA$263</f>
        <v>0</v>
      </c>
      <c r="AC15" s="68"/>
      <c r="AD15" s="12">
        <f>1/1000*'[1]94Imp'!AB$263</f>
        <v>1.8474652000000005E-2</v>
      </c>
      <c r="AE15" s="13">
        <f>1/1000*'[1]94Imp'!AC$263</f>
        <v>2.5464009999999995E-2</v>
      </c>
      <c r="AF15" s="13">
        <f>1/1000*'[1]94Imp'!AD$263</f>
        <v>5.5837369999999997E-2</v>
      </c>
      <c r="AG15" s="13">
        <f>1/1000*'[1]94Imp'!AE$263</f>
        <v>6.6684545999999983E-2</v>
      </c>
      <c r="AH15" s="13">
        <f>1/1000*'[1]94Imp'!AF$263</f>
        <v>9.9191520000000019E-2</v>
      </c>
      <c r="AI15" s="13">
        <f>1/1000*'[1]94Imp'!AG$263</f>
        <v>0.11680068599999996</v>
      </c>
      <c r="AJ15" s="13">
        <f>1/1000*'[1]94Imp'!AH$263</f>
        <v>0.13839738199999993</v>
      </c>
      <c r="AK15" s="13">
        <f>1/1000*'[1]94Imp'!AI$263</f>
        <v>0.15315369899999998</v>
      </c>
      <c r="AL15" s="13">
        <f>1/1000*'[1]94Imp'!AJ$263</f>
        <v>0.15839340784711475</v>
      </c>
      <c r="AM15" s="13">
        <f>1/1000*'[1]94Imp'!AK$263</f>
        <v>0.10825005400000003</v>
      </c>
      <c r="AN15" s="13">
        <f>1/1000*'[1]94Imp'!AL$263</f>
        <v>0.12139191999999997</v>
      </c>
      <c r="AO15" s="13">
        <f>1/1000*'[1]94Imp'!AM$263</f>
        <v>0.12611032399999994</v>
      </c>
      <c r="AP15" s="13">
        <f>1/1000*'[1]94Imp'!AN$263</f>
        <v>0.12650260299999999</v>
      </c>
      <c r="AQ15" s="13">
        <f>1/1000*'[1]94Imp'!AO$263</f>
        <v>0.13053126400000004</v>
      </c>
      <c r="AR15" s="13">
        <f>1/1000*'[1]94Imp'!AP$263</f>
        <v>0.14405723000000001</v>
      </c>
      <c r="AS15" s="13">
        <f>1/1000*'[1]94Imp'!AQ$263</f>
        <v>0.19726828600000001</v>
      </c>
      <c r="AT15" s="13">
        <f>1/1000*'[1]94Imp'!AR$263</f>
        <v>0.22848808499999998</v>
      </c>
      <c r="AU15" s="13">
        <f>1/1000*'[1]94Imp'!AS$263</f>
        <v>0.26516709700000007</v>
      </c>
      <c r="AV15" s="13">
        <f>1/1000*'[1]94Imp'!AT$263</f>
        <v>0.27894371000000001</v>
      </c>
      <c r="AW15" s="13">
        <f>1/1000*'[1]94Imp'!AU$263</f>
        <v>0.32915416199999997</v>
      </c>
      <c r="AX15" s="13">
        <f>1/1000*'[1]94Imp'!AV$263</f>
        <v>0.45931114199999995</v>
      </c>
      <c r="AY15" s="13">
        <f>1/1000*'[1]94Imp'!AW$263</f>
        <v>0.55563996699999973</v>
      </c>
      <c r="AZ15" s="13">
        <f>1/1000*'[1]94Imp'!AX$263</f>
        <v>0.48542838925799991</v>
      </c>
      <c r="BA15" s="13">
        <f>1/1000*'[1]94Imp'!AY$263</f>
        <v>0.35392679436899993</v>
      </c>
      <c r="BB15" s="13">
        <f>1/1000*'[1]94Imp'!AZ$263</f>
        <v>0.41188582480500008</v>
      </c>
      <c r="BC15" s="13">
        <f>1/1000*'[1]94Imp'!BA$263</f>
        <v>0</v>
      </c>
      <c r="BD15" s="222"/>
    </row>
    <row r="16" spans="2:56" ht="13">
      <c r="B16" s="8" t="s">
        <v>12</v>
      </c>
      <c r="C16" s="63">
        <f t="shared" ref="C16:M16" si="5">C8-SUM(C9:C15)</f>
        <v>8.603300000000047E-2</v>
      </c>
      <c r="D16" s="39">
        <f t="shared" si="5"/>
        <v>6.216931999999975E-2</v>
      </c>
      <c r="E16" s="39">
        <f t="shared" si="5"/>
        <v>0.1002652950000007</v>
      </c>
      <c r="F16" s="39">
        <f t="shared" si="5"/>
        <v>7.3013367350000191E-2</v>
      </c>
      <c r="G16" s="39">
        <f t="shared" si="5"/>
        <v>0.10107510000000008</v>
      </c>
      <c r="H16" s="39">
        <f t="shared" si="5"/>
        <v>0.11748559352786936</v>
      </c>
      <c r="I16" s="39">
        <f t="shared" si="5"/>
        <v>0.14548140249401387</v>
      </c>
      <c r="J16" s="40">
        <f t="shared" si="5"/>
        <v>0.12547876322396911</v>
      </c>
      <c r="K16" s="40">
        <f t="shared" si="5"/>
        <v>0.14344774489999956</v>
      </c>
      <c r="L16" s="40">
        <f t="shared" si="5"/>
        <v>0.11575304847999957</v>
      </c>
      <c r="M16" s="40">
        <f t="shared" si="5"/>
        <v>0.11484072860000016</v>
      </c>
      <c r="N16" s="39">
        <f>N8-SUM(N9:N15)</f>
        <v>9.4932018439999988E-2</v>
      </c>
      <c r="O16" s="39">
        <f t="shared" ref="O16:AB16" si="6">O8-SUM(O9:O15)</f>
        <v>0.10574076814</v>
      </c>
      <c r="P16" s="39">
        <f t="shared" si="6"/>
        <v>6.2120883580000008E-2</v>
      </c>
      <c r="Q16" s="39">
        <f t="shared" si="6"/>
        <v>0.10022469723999983</v>
      </c>
      <c r="R16" s="39">
        <f t="shared" si="6"/>
        <v>0.14882743484000027</v>
      </c>
      <c r="S16" s="39">
        <f t="shared" si="6"/>
        <v>0.15951982591999991</v>
      </c>
      <c r="T16" s="39">
        <f t="shared" si="6"/>
        <v>0.16549886385333368</v>
      </c>
      <c r="U16" s="39">
        <f t="shared" si="6"/>
        <v>0.16220724244000007</v>
      </c>
      <c r="V16" s="39">
        <f t="shared" si="6"/>
        <v>0.20434994174000032</v>
      </c>
      <c r="W16" s="39">
        <f t="shared" si="6"/>
        <v>0.24537779839999985</v>
      </c>
      <c r="X16" s="39">
        <f t="shared" si="6"/>
        <v>0.32347195760000069</v>
      </c>
      <c r="Y16" s="39">
        <f t="shared" si="6"/>
        <v>0.32087247436253374</v>
      </c>
      <c r="Z16" s="39">
        <f t="shared" si="6"/>
        <v>0.38667045646097975</v>
      </c>
      <c r="AA16" s="39">
        <f t="shared" si="6"/>
        <v>0.38424242821159993</v>
      </c>
      <c r="AB16" s="39">
        <f t="shared" si="6"/>
        <v>0</v>
      </c>
      <c r="AC16" s="68"/>
      <c r="AD16" s="63">
        <f t="shared" ref="AD16:BC16" si="7">AD8-SUM(AD9:AD15)</f>
        <v>1.3218000000000008E-2</v>
      </c>
      <c r="AE16" s="39">
        <f t="shared" si="7"/>
        <v>1.4842999999999995E-2</v>
      </c>
      <c r="AF16" s="39">
        <f t="shared" si="7"/>
        <v>1.9611000000000045E-2</v>
      </c>
      <c r="AG16" s="39">
        <f t="shared" si="7"/>
        <v>2.0129000000000064E-2</v>
      </c>
      <c r="AH16" s="39">
        <f t="shared" si="7"/>
        <v>4.3816999999999939E-2</v>
      </c>
      <c r="AI16" s="39">
        <f t="shared" si="7"/>
        <v>3.6043757932519238E-2</v>
      </c>
      <c r="AJ16" s="39">
        <f t="shared" si="7"/>
        <v>4.267420296335156E-2</v>
      </c>
      <c r="AK16" s="39">
        <f t="shared" si="7"/>
        <v>4.1010141895923669E-2</v>
      </c>
      <c r="AL16" s="39">
        <f t="shared" si="7"/>
        <v>4.2411594787404638E-2</v>
      </c>
      <c r="AM16" s="39">
        <f t="shared" si="7"/>
        <v>3.3611483693438082E-2</v>
      </c>
      <c r="AN16" s="39">
        <f t="shared" si="7"/>
        <v>4.0012009771088763E-2</v>
      </c>
      <c r="AO16" s="39">
        <f t="shared" si="7"/>
        <v>4.4401252999999974E-2</v>
      </c>
      <c r="AP16" s="39">
        <f t="shared" si="7"/>
        <v>4.4623152999999971E-2</v>
      </c>
      <c r="AQ16" s="39">
        <f t="shared" si="7"/>
        <v>4.575908399999995E-2</v>
      </c>
      <c r="AR16" s="39">
        <f t="shared" si="7"/>
        <v>4.3781076999999891E-2</v>
      </c>
      <c r="AS16" s="39">
        <f t="shared" si="7"/>
        <v>5.5944711999999841E-2</v>
      </c>
      <c r="AT16" s="39">
        <f t="shared" si="7"/>
        <v>6.2191922000000011E-2</v>
      </c>
      <c r="AU16" s="39">
        <f t="shared" si="7"/>
        <v>6.0032725000000009E-2</v>
      </c>
      <c r="AV16" s="39">
        <f t="shared" si="7"/>
        <v>5.5451001E-2</v>
      </c>
      <c r="AW16" s="39">
        <f t="shared" si="7"/>
        <v>6.0589368000000254E-2</v>
      </c>
      <c r="AX16" s="39">
        <f t="shared" si="7"/>
        <v>8.0298931000000406E-2</v>
      </c>
      <c r="AY16" s="39">
        <f t="shared" si="7"/>
        <v>0.13076554700000043</v>
      </c>
      <c r="AZ16" s="39">
        <f t="shared" si="7"/>
        <v>0.11805021071600019</v>
      </c>
      <c r="BA16" s="39">
        <f t="shared" si="7"/>
        <v>0.10629006362799975</v>
      </c>
      <c r="BB16" s="39" t="e">
        <f t="shared" si="7"/>
        <v>#REF!</v>
      </c>
      <c r="BC16" s="39">
        <f t="shared" si="7"/>
        <v>0</v>
      </c>
      <c r="BD16" s="222"/>
    </row>
    <row r="17" spans="2:56" ht="20" customHeight="1">
      <c r="B17" s="25" t="s">
        <v>15</v>
      </c>
      <c r="C17" s="76">
        <f>[1]PaperSectorMinusCoreVPAImp!B$263</f>
        <v>5.3477396600468934</v>
      </c>
      <c r="D17" s="77">
        <f>[1]PaperSectorMinusCoreVPAImp!C$263</f>
        <v>5.3522391151899997</v>
      </c>
      <c r="E17" s="77">
        <f>[1]PaperSectorMinusCoreVPAImp!D$263</f>
        <v>5.3884371481200004</v>
      </c>
      <c r="F17" s="77">
        <f>[1]PaperSectorMinusCoreVPAImp!E$263</f>
        <v>5.8266701371949958</v>
      </c>
      <c r="G17" s="77">
        <f>[1]PaperSectorMinusCoreVPAImp!F$263</f>
        <v>6.5016790537500011</v>
      </c>
      <c r="H17" s="77">
        <f>[1]PaperSectorMinusCoreVPAImp!G$263</f>
        <v>6.1471715874999999</v>
      </c>
      <c r="I17" s="77">
        <f>[1]PaperSectorMinusCoreVPAImp!H$263</f>
        <v>8.4764061058499998</v>
      </c>
      <c r="J17" s="88">
        <f>[1]PaperSectorMinusCoreVPAImp!I$263</f>
        <v>7.9922138343361206</v>
      </c>
      <c r="K17" s="88">
        <f>[1]PaperSectorMinusCoreVPAImp!J$263</f>
        <v>7.1624941497399979</v>
      </c>
      <c r="L17" s="88">
        <f>[1]PaperSectorMinusCoreVPAImp!K$263</f>
        <v>5.3874892545714266</v>
      </c>
      <c r="M17" s="88">
        <f>[1]PaperSectorMinusCoreVPAImp!L$263</f>
        <v>6.793866110239998</v>
      </c>
      <c r="N17" s="77">
        <f>[1]PaperSectorMinusCoreVPAImp!M$263</f>
        <v>4.9293276229999989</v>
      </c>
      <c r="O17" s="77">
        <f>[1]PaperSectorMinusCoreVPAImp!N$263</f>
        <v>6.7381622900000027</v>
      </c>
      <c r="P17" s="77">
        <f>[1]PaperSectorMinusCoreVPAImp!O$263</f>
        <v>6.1026279826214278</v>
      </c>
      <c r="Q17" s="77">
        <f>[1]PaperSectorMinusCoreVPAImp!P$263</f>
        <v>6.934553922260001</v>
      </c>
      <c r="R17" s="77">
        <f>[1]PaperSectorMinusCoreVPAImp!Q$263</f>
        <v>6.0743936669200007</v>
      </c>
      <c r="S17" s="77">
        <f>[1]PaperSectorMinusCoreVPAImp!R$263</f>
        <v>7.0668385766299959</v>
      </c>
      <c r="T17" s="77">
        <f>[1]PaperSectorMinusCoreVPAImp!S$263</f>
        <v>6.7742172488199994</v>
      </c>
      <c r="U17" s="77">
        <f>[1]PaperSectorMinusCoreVPAImp!T$263</f>
        <v>7.5059510905400009</v>
      </c>
      <c r="V17" s="77">
        <f>[1]PaperSectorMinusCoreVPAImp!U$263</f>
        <v>8.6120501067800017</v>
      </c>
      <c r="W17" s="77">
        <f>[1]PaperSectorMinusCoreVPAImp!V$263</f>
        <v>8.8554172641599997</v>
      </c>
      <c r="X17" s="77">
        <f>[1]PaperSectorMinusCoreVPAImp!W$263</f>
        <v>9.6492493288799999</v>
      </c>
      <c r="Y17" s="77">
        <f>[1]PaperSectorMinusCoreVPAImp!X$263</f>
        <v>10.331985854823026</v>
      </c>
      <c r="Z17" s="77">
        <f>[1]PaperSectorMinusCoreVPAImp!Y$263</f>
        <v>8.7827535066114777</v>
      </c>
      <c r="AA17" s="77">
        <f>[1]PaperSectorMinusCoreVPAImp!Z$263</f>
        <v>9.7602095274847986</v>
      </c>
      <c r="AB17" s="77">
        <f>[1]PaperSectorMinusCoreVPAImp!AA$263</f>
        <v>0</v>
      </c>
      <c r="AC17" s="68"/>
      <c r="AD17" s="79">
        <f>1/1000*[1]PaperSectorMinusCoreVPAImp!AB$263</f>
        <v>1.1091852389999999</v>
      </c>
      <c r="AE17" s="80">
        <f>1/1000*[1]PaperSectorMinusCoreVPAImp!AC$263</f>
        <v>0.95045473600000041</v>
      </c>
      <c r="AF17" s="80">
        <f>1/1000*[1]PaperSectorMinusCoreVPAImp!AD$263</f>
        <v>0.97985443799999938</v>
      </c>
      <c r="AG17" s="80">
        <f>1/1000*[1]PaperSectorMinusCoreVPAImp!AE$263</f>
        <v>0.96205825299999981</v>
      </c>
      <c r="AH17" s="80">
        <f>1/1000*[1]PaperSectorMinusCoreVPAImp!AF$263</f>
        <v>1.2994311380000001</v>
      </c>
      <c r="AI17" s="80">
        <f>1/1000*[1]PaperSectorMinusCoreVPAImp!AG$263</f>
        <v>1.4060882030000001</v>
      </c>
      <c r="AJ17" s="80">
        <f>1/1000*[1]PaperSectorMinusCoreVPAImp!AH$263</f>
        <v>1.5645129799999995</v>
      </c>
      <c r="AK17" s="80">
        <f>1/1000*[1]PaperSectorMinusCoreVPAImp!AI$263</f>
        <v>1.8261260498571428</v>
      </c>
      <c r="AL17" s="80">
        <f>1/1000*[1]PaperSectorMinusCoreVPAImp!AJ$263</f>
        <v>1.8679720096453931</v>
      </c>
      <c r="AM17" s="80">
        <f>1/1000*[1]PaperSectorMinusCoreVPAImp!AK$263</f>
        <v>1.4504151810000003</v>
      </c>
      <c r="AN17" s="80">
        <f>1/1000*[1]PaperSectorMinusCoreVPAImp!AL$263</f>
        <v>2.0328173863458905</v>
      </c>
      <c r="AO17" s="80">
        <f>1/1000*[1]PaperSectorMinusCoreVPAImp!AM$263</f>
        <v>2.1484789019999995</v>
      </c>
      <c r="AP17" s="80">
        <f>1/1000*[1]PaperSectorMinusCoreVPAImp!AN$263</f>
        <v>2.1081147960000002</v>
      </c>
      <c r="AQ17" s="80">
        <f>1/1000*[1]PaperSectorMinusCoreVPAImp!AO$263</f>
        <v>1.9856051670000003</v>
      </c>
      <c r="AR17" s="80">
        <f>1/1000*[1]PaperSectorMinusCoreVPAImp!AP$263</f>
        <v>1.9799643530000004</v>
      </c>
      <c r="AS17" s="80">
        <f>1/1000*[1]PaperSectorMinusCoreVPAImp!AQ$263</f>
        <v>1.6859163689999994</v>
      </c>
      <c r="AT17" s="80">
        <f>1/1000*[1]PaperSectorMinusCoreVPAImp!AR$263</f>
        <v>1.8398396749999995</v>
      </c>
      <c r="AU17" s="80">
        <f>1/1000*[1]PaperSectorMinusCoreVPAImp!AS$263</f>
        <v>1.924269577999999</v>
      </c>
      <c r="AV17" s="80">
        <f>1/1000*[1]PaperSectorMinusCoreVPAImp!AT$263</f>
        <v>2.2525490329999998</v>
      </c>
      <c r="AW17" s="80">
        <f>1/1000*[1]PaperSectorMinusCoreVPAImp!AU$263</f>
        <v>2.3095958749999994</v>
      </c>
      <c r="AX17" s="80">
        <f>1/1000*[1]PaperSectorMinusCoreVPAImp!AV$263</f>
        <v>2.0360924649999999</v>
      </c>
      <c r="AY17" s="80">
        <f>1/1000*[1]PaperSectorMinusCoreVPAImp!AW$263</f>
        <v>2.3263657099999997</v>
      </c>
      <c r="AZ17" s="80">
        <f>1/1000*[1]PaperSectorMinusCoreVPAImp!AX$263</f>
        <v>2.3350356973769997</v>
      </c>
      <c r="BA17" s="80">
        <f>1/1000*[1]PaperSectorMinusCoreVPAImp!AY$263</f>
        <v>1.9817292783330001</v>
      </c>
      <c r="BB17" s="80">
        <f>1/1000*[1]PaperSectorMinusCoreVPAImp!AZ$263</f>
        <v>2.1288962348</v>
      </c>
      <c r="BC17" s="80">
        <f>1/1000*[1]PaperSectorMinusCoreVPAImp!BA$263</f>
        <v>0</v>
      </c>
      <c r="BD17" s="222"/>
    </row>
    <row r="18" spans="2:56" ht="13">
      <c r="B18" s="5" t="s">
        <v>13</v>
      </c>
      <c r="C18" s="97">
        <f>'[1]440123Imp'!B$263</f>
        <v>6.4175243999999997E-4</v>
      </c>
      <c r="D18" s="16">
        <f>'[1]440123Imp'!C$263</f>
        <v>6.3518186899999994E-3</v>
      </c>
      <c r="E18" s="16">
        <f>'[1]440123Imp'!D$263</f>
        <v>8.6134999999999988E-4</v>
      </c>
      <c r="F18" s="16">
        <f>'[1]440123Imp'!E$263</f>
        <v>9.7243999999999987E-4</v>
      </c>
      <c r="G18" s="16">
        <f>'[1]440123Imp'!F$263</f>
        <v>8.3955059999999998E-4</v>
      </c>
      <c r="H18" s="16">
        <f>'[1]440123Imp'!G$263</f>
        <v>0</v>
      </c>
      <c r="I18" s="16">
        <f>'[1]440123Imp'!H$263</f>
        <v>0</v>
      </c>
      <c r="J18" s="65">
        <f>'[1]440123Imp'!I$263</f>
        <v>0</v>
      </c>
      <c r="K18" s="65">
        <f>'[1]440123Imp'!J$263</f>
        <v>5.4739999999999993E-8</v>
      </c>
      <c r="L18" s="65">
        <f>'[1]440123Imp'!K$263</f>
        <v>8.1224499999999988E-6</v>
      </c>
      <c r="M18" s="65">
        <f>'[1]440123Imp'!L$263</f>
        <v>8.1224499999999988E-6</v>
      </c>
      <c r="N18" s="16">
        <f>'[1]440123Imp'!M$263</f>
        <v>8.1224499999999988E-6</v>
      </c>
      <c r="O18" s="16">
        <f>'[1]440123Imp'!N$263</f>
        <v>2.8328690599999998E-3</v>
      </c>
      <c r="P18" s="16">
        <f>'[1]440123Imp'!O$263</f>
        <v>5.8867717999999992E-3</v>
      </c>
      <c r="Q18" s="16">
        <f>'[1]440123Imp'!P$263</f>
        <v>3.2486837599999996E-3</v>
      </c>
      <c r="R18" s="16">
        <f>'[1]440123Imp'!Q$263</f>
        <v>0</v>
      </c>
      <c r="S18" s="16">
        <f>'[1]440123Imp'!R$263</f>
        <v>5.3834906300000004E-3</v>
      </c>
      <c r="T18" s="16">
        <f>'[1]440123Imp'!S$263</f>
        <v>6.0888783200000003E-3</v>
      </c>
      <c r="U18" s="16">
        <f>'[1]440123Imp'!T$263</f>
        <v>1.1280004539999998E-2</v>
      </c>
      <c r="V18" s="16">
        <f>'[1]440123Imp'!U$263</f>
        <v>1.3080441779999995E-2</v>
      </c>
      <c r="W18" s="16">
        <f>'[1]440123Imp'!V$263</f>
        <v>8.6462731599999988E-3</v>
      </c>
      <c r="X18" s="16">
        <f>'[1]440123Imp'!W$263</f>
        <v>1.1117223879999997E-2</v>
      </c>
      <c r="Y18" s="16">
        <f>'[1]440123Imp'!X$263</f>
        <v>9.8345962455299984E-3</v>
      </c>
      <c r="Z18" s="16">
        <f>'[1]440123Imp'!Y$263</f>
        <v>7.8963806714799998E-3</v>
      </c>
      <c r="AA18" s="16">
        <f>'[1]440123Imp'!Z$263</f>
        <v>6.299418551299998E-3</v>
      </c>
      <c r="AB18" s="16">
        <f>'[1]440123Imp'!AA$263</f>
        <v>0</v>
      </c>
      <c r="AC18" s="68"/>
      <c r="AD18" s="97">
        <f>1/1000*'[1]440123Imp'!AB$263</f>
        <v>4.5239000000000005E-5</v>
      </c>
      <c r="AE18" s="16">
        <f>1/1000*'[1]440123Imp'!AC$263</f>
        <v>1.0173599999999998E-4</v>
      </c>
      <c r="AF18" s="16">
        <f>1/1000*'[1]440123Imp'!AD$263</f>
        <v>1.19438E-4</v>
      </c>
      <c r="AG18" s="16">
        <f>1/1000*'[1]440123Imp'!AE$263</f>
        <v>2.2925299999999998E-4</v>
      </c>
      <c r="AH18" s="16">
        <f>1/1000*'[1]440123Imp'!AF$263</f>
        <v>1.5313800000000001E-4</v>
      </c>
      <c r="AI18" s="16">
        <f>1/1000*'[1]440123Imp'!AG$263</f>
        <v>0</v>
      </c>
      <c r="AJ18" s="16">
        <f>1/1000*'[1]440123Imp'!AH$263</f>
        <v>0</v>
      </c>
      <c r="AK18" s="16">
        <f>1/1000*'[1]440123Imp'!AI$263</f>
        <v>0</v>
      </c>
      <c r="AL18" s="16">
        <f>1/1000*'[1]440123Imp'!AJ$263</f>
        <v>1.0207824297323897E-8</v>
      </c>
      <c r="AM18" s="16">
        <f>1/1000*'[1]440123Imp'!AK$263</f>
        <v>3.0781882223148547E-6</v>
      </c>
      <c r="AN18" s="16">
        <f>1/1000*'[1]440123Imp'!AL$263</f>
        <v>3.0781882223148547E-6</v>
      </c>
      <c r="AO18" s="16">
        <f>1/1000*'[1]440123Imp'!AM$263</f>
        <v>3.0781882223148547E-6</v>
      </c>
      <c r="AP18" s="16">
        <f>1/1000*'[1]440123Imp'!AN$263</f>
        <v>6.36602E-4</v>
      </c>
      <c r="AQ18" s="16">
        <f>1/1000*'[1]440123Imp'!AO$263</f>
        <v>6.8015300000000007E-4</v>
      </c>
      <c r="AR18" s="16">
        <f>1/1000*'[1]440123Imp'!AP$263</f>
        <v>0</v>
      </c>
      <c r="AS18" s="16">
        <f>1/1000*'[1]440123Imp'!AQ$263</f>
        <v>8.6794300000000003E-4</v>
      </c>
      <c r="AT18" s="16">
        <f>1/1000*'[1]440123Imp'!AR$263</f>
        <v>1.2717499999999999E-3</v>
      </c>
      <c r="AU18" s="16">
        <f>1/1000*'[1]440123Imp'!AS$263</f>
        <v>1.4525740000000003E-3</v>
      </c>
      <c r="AV18" s="16">
        <f>1/1000*'[1]440123Imp'!AT$263</f>
        <v>2.2009289999999995E-3</v>
      </c>
      <c r="AW18" s="16">
        <f>1/1000*'[1]440123Imp'!AU$263</f>
        <v>2.6902570000000006E-3</v>
      </c>
      <c r="AX18" s="16">
        <f>1/1000*'[1]440123Imp'!AV$263</f>
        <v>1.9161790000000001E-3</v>
      </c>
      <c r="AY18" s="16">
        <f>1/1000*'[1]440123Imp'!AW$263</f>
        <v>2.6612680000000001E-3</v>
      </c>
      <c r="AZ18" s="16">
        <f>1/1000*'[1]440123Imp'!AX$263</f>
        <v>2.5360189650000002E-3</v>
      </c>
      <c r="BA18" s="16">
        <f>1/1000*'[1]440123Imp'!AY$263</f>
        <v>2.6294923819999991E-3</v>
      </c>
      <c r="BB18" s="16">
        <f>1/1000*'[1]440123Imp'!AZ$263</f>
        <v>1.5249347240000001E-3</v>
      </c>
      <c r="BC18" s="16">
        <f>1/1000*'[1]440123Imp'!BA$263</f>
        <v>0</v>
      </c>
      <c r="BD18" s="222"/>
    </row>
    <row r="19" spans="2:56" ht="13">
      <c r="B19" s="5" t="s">
        <v>14</v>
      </c>
      <c r="C19" s="98">
        <f>'[1]4701-5Imp'!B$263</f>
        <v>0.22605983099999999</v>
      </c>
      <c r="D19" s="99">
        <f>'[1]4701-5Imp'!C$263</f>
        <v>0.25873459649999997</v>
      </c>
      <c r="E19" s="99">
        <f>'[1]4701-5Imp'!D$263</f>
        <v>0.38935739699999994</v>
      </c>
      <c r="F19" s="99">
        <f>'[1]4701-5Imp'!E$263</f>
        <v>0.270513</v>
      </c>
      <c r="G19" s="99">
        <f>'[1]4701-5Imp'!F$263</f>
        <v>0.38473649999999998</v>
      </c>
      <c r="H19" s="99">
        <f>'[1]4701-5Imp'!G$263</f>
        <v>0.77687584199999982</v>
      </c>
      <c r="I19" s="99">
        <f>'[1]4701-5Imp'!H$263</f>
        <v>1.1612779109999998</v>
      </c>
      <c r="J19" s="100">
        <f>'[1]4701-5Imp'!I$263</f>
        <v>1.0759084503061227</v>
      </c>
      <c r="K19" s="100">
        <f>'[1]4701-5Imp'!J$263</f>
        <v>0.96796838700000032</v>
      </c>
      <c r="L19" s="100">
        <f>'[1]4701-5Imp'!K$263</f>
        <v>0.67686323657142844</v>
      </c>
      <c r="M19" s="100">
        <f>'[1]4701-5Imp'!L$263</f>
        <v>0.64460154599999997</v>
      </c>
      <c r="N19" s="99">
        <f>'[1]4701-5Imp'!M$263</f>
        <v>0.62378043299999986</v>
      </c>
      <c r="O19" s="99">
        <f>'[1]4701-5Imp'!N$263</f>
        <v>0.77474699999999985</v>
      </c>
      <c r="P19" s="99">
        <f>'[1]4701-5Imp'!O$263</f>
        <v>0.65582546657142848</v>
      </c>
      <c r="Q19" s="99">
        <f>'[1]4701-5Imp'!P$263</f>
        <v>0.78152955749999986</v>
      </c>
      <c r="R19" s="99">
        <f>'[1]4701-5Imp'!Q$263</f>
        <v>0.70125971850000002</v>
      </c>
      <c r="S19" s="99">
        <f>'[1]4701-5Imp'!R$263</f>
        <v>0.74274347699999999</v>
      </c>
      <c r="T19" s="99">
        <f>'[1]4701-5Imp'!S$263</f>
        <v>0.80107347599999978</v>
      </c>
      <c r="U19" s="99">
        <f>'[1]4701-5Imp'!T$263</f>
        <v>0.83299113450000006</v>
      </c>
      <c r="V19" s="99">
        <f>'[1]4701-5Imp'!U$263</f>
        <v>1.9934738729999999</v>
      </c>
      <c r="W19" s="99">
        <f>'[1]4701-5Imp'!V$263</f>
        <v>2.4832634489999998</v>
      </c>
      <c r="X19" s="99">
        <f>'[1]4701-5Imp'!W$263</f>
        <v>3.2878279349999997</v>
      </c>
      <c r="Y19" s="99">
        <f>'[1]4701-5Imp'!X$263</f>
        <v>5.0597720698499975</v>
      </c>
      <c r="Z19" s="99">
        <f>'[1]4701-5Imp'!Y$263</f>
        <v>3.9700740627900002</v>
      </c>
      <c r="AA19" s="99">
        <f>'[1]4701-5Imp'!Z$263</f>
        <v>4.3705252905029992</v>
      </c>
      <c r="AB19" s="99">
        <f>'[1]4701-5Imp'!AA$263</f>
        <v>0</v>
      </c>
      <c r="AC19" s="68"/>
      <c r="AD19" s="97">
        <f>1/1000*'[1]4701-5Imp'!AB$263</f>
        <v>3.7387999999999998E-2</v>
      </c>
      <c r="AE19" s="16">
        <f>1/1000*'[1]4701-5Imp'!AC$263</f>
        <v>3.3085999999999997E-2</v>
      </c>
      <c r="AF19" s="16">
        <f>1/1000*'[1]4701-5Imp'!AD$263</f>
        <v>3.6179000000000003E-2</v>
      </c>
      <c r="AG19" s="16">
        <f>1/1000*'[1]4701-5Imp'!AE$263</f>
        <v>3.0927E-2</v>
      </c>
      <c r="AH19" s="16">
        <f>1/1000*'[1]4701-5Imp'!AF$263</f>
        <v>5.3380999999999998E-2</v>
      </c>
      <c r="AI19" s="16">
        <f>1/1000*'[1]4701-5Imp'!AG$263</f>
        <v>0.10076911000000001</v>
      </c>
      <c r="AJ19" s="16">
        <f>1/1000*'[1]4701-5Imp'!AH$263</f>
        <v>0.15760233300000001</v>
      </c>
      <c r="AK19" s="16">
        <f>1/1000*'[1]4701-5Imp'!AI$263</f>
        <v>0.1799636748571429</v>
      </c>
      <c r="AL19" s="16">
        <f>1/1000*'[1]4701-5Imp'!AJ$263</f>
        <v>0.15521070850807142</v>
      </c>
      <c r="AM19" s="16">
        <f>1/1000*'[1]4701-5Imp'!AK$263</f>
        <v>0.102829585</v>
      </c>
      <c r="AN19" s="16">
        <f>1/1000*'[1]4701-5Imp'!AL$263</f>
        <v>0.127555582</v>
      </c>
      <c r="AO19" s="16">
        <f>1/1000*'[1]4701-5Imp'!AM$263</f>
        <v>0.15399859599999996</v>
      </c>
      <c r="AP19" s="16">
        <f>1/1000*'[1]4701-5Imp'!AN$263</f>
        <v>0.12935471099999998</v>
      </c>
      <c r="AQ19" s="16">
        <f>1/1000*'[1]4701-5Imp'!AO$263</f>
        <v>0.10195309299999999</v>
      </c>
      <c r="AR19" s="16">
        <f>1/1000*'[1]4701-5Imp'!AP$263</f>
        <v>0.12881994599999999</v>
      </c>
      <c r="AS19" s="16">
        <f>1/1000*'[1]4701-5Imp'!AQ$263</f>
        <v>0.11609476699999999</v>
      </c>
      <c r="AT19" s="16">
        <f>1/1000*'[1]4701-5Imp'!AR$263</f>
        <v>0.108419766</v>
      </c>
      <c r="AU19" s="16">
        <f>1/1000*'[1]4701-5Imp'!AS$263</f>
        <v>0.123880913</v>
      </c>
      <c r="AV19" s="16">
        <f>1/1000*'[1]4701-5Imp'!AT$263</f>
        <v>0.15576066499999996</v>
      </c>
      <c r="AW19" s="16">
        <f>1/1000*'[1]4701-5Imp'!AU$263</f>
        <v>0.32836029799999994</v>
      </c>
      <c r="AX19" s="16">
        <f>1/1000*'[1]4701-5Imp'!AV$263</f>
        <v>0.34464827399999998</v>
      </c>
      <c r="AY19" s="16">
        <f>1/1000*'[1]4701-5Imp'!AW$263</f>
        <v>0.30466504799999994</v>
      </c>
      <c r="AZ19" s="16">
        <f>1/1000*'[1]4701-5Imp'!AX$263</f>
        <v>0.31763933398500005</v>
      </c>
      <c r="BA19" s="16">
        <f>1/1000*'[1]4701-5Imp'!AY$263</f>
        <v>0.25955989823799996</v>
      </c>
      <c r="BB19" s="16">
        <f>1/1000*'[1]4701-5Imp'!AZ$263</f>
        <v>0.26909740109099994</v>
      </c>
      <c r="BC19" s="16">
        <f>1/1000*'[1]4701-5Imp'!BA$263</f>
        <v>0</v>
      </c>
      <c r="BD19" s="222"/>
    </row>
    <row r="20" spans="2:56" ht="13.5" thickBot="1">
      <c r="B20" s="6" t="s">
        <v>19</v>
      </c>
      <c r="C20" s="83">
        <f>'[1]48Imp'!B$263</f>
        <v>5.1210380766068937</v>
      </c>
      <c r="D20" s="84">
        <f>'[1]48Imp'!C$263</f>
        <v>5.087152699999999</v>
      </c>
      <c r="E20" s="84">
        <f>'[1]48Imp'!D$263</f>
        <v>4.9982184011199999</v>
      </c>
      <c r="F20" s="84">
        <f>'[1]48Imp'!E$263</f>
        <v>5.5551846971949965</v>
      </c>
      <c r="G20" s="84">
        <f>'[1]48Imp'!F$263</f>
        <v>6.116103003150001</v>
      </c>
      <c r="H20" s="84">
        <f>'[1]48Imp'!G$263</f>
        <v>5.3702957454999991</v>
      </c>
      <c r="I20" s="84">
        <f>'[1]48Imp'!H$263</f>
        <v>7.315128194849998</v>
      </c>
      <c r="J20" s="90">
        <f>'[1]48Imp'!I$263</f>
        <v>6.9163053840299984</v>
      </c>
      <c r="K20" s="90">
        <f>'[1]48Imp'!J$263</f>
        <v>6.1945257079999987</v>
      </c>
      <c r="L20" s="90">
        <f>'[1]48Imp'!K$263</f>
        <v>4.7106260180000001</v>
      </c>
      <c r="M20" s="90">
        <f>'[1]48Imp'!L$263</f>
        <v>6.136586218349998</v>
      </c>
      <c r="N20" s="84">
        <f>'[1]48Imp'!M$263</f>
        <v>4.3055471899999986</v>
      </c>
      <c r="O20" s="84">
        <f>'[1]48Imp'!N$263</f>
        <v>5.9634152899999995</v>
      </c>
      <c r="P20" s="84">
        <f>'[1]48Imp'!O$263</f>
        <v>5.4409157442500025</v>
      </c>
      <c r="Q20" s="84">
        <f>'[1]48Imp'!P$263</f>
        <v>6.1497756809999986</v>
      </c>
      <c r="R20" s="84">
        <f>'[1]48Imp'!Q$263</f>
        <v>5.3731339484199978</v>
      </c>
      <c r="S20" s="84">
        <f>'[1]48Imp'!R$263</f>
        <v>6.3187116089999957</v>
      </c>
      <c r="T20" s="84">
        <f>'[1]48Imp'!S$263</f>
        <v>5.9670548944999986</v>
      </c>
      <c r="U20" s="84">
        <f>'[1]48Imp'!T$263</f>
        <v>6.6616799514999991</v>
      </c>
      <c r="V20" s="84">
        <f>'[1]48Imp'!U$263</f>
        <v>6.6054957919999993</v>
      </c>
      <c r="W20" s="84">
        <f>'[1]48Imp'!V$263</f>
        <v>6.3635075419999971</v>
      </c>
      <c r="X20" s="84">
        <f>'[1]48Imp'!W$263</f>
        <v>6.3503041699999976</v>
      </c>
      <c r="Y20" s="84">
        <f>'[1]48Imp'!X$263</f>
        <v>5.2623791887274995</v>
      </c>
      <c r="Z20" s="84">
        <f>'[1]48Imp'!Y$263</f>
        <v>4.8047830631500004</v>
      </c>
      <c r="AA20" s="84">
        <f>'[1]48Imp'!Z$263</f>
        <v>5.3833848184304998</v>
      </c>
      <c r="AB20" s="84">
        <f>'[1]48Imp'!AA$263</f>
        <v>0</v>
      </c>
      <c r="AC20" s="68"/>
      <c r="AD20" s="83">
        <f>1/1000*'[1]48Imp'!AB$263</f>
        <v>1.0717520000000003</v>
      </c>
      <c r="AE20" s="84">
        <f>1/1000*'[1]48Imp'!AC$263</f>
        <v>0.91726700000000017</v>
      </c>
      <c r="AF20" s="84">
        <f>1/1000*'[1]48Imp'!AD$263</f>
        <v>0.94355599999999951</v>
      </c>
      <c r="AG20" s="84">
        <f>1/1000*'[1]48Imp'!AE$263</f>
        <v>0.9309019999999999</v>
      </c>
      <c r="AH20" s="84">
        <f>1/1000*'[1]48Imp'!AF$263</f>
        <v>1.2458969999999998</v>
      </c>
      <c r="AI20" s="84">
        <f>1/1000*'[1]48Imp'!AG$263</f>
        <v>1.3053190929999998</v>
      </c>
      <c r="AJ20" s="84">
        <f>1/1000*'[1]48Imp'!AH$263</f>
        <v>1.4069106469999999</v>
      </c>
      <c r="AK20" s="84">
        <f>1/1000*'[1]48Imp'!AI$263</f>
        <v>1.6461623750000001</v>
      </c>
      <c r="AL20" s="84">
        <f>1/1000*'[1]48Imp'!AJ$263</f>
        <v>1.7127612909294971</v>
      </c>
      <c r="AM20" s="84">
        <f>1/1000*'[1]48Imp'!AK$263</f>
        <v>1.3475855960000003</v>
      </c>
      <c r="AN20" s="84">
        <f>1/1000*'[1]48Imp'!AL$263</f>
        <v>1.9052491260000006</v>
      </c>
      <c r="AO20" s="84">
        <f>1/1000*'[1]48Imp'!AM$263</f>
        <v>1.9944803059999998</v>
      </c>
      <c r="AP20" s="84">
        <f>1/1000*'[1]48Imp'!AN$263</f>
        <v>1.9787600850000002</v>
      </c>
      <c r="AQ20" s="84">
        <f>1/1000*'[1]48Imp'!AO$263</f>
        <v>1.8829719210000002</v>
      </c>
      <c r="AR20" s="84">
        <f>1/1000*'[1]48Imp'!AP$263</f>
        <v>1.8511444069999996</v>
      </c>
      <c r="AS20" s="84">
        <f>1/1000*'[1]48Imp'!AQ$263</f>
        <v>1.5689536589999997</v>
      </c>
      <c r="AT20" s="84">
        <f>1/1000*'[1]48Imp'!AR$263</f>
        <v>1.7301481590000001</v>
      </c>
      <c r="AU20" s="84">
        <f>1/1000*'[1]48Imp'!AS$263</f>
        <v>1.7989360909999994</v>
      </c>
      <c r="AV20" s="84">
        <f>1/1000*'[1]48Imp'!AT$263</f>
        <v>2.0945874390000001</v>
      </c>
      <c r="AW20" s="84">
        <f>1/1000*'[1]48Imp'!AU$263</f>
        <v>1.9785453200000005</v>
      </c>
      <c r="AX20" s="84">
        <f>1/1000*'[1]48Imp'!AV$263</f>
        <v>1.6895280120000002</v>
      </c>
      <c r="AY20" s="84">
        <f>1/1000*'[1]48Imp'!AW$263</f>
        <v>2.0190393939999995</v>
      </c>
      <c r="AZ20" s="84">
        <f>1/1000*'[1]48Imp'!AX$263</f>
        <v>2.014860344426999</v>
      </c>
      <c r="BA20" s="84">
        <f>1/1000*'[1]48Imp'!AY$263</f>
        <v>1.7195398877130001</v>
      </c>
      <c r="BB20" s="84">
        <f>1/1000*'[1]48Imp'!AZ$263</f>
        <v>1.8582738989849998</v>
      </c>
      <c r="BC20" s="84">
        <f>1/1000*'[1]48Imp'!BA$263</f>
        <v>0</v>
      </c>
      <c r="BD20" s="222"/>
    </row>
    <row r="21" spans="2:56" ht="25" customHeight="1" thickTop="1">
      <c r="B21" s="7"/>
      <c r="C21" s="309" t="s">
        <v>225</v>
      </c>
      <c r="D21" s="310"/>
      <c r="E21" s="310"/>
      <c r="F21" s="310"/>
      <c r="G21" s="310"/>
      <c r="H21" s="310"/>
      <c r="I21" s="310"/>
      <c r="J21" s="310"/>
      <c r="K21" s="310"/>
      <c r="L21" s="310"/>
      <c r="M21" s="310"/>
      <c r="N21" s="310"/>
      <c r="O21" s="310"/>
      <c r="P21" s="310"/>
      <c r="Q21" s="310"/>
      <c r="R21" s="310"/>
      <c r="S21" s="310"/>
      <c r="T21" s="310"/>
      <c r="U21" s="310"/>
      <c r="V21" s="310"/>
      <c r="W21" s="310"/>
      <c r="X21" s="310"/>
      <c r="Y21" s="310"/>
      <c r="Z21" s="310"/>
      <c r="AA21" s="310"/>
      <c r="AB21" s="311"/>
      <c r="AC21" s="68"/>
      <c r="AD21" s="309" t="str">
        <f>C21</f>
        <v>Imports from EU-27 plus UK</v>
      </c>
      <c r="AE21" s="310"/>
      <c r="AF21" s="310"/>
      <c r="AG21" s="310"/>
      <c r="AH21" s="310"/>
      <c r="AI21" s="310"/>
      <c r="AJ21" s="310"/>
      <c r="AK21" s="310"/>
      <c r="AL21" s="310"/>
      <c r="AM21" s="310"/>
      <c r="AN21" s="310"/>
      <c r="AO21" s="310"/>
      <c r="AP21" s="310"/>
      <c r="AQ21" s="310"/>
      <c r="AR21" s="310"/>
      <c r="AS21" s="310"/>
      <c r="AT21" s="310"/>
      <c r="AU21" s="310"/>
      <c r="AV21" s="310"/>
      <c r="AW21" s="310"/>
      <c r="AX21" s="310"/>
      <c r="AY21" s="310"/>
      <c r="AZ21" s="310"/>
      <c r="BA21" s="310"/>
      <c r="BB21" s="310"/>
      <c r="BC21" s="311"/>
      <c r="BD21" s="222"/>
    </row>
    <row r="22" spans="2:56" ht="20" customHeight="1">
      <c r="B22" s="75" t="s">
        <v>17</v>
      </c>
      <c r="C22" s="79">
        <f>C24+C33</f>
        <v>0.75156779940558682</v>
      </c>
      <c r="D22" s="80">
        <f t="shared" ref="D22:J22" si="8">D24+D33</f>
        <v>0.87028137319714294</v>
      </c>
      <c r="E22" s="80">
        <f t="shared" si="8"/>
        <v>1.152323451477143</v>
      </c>
      <c r="F22" s="80">
        <f t="shared" si="8"/>
        <v>1.156189276131429</v>
      </c>
      <c r="G22" s="80">
        <f t="shared" si="8"/>
        <v>1.5303193948738096</v>
      </c>
      <c r="H22" s="80">
        <f t="shared" si="8"/>
        <v>1.1487677438971808</v>
      </c>
      <c r="I22" s="80">
        <f t="shared" si="8"/>
        <v>1.3482511376592172</v>
      </c>
      <c r="J22" s="92">
        <f t="shared" si="8"/>
        <v>1.1518585762160978</v>
      </c>
      <c r="K22" s="92">
        <f>K24+K33</f>
        <v>0.96788872349186161</v>
      </c>
      <c r="L22" s="92">
        <f>L24+L33</f>
        <v>0.80166122844900001</v>
      </c>
      <c r="M22" s="92">
        <f>M24+M33</f>
        <v>1.1478930405080949</v>
      </c>
      <c r="N22" s="80">
        <f>N24+N33</f>
        <v>0.75880704768000007</v>
      </c>
      <c r="O22" s="80">
        <f t="shared" ref="O22:AB22" si="9">O24+O33</f>
        <v>1.17396831777</v>
      </c>
      <c r="P22" s="80">
        <f t="shared" si="9"/>
        <v>1.243144511722619</v>
      </c>
      <c r="Q22" s="80">
        <f t="shared" si="9"/>
        <v>1.08743715532</v>
      </c>
      <c r="R22" s="80">
        <f t="shared" si="9"/>
        <v>0.73707969604000001</v>
      </c>
      <c r="S22" s="80">
        <f t="shared" si="9"/>
        <v>0.94510914882000008</v>
      </c>
      <c r="T22" s="80">
        <f t="shared" si="9"/>
        <v>0.95147565758000008</v>
      </c>
      <c r="U22" s="80">
        <f t="shared" si="9"/>
        <v>0.92809765250999998</v>
      </c>
      <c r="V22" s="80">
        <f t="shared" si="9"/>
        <v>0.96502492103999993</v>
      </c>
      <c r="W22" s="80">
        <f t="shared" si="9"/>
        <v>0.94002726844999995</v>
      </c>
      <c r="X22" s="80">
        <f t="shared" si="9"/>
        <v>0.88616781647999976</v>
      </c>
      <c r="Y22" s="80">
        <f t="shared" si="9"/>
        <v>0.66668724103444488</v>
      </c>
      <c r="Z22" s="80">
        <f t="shared" si="9"/>
        <v>0.56689039892095661</v>
      </c>
      <c r="AA22" s="80">
        <f t="shared" si="9"/>
        <v>0.61236149286399999</v>
      </c>
      <c r="AB22" s="80">
        <f t="shared" si="9"/>
        <v>0</v>
      </c>
      <c r="AC22" s="68"/>
      <c r="AD22" s="61">
        <f>AD24+AD33</f>
        <v>0.187437716</v>
      </c>
      <c r="AE22" s="24">
        <f>AE24+AE33</f>
        <v>0.19392468400000001</v>
      </c>
      <c r="AF22" s="24">
        <f t="shared" ref="AF22:BC22" si="10">AF24+AF33</f>
        <v>0.25348299300000005</v>
      </c>
      <c r="AG22" s="24">
        <f t="shared" si="10"/>
        <v>0.26686197300000003</v>
      </c>
      <c r="AH22" s="24">
        <f t="shared" si="10"/>
        <v>0.40420825100000002</v>
      </c>
      <c r="AI22" s="24">
        <f t="shared" si="10"/>
        <v>0.37988834824640494</v>
      </c>
      <c r="AJ22" s="24">
        <f t="shared" si="10"/>
        <v>0.3852089756671766</v>
      </c>
      <c r="AK22" s="24">
        <f t="shared" si="10"/>
        <v>0.42062159295242962</v>
      </c>
      <c r="AL22" s="24">
        <f t="shared" si="10"/>
        <v>0.40568936589896148</v>
      </c>
      <c r="AM22" s="24">
        <f t="shared" si="10"/>
        <v>0.26575455002175968</v>
      </c>
      <c r="AN22" s="24">
        <f t="shared" si="10"/>
        <v>0.39570673789799998</v>
      </c>
      <c r="AO22" s="24">
        <f t="shared" si="10"/>
        <v>0.39993395099999995</v>
      </c>
      <c r="AP22" s="24">
        <f t="shared" si="10"/>
        <v>0.40442125899999992</v>
      </c>
      <c r="AQ22" s="24">
        <f t="shared" si="10"/>
        <v>0.40580358399999994</v>
      </c>
      <c r="AR22" s="24">
        <f t="shared" si="10"/>
        <v>0.39323645099999993</v>
      </c>
      <c r="AS22" s="24">
        <f t="shared" si="10"/>
        <v>0.29769354800000003</v>
      </c>
      <c r="AT22" s="24">
        <f t="shared" si="10"/>
        <v>0.32878700799999999</v>
      </c>
      <c r="AU22" s="24">
        <f t="shared" si="10"/>
        <v>0.3589733839999999</v>
      </c>
      <c r="AV22" s="24">
        <f t="shared" si="10"/>
        <v>0.36996338100000004</v>
      </c>
      <c r="AW22" s="24">
        <f t="shared" si="10"/>
        <v>0.3602951800000001</v>
      </c>
      <c r="AX22" s="24">
        <f t="shared" si="10"/>
        <v>0.30237373899999997</v>
      </c>
      <c r="AY22" s="24">
        <f t="shared" si="10"/>
        <v>0.344704287</v>
      </c>
      <c r="AZ22" s="24">
        <f t="shared" si="10"/>
        <v>0.33609912832400002</v>
      </c>
      <c r="BA22" s="24">
        <f t="shared" si="10"/>
        <v>0.284908310921</v>
      </c>
      <c r="BB22" s="24">
        <f t="shared" si="10"/>
        <v>0.27192230403999995</v>
      </c>
      <c r="BC22" s="24">
        <f t="shared" si="10"/>
        <v>0</v>
      </c>
      <c r="BD22" s="222"/>
    </row>
    <row r="23" spans="2:56" ht="16" customHeight="1">
      <c r="B23" s="22" t="s">
        <v>51</v>
      </c>
      <c r="C23" s="71">
        <f>[1]CoreVPAImp!B$264</f>
        <v>6.3054139999999995E-2</v>
      </c>
      <c r="D23" s="72">
        <f>[1]CoreVPAImp!C$264</f>
        <v>5.9573757600000006E-2</v>
      </c>
      <c r="E23" s="72">
        <f>[1]CoreVPAImp!D$264</f>
        <v>8.5869830000000008E-2</v>
      </c>
      <c r="F23" s="72">
        <f>[1]CoreVPAImp!E$264</f>
        <v>4.9063032599999994E-2</v>
      </c>
      <c r="G23" s="72">
        <f>[1]CoreVPAImp!F$264</f>
        <v>0.11565243799999998</v>
      </c>
      <c r="H23" s="72">
        <f>[1]CoreVPAImp!G$264</f>
        <v>6.9134608226266686E-2</v>
      </c>
      <c r="I23" s="72">
        <f>[1]CoreVPAImp!H$264</f>
        <v>7.0571012554372425E-2</v>
      </c>
      <c r="J23" s="85">
        <f>[1]CoreVPAImp!I$264</f>
        <v>5.6142950456993822E-2</v>
      </c>
      <c r="K23" s="114">
        <f>[1]CoreVPAImp!J$264</f>
        <v>3.7587763981666668E-2</v>
      </c>
      <c r="L23" s="114">
        <f>[1]CoreVPAImp!K$264</f>
        <v>3.5286763088999994E-2</v>
      </c>
      <c r="M23" s="114">
        <f>[1]CoreVPAImp!L$264</f>
        <v>4.294041069809524E-2</v>
      </c>
      <c r="N23" s="116">
        <f>[1]CoreVPAImp!M$264</f>
        <v>6.1727574139999991E-2</v>
      </c>
      <c r="O23" s="116">
        <f>[1]CoreVPAImp!N$264</f>
        <v>7.5283183290000028E-2</v>
      </c>
      <c r="P23" s="116">
        <f>[1]CoreVPAImp!O$264</f>
        <v>8.8341301693333346E-2</v>
      </c>
      <c r="Q23" s="116">
        <f>[1]CoreVPAImp!P$264</f>
        <v>8.6784482159999995E-2</v>
      </c>
      <c r="R23" s="116">
        <f>[1]CoreVPAImp!Q$264</f>
        <v>0.12253618416000001</v>
      </c>
      <c r="S23" s="116">
        <f>[1]CoreVPAImp!R$264</f>
        <v>0.11781379203999999</v>
      </c>
      <c r="T23" s="116">
        <f>[1]CoreVPAImp!S$264</f>
        <v>0.16534366277999998</v>
      </c>
      <c r="U23" s="116">
        <f>[1]CoreVPAImp!T$264</f>
        <v>0.18675335678000005</v>
      </c>
      <c r="V23" s="116">
        <f>[1]CoreVPAImp!U$264</f>
        <v>0.22793653690000001</v>
      </c>
      <c r="W23" s="116">
        <f>[1]CoreVPAImp!V$264</f>
        <v>0.23027763193999995</v>
      </c>
      <c r="X23" s="116">
        <f>[1]CoreVPAImp!W$264</f>
        <v>0.19610368946000004</v>
      </c>
      <c r="Y23" s="116">
        <f>[1]CoreVPAImp!X$264</f>
        <v>0.16185894548435067</v>
      </c>
      <c r="Z23" s="116">
        <f>[1]CoreVPAImp!Y$264</f>
        <v>0.14353265730359668</v>
      </c>
      <c r="AA23" s="116">
        <f>[1]CoreVPAImp!Z$264</f>
        <v>0.11568441619999999</v>
      </c>
      <c r="AB23" s="116">
        <f>[1]CoreVPAImp!AA$264</f>
        <v>0</v>
      </c>
      <c r="AC23" s="68"/>
      <c r="AD23" s="72">
        <f>1/1000*[1]CoreVPAImp!AB$264</f>
        <v>1.6951999999999998E-2</v>
      </c>
      <c r="AE23" s="72">
        <f>1/1000*[1]CoreVPAImp!AC$264</f>
        <v>1.4643000000000002E-2</v>
      </c>
      <c r="AF23" s="72">
        <f>1/1000*[1]CoreVPAImp!AD$264</f>
        <v>2.0924999999999999E-2</v>
      </c>
      <c r="AG23" s="72">
        <f>1/1000*[1]CoreVPAImp!AE$264</f>
        <v>1.0970000000000002E-2</v>
      </c>
      <c r="AH23" s="72">
        <f>1/1000*[1]CoreVPAImp!AF$264</f>
        <v>2.419799999999999E-2</v>
      </c>
      <c r="AI23" s="72">
        <f>1/1000*[1]CoreVPAImp!AG$264</f>
        <v>2.0274951458703363E-2</v>
      </c>
      <c r="AJ23" s="72">
        <f>1/1000*[1]CoreVPAImp!AH$264</f>
        <v>2.0104619036637888E-2</v>
      </c>
      <c r="AK23" s="72">
        <f>1/1000*[1]CoreVPAImp!AI$264</f>
        <v>2.2199852137170906E-2</v>
      </c>
      <c r="AL23" s="72">
        <f>1/1000*[1]CoreVPAImp!AJ$264</f>
        <v>1.480332915179485E-2</v>
      </c>
      <c r="AM23" s="72">
        <f>1/1000*[1]CoreVPAImp!AK$264</f>
        <v>1.3488733147316705E-2</v>
      </c>
      <c r="AN23" s="72">
        <f>1/1000*[1]CoreVPAImp!AL$264</f>
        <v>2.0329761159872128E-2</v>
      </c>
      <c r="AO23" s="72">
        <f>1/1000*[1]CoreVPAImp!AM$264</f>
        <v>2.6417629999999998E-2</v>
      </c>
      <c r="AP23" s="72">
        <f>1/1000*[1]CoreVPAImp!AN$264</f>
        <v>2.5543822999999997E-2</v>
      </c>
      <c r="AQ23" s="72">
        <f>1/1000*[1]CoreVPAImp!AO$264</f>
        <v>3.3190360999999995E-2</v>
      </c>
      <c r="AR23" s="72">
        <f>1/1000*[1]CoreVPAImp!AP$264</f>
        <v>3.2779303000000003E-2</v>
      </c>
      <c r="AS23" s="72">
        <f>1/1000*[1]CoreVPAImp!AQ$264</f>
        <v>3.5780410000000012E-2</v>
      </c>
      <c r="AT23" s="72">
        <f>1/1000*[1]CoreVPAImp!AR$264</f>
        <v>3.7085923999999999E-2</v>
      </c>
      <c r="AU23" s="72">
        <f>1/1000*[1]CoreVPAImp!AS$264</f>
        <v>4.7435973999999999E-2</v>
      </c>
      <c r="AV23" s="72">
        <f>1/1000*[1]CoreVPAImp!AT$264</f>
        <v>5.3886329999999996E-2</v>
      </c>
      <c r="AW23" s="72">
        <f>1/1000*[1]CoreVPAImp!AU$264</f>
        <v>5.2395353999999998E-2</v>
      </c>
      <c r="AX23" s="72">
        <f>1/1000*[1]CoreVPAImp!AV$264</f>
        <v>4.8717859000000002E-2</v>
      </c>
      <c r="AY23" s="72">
        <f>1/1000*[1]CoreVPAImp!AW$264</f>
        <v>5.7925647999999989E-2</v>
      </c>
      <c r="AZ23" s="72">
        <f>1/1000*[1]CoreVPAImp!AX$264</f>
        <v>6.7576228485999992E-2</v>
      </c>
      <c r="BA23" s="72">
        <f>1/1000*[1]CoreVPAImp!AY$264</f>
        <v>3.6757525922999995E-2</v>
      </c>
      <c r="BB23" s="72">
        <f>1/1000*[1]CoreVPAImp!AZ$264</f>
        <v>3.3064134605999988E-2</v>
      </c>
      <c r="BC23" s="72">
        <f>1/1000*[1]CoreVPAImp!BA$264</f>
        <v>0</v>
      </c>
      <c r="BD23" s="222"/>
    </row>
    <row r="24" spans="2:56" ht="20" customHeight="1">
      <c r="B24" s="25" t="s">
        <v>16</v>
      </c>
      <c r="C24" s="117">
        <f>SUM([1]TimberSectorMinusCoreVPAImp!B$264:B$264)+SUM(C25:C28)</f>
        <v>0.11219608634065932</v>
      </c>
      <c r="D24" s="118">
        <f>SUM([1]TimberSectorMinusCoreVPAImp!C$264:C$264)+SUM(D25:D28)</f>
        <v>9.4943850157142864E-2</v>
      </c>
      <c r="E24" s="118">
        <f>SUM([1]TimberSectorMinusCoreVPAImp!D$264:D$264)+SUM(E25:E28)</f>
        <v>0.22244979385714286</v>
      </c>
      <c r="F24" s="118">
        <f>SUM([1]TimberSectorMinusCoreVPAImp!E$264:E$264)+SUM(F25:F28)</f>
        <v>0.15861141667142856</v>
      </c>
      <c r="G24" s="118">
        <f>SUM([1]TimberSectorMinusCoreVPAImp!F$264:F$264)+SUM(G25:G28)</f>
        <v>0.29546452712380955</v>
      </c>
      <c r="H24" s="118">
        <f>SUM([1]TimberSectorMinusCoreVPAImp!G$264:G$264)+SUM(H25:H28)</f>
        <v>0.21823247539718096</v>
      </c>
      <c r="I24" s="118">
        <f>SUM([1]TimberSectorMinusCoreVPAImp!H$264:H$264)+SUM(I25:I28)</f>
        <v>0.24632176105921694</v>
      </c>
      <c r="J24" s="119">
        <f>SUM([1]TimberSectorMinusCoreVPAImp!I$264:I$264)+SUM(J25:J28)</f>
        <v>0.23133358075038368</v>
      </c>
      <c r="K24" s="119">
        <f>SUM([1]TimberSectorMinusCoreVPAImp!J$264:J$264)+SUM(K25:K28)</f>
        <v>0.1322133914918619</v>
      </c>
      <c r="L24" s="119">
        <f>SUM([1]TimberSectorMinusCoreVPAImp!K$264:K$264)+SUM(L25:L28)</f>
        <v>6.0704458449000007E-2</v>
      </c>
      <c r="M24" s="119">
        <f>SUM([1]TimberSectorMinusCoreVPAImp!L$264:L$264)+SUM(M25:M28)</f>
        <v>6.9679019458095223E-2</v>
      </c>
      <c r="N24" s="118">
        <f>SUM([1]TimberSectorMinusCoreVPAImp!M$264:M$264)+SUM(N25:N28)</f>
        <v>8.8911176179999996E-2</v>
      </c>
      <c r="O24" s="118">
        <f>SUM([1]TimberSectorMinusCoreVPAImp!N$264:N$264)+SUM(O25:O28)</f>
        <v>0.10842531776999997</v>
      </c>
      <c r="P24" s="118">
        <f>SUM([1]TimberSectorMinusCoreVPAImp!O$264:O$264)+SUM(P25:P28)</f>
        <v>0.11935944339333336</v>
      </c>
      <c r="Q24" s="118">
        <f>SUM([1]TimberSectorMinusCoreVPAImp!P$264:P$264)+SUM(Q25:Q28)</f>
        <v>0.12377699061999996</v>
      </c>
      <c r="R24" s="118">
        <f>SUM([1]TimberSectorMinusCoreVPAImp!Q$264:Q$264)+SUM(R25:R28)</f>
        <v>0.15872272361999998</v>
      </c>
      <c r="S24" s="118">
        <f>SUM([1]TimberSectorMinusCoreVPAImp!R$264:R$264)+SUM(S25:S28)</f>
        <v>0.15627372474000001</v>
      </c>
      <c r="T24" s="118">
        <f>SUM([1]TimberSectorMinusCoreVPAImp!S$264:S$264)+SUM(T25:T28)</f>
        <v>0.20191584434000004</v>
      </c>
      <c r="U24" s="118">
        <f>SUM([1]TimberSectorMinusCoreVPAImp!T$264:T$264)+SUM(U25:U28)</f>
        <v>0.22571402173999996</v>
      </c>
      <c r="V24" s="118">
        <f>SUM([1]TimberSectorMinusCoreVPAImp!U$264:U$264)+SUM(V25:V28)</f>
        <v>0.27007975787999999</v>
      </c>
      <c r="W24" s="118">
        <f>SUM([1]TimberSectorMinusCoreVPAImp!V$264:V$264)+SUM(W25:W28)</f>
        <v>0.29682009044000002</v>
      </c>
      <c r="X24" s="118">
        <f>SUM([1]TimberSectorMinusCoreVPAImp!W$264:W$264)+SUM(X25:X28)</f>
        <v>0.26846734463999994</v>
      </c>
      <c r="Y24" s="118">
        <f>SUM([1]TimberSectorMinusCoreVPAImp!X$264:X$264)+SUM(Y25:Y28)</f>
        <v>0.25826950671294491</v>
      </c>
      <c r="Z24" s="118">
        <f>SUM([1]TimberSectorMinusCoreVPAImp!Y$264:Y$264)+SUM(Z25:Z28)</f>
        <v>0.20678146195157665</v>
      </c>
      <c r="AA24" s="118">
        <f>SUM([1]TimberSectorMinusCoreVPAImp!Z$264:Z$264)+SUM(AA25:AA28)</f>
        <v>0.16735761360349999</v>
      </c>
      <c r="AB24" s="118">
        <f>SUM([1]TimberSectorMinusCoreVPAImp!AA$264:AA$264)+SUM(AB25:AB28)</f>
        <v>0</v>
      </c>
      <c r="AC24" s="68"/>
      <c r="AD24" s="61">
        <f>1/1000*SUM([1]TimberSectorMinusCoreVPAImp!AB$264:AB$264)+SUM(AD25:AD28)</f>
        <v>2.8460442000000002E-2</v>
      </c>
      <c r="AE24" s="24">
        <f>1/1000*SUM([1]TimberSectorMinusCoreVPAImp!AC$264:AC$264)+SUM(AE25:AE28)</f>
        <v>2.8441846000000003E-2</v>
      </c>
      <c r="AF24" s="24">
        <f>1/1000*SUM([1]TimberSectorMinusCoreVPAImp!AD$264:AD$264)+SUM(AF25:AF28)</f>
        <v>6.0773004000000019E-2</v>
      </c>
      <c r="AG24" s="24">
        <f>1/1000*SUM([1]TimberSectorMinusCoreVPAImp!AE$264:AE$264)+SUM(AG25:AG28)</f>
        <v>5.7283017999999998E-2</v>
      </c>
      <c r="AH24" s="24">
        <f>1/1000*SUM([1]TimberSectorMinusCoreVPAImp!AF$264:AF$264)+SUM(AH25:AH28)</f>
        <v>9.6322985000000014E-2</v>
      </c>
      <c r="AI24" s="24">
        <f>1/1000*SUM([1]TimberSectorMinusCoreVPAImp!AG$264:AG$264)+SUM(AI25:AI28)</f>
        <v>0.10012238424640493</v>
      </c>
      <c r="AJ24" s="24">
        <f>1/1000*SUM([1]TimberSectorMinusCoreVPAImp!AH$264:AH$264)+SUM(AJ25:AJ28)</f>
        <v>0.12241888566717656</v>
      </c>
      <c r="AK24" s="24">
        <f>1/1000*SUM([1]TimberSectorMinusCoreVPAImp!AI$264:AI$264)+SUM(AK25:AK28)</f>
        <v>0.1266169009524297</v>
      </c>
      <c r="AL24" s="24">
        <f>1/1000*SUM([1]TimberSectorMinusCoreVPAImp!AJ$264:AJ$264)+SUM(AL25:AL28)</f>
        <v>7.9150334431341604E-2</v>
      </c>
      <c r="AM24" s="24">
        <f>1/1000*SUM([1]TimberSectorMinusCoreVPAImp!AK$264:AK$264)+SUM(AM25:AM28)</f>
        <v>3.0641921021759735E-2</v>
      </c>
      <c r="AN24" s="24">
        <f>1/1000*SUM([1]TimberSectorMinusCoreVPAImp!AL$264:AL$264)+SUM(AN25:AN28)</f>
        <v>4.2853450000000001E-2</v>
      </c>
      <c r="AO24" s="24">
        <f>1/1000*SUM([1]TimberSectorMinusCoreVPAImp!AM$264:AM$264)+SUM(AO25:AO28)</f>
        <v>4.9192795999999997E-2</v>
      </c>
      <c r="AP24" s="24">
        <f>1/1000*SUM([1]TimberSectorMinusCoreVPAImp!AN$264:AN$264)+SUM(AP25:AP28)</f>
        <v>5.1333749999999997E-2</v>
      </c>
      <c r="AQ24" s="24">
        <f>1/1000*SUM([1]TimberSectorMinusCoreVPAImp!AO$264:AO$264)+SUM(AQ25:AQ28)</f>
        <v>5.9576446000000005E-2</v>
      </c>
      <c r="AR24" s="24">
        <f>1/1000*SUM([1]TimberSectorMinusCoreVPAImp!AP$264:AP$264)+SUM(AR25:AR28)</f>
        <v>6.2744569E-2</v>
      </c>
      <c r="AS24" s="24">
        <f>1/1000*SUM([1]TimberSectorMinusCoreVPAImp!AQ$264:AQ$264)+SUM(AS25:AS28)</f>
        <v>7.6006867999999991E-2</v>
      </c>
      <c r="AT24" s="24">
        <f>1/1000*SUM([1]TimberSectorMinusCoreVPAImp!AR$264:AR$264)+SUM(AT25:AT28)</f>
        <v>6.7065637999999983E-2</v>
      </c>
      <c r="AU24" s="24">
        <f>1/1000*SUM([1]TimberSectorMinusCoreVPAImp!AS$264:AS$264)+SUM(AU25:AU28)</f>
        <v>7.8773234999999997E-2</v>
      </c>
      <c r="AV24" s="24">
        <f>1/1000*SUM([1]TimberSectorMinusCoreVPAImp!AT$264:AT$264)+SUM(AV25:AV28)</f>
        <v>8.6673365999999988E-2</v>
      </c>
      <c r="AW24" s="24">
        <f>1/1000*SUM([1]TimberSectorMinusCoreVPAImp!AU$264:AU$264)+SUM(AW25:AW28)</f>
        <v>8.4183964E-2</v>
      </c>
      <c r="AX24" s="24">
        <f>1/1000*SUM([1]TimberSectorMinusCoreVPAImp!AV$264:AV$264)+SUM(AX25:AX28)</f>
        <v>7.7725751999999995E-2</v>
      </c>
      <c r="AY24" s="24">
        <f>1/1000*SUM([1]TimberSectorMinusCoreVPAImp!AW$264:AW$264)+SUM(AY25:AY28)</f>
        <v>9.8950666999999992E-2</v>
      </c>
      <c r="AZ24" s="24">
        <f>1/1000*SUM([1]TimberSectorMinusCoreVPAImp!AX$264:AX$264)+SUM(AZ25:AZ28)</f>
        <v>0.12458283556500002</v>
      </c>
      <c r="BA24" s="24">
        <f>1/1000*SUM([1]TimberSectorMinusCoreVPAImp!AY$264:AY$264)+SUM(BA25:BA28)</f>
        <v>8.7767413536999989E-2</v>
      </c>
      <c r="BB24" s="24">
        <f>1/1000*SUM([1]TimberSectorMinusCoreVPAImp!AZ$264:AZ$264)+SUM(BB25:BB28)</f>
        <v>6.6345819010000001E-2</v>
      </c>
      <c r="BC24" s="24">
        <f>1/1000*SUM([1]TimberSectorMinusCoreVPAImp!BA$264:BA$264)+SUM(BC25:BC28)</f>
        <v>0</v>
      </c>
      <c r="BD24" s="222"/>
    </row>
    <row r="25" spans="2:56" ht="13">
      <c r="B25" s="5" t="s">
        <v>8</v>
      </c>
      <c r="C25" s="97">
        <f>'[1]4403Imp'!B$264</f>
        <v>1.794E-3</v>
      </c>
      <c r="D25" s="20">
        <f>'[1]4403Imp'!C$264</f>
        <v>9.3499999999999996E-4</v>
      </c>
      <c r="E25" s="20">
        <f>'[1]4403Imp'!D$264</f>
        <v>1.1415999999999999E-2</v>
      </c>
      <c r="F25" s="20">
        <f>'[1]4403Imp'!E$264</f>
        <v>6.8599999999999998E-3</v>
      </c>
      <c r="G25" s="20">
        <f>'[1]4403Imp'!F$264</f>
        <v>5.3526200000000006E-3</v>
      </c>
      <c r="H25" s="20">
        <f>'[1]4403Imp'!G$264</f>
        <v>9.7997801532549514E-3</v>
      </c>
      <c r="I25" s="20">
        <f>'[1]4403Imp'!H$264</f>
        <v>6.6760845243481037E-3</v>
      </c>
      <c r="J25" s="87">
        <f>'[1]4403Imp'!I$264</f>
        <v>8.0132081754690655E-3</v>
      </c>
      <c r="K25" s="65">
        <f>'[1]4403Imp'!J$264</f>
        <v>3.4144086666666662E-3</v>
      </c>
      <c r="L25" s="65">
        <f>'[1]4403Imp'!K$264</f>
        <v>1.4659999999999999E-3</v>
      </c>
      <c r="M25" s="65">
        <f>'[1]4403Imp'!L$264</f>
        <v>3.1570000000000001E-3</v>
      </c>
      <c r="N25" s="16">
        <f>'[1]4403Imp'!M$264</f>
        <v>2.9779999999999997E-3</v>
      </c>
      <c r="O25" s="16">
        <f>'[1]4403Imp'!N$264</f>
        <v>3.4349999999999997E-3</v>
      </c>
      <c r="P25" s="16">
        <f>'[1]4403Imp'!O$264</f>
        <v>4.0616655333333331E-3</v>
      </c>
      <c r="Q25" s="16">
        <f>'[1]4403Imp'!P$264</f>
        <v>2.7060000000000001E-3</v>
      </c>
      <c r="R25" s="16">
        <f>'[1]4403Imp'!Q$264</f>
        <v>2.8449999999999999E-3</v>
      </c>
      <c r="S25" s="16">
        <f>'[1]4403Imp'!R$264</f>
        <v>2.3739999999999998E-3</v>
      </c>
      <c r="T25" s="16">
        <f>'[1]4403Imp'!S$264</f>
        <v>1.1659999999999999E-3</v>
      </c>
      <c r="U25" s="16">
        <f>'[1]4403Imp'!T$264</f>
        <v>1.4689999999999998E-3</v>
      </c>
      <c r="V25" s="16">
        <f>'[1]4403Imp'!U$264</f>
        <v>9.2599999999999996E-4</v>
      </c>
      <c r="W25" s="16">
        <f>'[1]4403Imp'!V$264</f>
        <v>8.8600000000000007E-4</v>
      </c>
      <c r="X25" s="16">
        <f>'[1]4403Imp'!W$264</f>
        <v>1.3469999999999999E-3</v>
      </c>
      <c r="Y25" s="16">
        <f>'[1]4403Imp'!X$264</f>
        <v>6.4078154500000009E-4</v>
      </c>
      <c r="Z25" s="16">
        <f>'[1]4403Imp'!Y$264</f>
        <v>8.4223678999999999E-4</v>
      </c>
      <c r="AA25" s="16">
        <f>'[1]4403Imp'!Z$264</f>
        <v>5.7173999999999994E-4</v>
      </c>
      <c r="AB25" s="16">
        <f>'[1]4403Imp'!AA$264</f>
        <v>0</v>
      </c>
      <c r="AC25" s="68"/>
      <c r="AD25" s="12">
        <f>1/1000*'[1]4403Imp'!AB$264</f>
        <v>4.5800000000000002E-4</v>
      </c>
      <c r="AE25" s="21">
        <f>1/1000*'[1]4403Imp'!AC$264</f>
        <v>2.4499999999999999E-4</v>
      </c>
      <c r="AF25" s="21">
        <f>1/1000*'[1]4403Imp'!AD$264</f>
        <v>1.6570000000000001E-3</v>
      </c>
      <c r="AG25" s="21">
        <f>1/1000*'[1]4403Imp'!AE$264</f>
        <v>1.1349999999999999E-3</v>
      </c>
      <c r="AH25" s="21">
        <f>1/1000*'[1]4403Imp'!AF$264</f>
        <v>1.3699999999999999E-3</v>
      </c>
      <c r="AI25" s="21">
        <f>1/1000*'[1]4403Imp'!AG$264</f>
        <v>1.889547470131479E-3</v>
      </c>
      <c r="AJ25" s="21">
        <f>1/1000*'[1]4403Imp'!AH$264</f>
        <v>1.3083130161088447E-3</v>
      </c>
      <c r="AK25" s="21">
        <f>1/1000*'[1]4403Imp'!AI$264</f>
        <v>1.4877844346235757E-3</v>
      </c>
      <c r="AL25" s="21">
        <f>1/1000*'[1]4403Imp'!AJ$264</f>
        <v>9.8659462477989355E-4</v>
      </c>
      <c r="AM25" s="21">
        <f>1/1000*'[1]4403Imp'!AK$264</f>
        <v>4.1090450565816998E-4</v>
      </c>
      <c r="AN25" s="21">
        <f>1/1000*'[1]4403Imp'!AL$264</f>
        <v>6.9173429637415758E-4</v>
      </c>
      <c r="AO25" s="21">
        <f>1/1000*'[1]4403Imp'!AM$264</f>
        <v>7.7003199999999992E-4</v>
      </c>
      <c r="AP25" s="21">
        <f>1/1000*'[1]4403Imp'!AN$264</f>
        <v>8.9956900000000002E-4</v>
      </c>
      <c r="AQ25" s="21">
        <f>1/1000*'[1]4403Imp'!AO$264</f>
        <v>1.2602940000000001E-3</v>
      </c>
      <c r="AR25" s="21">
        <f>1/1000*'[1]4403Imp'!AP$264</f>
        <v>6.6219599999999999E-4</v>
      </c>
      <c r="AS25" s="21">
        <f>1/1000*'[1]4403Imp'!AQ$264</f>
        <v>5.0361700000000004E-4</v>
      </c>
      <c r="AT25" s="21">
        <f>1/1000*'[1]4403Imp'!AR$264</f>
        <v>4.1449E-4</v>
      </c>
      <c r="AU25" s="21">
        <f>1/1000*'[1]4403Imp'!AS$264</f>
        <v>2.44264E-4</v>
      </c>
      <c r="AV25" s="21">
        <f>1/1000*'[1]4403Imp'!AT$264</f>
        <v>3.5430899999999997E-4</v>
      </c>
      <c r="AW25" s="21">
        <f>1/1000*'[1]4403Imp'!AU$264</f>
        <v>1.9862199999999997E-4</v>
      </c>
      <c r="AX25" s="21">
        <f>1/1000*'[1]4403Imp'!AV$264</f>
        <v>1.8438600000000001E-4</v>
      </c>
      <c r="AY25" s="21">
        <f>1/1000*'[1]4403Imp'!AW$264</f>
        <v>3.1497300000000002E-4</v>
      </c>
      <c r="AZ25" s="21">
        <f>1/1000*'[1]4403Imp'!AX$264</f>
        <v>1.2674592600000001E-4</v>
      </c>
      <c r="BA25" s="21">
        <f>1/1000*'[1]4403Imp'!AY$264</f>
        <v>1.8694351399999997E-4</v>
      </c>
      <c r="BB25" s="21">
        <f>1/1000*'[1]4403Imp'!AZ$264</f>
        <v>1.35321696E-4</v>
      </c>
      <c r="BC25" s="21">
        <f>1/1000*'[1]4403Imp'!BA$264</f>
        <v>0</v>
      </c>
      <c r="BD25" s="222"/>
    </row>
    <row r="26" spans="2:56" ht="13">
      <c r="B26" s="5" t="s">
        <v>9</v>
      </c>
      <c r="C26" s="97">
        <f>'[1]4407Imp'!B$264</f>
        <v>4.8706840000000001E-2</v>
      </c>
      <c r="D26" s="20">
        <f>'[1]4407Imp'!C$264</f>
        <v>4.3064257600000003E-2</v>
      </c>
      <c r="E26" s="20">
        <f>'[1]4407Imp'!D$264</f>
        <v>5.9152730000000008E-2</v>
      </c>
      <c r="F26" s="20">
        <f>'[1]4407Imp'!E$264</f>
        <v>2.3677435600000005E-2</v>
      </c>
      <c r="G26" s="20">
        <f>'[1]4407Imp'!F$264</f>
        <v>7.5546198000000023E-2</v>
      </c>
      <c r="H26" s="20">
        <f>'[1]4407Imp'!G$264</f>
        <v>3.8114742913710024E-2</v>
      </c>
      <c r="I26" s="20">
        <f>'[1]4407Imp'!H$264</f>
        <v>4.3488944784737173E-2</v>
      </c>
      <c r="J26" s="87">
        <f>'[1]4407Imp'!I$264</f>
        <v>2.6867349499701647E-2</v>
      </c>
      <c r="K26" s="65">
        <f>'[1]4407Imp'!J$264</f>
        <v>1.7212055314999999E-2</v>
      </c>
      <c r="L26" s="65">
        <f>'[1]4407Imp'!K$264</f>
        <v>1.8807505443999999E-2</v>
      </c>
      <c r="M26" s="65">
        <f>'[1]4407Imp'!L$264</f>
        <v>2.9880138166666664E-2</v>
      </c>
      <c r="N26" s="16">
        <f>'[1]4407Imp'!M$264</f>
        <v>5.1112879999999992E-2</v>
      </c>
      <c r="O26" s="16">
        <f>'[1]4407Imp'!N$264</f>
        <v>6.4983100000000002E-2</v>
      </c>
      <c r="P26" s="16">
        <f>'[1]4407Imp'!O$264</f>
        <v>7.7358120840000016E-2</v>
      </c>
      <c r="Q26" s="16">
        <f>'[1]4407Imp'!P$264</f>
        <v>7.5402599999999972E-2</v>
      </c>
      <c r="R26" s="16">
        <f>'[1]4407Imp'!Q$264</f>
        <v>0.1099098</v>
      </c>
      <c r="S26" s="16">
        <f>'[1]4407Imp'!R$264</f>
        <v>0.10292648730000001</v>
      </c>
      <c r="T26" s="16">
        <f>'[1]4407Imp'!S$264</f>
        <v>0.15080338000000001</v>
      </c>
      <c r="U26" s="16">
        <f>'[1]4407Imp'!T$264</f>
        <v>0.17471272000000002</v>
      </c>
      <c r="V26" s="16">
        <f>'[1]4407Imp'!U$264</f>
        <v>0.21766836000000001</v>
      </c>
      <c r="W26" s="16">
        <f>'[1]4407Imp'!V$264</f>
        <v>0.20928362</v>
      </c>
      <c r="X26" s="16">
        <f>'[1]4407Imp'!W$264</f>
        <v>0.17350969999999999</v>
      </c>
      <c r="Y26" s="16">
        <f>'[1]4407Imp'!X$264</f>
        <v>0.12135343580145069</v>
      </c>
      <c r="Z26" s="16">
        <f>'[1]4407Imp'!Y$264</f>
        <v>9.8903374867266663E-2</v>
      </c>
      <c r="AA26" s="16">
        <f>'[1]4407Imp'!Z$264</f>
        <v>9.7696771899999979E-2</v>
      </c>
      <c r="AB26" s="16">
        <f>'[1]4407Imp'!AA$264</f>
        <v>0</v>
      </c>
      <c r="AC26" s="68"/>
      <c r="AD26" s="12">
        <f>1/1000*'[1]4407Imp'!AB$264</f>
        <v>1.3074000000000002E-2</v>
      </c>
      <c r="AE26" s="21">
        <f>1/1000*'[1]4407Imp'!AC$264</f>
        <v>9.555000000000001E-3</v>
      </c>
      <c r="AF26" s="21">
        <f>1/1000*'[1]4407Imp'!AD$264</f>
        <v>1.0574999999999999E-2</v>
      </c>
      <c r="AG26" s="21">
        <f>1/1000*'[1]4407Imp'!AE$264</f>
        <v>6.6810000000000012E-3</v>
      </c>
      <c r="AH26" s="21">
        <f>1/1000*'[1]4407Imp'!AF$264</f>
        <v>1.5880999999999999E-2</v>
      </c>
      <c r="AI26" s="21">
        <f>1/1000*'[1]4407Imp'!AG$264</f>
        <v>1.0644896166513809E-2</v>
      </c>
      <c r="AJ26" s="21">
        <f>1/1000*'[1]4407Imp'!AH$264</f>
        <v>1.1868617149556478E-2</v>
      </c>
      <c r="AK26" s="21">
        <f>1/1000*'[1]4407Imp'!AI$264</f>
        <v>1.1767166981182419E-2</v>
      </c>
      <c r="AL26" s="21">
        <f>1/1000*'[1]4407Imp'!AJ$264</f>
        <v>5.3543704249307085E-3</v>
      </c>
      <c r="AM26" s="21">
        <f>1/1000*'[1]4407Imp'!AK$264</f>
        <v>8.6468806827303627E-3</v>
      </c>
      <c r="AN26" s="21">
        <f>1/1000*'[1]4407Imp'!AL$264</f>
        <v>1.1868378486222794E-2</v>
      </c>
      <c r="AO26" s="21">
        <f>1/1000*'[1]4407Imp'!AM$264</f>
        <v>1.8694182E-2</v>
      </c>
      <c r="AP26" s="21">
        <f>1/1000*'[1]4407Imp'!AN$264</f>
        <v>1.7929582999999999E-2</v>
      </c>
      <c r="AQ26" s="21">
        <f>1/1000*'[1]4407Imp'!AO$264</f>
        <v>2.6170531000000004E-2</v>
      </c>
      <c r="AR26" s="21">
        <f>1/1000*'[1]4407Imp'!AP$264</f>
        <v>2.4221982E-2</v>
      </c>
      <c r="AS26" s="21">
        <f>1/1000*'[1]4407Imp'!AQ$264</f>
        <v>2.6424445999999997E-2</v>
      </c>
      <c r="AT26" s="21">
        <f>1/1000*'[1]4407Imp'!AR$264</f>
        <v>2.6844995E-2</v>
      </c>
      <c r="AU26" s="21">
        <f>1/1000*'[1]4407Imp'!AS$264</f>
        <v>3.6211951999999999E-2</v>
      </c>
      <c r="AV26" s="21">
        <f>1/1000*'[1]4407Imp'!AT$264</f>
        <v>4.400751599999999E-2</v>
      </c>
      <c r="AW26" s="21">
        <f>1/1000*'[1]4407Imp'!AU$264</f>
        <v>4.2224309999999987E-2</v>
      </c>
      <c r="AX26" s="21">
        <f>1/1000*'[1]4407Imp'!AV$264</f>
        <v>3.7709323999999995E-2</v>
      </c>
      <c r="AY26" s="21">
        <f>1/1000*'[1]4407Imp'!AW$264</f>
        <v>4.6642884999999995E-2</v>
      </c>
      <c r="AZ26" s="21">
        <f>1/1000*'[1]4407Imp'!AX$264</f>
        <v>4.7059943236000004E-2</v>
      </c>
      <c r="BA26" s="21">
        <f>1/1000*'[1]4407Imp'!AY$264</f>
        <v>2.2277951445999988E-2</v>
      </c>
      <c r="BB26" s="21">
        <f>1/1000*'[1]4407Imp'!AZ$264</f>
        <v>2.1686845421999994E-2</v>
      </c>
      <c r="BC26" s="21">
        <f>1/1000*'[1]4407Imp'!BA$264</f>
        <v>0</v>
      </c>
      <c r="BD26" s="222"/>
    </row>
    <row r="27" spans="2:56" ht="13">
      <c r="B27" s="5" t="s">
        <v>10</v>
      </c>
      <c r="C27" s="97">
        <f>'[1]4408Imp'!B$264</f>
        <v>1.2553299999999998E-2</v>
      </c>
      <c r="D27" s="20">
        <f>'[1]4408Imp'!C$264</f>
        <v>8.9528000000000003E-3</v>
      </c>
      <c r="E27" s="20">
        <f>'[1]4408Imp'!D$264</f>
        <v>5.990699999999999E-3</v>
      </c>
      <c r="F27" s="20">
        <f>'[1]4408Imp'!E$264</f>
        <v>1.7895397000000004E-2</v>
      </c>
      <c r="G27" s="20">
        <f>'[1]4408Imp'!F$264</f>
        <v>3.0082319999999999E-2</v>
      </c>
      <c r="H27" s="20">
        <f>'[1]4408Imp'!G$264</f>
        <v>1.8813456221119473E-2</v>
      </c>
      <c r="I27" s="20">
        <f>'[1]4408Imp'!H$264</f>
        <v>1.8112407554662872E-2</v>
      </c>
      <c r="J27" s="87">
        <f>'[1]4408Imp'!I$264</f>
        <v>1.9147371357883348E-2</v>
      </c>
      <c r="K27" s="65">
        <f>'[1]4408Imp'!J$264</f>
        <v>1.2503899999999997E-2</v>
      </c>
      <c r="L27" s="65">
        <f>'[1]4408Imp'!K$264</f>
        <v>1.3177857644999999E-2</v>
      </c>
      <c r="M27" s="65">
        <f>'[1]4408Imp'!L$264</f>
        <v>6.43775062E-3</v>
      </c>
      <c r="N27" s="16">
        <f>'[1]4408Imp'!M$264</f>
        <v>6.0551681400000008E-3</v>
      </c>
      <c r="O27" s="16">
        <f>'[1]4408Imp'!N$264</f>
        <v>6.2442436000000011E-3</v>
      </c>
      <c r="P27" s="16">
        <f>'[1]4408Imp'!O$264</f>
        <v>5.3421099200000001E-3</v>
      </c>
      <c r="Q27" s="16">
        <f>'[1]4408Imp'!P$264</f>
        <v>8.0418370199999978E-3</v>
      </c>
      <c r="R27" s="16">
        <f>'[1]4408Imp'!Q$264</f>
        <v>9.1624072399999965E-3</v>
      </c>
      <c r="S27" s="16">
        <f>'[1]4408Imp'!R$264</f>
        <v>1.1468319059999997E-2</v>
      </c>
      <c r="T27" s="16">
        <f>'[1]4408Imp'!S$264</f>
        <v>1.2680720080000001E-2</v>
      </c>
      <c r="U27" s="16">
        <f>'[1]4408Imp'!T$264</f>
        <v>1.01647378E-2</v>
      </c>
      <c r="V27" s="16">
        <f>'[1]4408Imp'!U$264</f>
        <v>8.4830325999999991E-3</v>
      </c>
      <c r="W27" s="16">
        <f>'[1]4408Imp'!V$264</f>
        <v>1.9558751239999991E-2</v>
      </c>
      <c r="X27" s="16">
        <f>'[1]4408Imp'!W$264</f>
        <v>1.9060793919999996E-2</v>
      </c>
      <c r="Y27" s="16">
        <f>'[1]4408Imp'!X$264</f>
        <v>3.7917823337499997E-2</v>
      </c>
      <c r="Z27" s="16">
        <f>'[1]4408Imp'!Y$264</f>
        <v>4.1453271865579996E-2</v>
      </c>
      <c r="AA27" s="16">
        <f>'[1]4408Imp'!Z$264</f>
        <v>1.52220723E-2</v>
      </c>
      <c r="AB27" s="16">
        <f>'[1]4408Imp'!AA$264</f>
        <v>0</v>
      </c>
      <c r="AC27" s="68"/>
      <c r="AD27" s="12">
        <f>1/1000*'[1]4408Imp'!AB$264</f>
        <v>3.4199999999999999E-3</v>
      </c>
      <c r="AE27" s="21">
        <f>1/1000*'[1]4408Imp'!AC$264</f>
        <v>2.6550000000000002E-3</v>
      </c>
      <c r="AF27" s="21">
        <f>1/1000*'[1]4408Imp'!AD$264</f>
        <v>5.6839999999999998E-3</v>
      </c>
      <c r="AG27" s="21">
        <f>1/1000*'[1]4408Imp'!AE$264</f>
        <v>3.0729999999999998E-3</v>
      </c>
      <c r="AH27" s="21">
        <f>1/1000*'[1]4408Imp'!AF$264</f>
        <v>6.7430000000000007E-3</v>
      </c>
      <c r="AI27" s="21">
        <f>1/1000*'[1]4408Imp'!AG$264</f>
        <v>6.9986350345818222E-3</v>
      </c>
      <c r="AJ27" s="21">
        <f>1/1000*'[1]4408Imp'!AH$264</f>
        <v>5.8276716196685981E-3</v>
      </c>
      <c r="AK27" s="21">
        <f>1/1000*'[1]4408Imp'!AI$264</f>
        <v>8.0423931657101835E-3</v>
      </c>
      <c r="AL27" s="21">
        <f>1/1000*'[1]4408Imp'!AJ$264</f>
        <v>5.7088113038644113E-3</v>
      </c>
      <c r="AM27" s="21">
        <f>1/1000*'[1]4408Imp'!AK$264</f>
        <v>4.0541557598044722E-3</v>
      </c>
      <c r="AN27" s="21">
        <f>1/1000*'[1]4408Imp'!AL$264</f>
        <v>6.57029892667113E-3</v>
      </c>
      <c r="AO27" s="21">
        <f>1/1000*'[1]4408Imp'!AM$264</f>
        <v>6.4846590000000003E-3</v>
      </c>
      <c r="AP27" s="21">
        <f>1/1000*'[1]4408Imp'!AN$264</f>
        <v>6.5012439999999998E-3</v>
      </c>
      <c r="AQ27" s="21">
        <f>1/1000*'[1]4408Imp'!AO$264</f>
        <v>5.2647179999999998E-3</v>
      </c>
      <c r="AR27" s="21">
        <f>1/1000*'[1]4408Imp'!AP$264</f>
        <v>7.7134999999999999E-3</v>
      </c>
      <c r="AS27" s="21">
        <f>1/1000*'[1]4408Imp'!AQ$264</f>
        <v>8.642513000000001E-3</v>
      </c>
      <c r="AT27" s="21">
        <f>1/1000*'[1]4408Imp'!AR$264</f>
        <v>9.4855229999999974E-3</v>
      </c>
      <c r="AU27" s="21">
        <f>1/1000*'[1]4408Imp'!AS$264</f>
        <v>1.0764731000000001E-2</v>
      </c>
      <c r="AV27" s="21">
        <f>1/1000*'[1]4408Imp'!AT$264</f>
        <v>9.3384380000000027E-3</v>
      </c>
      <c r="AW27" s="21">
        <f>1/1000*'[1]4408Imp'!AU$264</f>
        <v>9.8581689999999982E-3</v>
      </c>
      <c r="AX27" s="21">
        <f>1/1000*'[1]4408Imp'!AV$264</f>
        <v>1.0599427999999999E-2</v>
      </c>
      <c r="AY27" s="21">
        <f>1/1000*'[1]4408Imp'!AW$264</f>
        <v>1.0600043999999999E-2</v>
      </c>
      <c r="AZ27" s="21">
        <f>1/1000*'[1]4408Imp'!AX$264</f>
        <v>1.9956749124999999E-2</v>
      </c>
      <c r="BA27" s="21">
        <f>1/1000*'[1]4408Imp'!AY$264</f>
        <v>1.3768069367000001E-2</v>
      </c>
      <c r="BB27" s="21">
        <f>1/1000*'[1]4408Imp'!AZ$264</f>
        <v>1.0896682914999997E-2</v>
      </c>
      <c r="BC27" s="21">
        <f>1/1000*'[1]4408Imp'!BA$264</f>
        <v>0</v>
      </c>
      <c r="BD27" s="222"/>
    </row>
    <row r="28" spans="2:56" ht="13">
      <c r="B28" s="5" t="s">
        <v>11</v>
      </c>
      <c r="C28" s="97">
        <f>'[1]4412Imp'!B$264</f>
        <v>0</v>
      </c>
      <c r="D28" s="20">
        <f>'[1]4412Imp'!C$264</f>
        <v>6.6217000000000003E-3</v>
      </c>
      <c r="E28" s="20">
        <f>'[1]4412Imp'!D$264</f>
        <v>9.3103999999999999E-3</v>
      </c>
      <c r="F28" s="20">
        <f>'[1]4412Imp'!E$264</f>
        <v>6.3019999999999992E-4</v>
      </c>
      <c r="G28" s="20">
        <f>'[1]4412Imp'!F$264</f>
        <v>4.6712999999999998E-3</v>
      </c>
      <c r="H28" s="20">
        <f>'[1]4412Imp'!G$264</f>
        <v>2.4066289381822403E-3</v>
      </c>
      <c r="I28" s="20">
        <f>'[1]4412Imp'!H$264</f>
        <v>2.2935756906242682E-3</v>
      </c>
      <c r="J28" s="87">
        <f>'[1]4412Imp'!I$264</f>
        <v>2.1150214239397422E-3</v>
      </c>
      <c r="K28" s="65">
        <f>'[1]4412Imp'!J$264</f>
        <v>4.4574000000000003E-3</v>
      </c>
      <c r="L28" s="65">
        <f>'[1]4412Imp'!K$264</f>
        <v>1.8354000000000001E-3</v>
      </c>
      <c r="M28" s="65">
        <f>'[1]4412Imp'!L$264</f>
        <v>3.4655219114285711E-3</v>
      </c>
      <c r="N28" s="16">
        <f>'[1]4412Imp'!M$264</f>
        <v>1.5815259999999998E-3</v>
      </c>
      <c r="O28" s="16">
        <f>'[1]4412Imp'!N$264</f>
        <v>6.2083968999999994E-4</v>
      </c>
      <c r="P28" s="16">
        <f>'[1]4412Imp'!O$264</f>
        <v>1.5794053999999998E-3</v>
      </c>
      <c r="Q28" s="16">
        <f>'[1]4412Imp'!P$264</f>
        <v>6.3404514000000006E-4</v>
      </c>
      <c r="R28" s="16">
        <f>'[1]4412Imp'!Q$264</f>
        <v>6.1897691999999982E-4</v>
      </c>
      <c r="S28" s="16">
        <f>'[1]4412Imp'!R$264</f>
        <v>1.0449856799999999E-3</v>
      </c>
      <c r="T28" s="16">
        <f>'[1]4412Imp'!S$264</f>
        <v>6.9356269999999991E-4</v>
      </c>
      <c r="U28" s="16">
        <f>'[1]4412Imp'!T$264</f>
        <v>4.0689897999999993E-4</v>
      </c>
      <c r="V28" s="16">
        <f>'[1]4412Imp'!U$264</f>
        <v>8.5914429999999994E-4</v>
      </c>
      <c r="W28" s="16">
        <f>'[1]4412Imp'!V$264</f>
        <v>5.492607E-4</v>
      </c>
      <c r="X28" s="16">
        <f>'[1]4412Imp'!W$264</f>
        <v>2.1861955399999997E-3</v>
      </c>
      <c r="Y28" s="16">
        <f>'[1]4412Imp'!X$264</f>
        <v>1.9469048003999999E-3</v>
      </c>
      <c r="Z28" s="16">
        <f>'[1]4412Imp'!Y$264</f>
        <v>2.3337737807499993E-3</v>
      </c>
      <c r="AA28" s="16">
        <f>'[1]4412Imp'!Z$264</f>
        <v>2.1938319999999997E-3</v>
      </c>
      <c r="AB28" s="16">
        <f>'[1]4412Imp'!AA$264</f>
        <v>0</v>
      </c>
      <c r="AC28" s="68"/>
      <c r="AD28" s="12">
        <f>1/1000*'[1]4412Imp'!AB$264</f>
        <v>0</v>
      </c>
      <c r="AE28" s="21">
        <f>1/1000*'[1]4412Imp'!AC$264</f>
        <v>2.1880000000000003E-3</v>
      </c>
      <c r="AF28" s="21">
        <f>1/1000*'[1]4412Imp'!AD$264</f>
        <v>3.009E-3</v>
      </c>
      <c r="AG28" s="21">
        <f>1/1000*'[1]4412Imp'!AE$264</f>
        <v>8.1000000000000004E-5</v>
      </c>
      <c r="AH28" s="21">
        <f>1/1000*'[1]4412Imp'!AF$264</f>
        <v>2.0400000000000003E-4</v>
      </c>
      <c r="AI28" s="21">
        <f>1/1000*'[1]4412Imp'!AG$264</f>
        <v>7.4187278747625735E-4</v>
      </c>
      <c r="AJ28" s="21">
        <f>1/1000*'[1]4412Imp'!AH$264</f>
        <v>1.1000172513039694E-3</v>
      </c>
      <c r="AK28" s="21">
        <f>1/1000*'[1]4412Imp'!AI$264</f>
        <v>9.0250755565473445E-4</v>
      </c>
      <c r="AL28" s="21">
        <f>1/1000*'[1]4412Imp'!AJ$264</f>
        <v>2.7535527982198355E-3</v>
      </c>
      <c r="AM28" s="21">
        <f>1/1000*'[1]4412Imp'!AK$264</f>
        <v>3.7679219912369944E-4</v>
      </c>
      <c r="AN28" s="21">
        <f>1/1000*'[1]4412Imp'!AL$264</f>
        <v>1.1993494506040486E-3</v>
      </c>
      <c r="AO28" s="21">
        <f>1/1000*'[1]4412Imp'!AM$264</f>
        <v>4.6875699999999998E-4</v>
      </c>
      <c r="AP28" s="21">
        <f>1/1000*'[1]4412Imp'!AN$264</f>
        <v>2.1342699999999995E-4</v>
      </c>
      <c r="AQ28" s="21">
        <f>1/1000*'[1]4412Imp'!AO$264</f>
        <v>4.9481799999999995E-4</v>
      </c>
      <c r="AR28" s="21">
        <f>1/1000*'[1]4412Imp'!AP$264</f>
        <v>1.8162499999999998E-4</v>
      </c>
      <c r="AS28" s="21">
        <f>1/1000*'[1]4412Imp'!AQ$264</f>
        <v>2.0983399999999997E-4</v>
      </c>
      <c r="AT28" s="21">
        <f>1/1000*'[1]4412Imp'!AR$264</f>
        <v>3.4091599999999997E-4</v>
      </c>
      <c r="AU28" s="21">
        <f>1/1000*'[1]4412Imp'!AS$264</f>
        <v>2.1502700000000004E-4</v>
      </c>
      <c r="AV28" s="21">
        <f>1/1000*'[1]4412Imp'!AT$264</f>
        <v>1.8606699999999999E-4</v>
      </c>
      <c r="AW28" s="21">
        <f>1/1000*'[1]4412Imp'!AU$264</f>
        <v>1.1425299999999999E-4</v>
      </c>
      <c r="AX28" s="21">
        <f>1/1000*'[1]4412Imp'!AV$264</f>
        <v>2.2472100000000002E-4</v>
      </c>
      <c r="AY28" s="21">
        <f>1/1000*'[1]4412Imp'!AW$264</f>
        <v>3.6774600000000001E-4</v>
      </c>
      <c r="AZ28" s="21">
        <f>1/1000*'[1]4412Imp'!AX$264</f>
        <v>4.3279019899999992E-4</v>
      </c>
      <c r="BA28" s="21">
        <f>1/1000*'[1]4412Imp'!AY$264</f>
        <v>5.24561596E-4</v>
      </c>
      <c r="BB28" s="21">
        <f>1/1000*'[1]4412Imp'!AZ$264</f>
        <v>3.45284573E-4</v>
      </c>
      <c r="BC28" s="21">
        <f>1/1000*'[1]4412Imp'!BA$264</f>
        <v>0</v>
      </c>
      <c r="BD28" s="222"/>
    </row>
    <row r="29" spans="2:56" ht="13">
      <c r="B29" s="5" t="s">
        <v>65</v>
      </c>
      <c r="C29" s="97">
        <f>'[1]44104411Imp'!B$264</f>
        <v>2.9499959999999992E-2</v>
      </c>
      <c r="D29" s="20">
        <f>'[1]44104411Imp'!C$264</f>
        <v>1.8844E-2</v>
      </c>
      <c r="E29" s="20">
        <f>'[1]44104411Imp'!D$264</f>
        <v>7.3949120000000007E-2</v>
      </c>
      <c r="F29" s="20">
        <f>'[1]44104411Imp'!E$264</f>
        <v>3.2305778E-2</v>
      </c>
      <c r="G29" s="20">
        <f>'[1]44104411Imp'!F$264</f>
        <v>6.5327879999999991E-2</v>
      </c>
      <c r="H29" s="20">
        <f>'[1]44104411Imp'!G$264</f>
        <v>2.3947621699206979E-2</v>
      </c>
      <c r="I29" s="20">
        <f>'[1]44104411Imp'!H$264</f>
        <v>1.2054619142103498E-2</v>
      </c>
      <c r="J29" s="87">
        <f>'[1]44104411Imp'!I$264</f>
        <v>6.018997366116708E-3</v>
      </c>
      <c r="K29" s="65">
        <f>'[1]44104411Imp'!J$264</f>
        <v>1.0391778805333334E-2</v>
      </c>
      <c r="L29" s="65">
        <f>'[1]44104411Imp'!K$264</f>
        <v>1.0219864759999997E-2</v>
      </c>
      <c r="M29" s="65">
        <f>'[1]44104411Imp'!L$264</f>
        <v>9.9298463599999994E-3</v>
      </c>
      <c r="N29" s="16">
        <f>'[1]44104411Imp'!M$264</f>
        <v>9.0079427200000003E-3</v>
      </c>
      <c r="O29" s="16">
        <f>'[1]44104411Imp'!N$264</f>
        <v>1.1221292039999999E-2</v>
      </c>
      <c r="P29" s="16">
        <f>'[1]44104411Imp'!O$264</f>
        <v>1.1020010959999996E-2</v>
      </c>
      <c r="Q29" s="16">
        <f>'[1]44104411Imp'!P$264</f>
        <v>1.4950839119999998E-2</v>
      </c>
      <c r="R29" s="16">
        <f>'[1]44104411Imp'!Q$264</f>
        <v>8.1389800800000002E-3</v>
      </c>
      <c r="S29" s="16">
        <f>'[1]44104411Imp'!R$264</f>
        <v>1.4221967760000001E-2</v>
      </c>
      <c r="T29" s="16">
        <f>'[1]44104411Imp'!S$264</f>
        <v>1.078468244E-2</v>
      </c>
      <c r="U29" s="16">
        <f>'[1]44104411Imp'!T$264</f>
        <v>1.323803992E-2</v>
      </c>
      <c r="V29" s="16">
        <f>'[1]44104411Imp'!U$264</f>
        <v>1.6805127639999997E-2</v>
      </c>
      <c r="W29" s="16">
        <f>'[1]44104411Imp'!V$264</f>
        <v>3.6419224519999994E-2</v>
      </c>
      <c r="X29" s="16">
        <f>'[1]44104411Imp'!W$264</f>
        <v>4.0399671759999992E-2</v>
      </c>
      <c r="Y29" s="16">
        <f>'[1]44104411Imp'!X$264</f>
        <v>5.644249999822095E-2</v>
      </c>
      <c r="Z29" s="16">
        <f>'[1]44104411Imp'!Y$264</f>
        <v>3.2737046384600003E-2</v>
      </c>
      <c r="AA29" s="16">
        <f>'[1]44104411Imp'!Z$264</f>
        <v>3.0632207199999994E-2</v>
      </c>
      <c r="AB29" s="16">
        <f>'[1]44104411Imp'!AA$264</f>
        <v>0</v>
      </c>
      <c r="AC29" s="68"/>
      <c r="AD29" s="12">
        <f>1/1000*'[1]44104411Imp'!AB$264</f>
        <v>4.0150000000000003E-3</v>
      </c>
      <c r="AE29" s="21">
        <f>1/1000*'[1]44104411Imp'!AC$264</f>
        <v>4.7699999999999999E-3</v>
      </c>
      <c r="AF29" s="21">
        <f>1/1000*'[1]44104411Imp'!AD$264</f>
        <v>7.6880000000000013E-3</v>
      </c>
      <c r="AG29" s="21">
        <f>1/1000*'[1]44104411Imp'!AE$264</f>
        <v>6.3080000000000011E-3</v>
      </c>
      <c r="AH29" s="21">
        <f>1/1000*'[1]44104411Imp'!AF$264</f>
        <v>9.0110000000000016E-3</v>
      </c>
      <c r="AI29" s="21">
        <f>1/1000*'[1]44104411Imp'!AG$264</f>
        <v>4.4307981544625405E-3</v>
      </c>
      <c r="AJ29" s="21">
        <f>1/1000*'[1]44104411Imp'!AH$264</f>
        <v>2.7912035953125735E-3</v>
      </c>
      <c r="AK29" s="21">
        <f>1/1000*'[1]44104411Imp'!AI$264</f>
        <v>1.5808690337008882E-3</v>
      </c>
      <c r="AL29" s="21">
        <f>1/1000*'[1]44104411Imp'!AJ$264</f>
        <v>1.2803415818224669E-3</v>
      </c>
      <c r="AM29" s="21">
        <f>1/1000*'[1]44104411Imp'!AK$264</f>
        <v>1.1143279698092221E-3</v>
      </c>
      <c r="AN29" s="21">
        <f>1/1000*'[1]44104411Imp'!AL$264</f>
        <v>2.9230873614865447E-3</v>
      </c>
      <c r="AO29" s="21">
        <f>1/1000*'[1]44104411Imp'!AM$264</f>
        <v>2.682219E-3</v>
      </c>
      <c r="AP29" s="21">
        <f>1/1000*'[1]44104411Imp'!AN$264</f>
        <v>3.5530209999999995E-3</v>
      </c>
      <c r="AQ29" s="21">
        <f>1/1000*'[1]44104411Imp'!AO$264</f>
        <v>3.4410920000000002E-3</v>
      </c>
      <c r="AR29" s="21">
        <f>1/1000*'[1]44104411Imp'!AP$264</f>
        <v>5.1097900000000003E-3</v>
      </c>
      <c r="AS29" s="21">
        <f>1/1000*'[1]44104411Imp'!AQ$264</f>
        <v>2.6295589999999996E-3</v>
      </c>
      <c r="AT29" s="21">
        <f>1/1000*'[1]44104411Imp'!AR$264</f>
        <v>3.9288419999999992E-3</v>
      </c>
      <c r="AU29" s="21">
        <f>1/1000*'[1]44104411Imp'!AS$264</f>
        <v>2.883942E-3</v>
      </c>
      <c r="AV29" s="21">
        <f>1/1000*'[1]44104411Imp'!AT$264</f>
        <v>3.7757680000000005E-3</v>
      </c>
      <c r="AW29" s="21">
        <f>1/1000*'[1]44104411Imp'!AU$264</f>
        <v>4.4095610000000002E-3</v>
      </c>
      <c r="AX29" s="21">
        <f>1/1000*'[1]44104411Imp'!AV$264</f>
        <v>5.9247400000000013E-3</v>
      </c>
      <c r="AY29" s="21">
        <f>1/1000*'[1]44104411Imp'!AW$264</f>
        <v>7.1847970000000006E-3</v>
      </c>
      <c r="AZ29" s="21">
        <f>1/1000*'[1]44104411Imp'!AX$264</f>
        <v>1.0577503111000003E-2</v>
      </c>
      <c r="BA29" s="21">
        <f>1/1000*'[1]44104411Imp'!AY$264</f>
        <v>8.1021496810000006E-3</v>
      </c>
      <c r="BB29" s="21">
        <f>1/1000*'[1]44104411Imp'!AZ$264</f>
        <v>8.5994716500000009E-3</v>
      </c>
      <c r="BC29" s="21">
        <f>1/1000*'[1]44104411Imp'!BA$264</f>
        <v>0</v>
      </c>
      <c r="BD29" s="222"/>
    </row>
    <row r="30" spans="2:56" ht="13">
      <c r="B30" s="5" t="s">
        <v>66</v>
      </c>
      <c r="C30" s="97">
        <f>'[1]44094418Imp'!B$264</f>
        <v>8.1409999999999989E-3</v>
      </c>
      <c r="D30" s="20">
        <f>'[1]44094418Imp'!C$264</f>
        <v>3.1140999999999997E-4</v>
      </c>
      <c r="E30" s="20">
        <f>'[1]44094418Imp'!D$264</f>
        <v>1.5686999999999999E-3</v>
      </c>
      <c r="F30" s="20">
        <f>'[1]44094418Imp'!E$264</f>
        <v>1.9185020000000001E-3</v>
      </c>
      <c r="G30" s="20">
        <f>'[1]44094418Imp'!F$264</f>
        <v>7.6760000000000001E-4</v>
      </c>
      <c r="H30" s="20">
        <f>'[1]44094418Imp'!G$264</f>
        <v>1.9342845461419568E-3</v>
      </c>
      <c r="I30" s="20">
        <f>'[1]44094418Imp'!H$264</f>
        <v>2.2055377027169038E-3</v>
      </c>
      <c r="J30" s="87">
        <f>'[1]44094418Imp'!I$264</f>
        <v>4.7708345530537129E-3</v>
      </c>
      <c r="K30" s="65">
        <f>'[1]44094418Imp'!J$264</f>
        <v>5.5311764600000004E-3</v>
      </c>
      <c r="L30" s="65">
        <f>'[1]44094418Imp'!K$264</f>
        <v>2.3751418000000002E-3</v>
      </c>
      <c r="M30" s="65">
        <f>'[1]44094418Imp'!L$264</f>
        <v>1.1898102999999998E-3</v>
      </c>
      <c r="N30" s="16">
        <f>'[1]44094418Imp'!M$264</f>
        <v>1.4531794200000002E-3</v>
      </c>
      <c r="O30" s="16">
        <f>'[1]44094418Imp'!N$264</f>
        <v>2.1768958399999996E-3</v>
      </c>
      <c r="P30" s="16">
        <f>'[1]44094418Imp'!O$264</f>
        <v>6.7439133999999993E-4</v>
      </c>
      <c r="Q30" s="16">
        <f>'[1]44094418Imp'!P$264</f>
        <v>1.1486126399999999E-3</v>
      </c>
      <c r="R30" s="16">
        <f>'[1]44094418Imp'!Q$264</f>
        <v>1.3764111199999996E-3</v>
      </c>
      <c r="S30" s="16">
        <f>'[1]44094418Imp'!R$264</f>
        <v>1.9639831400000002E-3</v>
      </c>
      <c r="T30" s="16">
        <f>'[1]44094418Imp'!S$264</f>
        <v>1.3360109E-3</v>
      </c>
      <c r="U30" s="16">
        <f>'[1]44094418Imp'!T$264</f>
        <v>2.51129494E-3</v>
      </c>
      <c r="V30" s="16">
        <f>'[1]44094418Imp'!U$264</f>
        <v>2.7807242399999991E-3</v>
      </c>
      <c r="W30" s="16">
        <f>'[1]44094418Imp'!V$264</f>
        <v>3.1663599800000001E-3</v>
      </c>
      <c r="X30" s="16">
        <f>'[1]44094418Imp'!W$264</f>
        <v>2.9907119200000003E-3</v>
      </c>
      <c r="Y30" s="16">
        <f>'[1]44094418Imp'!X$264</f>
        <v>1.6152019821499997E-3</v>
      </c>
      <c r="Z30" s="16">
        <f>'[1]44094418Imp'!Y$264</f>
        <v>2.3135898057999996E-4</v>
      </c>
      <c r="AA30" s="16">
        <f>'[1]44094418Imp'!Z$264</f>
        <v>2.0306974230000002E-3</v>
      </c>
      <c r="AB30" s="16">
        <f>'[1]44094418Imp'!AA$264</f>
        <v>0</v>
      </c>
      <c r="AC30" s="68"/>
      <c r="AD30" s="12">
        <f>1/1000*'[1]44094418Imp'!AB$264</f>
        <v>1.335E-3</v>
      </c>
      <c r="AE30" s="21">
        <f>1/1000*'[1]44094418Imp'!AC$264</f>
        <v>3.0000000000000001E-5</v>
      </c>
      <c r="AF30" s="21">
        <f>1/1000*'[1]44094418Imp'!AD$264</f>
        <v>4.7300000000000006E-4</v>
      </c>
      <c r="AG30" s="21">
        <f>1/1000*'[1]44094418Imp'!AE$264</f>
        <v>4.9700000000000005E-4</v>
      </c>
      <c r="AH30" s="21">
        <f>1/1000*'[1]44094418Imp'!AF$264</f>
        <v>1.3100000000000001E-4</v>
      </c>
      <c r="AI30" s="21">
        <f>1/1000*'[1]44094418Imp'!AG$264</f>
        <v>4.6758286347001172E-4</v>
      </c>
      <c r="AJ30" s="21">
        <f>1/1000*'[1]44094418Imp'!AH$264</f>
        <v>6.8922691273832744E-4</v>
      </c>
      <c r="AK30" s="21">
        <f>1/1000*'[1]44094418Imp'!AI$264</f>
        <v>1.2884796033705739E-3</v>
      </c>
      <c r="AL30" s="21">
        <f>1/1000*'[1]44094418Imp'!AJ$264</f>
        <v>1.4341434709704988E-3</v>
      </c>
      <c r="AM30" s="21">
        <f>1/1000*'[1]44094418Imp'!AK$264</f>
        <v>1.2145766356273782E-3</v>
      </c>
      <c r="AN30" s="21">
        <f>1/1000*'[1]44094418Imp'!AL$264</f>
        <v>1.0152827871461377E-3</v>
      </c>
      <c r="AO30" s="21">
        <f>1/1000*'[1]44094418Imp'!AM$264</f>
        <v>1.335457E-3</v>
      </c>
      <c r="AP30" s="21">
        <f>1/1000*'[1]44094418Imp'!AN$264</f>
        <v>1.2660290000000001E-3</v>
      </c>
      <c r="AQ30" s="21">
        <f>1/1000*'[1]44094418Imp'!AO$264</f>
        <v>5.3256799999999997E-4</v>
      </c>
      <c r="AR30" s="21">
        <f>1/1000*'[1]44094418Imp'!AP$264</f>
        <v>6.1263299999999991E-4</v>
      </c>
      <c r="AS30" s="21">
        <f>1/1000*'[1]44094418Imp'!AQ$264</f>
        <v>6.77566E-4</v>
      </c>
      <c r="AT30" s="21">
        <f>1/1000*'[1]44094418Imp'!AR$264</f>
        <v>1.456202E-3</v>
      </c>
      <c r="AU30" s="21">
        <f>1/1000*'[1]44094418Imp'!AS$264</f>
        <v>1.2318769999999999E-3</v>
      </c>
      <c r="AV30" s="21">
        <f>1/1000*'[1]44094418Imp'!AT$264</f>
        <v>1.7393679999999998E-3</v>
      </c>
      <c r="AW30" s="21">
        <f>1/1000*'[1]44094418Imp'!AU$264</f>
        <v>1.8957550000000001E-3</v>
      </c>
      <c r="AX30" s="21">
        <f>1/1000*'[1]44094418Imp'!AV$264</f>
        <v>2.9437230000000001E-3</v>
      </c>
      <c r="AY30" s="21">
        <f>1/1000*'[1]44094418Imp'!AW$264</f>
        <v>2.3455699999999999E-3</v>
      </c>
      <c r="AZ30" s="21">
        <f>1/1000*'[1]44094418Imp'!AX$264</f>
        <v>1.221752823E-3</v>
      </c>
      <c r="BA30" s="21">
        <f>1/1000*'[1]44094418Imp'!AY$264</f>
        <v>3.16740457E-4</v>
      </c>
      <c r="BB30" s="21">
        <f>1/1000*'[1]44094418Imp'!AZ$264</f>
        <v>2.6761067900000005E-4</v>
      </c>
      <c r="BC30" s="21">
        <f>1/1000*'[1]44094418Imp'!BA$264</f>
        <v>0</v>
      </c>
      <c r="BD30" s="222"/>
    </row>
    <row r="31" spans="2:56" ht="13">
      <c r="B31" s="5" t="s">
        <v>20</v>
      </c>
      <c r="C31" s="97">
        <f>'[1]94Imp'!B$264</f>
        <v>7.3599863406593399E-3</v>
      </c>
      <c r="D31" s="20">
        <f>'[1]94Imp'!C$264</f>
        <v>1.5057582557142856E-2</v>
      </c>
      <c r="E31" s="20">
        <f>'[1]94Imp'!D$264</f>
        <v>5.8542143857142862E-2</v>
      </c>
      <c r="F31" s="20">
        <f>'[1]94Imp'!E$264</f>
        <v>7.4564898071428562E-2</v>
      </c>
      <c r="G31" s="20">
        <f>'[1]94Imp'!F$264</f>
        <v>0.11040490912380951</v>
      </c>
      <c r="H31" s="20">
        <f>'[1]94Imp'!G$264</f>
        <v>0.11688143668571427</v>
      </c>
      <c r="I31" s="20">
        <f>'[1]94Imp'!H$264</f>
        <v>0.15524577824285715</v>
      </c>
      <c r="J31" s="87">
        <f>'[1]94Imp'!I$264</f>
        <v>0.15709838038571425</v>
      </c>
      <c r="K31" s="65">
        <f>'[1]94Imp'!J$264</f>
        <v>7.4332838544861932E-2</v>
      </c>
      <c r="L31" s="65">
        <f>'[1]94Imp'!K$264</f>
        <v>8.4185639999999999E-3</v>
      </c>
      <c r="M31" s="65">
        <f>'[1]94Imp'!L$264</f>
        <v>1.22502996E-2</v>
      </c>
      <c r="N31" s="16">
        <f>'[1]94Imp'!M$264</f>
        <v>1.33192808E-2</v>
      </c>
      <c r="O31" s="16">
        <f>'[1]94Imp'!N$264</f>
        <v>1.5304878399999999E-2</v>
      </c>
      <c r="P31" s="16">
        <f>'[1]94Imp'!O$264</f>
        <v>1.5147607999999998E-2</v>
      </c>
      <c r="Q31" s="16">
        <f>'[1]94Imp'!P$264</f>
        <v>1.6544357199999995E-2</v>
      </c>
      <c r="R31" s="16">
        <f>'[1]94Imp'!Q$264</f>
        <v>2.3925479200000002E-2</v>
      </c>
      <c r="S31" s="16">
        <f>'[1]94Imp'!R$264</f>
        <v>1.7807459599999995E-2</v>
      </c>
      <c r="T31" s="16">
        <f>'[1]94Imp'!S$264</f>
        <v>2.1482000399999999E-2</v>
      </c>
      <c r="U31" s="16">
        <f>'[1]94Imp'!T$264</f>
        <v>2.0626457600000002E-2</v>
      </c>
      <c r="V31" s="16">
        <f>'[1]94Imp'!U$264</f>
        <v>1.90449E-2</v>
      </c>
      <c r="W31" s="16">
        <f>'[1]94Imp'!V$264</f>
        <v>1.2773748399999998E-2</v>
      </c>
      <c r="X31" s="16">
        <f>'[1]94Imp'!W$264</f>
        <v>2.1840744800000002E-2</v>
      </c>
      <c r="Y31" s="16">
        <f>'[1]94Imp'!X$264</f>
        <v>2.8510683003289999E-2</v>
      </c>
      <c r="Z31" s="16">
        <f>'[1]94Imp'!Y$264</f>
        <v>2.5673289521599998E-2</v>
      </c>
      <c r="AA31" s="16">
        <f>'[1]94Imp'!Z$264</f>
        <v>1.5486962870399999E-2</v>
      </c>
      <c r="AB31" s="16">
        <f>'[1]94Imp'!AA$264</f>
        <v>0</v>
      </c>
      <c r="AC31" s="68"/>
      <c r="AD31" s="12">
        <f>1/1000*'[1]94Imp'!AB$264</f>
        <v>4.6334419999999998E-3</v>
      </c>
      <c r="AE31" s="21">
        <f>1/1000*'[1]94Imp'!AC$264</f>
        <v>8.9128459999999986E-3</v>
      </c>
      <c r="AF31" s="21">
        <f>1/1000*'[1]94Imp'!AD$264</f>
        <v>3.0554003999999996E-2</v>
      </c>
      <c r="AG31" s="21">
        <f>1/1000*'[1]94Imp'!AE$264</f>
        <v>3.8523017999999992E-2</v>
      </c>
      <c r="AH31" s="21">
        <f>1/1000*'[1]94Imp'!AF$264</f>
        <v>5.7651984999999989E-2</v>
      </c>
      <c r="AI31" s="21">
        <f>1/1000*'[1]94Imp'!AG$264</f>
        <v>6.9787095999999993E-2</v>
      </c>
      <c r="AJ31" s="21">
        <f>1/1000*'[1]94Imp'!AH$264</f>
        <v>9.298257E-2</v>
      </c>
      <c r="AK31" s="21">
        <f>1/1000*'[1]94Imp'!AI$264</f>
        <v>9.5325063000000015E-2</v>
      </c>
      <c r="AL31" s="21">
        <f>1/1000*'[1]94Imp'!AJ$264</f>
        <v>5.8121118137052057E-2</v>
      </c>
      <c r="AM31" s="21">
        <f>1/1000*'[1]94Imp'!AK$264</f>
        <v>1.3229850999999999E-2</v>
      </c>
      <c r="AN31" s="21">
        <f>1/1000*'[1]94Imp'!AL$264</f>
        <v>1.6203949999999995E-2</v>
      </c>
      <c r="AO31" s="21">
        <f>1/1000*'[1]94Imp'!AM$264</f>
        <v>1.6538662999999999E-2</v>
      </c>
      <c r="AP31" s="21">
        <f>1/1000*'[1]94Imp'!AN$264</f>
        <v>1.8879392999999998E-2</v>
      </c>
      <c r="AQ31" s="21">
        <f>1/1000*'[1]94Imp'!AO$264</f>
        <v>2.0439243000000003E-2</v>
      </c>
      <c r="AR31" s="21">
        <f>1/1000*'[1]94Imp'!AP$264</f>
        <v>2.2374173000000004E-2</v>
      </c>
      <c r="AS31" s="21">
        <f>1/1000*'[1]94Imp'!AQ$264</f>
        <v>3.5439239999999997E-2</v>
      </c>
      <c r="AT31" s="21">
        <f>1/1000*'[1]94Imp'!AR$264</f>
        <v>2.3060175999999995E-2</v>
      </c>
      <c r="AU31" s="21">
        <f>1/1000*'[1]94Imp'!AS$264</f>
        <v>2.5761518999999997E-2</v>
      </c>
      <c r="AV31" s="21">
        <f>1/1000*'[1]94Imp'!AT$264</f>
        <v>2.5631205000000001E-2</v>
      </c>
      <c r="AW31" s="21">
        <f>1/1000*'[1]94Imp'!AU$264</f>
        <v>2.1399701000000004E-2</v>
      </c>
      <c r="AX31" s="21">
        <f>1/1000*'[1]94Imp'!AV$264</f>
        <v>1.5690862E-2</v>
      </c>
      <c r="AY31" s="21">
        <f>1/1000*'[1]94Imp'!AW$264</f>
        <v>2.8370738000000003E-2</v>
      </c>
      <c r="AZ31" s="21">
        <f>1/1000*'[1]94Imp'!AX$264</f>
        <v>4.0629842530000002E-2</v>
      </c>
      <c r="BA31" s="21">
        <f>1/1000*'[1]94Imp'!AY$264</f>
        <v>3.8723611663E-2</v>
      </c>
      <c r="BB31" s="21">
        <f>1/1000*'[1]94Imp'!AZ$264</f>
        <v>2.1507330304000004E-2</v>
      </c>
      <c r="BC31" s="21">
        <f>1/1000*'[1]94Imp'!BA$264</f>
        <v>0</v>
      </c>
      <c r="BD31" s="222"/>
    </row>
    <row r="32" spans="2:56" ht="13">
      <c r="B32" s="8" t="s">
        <v>12</v>
      </c>
      <c r="C32" s="62">
        <f t="shared" ref="C32:M32" si="11">C24-SUM(C25:C31)</f>
        <v>4.1409999999999919E-3</v>
      </c>
      <c r="D32" s="37">
        <f t="shared" si="11"/>
        <v>1.1571000000000081E-3</v>
      </c>
      <c r="E32" s="37">
        <f t="shared" si="11"/>
        <v>2.5199999999999667E-3</v>
      </c>
      <c r="F32" s="37">
        <f t="shared" si="11"/>
        <v>7.592059999999845E-4</v>
      </c>
      <c r="G32" s="37">
        <f t="shared" si="11"/>
        <v>3.3117000000000285E-3</v>
      </c>
      <c r="H32" s="37">
        <f t="shared" si="11"/>
        <v>6.3345242398510637E-3</v>
      </c>
      <c r="I32" s="37">
        <f t="shared" si="11"/>
        <v>6.2448134171669556E-3</v>
      </c>
      <c r="J32" s="38">
        <f t="shared" si="11"/>
        <v>7.3024179885052276E-3</v>
      </c>
      <c r="K32" s="38">
        <f t="shared" si="11"/>
        <v>4.3698336999999643E-3</v>
      </c>
      <c r="L32" s="38">
        <f t="shared" si="11"/>
        <v>4.4041248000000061E-3</v>
      </c>
      <c r="M32" s="38">
        <f t="shared" si="11"/>
        <v>3.3686524999999995E-3</v>
      </c>
      <c r="N32" s="37">
        <f>N24-SUM(N25:N31)</f>
        <v>3.4031991000000039E-3</v>
      </c>
      <c r="O32" s="37">
        <f t="shared" ref="O32:AB32" si="12">O24-SUM(O25:O31)</f>
        <v>4.4390681999999793E-3</v>
      </c>
      <c r="P32" s="37">
        <f t="shared" si="12"/>
        <v>4.1761314000000327E-3</v>
      </c>
      <c r="Q32" s="37">
        <f t="shared" si="12"/>
        <v>4.3486994999999834E-3</v>
      </c>
      <c r="R32" s="37">
        <f t="shared" si="12"/>
        <v>2.7456690599999833E-3</v>
      </c>
      <c r="S32" s="37">
        <f t="shared" si="12"/>
        <v>4.4665222000000171E-3</v>
      </c>
      <c r="T32" s="37">
        <f t="shared" si="12"/>
        <v>2.9694878200000052E-3</v>
      </c>
      <c r="U32" s="37">
        <f t="shared" si="12"/>
        <v>2.5848724999999739E-3</v>
      </c>
      <c r="V32" s="37">
        <f t="shared" si="12"/>
        <v>3.5124690999999708E-3</v>
      </c>
      <c r="W32" s="37">
        <f t="shared" si="12"/>
        <v>1.4183125600000013E-2</v>
      </c>
      <c r="X32" s="37">
        <f t="shared" si="12"/>
        <v>7.1325267000000303E-3</v>
      </c>
      <c r="Y32" s="37">
        <f t="shared" si="12"/>
        <v>9.8421762449332761E-3</v>
      </c>
      <c r="Z32" s="37">
        <f t="shared" si="12"/>
        <v>4.6071097611999901E-3</v>
      </c>
      <c r="AA32" s="37">
        <f t="shared" si="12"/>
        <v>3.5233299101000426E-3</v>
      </c>
      <c r="AB32" s="37">
        <f t="shared" si="12"/>
        <v>0</v>
      </c>
      <c r="AC32" s="68"/>
      <c r="AD32" s="63">
        <f t="shared" ref="AD32:BC32" si="13">AD24-SUM(AD25:AD31)</f>
        <v>1.5249999999999986E-3</v>
      </c>
      <c r="AE32" s="39">
        <f t="shared" si="13"/>
        <v>8.600000000000621E-5</v>
      </c>
      <c r="AF32" s="39">
        <f t="shared" si="13"/>
        <v>1.1330000000000229E-3</v>
      </c>
      <c r="AG32" s="39">
        <f t="shared" si="13"/>
        <v>9.850000000000067E-4</v>
      </c>
      <c r="AH32" s="39">
        <f t="shared" si="13"/>
        <v>5.3310000000000163E-3</v>
      </c>
      <c r="AI32" s="39">
        <f t="shared" si="13"/>
        <v>5.1619557697690222E-3</v>
      </c>
      <c r="AJ32" s="39">
        <f t="shared" si="13"/>
        <v>5.8512661224877638E-3</v>
      </c>
      <c r="AK32" s="39">
        <f t="shared" si="13"/>
        <v>6.2226371781873013E-3</v>
      </c>
      <c r="AL32" s="39">
        <f t="shared" si="13"/>
        <v>3.511402089701729E-3</v>
      </c>
      <c r="AM32" s="39">
        <f t="shared" si="13"/>
        <v>1.594432269006428E-3</v>
      </c>
      <c r="AN32" s="39">
        <f t="shared" si="13"/>
        <v>2.3813686914951893E-3</v>
      </c>
      <c r="AO32" s="39">
        <f t="shared" si="13"/>
        <v>2.2188269999999927E-3</v>
      </c>
      <c r="AP32" s="39">
        <f t="shared" si="13"/>
        <v>2.0914840000000046E-3</v>
      </c>
      <c r="AQ32" s="39">
        <f t="shared" si="13"/>
        <v>1.9731820000000039E-3</v>
      </c>
      <c r="AR32" s="39">
        <f t="shared" si="13"/>
        <v>1.8686699999999959E-3</v>
      </c>
      <c r="AS32" s="39">
        <f t="shared" si="13"/>
        <v>1.4800930000000018E-3</v>
      </c>
      <c r="AT32" s="39">
        <f t="shared" si="13"/>
        <v>1.5344939999999974E-3</v>
      </c>
      <c r="AU32" s="39">
        <f t="shared" si="13"/>
        <v>1.4599230000000019E-3</v>
      </c>
      <c r="AV32" s="39">
        <f t="shared" si="13"/>
        <v>1.6406949999999976E-3</v>
      </c>
      <c r="AW32" s="39">
        <f t="shared" si="13"/>
        <v>4.0835930000000104E-3</v>
      </c>
      <c r="AX32" s="39">
        <f t="shared" si="13"/>
        <v>4.448568E-3</v>
      </c>
      <c r="AY32" s="39">
        <f t="shared" si="13"/>
        <v>3.1239139999999777E-3</v>
      </c>
      <c r="AZ32" s="39">
        <f t="shared" si="13"/>
        <v>4.5775086150000172E-3</v>
      </c>
      <c r="BA32" s="39">
        <f t="shared" si="13"/>
        <v>3.8673858130000016E-3</v>
      </c>
      <c r="BB32" s="39">
        <f t="shared" si="13"/>
        <v>2.9072717710000029E-3</v>
      </c>
      <c r="BC32" s="39">
        <f t="shared" si="13"/>
        <v>0</v>
      </c>
      <c r="BD32" s="222"/>
    </row>
    <row r="33" spans="2:56" ht="20" customHeight="1">
      <c r="B33" s="25" t="s">
        <v>15</v>
      </c>
      <c r="C33" s="61">
        <f>[1]PaperSectorMinusCoreVPAImp!B$264+SUM(C35:C35)</f>
        <v>0.63937171306492746</v>
      </c>
      <c r="D33" s="50">
        <f>[1]PaperSectorMinusCoreVPAImp!C$264+SUM(D35:D35)</f>
        <v>0.77533752304000003</v>
      </c>
      <c r="E33" s="50">
        <f>[1]PaperSectorMinusCoreVPAImp!D$264+SUM(E35:E35)</f>
        <v>0.92987365762000018</v>
      </c>
      <c r="F33" s="50">
        <f>[1]PaperSectorMinusCoreVPAImp!E$264+SUM(F35:F35)</f>
        <v>0.99757785946000033</v>
      </c>
      <c r="G33" s="50">
        <f>[1]PaperSectorMinusCoreVPAImp!F$264+SUM(G35:G35)</f>
        <v>1.23485486775</v>
      </c>
      <c r="H33" s="50">
        <f>[1]PaperSectorMinusCoreVPAImp!G$264+SUM(H35:H35)</f>
        <v>0.9305352684999999</v>
      </c>
      <c r="I33" s="50">
        <f>[1]PaperSectorMinusCoreVPAImp!H$264+SUM(I35:I35)</f>
        <v>1.1019293766000002</v>
      </c>
      <c r="J33" s="93">
        <f>[1]PaperSectorMinusCoreVPAImp!I$264+SUM(J35:J35)</f>
        <v>0.9205249954657142</v>
      </c>
      <c r="K33" s="44">
        <f>[1]PaperSectorMinusCoreVPAImp!J$264+SUM(K35:K35)</f>
        <v>0.83567533199999977</v>
      </c>
      <c r="L33" s="44">
        <f>[1]PaperSectorMinusCoreVPAImp!K$264+SUM(L35:L35)</f>
        <v>0.74095677000000004</v>
      </c>
      <c r="M33" s="44">
        <f>[1]PaperSectorMinusCoreVPAImp!L$264+SUM(M35:M35)</f>
        <v>1.0782140210499997</v>
      </c>
      <c r="N33" s="24">
        <f>[1]PaperSectorMinusCoreVPAImp!M$264+SUM(N35:N35)</f>
        <v>0.66989587150000007</v>
      </c>
      <c r="O33" s="24">
        <f>[1]PaperSectorMinusCoreVPAImp!N$264+SUM(O35:O35)</f>
        <v>1.0655429999999999</v>
      </c>
      <c r="P33" s="24">
        <f>[1]PaperSectorMinusCoreVPAImp!O$264+SUM(P35:P35)</f>
        <v>1.1237850683292856</v>
      </c>
      <c r="Q33" s="24">
        <f>[1]PaperSectorMinusCoreVPAImp!P$264+SUM(Q35:Q35)</f>
        <v>0.96366016470000004</v>
      </c>
      <c r="R33" s="24">
        <f>[1]PaperSectorMinusCoreVPAImp!Q$264+SUM(R35:R35)</f>
        <v>0.57835697242000006</v>
      </c>
      <c r="S33" s="24">
        <f>[1]PaperSectorMinusCoreVPAImp!R$264+SUM(S35:S35)</f>
        <v>0.78883542408000007</v>
      </c>
      <c r="T33" s="24">
        <f>[1]PaperSectorMinusCoreVPAImp!S$264+SUM(T35:T35)</f>
        <v>0.74955981324000009</v>
      </c>
      <c r="U33" s="24">
        <f>[1]PaperSectorMinusCoreVPAImp!T$264+SUM(U35:U35)</f>
        <v>0.70238363076999999</v>
      </c>
      <c r="V33" s="24">
        <f>[1]PaperSectorMinusCoreVPAImp!U$264+SUM(V35:V35)</f>
        <v>0.69494516315999988</v>
      </c>
      <c r="W33" s="24">
        <f>[1]PaperSectorMinusCoreVPAImp!V$264+SUM(W35:W35)</f>
        <v>0.64320717800999994</v>
      </c>
      <c r="X33" s="24">
        <f>[1]PaperSectorMinusCoreVPAImp!W$264+SUM(X35:X35)</f>
        <v>0.61770047183999988</v>
      </c>
      <c r="Y33" s="24">
        <f>[1]PaperSectorMinusCoreVPAImp!X$264+SUM(Y35:Y35)</f>
        <v>0.40841773432149997</v>
      </c>
      <c r="Z33" s="24">
        <f>[1]PaperSectorMinusCoreVPAImp!Y$264+SUM(Z35:Z35)</f>
        <v>0.36010893696938001</v>
      </c>
      <c r="AA33" s="24">
        <f>[1]PaperSectorMinusCoreVPAImp!Z$264+SUM(AA35:AA35)</f>
        <v>0.44500387926050006</v>
      </c>
      <c r="AB33" s="24">
        <f>[1]PaperSectorMinusCoreVPAImp!AA$264+SUM(AB35:AB35)</f>
        <v>0</v>
      </c>
      <c r="AC33" s="68"/>
      <c r="AD33" s="50">
        <f>1/1000*[1]PaperSectorMinusCoreVPAImp!AB$264+SUM(AD35:AD35)</f>
        <v>0.158977274</v>
      </c>
      <c r="AE33" s="50">
        <f>1/1000*[1]PaperSectorMinusCoreVPAImp!AC$264+SUM(AE35:AE35)</f>
        <v>0.16548283800000002</v>
      </c>
      <c r="AF33" s="50">
        <f>1/1000*[1]PaperSectorMinusCoreVPAImp!AD$264+SUM(AF35:AF35)</f>
        <v>0.19270998900000003</v>
      </c>
      <c r="AG33" s="50">
        <f>1/1000*[1]PaperSectorMinusCoreVPAImp!AE$264+SUM(AG35:AG35)</f>
        <v>0.20957895500000004</v>
      </c>
      <c r="AH33" s="50">
        <f>1/1000*[1]PaperSectorMinusCoreVPAImp!AF$264+SUM(AH35:AH35)</f>
        <v>0.30788526599999999</v>
      </c>
      <c r="AI33" s="50">
        <f>1/1000*[1]PaperSectorMinusCoreVPAImp!AG$264+SUM(AI35:AI35)</f>
        <v>0.27976596400000003</v>
      </c>
      <c r="AJ33" s="50">
        <f>1/1000*[1]PaperSectorMinusCoreVPAImp!AH$264+SUM(AJ35:AJ35)</f>
        <v>0.26279009000000003</v>
      </c>
      <c r="AK33" s="50">
        <f>1/1000*[1]PaperSectorMinusCoreVPAImp!AI$264+SUM(AK35:AK35)</f>
        <v>0.29400469199999996</v>
      </c>
      <c r="AL33" s="50">
        <f>1/1000*[1]PaperSectorMinusCoreVPAImp!AJ$264+SUM(AL35:AL35)</f>
        <v>0.32653903146761987</v>
      </c>
      <c r="AM33" s="50">
        <f>1/1000*[1]PaperSectorMinusCoreVPAImp!AK$264+SUM(AM35:AM35)</f>
        <v>0.23511262899999996</v>
      </c>
      <c r="AN33" s="50">
        <f>1/1000*[1]PaperSectorMinusCoreVPAImp!AL$264+SUM(AN35:AN35)</f>
        <v>0.35285328789799997</v>
      </c>
      <c r="AO33" s="50">
        <f>1/1000*[1]PaperSectorMinusCoreVPAImp!AM$264+SUM(AO35:AO35)</f>
        <v>0.35074115499999997</v>
      </c>
      <c r="AP33" s="50">
        <f>1/1000*[1]PaperSectorMinusCoreVPAImp!AN$264+SUM(AP35:AP35)</f>
        <v>0.35308750899999991</v>
      </c>
      <c r="AQ33" s="50">
        <f>1/1000*[1]PaperSectorMinusCoreVPAImp!AO$264+SUM(AQ35:AQ35)</f>
        <v>0.34622713799999993</v>
      </c>
      <c r="AR33" s="50">
        <f>1/1000*[1]PaperSectorMinusCoreVPAImp!AP$264+SUM(AR35:AR35)</f>
        <v>0.33049188199999996</v>
      </c>
      <c r="AS33" s="50">
        <f>1/1000*[1]PaperSectorMinusCoreVPAImp!AQ$264+SUM(AS35:AS35)</f>
        <v>0.22168668000000002</v>
      </c>
      <c r="AT33" s="50">
        <f>1/1000*[1]PaperSectorMinusCoreVPAImp!AR$264+SUM(AT35:AT35)</f>
        <v>0.26172137000000001</v>
      </c>
      <c r="AU33" s="50">
        <f>1/1000*[1]PaperSectorMinusCoreVPAImp!AS$264+SUM(AU35:AU35)</f>
        <v>0.2802001489999999</v>
      </c>
      <c r="AV33" s="50">
        <f>1/1000*[1]PaperSectorMinusCoreVPAImp!AT$264+SUM(AV35:AV35)</f>
        <v>0.28329001500000006</v>
      </c>
      <c r="AW33" s="50">
        <f>1/1000*[1]PaperSectorMinusCoreVPAImp!AU$264+SUM(AW35:AW35)</f>
        <v>0.2761112160000001</v>
      </c>
      <c r="AX33" s="50">
        <f>1/1000*[1]PaperSectorMinusCoreVPAImp!AV$264+SUM(AX35:AX35)</f>
        <v>0.22464798699999999</v>
      </c>
      <c r="AY33" s="50">
        <f>1/1000*[1]PaperSectorMinusCoreVPAImp!AW$264+SUM(AY35:AY35)</f>
        <v>0.24575362000000001</v>
      </c>
      <c r="AZ33" s="50">
        <f>1/1000*[1]PaperSectorMinusCoreVPAImp!AX$264+SUM(AZ35:AZ35)</f>
        <v>0.211516292759</v>
      </c>
      <c r="BA33" s="50">
        <f>1/1000*[1]PaperSectorMinusCoreVPAImp!AY$264+SUM(BA35:BA35)</f>
        <v>0.19714089738399998</v>
      </c>
      <c r="BB33" s="50">
        <f>1/1000*[1]PaperSectorMinusCoreVPAImp!AZ$264+SUM(BB35:BB35)</f>
        <v>0.20557648502999995</v>
      </c>
      <c r="BC33" s="50">
        <f>1/1000*[1]PaperSectorMinusCoreVPAImp!BA$264+SUM(BC35:BC35)</f>
        <v>0</v>
      </c>
      <c r="BD33" s="222"/>
    </row>
    <row r="34" spans="2:56" ht="13">
      <c r="B34" s="5" t="s">
        <v>13</v>
      </c>
      <c r="C34" s="12">
        <f>'[1]440123Imp'!B$264</f>
        <v>4.0953569999999998E-5</v>
      </c>
      <c r="D34" s="13">
        <f>'[1]440123Imp'!C$264</f>
        <v>6.4664039999999992E-5</v>
      </c>
      <c r="E34" s="13">
        <f>'[1]440123Imp'!D$264</f>
        <v>4.0249999999999996E-5</v>
      </c>
      <c r="F34" s="13">
        <f>'[1]440123Imp'!E$264</f>
        <v>1.2558E-4</v>
      </c>
      <c r="G34" s="13">
        <f>'[1]440123Imp'!F$264</f>
        <v>1.9775629999999996E-4</v>
      </c>
      <c r="H34" s="13">
        <f>'[1]440123Imp'!G$264</f>
        <v>0</v>
      </c>
      <c r="I34" s="13">
        <f>'[1]440123Imp'!H$264</f>
        <v>0</v>
      </c>
      <c r="J34" s="41">
        <f>'[1]440123Imp'!I$264</f>
        <v>0</v>
      </c>
      <c r="K34" s="41">
        <f>'[1]440123Imp'!J$264</f>
        <v>0</v>
      </c>
      <c r="L34" s="41">
        <f>'[1]440123Imp'!K$264</f>
        <v>0</v>
      </c>
      <c r="M34" s="41">
        <f>'[1]440123Imp'!L$264</f>
        <v>3.2489800000000001E-4</v>
      </c>
      <c r="N34" s="13">
        <f>'[1]440123Imp'!M$264</f>
        <v>0</v>
      </c>
      <c r="O34" s="13">
        <f>'[1]440123Imp'!N$264</f>
        <v>0</v>
      </c>
      <c r="P34" s="13">
        <f>'[1]440123Imp'!O$264</f>
        <v>1.7757237399999997E-3</v>
      </c>
      <c r="Q34" s="13">
        <f>'[1]440123Imp'!P$264</f>
        <v>1.0981326999999999E-3</v>
      </c>
      <c r="R34" s="13">
        <f>'[1]440123Imp'!Q$264</f>
        <v>0</v>
      </c>
      <c r="S34" s="13">
        <f>'[1]440123Imp'!R$264</f>
        <v>1.13243858E-3</v>
      </c>
      <c r="T34" s="13">
        <f>'[1]440123Imp'!S$264</f>
        <v>1.1284232399999998E-3</v>
      </c>
      <c r="U34" s="13">
        <f>'[1]440123Imp'!T$264</f>
        <v>1.2509007699999998E-3</v>
      </c>
      <c r="V34" s="13">
        <f>'[1]440123Imp'!U$264</f>
        <v>1.0900601599999999E-3</v>
      </c>
      <c r="W34" s="13">
        <f>'[1]440123Imp'!V$264</f>
        <v>1.1908220099999998E-3</v>
      </c>
      <c r="X34" s="13">
        <f>'[1]440123Imp'!W$264</f>
        <v>9.6623183999999991E-4</v>
      </c>
      <c r="Y34" s="13">
        <f>'[1]440123Imp'!X$264</f>
        <v>1.073458484E-3</v>
      </c>
      <c r="Z34" s="13">
        <f>'[1]440123Imp'!Y$264</f>
        <v>5.6741013937999991E-4</v>
      </c>
      <c r="AA34" s="13">
        <f>'[1]440123Imp'!Z$264</f>
        <v>5.4414683400000005E-4</v>
      </c>
      <c r="AB34" s="13">
        <f>'[1]440123Imp'!AA$264</f>
        <v>0</v>
      </c>
      <c r="AC34" s="68"/>
      <c r="AD34" s="12">
        <f>1/1000*'[1]440123Imp'!AB$264</f>
        <v>5.273999999999999E-6</v>
      </c>
      <c r="AE34" s="13">
        <f>1/1000*'[1]440123Imp'!AC$264</f>
        <v>9.8379999999999997E-6</v>
      </c>
      <c r="AF34" s="13">
        <f>1/1000*'[1]440123Imp'!AD$264</f>
        <v>8.9889999999999981E-6</v>
      </c>
      <c r="AG34" s="13">
        <f>1/1000*'[1]440123Imp'!AE$264</f>
        <v>3.1954999999999995E-5</v>
      </c>
      <c r="AH34" s="13">
        <f>1/1000*'[1]440123Imp'!AF$264</f>
        <v>6.0265999999999995E-5</v>
      </c>
      <c r="AI34" s="13">
        <f>1/1000*'[1]440123Imp'!AG$264</f>
        <v>0</v>
      </c>
      <c r="AJ34" s="13">
        <f>1/1000*'[1]440123Imp'!AH$264</f>
        <v>0</v>
      </c>
      <c r="AK34" s="13">
        <f>1/1000*'[1]440123Imp'!AI$264</f>
        <v>0</v>
      </c>
      <c r="AL34" s="13">
        <f>1/1000*'[1]440123Imp'!AJ$264</f>
        <v>0</v>
      </c>
      <c r="AM34" s="13">
        <f>1/1000*'[1]440123Imp'!AK$264</f>
        <v>0</v>
      </c>
      <c r="AN34" s="13">
        <f>1/1000*'[1]440123Imp'!AL$264</f>
        <v>3.24898E-7</v>
      </c>
      <c r="AO34" s="13">
        <f>1/1000*'[1]440123Imp'!AM$264</f>
        <v>0</v>
      </c>
      <c r="AP34" s="13">
        <f>1/1000*'[1]440123Imp'!AN$264</f>
        <v>0</v>
      </c>
      <c r="AQ34" s="13">
        <f>1/1000*'[1]440123Imp'!AO$264</f>
        <v>2.1059199999999998E-4</v>
      </c>
      <c r="AR34" s="13">
        <f>1/1000*'[1]440123Imp'!AP$264</f>
        <v>0</v>
      </c>
      <c r="AS34" s="13">
        <f>1/1000*'[1]440123Imp'!AQ$264</f>
        <v>3.8978999999999999E-4</v>
      </c>
      <c r="AT34" s="13">
        <f>1/1000*'[1]440123Imp'!AR$264</f>
        <v>3.5759200000000006E-4</v>
      </c>
      <c r="AU34" s="13">
        <f>1/1000*'[1]440123Imp'!AS$264</f>
        <v>4.0816600000000006E-4</v>
      </c>
      <c r="AV34" s="13">
        <f>1/1000*'[1]440123Imp'!AT$264</f>
        <v>4.3209500000000002E-4</v>
      </c>
      <c r="AW34" s="13">
        <f>1/1000*'[1]440123Imp'!AU$264</f>
        <v>4.0532599999999996E-4</v>
      </c>
      <c r="AX34" s="13">
        <f>1/1000*'[1]440123Imp'!AV$264</f>
        <v>4.4975599999999994E-4</v>
      </c>
      <c r="AY34" s="13">
        <f>1/1000*'[1]440123Imp'!AW$264</f>
        <v>4.3020499999999996E-4</v>
      </c>
      <c r="AZ34" s="13">
        <f>1/1000*'[1]440123Imp'!AX$264</f>
        <v>4.4307165099999996E-4</v>
      </c>
      <c r="BA34" s="13">
        <f>1/1000*'[1]440123Imp'!AY$264</f>
        <v>2.5493465499999999E-4</v>
      </c>
      <c r="BB34" s="13">
        <f>1/1000*'[1]440123Imp'!AZ$264</f>
        <v>2.5212195899999997E-4</v>
      </c>
      <c r="BC34" s="13">
        <f>1/1000*'[1]440123Imp'!BA$264</f>
        <v>0</v>
      </c>
      <c r="BD34" s="222"/>
    </row>
    <row r="35" spans="2:56">
      <c r="B35" s="5" t="s">
        <v>14</v>
      </c>
      <c r="C35" s="12">
        <f>'[1]4701-5Imp'!B$264</f>
        <v>3.6101564999999995E-3</v>
      </c>
      <c r="D35" s="21">
        <f>'[1]4701-5Imp'!C$264</f>
        <v>4.2111495000000006E-3</v>
      </c>
      <c r="E35" s="21">
        <f>'[1]4701-5Imp'!D$264</f>
        <v>3.9413475000000002E-3</v>
      </c>
      <c r="F35" s="21">
        <f>'[1]4701-5Imp'!E$264</f>
        <v>0</v>
      </c>
      <c r="G35" s="21">
        <f>'[1]4701-5Imp'!F$264</f>
        <v>0</v>
      </c>
      <c r="H35" s="21">
        <f>'[1]4701-5Imp'!G$264</f>
        <v>8.7536654999999988E-3</v>
      </c>
      <c r="I35" s="21">
        <f>'[1]4701-5Imp'!H$264</f>
        <v>8.1801809999999999E-3</v>
      </c>
      <c r="J35" s="86">
        <f>'[1]4701-5Imp'!I$264</f>
        <v>4.7944716428571423E-3</v>
      </c>
      <c r="K35" s="41">
        <f>'[1]4701-5Imp'!J$264</f>
        <v>4.1121719999999999E-3</v>
      </c>
      <c r="L35" s="41">
        <f>'[1]4701-5Imp'!K$264</f>
        <v>5.2967429999999996E-3</v>
      </c>
      <c r="M35" s="41">
        <f>'[1]4701-5Imp'!L$264</f>
        <v>2.2219515E-3</v>
      </c>
      <c r="N35" s="13">
        <f>'[1]4701-5Imp'!M$264</f>
        <v>5.07348E-3</v>
      </c>
      <c r="O35" s="13">
        <f>'[1]4701-5Imp'!N$264</f>
        <v>1.21909185E-2</v>
      </c>
      <c r="P35" s="13">
        <f>'[1]4701-5Imp'!O$264</f>
        <v>1.5702029357142856E-2</v>
      </c>
      <c r="Q35" s="13">
        <f>'[1]4701-5Imp'!P$264</f>
        <v>3.1964274000000001E-2</v>
      </c>
      <c r="R35" s="13">
        <f>'[1]4701-5Imp'!Q$264</f>
        <v>2.8278377999999996E-2</v>
      </c>
      <c r="S35" s="13">
        <f>'[1]4701-5Imp'!R$264</f>
        <v>3.2292625500000005E-2</v>
      </c>
      <c r="T35" s="13">
        <f>'[1]4701-5Imp'!S$264</f>
        <v>2.7400117500000001E-2</v>
      </c>
      <c r="U35" s="13">
        <f>'[1]4701-5Imp'!T$264</f>
        <v>3.5109782999999992E-2</v>
      </c>
      <c r="V35" s="13">
        <f>'[1]4701-5Imp'!U$264</f>
        <v>6.3364338000000006E-2</v>
      </c>
      <c r="W35" s="13">
        <f>'[1]4701-5Imp'!V$264</f>
        <v>3.0442770000000001E-2</v>
      </c>
      <c r="X35" s="13">
        <f>'[1]4701-5Imp'!W$264</f>
        <v>6.3259235999999996E-2</v>
      </c>
      <c r="Y35" s="13">
        <f>'[1]4701-5Imp'!X$264</f>
        <v>3.1515452999999999E-2</v>
      </c>
      <c r="Z35" s="13">
        <f>'[1]4701-5Imp'!Y$264</f>
        <v>3.36050372295E-2</v>
      </c>
      <c r="AA35" s="13">
        <f>'[1]4701-5Imp'!Z$264</f>
        <v>5.3717402528999994E-2</v>
      </c>
      <c r="AB35" s="13">
        <f>'[1]4701-5Imp'!AA$264</f>
        <v>0</v>
      </c>
      <c r="AC35" s="14"/>
      <c r="AD35" s="12">
        <f>1/1000*'[1]4701-5Imp'!AB$264</f>
        <v>7.0100000000000013E-4</v>
      </c>
      <c r="AE35" s="21">
        <f>1/1000*'[1]4701-5Imp'!AC$264</f>
        <v>5.1699999999999999E-4</v>
      </c>
      <c r="AF35" s="21">
        <f>1/1000*'[1]4701-5Imp'!AD$264</f>
        <v>4.7699999999999999E-4</v>
      </c>
      <c r="AG35" s="21">
        <f>1/1000*'[1]4701-5Imp'!AE$264</f>
        <v>0</v>
      </c>
      <c r="AH35" s="21">
        <f>1/1000*'[1]4701-5Imp'!AF$264</f>
        <v>0</v>
      </c>
      <c r="AI35" s="21">
        <f>1/1000*'[1]4701-5Imp'!AG$264</f>
        <v>1.1485519999999999E-3</v>
      </c>
      <c r="AJ35" s="21">
        <f>1/1000*'[1]4701-5Imp'!AH$264</f>
        <v>1.0810070000000001E-3</v>
      </c>
      <c r="AK35" s="21">
        <f>1/1000*'[1]4701-5Imp'!AI$264</f>
        <v>8.7399899999999998E-4</v>
      </c>
      <c r="AL35" s="21">
        <f>1/1000*'[1]4701-5Imp'!AJ$264</f>
        <v>6.8613992625347322E-4</v>
      </c>
      <c r="AM35" s="21">
        <f>1/1000*'[1]4701-5Imp'!AK$264</f>
        <v>8.2564100000000001E-4</v>
      </c>
      <c r="AN35" s="21">
        <f>1/1000*'[1]4701-5Imp'!AL$264</f>
        <v>5.1396899999999986E-4</v>
      </c>
      <c r="AO35" s="21">
        <f>1/1000*'[1]4701-5Imp'!AM$264</f>
        <v>1.4019460000000001E-3</v>
      </c>
      <c r="AP35" s="21">
        <f>1/1000*'[1]4701-5Imp'!AN$264</f>
        <v>2.0435820000000004E-3</v>
      </c>
      <c r="AQ35" s="21">
        <f>1/1000*'[1]4701-5Imp'!AO$264</f>
        <v>2.6081989999999998E-3</v>
      </c>
      <c r="AR35" s="21">
        <f>1/1000*'[1]4701-5Imp'!AP$264</f>
        <v>5.7804149999999997E-3</v>
      </c>
      <c r="AS35" s="21">
        <f>1/1000*'[1]4701-5Imp'!AQ$264</f>
        <v>4.7458380000000005E-3</v>
      </c>
      <c r="AT35" s="21">
        <f>1/1000*'[1]4701-5Imp'!AR$264</f>
        <v>4.7241979999999998E-3</v>
      </c>
      <c r="AU35" s="21">
        <f>1/1000*'[1]4701-5Imp'!AS$264</f>
        <v>4.2393809999999995E-3</v>
      </c>
      <c r="AV35" s="21">
        <f>1/1000*'[1]4701-5Imp'!AT$264</f>
        <v>7.1120289999999997E-3</v>
      </c>
      <c r="AW35" s="21">
        <f>1/1000*'[1]4701-5Imp'!AU$264</f>
        <v>7.7329969999999993E-3</v>
      </c>
      <c r="AX35" s="21">
        <f>1/1000*'[1]4701-5Imp'!AV$264</f>
        <v>3.8615069999999997E-3</v>
      </c>
      <c r="AY35" s="21">
        <f>1/1000*'[1]4701-5Imp'!AW$264</f>
        <v>1.0466606999999999E-2</v>
      </c>
      <c r="AZ35" s="21">
        <f>1/1000*'[1]4701-5Imp'!AX$264</f>
        <v>5.9191439059999998E-3</v>
      </c>
      <c r="BA35" s="21">
        <f>1/1000*'[1]4701-5Imp'!AY$264</f>
        <v>6.0503230380000005E-3</v>
      </c>
      <c r="BB35" s="21">
        <f>1/1000*'[1]4701-5Imp'!AZ$264</f>
        <v>8.9246296100000001E-3</v>
      </c>
      <c r="BC35" s="21">
        <f>1/1000*'[1]4701-5Imp'!BA$264</f>
        <v>0</v>
      </c>
      <c r="BD35" s="222"/>
    </row>
    <row r="36" spans="2:56" ht="13" thickBot="1">
      <c r="B36" s="6" t="s">
        <v>19</v>
      </c>
      <c r="C36" s="69">
        <f>'[1]48Imp'!B$264</f>
        <v>0.63211044649492754</v>
      </c>
      <c r="D36" s="73">
        <f>'[1]48Imp'!C$264</f>
        <v>0.76685056000000007</v>
      </c>
      <c r="E36" s="73">
        <f>'[1]48Imp'!D$264</f>
        <v>0.92195071262000028</v>
      </c>
      <c r="F36" s="73">
        <f>'[1]48Imp'!E$264</f>
        <v>0.99745227946000037</v>
      </c>
      <c r="G36" s="73">
        <f>'[1]48Imp'!F$264</f>
        <v>1.23465711145</v>
      </c>
      <c r="H36" s="73">
        <f>'[1]48Imp'!G$264</f>
        <v>0.91302793749999989</v>
      </c>
      <c r="I36" s="73">
        <f>'[1]48Imp'!H$264</f>
        <v>1.0855690146000001</v>
      </c>
      <c r="J36" s="94">
        <f>'[1]48Imp'!I$264</f>
        <v>0.91093605217999996</v>
      </c>
      <c r="K36" s="91">
        <f>'[1]48Imp'!J$264</f>
        <v>0.82745098799999972</v>
      </c>
      <c r="L36" s="91">
        <f>'[1]48Imp'!K$264</f>
        <v>0.73036328400000006</v>
      </c>
      <c r="M36" s="91">
        <f>'[1]48Imp'!L$264</f>
        <v>1.0734452200499998</v>
      </c>
      <c r="N36" s="70">
        <f>'[1]48Imp'!M$264</f>
        <v>0.65974891150000003</v>
      </c>
      <c r="O36" s="70">
        <f>'[1]48Imp'!N$264</f>
        <v>1.0411611630000002</v>
      </c>
      <c r="P36" s="70">
        <f>'[1]48Imp'!O$264</f>
        <v>1.0906052858749999</v>
      </c>
      <c r="Q36" s="70">
        <f>'[1]48Imp'!P$264</f>
        <v>0.89863348400000009</v>
      </c>
      <c r="R36" s="70">
        <f>'[1]48Imp'!Q$264</f>
        <v>0.52180021641999996</v>
      </c>
      <c r="S36" s="70">
        <f>'[1]48Imp'!R$264</f>
        <v>0.72311773450000005</v>
      </c>
      <c r="T36" s="70">
        <f>'[1]48Imp'!S$264</f>
        <v>0.69363115499999994</v>
      </c>
      <c r="U36" s="70">
        <f>'[1]48Imp'!T$264</f>
        <v>0.63091316399999986</v>
      </c>
      <c r="V36" s="70">
        <f>'[1]48Imp'!U$264</f>
        <v>0.56712642699999993</v>
      </c>
      <c r="W36" s="70">
        <f>'[1]48Imp'!V$264</f>
        <v>0.58113081599999994</v>
      </c>
      <c r="X36" s="70">
        <f>'[1]48Imp'!W$264</f>
        <v>0.49021576799999994</v>
      </c>
      <c r="Y36" s="70">
        <f>'[1]48Imp'!X$264</f>
        <v>0.34431336983750005</v>
      </c>
      <c r="Z36" s="70">
        <f>'[1]48Imp'!Y$264</f>
        <v>0.292331452371</v>
      </c>
      <c r="AA36" s="70">
        <f>'[1]48Imp'!Z$264</f>
        <v>0.33702492736850004</v>
      </c>
      <c r="AB36" s="70">
        <f>'[1]48Imp'!AA$264</f>
        <v>0</v>
      </c>
      <c r="AC36" s="95"/>
      <c r="AD36" s="69">
        <f>1/1000*'[1]48Imp'!AB$264</f>
        <v>0.15756999999999999</v>
      </c>
      <c r="AE36" s="73">
        <f>1/1000*'[1]48Imp'!AC$264</f>
        <v>0.164439</v>
      </c>
      <c r="AF36" s="73">
        <f>1/1000*'[1]48Imp'!AD$264</f>
        <v>0.191747</v>
      </c>
      <c r="AG36" s="73">
        <f>1/1000*'[1]48Imp'!AE$264</f>
        <v>0.20954700000000004</v>
      </c>
      <c r="AH36" s="73">
        <f>1/1000*'[1]48Imp'!AF$264</f>
        <v>0.30782500000000007</v>
      </c>
      <c r="AI36" s="73">
        <f>1/1000*'[1]48Imp'!AG$264</f>
        <v>0.27746886000000004</v>
      </c>
      <c r="AJ36" s="73">
        <f>1/1000*'[1]48Imp'!AH$264</f>
        <v>0.26062807599999999</v>
      </c>
      <c r="AK36" s="73">
        <f>1/1000*'[1]48Imp'!AI$264</f>
        <v>0.29225669399999998</v>
      </c>
      <c r="AL36" s="73">
        <f>1/1000*'[1]48Imp'!AJ$264</f>
        <v>0.32516675161511294</v>
      </c>
      <c r="AM36" s="73">
        <f>1/1000*'[1]48Imp'!AK$264</f>
        <v>0.23346134699999996</v>
      </c>
      <c r="AN36" s="73">
        <f>1/1000*'[1]48Imp'!AL$264</f>
        <v>0.35182502500000001</v>
      </c>
      <c r="AO36" s="73">
        <f>1/1000*'[1]48Imp'!AM$264</f>
        <v>0.34793726300000005</v>
      </c>
      <c r="AP36" s="73">
        <f>1/1000*'[1]48Imp'!AN$264</f>
        <v>0.34900034499999993</v>
      </c>
      <c r="AQ36" s="73">
        <f>1/1000*'[1]48Imp'!AO$264</f>
        <v>0.34080014800000002</v>
      </c>
      <c r="AR36" s="73">
        <f>1/1000*'[1]48Imp'!AP$264</f>
        <v>0.31893105200000005</v>
      </c>
      <c r="AS36" s="73">
        <f>1/1000*'[1]48Imp'!AQ$264</f>
        <v>0.21180521400000002</v>
      </c>
      <c r="AT36" s="73">
        <f>1/1000*'[1]48Imp'!AR$264</f>
        <v>0.25191538200000002</v>
      </c>
      <c r="AU36" s="73">
        <f>1/1000*'[1]48Imp'!AS$264</f>
        <v>0.27131322099999988</v>
      </c>
      <c r="AV36" s="73">
        <f>1/1000*'[1]48Imp'!AT$264</f>
        <v>0.268633862</v>
      </c>
      <c r="AW36" s="73">
        <f>1/1000*'[1]48Imp'!AU$264</f>
        <v>0.26023989599999997</v>
      </c>
      <c r="AX36" s="73">
        <f>1/1000*'[1]48Imp'!AV$264</f>
        <v>0.21647521700000003</v>
      </c>
      <c r="AY36" s="73">
        <f>1/1000*'[1]48Imp'!AW$264</f>
        <v>0.22439020100000004</v>
      </c>
      <c r="AZ36" s="73">
        <f>1/1000*'[1]48Imp'!AX$264</f>
        <v>0.19923493329600001</v>
      </c>
      <c r="BA36" s="73">
        <f>1/1000*'[1]48Imp'!AY$264</f>
        <v>0.18478531665299996</v>
      </c>
      <c r="BB36" s="73">
        <f>1/1000*'[1]48Imp'!AZ$264</f>
        <v>0.187475103851</v>
      </c>
      <c r="BC36" s="73">
        <f>1/1000*'[1]48Imp'!BA$264</f>
        <v>0</v>
      </c>
      <c r="BD36" s="222"/>
    </row>
    <row r="37" spans="2:56" ht="13" thickTop="1"/>
  </sheetData>
  <mergeCells count="9">
    <mergeCell ref="AD2:BC2"/>
    <mergeCell ref="AD3:BC3"/>
    <mergeCell ref="AD5:BC5"/>
    <mergeCell ref="AD21:BC21"/>
    <mergeCell ref="B2:B3"/>
    <mergeCell ref="C2:AB2"/>
    <mergeCell ref="C3:AB3"/>
    <mergeCell ref="C5:AB5"/>
    <mergeCell ref="C21:AB21"/>
  </mergeCells>
  <phoneticPr fontId="2"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3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1.0898437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2:56" ht="9" customHeight="1" thickBot="1"/>
    <row r="2" spans="2:56" ht="20" customHeight="1" thickTop="1">
      <c r="B2" s="312" t="s">
        <v>44</v>
      </c>
      <c r="C2" s="314" t="s">
        <v>7</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2:56" ht="13" thickBot="1">
      <c r="B3" s="313"/>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2:56" ht="20" customHeight="1" thickTop="1" thickBot="1">
      <c r="B4" s="4"/>
      <c r="C4" s="57">
        <v>2000</v>
      </c>
      <c r="D4" s="58">
        <v>2001</v>
      </c>
      <c r="E4" s="58">
        <v>2002</v>
      </c>
      <c r="F4" s="58">
        <v>2003</v>
      </c>
      <c r="G4" s="58">
        <v>2004</v>
      </c>
      <c r="H4" s="58">
        <v>2005</v>
      </c>
      <c r="I4" s="58">
        <v>2006</v>
      </c>
      <c r="J4" s="59">
        <v>2007</v>
      </c>
      <c r="K4" s="59">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113"/>
      <c r="AD4" s="115">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2:56" ht="25" customHeight="1" thickTop="1">
      <c r="B5" s="7"/>
      <c r="C5" s="306" t="s">
        <v>132</v>
      </c>
      <c r="D5" s="307"/>
      <c r="E5" s="307"/>
      <c r="F5" s="307"/>
      <c r="G5" s="307"/>
      <c r="H5" s="307"/>
      <c r="I5" s="307"/>
      <c r="J5" s="307"/>
      <c r="K5" s="307"/>
      <c r="L5" s="307"/>
      <c r="M5" s="307"/>
      <c r="N5" s="307"/>
      <c r="O5" s="307"/>
      <c r="P5" s="307"/>
      <c r="Q5" s="307"/>
      <c r="R5" s="307"/>
      <c r="S5" s="307"/>
      <c r="T5" s="307"/>
      <c r="U5" s="307"/>
      <c r="V5" s="307"/>
      <c r="W5" s="307"/>
      <c r="X5" s="307"/>
      <c r="Y5" s="307"/>
      <c r="Z5" s="307"/>
      <c r="AA5" s="307"/>
      <c r="AB5" s="308"/>
      <c r="AC5" s="4"/>
      <c r="AD5" s="306" t="str">
        <f>C5</f>
        <v>Exports to all countries</v>
      </c>
      <c r="AE5" s="307"/>
      <c r="AF5" s="307"/>
      <c r="AG5" s="307"/>
      <c r="AH5" s="307"/>
      <c r="AI5" s="307"/>
      <c r="AJ5" s="307"/>
      <c r="AK5" s="307"/>
      <c r="AL5" s="307"/>
      <c r="AM5" s="307"/>
      <c r="AN5" s="307"/>
      <c r="AO5" s="307"/>
      <c r="AP5" s="307"/>
      <c r="AQ5" s="307"/>
      <c r="AR5" s="307"/>
      <c r="AS5" s="307"/>
      <c r="AT5" s="307"/>
      <c r="AU5" s="307"/>
      <c r="AV5" s="307"/>
      <c r="AW5" s="307"/>
      <c r="AX5" s="307"/>
      <c r="AY5" s="307"/>
      <c r="AZ5" s="307"/>
      <c r="BA5" s="307"/>
      <c r="BB5" s="307"/>
      <c r="BC5" s="308"/>
      <c r="BD5" s="222"/>
    </row>
    <row r="6" spans="2:56" ht="20" customHeight="1">
      <c r="B6" s="25" t="s">
        <v>17</v>
      </c>
      <c r="C6" s="76">
        <f t="shared" ref="C6:J6" si="2">SUM(C8,C17)</f>
        <v>29.362864961416069</v>
      </c>
      <c r="D6" s="77">
        <f t="shared" si="2"/>
        <v>25.358675134975464</v>
      </c>
      <c r="E6" s="77">
        <f t="shared" si="2"/>
        <v>26.28312269087882</v>
      </c>
      <c r="F6" s="77">
        <f t="shared" si="2"/>
        <v>27.277340224933777</v>
      </c>
      <c r="G6" s="77">
        <f t="shared" si="2"/>
        <v>29.84074849602613</v>
      </c>
      <c r="H6" s="77">
        <f t="shared" si="2"/>
        <v>32.549359675455861</v>
      </c>
      <c r="I6" s="77">
        <f t="shared" si="2"/>
        <v>32.397851387864989</v>
      </c>
      <c r="J6" s="88">
        <f t="shared" si="2"/>
        <v>30.665796963851616</v>
      </c>
      <c r="K6" s="88">
        <f>SUM(K8,K17)</f>
        <v>31.431820453408921</v>
      </c>
      <c r="L6" s="88">
        <f>SUM(L8,L17)</f>
        <v>27.384905387178406</v>
      </c>
      <c r="M6" s="77">
        <f>SUM(M8,M17)</f>
        <v>28.208509608796977</v>
      </c>
      <c r="N6" s="77">
        <f>SUM(N8,N17)</f>
        <v>25.097278619141857</v>
      </c>
      <c r="O6" s="77">
        <f t="shared" ref="O6:AB6" si="3">SUM(O8,O17)</f>
        <v>24.476714316297119</v>
      </c>
      <c r="P6" s="77">
        <f t="shared" si="3"/>
        <v>22.082025028739807</v>
      </c>
      <c r="Q6" s="77">
        <f t="shared" si="3"/>
        <v>21.612862081934438</v>
      </c>
      <c r="R6" s="77">
        <f t="shared" si="3"/>
        <v>19.898755597908888</v>
      </c>
      <c r="S6" s="77">
        <f t="shared" si="3"/>
        <v>20.377128280028884</v>
      </c>
      <c r="T6" s="77">
        <f t="shared" si="3"/>
        <v>19.228346632209998</v>
      </c>
      <c r="U6" s="77">
        <f t="shared" si="3"/>
        <v>17.662291312309996</v>
      </c>
      <c r="V6" s="77">
        <f t="shared" si="3"/>
        <v>16.794151257560195</v>
      </c>
      <c r="W6" s="77">
        <f t="shared" si="3"/>
        <v>16.815176677746667</v>
      </c>
      <c r="X6" s="77">
        <f t="shared" si="3"/>
        <v>17.290400197893334</v>
      </c>
      <c r="Y6" s="77">
        <f t="shared" si="3"/>
        <v>17.477563648190959</v>
      </c>
      <c r="Z6" s="77">
        <f t="shared" si="3"/>
        <v>19.438212796263699</v>
      </c>
      <c r="AA6" s="77">
        <f t="shared" si="3"/>
        <v>22.632506231631634</v>
      </c>
      <c r="AB6" s="77">
        <f t="shared" si="3"/>
        <v>0</v>
      </c>
      <c r="AC6" s="68"/>
      <c r="AD6" s="76">
        <f>SUM(AD8,AD17)</f>
        <v>5.054452701105264</v>
      </c>
      <c r="AE6" s="77">
        <f>SUM(AE8,AE17)</f>
        <v>4.1582300134210524</v>
      </c>
      <c r="AF6" s="77">
        <f t="shared" ref="AF6:BC6" si="4">SUM(AF8,AF17)</f>
        <v>4.4005349175526316</v>
      </c>
      <c r="AG6" s="77">
        <f t="shared" si="4"/>
        <v>4.7200508034999995</v>
      </c>
      <c r="AH6" s="77">
        <f t="shared" si="4"/>
        <v>5.6441640620000006</v>
      </c>
      <c r="AI6" s="77">
        <f t="shared" si="4"/>
        <v>6.14721991433853</v>
      </c>
      <c r="AJ6" s="77">
        <f t="shared" si="4"/>
        <v>6.8019999025568314</v>
      </c>
      <c r="AK6" s="77">
        <f t="shared" si="4"/>
        <v>7.3049484547600541</v>
      </c>
      <c r="AL6" s="77">
        <f t="shared" si="4"/>
        <v>7.6707120055624838</v>
      </c>
      <c r="AM6" s="77">
        <f t="shared" si="4"/>
        <v>6.294206971153379</v>
      </c>
      <c r="AN6" s="77">
        <f t="shared" si="4"/>
        <v>7.2905882969999993</v>
      </c>
      <c r="AO6" s="77">
        <f t="shared" si="4"/>
        <v>7.5783908350000022</v>
      </c>
      <c r="AP6" s="77">
        <f t="shared" si="4"/>
        <v>7.5947997060000008</v>
      </c>
      <c r="AQ6" s="77">
        <f t="shared" si="4"/>
        <v>7.1772220180000001</v>
      </c>
      <c r="AR6" s="77">
        <f t="shared" si="4"/>
        <v>7.1872891799999996</v>
      </c>
      <c r="AS6" s="77">
        <f t="shared" si="4"/>
        <v>6.5063214830000007</v>
      </c>
      <c r="AT6" s="77">
        <f t="shared" si="4"/>
        <v>6.1214113259999996</v>
      </c>
      <c r="AU6" s="77">
        <f t="shared" si="4"/>
        <v>6.1144657230000004</v>
      </c>
      <c r="AV6" s="77">
        <f t="shared" si="4"/>
        <v>6.3855187709999992</v>
      </c>
      <c r="AW6" s="77">
        <f t="shared" si="4"/>
        <v>6.2166161519999994</v>
      </c>
      <c r="AX6" s="77">
        <f t="shared" si="4"/>
        <v>5.9597042960000008</v>
      </c>
      <c r="AY6" s="77">
        <f t="shared" si="4"/>
        <v>6.579260474999999</v>
      </c>
      <c r="AZ6" s="77">
        <f t="shared" si="4"/>
        <v>6.7400427534000009</v>
      </c>
      <c r="BA6" s="77">
        <f t="shared" si="4"/>
        <v>6.0211736176589969</v>
      </c>
      <c r="BB6" s="77">
        <f t="shared" si="4"/>
        <v>6.4711249792909999</v>
      </c>
      <c r="BC6" s="77">
        <f t="shared" si="4"/>
        <v>0</v>
      </c>
      <c r="BD6" s="222"/>
    </row>
    <row r="7" spans="2:56" ht="17.149999999999999" customHeight="1">
      <c r="B7" s="74" t="s">
        <v>51</v>
      </c>
      <c r="C7" s="195">
        <f>[1]CoreVPAExp!B$263</f>
        <v>22.328930905749903</v>
      </c>
      <c r="D7" s="196">
        <f>[1]CoreVPAExp!C$263</f>
        <v>18.985478843406884</v>
      </c>
      <c r="E7" s="196">
        <f>[1]CoreVPAExp!D$263</f>
        <v>19.368974210000005</v>
      </c>
      <c r="F7" s="196">
        <f>[1]CoreVPAExp!E$263</f>
        <v>19.994445460000009</v>
      </c>
      <c r="G7" s="196">
        <f>[1]CoreVPAExp!F$263</f>
        <v>21.62564296</v>
      </c>
      <c r="H7" s="196">
        <f>[1]CoreVPAExp!G$263</f>
        <v>22.843031088523453</v>
      </c>
      <c r="I7" s="196">
        <f>[1]CoreVPAExp!H$263</f>
        <v>21.985725627812464</v>
      </c>
      <c r="J7" s="197">
        <f>[1]CoreVPAExp!I$263</f>
        <v>19.905780515915708</v>
      </c>
      <c r="K7" s="198">
        <f>[1]CoreVPAExp!J$263</f>
        <v>20.374766335221807</v>
      </c>
      <c r="L7" s="198">
        <f>[1]CoreVPAExp!K$263</f>
        <v>17.157186967420866</v>
      </c>
      <c r="M7" s="221">
        <f>[1]CoreVPAExp!L$263</f>
        <v>17.602528954636661</v>
      </c>
      <c r="N7" s="221">
        <f>[1]CoreVPAExp!M$263</f>
        <v>15.006405896190472</v>
      </c>
      <c r="O7" s="221">
        <f>[1]CoreVPAExp!N$263</f>
        <v>15.00312484042</v>
      </c>
      <c r="P7" s="221">
        <f>[1]CoreVPAExp!O$263</f>
        <v>13.843972077656922</v>
      </c>
      <c r="Q7" s="221">
        <f>[1]CoreVPAExp!P$263</f>
        <v>14.016744563539994</v>
      </c>
      <c r="R7" s="221">
        <f>[1]CoreVPAExp!Q$263</f>
        <v>12.796482155026665</v>
      </c>
      <c r="S7" s="221">
        <f>[1]CoreVPAExp!R$263</f>
        <v>12.484679244960001</v>
      </c>
      <c r="T7" s="221">
        <f>[1]CoreVPAExp!S$263</f>
        <v>12.510017623890004</v>
      </c>
      <c r="U7" s="221">
        <f>[1]CoreVPAExp!T$263</f>
        <v>10.584780303159997</v>
      </c>
      <c r="V7" s="221">
        <f>[1]CoreVPAExp!U$263</f>
        <v>8.5527415621635274</v>
      </c>
      <c r="W7" s="221">
        <f>[1]CoreVPAExp!V$263</f>
        <v>6.9281233647799993</v>
      </c>
      <c r="X7" s="221">
        <f>[1]CoreVPAExp!W$263</f>
        <v>6.2035769884333343</v>
      </c>
      <c r="Y7" s="221">
        <f>[1]CoreVPAExp!X$263</f>
        <v>5.7606836408774589</v>
      </c>
      <c r="Z7" s="221">
        <f>[1]CoreVPAExp!Y$263</f>
        <v>5.6929000387114392</v>
      </c>
      <c r="AA7" s="221">
        <f>[1]CoreVPAExp!Z$263</f>
        <v>5.1033274035236165</v>
      </c>
      <c r="AB7" s="221">
        <f>[1]CoreVPAExp!AA$263</f>
        <v>0</v>
      </c>
      <c r="AC7" s="68"/>
      <c r="AD7" s="199">
        <f>1/1000*[1]CoreVPAExp!AB$263</f>
        <v>2.773593</v>
      </c>
      <c r="AE7" s="200">
        <f>1/1000*[1]CoreVPAExp!AC$263</f>
        <v>2.122573</v>
      </c>
      <c r="AF7" s="200">
        <f>1/1000*[1]CoreVPAExp!AD$263</f>
        <v>2.2599039999999997</v>
      </c>
      <c r="AG7" s="200">
        <f>1/1000*[1]CoreVPAExp!AE$263</f>
        <v>2.389249</v>
      </c>
      <c r="AH7" s="200">
        <f>1/1000*[1]CoreVPAExp!AF$263</f>
        <v>2.866178000000001</v>
      </c>
      <c r="AI7" s="200">
        <f>1/1000*[1]CoreVPAExp!AG$263</f>
        <v>3.1445986467408233</v>
      </c>
      <c r="AJ7" s="200">
        <f>1/1000*[1]CoreVPAExp!AH$263</f>
        <v>3.5017128417474503</v>
      </c>
      <c r="AK7" s="200">
        <f>1/1000*[1]CoreVPAExp!AI$263</f>
        <v>3.4749098704259787</v>
      </c>
      <c r="AL7" s="200">
        <f>1/1000*[1]CoreVPAExp!AJ$263</f>
        <v>3.608158986963506</v>
      </c>
      <c r="AM7" s="200">
        <f>1/1000*[1]CoreVPAExp!AK$263</f>
        <v>2.7602654871374481</v>
      </c>
      <c r="AN7" s="200">
        <f>1/1000*[1]CoreVPAExp!AL$263</f>
        <v>3.1530331629999986</v>
      </c>
      <c r="AO7" s="200">
        <f>1/1000*[1]CoreVPAExp!AM$263</f>
        <v>3.2225681809999998</v>
      </c>
      <c r="AP7" s="200">
        <f>1/1000*[1]CoreVPAExp!AN$263</f>
        <v>3.1130638460000006</v>
      </c>
      <c r="AQ7" s="200">
        <f>1/1000*[1]CoreVPAExp!AO$263</f>
        <v>3.1741641779999994</v>
      </c>
      <c r="AR7" s="200">
        <f>1/1000*[1]CoreVPAExp!AP$263</f>
        <v>3.1289400910000005</v>
      </c>
      <c r="AS7" s="200">
        <f>1/1000*[1]CoreVPAExp!AQ$263</f>
        <v>2.6285871800000002</v>
      </c>
      <c r="AT7" s="200">
        <f>1/1000*[1]CoreVPAExp!AR$263</f>
        <v>2.3447652259999998</v>
      </c>
      <c r="AU7" s="200">
        <f>1/1000*[1]CoreVPAExp!AS$263</f>
        <v>2.3496889209999998</v>
      </c>
      <c r="AV7" s="200">
        <f>1/1000*[1]CoreVPAExp!AT$263</f>
        <v>2.345365304</v>
      </c>
      <c r="AW7" s="200">
        <f>1/1000*[1]CoreVPAExp!AU$263</f>
        <v>1.8608612909999998</v>
      </c>
      <c r="AX7" s="200">
        <f>1/1000*[1]CoreVPAExp!AV$263</f>
        <v>1.392643702</v>
      </c>
      <c r="AY7" s="200">
        <f>1/1000*[1]CoreVPAExp!AW$263</f>
        <v>1.5464372479999997</v>
      </c>
      <c r="AZ7" s="200">
        <f>1/1000*[1]CoreVPAExp!AX$263</f>
        <v>1.4978830071790001</v>
      </c>
      <c r="BA7" s="200">
        <f>1/1000*[1]CoreVPAExp!AY$263</f>
        <v>1.1818389533249998</v>
      </c>
      <c r="BB7" s="200">
        <f>1/1000*[1]CoreVPAExp!AZ$263</f>
        <v>1.0998734525789999</v>
      </c>
      <c r="BC7" s="200">
        <f>1/1000*[1]CoreVPAExp!BA$263</f>
        <v>0</v>
      </c>
      <c r="BD7" s="222"/>
    </row>
    <row r="8" spans="2:56" ht="20" customHeight="1">
      <c r="B8" s="25" t="s">
        <v>16</v>
      </c>
      <c r="C8" s="76">
        <f>SUM([1]TimberSectorMinusCoreVPAExp!B$263:B$263)+SUM(C9:C12)</f>
        <v>27.756248991846068</v>
      </c>
      <c r="D8" s="77">
        <f>SUM([1]TimberSectorMinusCoreVPAExp!C$263:C$263)+SUM(D9:D12)</f>
        <v>23.630743349402962</v>
      </c>
      <c r="E8" s="77">
        <f>SUM([1]TimberSectorMinusCoreVPAExp!D$263:D$263)+SUM(E9:E12)</f>
        <v>24.54232224137882</v>
      </c>
      <c r="F8" s="77">
        <f>SUM([1]TimberSectorMinusCoreVPAExp!E$263:E$263)+SUM(F9:F12)</f>
        <v>25.380318918433776</v>
      </c>
      <c r="G8" s="77">
        <f>SUM([1]TimberSectorMinusCoreVPAExp!F$263:F$263)+SUM(G9:G12)</f>
        <v>27.927743720026129</v>
      </c>
      <c r="H8" s="77">
        <f>SUM([1]TimberSectorMinusCoreVPAExp!G$263:G$263)+SUM(H9:H12)</f>
        <v>30.533588993026203</v>
      </c>
      <c r="I8" s="77">
        <f>SUM([1]TimberSectorMinusCoreVPAExp!H$263:H$263)+SUM(I9:I12)</f>
        <v>30.012152996285963</v>
      </c>
      <c r="J8" s="88">
        <f>SUM([1]TimberSectorMinusCoreVPAExp!I$263:I$263)+SUM(J9:J12)</f>
        <v>27.855775464611657</v>
      </c>
      <c r="K8" s="88">
        <f>SUM([1]TimberSectorMinusCoreVPAExp!J$263:J$263)+SUM(K9:K12)</f>
        <v>28.59095291328892</v>
      </c>
      <c r="L8" s="88">
        <f>SUM([1]TimberSectorMinusCoreVPAExp!K$263:K$263)+SUM(L9:L12)</f>
        <v>24.906566275860406</v>
      </c>
      <c r="M8" s="77">
        <f>SUM([1]TimberSectorMinusCoreVPAExp!L$263:L$263)+SUM(M9:M12)</f>
        <v>25.380654356456976</v>
      </c>
      <c r="N8" s="77">
        <f>SUM([1]TimberSectorMinusCoreVPAExp!M$263:M$263)+SUM(N9:N12)</f>
        <v>22.427685500427312</v>
      </c>
      <c r="O8" s="77">
        <f>SUM([1]TimberSectorMinusCoreVPAExp!N$263:N$263)+SUM(O9:O12)</f>
        <v>21.529207404867119</v>
      </c>
      <c r="P8" s="77">
        <f>SUM([1]TimberSectorMinusCoreVPAExp!O$263:O$263)+SUM(P9:P12)</f>
        <v>19.490755574109805</v>
      </c>
      <c r="Q8" s="77">
        <f>SUM([1]TimberSectorMinusCoreVPAExp!P$263:P$263)+SUM(Q9:Q12)</f>
        <v>18.547912010284438</v>
      </c>
      <c r="R8" s="77">
        <f>SUM([1]TimberSectorMinusCoreVPAExp!Q$263:Q$263)+SUM(R9:R12)</f>
        <v>16.969886155428888</v>
      </c>
      <c r="S8" s="77">
        <f>SUM([1]TimberSectorMinusCoreVPAExp!R$263:R$263)+SUM(S9:S12)</f>
        <v>17.346342441888886</v>
      </c>
      <c r="T8" s="77">
        <f>SUM([1]TimberSectorMinusCoreVPAExp!S$263:S$263)+SUM(T9:T12)</f>
        <v>16.297118702149998</v>
      </c>
      <c r="U8" s="77">
        <f>SUM([1]TimberSectorMinusCoreVPAExp!T$263:T$263)+SUM(U9:U12)</f>
        <v>14.456050658979997</v>
      </c>
      <c r="V8" s="77">
        <f>SUM([1]TimberSectorMinusCoreVPAExp!U$263:U$263)+SUM(V9:V12)</f>
        <v>12.850510358930196</v>
      </c>
      <c r="W8" s="77">
        <f>SUM([1]TimberSectorMinusCoreVPAExp!V$263:V$263)+SUM(W9:W12)</f>
        <v>11.121426852146666</v>
      </c>
      <c r="X8" s="77">
        <f>SUM([1]TimberSectorMinusCoreVPAExp!W$263:W$263)+SUM(X9:X12)</f>
        <v>10.196851525873335</v>
      </c>
      <c r="Y8" s="77">
        <f>SUM([1]TimberSectorMinusCoreVPAExp!X$263:X$263)+SUM(Y9:Y12)</f>
        <v>9.6844379861092555</v>
      </c>
      <c r="Z8" s="77">
        <f>SUM([1]TimberSectorMinusCoreVPAExp!Y$263:Y$263)+SUM(Z9:Z12)</f>
        <v>9.0691520731629005</v>
      </c>
      <c r="AA8" s="77">
        <f>SUM([1]TimberSectorMinusCoreVPAExp!Z$263:Z$263)+SUM(AA9:AA12)</f>
        <v>8.7145591726753509</v>
      </c>
      <c r="AB8" s="77">
        <f>SUM([1]TimberSectorMinusCoreVPAExp!AA$263:AA$263)+SUM(AB9:AB12)</f>
        <v>0</v>
      </c>
      <c r="AC8" s="78"/>
      <c r="AD8" s="76">
        <f>1/1000*SUM([1]TimberSectorMinusCoreVPAExp!AB$263:AB$263)+SUM(AD9:AD12)</f>
        <v>4.6676327281052634</v>
      </c>
      <c r="AE8" s="77">
        <f>1/1000*SUM([1]TimberSectorMinusCoreVPAExp!AC$263:AC$263)+SUM(AE9:AE12)</f>
        <v>3.7958292664210527</v>
      </c>
      <c r="AF8" s="77">
        <f>1/1000*SUM([1]TimberSectorMinusCoreVPAExp!AD$263:AD$263)+SUM(AF9:AF12)</f>
        <v>4.0273619555526317</v>
      </c>
      <c r="AG8" s="77">
        <f>1/1000*SUM([1]TimberSectorMinusCoreVPAExp!AE$263:AE$263)+SUM(AG9:AG12)</f>
        <v>4.3128545254999997</v>
      </c>
      <c r="AH8" s="77">
        <f>1/1000*SUM([1]TimberSectorMinusCoreVPAExp!AF$263:AF$263)+SUM(AH9:AH12)</f>
        <v>5.1545534400000008</v>
      </c>
      <c r="AI8" s="77">
        <f>1/1000*SUM([1]TimberSectorMinusCoreVPAExp!AG$263:AG$263)+SUM(AI9:AI12)</f>
        <v>5.610928587737007</v>
      </c>
      <c r="AJ8" s="77">
        <f>1/1000*SUM([1]TimberSectorMinusCoreVPAExp!AH$263:AH$263)+SUM(AJ9:AJ12)</f>
        <v>6.2041559143381626</v>
      </c>
      <c r="AK8" s="77">
        <f>1/1000*SUM([1]TimberSectorMinusCoreVPAExp!AI$263:AI$263)+SUM(AK9:AK12)</f>
        <v>6.5498883446747129</v>
      </c>
      <c r="AL8" s="77">
        <f>1/1000*SUM([1]TimberSectorMinusCoreVPAExp!AJ$263:AJ$263)+SUM(AL9:AL12)</f>
        <v>6.7861955648317567</v>
      </c>
      <c r="AM8" s="77">
        <f>1/1000*SUM([1]TimberSectorMinusCoreVPAExp!AK$263:AK$263)+SUM(AM9:AM12)</f>
        <v>5.4729240483768162</v>
      </c>
      <c r="AN8" s="77">
        <f>1/1000*SUM([1]TimberSectorMinusCoreVPAExp!AL$263:AL$263)+SUM(AN9:AN12)</f>
        <v>6.2867270049999995</v>
      </c>
      <c r="AO8" s="77">
        <f>1/1000*SUM([1]TimberSectorMinusCoreVPAExp!AM$263:AM$263)+SUM(AO9:AO12)</f>
        <v>6.4424173420000024</v>
      </c>
      <c r="AP8" s="77">
        <f>1/1000*SUM([1]TimberSectorMinusCoreVPAExp!AN$263:AN$263)+SUM(AP9:AP12)</f>
        <v>6.4036663850000011</v>
      </c>
      <c r="AQ8" s="77">
        <f>1/1000*SUM([1]TimberSectorMinusCoreVPAExp!AO$263:AO$263)+SUM(AQ9:AQ12)</f>
        <v>6.106011123</v>
      </c>
      <c r="AR8" s="77">
        <f>1/1000*SUM([1]TimberSectorMinusCoreVPAExp!AP$263:AP$263)+SUM(AR9:AR12)</f>
        <v>6.1720784109999993</v>
      </c>
      <c r="AS8" s="77">
        <f>1/1000*SUM([1]TimberSectorMinusCoreVPAExp!AQ$263:AQ$263)+SUM(AS9:AS12)</f>
        <v>5.5220958360000001</v>
      </c>
      <c r="AT8" s="77">
        <f>1/1000*SUM([1]TimberSectorMinusCoreVPAExp!AR$263:AR$263)+SUM(AT9:AT12)</f>
        <v>5.1880653819999996</v>
      </c>
      <c r="AU8" s="77">
        <f>1/1000*SUM([1]TimberSectorMinusCoreVPAExp!AS$263:AS$263)+SUM(AU9:AU12)</f>
        <v>5.1761599040000004</v>
      </c>
      <c r="AV8" s="77">
        <f>1/1000*SUM([1]TimberSectorMinusCoreVPAExp!AT$263:AT$263)+SUM(AV9:AV12)</f>
        <v>5.3156079079999996</v>
      </c>
      <c r="AW8" s="77">
        <f>1/1000*SUM([1]TimberSectorMinusCoreVPAExp!AU$263:AU$263)+SUM(AW9:AW12)</f>
        <v>5.0213325169999994</v>
      </c>
      <c r="AX8" s="77">
        <f>1/1000*SUM([1]TimberSectorMinusCoreVPAExp!AV$263:AV$263)+SUM(AX9:AX12)</f>
        <v>4.7037252310000008</v>
      </c>
      <c r="AY8" s="77">
        <f>1/1000*SUM([1]TimberSectorMinusCoreVPAExp!AW$263:AW$263)+SUM(AY9:AY12)</f>
        <v>4.9195713819999991</v>
      </c>
      <c r="AZ8" s="77">
        <f>1/1000*SUM([1]TimberSectorMinusCoreVPAExp!AX$263:AX$263)+SUM(AZ9:AZ12)</f>
        <v>4.9124500349550004</v>
      </c>
      <c r="BA8" s="77">
        <f>1/1000*SUM([1]TimberSectorMinusCoreVPAExp!AY$263:AY$263)+SUM(BA9:BA12)</f>
        <v>3.9407841767799985</v>
      </c>
      <c r="BB8" s="77">
        <f>1/1000*SUM([1]TimberSectorMinusCoreVPAExp!AZ$263:AZ$263)+SUM(BB9:BB12)</f>
        <v>4.0096633126500016</v>
      </c>
      <c r="BC8" s="77">
        <f>1/1000*SUM([1]TimberSectorMinusCoreVPAExp!BA$263:BA$263)+SUM(BC9:BC12)</f>
        <v>0</v>
      </c>
      <c r="BD8" s="222"/>
    </row>
    <row r="9" spans="2:56" ht="13">
      <c r="B9" s="5" t="s">
        <v>8</v>
      </c>
      <c r="C9" s="81">
        <f>'[1]4403Exp'!B$263</f>
        <v>6.8189469999999988</v>
      </c>
      <c r="D9" s="82">
        <f>'[1]4403Exp'!C$263</f>
        <v>5.0237247154471545</v>
      </c>
      <c r="E9" s="82">
        <f>'[1]4403Exp'!D$263</f>
        <v>5.1476899999999999</v>
      </c>
      <c r="F9" s="82">
        <f>'[1]4403Exp'!E$263</f>
        <v>5.5053930000000015</v>
      </c>
      <c r="G9" s="82">
        <f>'[1]4403Exp'!F$263</f>
        <v>5.2065789999999996</v>
      </c>
      <c r="H9" s="82">
        <f>'[1]4403Exp'!G$263</f>
        <v>5.7589160000000001</v>
      </c>
      <c r="I9" s="82">
        <f>'[1]4403Exp'!H$263</f>
        <v>4.7716408680803344</v>
      </c>
      <c r="J9" s="89">
        <f>'[1]4403Exp'!I$263</f>
        <v>4.6436729564460668</v>
      </c>
      <c r="K9" s="89">
        <f>'[1]4403Exp'!J$263</f>
        <v>4.1842380021666665</v>
      </c>
      <c r="L9" s="89">
        <f>'[1]4403Exp'!K$263</f>
        <v>4.1906897799999996</v>
      </c>
      <c r="M9" s="82">
        <f>'[1]4403Exp'!L$263</f>
        <v>4.3910014106666662</v>
      </c>
      <c r="N9" s="82">
        <f>'[1]4403Exp'!M$263</f>
        <v>3.3147740000000003</v>
      </c>
      <c r="O9" s="82">
        <f>'[1]4403Exp'!N$263</f>
        <v>3.0125929999999999</v>
      </c>
      <c r="P9" s="82">
        <f>'[1]4403Exp'!O$263</f>
        <v>3.2774363062169258</v>
      </c>
      <c r="Q9" s="82">
        <f>'[1]4403Exp'!P$263</f>
        <v>3.2208579999999998</v>
      </c>
      <c r="R9" s="82">
        <f>'[1]4403Exp'!Q$263</f>
        <v>3.0245139999999999</v>
      </c>
      <c r="S9" s="82">
        <f>'[1]4403Exp'!R$263</f>
        <v>2.838797</v>
      </c>
      <c r="T9" s="82">
        <f>'[1]4403Exp'!S$263</f>
        <v>2.5718220000000001</v>
      </c>
      <c r="U9" s="82">
        <f>'[1]4403Exp'!T$263</f>
        <v>1.6397980000000001</v>
      </c>
      <c r="V9" s="82">
        <f>'[1]4403Exp'!U$263</f>
        <v>1.3467639999999999</v>
      </c>
      <c r="W9" s="82">
        <f>'[1]4403Exp'!V$263</f>
        <v>0.94451786500000012</v>
      </c>
      <c r="X9" s="82">
        <f>'[1]4403Exp'!W$263</f>
        <v>0.5756847033333331</v>
      </c>
      <c r="Y9" s="82">
        <f>'[1]4403Exp'!X$263</f>
        <v>0.56467650262550007</v>
      </c>
      <c r="Z9" s="82">
        <f>'[1]4403Exp'!Y$263</f>
        <v>0.64265538921559995</v>
      </c>
      <c r="AA9" s="82">
        <f>'[1]4403Exp'!Z$263</f>
        <v>0.65433225519000004</v>
      </c>
      <c r="AB9" s="82">
        <f>'[1]4403Exp'!AA$263</f>
        <v>0</v>
      </c>
      <c r="AC9" s="68"/>
      <c r="AD9" s="81">
        <f>1/1000*'[1]4403Exp'!AB$263</f>
        <v>0.66445199999999993</v>
      </c>
      <c r="AE9" s="82">
        <f>1/1000*'[1]4403Exp'!AC$263</f>
        <v>0.41209100000000004</v>
      </c>
      <c r="AF9" s="82">
        <f>1/1000*'[1]4403Exp'!AD$263</f>
        <v>0.48395099999999991</v>
      </c>
      <c r="AG9" s="82">
        <f>1/1000*'[1]4403Exp'!AE$263</f>
        <v>0.52993500000000004</v>
      </c>
      <c r="AH9" s="82">
        <f>1/1000*'[1]4403Exp'!AF$263</f>
        <v>0.54477399999999998</v>
      </c>
      <c r="AI9" s="82">
        <f>1/1000*'[1]4403Exp'!AG$263</f>
        <v>0.65087568763169512</v>
      </c>
      <c r="AJ9" s="82">
        <f>1/1000*'[1]4403Exp'!AH$263</f>
        <v>0.59702152276203924</v>
      </c>
      <c r="AK9" s="82">
        <f>1/1000*'[1]4403Exp'!AI$263</f>
        <v>0.61473311225059069</v>
      </c>
      <c r="AL9" s="82">
        <f>1/1000*'[1]4403Exp'!AJ$263</f>
        <v>0.62073919129012378</v>
      </c>
      <c r="AM9" s="82">
        <f>1/1000*'[1]4403Exp'!AK$263</f>
        <v>0.57627626916626606</v>
      </c>
      <c r="AN9" s="82">
        <f>1/1000*'[1]4403Exp'!AL$263</f>
        <v>0.6660561370000001</v>
      </c>
      <c r="AO9" s="82">
        <f>1/1000*'[1]4403Exp'!AM$263</f>
        <v>0.63828652200000024</v>
      </c>
      <c r="AP9" s="82">
        <f>1/1000*'[1]4403Exp'!AN$263</f>
        <v>0.54749407600000011</v>
      </c>
      <c r="AQ9" s="82">
        <f>1/1000*'[1]4403Exp'!AO$263</f>
        <v>0.59383596100000002</v>
      </c>
      <c r="AR9" s="82">
        <f>1/1000*'[1]4403Exp'!AP$263</f>
        <v>0.63409003499999994</v>
      </c>
      <c r="AS9" s="82">
        <f>1/1000*'[1]4403Exp'!AQ$263</f>
        <v>0.51944089900000012</v>
      </c>
      <c r="AT9" s="82">
        <f>1/1000*'[1]4403Exp'!AR$263</f>
        <v>0.38854950099999996</v>
      </c>
      <c r="AU9" s="82">
        <f>1/1000*'[1]4403Exp'!AS$263</f>
        <v>0.32345970499999999</v>
      </c>
      <c r="AV9" s="82">
        <f>1/1000*'[1]4403Exp'!AT$263</f>
        <v>0.229377514</v>
      </c>
      <c r="AW9" s="82">
        <f>1/1000*'[1]4403Exp'!AU$263</f>
        <v>0.18336590699999999</v>
      </c>
      <c r="AX9" s="82">
        <f>1/1000*'[1]4403Exp'!AV$263</f>
        <v>0.121699159</v>
      </c>
      <c r="AY9" s="82">
        <f>1/1000*'[1]4403Exp'!AW$263</f>
        <v>0.12759863299999999</v>
      </c>
      <c r="AZ9" s="82">
        <f>1/1000*'[1]4403Exp'!AX$263</f>
        <v>0.120865951274</v>
      </c>
      <c r="BA9" s="82">
        <f>1/1000*'[1]4403Exp'!AY$263</f>
        <v>0.12296512032299999</v>
      </c>
      <c r="BB9" s="82">
        <f>1/1000*'[1]4403Exp'!AZ$263</f>
        <v>0.10846950678700001</v>
      </c>
      <c r="BC9" s="82">
        <f>1/1000*'[1]4403Exp'!BA$263</f>
        <v>0</v>
      </c>
      <c r="BD9" s="222"/>
    </row>
    <row r="10" spans="2:56" ht="13">
      <c r="B10" s="5" t="s">
        <v>9</v>
      </c>
      <c r="C10" s="81">
        <f>'[1]4407Exp'!B$263</f>
        <v>5.8001942057499045</v>
      </c>
      <c r="D10" s="82">
        <f>'[1]4407Exp'!C$263</f>
        <v>4.4353382279597353</v>
      </c>
      <c r="E10" s="82">
        <f>'[1]4407Exp'!D$263</f>
        <v>4.4418373999999989</v>
      </c>
      <c r="F10" s="82">
        <f>'[1]4407Exp'!E$263</f>
        <v>4.5471207600000003</v>
      </c>
      <c r="G10" s="82">
        <f>'[1]4407Exp'!F$263</f>
        <v>5.0192742600000013</v>
      </c>
      <c r="H10" s="82">
        <f>'[1]4407Exp'!G$263</f>
        <v>5.861552678407671</v>
      </c>
      <c r="I10" s="82">
        <f>'[1]4407Exp'!H$263</f>
        <v>5.1956199230251032</v>
      </c>
      <c r="J10" s="89">
        <f>'[1]4407Exp'!I$263</f>
        <v>4.5785045066963548</v>
      </c>
      <c r="K10" s="89">
        <f>'[1]4407Exp'!J$263</f>
        <v>4.7556398994051454</v>
      </c>
      <c r="L10" s="89">
        <f>'[1]4407Exp'!K$263</f>
        <v>3.5949064514208686</v>
      </c>
      <c r="M10" s="82">
        <f>'[1]4407Exp'!L$263</f>
        <v>4.1920581683500009</v>
      </c>
      <c r="N10" s="82">
        <f>'[1]4407Exp'!M$263</f>
        <v>3.7941358000000003</v>
      </c>
      <c r="O10" s="82">
        <f>'[1]4407Exp'!N$263</f>
        <v>3.7179433200000003</v>
      </c>
      <c r="P10" s="82">
        <f>'[1]4407Exp'!O$263</f>
        <v>2.5938733529800002</v>
      </c>
      <c r="Q10" s="82">
        <f>'[1]4407Exp'!P$263</f>
        <v>3.350111400999999</v>
      </c>
      <c r="R10" s="82">
        <f>'[1]4407Exp'!Q$263</f>
        <v>3.6233219446666665</v>
      </c>
      <c r="S10" s="82">
        <f>'[1]4407Exp'!R$263</f>
        <v>3.6035719174000009</v>
      </c>
      <c r="T10" s="82">
        <f>'[1]4407Exp'!S$263</f>
        <v>3.9385858512</v>
      </c>
      <c r="U10" s="82">
        <f>'[1]4407Exp'!T$263</f>
        <v>3.5143999799999994</v>
      </c>
      <c r="V10" s="82">
        <f>'[1]4407Exp'!U$263</f>
        <v>3.2898738118235302</v>
      </c>
      <c r="W10" s="82">
        <f>'[1]4407Exp'!V$263</f>
        <v>2.4212283804800001</v>
      </c>
      <c r="X10" s="82">
        <f>'[1]4407Exp'!W$263</f>
        <v>2.2177370142199999</v>
      </c>
      <c r="Y10" s="82">
        <f>'[1]4407Exp'!X$263</f>
        <v>2.2084945194194914</v>
      </c>
      <c r="Z10" s="82">
        <f>'[1]4407Exp'!Y$263</f>
        <v>2.5651978968470392</v>
      </c>
      <c r="AA10" s="82">
        <f>'[1]4407Exp'!Z$263</f>
        <v>1.782161622433617</v>
      </c>
      <c r="AB10" s="82">
        <f>'[1]4407Exp'!AA$263</f>
        <v>0</v>
      </c>
      <c r="AC10" s="68"/>
      <c r="AD10" s="81">
        <f>1/1000*'[1]4407Exp'!AB$263</f>
        <v>0.86044500000000002</v>
      </c>
      <c r="AE10" s="82">
        <f>1/1000*'[1]4407Exp'!AC$263</f>
        <v>0.64083999999999997</v>
      </c>
      <c r="AF10" s="82">
        <f>1/1000*'[1]4407Exp'!AD$263</f>
        <v>0.63581400000000021</v>
      </c>
      <c r="AG10" s="82">
        <f>1/1000*'[1]4407Exp'!AE$263</f>
        <v>0.67679800000000001</v>
      </c>
      <c r="AH10" s="82">
        <f>1/1000*'[1]4407Exp'!AF$263</f>
        <v>0.74711699999999981</v>
      </c>
      <c r="AI10" s="82">
        <f>1/1000*'[1]4407Exp'!AG$263</f>
        <v>0.91015982312132382</v>
      </c>
      <c r="AJ10" s="82">
        <f>1/1000*'[1]4407Exp'!AH$263</f>
        <v>0.92840324421333154</v>
      </c>
      <c r="AK10" s="82">
        <f>1/1000*'[1]4407Exp'!AI$263</f>
        <v>0.92012802582748365</v>
      </c>
      <c r="AL10" s="82">
        <f>1/1000*'[1]4407Exp'!AJ$263</f>
        <v>0.9563083268325171</v>
      </c>
      <c r="AM10" s="82">
        <f>1/1000*'[1]4407Exp'!AK$263</f>
        <v>0.68166051254430071</v>
      </c>
      <c r="AN10" s="82">
        <f>1/1000*'[1]4407Exp'!AL$263</f>
        <v>0.78137399400000007</v>
      </c>
      <c r="AO10" s="82">
        <f>1/1000*'[1]4407Exp'!AM$263</f>
        <v>0.8113072389999999</v>
      </c>
      <c r="AP10" s="82">
        <f>1/1000*'[1]4407Exp'!AN$263</f>
        <v>0.79496078699999984</v>
      </c>
      <c r="AQ10" s="82">
        <f>1/1000*'[1]4407Exp'!AO$263</f>
        <v>0.79895962499999962</v>
      </c>
      <c r="AR10" s="82">
        <f>1/1000*'[1]4407Exp'!AP$263</f>
        <v>0.81154333899999986</v>
      </c>
      <c r="AS10" s="82">
        <f>1/1000*'[1]4407Exp'!AQ$263</f>
        <v>0.81505149500000007</v>
      </c>
      <c r="AT10" s="82">
        <f>1/1000*'[1]4407Exp'!AR$263</f>
        <v>0.81710576699999993</v>
      </c>
      <c r="AU10" s="82">
        <f>1/1000*'[1]4407Exp'!AS$263</f>
        <v>0.89880804400000025</v>
      </c>
      <c r="AV10" s="82">
        <f>1/1000*'[1]4407Exp'!AT$263</f>
        <v>0.90566036599999988</v>
      </c>
      <c r="AW10" s="82">
        <f>1/1000*'[1]4407Exp'!AU$263</f>
        <v>0.81398046899999987</v>
      </c>
      <c r="AX10" s="82">
        <f>1/1000*'[1]4407Exp'!AV$263</f>
        <v>0.57139509600000005</v>
      </c>
      <c r="AY10" s="82">
        <f>1/1000*'[1]4407Exp'!AW$263</f>
        <v>0.60556271699999997</v>
      </c>
      <c r="AZ10" s="82">
        <f>1/1000*'[1]4407Exp'!AX$263</f>
        <v>0.60476787337200011</v>
      </c>
      <c r="BA10" s="82">
        <f>1/1000*'[1]4407Exp'!AY$263</f>
        <v>0.502008866715</v>
      </c>
      <c r="BB10" s="82">
        <f>1/1000*'[1]4407Exp'!AZ$263</f>
        <v>0.44790827972899994</v>
      </c>
      <c r="BC10" s="82">
        <f>1/1000*'[1]4407Exp'!BA$263</f>
        <v>0</v>
      </c>
      <c r="BD10" s="222"/>
    </row>
    <row r="11" spans="2:56" ht="13">
      <c r="B11" s="5" t="s">
        <v>10</v>
      </c>
      <c r="C11" s="81">
        <f>'[1]4408Exp'!B$263</f>
        <v>1.7140374999999999</v>
      </c>
      <c r="D11" s="82">
        <f>'[1]4408Exp'!C$263</f>
        <v>1.2458109999999998</v>
      </c>
      <c r="E11" s="82">
        <f>'[1]4408Exp'!D$263</f>
        <v>1.1395572999999999</v>
      </c>
      <c r="F11" s="82">
        <f>'[1]4408Exp'!E$263</f>
        <v>0.87753969999999981</v>
      </c>
      <c r="G11" s="82">
        <f>'[1]4408Exp'!F$263</f>
        <v>0.72778739999999975</v>
      </c>
      <c r="H11" s="82">
        <f>'[1]4408Exp'!G$263</f>
        <v>0.7874511999999998</v>
      </c>
      <c r="I11" s="82">
        <f>'[1]4408Exp'!H$263</f>
        <v>0.63344859999999981</v>
      </c>
      <c r="J11" s="89">
        <f>'[1]4408Exp'!I$263</f>
        <v>0.62500310000000003</v>
      </c>
      <c r="K11" s="89">
        <f>'[1]4408Exp'!J$263</f>
        <v>0.78371199999999985</v>
      </c>
      <c r="L11" s="89">
        <f>'[1]4408Exp'!K$263</f>
        <v>0.53283029999999998</v>
      </c>
      <c r="M11" s="82">
        <f>'[1]4408Exp'!L$263</f>
        <v>0.58288770000000001</v>
      </c>
      <c r="N11" s="82">
        <f>'[1]4408Exp'!M$263</f>
        <v>0.49511909999999998</v>
      </c>
      <c r="O11" s="82">
        <f>'[1]4408Exp'!N$263</f>
        <v>0.50836589999999993</v>
      </c>
      <c r="P11" s="82">
        <f>'[1]4408Exp'!O$263</f>
        <v>0.41904690000000006</v>
      </c>
      <c r="Q11" s="82">
        <f>'[1]4408Exp'!P$263</f>
        <v>0.41215940000000001</v>
      </c>
      <c r="R11" s="82">
        <f>'[1]4408Exp'!Q$263</f>
        <v>0.43914319999999996</v>
      </c>
      <c r="S11" s="82">
        <f>'[1]4408Exp'!R$263</f>
        <v>0.43738379999999993</v>
      </c>
      <c r="T11" s="82">
        <f>'[1]4408Exp'!S$263</f>
        <v>0.40732390000000002</v>
      </c>
      <c r="U11" s="82">
        <f>'[1]4408Exp'!T$263</f>
        <v>0.54231699999999983</v>
      </c>
      <c r="V11" s="82">
        <f>'[1]4408Exp'!U$263</f>
        <v>6.9454499999999988E-2</v>
      </c>
      <c r="W11" s="82">
        <f>'[1]4408Exp'!V$263</f>
        <v>0.10383695434</v>
      </c>
      <c r="X11" s="82">
        <f>'[1]4408Exp'!W$263</f>
        <v>0.1094767688</v>
      </c>
      <c r="Y11" s="82">
        <f>'[1]4408Exp'!X$263</f>
        <v>0.13781768293999999</v>
      </c>
      <c r="Z11" s="82">
        <f>'[1]4408Exp'!Y$263</f>
        <v>6.83688805688E-2</v>
      </c>
      <c r="AA11" s="82">
        <f>'[1]4408Exp'!Z$263</f>
        <v>0.10671495919999997</v>
      </c>
      <c r="AB11" s="82">
        <f>'[1]4408Exp'!AA$263</f>
        <v>0</v>
      </c>
      <c r="AC11" s="68"/>
      <c r="AD11" s="12">
        <f>1/1000*'[1]4408Exp'!AB$263</f>
        <v>0.20663799999999999</v>
      </c>
      <c r="AE11" s="13">
        <f>1/1000*'[1]4408Exp'!AC$263</f>
        <v>0.11971799999999999</v>
      </c>
      <c r="AF11" s="13">
        <f>1/1000*'[1]4408Exp'!AD$263</f>
        <v>0.11339300000000002</v>
      </c>
      <c r="AG11" s="13">
        <f>1/1000*'[1]4408Exp'!AE$263</f>
        <v>9.2126000000000013E-2</v>
      </c>
      <c r="AH11" s="13">
        <f>1/1000*'[1]4408Exp'!AF$263</f>
        <v>9.6813999999999997E-2</v>
      </c>
      <c r="AI11" s="13">
        <f>1/1000*'[1]4408Exp'!AG$263</f>
        <v>0.11151072344575431</v>
      </c>
      <c r="AJ11" s="13">
        <f>1/1000*'[1]4408Exp'!AH$263</f>
        <v>0.1021410127747666</v>
      </c>
      <c r="AK11" s="13">
        <f>1/1000*'[1]4408Exp'!AI$263</f>
        <v>0.11359383710833088</v>
      </c>
      <c r="AL11" s="13">
        <f>1/1000*'[1]4408Exp'!AJ$263</f>
        <v>0.13069432500011258</v>
      </c>
      <c r="AM11" s="13">
        <f>1/1000*'[1]4408Exp'!AK$263</f>
        <v>8.7270514977286232E-2</v>
      </c>
      <c r="AN11" s="13">
        <f>1/1000*'[1]4408Exp'!AL$263</f>
        <v>0.10511170999999997</v>
      </c>
      <c r="AO11" s="13">
        <f>1/1000*'[1]4408Exp'!AM$263</f>
        <v>0.10507758399999999</v>
      </c>
      <c r="AP11" s="13">
        <f>1/1000*'[1]4408Exp'!AN$263</f>
        <v>0.10787076</v>
      </c>
      <c r="AQ11" s="13">
        <f>1/1000*'[1]4408Exp'!AO$263</f>
        <v>9.1229570999999995E-2</v>
      </c>
      <c r="AR11" s="13">
        <f>1/1000*'[1]4408Exp'!AP$263</f>
        <v>9.3417191999999982E-2</v>
      </c>
      <c r="AS11" s="13">
        <f>1/1000*'[1]4408Exp'!AQ$263</f>
        <v>9.0294754999999963E-2</v>
      </c>
      <c r="AT11" s="13">
        <f>1/1000*'[1]4408Exp'!AR$263</f>
        <v>8.5848243000000005E-2</v>
      </c>
      <c r="AU11" s="13">
        <f>1/1000*'[1]4408Exp'!AS$263</f>
        <v>7.6155445000000016E-2</v>
      </c>
      <c r="AV11" s="13">
        <f>1/1000*'[1]4408Exp'!AT$263</f>
        <v>7.5804678E-2</v>
      </c>
      <c r="AW11" s="13">
        <f>1/1000*'[1]4408Exp'!AU$263</f>
        <v>4.1495125000000008E-2</v>
      </c>
      <c r="AX11" s="13">
        <f>1/1000*'[1]4408Exp'!AV$263</f>
        <v>2.2462956000000003E-2</v>
      </c>
      <c r="AY11" s="13">
        <f>1/1000*'[1]4408Exp'!AW$263</f>
        <v>2.2021532000000003E-2</v>
      </c>
      <c r="AZ11" s="13">
        <f>1/1000*'[1]4408Exp'!AX$263</f>
        <v>2.4313395923000004E-2</v>
      </c>
      <c r="BA11" s="13">
        <f>1/1000*'[1]4408Exp'!AY$263</f>
        <v>1.7688040974999996E-2</v>
      </c>
      <c r="BB11" s="13">
        <f>1/1000*'[1]4408Exp'!AZ$263</f>
        <v>2.3620307709000001E-2</v>
      </c>
      <c r="BC11" s="13">
        <f>1/1000*'[1]4408Exp'!BA$263</f>
        <v>0</v>
      </c>
      <c r="BD11" s="222"/>
    </row>
    <row r="12" spans="2:56" ht="13">
      <c r="B12" s="5" t="s">
        <v>11</v>
      </c>
      <c r="C12" s="203">
        <f>'[1]4412Exp'!B$263</f>
        <v>7.995752200000001</v>
      </c>
      <c r="D12" s="204">
        <f>'[1]4412Exp'!C$263</f>
        <v>8.2806048999999984</v>
      </c>
      <c r="E12" s="204">
        <f>'[1]4412Exp'!D$263</f>
        <v>8.6398895099999979</v>
      </c>
      <c r="F12" s="204">
        <f>'[1]4412Exp'!E$263</f>
        <v>9.0643919999999998</v>
      </c>
      <c r="G12" s="204">
        <f>'[1]4412Exp'!F$263</f>
        <v>10.672002299999997</v>
      </c>
      <c r="H12" s="204">
        <f>'[1]4412Exp'!G$263</f>
        <v>10.435111210115776</v>
      </c>
      <c r="I12" s="204">
        <f>'[1]4412Exp'!H$263</f>
        <v>11.385016236707026</v>
      </c>
      <c r="J12" s="205">
        <f>'[1]4412Exp'!I$263</f>
        <v>10.058599952773294</v>
      </c>
      <c r="K12" s="205">
        <f>'[1]4412Exp'!J$263</f>
        <v>10.651176433650001</v>
      </c>
      <c r="L12" s="205">
        <f>'[1]4412Exp'!K$263</f>
        <v>8.8387604360000012</v>
      </c>
      <c r="M12" s="204">
        <f>'[1]4412Exp'!L$263</f>
        <v>8.4365816756200012</v>
      </c>
      <c r="N12" s="204">
        <f>'[1]4412Exp'!M$263</f>
        <v>7.4023769961904762</v>
      </c>
      <c r="O12" s="204">
        <f>'[1]4412Exp'!N$263</f>
        <v>7.7642226204199973</v>
      </c>
      <c r="P12" s="204">
        <f>'[1]4412Exp'!O$263</f>
        <v>7.5536155184600018</v>
      </c>
      <c r="Q12" s="204">
        <f>'[1]4412Exp'!P$263</f>
        <v>7.0336157625399967</v>
      </c>
      <c r="R12" s="204">
        <f>'[1]4412Exp'!Q$263</f>
        <v>5.7095030103599989</v>
      </c>
      <c r="S12" s="204">
        <f>'[1]4412Exp'!R$263</f>
        <v>5.6049265275599991</v>
      </c>
      <c r="T12" s="204">
        <f>'[1]4412Exp'!S$263</f>
        <v>5.5922858726899971</v>
      </c>
      <c r="U12" s="204">
        <f>'[1]4412Exp'!T$263</f>
        <v>4.888265323159998</v>
      </c>
      <c r="V12" s="204">
        <f>'[1]4412Exp'!U$263</f>
        <v>3.8466492503399996</v>
      </c>
      <c r="W12" s="204">
        <f>'[1]4412Exp'!V$263</f>
        <v>3.4585401649599996</v>
      </c>
      <c r="X12" s="204">
        <f>'[1]4412Exp'!W$263</f>
        <v>3.3006785020800011</v>
      </c>
      <c r="Y12" s="204">
        <f>'[1]4412Exp'!X$263</f>
        <v>2.8496949358924684</v>
      </c>
      <c r="Z12" s="204">
        <f>'[1]4412Exp'!Y$263</f>
        <v>2.4166778720799997</v>
      </c>
      <c r="AA12" s="204">
        <f>'[1]4412Exp'!Z$263</f>
        <v>2.5601185667000004</v>
      </c>
      <c r="AB12" s="204">
        <f>'[1]4412Exp'!AA$263</f>
        <v>0</v>
      </c>
      <c r="AC12" s="68"/>
      <c r="AD12" s="81">
        <f>1/1000*'[1]4412Exp'!AB$263</f>
        <v>1.0420580000000002</v>
      </c>
      <c r="AE12" s="82">
        <f>1/1000*'[1]4412Exp'!AC$263</f>
        <v>0.94992399999999977</v>
      </c>
      <c r="AF12" s="82">
        <f>1/1000*'[1]4412Exp'!AD$263</f>
        <v>1.0267459999999999</v>
      </c>
      <c r="AG12" s="82">
        <f>1/1000*'[1]4412Exp'!AE$263</f>
        <v>1.09039</v>
      </c>
      <c r="AH12" s="82">
        <f>1/1000*'[1]4412Exp'!AF$263</f>
        <v>1.4774730000000003</v>
      </c>
      <c r="AI12" s="82">
        <f>1/1000*'[1]4412Exp'!AG$263</f>
        <v>1.47205241254205</v>
      </c>
      <c r="AJ12" s="82">
        <f>1/1000*'[1]4412Exp'!AH$263</f>
        <v>1.8741470619973137</v>
      </c>
      <c r="AK12" s="82">
        <f>1/1000*'[1]4412Exp'!AI$263</f>
        <v>1.8264548952395734</v>
      </c>
      <c r="AL12" s="82">
        <f>1/1000*'[1]4412Exp'!AJ$263</f>
        <v>1.900417143840754</v>
      </c>
      <c r="AM12" s="82">
        <f>1/1000*'[1]4412Exp'!AK$263</f>
        <v>1.4150581904495965</v>
      </c>
      <c r="AN12" s="82">
        <f>1/1000*'[1]4412Exp'!AL$263</f>
        <v>1.6004913219999997</v>
      </c>
      <c r="AO12" s="82">
        <f>1/1000*'[1]4412Exp'!AM$263</f>
        <v>1.6678968360000004</v>
      </c>
      <c r="AP12" s="82">
        <f>1/1000*'[1]4412Exp'!AN$263</f>
        <v>1.6627382229999998</v>
      </c>
      <c r="AQ12" s="82">
        <f>1/1000*'[1]4412Exp'!AO$263</f>
        <v>1.690139021</v>
      </c>
      <c r="AR12" s="82">
        <f>1/1000*'[1]4412Exp'!AP$263</f>
        <v>1.5898895249999994</v>
      </c>
      <c r="AS12" s="82">
        <f>1/1000*'[1]4412Exp'!AQ$263</f>
        <v>1.2038000310000005</v>
      </c>
      <c r="AT12" s="82">
        <f>1/1000*'[1]4412Exp'!AR$263</f>
        <v>1.0532617149999997</v>
      </c>
      <c r="AU12" s="82">
        <f>1/1000*'[1]4412Exp'!AS$263</f>
        <v>1.0512657270000003</v>
      </c>
      <c r="AV12" s="82">
        <f>1/1000*'[1]4412Exp'!AT$263</f>
        <v>1.1345227459999998</v>
      </c>
      <c r="AW12" s="82">
        <f>1/1000*'[1]4412Exp'!AU$263</f>
        <v>0.82201978999999969</v>
      </c>
      <c r="AX12" s="82">
        <f>1/1000*'[1]4412Exp'!AV$263</f>
        <v>0.67708649100000018</v>
      </c>
      <c r="AY12" s="82">
        <f>1/1000*'[1]4412Exp'!AW$263</f>
        <v>0.79125436599999976</v>
      </c>
      <c r="AZ12" s="82">
        <f>1/1000*'[1]4412Exp'!AX$263</f>
        <v>0.74793578660999993</v>
      </c>
      <c r="BA12" s="82">
        <f>1/1000*'[1]4412Exp'!AY$263</f>
        <v>0.5391769253119999</v>
      </c>
      <c r="BB12" s="82">
        <f>1/1000*'[1]4412Exp'!AZ$263</f>
        <v>0.51987535835400012</v>
      </c>
      <c r="BC12" s="82">
        <f>1/1000*'[1]4412Exp'!BA$263</f>
        <v>0</v>
      </c>
      <c r="BD12" s="222"/>
    </row>
    <row r="13" spans="2:56" ht="13">
      <c r="B13" s="5" t="s">
        <v>65</v>
      </c>
      <c r="C13" s="81">
        <f>'[1]44104411Exp'!B$263</f>
        <v>2.1209243999999998</v>
      </c>
      <c r="D13" s="82">
        <f>'[1]44104411Exp'!C$263</f>
        <v>2.3092083999999997</v>
      </c>
      <c r="E13" s="82">
        <f>'[1]44104411Exp'!D$263</f>
        <v>2.0568815383639998</v>
      </c>
      <c r="F13" s="82">
        <f>'[1]44104411Exp'!E$263</f>
        <v>2.5068302381402421</v>
      </c>
      <c r="G13" s="82">
        <f>'[1]44104411Exp'!F$263</f>
        <v>2.9447178408000001</v>
      </c>
      <c r="H13" s="82">
        <f>'[1]44104411Exp'!G$263</f>
        <v>3.6871310748255692</v>
      </c>
      <c r="I13" s="82">
        <f>'[1]44104411Exp'!H$263</f>
        <v>3.878336290594631</v>
      </c>
      <c r="J13" s="89">
        <f>'[1]44104411Exp'!I$263</f>
        <v>3.7347679080976319</v>
      </c>
      <c r="K13" s="89">
        <f>'[1]44104411Exp'!J$263</f>
        <v>4.015884787890001</v>
      </c>
      <c r="L13" s="89">
        <f>'[1]44104411Exp'!K$263</f>
        <v>3.6442002035822205</v>
      </c>
      <c r="M13" s="82">
        <f>'[1]44104411Exp'!L$263</f>
        <v>3.6822289883266666</v>
      </c>
      <c r="N13" s="82">
        <f>'[1]44104411Exp'!M$263</f>
        <v>3.0726417642222215</v>
      </c>
      <c r="O13" s="82">
        <f>'[1]44104411Exp'!N$263</f>
        <v>2.3824239014200002</v>
      </c>
      <c r="P13" s="82">
        <f>'[1]44104411Exp'!O$263</f>
        <v>1.8205602329599995</v>
      </c>
      <c r="Q13" s="82">
        <f>'[1]44104411Exp'!P$263</f>
        <v>1.6563213533999999</v>
      </c>
      <c r="R13" s="82">
        <f>'[1]44104411Exp'!Q$263</f>
        <v>1.4621845336000003</v>
      </c>
      <c r="S13" s="82">
        <f>'[1]44104411Exp'!R$263</f>
        <v>1.6668996901199997</v>
      </c>
      <c r="T13" s="82">
        <f>'[1]44104411Exp'!S$263</f>
        <v>1.4296747805199996</v>
      </c>
      <c r="U13" s="82">
        <f>'[1]44104411Exp'!T$263</f>
        <v>1.6338251389599996</v>
      </c>
      <c r="V13" s="82">
        <f>'[1]44104411Exp'!U$263</f>
        <v>1.4339594242400002</v>
      </c>
      <c r="W13" s="82">
        <f>'[1]44104411Exp'!V$263</f>
        <v>1.3731608013199996</v>
      </c>
      <c r="X13" s="82">
        <f>'[1]44104411Exp'!W$263</f>
        <v>1.1231930371199998</v>
      </c>
      <c r="Y13" s="82">
        <f>'[1]44104411Exp'!X$263</f>
        <v>1.6405858816518817</v>
      </c>
      <c r="Z13" s="82">
        <f>'[1]44104411Exp'!Y$263</f>
        <v>1.1094914554903197</v>
      </c>
      <c r="AA13" s="82">
        <f>'[1]44104411Exp'!Z$263</f>
        <v>1.0632995317999998</v>
      </c>
      <c r="AB13" s="82">
        <f>'[1]44104411Exp'!AA$263</f>
        <v>0</v>
      </c>
      <c r="AC13" s="68"/>
      <c r="AD13" s="12">
        <f>1/1000*'[1]44104411Exp'!AB$263</f>
        <v>0.25878202315789478</v>
      </c>
      <c r="AE13" s="13">
        <f>1/1000*'[1]44104411Exp'!AC$263</f>
        <v>0.26507010000000003</v>
      </c>
      <c r="AF13" s="13">
        <f>1/1000*'[1]44104411Exp'!AD$263</f>
        <v>0.25118698618421048</v>
      </c>
      <c r="AG13" s="13">
        <f>1/1000*'[1]44104411Exp'!AE$263</f>
        <v>0.28168500000000002</v>
      </c>
      <c r="AH13" s="13">
        <f>1/1000*'[1]44104411Exp'!AF$263</f>
        <v>0.31891600000000014</v>
      </c>
      <c r="AI13" s="13">
        <f>1/1000*'[1]44104411Exp'!AG$263</f>
        <v>0.35696848424410232</v>
      </c>
      <c r="AJ13" s="13">
        <f>1/1000*'[1]44104411Exp'!AH$263</f>
        <v>0.3805155559232703</v>
      </c>
      <c r="AK13" s="13">
        <f>1/1000*'[1]44104411Exp'!AI$263</f>
        <v>0.45183154164463424</v>
      </c>
      <c r="AL13" s="13">
        <f>1/1000*'[1]44104411Exp'!AJ$263</f>
        <v>0.46510618689225297</v>
      </c>
      <c r="AM13" s="13">
        <f>1/1000*'[1]44104411Exp'!AK$263</f>
        <v>0.36284154351273512</v>
      </c>
      <c r="AN13" s="13">
        <f>1/1000*'[1]44104411Exp'!AL$263</f>
        <v>0.46348641599999985</v>
      </c>
      <c r="AO13" s="13">
        <f>1/1000*'[1]44104411Exp'!AM$263</f>
        <v>0.47937569699999993</v>
      </c>
      <c r="AP13" s="13">
        <f>1/1000*'[1]44104411Exp'!AN$263</f>
        <v>0.48178606199999979</v>
      </c>
      <c r="AQ13" s="13">
        <f>1/1000*'[1]44104411Exp'!AO$263</f>
        <v>0.44394002199999988</v>
      </c>
      <c r="AR13" s="13">
        <f>1/1000*'[1]44104411Exp'!AP$263</f>
        <v>0.42778542299999989</v>
      </c>
      <c r="AS13" s="13">
        <f>1/1000*'[1]44104411Exp'!AQ$263</f>
        <v>0.38620378400000005</v>
      </c>
      <c r="AT13" s="13">
        <f>1/1000*'[1]44104411Exp'!AR$263</f>
        <v>0.3815001409999999</v>
      </c>
      <c r="AU13" s="13">
        <f>1/1000*'[1]44104411Exp'!AS$263</f>
        <v>0.36928585100000005</v>
      </c>
      <c r="AV13" s="13">
        <f>1/1000*'[1]44104411Exp'!AT$263</f>
        <v>0.4135082699999999</v>
      </c>
      <c r="AW13" s="13">
        <f>1/1000*'[1]44104411Exp'!AU$263</f>
        <v>0.34256399600000004</v>
      </c>
      <c r="AX13" s="13">
        <f>1/1000*'[1]44104411Exp'!AV$263</f>
        <v>0.23666231799999995</v>
      </c>
      <c r="AY13" s="13">
        <f>1/1000*'[1]44104411Exp'!AW$263</f>
        <v>0.22805435100000002</v>
      </c>
      <c r="AZ13" s="13">
        <f>1/1000*'[1]44104411Exp'!AX$263</f>
        <v>0.2789050441419999</v>
      </c>
      <c r="BA13" s="13">
        <f>1/1000*'[1]44104411Exp'!AY$263</f>
        <v>0.23025702830499997</v>
      </c>
      <c r="BB13" s="13">
        <f>1/1000*'[1]44104411Exp'!AZ$263</f>
        <v>0.21489745803300003</v>
      </c>
      <c r="BC13" s="13">
        <f>1/1000*'[1]44104411Exp'!BA$263</f>
        <v>0</v>
      </c>
      <c r="BD13" s="222"/>
    </row>
    <row r="14" spans="2:56" ht="13">
      <c r="B14" s="5" t="s">
        <v>66</v>
      </c>
      <c r="C14" s="81">
        <f>'[1]44094418Exp'!B$263</f>
        <v>1.4783068736935694</v>
      </c>
      <c r="D14" s="82">
        <f>'[1]44094418Exp'!C$263</f>
        <v>1.2780254688795816</v>
      </c>
      <c r="E14" s="82">
        <f>'[1]44094418Exp'!D$263</f>
        <v>1.1146770838738158</v>
      </c>
      <c r="F14" s="82">
        <f>'[1]44094418Exp'!E$263</f>
        <v>1.0563238911599997</v>
      </c>
      <c r="G14" s="82">
        <f>'[1]44094418Exp'!F$263</f>
        <v>1.3562445779999994</v>
      </c>
      <c r="H14" s="82">
        <f>'[1]44094418Exp'!G$263</f>
        <v>1.4224258954061588</v>
      </c>
      <c r="I14" s="82">
        <f>'[1]44094418Exp'!H$263</f>
        <v>1.3629336566752392</v>
      </c>
      <c r="J14" s="89">
        <f>'[1]44094418Exp'!I$263</f>
        <v>1.3204834820142453</v>
      </c>
      <c r="K14" s="89">
        <f>'[1]44094418Exp'!J$263</f>
        <v>1.3257936222082674</v>
      </c>
      <c r="L14" s="89">
        <f>'[1]44094418Exp'!K$263</f>
        <v>1.1219851479299994</v>
      </c>
      <c r="M14" s="82">
        <f>'[1]44094418Exp'!L$263</f>
        <v>1.17566464837</v>
      </c>
      <c r="N14" s="82">
        <f>'[1]44094418Exp'!M$263</f>
        <v>1.3139126211250001</v>
      </c>
      <c r="O14" s="82">
        <f>'[1]44094418Exp'!N$263</f>
        <v>1.2949706513749999</v>
      </c>
      <c r="P14" s="82">
        <f>'[1]44094418Exp'!O$263</f>
        <v>1.0548656610859493</v>
      </c>
      <c r="Q14" s="82">
        <f>'[1]44094418Exp'!P$263</f>
        <v>0.95894322929999987</v>
      </c>
      <c r="R14" s="82">
        <f>'[1]44094418Exp'!Q$263</f>
        <v>0.9291840187</v>
      </c>
      <c r="S14" s="82">
        <f>'[1]44094418Exp'!R$263</f>
        <v>0.9798633965400001</v>
      </c>
      <c r="T14" s="82">
        <f>'[1]44094418Exp'!S$263</f>
        <v>0.75277367447999999</v>
      </c>
      <c r="U14" s="82">
        <f>'[1]44094418Exp'!T$263</f>
        <v>0.71703828000000003</v>
      </c>
      <c r="V14" s="82">
        <f>'[1]44094418Exp'!U$263</f>
        <v>0.76072613525999977</v>
      </c>
      <c r="W14" s="82">
        <f>'[1]44094418Exp'!V$263</f>
        <v>0.64403689951999976</v>
      </c>
      <c r="X14" s="82">
        <f>'[1]44094418Exp'!W$263</f>
        <v>0.65413396440000005</v>
      </c>
      <c r="Y14" s="82">
        <f>'[1]44094418Exp'!X$263</f>
        <v>0.56590714191430658</v>
      </c>
      <c r="Z14" s="82">
        <f>'[1]44094418Exp'!Y$263</f>
        <v>0.53023212190913982</v>
      </c>
      <c r="AA14" s="82">
        <f>'[1]44094418Exp'!Z$263</f>
        <v>0.78793691212833328</v>
      </c>
      <c r="AB14" s="82">
        <f>'[1]44094418Exp'!AA$263</f>
        <v>0</v>
      </c>
      <c r="AC14" s="68"/>
      <c r="AD14" s="12">
        <f>1/1000*'[1]44094418Exp'!AB$263</f>
        <v>0.39543299999999998</v>
      </c>
      <c r="AE14" s="13">
        <f>1/1000*'[1]44094418Exp'!AC$263</f>
        <v>0.33591199999999999</v>
      </c>
      <c r="AF14" s="13">
        <f>1/1000*'[1]44094418Exp'!AD$263</f>
        <v>0.34648500000000004</v>
      </c>
      <c r="AG14" s="13">
        <f>1/1000*'[1]44094418Exp'!AE$263</f>
        <v>0.34840580449999997</v>
      </c>
      <c r="AH14" s="13">
        <f>1/1000*'[1]44094418Exp'!AF$263</f>
        <v>0.45531800000000006</v>
      </c>
      <c r="AI14" s="13">
        <f>1/1000*'[1]44094418Exp'!AG$263</f>
        <v>0.49134623217438589</v>
      </c>
      <c r="AJ14" s="13">
        <f>1/1000*'[1]44094418Exp'!AH$263</f>
        <v>0.48139312447519944</v>
      </c>
      <c r="AK14" s="13">
        <f>1/1000*'[1]44094418Exp'!AI$263</f>
        <v>0.56336742477090485</v>
      </c>
      <c r="AL14" s="13">
        <f>1/1000*'[1]44094418Exp'!AJ$263</f>
        <v>0.52178319001514661</v>
      </c>
      <c r="AM14" s="13">
        <f>1/1000*'[1]44094418Exp'!AK$263</f>
        <v>0.47493281757500128</v>
      </c>
      <c r="AN14" s="13">
        <f>1/1000*'[1]44094418Exp'!AL$263</f>
        <v>0.5196006070000001</v>
      </c>
      <c r="AO14" s="13">
        <f>1/1000*'[1]44094418Exp'!AM$263</f>
        <v>0.57661042200000001</v>
      </c>
      <c r="AP14" s="13">
        <f>1/1000*'[1]44094418Exp'!AN$263</f>
        <v>0.55190870000000047</v>
      </c>
      <c r="AQ14" s="13">
        <f>1/1000*'[1]44094418Exp'!AO$263</f>
        <v>0.50273954500000018</v>
      </c>
      <c r="AR14" s="13">
        <f>1/1000*'[1]44094418Exp'!AP$263</f>
        <v>0.52858023199999993</v>
      </c>
      <c r="AS14" s="13">
        <f>1/1000*'[1]44094418Exp'!AQ$263</f>
        <v>0.50064649300000019</v>
      </c>
      <c r="AT14" s="13">
        <f>1/1000*'[1]44094418Exp'!AR$263</f>
        <v>0.49168923800000003</v>
      </c>
      <c r="AU14" s="13">
        <f>1/1000*'[1]44094418Exp'!AS$263</f>
        <v>0.45107023499999988</v>
      </c>
      <c r="AV14" s="13">
        <f>1/1000*'[1]44094418Exp'!AT$263</f>
        <v>0.479173821</v>
      </c>
      <c r="AW14" s="13">
        <f>1/1000*'[1]44094418Exp'!AU$263</f>
        <v>0.46063176299999997</v>
      </c>
      <c r="AX14" s="13">
        <f>1/1000*'[1]44094418Exp'!AV$263</f>
        <v>0.39621182199999999</v>
      </c>
      <c r="AY14" s="13">
        <f>1/1000*'[1]44094418Exp'!AW$263</f>
        <v>0.42519738200000007</v>
      </c>
      <c r="AZ14" s="13">
        <f>1/1000*'[1]44094418Exp'!AX$263</f>
        <v>0.42635612259900008</v>
      </c>
      <c r="BA14" s="13">
        <f>1/1000*'[1]44094418Exp'!AY$263</f>
        <v>0.37505929236700003</v>
      </c>
      <c r="BB14" s="13">
        <f>1/1000*'[1]44094418Exp'!AZ$263</f>
        <v>0.37523044394699995</v>
      </c>
      <c r="BC14" s="13">
        <f>1/1000*'[1]44094418Exp'!BA$263</f>
        <v>0</v>
      </c>
      <c r="BD14" s="222"/>
    </row>
    <row r="15" spans="2:56" ht="13">
      <c r="B15" s="5" t="s">
        <v>20</v>
      </c>
      <c r="C15" s="81">
        <f>'[1]94Exp'!B$263</f>
        <v>1.5220393090025963</v>
      </c>
      <c r="D15" s="82">
        <f>'[1]94Exp'!C$263</f>
        <v>0.76904412281649248</v>
      </c>
      <c r="E15" s="82">
        <f>'[1]94Exp'!D$263</f>
        <v>1.5560958476410038</v>
      </c>
      <c r="F15" s="82">
        <f>'[1]94Exp'!E$263</f>
        <v>1.1846072491335315</v>
      </c>
      <c r="G15" s="82">
        <f>'[1]94Exp'!F$263</f>
        <v>1.4749303712261292</v>
      </c>
      <c r="H15" s="82">
        <f>'[1]94Exp'!G$263</f>
        <v>2.2306078172727943</v>
      </c>
      <c r="I15" s="82">
        <f>'[1]94Exp'!H$263</f>
        <v>2.3603883159650771</v>
      </c>
      <c r="J15" s="89">
        <f>'[1]94Exp'!I$263</f>
        <v>2.3831321384150983</v>
      </c>
      <c r="K15" s="89">
        <f>'[1]94Exp'!J$263</f>
        <v>2.5717521428393271</v>
      </c>
      <c r="L15" s="89">
        <f>'[1]94Exp'!K$263</f>
        <v>2.5451744448673188</v>
      </c>
      <c r="M15" s="82">
        <f>'[1]94Exp'!L$263</f>
        <v>2.5780076059826911</v>
      </c>
      <c r="N15" s="82">
        <f>'[1]94Exp'!M$263</f>
        <v>2.4464555909438968</v>
      </c>
      <c r="O15" s="82">
        <f>'[1]94Exp'!N$263</f>
        <v>2.3197850534721169</v>
      </c>
      <c r="P15" s="82">
        <f>'[1]94Exp'!O$263</f>
        <v>2.2044029568448358</v>
      </c>
      <c r="Q15" s="82">
        <f>'[1]94Exp'!P$263</f>
        <v>1.3565648291999999</v>
      </c>
      <c r="R15" s="82">
        <f>'[1]94Exp'!Q$263</f>
        <v>1.245927942</v>
      </c>
      <c r="S15" s="82">
        <f>'[1]94Exp'!R$263</f>
        <v>1.5745253776000001</v>
      </c>
      <c r="T15" s="82">
        <f>'[1]94Exp'!S$263</f>
        <v>1.2828804968</v>
      </c>
      <c r="U15" s="82">
        <f>'[1]94Exp'!T$263</f>
        <v>1.3854916991999995</v>
      </c>
      <c r="V15" s="82">
        <f>'[1]94Exp'!U$263</f>
        <v>1.4244487347999999</v>
      </c>
      <c r="W15" s="82">
        <f>'[1]94Exp'!V$263</f>
        <v>1.5643172271999997</v>
      </c>
      <c r="X15" s="82">
        <f>'[1]94Exp'!W$263</f>
        <v>1.5367119655999999</v>
      </c>
      <c r="Y15" s="82">
        <f>'[1]94Exp'!X$263</f>
        <v>1.5322933573830311</v>
      </c>
      <c r="Z15" s="82">
        <f>'[1]94Exp'!Y$263</f>
        <v>1.2583186503663997</v>
      </c>
      <c r="AA15" s="82">
        <f>'[1]94Exp'!Z$263</f>
        <v>1.2625208712395999</v>
      </c>
      <c r="AB15" s="82">
        <f>'[1]94Exp'!AA$263</f>
        <v>0</v>
      </c>
      <c r="AC15" s="68"/>
      <c r="AD15" s="81">
        <f>1/1000*'[1]94Exp'!AB$263</f>
        <v>1.1607915959999999</v>
      </c>
      <c r="AE15" s="82">
        <f>1/1000*'[1]94Exp'!AC$263</f>
        <v>0.99447529299999948</v>
      </c>
      <c r="AF15" s="82">
        <f>1/1000*'[1]94Exp'!AD$263</f>
        <v>1.0971187220000003</v>
      </c>
      <c r="AG15" s="82">
        <f>1/1000*'[1]94Exp'!AE$263</f>
        <v>1.2210087210000002</v>
      </c>
      <c r="AH15" s="82">
        <f>1/1000*'[1]94Exp'!AF$263</f>
        <v>1.4297624400000004</v>
      </c>
      <c r="AI15" s="82">
        <f>1/1000*'[1]94Exp'!AG$263</f>
        <v>1.5324870620000002</v>
      </c>
      <c r="AJ15" s="82">
        <f>1/1000*'[1]94Exp'!AH$263</f>
        <v>1.7435117509999996</v>
      </c>
      <c r="AK15" s="82">
        <f>1/1000*'[1]94Exp'!AI$263</f>
        <v>1.9396094029999993</v>
      </c>
      <c r="AL15" s="82">
        <f>1/1000*'[1]94Exp'!AJ$263</f>
        <v>2.0739501109913889</v>
      </c>
      <c r="AM15" s="82">
        <f>1/1000*'[1]94Exp'!AK$263</f>
        <v>1.7741616860000005</v>
      </c>
      <c r="AN15" s="82">
        <f>1/1000*'[1]94Exp'!AL$263</f>
        <v>2.0274044089999994</v>
      </c>
      <c r="AO15" s="82">
        <f>1/1000*'[1]94Exp'!AM$263</f>
        <v>2.0257633169999996</v>
      </c>
      <c r="AP15" s="82">
        <f>1/1000*'[1]94Exp'!AN$263</f>
        <v>2.1129080620000011</v>
      </c>
      <c r="AQ15" s="82">
        <f>1/1000*'[1]94Exp'!AO$263</f>
        <v>1.843797865</v>
      </c>
      <c r="AR15" s="82">
        <f>1/1000*'[1]94Exp'!AP$263</f>
        <v>1.9410372879999989</v>
      </c>
      <c r="AS15" s="82">
        <f>1/1000*'[1]94Exp'!AQ$263</f>
        <v>1.8627893540000002</v>
      </c>
      <c r="AT15" s="82">
        <f>1/1000*'[1]94Exp'!AR$263</f>
        <v>1.8221902729999997</v>
      </c>
      <c r="AU15" s="82">
        <f>1/1000*'[1]94Exp'!AS$263</f>
        <v>1.8648160720000002</v>
      </c>
      <c r="AV15" s="82">
        <f>1/1000*'[1]94Exp'!AT$263</f>
        <v>1.9288461329999995</v>
      </c>
      <c r="AW15" s="82">
        <f>1/1000*'[1]94Exp'!AU$263</f>
        <v>2.2052126360000002</v>
      </c>
      <c r="AX15" s="82">
        <f>1/1000*'[1]94Exp'!AV$263</f>
        <v>2.5424216380000004</v>
      </c>
      <c r="AY15" s="82">
        <f>1/1000*'[1]94Exp'!AW$263</f>
        <v>2.5131775449999991</v>
      </c>
      <c r="AZ15" s="82">
        <f>1/1000*'[1]94Exp'!AX$263</f>
        <v>2.5303607681510005</v>
      </c>
      <c r="BA15" s="82">
        <f>1/1000*'[1]94Exp'!AY$263</f>
        <v>1.9984627090830001</v>
      </c>
      <c r="BB15" s="82">
        <f>1/1000*'[1]94Exp'!AZ$263</f>
        <v>2.1594307133150008</v>
      </c>
      <c r="BC15" s="82">
        <f>1/1000*'[1]94Exp'!BA$263</f>
        <v>0</v>
      </c>
      <c r="BD15" s="222"/>
    </row>
    <row r="16" spans="2:56" ht="13">
      <c r="B16" s="8" t="s">
        <v>12</v>
      </c>
      <c r="C16" s="63">
        <f t="shared" ref="C16:M16" si="5">C8-SUM(C9:C15)</f>
        <v>0.30604750339999853</v>
      </c>
      <c r="D16" s="39">
        <f t="shared" si="5"/>
        <v>0.28898651430000299</v>
      </c>
      <c r="E16" s="39">
        <f t="shared" si="5"/>
        <v>0.44569356150000417</v>
      </c>
      <c r="F16" s="39">
        <f t="shared" si="5"/>
        <v>0.63811208000000263</v>
      </c>
      <c r="G16" s="39">
        <f t="shared" si="5"/>
        <v>0.52620797000000152</v>
      </c>
      <c r="H16" s="39">
        <f t="shared" si="5"/>
        <v>0.35039311699823372</v>
      </c>
      <c r="I16" s="39">
        <f t="shared" si="5"/>
        <v>0.42476910523854983</v>
      </c>
      <c r="J16" s="40">
        <f t="shared" si="5"/>
        <v>0.51161142016896477</v>
      </c>
      <c r="K16" s="40">
        <f t="shared" si="5"/>
        <v>0.30275602512951139</v>
      </c>
      <c r="L16" s="40">
        <f t="shared" si="5"/>
        <v>0.43801951205999856</v>
      </c>
      <c r="M16" s="39">
        <f t="shared" si="5"/>
        <v>0.34222415914095095</v>
      </c>
      <c r="N16" s="39">
        <f>N8-SUM(N9:N15)</f>
        <v>0.58826962794571713</v>
      </c>
      <c r="O16" s="39">
        <f t="shared" ref="O16:AB16" si="6">O8-SUM(O9:O15)</f>
        <v>0.5289029581800051</v>
      </c>
      <c r="P16" s="39">
        <f t="shared" si="6"/>
        <v>0.56695464556209174</v>
      </c>
      <c r="Q16" s="39">
        <f t="shared" si="6"/>
        <v>0.55933803484444411</v>
      </c>
      <c r="R16" s="39">
        <f t="shared" si="6"/>
        <v>0.53610750610221913</v>
      </c>
      <c r="S16" s="39">
        <f t="shared" si="6"/>
        <v>0.64037473266888512</v>
      </c>
      <c r="T16" s="39">
        <f t="shared" si="6"/>
        <v>0.32177212646000086</v>
      </c>
      <c r="U16" s="39">
        <f t="shared" si="6"/>
        <v>0.13491523766000135</v>
      </c>
      <c r="V16" s="39">
        <f t="shared" si="6"/>
        <v>0.67863450246666446</v>
      </c>
      <c r="W16" s="39">
        <f t="shared" si="6"/>
        <v>0.61178855932666565</v>
      </c>
      <c r="X16" s="39">
        <f t="shared" si="6"/>
        <v>0.67923557032000126</v>
      </c>
      <c r="Y16" s="39">
        <f t="shared" si="6"/>
        <v>0.18496796428257589</v>
      </c>
      <c r="Z16" s="39">
        <f t="shared" si="6"/>
        <v>0.47820980668560331</v>
      </c>
      <c r="AA16" s="39">
        <f t="shared" si="6"/>
        <v>0.49747445398380208</v>
      </c>
      <c r="AB16" s="39">
        <f t="shared" si="6"/>
        <v>0</v>
      </c>
      <c r="AC16" s="68"/>
      <c r="AD16" s="210">
        <f t="shared" ref="AD16:BC16" si="7">AD8-SUM(AD9:AD15)</f>
        <v>7.9033108947368369E-2</v>
      </c>
      <c r="AE16" s="211">
        <f t="shared" si="7"/>
        <v>7.7798873421053294E-2</v>
      </c>
      <c r="AF16" s="211">
        <f t="shared" si="7"/>
        <v>7.2667247368420895E-2</v>
      </c>
      <c r="AG16" s="211">
        <f t="shared" si="7"/>
        <v>7.2505999999999737E-2</v>
      </c>
      <c r="AH16" s="211">
        <f t="shared" si="7"/>
        <v>8.4379000000000204E-2</v>
      </c>
      <c r="AI16" s="211">
        <f t="shared" si="7"/>
        <v>8.5528162577695355E-2</v>
      </c>
      <c r="AJ16" s="211">
        <f t="shared" si="7"/>
        <v>9.7022641192241466E-2</v>
      </c>
      <c r="AK16" s="211">
        <f t="shared" si="7"/>
        <v>0.12017010483319535</v>
      </c>
      <c r="AL16" s="211">
        <f t="shared" si="7"/>
        <v>0.11719708996946121</v>
      </c>
      <c r="AM16" s="211">
        <f t="shared" si="7"/>
        <v>0.10072251415162903</v>
      </c>
      <c r="AN16" s="211">
        <f t="shared" si="7"/>
        <v>0.12320241000000109</v>
      </c>
      <c r="AO16" s="211">
        <f t="shared" si="7"/>
        <v>0.13809972500000178</v>
      </c>
      <c r="AP16" s="211">
        <f t="shared" si="7"/>
        <v>0.14399971499999964</v>
      </c>
      <c r="AQ16" s="211">
        <f t="shared" si="7"/>
        <v>0.14136951299999989</v>
      </c>
      <c r="AR16" s="211">
        <f t="shared" si="7"/>
        <v>0.14573537700000117</v>
      </c>
      <c r="AS16" s="211">
        <f t="shared" si="7"/>
        <v>0.14386902499999898</v>
      </c>
      <c r="AT16" s="211">
        <f t="shared" si="7"/>
        <v>0.14792050400000001</v>
      </c>
      <c r="AU16" s="211">
        <f t="shared" si="7"/>
        <v>0.14129882499999979</v>
      </c>
      <c r="AV16" s="211">
        <f t="shared" si="7"/>
        <v>0.14871438000000037</v>
      </c>
      <c r="AW16" s="211">
        <f t="shared" si="7"/>
        <v>0.15206283100000029</v>
      </c>
      <c r="AX16" s="211">
        <f t="shared" si="7"/>
        <v>0.13578575099999934</v>
      </c>
      <c r="AY16" s="211">
        <f t="shared" si="7"/>
        <v>0.20670485599999999</v>
      </c>
      <c r="AZ16" s="211">
        <f t="shared" si="7"/>
        <v>0.17894509288399973</v>
      </c>
      <c r="BA16" s="211">
        <f t="shared" si="7"/>
        <v>0.15516619369999862</v>
      </c>
      <c r="BB16" s="211">
        <f t="shared" si="7"/>
        <v>0.16023124477600081</v>
      </c>
      <c r="BC16" s="211">
        <f t="shared" si="7"/>
        <v>0</v>
      </c>
      <c r="BD16" s="222"/>
    </row>
    <row r="17" spans="2:56" ht="20" customHeight="1">
      <c r="B17" s="206" t="s">
        <v>15</v>
      </c>
      <c r="C17" s="207">
        <f>[1]PaperSectorMinusCoreVPAExp!B$263</f>
        <v>1.60661596957</v>
      </c>
      <c r="D17" s="208">
        <f>[1]PaperSectorMinusCoreVPAExp!C$263</f>
        <v>1.7279317855724996</v>
      </c>
      <c r="E17" s="208">
        <f>[1]PaperSectorMinusCoreVPAExp!D$263</f>
        <v>1.7408004494999993</v>
      </c>
      <c r="F17" s="208">
        <f>[1]PaperSectorMinusCoreVPAExp!E$263</f>
        <v>1.8970213064999997</v>
      </c>
      <c r="G17" s="208">
        <f>[1]PaperSectorMinusCoreVPAExp!F$263</f>
        <v>1.9130047759999995</v>
      </c>
      <c r="H17" s="208">
        <f>[1]PaperSectorMinusCoreVPAExp!G$263</f>
        <v>2.0157706824296553</v>
      </c>
      <c r="I17" s="208">
        <f>[1]PaperSectorMinusCoreVPAExp!H$263</f>
        <v>2.3856983915790289</v>
      </c>
      <c r="J17" s="209">
        <f>[1]PaperSectorMinusCoreVPAExp!I$263</f>
        <v>2.8100214992399586</v>
      </c>
      <c r="K17" s="209">
        <f>[1]PaperSectorMinusCoreVPAExp!J$263</f>
        <v>2.8408675401200005</v>
      </c>
      <c r="L17" s="209">
        <f>[1]PaperSectorMinusCoreVPAExp!K$263</f>
        <v>2.4783391113179984</v>
      </c>
      <c r="M17" s="208">
        <f>[1]PaperSectorMinusCoreVPAExp!L$263</f>
        <v>2.8278552523400009</v>
      </c>
      <c r="N17" s="208">
        <f>[1]PaperSectorMinusCoreVPAExp!M$263</f>
        <v>2.6695931187145461</v>
      </c>
      <c r="O17" s="208">
        <f>[1]PaperSectorMinusCoreVPAExp!N$263</f>
        <v>2.947506911430001</v>
      </c>
      <c r="P17" s="208">
        <f>[1]PaperSectorMinusCoreVPAExp!O$263</f>
        <v>2.5912694546300017</v>
      </c>
      <c r="Q17" s="208">
        <f>[1]PaperSectorMinusCoreVPAExp!P$263</f>
        <v>3.0649500716500011</v>
      </c>
      <c r="R17" s="208">
        <f>[1]PaperSectorMinusCoreVPAExp!Q$263</f>
        <v>2.9288694424799995</v>
      </c>
      <c r="S17" s="208">
        <f>[1]PaperSectorMinusCoreVPAExp!R$263</f>
        <v>3.0307858381399995</v>
      </c>
      <c r="T17" s="208">
        <f>[1]PaperSectorMinusCoreVPAExp!S$263</f>
        <v>2.9312279300600004</v>
      </c>
      <c r="U17" s="208">
        <f>[1]PaperSectorMinusCoreVPAExp!T$263</f>
        <v>3.2062406533299992</v>
      </c>
      <c r="V17" s="208">
        <f>[1]PaperSectorMinusCoreVPAExp!U$263</f>
        <v>3.9436408986300009</v>
      </c>
      <c r="W17" s="208">
        <f>[1]PaperSectorMinusCoreVPAExp!V$263</f>
        <v>5.6937498256000003</v>
      </c>
      <c r="X17" s="208">
        <f>[1]PaperSectorMinusCoreVPAExp!W$263</f>
        <v>7.0935486720199972</v>
      </c>
      <c r="Y17" s="208">
        <f>[1]PaperSectorMinusCoreVPAExp!X$263</f>
        <v>7.7931256620817031</v>
      </c>
      <c r="Z17" s="208">
        <f>[1]PaperSectorMinusCoreVPAExp!Y$263</f>
        <v>10.369060723100798</v>
      </c>
      <c r="AA17" s="208">
        <f>[1]PaperSectorMinusCoreVPAExp!Z$263</f>
        <v>13.917947058956283</v>
      </c>
      <c r="AB17" s="208">
        <f>[1]PaperSectorMinusCoreVPAExp!AA$263</f>
        <v>0</v>
      </c>
      <c r="AC17" s="68"/>
      <c r="AD17" s="79">
        <f>1/1000*[1]PaperSectorMinusCoreVPAExp!AB$263</f>
        <v>0.38681997300000015</v>
      </c>
      <c r="AE17" s="80">
        <f>1/1000*[1]PaperSectorMinusCoreVPAExp!AC$263</f>
        <v>0.36240074699999997</v>
      </c>
      <c r="AF17" s="80">
        <f>1/1000*[1]PaperSectorMinusCoreVPAExp!AD$263</f>
        <v>0.37317296200000011</v>
      </c>
      <c r="AG17" s="80">
        <f>1/1000*[1]PaperSectorMinusCoreVPAExp!AE$263</f>
        <v>0.40719627800000013</v>
      </c>
      <c r="AH17" s="80">
        <f>1/1000*[1]PaperSectorMinusCoreVPAExp!AF$263</f>
        <v>0.489610622</v>
      </c>
      <c r="AI17" s="80">
        <f>1/1000*[1]PaperSectorMinusCoreVPAExp!AG$263</f>
        <v>0.53629132660152279</v>
      </c>
      <c r="AJ17" s="80">
        <f>1/1000*[1]PaperSectorMinusCoreVPAExp!AH$263</f>
        <v>0.59784398821866891</v>
      </c>
      <c r="AK17" s="80">
        <f>1/1000*[1]PaperSectorMinusCoreVPAExp!AI$263</f>
        <v>0.75506011008534135</v>
      </c>
      <c r="AL17" s="80">
        <f>1/1000*[1]PaperSectorMinusCoreVPAExp!AJ$263</f>
        <v>0.88451644073072666</v>
      </c>
      <c r="AM17" s="80">
        <f>1/1000*[1]PaperSectorMinusCoreVPAExp!AK$263</f>
        <v>0.82128292277656256</v>
      </c>
      <c r="AN17" s="80">
        <f>1/1000*[1]PaperSectorMinusCoreVPAExp!AL$263</f>
        <v>1.0038612919999996</v>
      </c>
      <c r="AO17" s="80">
        <f>1/1000*[1]PaperSectorMinusCoreVPAExp!AM$263</f>
        <v>1.1359734929999998</v>
      </c>
      <c r="AP17" s="80">
        <f>1/1000*[1]PaperSectorMinusCoreVPAExp!AN$263</f>
        <v>1.1911333209999997</v>
      </c>
      <c r="AQ17" s="80">
        <f>1/1000*[1]PaperSectorMinusCoreVPAExp!AO$263</f>
        <v>1.0712108950000001</v>
      </c>
      <c r="AR17" s="80">
        <f>1/1000*[1]PaperSectorMinusCoreVPAExp!AP$263</f>
        <v>1.0152107690000001</v>
      </c>
      <c r="AS17" s="80">
        <f>1/1000*[1]PaperSectorMinusCoreVPAExp!AQ$263</f>
        <v>0.98422564700000015</v>
      </c>
      <c r="AT17" s="80">
        <f>1/1000*[1]PaperSectorMinusCoreVPAExp!AR$263</f>
        <v>0.93334594399999982</v>
      </c>
      <c r="AU17" s="80">
        <f>1/1000*[1]PaperSectorMinusCoreVPAExp!AS$263</f>
        <v>0.93830581899999976</v>
      </c>
      <c r="AV17" s="80">
        <f>1/1000*[1]PaperSectorMinusCoreVPAExp!AT$263</f>
        <v>1.0699108629999998</v>
      </c>
      <c r="AW17" s="80">
        <f>1/1000*[1]PaperSectorMinusCoreVPAExp!AU$263</f>
        <v>1.1952836350000002</v>
      </c>
      <c r="AX17" s="80">
        <f>1/1000*[1]PaperSectorMinusCoreVPAExp!AV$263</f>
        <v>1.2559790649999998</v>
      </c>
      <c r="AY17" s="80">
        <f>1/1000*[1]PaperSectorMinusCoreVPAExp!AW$263</f>
        <v>1.6596890929999997</v>
      </c>
      <c r="AZ17" s="80">
        <f>1/1000*[1]PaperSectorMinusCoreVPAExp!AX$263</f>
        <v>1.827592718445</v>
      </c>
      <c r="BA17" s="80">
        <f>1/1000*[1]PaperSectorMinusCoreVPAExp!AY$263</f>
        <v>2.0803894408789985</v>
      </c>
      <c r="BB17" s="80">
        <f>1/1000*[1]PaperSectorMinusCoreVPAExp!AZ$263</f>
        <v>2.4614616666409983</v>
      </c>
      <c r="BC17" s="80">
        <f>1/1000*[1]PaperSectorMinusCoreVPAExp!BA$263</f>
        <v>0</v>
      </c>
      <c r="BD17" s="222"/>
    </row>
    <row r="18" spans="2:56" ht="13">
      <c r="B18" s="5" t="s">
        <v>13</v>
      </c>
      <c r="C18" s="81">
        <f>'[1]440123Exp'!B$263</f>
        <v>0.50272941816999983</v>
      </c>
      <c r="D18" s="82">
        <f>'[1]440123Exp'!C$263</f>
        <v>0.37491628666799992</v>
      </c>
      <c r="E18" s="82">
        <f>'[1]440123Exp'!D$263</f>
        <v>0.40857936</v>
      </c>
      <c r="F18" s="82">
        <f>'[1]440123Exp'!E$263</f>
        <v>0.37089087000000004</v>
      </c>
      <c r="G18" s="82">
        <f>'[1]440123Exp'!F$263</f>
        <v>0.37531486019999999</v>
      </c>
      <c r="H18" s="82">
        <f>'[1]440123Exp'!G$263</f>
        <v>0.53362110892965475</v>
      </c>
      <c r="I18" s="82">
        <f>'[1]440123Exp'!H$263</f>
        <v>0.70267890476902928</v>
      </c>
      <c r="J18" s="89">
        <f>'[1]440123Exp'!I$263</f>
        <v>0.780981234039959</v>
      </c>
      <c r="K18" s="89">
        <f>'[1]440123Exp'!J$263</f>
        <v>0.77054083511999982</v>
      </c>
      <c r="L18" s="89">
        <f>'[1]440123Exp'!K$263</f>
        <v>0.46324791431800005</v>
      </c>
      <c r="M18" s="82">
        <f>'[1]440123Exp'!L$263</f>
        <v>0.43260272384000004</v>
      </c>
      <c r="N18" s="82">
        <f>'[1]440123Exp'!M$263</f>
        <v>0.40691144771454546</v>
      </c>
      <c r="O18" s="82">
        <f>'[1]440123Exp'!N$263</f>
        <v>0.42706741342999993</v>
      </c>
      <c r="P18" s="82">
        <f>'[1]440123Exp'!O$263</f>
        <v>0.77974494913000003</v>
      </c>
      <c r="Q18" s="82">
        <f>'[1]440123Exp'!P$263</f>
        <v>0.67202465014999979</v>
      </c>
      <c r="R18" s="82">
        <f>'[1]440123Exp'!Q$263</f>
        <v>0.51570323447999977</v>
      </c>
      <c r="S18" s="82">
        <f>'[1]440123Exp'!R$263</f>
        <v>0.83537011263999983</v>
      </c>
      <c r="T18" s="82">
        <f>'[1]440123Exp'!S$263</f>
        <v>0.66216924605999994</v>
      </c>
      <c r="U18" s="82">
        <f>'[1]440123Exp'!T$263</f>
        <v>0.83285509782999978</v>
      </c>
      <c r="V18" s="82">
        <f>'[1]440123Exp'!U$263</f>
        <v>1.0063459286300001</v>
      </c>
      <c r="W18" s="82">
        <f>'[1]440123Exp'!V$263</f>
        <v>1.0346373348500002</v>
      </c>
      <c r="X18" s="82">
        <f>'[1]440123Exp'!W$263</f>
        <v>1.0891462950199999</v>
      </c>
      <c r="Y18" s="82">
        <f>'[1]440123Exp'!X$263</f>
        <v>1.0544399054951998</v>
      </c>
      <c r="Z18" s="82">
        <f>'[1]440123Exp'!Y$263</f>
        <v>0.73056618549879992</v>
      </c>
      <c r="AA18" s="82">
        <f>'[1]440123Exp'!Z$263</f>
        <v>0.68868980144327996</v>
      </c>
      <c r="AB18" s="82">
        <f>'[1]440123Exp'!AA$263</f>
        <v>0</v>
      </c>
      <c r="AC18" s="68"/>
      <c r="AD18" s="12">
        <f>1/1000*'[1]440123Exp'!AB$263</f>
        <v>1.4451114000000003E-2</v>
      </c>
      <c r="AE18" s="13">
        <f>1/1000*'[1]440123Exp'!AC$263</f>
        <v>1.0830727999999996E-2</v>
      </c>
      <c r="AF18" s="13">
        <f>1/1000*'[1]440123Exp'!AD$263</f>
        <v>1.1302051999999996E-2</v>
      </c>
      <c r="AG18" s="13">
        <f>1/1000*'[1]440123Exp'!AE$263</f>
        <v>1.3189461999999997E-2</v>
      </c>
      <c r="AH18" s="13">
        <f>1/1000*'[1]440123Exp'!AF$263</f>
        <v>1.7555135000000003E-2</v>
      </c>
      <c r="AI18" s="13">
        <f>1/1000*'[1]440123Exp'!AG$263</f>
        <v>2.8143867601523046E-2</v>
      </c>
      <c r="AJ18" s="13">
        <f>1/1000*'[1]440123Exp'!AH$263</f>
        <v>3.3621860218669072E-2</v>
      </c>
      <c r="AK18" s="13">
        <f>1/1000*'[1]440123Exp'!AI$263</f>
        <v>3.6743784085341298E-2</v>
      </c>
      <c r="AL18" s="13">
        <f>1/1000*'[1]440123Exp'!AJ$263</f>
        <v>3.7274551944065121E-2</v>
      </c>
      <c r="AM18" s="13">
        <f>1/1000*'[1]440123Exp'!AK$263</f>
        <v>3.9545937776562998E-2</v>
      </c>
      <c r="AN18" s="13">
        <f>1/1000*'[1]440123Exp'!AL$263</f>
        <v>3.7057371999999991E-2</v>
      </c>
      <c r="AO18" s="13">
        <f>1/1000*'[1]440123Exp'!AM$263</f>
        <v>4.6874789999999993E-2</v>
      </c>
      <c r="AP18" s="13">
        <f>1/1000*'[1]440123Exp'!AN$263</f>
        <v>5.7803371999999999E-2</v>
      </c>
      <c r="AQ18" s="13">
        <f>1/1000*'[1]440123Exp'!AO$263</f>
        <v>7.4152261999999997E-2</v>
      </c>
      <c r="AR18" s="13">
        <f>1/1000*'[1]440123Exp'!AP$263</f>
        <v>6.8818394999999977E-2</v>
      </c>
      <c r="AS18" s="13">
        <f>1/1000*'[1]440123Exp'!AQ$263</f>
        <v>5.8413714000000005E-2</v>
      </c>
      <c r="AT18" s="13">
        <f>1/1000*'[1]440123Exp'!AR$263</f>
        <v>6.9757107999999984E-2</v>
      </c>
      <c r="AU18" s="13">
        <f>1/1000*'[1]440123Exp'!AS$263</f>
        <v>5.5332560000000003E-2</v>
      </c>
      <c r="AV18" s="13">
        <f>1/1000*'[1]440123Exp'!AT$263</f>
        <v>6.8376409000000013E-2</v>
      </c>
      <c r="AW18" s="13">
        <f>1/1000*'[1]440123Exp'!AU$263</f>
        <v>8.1314259000000014E-2</v>
      </c>
      <c r="AX18" s="13">
        <f>1/1000*'[1]440123Exp'!AV$263</f>
        <v>7.807484399999999E-2</v>
      </c>
      <c r="AY18" s="13">
        <f>1/1000*'[1]440123Exp'!AW$263</f>
        <v>8.1333775999999997E-2</v>
      </c>
      <c r="AZ18" s="13">
        <f>1/1000*'[1]440123Exp'!AX$263</f>
        <v>9.0957726449999998E-2</v>
      </c>
      <c r="BA18" s="13">
        <f>1/1000*'[1]440123Exp'!AY$263</f>
        <v>7.1930841086999972E-2</v>
      </c>
      <c r="BB18" s="13">
        <f>1/1000*'[1]440123Exp'!AZ$263</f>
        <v>6.6745710141999967E-2</v>
      </c>
      <c r="BC18" s="13">
        <f>1/1000*'[1]440123Exp'!BA$263</f>
        <v>0</v>
      </c>
      <c r="BD18" s="222"/>
    </row>
    <row r="19" spans="2:56" ht="13">
      <c r="B19" s="5" t="s">
        <v>14</v>
      </c>
      <c r="C19" s="12">
        <f>'[1]4701-5Exp'!B$263</f>
        <v>5.844375E-4</v>
      </c>
      <c r="D19" s="13">
        <f>'[1]4701-5Exp'!C$263</f>
        <v>1.02592215E-2</v>
      </c>
      <c r="E19" s="13">
        <f>'[1]4701-5Exp'!D$263</f>
        <v>8.5494149999999997E-4</v>
      </c>
      <c r="F19" s="13">
        <f>'[1]4701-5Exp'!E$263</f>
        <v>2.074977E-3</v>
      </c>
      <c r="G19" s="13">
        <f>'[1]4701-5Exp'!F$263</f>
        <v>1.15701885E-2</v>
      </c>
      <c r="H19" s="13">
        <f>'[1]4701-5Exp'!G$263</f>
        <v>1.02337785E-2</v>
      </c>
      <c r="I19" s="13">
        <f>'[1]4701-5Exp'!H$263</f>
        <v>1.3703300999999998E-2</v>
      </c>
      <c r="J19" s="41">
        <f>'[1]4701-5Exp'!I$263</f>
        <v>2.63279025E-2</v>
      </c>
      <c r="K19" s="41">
        <f>'[1]4701-5Exp'!J$263</f>
        <v>4.4980641000000002E-2</v>
      </c>
      <c r="L19" s="41">
        <f>'[1]4701-5Exp'!K$263</f>
        <v>1.6040335499999996E-2</v>
      </c>
      <c r="M19" s="13">
        <f>'[1]4701-5Exp'!L$263</f>
        <v>0.13232952000000001</v>
      </c>
      <c r="N19" s="13">
        <f>'[1]4701-5Exp'!M$263</f>
        <v>8.3037991499999991E-2</v>
      </c>
      <c r="O19" s="13">
        <f>'[1]4701-5Exp'!N$263</f>
        <v>0.29933197649999999</v>
      </c>
      <c r="P19" s="13">
        <f>'[1]4701-5Exp'!O$263</f>
        <v>0.152239287</v>
      </c>
      <c r="Q19" s="13">
        <f>'[1]4701-5Exp'!P$263</f>
        <v>0.31059690749999996</v>
      </c>
      <c r="R19" s="13">
        <f>'[1]4701-5Exp'!Q$263</f>
        <v>0.28021545450000002</v>
      </c>
      <c r="S19" s="13">
        <f>'[1]4701-5Exp'!R$263</f>
        <v>2.8971629999999999E-3</v>
      </c>
      <c r="T19" s="13">
        <f>'[1]4701-5Exp'!S$263</f>
        <v>5.3588294999999996E-3</v>
      </c>
      <c r="U19" s="13">
        <f>'[1]4701-5Exp'!T$263</f>
        <v>1.02868245E-2</v>
      </c>
      <c r="V19" s="82">
        <f>'[1]4701-5Exp'!U$263</f>
        <v>3.7227082500000001E-2</v>
      </c>
      <c r="W19" s="82">
        <f>'[1]4701-5Exp'!V$263</f>
        <v>1.8640362329999998</v>
      </c>
      <c r="X19" s="82">
        <f>'[1]4701-5Exp'!W$263</f>
        <v>1.5166787310000003</v>
      </c>
      <c r="Y19" s="82">
        <f>'[1]4701-5Exp'!X$263</f>
        <v>1.62304034031</v>
      </c>
      <c r="Z19" s="82">
        <f>'[1]4701-5Exp'!Y$263</f>
        <v>1.0417896248129999</v>
      </c>
      <c r="AA19" s="82">
        <f>'[1]4701-5Exp'!Z$263</f>
        <v>1.7689825179629999</v>
      </c>
      <c r="AB19" s="82">
        <f>'[1]4701-5Exp'!AA$263</f>
        <v>0</v>
      </c>
      <c r="AC19" s="223"/>
      <c r="AD19" s="12">
        <f>1/1000*'[1]4701-5Exp'!AB$263</f>
        <v>6.1187999999999998E-5</v>
      </c>
      <c r="AE19" s="13">
        <f>1/1000*'[1]4701-5Exp'!AC$263</f>
        <v>8.2222999999999988E-5</v>
      </c>
      <c r="AF19" s="13">
        <f>1/1000*'[1]4701-5Exp'!AD$263</f>
        <v>2.5609800000000001E-4</v>
      </c>
      <c r="AG19" s="13">
        <f>1/1000*'[1]4701-5Exp'!AE$263</f>
        <v>3.5189199999999997E-4</v>
      </c>
      <c r="AH19" s="13">
        <f>1/1000*'[1]4701-5Exp'!AF$263</f>
        <v>8.76989E-4</v>
      </c>
      <c r="AI19" s="13">
        <f>1/1000*'[1]4701-5Exp'!AG$263</f>
        <v>9.1805599999999978E-4</v>
      </c>
      <c r="AJ19" s="13">
        <f>1/1000*'[1]4701-5Exp'!AH$263</f>
        <v>1.9135809999999999E-3</v>
      </c>
      <c r="AK19" s="13">
        <f>1/1000*'[1]4701-5Exp'!AI$263</f>
        <v>3.1120190000000002E-3</v>
      </c>
      <c r="AL19" s="13">
        <f>1/1000*'[1]4701-5Exp'!AJ$263</f>
        <v>1.0530814569367419E-2</v>
      </c>
      <c r="AM19" s="13">
        <f>1/1000*'[1]4701-5Exp'!AK$263</f>
        <v>1.497293E-3</v>
      </c>
      <c r="AN19" s="13">
        <f>1/1000*'[1]4701-5Exp'!AL$263</f>
        <v>9.3186400000000013E-3</v>
      </c>
      <c r="AO19" s="13">
        <f>1/1000*'[1]4701-5Exp'!AM$263</f>
        <v>1.4041306999999999E-2</v>
      </c>
      <c r="AP19" s="13">
        <f>1/1000*'[1]4701-5Exp'!AN$263</f>
        <v>3.9614589999999998E-2</v>
      </c>
      <c r="AQ19" s="13">
        <f>1/1000*'[1]4701-5Exp'!AO$263</f>
        <v>4.2902135000000001E-2</v>
      </c>
      <c r="AR19" s="13">
        <f>1/1000*'[1]4701-5Exp'!AP$263</f>
        <v>4.4102286999999997E-2</v>
      </c>
      <c r="AS19" s="13">
        <f>1/1000*'[1]4701-5Exp'!AQ$263</f>
        <v>3.8714798999999994E-2</v>
      </c>
      <c r="AT19" s="13">
        <f>1/1000*'[1]4701-5Exp'!AR$263</f>
        <v>4.9123400000000001E-4</v>
      </c>
      <c r="AU19" s="13">
        <f>1/1000*'[1]4701-5Exp'!AS$263</f>
        <v>1.4693549999999999E-3</v>
      </c>
      <c r="AV19" s="13">
        <f>1/1000*'[1]4701-5Exp'!AT$263</f>
        <v>1.6753910000000002E-3</v>
      </c>
      <c r="AW19" s="13">
        <f>1/1000*'[1]4701-5Exp'!AU$263</f>
        <v>5.6920269999999997E-3</v>
      </c>
      <c r="AX19" s="13">
        <f>1/1000*'[1]4701-5Exp'!AV$263</f>
        <v>0.24664682300000002</v>
      </c>
      <c r="AY19" s="13">
        <f>1/1000*'[1]4701-5Exp'!AW$263</f>
        <v>0.16920945800000001</v>
      </c>
      <c r="AZ19" s="13">
        <f>1/1000*'[1]4701-5Exp'!AX$263</f>
        <v>0.18938509682399995</v>
      </c>
      <c r="BA19" s="13">
        <f>1/1000*'[1]4701-5Exp'!AY$263</f>
        <v>0.20123809475999996</v>
      </c>
      <c r="BB19" s="13">
        <f>1/1000*'[1]4701-5Exp'!AZ$263</f>
        <v>0.19788846746299998</v>
      </c>
      <c r="BC19" s="13">
        <f>1/1000*'[1]4701-5Exp'!BA$263</f>
        <v>0</v>
      </c>
      <c r="BD19" s="222"/>
    </row>
    <row r="20" spans="2:56" ht="13.5" thickBot="1">
      <c r="B20" s="6" t="s">
        <v>19</v>
      </c>
      <c r="C20" s="83">
        <f>'[1]48Exp'!B$263</f>
        <v>1.1033021139000001</v>
      </c>
      <c r="D20" s="84">
        <f>'[1]48Exp'!C$263</f>
        <v>1.3427562774044997</v>
      </c>
      <c r="E20" s="84">
        <f>'[1]48Exp'!D$263</f>
        <v>1.3313661479999999</v>
      </c>
      <c r="F20" s="84">
        <f>'[1]48Exp'!E$263</f>
        <v>1.5240554594999998</v>
      </c>
      <c r="G20" s="84">
        <f>'[1]48Exp'!F$263</f>
        <v>1.5261197272999996</v>
      </c>
      <c r="H20" s="84">
        <f>'[1]48Exp'!G$263</f>
        <v>1.4719157950000004</v>
      </c>
      <c r="I20" s="84">
        <f>'[1]48Exp'!H$263</f>
        <v>1.6693161858100003</v>
      </c>
      <c r="J20" s="90">
        <f>'[1]48Exp'!I$263</f>
        <v>2.0027123626999996</v>
      </c>
      <c r="K20" s="90">
        <f>'[1]48Exp'!J$263</f>
        <v>2.0253460640000007</v>
      </c>
      <c r="L20" s="90">
        <f>'[1]48Exp'!K$263</f>
        <v>1.9990508614999993</v>
      </c>
      <c r="M20" s="84">
        <f>'[1]48Exp'!L$263</f>
        <v>2.2629230085000005</v>
      </c>
      <c r="N20" s="84">
        <f>'[1]48Exp'!M$263</f>
        <v>2.1796436795000003</v>
      </c>
      <c r="O20" s="84">
        <f>'[1]48Exp'!N$263</f>
        <v>2.2211075215000005</v>
      </c>
      <c r="P20" s="84">
        <f>'[1]48Exp'!O$263</f>
        <v>1.6592852184999991</v>
      </c>
      <c r="Q20" s="84">
        <f>'[1]48Exp'!P$263</f>
        <v>2.0823285140000003</v>
      </c>
      <c r="R20" s="84">
        <f>'[1]48Exp'!Q$263</f>
        <v>2.132950753499999</v>
      </c>
      <c r="S20" s="84">
        <f>'[1]48Exp'!R$263</f>
        <v>2.1925185625000005</v>
      </c>
      <c r="T20" s="84">
        <f>'[1]48Exp'!S$263</f>
        <v>2.2636998544999996</v>
      </c>
      <c r="U20" s="84">
        <f>'[1]48Exp'!T$263</f>
        <v>2.3630987309999991</v>
      </c>
      <c r="V20" s="84">
        <f>'[1]48Exp'!U$263</f>
        <v>2.9000678875000001</v>
      </c>
      <c r="W20" s="84">
        <f>'[1]48Exp'!V$263</f>
        <v>2.795076257749999</v>
      </c>
      <c r="X20" s="84">
        <f>'[1]48Exp'!W$263</f>
        <v>4.4877236460000036</v>
      </c>
      <c r="Y20" s="84">
        <f>'[1]48Exp'!X$263</f>
        <v>5.1156454162764984</v>
      </c>
      <c r="Z20" s="84">
        <f>'[1]48Exp'!Y$263</f>
        <v>8.5967049127889972</v>
      </c>
      <c r="AA20" s="84">
        <f>'[1]48Exp'!Z$263</f>
        <v>11.460274739550002</v>
      </c>
      <c r="AB20" s="84">
        <f>'[1]48Exp'!AA$263</f>
        <v>0</v>
      </c>
      <c r="AC20" s="68"/>
      <c r="AD20" s="69">
        <f>1/1000*'[1]48Exp'!AB$263</f>
        <v>0.37230767100000006</v>
      </c>
      <c r="AE20" s="70">
        <f>1/1000*'[1]48Exp'!AC$263</f>
        <v>0.35148779599999996</v>
      </c>
      <c r="AF20" s="70">
        <f>1/1000*'[1]48Exp'!AD$263</f>
        <v>0.36161481200000006</v>
      </c>
      <c r="AG20" s="70">
        <f>1/1000*'[1]48Exp'!AE$263</f>
        <v>0.39365492400000013</v>
      </c>
      <c r="AH20" s="70">
        <f>1/1000*'[1]48Exp'!AF$263</f>
        <v>0.471178498</v>
      </c>
      <c r="AI20" s="70">
        <f>1/1000*'[1]48Exp'!AG$263</f>
        <v>0.50722940299999963</v>
      </c>
      <c r="AJ20" s="70">
        <f>1/1000*'[1]48Exp'!AH$263</f>
        <v>0.56230854699999955</v>
      </c>
      <c r="AK20" s="70">
        <f>1/1000*'[1]48Exp'!AI$263</f>
        <v>0.71520430700000004</v>
      </c>
      <c r="AL20" s="70">
        <f>1/1000*'[1]48Exp'!AJ$263</f>
        <v>0.83671107421729418</v>
      </c>
      <c r="AM20" s="70">
        <f>1/1000*'[1]48Exp'!AK$263</f>
        <v>0.78023969199999976</v>
      </c>
      <c r="AN20" s="70">
        <f>1/1000*'[1]48Exp'!AL$263</f>
        <v>0.95748527999999944</v>
      </c>
      <c r="AO20" s="70">
        <f>1/1000*'[1]48Exp'!AM$263</f>
        <v>1.0750573960000001</v>
      </c>
      <c r="AP20" s="70">
        <f>1/1000*'[1]48Exp'!AN$263</f>
        <v>1.0937153590000002</v>
      </c>
      <c r="AQ20" s="70">
        <f>1/1000*'[1]48Exp'!AO$263</f>
        <v>0.95415649800000013</v>
      </c>
      <c r="AR20" s="70">
        <f>1/1000*'[1]48Exp'!AP$263</f>
        <v>0.9022900869999998</v>
      </c>
      <c r="AS20" s="70">
        <f>1/1000*'[1]48Exp'!AQ$263</f>
        <v>0.88709713400000012</v>
      </c>
      <c r="AT20" s="70">
        <f>1/1000*'[1]48Exp'!AR$263</f>
        <v>0.86309760199999996</v>
      </c>
      <c r="AU20" s="70">
        <f>1/1000*'[1]48Exp'!AS$263</f>
        <v>0.88150390399999978</v>
      </c>
      <c r="AV20" s="70">
        <f>1/1000*'[1]48Exp'!AT$263</f>
        <v>0.99985906300000005</v>
      </c>
      <c r="AW20" s="70">
        <f>1/1000*'[1]48Exp'!AU$263</f>
        <v>1.1082773490000002</v>
      </c>
      <c r="AX20" s="70">
        <f>1/1000*'[1]48Exp'!AV$263</f>
        <v>0.93125739799999996</v>
      </c>
      <c r="AY20" s="70">
        <f>1/1000*'[1]48Exp'!AW$263</f>
        <v>1.4091458589999997</v>
      </c>
      <c r="AZ20" s="70">
        <f>1/1000*'[1]48Exp'!AX$263</f>
        <v>1.5472498951710003</v>
      </c>
      <c r="BA20" s="70">
        <f>1/1000*'[1]48Exp'!AY$263</f>
        <v>1.807220505032</v>
      </c>
      <c r="BB20" s="70">
        <f>1/1000*'[1]48Exp'!AZ$263</f>
        <v>2.1968274890359982</v>
      </c>
      <c r="BC20" s="70">
        <f>1/1000*'[1]48Exp'!BA$263</f>
        <v>0</v>
      </c>
      <c r="BD20" s="222"/>
    </row>
    <row r="21" spans="2:56" ht="25" customHeight="1" thickTop="1">
      <c r="B21" s="7"/>
      <c r="C21" s="306" t="s">
        <v>226</v>
      </c>
      <c r="D21" s="307"/>
      <c r="E21" s="307"/>
      <c r="F21" s="307"/>
      <c r="G21" s="307"/>
      <c r="H21" s="307"/>
      <c r="I21" s="307"/>
      <c r="J21" s="307"/>
      <c r="K21" s="307"/>
      <c r="L21" s="307"/>
      <c r="M21" s="307"/>
      <c r="N21" s="307"/>
      <c r="O21" s="307"/>
      <c r="P21" s="307"/>
      <c r="Q21" s="307"/>
      <c r="R21" s="307"/>
      <c r="S21" s="307"/>
      <c r="T21" s="307"/>
      <c r="U21" s="307"/>
      <c r="V21" s="307"/>
      <c r="W21" s="307"/>
      <c r="X21" s="307"/>
      <c r="Y21" s="307"/>
      <c r="Z21" s="307"/>
      <c r="AA21" s="307"/>
      <c r="AB21" s="308"/>
      <c r="AC21" s="18"/>
      <c r="AD21" s="306" t="str">
        <f>C21</f>
        <v>Exports to EU-27 plus UK</v>
      </c>
      <c r="AE21" s="307"/>
      <c r="AF21" s="307"/>
      <c r="AG21" s="307"/>
      <c r="AH21" s="307"/>
      <c r="AI21" s="307"/>
      <c r="AJ21" s="307"/>
      <c r="AK21" s="307"/>
      <c r="AL21" s="307"/>
      <c r="AM21" s="307"/>
      <c r="AN21" s="307"/>
      <c r="AO21" s="307"/>
      <c r="AP21" s="307"/>
      <c r="AQ21" s="307"/>
      <c r="AR21" s="307"/>
      <c r="AS21" s="307"/>
      <c r="AT21" s="307"/>
      <c r="AU21" s="307"/>
      <c r="AV21" s="307"/>
      <c r="AW21" s="307"/>
      <c r="AX21" s="307"/>
      <c r="AY21" s="307"/>
      <c r="AZ21" s="307"/>
      <c r="BA21" s="307"/>
      <c r="BB21" s="307"/>
      <c r="BC21" s="308"/>
      <c r="BD21" s="222"/>
    </row>
    <row r="22" spans="2:56" ht="20" customHeight="1">
      <c r="B22" s="75" t="s">
        <v>17</v>
      </c>
      <c r="C22" s="79">
        <f>C24+C33</f>
        <v>1.913052982655953</v>
      </c>
      <c r="D22" s="80">
        <f t="shared" ref="D22:K22" si="8">D24+D33</f>
        <v>1.5684003409830738</v>
      </c>
      <c r="E22" s="80">
        <f t="shared" si="8"/>
        <v>1.6494738990007267</v>
      </c>
      <c r="F22" s="80">
        <f t="shared" si="8"/>
        <v>1.5952387334373939</v>
      </c>
      <c r="G22" s="80">
        <f t="shared" si="8"/>
        <v>1.8782979475000017</v>
      </c>
      <c r="H22" s="80">
        <f t="shared" si="8"/>
        <v>1.9020621797542299</v>
      </c>
      <c r="I22" s="80">
        <f t="shared" si="8"/>
        <v>2.2792811893349234</v>
      </c>
      <c r="J22" s="92">
        <f t="shared" si="8"/>
        <v>2.2860230856445591</v>
      </c>
      <c r="K22" s="92">
        <f t="shared" si="8"/>
        <v>2.3082863604155972</v>
      </c>
      <c r="L22" s="92">
        <f>L24+L33</f>
        <v>1.7379304502823245</v>
      </c>
      <c r="M22" s="80">
        <f>M24+M33</f>
        <v>1.800008480043634</v>
      </c>
      <c r="N22" s="80">
        <f>N24+N33</f>
        <v>1.5518144641602445</v>
      </c>
      <c r="O22" s="80">
        <f t="shared" ref="O22:AB22" si="9">O24+O33</f>
        <v>1.3436696408255453</v>
      </c>
      <c r="P22" s="80">
        <f t="shared" si="9"/>
        <v>1.1213668280019673</v>
      </c>
      <c r="Q22" s="80">
        <f t="shared" si="9"/>
        <v>1.14333239407</v>
      </c>
      <c r="R22" s="80">
        <f t="shared" si="9"/>
        <v>0.96385527498666657</v>
      </c>
      <c r="S22" s="80">
        <f t="shared" si="9"/>
        <v>1.0458118942500001</v>
      </c>
      <c r="T22" s="80">
        <f t="shared" si="9"/>
        <v>0.8992785903999998</v>
      </c>
      <c r="U22" s="80">
        <f t="shared" si="9"/>
        <v>0.88536274155999994</v>
      </c>
      <c r="V22" s="80">
        <f t="shared" si="9"/>
        <v>0.79635643542666668</v>
      </c>
      <c r="W22" s="80">
        <f t="shared" si="9"/>
        <v>0.7886048763800001</v>
      </c>
      <c r="X22" s="80">
        <f t="shared" si="9"/>
        <v>0.74007843463999989</v>
      </c>
      <c r="Y22" s="80">
        <f t="shared" si="9"/>
        <v>0.65669356292765579</v>
      </c>
      <c r="Z22" s="80">
        <f t="shared" si="9"/>
        <v>0.72293597510835994</v>
      </c>
      <c r="AA22" s="80">
        <f t="shared" si="9"/>
        <v>0.68379621274126667</v>
      </c>
      <c r="AB22" s="80">
        <f t="shared" si="9"/>
        <v>0</v>
      </c>
      <c r="AC22" s="68"/>
      <c r="AD22" s="79">
        <f>AD24+AD33</f>
        <v>0.63860596110526324</v>
      </c>
      <c r="AE22" s="80">
        <f>AE24+AE33</f>
        <v>0.54816337873684207</v>
      </c>
      <c r="AF22" s="80">
        <f t="shared" ref="AF22:BC22" si="10">AF24+AF33</f>
        <v>0.5549773044736841</v>
      </c>
      <c r="AG22" s="80">
        <f t="shared" si="10"/>
        <v>0.61158674000000002</v>
      </c>
      <c r="AH22" s="80">
        <f t="shared" si="10"/>
        <v>0.74978539200000016</v>
      </c>
      <c r="AI22" s="80">
        <f t="shared" si="10"/>
        <v>0.77632279225314693</v>
      </c>
      <c r="AJ22" s="80">
        <f t="shared" si="10"/>
        <v>0.94988014730655901</v>
      </c>
      <c r="AK22" s="80">
        <f t="shared" si="10"/>
        <v>1.1171567517565695</v>
      </c>
      <c r="AL22" s="80">
        <f t="shared" si="10"/>
        <v>1.0824271075501219</v>
      </c>
      <c r="AM22" s="80">
        <f t="shared" si="10"/>
        <v>0.81105789210858226</v>
      </c>
      <c r="AN22" s="80">
        <f t="shared" si="10"/>
        <v>0.88224009299999995</v>
      </c>
      <c r="AO22" s="80">
        <f t="shared" si="10"/>
        <v>0.80177278199999991</v>
      </c>
      <c r="AP22" s="80">
        <f t="shared" si="10"/>
        <v>0.73000975200000007</v>
      </c>
      <c r="AQ22" s="80">
        <f t="shared" si="10"/>
        <v>0.63078075899999997</v>
      </c>
      <c r="AR22" s="80">
        <f t="shared" si="10"/>
        <v>0.68881796700000009</v>
      </c>
      <c r="AS22" s="80">
        <f t="shared" si="10"/>
        <v>0.5890236929999999</v>
      </c>
      <c r="AT22" s="80">
        <f t="shared" si="10"/>
        <v>0.56911592300000002</v>
      </c>
      <c r="AU22" s="80">
        <f t="shared" si="10"/>
        <v>0.54798417799999999</v>
      </c>
      <c r="AV22" s="80">
        <f t="shared" si="10"/>
        <v>0.58126371600000004</v>
      </c>
      <c r="AW22" s="80">
        <f t="shared" si="10"/>
        <v>0.55283908500000001</v>
      </c>
      <c r="AX22" s="80">
        <f t="shared" si="10"/>
        <v>0.49724065499999998</v>
      </c>
      <c r="AY22" s="80">
        <f t="shared" si="10"/>
        <v>0.50902344500000007</v>
      </c>
      <c r="AZ22" s="80">
        <f t="shared" si="10"/>
        <v>0.47697030681999997</v>
      </c>
      <c r="BA22" s="80">
        <f t="shared" si="10"/>
        <v>0.45283081477800002</v>
      </c>
      <c r="BB22" s="80">
        <f t="shared" si="10"/>
        <v>0.43180807108999997</v>
      </c>
      <c r="BC22" s="80">
        <f t="shared" si="10"/>
        <v>0</v>
      </c>
      <c r="BD22" s="222"/>
    </row>
    <row r="23" spans="2:56" ht="16" customHeight="1">
      <c r="B23" s="22" t="s">
        <v>51</v>
      </c>
      <c r="C23" s="199">
        <f>[1]CoreVPAExp!B$264</f>
        <v>1.3293263224547052</v>
      </c>
      <c r="D23" s="200">
        <f>[1]CoreVPAExp!C$264</f>
        <v>1.0709016539121186</v>
      </c>
      <c r="E23" s="200">
        <f>[1]CoreVPAExp!D$264</f>
        <v>1.0481036100000001</v>
      </c>
      <c r="F23" s="200">
        <f>[1]CoreVPAExp!E$264</f>
        <v>1.0802893</v>
      </c>
      <c r="G23" s="200">
        <f>[1]CoreVPAExp!F$264</f>
        <v>1.2172500599999998</v>
      </c>
      <c r="H23" s="200">
        <f>[1]CoreVPAExp!G$264</f>
        <v>1.1157818081619437</v>
      </c>
      <c r="I23" s="200">
        <f>[1]CoreVPAExp!H$264</f>
        <v>1.3652706199165596</v>
      </c>
      <c r="J23" s="201">
        <f>[1]CoreVPAExp!I$264</f>
        <v>1.2083287225778969</v>
      </c>
      <c r="K23" s="212">
        <f>[1]CoreVPAExp!J$264</f>
        <v>1.3064904648188889</v>
      </c>
      <c r="L23" s="212">
        <f>[1]CoreVPAExp!K$264</f>
        <v>0.81190582886086937</v>
      </c>
      <c r="M23" s="202">
        <f>[1]CoreVPAExp!L$264</f>
        <v>0.84138134330666658</v>
      </c>
      <c r="N23" s="202">
        <f>[1]CoreVPAExp!M$264</f>
        <v>0.69119481285714279</v>
      </c>
      <c r="O23" s="202">
        <f>[1]CoreVPAExp!N$264</f>
        <v>0.56751934360999989</v>
      </c>
      <c r="P23" s="202">
        <f>[1]CoreVPAExp!O$264</f>
        <v>0.41661851343399992</v>
      </c>
      <c r="Q23" s="202">
        <f>[1]CoreVPAExp!P$264</f>
        <v>0.63978031073999997</v>
      </c>
      <c r="R23" s="202">
        <f>[1]CoreVPAExp!Q$264</f>
        <v>0.52698240692666665</v>
      </c>
      <c r="S23" s="202">
        <f>[1]CoreVPAExp!R$264</f>
        <v>0.52919845332000004</v>
      </c>
      <c r="T23" s="202">
        <f>[1]CoreVPAExp!S$264</f>
        <v>0.45629317252000001</v>
      </c>
      <c r="U23" s="202">
        <f>[1]CoreVPAExp!T$264</f>
        <v>0.41840138065999999</v>
      </c>
      <c r="V23" s="202">
        <f>[1]CoreVPAExp!U$264</f>
        <v>0.32490681365999996</v>
      </c>
      <c r="W23" s="202">
        <f>[1]CoreVPAExp!V$264</f>
        <v>0.36550869336000003</v>
      </c>
      <c r="X23" s="202">
        <f>[1]CoreVPAExp!W$264</f>
        <v>0.35132089946</v>
      </c>
      <c r="Y23" s="202">
        <f>[1]CoreVPAExp!X$264</f>
        <v>0.26789784549937368</v>
      </c>
      <c r="Z23" s="202">
        <f>[1]CoreVPAExp!Y$264</f>
        <v>0.29937013847007998</v>
      </c>
      <c r="AA23" s="202">
        <f>[1]CoreVPAExp!Z$264</f>
        <v>0.27439333777999997</v>
      </c>
      <c r="AB23" s="202">
        <f>[1]CoreVPAExp!AA$264</f>
        <v>0</v>
      </c>
      <c r="AC23" s="68"/>
      <c r="AD23" s="71">
        <f>1/1000*[1]CoreVPAExp!AB$264</f>
        <v>0.31361200000000011</v>
      </c>
      <c r="AE23" s="72">
        <f>1/1000*[1]CoreVPAExp!AC$264</f>
        <v>0.23342700000000002</v>
      </c>
      <c r="AF23" s="72">
        <f>1/1000*[1]CoreVPAExp!AD$264</f>
        <v>0.23916800000000002</v>
      </c>
      <c r="AG23" s="72">
        <f>1/1000*[1]CoreVPAExp!AE$264</f>
        <v>0.262909</v>
      </c>
      <c r="AH23" s="72">
        <f>1/1000*[1]CoreVPAExp!AF$264</f>
        <v>0.30353800000000003</v>
      </c>
      <c r="AI23" s="72">
        <f>1/1000*[1]CoreVPAExp!AG$264</f>
        <v>0.29716515650277331</v>
      </c>
      <c r="AJ23" s="72">
        <f>1/1000*[1]CoreVPAExp!AH$264</f>
        <v>0.39498516150213075</v>
      </c>
      <c r="AK23" s="72">
        <f>1/1000*[1]CoreVPAExp!AI$264</f>
        <v>0.38483800647142435</v>
      </c>
      <c r="AL23" s="72">
        <f>1/1000*[1]CoreVPAExp!AJ$264</f>
        <v>0.40464379496884367</v>
      </c>
      <c r="AM23" s="72">
        <f>1/1000*[1]CoreVPAExp!AK$264</f>
        <v>0.23231992946468877</v>
      </c>
      <c r="AN23" s="72">
        <f>1/1000*[1]CoreVPAExp!AL$264</f>
        <v>0.25614396499999997</v>
      </c>
      <c r="AO23" s="72">
        <f>1/1000*[1]CoreVPAExp!AM$264</f>
        <v>0.238326601</v>
      </c>
      <c r="AP23" s="72">
        <f>1/1000*[1]CoreVPAExp!AN$264</f>
        <v>0.19319761099999996</v>
      </c>
      <c r="AQ23" s="72">
        <f>1/1000*[1]CoreVPAExp!AO$264</f>
        <v>0.18330534100000001</v>
      </c>
      <c r="AR23" s="72">
        <f>1/1000*[1]CoreVPAExp!AP$264</f>
        <v>0.20240367799999995</v>
      </c>
      <c r="AS23" s="72">
        <f>1/1000*[1]CoreVPAExp!AQ$264</f>
        <v>0.16191983499999998</v>
      </c>
      <c r="AT23" s="72">
        <f>1/1000*[1]CoreVPAExp!AR$264</f>
        <v>0.14609067999999997</v>
      </c>
      <c r="AU23" s="72">
        <f>1/1000*[1]CoreVPAExp!AS$264</f>
        <v>0.13359156100000003</v>
      </c>
      <c r="AV23" s="72">
        <f>1/1000*[1]CoreVPAExp!AT$264</f>
        <v>0.13942605299999997</v>
      </c>
      <c r="AW23" s="72">
        <f>1/1000*[1]CoreVPAExp!AU$264</f>
        <v>0.10696330800000002</v>
      </c>
      <c r="AX23" s="72">
        <f>1/1000*[1]CoreVPAExp!AV$264</f>
        <v>9.0665877999999991E-2</v>
      </c>
      <c r="AY23" s="72">
        <f>1/1000*[1]CoreVPAExp!AW$264</f>
        <v>0.114011635</v>
      </c>
      <c r="AZ23" s="72">
        <f>1/1000*[1]CoreVPAExp!AX$264</f>
        <v>8.0989016359999999E-2</v>
      </c>
      <c r="BA23" s="72">
        <f>1/1000*[1]CoreVPAExp!AY$264</f>
        <v>8.4686851488999987E-2</v>
      </c>
      <c r="BB23" s="72">
        <f>1/1000*[1]CoreVPAExp!AZ$264</f>
        <v>8.2450828350999983E-2</v>
      </c>
      <c r="BC23" s="72">
        <f>1/1000*[1]CoreVPAExp!BA$264</f>
        <v>0</v>
      </c>
      <c r="BD23" s="222"/>
    </row>
    <row r="24" spans="2:56" ht="20" customHeight="1">
      <c r="B24" s="75" t="s">
        <v>16</v>
      </c>
      <c r="C24" s="79">
        <f>SUM([1]TimberSectorMinusCoreVPAExp!B$264:B$264)+SUM(C25:C28)</f>
        <v>1.878288225415953</v>
      </c>
      <c r="D24" s="80">
        <f>SUM([1]TimberSectorMinusCoreVPAExp!C$264:C$264)+SUM(D25:D28)</f>
        <v>1.5221020378830739</v>
      </c>
      <c r="E24" s="80">
        <f>SUM([1]TimberSectorMinusCoreVPAExp!D$264:D$264)+SUM(E25:E28)</f>
        <v>1.6159467375007268</v>
      </c>
      <c r="F24" s="80">
        <f>SUM([1]TimberSectorMinusCoreVPAExp!E$264:E$264)+SUM(F25:F28)</f>
        <v>1.5602705149373939</v>
      </c>
      <c r="G24" s="80">
        <f>SUM([1]TimberSectorMinusCoreVPAExp!F$264:F$264)+SUM(G25:G28)</f>
        <v>1.7999576382000018</v>
      </c>
      <c r="H24" s="80">
        <f>SUM([1]TimberSectorMinusCoreVPAExp!G$264:G$264)+SUM(H25:H28)</f>
        <v>1.8345013367542298</v>
      </c>
      <c r="I24" s="80">
        <f>SUM([1]TimberSectorMinusCoreVPAExp!H$264:H$264)+SUM(I25:I28)</f>
        <v>2.2018077313818836</v>
      </c>
      <c r="J24" s="92">
        <f>SUM([1]TimberSectorMinusCoreVPAExp!I$264:I$264)+SUM(J25:J28)</f>
        <v>2.1504193208445592</v>
      </c>
      <c r="K24" s="92">
        <f>SUM([1]TimberSectorMinusCoreVPAExp!J$264:J$264)+SUM(K25:K28)</f>
        <v>2.1931336575055971</v>
      </c>
      <c r="L24" s="92">
        <f>SUM([1]TimberSectorMinusCoreVPAExp!K$264:K$264)+SUM(L25:L28)</f>
        <v>1.6339535920023245</v>
      </c>
      <c r="M24" s="80">
        <f>SUM([1]TimberSectorMinusCoreVPAExp!L$264:L$264)+SUM(M25:M28)</f>
        <v>1.6897652000436341</v>
      </c>
      <c r="N24" s="80">
        <f>SUM([1]TimberSectorMinusCoreVPAExp!M$264:M$264)+SUM(N25:N28)</f>
        <v>1.4625609728402444</v>
      </c>
      <c r="O24" s="80">
        <f>SUM([1]TimberSectorMinusCoreVPAExp!N$264:N$264)+SUM(O25:O28)</f>
        <v>1.2575533430755452</v>
      </c>
      <c r="P24" s="80">
        <f>SUM([1]TimberSectorMinusCoreVPAExp!O$264:O$264)+SUM(P25:P28)</f>
        <v>1.0126747708686339</v>
      </c>
      <c r="Q24" s="80">
        <f>SUM([1]TimberSectorMinusCoreVPAExp!P$264:P$264)+SUM(Q25:Q28)</f>
        <v>1.0453907754</v>
      </c>
      <c r="R24" s="80">
        <f>SUM([1]TimberSectorMinusCoreVPAExp!Q$264:Q$264)+SUM(R25:R28)</f>
        <v>0.87879322196666654</v>
      </c>
      <c r="S24" s="80">
        <f>SUM([1]TimberSectorMinusCoreVPAExp!R$264:R$264)+SUM(S25:S28)</f>
        <v>0.96103218994000006</v>
      </c>
      <c r="T24" s="80">
        <f>SUM([1]TimberSectorMinusCoreVPAExp!S$264:S$264)+SUM(T25:T28)</f>
        <v>0.81172253621999979</v>
      </c>
      <c r="U24" s="80">
        <f>SUM([1]TimberSectorMinusCoreVPAExp!T$264:T$264)+SUM(U25:U28)</f>
        <v>0.80591961017999991</v>
      </c>
      <c r="V24" s="80">
        <f>SUM([1]TimberSectorMinusCoreVPAExp!U$264:U$264)+SUM(V25:V28)</f>
        <v>0.72518544182666667</v>
      </c>
      <c r="W24" s="80">
        <f>SUM([1]TimberSectorMinusCoreVPAExp!V$264:V$264)+SUM(W25:W28)</f>
        <v>0.73527173344000007</v>
      </c>
      <c r="X24" s="80">
        <f>SUM([1]TimberSectorMinusCoreVPAExp!W$264:W$264)+SUM(X25:X28)</f>
        <v>0.69476310835999988</v>
      </c>
      <c r="Y24" s="80">
        <f>SUM([1]TimberSectorMinusCoreVPAExp!X$264:X$264)+SUM(Y25:Y28)</f>
        <v>0.6112519003424558</v>
      </c>
      <c r="Z24" s="80">
        <f>SUM([1]TimberSectorMinusCoreVPAExp!Y$264:Y$264)+SUM(Z25:Z28)</f>
        <v>0.62865704292035995</v>
      </c>
      <c r="AA24" s="80">
        <f>SUM([1]TimberSectorMinusCoreVPAExp!Z$264:Z$264)+SUM(AA25:AA28)</f>
        <v>0.62237678272246666</v>
      </c>
      <c r="AB24" s="80">
        <f>SUM([1]TimberSectorMinusCoreVPAExp!AA$264:AA$264)+SUM(AB25:AB28)</f>
        <v>0</v>
      </c>
      <c r="AC24" s="223"/>
      <c r="AD24" s="79">
        <f>1/1000*SUM([1]TimberSectorMinusCoreVPAExp!AB$264:AB$264)+SUM(AD25:AD28)</f>
        <v>0.62097077610526319</v>
      </c>
      <c r="AE24" s="80">
        <f>1/1000*SUM([1]TimberSectorMinusCoreVPAExp!AC$264:AC$264)+SUM(AE25:AE28)</f>
        <v>0.52815480773684209</v>
      </c>
      <c r="AF24" s="80">
        <f>1/1000*SUM([1]TimberSectorMinusCoreVPAExp!AD$264:AD$264)+SUM(AF25:AF28)</f>
        <v>0.5403441234736841</v>
      </c>
      <c r="AG24" s="80">
        <f>1/1000*SUM([1]TimberSectorMinusCoreVPAExp!AE$264:AE$264)+SUM(AG25:AG28)</f>
        <v>0.59433570599999996</v>
      </c>
      <c r="AH24" s="80">
        <f>1/1000*SUM([1]TimberSectorMinusCoreVPAExp!AF$264:AF$264)+SUM(AH25:AH28)</f>
        <v>0.7156851500000001</v>
      </c>
      <c r="AI24" s="80">
        <f>1/1000*SUM([1]TimberSectorMinusCoreVPAExp!AG$264:AG$264)+SUM(AI25:AI28)</f>
        <v>0.74360038633848102</v>
      </c>
      <c r="AJ24" s="80">
        <f>1/1000*SUM([1]TimberSectorMinusCoreVPAExp!AH$264:AH$264)+SUM(AJ25:AJ28)</f>
        <v>0.914425979372679</v>
      </c>
      <c r="AK24" s="80">
        <f>1/1000*SUM([1]TimberSectorMinusCoreVPAExp!AI$264:AI$264)+SUM(AK25:AK28)</f>
        <v>1.0591200874151121</v>
      </c>
      <c r="AL24" s="80">
        <f>1/1000*SUM([1]TimberSectorMinusCoreVPAExp!AJ$264:AJ$264)+SUM(AL25:AL28)</f>
        <v>1.0347364587659384</v>
      </c>
      <c r="AM24" s="80">
        <f>1/1000*SUM([1]TimberSectorMinusCoreVPAExp!AK$264:AK$264)+SUM(AM25:AM28)</f>
        <v>0.76469099989759981</v>
      </c>
      <c r="AN24" s="80">
        <f>1/1000*SUM([1]TimberSectorMinusCoreVPAExp!AL$264:AL$264)+SUM(AN25:AN28)</f>
        <v>0.831342727</v>
      </c>
      <c r="AO24" s="80">
        <f>1/1000*SUM([1]TimberSectorMinusCoreVPAExp!AM$264:AM$264)+SUM(AO25:AO28)</f>
        <v>0.75117160399999994</v>
      </c>
      <c r="AP24" s="80">
        <f>1/1000*SUM([1]TimberSectorMinusCoreVPAExp!AN$264:AN$264)+SUM(AP25:AP28)</f>
        <v>0.67687792600000007</v>
      </c>
      <c r="AQ24" s="80">
        <f>1/1000*SUM([1]TimberSectorMinusCoreVPAExp!AO$264:AO$264)+SUM(AQ25:AQ28)</f>
        <v>0.57825590599999999</v>
      </c>
      <c r="AR24" s="80">
        <f>1/1000*SUM([1]TimberSectorMinusCoreVPAExp!AP$264:AP$264)+SUM(AR25:AR28)</f>
        <v>0.6311251120000001</v>
      </c>
      <c r="AS24" s="80">
        <f>1/1000*SUM([1]TimberSectorMinusCoreVPAExp!AQ$264:AQ$264)+SUM(AS25:AS28)</f>
        <v>0.5404353019999999</v>
      </c>
      <c r="AT24" s="80">
        <f>1/1000*SUM([1]TimberSectorMinusCoreVPAExp!AR$264:AR$264)+SUM(AT25:AT28)</f>
        <v>0.52096584099999999</v>
      </c>
      <c r="AU24" s="80">
        <f>1/1000*SUM([1]TimberSectorMinusCoreVPAExp!AS$264:AS$264)+SUM(AU25:AU28)</f>
        <v>0.502708084</v>
      </c>
      <c r="AV24" s="80">
        <f>1/1000*SUM([1]TimberSectorMinusCoreVPAExp!AT$264:AT$264)+SUM(AV25:AV28)</f>
        <v>0.53227816900000002</v>
      </c>
      <c r="AW24" s="80">
        <f>1/1000*SUM([1]TimberSectorMinusCoreVPAExp!AU$264:AU$264)+SUM(AW25:AW28)</f>
        <v>0.50520406900000003</v>
      </c>
      <c r="AX24" s="80">
        <f>1/1000*SUM([1]TimberSectorMinusCoreVPAExp!AV$264:AV$264)+SUM(AX25:AX28)</f>
        <v>0.46147533799999996</v>
      </c>
      <c r="AY24" s="80">
        <f>1/1000*SUM([1]TimberSectorMinusCoreVPAExp!AW$264:AW$264)+SUM(AY25:AY28)</f>
        <v>0.46932930100000003</v>
      </c>
      <c r="AZ24" s="80">
        <f>1/1000*SUM([1]TimberSectorMinusCoreVPAExp!AX$264:AX$264)+SUM(AZ25:AZ28)</f>
        <v>0.43793297381999996</v>
      </c>
      <c r="BA24" s="80">
        <f>1/1000*SUM([1]TimberSectorMinusCoreVPAExp!AY$264:AY$264)+SUM(BA25:BA28)</f>
        <v>0.40476390232600001</v>
      </c>
      <c r="BB24" s="80">
        <f>1/1000*SUM([1]TimberSectorMinusCoreVPAExp!AZ$264:AZ$264)+SUM(BB25:BB28)</f>
        <v>0.391243763656</v>
      </c>
      <c r="BC24" s="80">
        <f>1/1000*SUM([1]TimberSectorMinusCoreVPAExp!BA$264:BA$264)+SUM(BC25:BC28)</f>
        <v>0</v>
      </c>
      <c r="BD24" s="222"/>
    </row>
    <row r="25" spans="2:56" ht="13">
      <c r="B25" s="5" t="s">
        <v>8</v>
      </c>
      <c r="C25" s="12">
        <f>'[1]4403Exp'!B$264</f>
        <v>0</v>
      </c>
      <c r="D25" s="21">
        <f>'[1]4403Exp'!C$264</f>
        <v>0</v>
      </c>
      <c r="E25" s="21">
        <f>'[1]4403Exp'!D$264</f>
        <v>0</v>
      </c>
      <c r="F25" s="21">
        <f>'[1]4403Exp'!E$264</f>
        <v>0</v>
      </c>
      <c r="G25" s="21">
        <f>'[1]4403Exp'!F$264</f>
        <v>0</v>
      </c>
      <c r="H25" s="21">
        <f>'[1]4403Exp'!G$264</f>
        <v>1.4E-5</v>
      </c>
      <c r="I25" s="21">
        <f>'[1]4403Exp'!H$264</f>
        <v>1.5999999999999999E-5</v>
      </c>
      <c r="J25" s="86">
        <f>'[1]4403Exp'!I$264</f>
        <v>7.5999999999999991E-5</v>
      </c>
      <c r="K25" s="41">
        <f>'[1]4403Exp'!J$264</f>
        <v>1.0450529333333333E-2</v>
      </c>
      <c r="L25" s="41">
        <f>'[1]4403Exp'!K$264</f>
        <v>2.27998E-3</v>
      </c>
      <c r="M25" s="13">
        <f>'[1]4403Exp'!L$264</f>
        <v>2.1931266666666669E-3</v>
      </c>
      <c r="N25" s="13">
        <f>'[1]4403Exp'!M$264</f>
        <v>1.7549999999999998E-3</v>
      </c>
      <c r="O25" s="13">
        <f>'[1]4403Exp'!N$264</f>
        <v>3.5599999999999998E-4</v>
      </c>
      <c r="P25" s="13">
        <f>'[1]4403Exp'!O$264</f>
        <v>0</v>
      </c>
      <c r="Q25" s="13">
        <f>'[1]4403Exp'!P$264</f>
        <v>2.8E-5</v>
      </c>
      <c r="R25" s="13">
        <f>'[1]4403Exp'!Q$264</f>
        <v>0</v>
      </c>
      <c r="S25" s="13">
        <f>'[1]4403Exp'!R$264</f>
        <v>0</v>
      </c>
      <c r="T25" s="13">
        <f>'[1]4403Exp'!S$264</f>
        <v>3.9999999999999996E-5</v>
      </c>
      <c r="U25" s="13">
        <f>'[1]4403Exp'!T$264</f>
        <v>0</v>
      </c>
      <c r="V25" s="13">
        <f>'[1]4403Exp'!U$264</f>
        <v>0</v>
      </c>
      <c r="W25" s="13">
        <f>'[1]4403Exp'!V$264</f>
        <v>0</v>
      </c>
      <c r="X25" s="13">
        <f>'[1]4403Exp'!W$264</f>
        <v>0</v>
      </c>
      <c r="Y25" s="13">
        <f>'[1]4403Exp'!X$264</f>
        <v>0</v>
      </c>
      <c r="Z25" s="13">
        <f>'[1]4403Exp'!Y$264</f>
        <v>3.0000000000000001E-6</v>
      </c>
      <c r="AA25" s="13">
        <f>'[1]4403Exp'!Z$264</f>
        <v>0</v>
      </c>
      <c r="AB25" s="13">
        <f>'[1]4403Exp'!AA$264</f>
        <v>0</v>
      </c>
      <c r="AC25" s="68"/>
      <c r="AD25" s="12">
        <f>1/1000*'[1]4403Exp'!AB$264</f>
        <v>0</v>
      </c>
      <c r="AE25" s="21">
        <f>1/1000*'[1]4403Exp'!AC$264</f>
        <v>0</v>
      </c>
      <c r="AF25" s="21">
        <f>1/1000*'[1]4403Exp'!AD$264</f>
        <v>0</v>
      </c>
      <c r="AG25" s="21">
        <f>1/1000*'[1]4403Exp'!AE$264</f>
        <v>0</v>
      </c>
      <c r="AH25" s="21">
        <f>1/1000*'[1]4403Exp'!AF$264</f>
        <v>0</v>
      </c>
      <c r="AI25" s="21">
        <f>1/1000*'[1]4403Exp'!AG$264</f>
        <v>2.8580833801289617E-6</v>
      </c>
      <c r="AJ25" s="21">
        <f>1/1000*'[1]4403Exp'!AH$264</f>
        <v>5.1357836052760808E-6</v>
      </c>
      <c r="AK25" s="21">
        <f>1/1000*'[1]4403Exp'!AI$264</f>
        <v>3.9914231797299856E-6</v>
      </c>
      <c r="AL25" s="21">
        <f>1/1000*'[1]4403Exp'!AJ$264</f>
        <v>6.762155492184758E-3</v>
      </c>
      <c r="AM25" s="21">
        <f>1/1000*'[1]4403Exp'!AK$264</f>
        <v>7.7668513828652052E-4</v>
      </c>
      <c r="AN25" s="21">
        <f>1/1000*'[1]4403Exp'!AL$264</f>
        <v>1.6700139999999998E-3</v>
      </c>
      <c r="AO25" s="21">
        <f>1/1000*'[1]4403Exp'!AM$264</f>
        <v>1.3873970000000001E-3</v>
      </c>
      <c r="AP25" s="21">
        <f>1/1000*'[1]4403Exp'!AN$264</f>
        <v>3.4824399999999999E-4</v>
      </c>
      <c r="AQ25" s="21">
        <f>1/1000*'[1]4403Exp'!AO$264</f>
        <v>0</v>
      </c>
      <c r="AR25" s="21">
        <f>1/1000*'[1]4403Exp'!AP$264</f>
        <v>2.2118999999999999E-5</v>
      </c>
      <c r="AS25" s="21">
        <f>1/1000*'[1]4403Exp'!AQ$264</f>
        <v>0</v>
      </c>
      <c r="AT25" s="21">
        <f>1/1000*'[1]4403Exp'!AR$264</f>
        <v>0</v>
      </c>
      <c r="AU25" s="21">
        <f>1/1000*'[1]4403Exp'!AS$264</f>
        <v>1.7103000000000002E-5</v>
      </c>
      <c r="AV25" s="21">
        <f>1/1000*'[1]4403Exp'!AT$264</f>
        <v>0</v>
      </c>
      <c r="AW25" s="21">
        <f>1/1000*'[1]4403Exp'!AU$264</f>
        <v>0</v>
      </c>
      <c r="AX25" s="21">
        <f>1/1000*'[1]4403Exp'!AV$264</f>
        <v>0</v>
      </c>
      <c r="AY25" s="21">
        <f>1/1000*'[1]4403Exp'!AW$264</f>
        <v>0</v>
      </c>
      <c r="AZ25" s="21">
        <f>1/1000*'[1]4403Exp'!AX$264</f>
        <v>0</v>
      </c>
      <c r="BA25" s="21">
        <f>1/1000*'[1]4403Exp'!AY$264</f>
        <v>3.2890199999999994E-7</v>
      </c>
      <c r="BB25" s="21">
        <f>1/1000*'[1]4403Exp'!AZ$264</f>
        <v>0</v>
      </c>
      <c r="BC25" s="21">
        <f>1/1000*'[1]4403Exp'!BA$264</f>
        <v>0</v>
      </c>
      <c r="BD25" s="222"/>
    </row>
    <row r="26" spans="2:56" ht="13">
      <c r="B26" s="5" t="s">
        <v>9</v>
      </c>
      <c r="C26" s="81">
        <f>'[1]4407Exp'!B$264</f>
        <v>1.0391153224547054</v>
      </c>
      <c r="D26" s="102">
        <f>'[1]4407Exp'!C$264</f>
        <v>0.70813195391211847</v>
      </c>
      <c r="E26" s="102">
        <f>'[1]4407Exp'!D$264</f>
        <v>0.70838040000000002</v>
      </c>
      <c r="F26" s="102">
        <f>'[1]4407Exp'!E$264</f>
        <v>0.79709630000000009</v>
      </c>
      <c r="G26" s="102">
        <f>'[1]4407Exp'!F$264</f>
        <v>0.76557025999999984</v>
      </c>
      <c r="H26" s="102">
        <f>'[1]4407Exp'!G$264</f>
        <v>0.71487000816194346</v>
      </c>
      <c r="I26" s="102">
        <f>'[1]4407Exp'!H$264</f>
        <v>0.74256641991655958</v>
      </c>
      <c r="J26" s="103">
        <f>'[1]4407Exp'!I$264</f>
        <v>0.65482772955384017</v>
      </c>
      <c r="K26" s="89">
        <f>'[1]4407Exp'!J$264</f>
        <v>0.5624832427355555</v>
      </c>
      <c r="L26" s="89">
        <f>'[1]4407Exp'!K$264</f>
        <v>0.38044354886086956</v>
      </c>
      <c r="M26" s="82">
        <f>'[1]4407Exp'!L$264</f>
        <v>0.39093781999999994</v>
      </c>
      <c r="N26" s="82">
        <f>'[1]4407Exp'!M$264</f>
        <v>0.35994868000000002</v>
      </c>
      <c r="O26" s="82">
        <f>'[1]4407Exp'!N$264</f>
        <v>0.27057576</v>
      </c>
      <c r="P26" s="82">
        <f>'[1]4407Exp'!O$264</f>
        <v>0.16042500146399996</v>
      </c>
      <c r="Q26" s="82">
        <f>'[1]4407Exp'!P$264</f>
        <v>0.29501653999999999</v>
      </c>
      <c r="R26" s="82">
        <f>'[1]4407Exp'!Q$264</f>
        <v>0.26673598466666665</v>
      </c>
      <c r="S26" s="82">
        <f>'[1]4407Exp'!R$264</f>
        <v>0.23964408832</v>
      </c>
      <c r="T26" s="82">
        <f>'[1]4407Exp'!S$264</f>
        <v>0.24050936000000001</v>
      </c>
      <c r="U26" s="82">
        <f>'[1]4407Exp'!T$264</f>
        <v>0.20658456000000003</v>
      </c>
      <c r="V26" s="82">
        <f>'[1]4407Exp'!U$264</f>
        <v>0.17557176000000002</v>
      </c>
      <c r="W26" s="82">
        <f>'[1]4407Exp'!V$264</f>
        <v>0.20050507568000003</v>
      </c>
      <c r="X26" s="82">
        <f>'[1]4407Exp'!W$264</f>
        <v>0.15803260199999999</v>
      </c>
      <c r="Y26" s="82">
        <f>'[1]4407Exp'!X$264</f>
        <v>0.20232079857098201</v>
      </c>
      <c r="Z26" s="82">
        <f>'[1]4407Exp'!Y$264</f>
        <v>0.17798013141999997</v>
      </c>
      <c r="AA26" s="82">
        <f>'[1]4407Exp'!Z$264</f>
        <v>0.11667047028000001</v>
      </c>
      <c r="AB26" s="82">
        <f>'[1]4407Exp'!AA$264</f>
        <v>0</v>
      </c>
      <c r="AC26" s="68"/>
      <c r="AD26" s="12">
        <f>1/1000*'[1]4407Exp'!AB$264</f>
        <v>0.27519700000000002</v>
      </c>
      <c r="AE26" s="21">
        <f>1/1000*'[1]4407Exp'!AC$264</f>
        <v>0.189945</v>
      </c>
      <c r="AF26" s="21">
        <f>1/1000*'[1]4407Exp'!AD$264</f>
        <v>0.19059099999999998</v>
      </c>
      <c r="AG26" s="21">
        <f>1/1000*'[1]4407Exp'!AE$264</f>
        <v>0.22401500000000002</v>
      </c>
      <c r="AH26" s="21">
        <f>1/1000*'[1]4407Exp'!AF$264</f>
        <v>0.22629700000000003</v>
      </c>
      <c r="AI26" s="21">
        <f>1/1000*'[1]4407Exp'!AG$264</f>
        <v>0.22904155407843702</v>
      </c>
      <c r="AJ26" s="21">
        <f>1/1000*'[1]4407Exp'!AH$264</f>
        <v>0.28421438169038121</v>
      </c>
      <c r="AK26" s="21">
        <f>1/1000*'[1]4407Exp'!AI$264</f>
        <v>0.26867487108088312</v>
      </c>
      <c r="AL26" s="21">
        <f>1/1000*'[1]4407Exp'!AJ$264</f>
        <v>0.25473610042097261</v>
      </c>
      <c r="AM26" s="21">
        <f>1/1000*'[1]4407Exp'!AK$264</f>
        <v>0.15512196447178553</v>
      </c>
      <c r="AN26" s="21">
        <f>1/1000*'[1]4407Exp'!AL$264</f>
        <v>0.16445654200000001</v>
      </c>
      <c r="AO26" s="21">
        <f>1/1000*'[1]4407Exp'!AM$264</f>
        <v>0.16606841999999999</v>
      </c>
      <c r="AP26" s="21">
        <f>1/1000*'[1]4407Exp'!AN$264</f>
        <v>0.124715454</v>
      </c>
      <c r="AQ26" s="21">
        <f>1/1000*'[1]4407Exp'!AO$264</f>
        <v>0.11469002400000002</v>
      </c>
      <c r="AR26" s="21">
        <f>1/1000*'[1]4407Exp'!AP$264</f>
        <v>0.12654425599999999</v>
      </c>
      <c r="AS26" s="21">
        <f>1/1000*'[1]4407Exp'!AQ$264</f>
        <v>0.10641891199999998</v>
      </c>
      <c r="AT26" s="21">
        <f>1/1000*'[1]4407Exp'!AR$264</f>
        <v>9.1447874999999984E-2</v>
      </c>
      <c r="AU26" s="21">
        <f>1/1000*'[1]4407Exp'!AS$264</f>
        <v>9.2997095999999987E-2</v>
      </c>
      <c r="AV26" s="21">
        <f>1/1000*'[1]4407Exp'!AT$264</f>
        <v>9.0633583999999989E-2</v>
      </c>
      <c r="AW26" s="21">
        <f>1/1000*'[1]4407Exp'!AU$264</f>
        <v>7.4462005999999997E-2</v>
      </c>
      <c r="AX26" s="21">
        <f>1/1000*'[1]4407Exp'!AV$264</f>
        <v>5.8198002999999991E-2</v>
      </c>
      <c r="AY26" s="21">
        <f>1/1000*'[1]4407Exp'!AW$264</f>
        <v>7.2182014999999988E-2</v>
      </c>
      <c r="AZ26" s="21">
        <f>1/1000*'[1]4407Exp'!AX$264</f>
        <v>6.3732271192000006E-2</v>
      </c>
      <c r="BA26" s="21">
        <f>1/1000*'[1]4407Exp'!AY$264</f>
        <v>5.8943870823999989E-2</v>
      </c>
      <c r="BB26" s="21">
        <f>1/1000*'[1]4407Exp'!AZ$264</f>
        <v>5.0240794584000006E-2</v>
      </c>
      <c r="BC26" s="21">
        <f>1/1000*'[1]4407Exp'!BA$264</f>
        <v>0</v>
      </c>
      <c r="BD26" s="222"/>
    </row>
    <row r="27" spans="2:56" ht="13">
      <c r="B27" s="5" t="s">
        <v>10</v>
      </c>
      <c r="C27" s="12">
        <f>'[1]4408Exp'!B$264</f>
        <v>1.2349999999999999E-4</v>
      </c>
      <c r="D27" s="21">
        <f>'[1]4408Exp'!C$264</f>
        <v>1.2553299999999998E-2</v>
      </c>
      <c r="E27" s="21">
        <f>'[1]4408Exp'!D$264</f>
        <v>3.8189999999999996E-4</v>
      </c>
      <c r="F27" s="21">
        <f>'[1]4408Exp'!E$264</f>
        <v>9.6425E-3</v>
      </c>
      <c r="G27" s="21">
        <f>'[1]4408Exp'!F$264</f>
        <v>9.5569999999999997E-4</v>
      </c>
      <c r="H27" s="21">
        <f>'[1]4408Exp'!G$264</f>
        <v>2.8499999999999998E-5</v>
      </c>
      <c r="I27" s="21">
        <f>'[1]4408Exp'!H$264</f>
        <v>0</v>
      </c>
      <c r="J27" s="86">
        <f>'[1]4408Exp'!I$264</f>
        <v>0</v>
      </c>
      <c r="K27" s="41">
        <f>'[1]4408Exp'!J$264</f>
        <v>0</v>
      </c>
      <c r="L27" s="41">
        <f>'[1]4408Exp'!K$264</f>
        <v>0</v>
      </c>
      <c r="M27" s="13">
        <f>'[1]4408Exp'!L$264</f>
        <v>0</v>
      </c>
      <c r="N27" s="13">
        <f>'[1]4408Exp'!M$264</f>
        <v>0</v>
      </c>
      <c r="O27" s="13">
        <f>'[1]4408Exp'!N$264</f>
        <v>2.3179999999999997E-4</v>
      </c>
      <c r="P27" s="13">
        <f>'[1]4408Exp'!O$264</f>
        <v>2.0899999999999998E-4</v>
      </c>
      <c r="Q27" s="13">
        <f>'[1]4408Exp'!P$264</f>
        <v>1.7897999999999998E-3</v>
      </c>
      <c r="R27" s="13">
        <f>'[1]4408Exp'!Q$264</f>
        <v>1.14E-3</v>
      </c>
      <c r="S27" s="13">
        <f>'[1]4408Exp'!R$264</f>
        <v>1.14E-3</v>
      </c>
      <c r="T27" s="13">
        <f>'[1]4408Exp'!S$264</f>
        <v>1.4249999999999996E-3</v>
      </c>
      <c r="U27" s="13">
        <f>'[1]4408Exp'!T$264</f>
        <v>1.2159999999999999E-3</v>
      </c>
      <c r="V27" s="13">
        <f>'[1]4408Exp'!U$264</f>
        <v>0</v>
      </c>
      <c r="W27" s="13">
        <f>'[1]4408Exp'!V$264</f>
        <v>1.7915498999999998E-3</v>
      </c>
      <c r="X27" s="13">
        <f>'[1]4408Exp'!W$264</f>
        <v>6.8185109999999995E-4</v>
      </c>
      <c r="Y27" s="13">
        <f>'[1]4408Exp'!X$264</f>
        <v>3.0840838000000003E-4</v>
      </c>
      <c r="Z27" s="13">
        <f>'[1]4408Exp'!Y$264</f>
        <v>5.9215425079999996E-5</v>
      </c>
      <c r="AA27" s="13">
        <f>'[1]4408Exp'!Z$264</f>
        <v>5.5596469999999996E-4</v>
      </c>
      <c r="AB27" s="13">
        <f>'[1]4408Exp'!AA$264</f>
        <v>0</v>
      </c>
      <c r="AC27" s="68"/>
      <c r="AD27" s="12">
        <f>1/1000*'[1]4408Exp'!AB$264</f>
        <v>1.2E-5</v>
      </c>
      <c r="AE27" s="21">
        <f>1/1000*'[1]4408Exp'!AC$264</f>
        <v>1.0400000000000001E-4</v>
      </c>
      <c r="AF27" s="21">
        <f>1/1000*'[1]4408Exp'!AD$264</f>
        <v>1.8000000000000001E-4</v>
      </c>
      <c r="AG27" s="21">
        <f>1/1000*'[1]4408Exp'!AE$264</f>
        <v>3.3600000000000004E-4</v>
      </c>
      <c r="AH27" s="21">
        <f>1/1000*'[1]4408Exp'!AF$264</f>
        <v>3.9100000000000002E-4</v>
      </c>
      <c r="AI27" s="21">
        <f>1/1000*'[1]4408Exp'!AG$264</f>
        <v>1.3296213690846066E-3</v>
      </c>
      <c r="AJ27" s="21">
        <f>1/1000*'[1]4408Exp'!AH$264</f>
        <v>1.3766625064032258E-3</v>
      </c>
      <c r="AK27" s="21">
        <f>1/1000*'[1]4408Exp'!AI$264</f>
        <v>1.4978114554883403E-3</v>
      </c>
      <c r="AL27" s="21">
        <f>1/1000*'[1]4408Exp'!AJ$264</f>
        <v>1.2190949362686496E-3</v>
      </c>
      <c r="AM27" s="21">
        <f>1/1000*'[1]4408Exp'!AK$264</f>
        <v>1.6762086844592254E-3</v>
      </c>
      <c r="AN27" s="21">
        <f>1/1000*'[1]4408Exp'!AL$264</f>
        <v>1.1518899999999998E-4</v>
      </c>
      <c r="AO27" s="21">
        <f>1/1000*'[1]4408Exp'!AM$264</f>
        <v>4.9966999999999998E-5</v>
      </c>
      <c r="AP27" s="21">
        <f>1/1000*'[1]4408Exp'!AN$264</f>
        <v>9.9963000000000005E-5</v>
      </c>
      <c r="AQ27" s="21">
        <f>1/1000*'[1]4408Exp'!AO$264</f>
        <v>1.5218500000000002E-4</v>
      </c>
      <c r="AR27" s="21">
        <f>1/1000*'[1]4408Exp'!AP$264</f>
        <v>6.2053899999999981E-4</v>
      </c>
      <c r="AS27" s="21">
        <f>1/1000*'[1]4408Exp'!AQ$264</f>
        <v>5.2880500000000003E-4</v>
      </c>
      <c r="AT27" s="21">
        <f>1/1000*'[1]4408Exp'!AR$264</f>
        <v>8.8380799999999992E-4</v>
      </c>
      <c r="AU27" s="21">
        <f>1/1000*'[1]4408Exp'!AS$264</f>
        <v>5.89702E-4</v>
      </c>
      <c r="AV27" s="21">
        <f>1/1000*'[1]4408Exp'!AT$264</f>
        <v>7.4721799999999991E-4</v>
      </c>
      <c r="AW27" s="21">
        <f>1/1000*'[1]4408Exp'!AU$264</f>
        <v>6.4539800000000004E-4</v>
      </c>
      <c r="AX27" s="21">
        <f>1/1000*'[1]4408Exp'!AV$264</f>
        <v>1.1353040000000002E-3</v>
      </c>
      <c r="AY27" s="21">
        <f>1/1000*'[1]4408Exp'!AW$264</f>
        <v>6.1327300000000001E-4</v>
      </c>
      <c r="AZ27" s="21">
        <f>1/1000*'[1]4408Exp'!AX$264</f>
        <v>2.5863043599999997E-4</v>
      </c>
      <c r="BA27" s="21">
        <f>1/1000*'[1]4408Exp'!AY$264</f>
        <v>1.7171994000000001E-5</v>
      </c>
      <c r="BB27" s="21">
        <f>1/1000*'[1]4408Exp'!AZ$264</f>
        <v>1.6755862799999998E-4</v>
      </c>
      <c r="BC27" s="21">
        <f>1/1000*'[1]4408Exp'!BA$264</f>
        <v>0</v>
      </c>
      <c r="BD27" s="222"/>
    </row>
    <row r="28" spans="2:56" ht="13">
      <c r="B28" s="5" t="s">
        <v>11</v>
      </c>
      <c r="C28" s="81">
        <f>'[1]4412Exp'!B$264</f>
        <v>0.2900875</v>
      </c>
      <c r="D28" s="102">
        <f>'[1]4412Exp'!C$264</f>
        <v>0.35021639999999998</v>
      </c>
      <c r="E28" s="102">
        <f>'[1]4412Exp'!D$264</f>
        <v>0.33934130999999995</v>
      </c>
      <c r="F28" s="102">
        <f>'[1]4412Exp'!E$264</f>
        <v>0.27355050000000003</v>
      </c>
      <c r="G28" s="102">
        <f>'[1]4412Exp'!F$264</f>
        <v>0.45072409999999996</v>
      </c>
      <c r="H28" s="102">
        <f>'[1]4412Exp'!G$264</f>
        <v>0.40086929999999993</v>
      </c>
      <c r="I28" s="102">
        <f>'[1]4412Exp'!H$264</f>
        <v>0.62268820000000003</v>
      </c>
      <c r="J28" s="103">
        <f>'[1]4412Exp'!I$264</f>
        <v>0.5534249930240569</v>
      </c>
      <c r="K28" s="89">
        <f>'[1]4412Exp'!J$264</f>
        <v>0.73355669275000013</v>
      </c>
      <c r="L28" s="89">
        <f>'[1]4412Exp'!K$264</f>
        <v>0.42918229999999985</v>
      </c>
      <c r="M28" s="82">
        <f>'[1]4412Exp'!L$264</f>
        <v>0.44825039663999999</v>
      </c>
      <c r="N28" s="82">
        <f>'[1]4412Exp'!M$264</f>
        <v>0.32949113285714277</v>
      </c>
      <c r="O28" s="82">
        <f>'[1]4412Exp'!N$264</f>
        <v>0.29635578360999992</v>
      </c>
      <c r="P28" s="82">
        <f>'[1]4412Exp'!O$264</f>
        <v>0.25598451196999994</v>
      </c>
      <c r="Q28" s="82">
        <f>'[1]4412Exp'!P$264</f>
        <v>0.34294597073999994</v>
      </c>
      <c r="R28" s="82">
        <f>'[1]4412Exp'!Q$264</f>
        <v>0.25910642225999997</v>
      </c>
      <c r="S28" s="82">
        <f>'[1]4412Exp'!R$264</f>
        <v>0.28841436499999995</v>
      </c>
      <c r="T28" s="82">
        <f>'[1]4412Exp'!S$264</f>
        <v>0.21431881251999996</v>
      </c>
      <c r="U28" s="82">
        <f>'[1]4412Exp'!T$264</f>
        <v>0.21060082065999997</v>
      </c>
      <c r="V28" s="82">
        <f>'[1]4412Exp'!U$264</f>
        <v>0.14933505365999999</v>
      </c>
      <c r="W28" s="82">
        <f>'[1]4412Exp'!V$264</f>
        <v>0.16321206777999997</v>
      </c>
      <c r="X28" s="82">
        <f>'[1]4412Exp'!W$264</f>
        <v>0.19260644635999999</v>
      </c>
      <c r="Y28" s="82">
        <f>'[1]4412Exp'!X$264</f>
        <v>6.5268638548391669E-2</v>
      </c>
      <c r="Z28" s="82">
        <f>'[1]4412Exp'!Y$264</f>
        <v>0.12132779162499999</v>
      </c>
      <c r="AA28" s="82">
        <f>'[1]4412Exp'!Z$264</f>
        <v>0.15716690279999995</v>
      </c>
      <c r="AB28" s="82">
        <f>'[1]4412Exp'!AA$264</f>
        <v>0</v>
      </c>
      <c r="AC28" s="68"/>
      <c r="AD28" s="12">
        <f>1/1000*'[1]4412Exp'!AB$264</f>
        <v>3.8403E-2</v>
      </c>
      <c r="AE28" s="21">
        <f>1/1000*'[1]4412Exp'!AC$264</f>
        <v>4.3378E-2</v>
      </c>
      <c r="AF28" s="21">
        <f>1/1000*'[1]4412Exp'!AD$264</f>
        <v>4.8397000000000003E-2</v>
      </c>
      <c r="AG28" s="21">
        <f>1/1000*'[1]4412Exp'!AE$264</f>
        <v>3.8558000000000002E-2</v>
      </c>
      <c r="AH28" s="21">
        <f>1/1000*'[1]4412Exp'!AF$264</f>
        <v>7.6850000000000002E-2</v>
      </c>
      <c r="AI28" s="21">
        <f>1/1000*'[1]4412Exp'!AG$264</f>
        <v>6.6791122971871564E-2</v>
      </c>
      <c r="AJ28" s="21">
        <f>1/1000*'[1]4412Exp'!AH$264</f>
        <v>0.10938898152174102</v>
      </c>
      <c r="AK28" s="21">
        <f>1/1000*'[1]4412Exp'!AI$264</f>
        <v>0.11466133251187316</v>
      </c>
      <c r="AL28" s="21">
        <f>1/1000*'[1]4412Exp'!AJ$264</f>
        <v>0.14192644411941752</v>
      </c>
      <c r="AM28" s="21">
        <f>1/1000*'[1]4412Exp'!AK$264</f>
        <v>7.4745071170157454E-2</v>
      </c>
      <c r="AN28" s="21">
        <f>1/1000*'[1]4412Exp'!AL$264</f>
        <v>8.9902220000000005E-2</v>
      </c>
      <c r="AO28" s="21">
        <f>1/1000*'[1]4412Exp'!AM$264</f>
        <v>7.0820817000000008E-2</v>
      </c>
      <c r="AP28" s="21">
        <f>1/1000*'[1]4412Exp'!AN$264</f>
        <v>6.803395000000001E-2</v>
      </c>
      <c r="AQ28" s="21">
        <f>1/1000*'[1]4412Exp'!AO$264</f>
        <v>6.846313200000001E-2</v>
      </c>
      <c r="AR28" s="21">
        <f>1/1000*'[1]4412Exp'!AP$264</f>
        <v>7.5216764000000005E-2</v>
      </c>
      <c r="AS28" s="21">
        <f>1/1000*'[1]4412Exp'!AQ$264</f>
        <v>5.4972118E-2</v>
      </c>
      <c r="AT28" s="21">
        <f>1/1000*'[1]4412Exp'!AR$264</f>
        <v>5.3758996999999996E-2</v>
      </c>
      <c r="AU28" s="21">
        <f>1/1000*'[1]4412Exp'!AS$264</f>
        <v>3.9987660000000001E-2</v>
      </c>
      <c r="AV28" s="21">
        <f>1/1000*'[1]4412Exp'!AT$264</f>
        <v>4.8045251000000004E-2</v>
      </c>
      <c r="AW28" s="21">
        <f>1/1000*'[1]4412Exp'!AU$264</f>
        <v>3.1855903999999997E-2</v>
      </c>
      <c r="AX28" s="21">
        <f>1/1000*'[1]4412Exp'!AV$264</f>
        <v>3.1332570999999997E-2</v>
      </c>
      <c r="AY28" s="21">
        <f>1/1000*'[1]4412Exp'!AW$264</f>
        <v>4.1216347E-2</v>
      </c>
      <c r="AZ28" s="21">
        <f>1/1000*'[1]4412Exp'!AX$264</f>
        <v>1.6998114731999997E-2</v>
      </c>
      <c r="BA28" s="21">
        <f>1/1000*'[1]4412Exp'!AY$264</f>
        <v>2.5725479769000002E-2</v>
      </c>
      <c r="BB28" s="21">
        <f>1/1000*'[1]4412Exp'!AZ$264</f>
        <v>3.2042475139E-2</v>
      </c>
      <c r="BC28" s="21">
        <f>1/1000*'[1]4412Exp'!BA$264</f>
        <v>0</v>
      </c>
      <c r="BD28" s="222"/>
    </row>
    <row r="29" spans="2:56" ht="13">
      <c r="B29" s="5" t="s">
        <v>65</v>
      </c>
      <c r="C29" s="12">
        <f>'[1]44104411Exp'!B$264</f>
        <v>1.4311200000000001E-2</v>
      </c>
      <c r="D29" s="21">
        <f>'[1]44104411Exp'!C$264</f>
        <v>1.4338799999999999E-2</v>
      </c>
      <c r="E29" s="21">
        <f>'[1]44104411Exp'!D$264</f>
        <v>1.0377104759999999E-2</v>
      </c>
      <c r="F29" s="21">
        <f>'[1]44104411Exp'!E$264</f>
        <v>3.2724289279999999E-2</v>
      </c>
      <c r="G29" s="21">
        <f>'[1]44104411Exp'!F$264</f>
        <v>6.8688000000000004E-3</v>
      </c>
      <c r="H29" s="21">
        <f>'[1]44104411Exp'!G$264</f>
        <v>1.1298901079574531E-2</v>
      </c>
      <c r="I29" s="21">
        <f>'[1]44104411Exp'!H$264</f>
        <v>2.5966341519999998E-2</v>
      </c>
      <c r="J29" s="86">
        <f>'[1]44104411Exp'!I$264</f>
        <v>1.7174280315847435E-2</v>
      </c>
      <c r="K29" s="41">
        <f>'[1]44104411Exp'!J$264</f>
        <v>2.069734702E-2</v>
      </c>
      <c r="L29" s="41">
        <f>'[1]44104411Exp'!K$264</f>
        <v>1.345176E-2</v>
      </c>
      <c r="M29" s="13">
        <f>'[1]44104411Exp'!L$264</f>
        <v>2.01081153E-2</v>
      </c>
      <c r="N29" s="13">
        <f>'[1]44104411Exp'!M$264</f>
        <v>2.9625486444444443E-2</v>
      </c>
      <c r="O29" s="13">
        <f>'[1]44104411Exp'!N$264</f>
        <v>1.937719224E-2</v>
      </c>
      <c r="P29" s="13">
        <f>'[1]44104411Exp'!O$264</f>
        <v>8.5290987599999993E-3</v>
      </c>
      <c r="Q29" s="13">
        <f>'[1]44104411Exp'!P$264</f>
        <v>1.053929156E-2</v>
      </c>
      <c r="R29" s="13">
        <f>'[1]44104411Exp'!Q$264</f>
        <v>6.2161797599999992E-3</v>
      </c>
      <c r="S29" s="13">
        <f>'[1]44104411Exp'!R$264</f>
        <v>9.4125880799999992E-3</v>
      </c>
      <c r="T29" s="13">
        <f>'[1]44104411Exp'!S$264</f>
        <v>7.8256379600000012E-3</v>
      </c>
      <c r="U29" s="13">
        <f>'[1]44104411Exp'!T$264</f>
        <v>7.5625667599999984E-3</v>
      </c>
      <c r="V29" s="13">
        <f>'[1]44104411Exp'!U$264</f>
        <v>9.9942595199999998E-3</v>
      </c>
      <c r="W29" s="13">
        <f>'[1]44104411Exp'!V$264</f>
        <v>3.7427782000000001E-3</v>
      </c>
      <c r="X29" s="13">
        <f>'[1]44104411Exp'!W$264</f>
        <v>4.7633779199999999E-3</v>
      </c>
      <c r="Y29" s="13">
        <f>'[1]44104411Exp'!X$264</f>
        <v>2.0035597412133331E-3</v>
      </c>
      <c r="Z29" s="13">
        <f>'[1]44104411Exp'!Y$264</f>
        <v>5.3951571651599996E-3</v>
      </c>
      <c r="AA29" s="13">
        <f>'[1]44104411Exp'!Z$264</f>
        <v>1.1589057999999998E-3</v>
      </c>
      <c r="AB29" s="13">
        <f>'[1]44104411Exp'!AA$264</f>
        <v>0</v>
      </c>
      <c r="AC29" s="68"/>
      <c r="AD29" s="12">
        <f>1/1000*'[1]44104411Exp'!AB$264</f>
        <v>3.96102E-3</v>
      </c>
      <c r="AE29" s="21">
        <f>1/1000*'[1]44104411Exp'!AC$264</f>
        <v>3.7959747368421048E-3</v>
      </c>
      <c r="AF29" s="21">
        <f>1/1000*'[1]44104411Exp'!AD$264</f>
        <v>2.7652094736842106E-3</v>
      </c>
      <c r="AG29" s="21">
        <f>1/1000*'[1]44104411Exp'!AE$264</f>
        <v>3.339E-3</v>
      </c>
      <c r="AH29" s="21">
        <f>1/1000*'[1]44104411Exp'!AF$264</f>
        <v>1.807E-3</v>
      </c>
      <c r="AI29" s="21">
        <f>1/1000*'[1]44104411Exp'!AG$264</f>
        <v>1.8606304999533505E-3</v>
      </c>
      <c r="AJ29" s="21">
        <f>1/1000*'[1]44104411Exp'!AH$264</f>
        <v>3.1196389372492609E-3</v>
      </c>
      <c r="AK29" s="21">
        <f>1/1000*'[1]44104411Exp'!AI$264</f>
        <v>3.1148867985854069E-3</v>
      </c>
      <c r="AL29" s="21">
        <f>1/1000*'[1]44104411Exp'!AJ$264</f>
        <v>4.0640621036024116E-3</v>
      </c>
      <c r="AM29" s="21">
        <f>1/1000*'[1]44104411Exp'!AK$264</f>
        <v>2.5594560515026935E-3</v>
      </c>
      <c r="AN29" s="21">
        <f>1/1000*'[1]44104411Exp'!AL$264</f>
        <v>3.4797649999999997E-3</v>
      </c>
      <c r="AO29" s="21">
        <f>1/1000*'[1]44104411Exp'!AM$264</f>
        <v>4.8495949999999999E-3</v>
      </c>
      <c r="AP29" s="21">
        <f>1/1000*'[1]44104411Exp'!AN$264</f>
        <v>4.787744E-3</v>
      </c>
      <c r="AQ29" s="21">
        <f>1/1000*'[1]44104411Exp'!AO$264</f>
        <v>2.3275779999999999E-3</v>
      </c>
      <c r="AR29" s="21">
        <f>1/1000*'[1]44104411Exp'!AP$264</f>
        <v>3.0537219999999996E-3</v>
      </c>
      <c r="AS29" s="21">
        <f>1/1000*'[1]44104411Exp'!AQ$264</f>
        <v>1.8356340000000001E-3</v>
      </c>
      <c r="AT29" s="21">
        <f>1/1000*'[1]44104411Exp'!AR$264</f>
        <v>2.6068660000000002E-3</v>
      </c>
      <c r="AU29" s="21">
        <f>1/1000*'[1]44104411Exp'!AS$264</f>
        <v>2.726858E-3</v>
      </c>
      <c r="AV29" s="21">
        <f>1/1000*'[1]44104411Exp'!AT$264</f>
        <v>1.8617619999999999E-3</v>
      </c>
      <c r="AW29" s="21">
        <f>1/1000*'[1]44104411Exp'!AU$264</f>
        <v>2.7470029999999996E-3</v>
      </c>
      <c r="AX29" s="21">
        <f>1/1000*'[1]44104411Exp'!AV$264</f>
        <v>1.1125859999999998E-3</v>
      </c>
      <c r="AY29" s="21">
        <f>1/1000*'[1]44104411Exp'!AW$264</f>
        <v>1.0101649999999999E-3</v>
      </c>
      <c r="AZ29" s="21">
        <f>1/1000*'[1]44104411Exp'!AX$264</f>
        <v>4.5280619999999995E-4</v>
      </c>
      <c r="BA29" s="21">
        <f>1/1000*'[1]44104411Exp'!AY$264</f>
        <v>1.7600540450000001E-3</v>
      </c>
      <c r="BB29" s="21">
        <f>1/1000*'[1]44104411Exp'!AZ$264</f>
        <v>3.2776523299999993E-4</v>
      </c>
      <c r="BC29" s="21">
        <f>1/1000*'[1]44104411Exp'!BA$264</f>
        <v>0</v>
      </c>
      <c r="BD29" s="222"/>
    </row>
    <row r="30" spans="2:56" ht="13">
      <c r="B30" s="5" t="s">
        <v>66</v>
      </c>
      <c r="C30" s="12">
        <f>'[1]44094418Exp'!B$264</f>
        <v>0.28187421400000001</v>
      </c>
      <c r="D30" s="21">
        <f>'[1]44094418Exp'!C$264</f>
        <v>0.29496341100000001</v>
      </c>
      <c r="E30" s="21">
        <f>'[1]44094418Exp'!D$264</f>
        <v>0.27476916949999997</v>
      </c>
      <c r="F30" s="21">
        <f>'[1]44094418Exp'!E$264</f>
        <v>0.24280031700000002</v>
      </c>
      <c r="G30" s="21">
        <f>'[1]44094418Exp'!F$264</f>
        <v>0.3002672985</v>
      </c>
      <c r="H30" s="21">
        <f>'[1]44094418Exp'!G$264</f>
        <v>0.2891227267308295</v>
      </c>
      <c r="I30" s="21">
        <f>'[1]44094418Exp'!H$264</f>
        <v>0.35181501009708865</v>
      </c>
      <c r="J30" s="86">
        <f>'[1]44094418Exp'!I$264</f>
        <v>0.4020591733894795</v>
      </c>
      <c r="K30" s="41">
        <f>'[1]44094418Exp'!J$264</f>
        <v>0.34940056402000003</v>
      </c>
      <c r="L30" s="41">
        <f>'[1]44094418Exp'!K$264</f>
        <v>0.30947575700000002</v>
      </c>
      <c r="M30" s="13">
        <f>'[1]44094418Exp'!L$264</f>
        <v>0.3735758103083332</v>
      </c>
      <c r="N30" s="13">
        <f>'[1]44094418Exp'!M$264</f>
        <v>0.39847886524999993</v>
      </c>
      <c r="O30" s="13">
        <f>'[1]44094418Exp'!N$264</f>
        <v>0.36574697425000002</v>
      </c>
      <c r="P30" s="13">
        <f>'[1]44094418Exp'!O$264</f>
        <v>0.33334538078169929</v>
      </c>
      <c r="Q30" s="13">
        <f>'[1]44094418Exp'!P$264</f>
        <v>0.22579489660000002</v>
      </c>
      <c r="R30" s="13">
        <f>'[1]44094418Exp'!Q$264</f>
        <v>0.20749200247999999</v>
      </c>
      <c r="S30" s="13">
        <f>'[1]44094418Exp'!R$264</f>
        <v>0.24088880354000003</v>
      </c>
      <c r="T30" s="13">
        <f>'[1]44094418Exp'!S$264</f>
        <v>0.20777426848000002</v>
      </c>
      <c r="U30" s="13">
        <f>'[1]44094418Exp'!T$264</f>
        <v>0.22770561995999997</v>
      </c>
      <c r="V30" s="13">
        <f>'[1]44094418Exp'!U$264</f>
        <v>0.23391062883999997</v>
      </c>
      <c r="W30" s="13">
        <f>'[1]44094418Exp'!V$264</f>
        <v>0.22675985107999994</v>
      </c>
      <c r="X30" s="13">
        <f>'[1]44094418Exp'!W$264</f>
        <v>0.21178888807999999</v>
      </c>
      <c r="Y30" s="13">
        <f>'[1]44094418Exp'!X$264</f>
        <v>0.22322581746429071</v>
      </c>
      <c r="Z30" s="13">
        <f>'[1]44094418Exp'!Y$264</f>
        <v>0.20662578802011999</v>
      </c>
      <c r="AA30" s="13">
        <f>'[1]44094418Exp'!Z$264</f>
        <v>0.21837221957066663</v>
      </c>
      <c r="AB30" s="13">
        <f>'[1]44094418Exp'!AA$264</f>
        <v>0</v>
      </c>
      <c r="AC30" s="68"/>
      <c r="AD30" s="12">
        <f>1/1000*'[1]44094418Exp'!AB$264</f>
        <v>0.107571</v>
      </c>
      <c r="AE30" s="21">
        <f>1/1000*'[1]44094418Exp'!AC$264</f>
        <v>9.6832000000000029E-2</v>
      </c>
      <c r="AF30" s="21">
        <f>1/1000*'[1]44094418Exp'!AD$264</f>
        <v>0.100827</v>
      </c>
      <c r="AG30" s="21">
        <f>1/1000*'[1]44094418Exp'!AE$264</f>
        <v>0.10053653000000001</v>
      </c>
      <c r="AH30" s="21">
        <f>1/1000*'[1]44094418Exp'!AF$264</f>
        <v>0.13160000000000002</v>
      </c>
      <c r="AI30" s="21">
        <f>1/1000*'[1]44094418Exp'!AG$264</f>
        <v>0.13049872463574219</v>
      </c>
      <c r="AJ30" s="21">
        <f>1/1000*'[1]44094418Exp'!AH$264</f>
        <v>0.16357552559266145</v>
      </c>
      <c r="AK30" s="21">
        <f>1/1000*'[1]44094418Exp'!AI$264</f>
        <v>0.22628113594357149</v>
      </c>
      <c r="AL30" s="21">
        <f>1/1000*'[1]44094418Exp'!AJ$264</f>
        <v>0.19985992443207715</v>
      </c>
      <c r="AM30" s="21">
        <f>1/1000*'[1]44094418Exp'!AK$264</f>
        <v>0.17024922722551417</v>
      </c>
      <c r="AN30" s="21">
        <f>1/1000*'[1]44094418Exp'!AL$264</f>
        <v>0.20412806999999999</v>
      </c>
      <c r="AO30" s="21">
        <f>1/1000*'[1]44094418Exp'!AM$264</f>
        <v>0.21083092800000003</v>
      </c>
      <c r="AP30" s="21">
        <f>1/1000*'[1]44094418Exp'!AN$264</f>
        <v>0.18923578100000002</v>
      </c>
      <c r="AQ30" s="21">
        <f>1/1000*'[1]44094418Exp'!AO$264</f>
        <v>0.17059131400000002</v>
      </c>
      <c r="AR30" s="21">
        <f>1/1000*'[1]44094418Exp'!AP$264</f>
        <v>0.17426995599999998</v>
      </c>
      <c r="AS30" s="21">
        <f>1/1000*'[1]44094418Exp'!AQ$264</f>
        <v>0.156938566</v>
      </c>
      <c r="AT30" s="21">
        <f>1/1000*'[1]44094418Exp'!AR$264</f>
        <v>0.15727523499999999</v>
      </c>
      <c r="AU30" s="21">
        <f>1/1000*'[1]44094418Exp'!AS$264</f>
        <v>0.15634963199999999</v>
      </c>
      <c r="AV30" s="21">
        <f>1/1000*'[1]44094418Exp'!AT$264</f>
        <v>0.17780125999999999</v>
      </c>
      <c r="AW30" s="21">
        <f>1/1000*'[1]44094418Exp'!AU$264</f>
        <v>0.16012017899999995</v>
      </c>
      <c r="AX30" s="21">
        <f>1/1000*'[1]44094418Exp'!AV$264</f>
        <v>0.15297417999999999</v>
      </c>
      <c r="AY30" s="21">
        <f>1/1000*'[1]44094418Exp'!AW$264</f>
        <v>0.15788628399999999</v>
      </c>
      <c r="AZ30" s="21">
        <f>1/1000*'[1]44094418Exp'!AX$264</f>
        <v>0.17174926507800001</v>
      </c>
      <c r="BA30" s="21">
        <f>1/1000*'[1]44094418Exp'!AY$264</f>
        <v>0.14595700637299999</v>
      </c>
      <c r="BB30" s="21">
        <f>1/1000*'[1]44094418Exp'!AZ$264</f>
        <v>0.11110703740199999</v>
      </c>
      <c r="BC30" s="21">
        <f>1/1000*'[1]44094418Exp'!BA$264</f>
        <v>0</v>
      </c>
      <c r="BD30" s="222"/>
    </row>
    <row r="31" spans="2:56" ht="13">
      <c r="B31" s="5" t="s">
        <v>20</v>
      </c>
      <c r="C31" s="12">
        <f>'[1]94Exp'!B$264</f>
        <v>0.23949646956124757</v>
      </c>
      <c r="D31" s="21">
        <f>'[1]94Exp'!C$264</f>
        <v>0.13670504547095561</v>
      </c>
      <c r="E31" s="21">
        <f>'[1]94Exp'!D$264</f>
        <v>0.25753369924072683</v>
      </c>
      <c r="F31" s="21">
        <f>'[1]94Exp'!E$264</f>
        <v>0.20222202865739383</v>
      </c>
      <c r="G31" s="21">
        <f>'[1]94Exp'!F$264</f>
        <v>0.26756267970000175</v>
      </c>
      <c r="H31" s="21">
        <f>'[1]94Exp'!G$264</f>
        <v>0.40820626105682167</v>
      </c>
      <c r="I31" s="21">
        <f>'[1]94Exp'!H$264</f>
        <v>0.43755791415707224</v>
      </c>
      <c r="J31" s="86">
        <f>'[1]94Exp'!I$264</f>
        <v>0.50104230010227691</v>
      </c>
      <c r="K31" s="41">
        <f>'[1]94Exp'!J$264</f>
        <v>0.50221903434670889</v>
      </c>
      <c r="L31" s="41">
        <f>'[1]94Exp'!K$264</f>
        <v>0.48571885992145514</v>
      </c>
      <c r="M31" s="13">
        <f>'[1]94Exp'!L$264</f>
        <v>0.44654124757149105</v>
      </c>
      <c r="N31" s="13">
        <f>'[1]94Exp'!M$264</f>
        <v>0.33619703716008587</v>
      </c>
      <c r="O31" s="13">
        <f>'[1]94Exp'!N$264</f>
        <v>0.29843541082554531</v>
      </c>
      <c r="P31" s="13">
        <f>'[1]94Exp'!O$264</f>
        <v>0.24780410077480258</v>
      </c>
      <c r="Q31" s="13">
        <f>'[1]94Exp'!P$264</f>
        <v>0.16276398320000002</v>
      </c>
      <c r="R31" s="13">
        <f>'[1]94Exp'!Q$264</f>
        <v>0.13248966639999998</v>
      </c>
      <c r="S31" s="13">
        <f>'[1]94Exp'!R$264</f>
        <v>0.17357639319999998</v>
      </c>
      <c r="T31" s="13">
        <f>'[1]94Exp'!S$264</f>
        <v>0.13438037759999999</v>
      </c>
      <c r="U31" s="13">
        <f>'[1]94Exp'!T$264</f>
        <v>0.14751545760000001</v>
      </c>
      <c r="V31" s="13">
        <f>'[1]94Exp'!U$264</f>
        <v>0.14968602879999998</v>
      </c>
      <c r="W31" s="13">
        <f>'[1]94Exp'!V$264</f>
        <v>0.13541613119999998</v>
      </c>
      <c r="X31" s="13">
        <f>'[1]94Exp'!W$264</f>
        <v>0.12235721120000001</v>
      </c>
      <c r="Y31" s="13">
        <f>'[1]94Exp'!X$264</f>
        <v>0.1176045226623782</v>
      </c>
      <c r="Z31" s="13">
        <f>'[1]94Exp'!Y$264</f>
        <v>0.11665766030239999</v>
      </c>
      <c r="AA31" s="13">
        <f>'[1]94Exp'!Z$264</f>
        <v>0.12715791577719998</v>
      </c>
      <c r="AB31" s="13">
        <f>'[1]94Exp'!AA$264</f>
        <v>0</v>
      </c>
      <c r="AC31" s="68"/>
      <c r="AD31" s="12">
        <f>1/1000*'[1]94Exp'!AB$264</f>
        <v>0.18454867899999997</v>
      </c>
      <c r="AE31" s="21">
        <f>1/1000*'[1]94Exp'!AC$264</f>
        <v>0.18162583300000001</v>
      </c>
      <c r="AF31" s="21">
        <f>1/1000*'[1]94Exp'!AD$264</f>
        <v>0.189429914</v>
      </c>
      <c r="AG31" s="21">
        <f>1/1000*'[1]94Exp'!AE$264</f>
        <v>0.22221717599999999</v>
      </c>
      <c r="AH31" s="21">
        <f>1/1000*'[1]94Exp'!AF$264</f>
        <v>0.27155814999999994</v>
      </c>
      <c r="AI31" s="21">
        <f>1/1000*'[1]94Exp'!AG$264</f>
        <v>0.30860902000000001</v>
      </c>
      <c r="AJ31" s="21">
        <f>1/1000*'[1]94Exp'!AH$264</f>
        <v>0.34197211199999999</v>
      </c>
      <c r="AK31" s="21">
        <f>1/1000*'[1]94Exp'!AI$264</f>
        <v>0.43260669700000004</v>
      </c>
      <c r="AL31" s="21">
        <f>1/1000*'[1]94Exp'!AJ$264</f>
        <v>0.42126996699999997</v>
      </c>
      <c r="AM31" s="21">
        <f>1/1000*'[1]94Exp'!AK$264</f>
        <v>0.35300927199999999</v>
      </c>
      <c r="AN31" s="21">
        <f>1/1000*'[1]94Exp'!AL$264</f>
        <v>0.36220113899999995</v>
      </c>
      <c r="AO31" s="21">
        <f>1/1000*'[1]94Exp'!AM$264</f>
        <v>0.29226151300000003</v>
      </c>
      <c r="AP31" s="21">
        <f>1/1000*'[1]94Exp'!AN$264</f>
        <v>0.28473555099999992</v>
      </c>
      <c r="AQ31" s="21">
        <f>1/1000*'[1]94Exp'!AO$264</f>
        <v>0.21792495199999998</v>
      </c>
      <c r="AR31" s="21">
        <f>1/1000*'[1]94Exp'!AP$264</f>
        <v>0.24708666600000001</v>
      </c>
      <c r="AS31" s="21">
        <f>1/1000*'[1]94Exp'!AQ$264</f>
        <v>0.215983649</v>
      </c>
      <c r="AT31" s="21">
        <f>1/1000*'[1]94Exp'!AR$264</f>
        <v>0.21019149500000001</v>
      </c>
      <c r="AU31" s="21">
        <f>1/1000*'[1]94Exp'!AS$264</f>
        <v>0.20618547300000001</v>
      </c>
      <c r="AV31" s="21">
        <f>1/1000*'[1]94Exp'!AT$264</f>
        <v>0.20880987499999998</v>
      </c>
      <c r="AW31" s="21">
        <f>1/1000*'[1]94Exp'!AU$264</f>
        <v>0.231551707</v>
      </c>
      <c r="AX31" s="21">
        <f>1/1000*'[1]94Exp'!AV$264</f>
        <v>0.214121696</v>
      </c>
      <c r="AY31" s="21">
        <f>1/1000*'[1]94Exp'!AW$264</f>
        <v>0.19316106700000002</v>
      </c>
      <c r="AZ31" s="21">
        <f>1/1000*'[1]94Exp'!AX$264</f>
        <v>0.18394289428299998</v>
      </c>
      <c r="BA31" s="21">
        <f>1/1000*'[1]94Exp'!AY$264</f>
        <v>0.17168647046299998</v>
      </c>
      <c r="BB31" s="21">
        <f>1/1000*'[1]94Exp'!AZ$264</f>
        <v>0.19657117808700003</v>
      </c>
      <c r="BC31" s="21">
        <f>1/1000*'[1]94Exp'!BA$264</f>
        <v>0</v>
      </c>
      <c r="BD31" s="222"/>
    </row>
    <row r="32" spans="2:56" ht="13">
      <c r="B32" s="8" t="s">
        <v>12</v>
      </c>
      <c r="C32" s="63">
        <f t="shared" ref="C32:M32" si="11">C24-SUM(C25:C31)</f>
        <v>1.3280019399999787E-2</v>
      </c>
      <c r="D32" s="39">
        <f t="shared" si="11"/>
        <v>5.1931275000001165E-3</v>
      </c>
      <c r="E32" s="39">
        <f t="shared" si="11"/>
        <v>2.5163153999999688E-2</v>
      </c>
      <c r="F32" s="39">
        <f t="shared" si="11"/>
        <v>2.234580000000097E-3</v>
      </c>
      <c r="G32" s="39">
        <f t="shared" si="11"/>
        <v>8.0088000000004822E-3</v>
      </c>
      <c r="H32" s="39">
        <f t="shared" si="11"/>
        <v>1.0091639725060553E-2</v>
      </c>
      <c r="I32" s="39">
        <f t="shared" si="11"/>
        <v>2.1197845691163231E-2</v>
      </c>
      <c r="J32" s="40">
        <f t="shared" si="11"/>
        <v>2.181484445905868E-2</v>
      </c>
      <c r="K32" s="40">
        <f t="shared" si="11"/>
        <v>1.4326247299999206E-2</v>
      </c>
      <c r="L32" s="40">
        <f t="shared" si="11"/>
        <v>1.3401386219999978E-2</v>
      </c>
      <c r="M32" s="39">
        <f t="shared" si="11"/>
        <v>8.1586835571432204E-3</v>
      </c>
      <c r="N32" s="39">
        <f>N24-SUM(N25:N31)</f>
        <v>7.064771128571623E-3</v>
      </c>
      <c r="O32" s="39">
        <f t="shared" ref="O32:AB32" si="12">O24-SUM(O25:O31)</f>
        <v>6.4744221499999366E-3</v>
      </c>
      <c r="P32" s="39">
        <f t="shared" si="12"/>
        <v>6.3776771181320857E-3</v>
      </c>
      <c r="Q32" s="39">
        <f t="shared" si="12"/>
        <v>6.5122932999999161E-3</v>
      </c>
      <c r="R32" s="39">
        <f t="shared" si="12"/>
        <v>5.6129663999999746E-3</v>
      </c>
      <c r="S32" s="39">
        <f t="shared" si="12"/>
        <v>7.9559518000001939E-3</v>
      </c>
      <c r="T32" s="39">
        <f t="shared" si="12"/>
        <v>5.4490796599997449E-3</v>
      </c>
      <c r="U32" s="39">
        <f t="shared" si="12"/>
        <v>4.7345852000000299E-3</v>
      </c>
      <c r="V32" s="39">
        <f t="shared" si="12"/>
        <v>6.6877110066666523E-3</v>
      </c>
      <c r="W32" s="39">
        <f t="shared" si="12"/>
        <v>3.8442796000001112E-3</v>
      </c>
      <c r="X32" s="39">
        <f t="shared" si="12"/>
        <v>4.5327316999999034E-3</v>
      </c>
      <c r="Y32" s="39">
        <f t="shared" si="12"/>
        <v>5.201549751998602E-4</v>
      </c>
      <c r="Z32" s="39">
        <f t="shared" si="12"/>
        <v>6.0829896260006233E-4</v>
      </c>
      <c r="AA32" s="39">
        <f t="shared" si="12"/>
        <v>1.2944037946001075E-3</v>
      </c>
      <c r="AB32" s="39">
        <f t="shared" si="12"/>
        <v>0</v>
      </c>
      <c r="AC32" s="68"/>
      <c r="AD32" s="63">
        <f t="shared" ref="AD32:BC32" si="13">AD24-SUM(AD25:AD31)</f>
        <v>1.1278077105263185E-2</v>
      </c>
      <c r="AE32" s="39">
        <f t="shared" si="13"/>
        <v>1.2473999999999985E-2</v>
      </c>
      <c r="AF32" s="39">
        <f t="shared" si="13"/>
        <v>8.1539999999998836E-3</v>
      </c>
      <c r="AG32" s="39">
        <f t="shared" si="13"/>
        <v>5.3339999999999499E-3</v>
      </c>
      <c r="AH32" s="39">
        <f t="shared" si="13"/>
        <v>7.1820000000001327E-3</v>
      </c>
      <c r="AI32" s="39">
        <f t="shared" si="13"/>
        <v>5.4668547000121803E-3</v>
      </c>
      <c r="AJ32" s="39">
        <f t="shared" si="13"/>
        <v>1.0773541340637571E-2</v>
      </c>
      <c r="AK32" s="39">
        <f t="shared" si="13"/>
        <v>1.2279361201530836E-2</v>
      </c>
      <c r="AL32" s="39">
        <f t="shared" si="13"/>
        <v>4.8987102614155287E-3</v>
      </c>
      <c r="AM32" s="39">
        <f t="shared" si="13"/>
        <v>6.5531151558942957E-3</v>
      </c>
      <c r="AN32" s="39">
        <f t="shared" si="13"/>
        <v>5.3897880000000065E-3</v>
      </c>
      <c r="AO32" s="39">
        <f t="shared" si="13"/>
        <v>4.9029669999998138E-3</v>
      </c>
      <c r="AP32" s="39">
        <f t="shared" si="13"/>
        <v>4.9212390000000772E-3</v>
      </c>
      <c r="AQ32" s="39">
        <f t="shared" si="13"/>
        <v>4.1067209999999799E-3</v>
      </c>
      <c r="AR32" s="39">
        <f t="shared" si="13"/>
        <v>4.3110900000000729E-3</v>
      </c>
      <c r="AS32" s="39">
        <f t="shared" si="13"/>
        <v>3.7576179999999626E-3</v>
      </c>
      <c r="AT32" s="39">
        <f t="shared" si="13"/>
        <v>4.8015649999999521E-3</v>
      </c>
      <c r="AU32" s="39">
        <f t="shared" si="13"/>
        <v>3.8545600000000069E-3</v>
      </c>
      <c r="AV32" s="39">
        <f t="shared" si="13"/>
        <v>4.3792190000000453E-3</v>
      </c>
      <c r="AW32" s="39">
        <f t="shared" si="13"/>
        <v>3.8218720000001705E-3</v>
      </c>
      <c r="AX32" s="39">
        <f t="shared" si="13"/>
        <v>2.600998000000021E-3</v>
      </c>
      <c r="AY32" s="39">
        <f t="shared" si="13"/>
        <v>3.2601500000000172E-3</v>
      </c>
      <c r="AZ32" s="39">
        <f t="shared" si="13"/>
        <v>7.9899189899995671E-4</v>
      </c>
      <c r="BA32" s="39">
        <f t="shared" si="13"/>
        <v>6.735199560000682E-4</v>
      </c>
      <c r="BB32" s="39">
        <f t="shared" si="13"/>
        <v>7.8695458299993248E-4</v>
      </c>
      <c r="BC32" s="39">
        <f t="shared" si="13"/>
        <v>0</v>
      </c>
      <c r="BD32" s="222"/>
    </row>
    <row r="33" spans="2:56" ht="20" customHeight="1">
      <c r="B33" s="25" t="s">
        <v>15</v>
      </c>
      <c r="C33" s="61">
        <f>[1]PaperSectorMinusCoreVPAExp!B$264+SUM(C35:C35)</f>
        <v>3.4764757239999999E-2</v>
      </c>
      <c r="D33" s="50">
        <f>[1]PaperSectorMinusCoreVPAExp!C$264+SUM(D35:D35)</f>
        <v>4.6298303100000007E-2</v>
      </c>
      <c r="E33" s="50">
        <f>[1]PaperSectorMinusCoreVPAExp!D$264+SUM(E35:E35)</f>
        <v>3.35271615E-2</v>
      </c>
      <c r="F33" s="50">
        <f>[1]PaperSectorMinusCoreVPAExp!E$264+SUM(F35:F35)</f>
        <v>3.4968218500000002E-2</v>
      </c>
      <c r="G33" s="50">
        <f>[1]PaperSectorMinusCoreVPAExp!F$264+SUM(G35:G35)</f>
        <v>7.8340309299999994E-2</v>
      </c>
      <c r="H33" s="50">
        <f>[1]PaperSectorMinusCoreVPAExp!G$264+SUM(H35:H35)</f>
        <v>6.7560842999999995E-2</v>
      </c>
      <c r="I33" s="50">
        <f>[1]PaperSectorMinusCoreVPAExp!H$264+SUM(I35:I35)</f>
        <v>7.7473457953039643E-2</v>
      </c>
      <c r="J33" s="93">
        <f>[1]PaperSectorMinusCoreVPAExp!I$264+SUM(J35:J35)</f>
        <v>0.1356037648</v>
      </c>
      <c r="K33" s="44">
        <f>[1]PaperSectorMinusCoreVPAExp!J$264+SUM(K35:K35)</f>
        <v>0.11515270290999999</v>
      </c>
      <c r="L33" s="44">
        <f>[1]PaperSectorMinusCoreVPAExp!K$264+SUM(L35:L35)</f>
        <v>0.10397685827999999</v>
      </c>
      <c r="M33" s="24">
        <f>[1]PaperSectorMinusCoreVPAExp!L$264+SUM(M35:M35)</f>
        <v>0.11024327999999999</v>
      </c>
      <c r="N33" s="24">
        <f>[1]PaperSectorMinusCoreVPAExp!M$264+SUM(N35:N35)</f>
        <v>8.9253491320000017E-2</v>
      </c>
      <c r="O33" s="24">
        <f>[1]PaperSectorMinusCoreVPAExp!N$264+SUM(O35:O35)</f>
        <v>8.6116297749999987E-2</v>
      </c>
      <c r="P33" s="24">
        <f>[1]PaperSectorMinusCoreVPAExp!O$264+SUM(P35:P35)</f>
        <v>0.10869205713333333</v>
      </c>
      <c r="Q33" s="24">
        <f>[1]PaperSectorMinusCoreVPAExp!P$264+SUM(Q35:Q35)</f>
        <v>9.794161866999998E-2</v>
      </c>
      <c r="R33" s="24">
        <f>[1]PaperSectorMinusCoreVPAExp!Q$264+SUM(R35:R35)</f>
        <v>8.506205302E-2</v>
      </c>
      <c r="S33" s="24">
        <f>[1]PaperSectorMinusCoreVPAExp!R$264+SUM(S35:S35)</f>
        <v>8.4779704310000009E-2</v>
      </c>
      <c r="T33" s="24">
        <f>[1]PaperSectorMinusCoreVPAExp!S$264+SUM(T35:T35)</f>
        <v>8.7556054179999995E-2</v>
      </c>
      <c r="U33" s="24">
        <f>[1]PaperSectorMinusCoreVPAExp!T$264+SUM(U35:U35)</f>
        <v>7.9443131380000004E-2</v>
      </c>
      <c r="V33" s="24">
        <f>[1]PaperSectorMinusCoreVPAExp!U$264+SUM(V35:V35)</f>
        <v>7.117099360000001E-2</v>
      </c>
      <c r="W33" s="24">
        <f>[1]PaperSectorMinusCoreVPAExp!V$264+SUM(W35:W35)</f>
        <v>5.3333142939999995E-2</v>
      </c>
      <c r="X33" s="24">
        <f>[1]PaperSectorMinusCoreVPAExp!W$264+SUM(X35:X35)</f>
        <v>4.5315326279999998E-2</v>
      </c>
      <c r="Y33" s="24">
        <f>[1]PaperSectorMinusCoreVPAExp!X$264+SUM(Y35:Y35)</f>
        <v>4.54416625852E-2</v>
      </c>
      <c r="Z33" s="24">
        <f>[1]PaperSectorMinusCoreVPAExp!Y$264+SUM(Z35:Z35)</f>
        <v>9.4278932188000028E-2</v>
      </c>
      <c r="AA33" s="24">
        <f>[1]PaperSectorMinusCoreVPAExp!Z$264+SUM(AA35:AA35)</f>
        <v>6.14194300188E-2</v>
      </c>
      <c r="AB33" s="24">
        <f>[1]PaperSectorMinusCoreVPAExp!AA$264+SUM(AB35:AB35)</f>
        <v>0</v>
      </c>
      <c r="AC33" s="68"/>
      <c r="AD33" s="61">
        <f>1/1000*[1]PaperSectorMinusCoreVPAExp!AB$264+SUM(AD35:AD35)</f>
        <v>1.7635184999999998E-2</v>
      </c>
      <c r="AE33" s="50">
        <f>1/1000*[1]PaperSectorMinusCoreVPAExp!AC$264+SUM(AE35:AE35)</f>
        <v>2.0008570999999996E-2</v>
      </c>
      <c r="AF33" s="50">
        <f>1/1000*[1]PaperSectorMinusCoreVPAExp!AD$264+SUM(AF35:AF35)</f>
        <v>1.4633181000000002E-2</v>
      </c>
      <c r="AG33" s="50">
        <f>1/1000*[1]PaperSectorMinusCoreVPAExp!AE$264+SUM(AG35:AG35)</f>
        <v>1.7251034000000005E-2</v>
      </c>
      <c r="AH33" s="50">
        <f>1/1000*[1]PaperSectorMinusCoreVPAExp!AF$264+SUM(AH35:AH35)</f>
        <v>3.4100242000000003E-2</v>
      </c>
      <c r="AI33" s="50">
        <f>1/1000*[1]PaperSectorMinusCoreVPAExp!AG$264+SUM(AI35:AI35)</f>
        <v>3.2722405914665902E-2</v>
      </c>
      <c r="AJ33" s="50">
        <f>1/1000*[1]PaperSectorMinusCoreVPAExp!AH$264+SUM(AJ35:AJ35)</f>
        <v>3.5454167933879975E-2</v>
      </c>
      <c r="AK33" s="50">
        <f>1/1000*[1]PaperSectorMinusCoreVPAExp!AI$264+SUM(AK35:AK35)</f>
        <v>5.8036664341457385E-2</v>
      </c>
      <c r="AL33" s="50">
        <f>1/1000*[1]PaperSectorMinusCoreVPAExp!AJ$264+SUM(AL35:AL35)</f>
        <v>4.7690648784183443E-2</v>
      </c>
      <c r="AM33" s="50">
        <f>1/1000*[1]PaperSectorMinusCoreVPAExp!AK$264+SUM(AM35:AM35)</f>
        <v>4.6366892210982433E-2</v>
      </c>
      <c r="AN33" s="50">
        <f>1/1000*[1]PaperSectorMinusCoreVPAExp!AL$264+SUM(AN35:AN35)</f>
        <v>5.0897365999999993E-2</v>
      </c>
      <c r="AO33" s="50">
        <f>1/1000*[1]PaperSectorMinusCoreVPAExp!AM$264+SUM(AO35:AO35)</f>
        <v>5.060117799999999E-2</v>
      </c>
      <c r="AP33" s="50">
        <f>1/1000*[1]PaperSectorMinusCoreVPAExp!AN$264+SUM(AP35:AP35)</f>
        <v>5.3131826000000007E-2</v>
      </c>
      <c r="AQ33" s="50">
        <f>1/1000*[1]PaperSectorMinusCoreVPAExp!AO$264+SUM(AQ35:AQ35)</f>
        <v>5.2524852999999996E-2</v>
      </c>
      <c r="AR33" s="50">
        <f>1/1000*[1]PaperSectorMinusCoreVPAExp!AP$264+SUM(AR35:AR35)</f>
        <v>5.7692855000000001E-2</v>
      </c>
      <c r="AS33" s="50">
        <f>1/1000*[1]PaperSectorMinusCoreVPAExp!AQ$264+SUM(AS35:AS35)</f>
        <v>4.8588391000000002E-2</v>
      </c>
      <c r="AT33" s="50">
        <f>1/1000*[1]PaperSectorMinusCoreVPAExp!AR$264+SUM(AT35:AT35)</f>
        <v>4.815008199999999E-2</v>
      </c>
      <c r="AU33" s="50">
        <f>1/1000*[1]PaperSectorMinusCoreVPAExp!AS$264+SUM(AU35:AU35)</f>
        <v>4.5276094000000003E-2</v>
      </c>
      <c r="AV33" s="50">
        <f>1/1000*[1]PaperSectorMinusCoreVPAExp!AT$264+SUM(AV35:AV35)</f>
        <v>4.8985546999999997E-2</v>
      </c>
      <c r="AW33" s="50">
        <f>1/1000*[1]PaperSectorMinusCoreVPAExp!AU$264+SUM(AW35:AW35)</f>
        <v>4.7635015999999995E-2</v>
      </c>
      <c r="AX33" s="50">
        <f>1/1000*[1]PaperSectorMinusCoreVPAExp!AV$264+SUM(AX35:AX35)</f>
        <v>3.5765316999999998E-2</v>
      </c>
      <c r="AY33" s="50">
        <f>1/1000*[1]PaperSectorMinusCoreVPAExp!AW$264+SUM(AY35:AY35)</f>
        <v>3.9694144000000001E-2</v>
      </c>
      <c r="AZ33" s="50">
        <f>1/1000*[1]PaperSectorMinusCoreVPAExp!AX$264+SUM(AZ35:AZ35)</f>
        <v>3.9037333E-2</v>
      </c>
      <c r="BA33" s="50">
        <f>1/1000*[1]PaperSectorMinusCoreVPAExp!AY$264+SUM(BA35:BA35)</f>
        <v>4.8066912451999996E-2</v>
      </c>
      <c r="BB33" s="50">
        <f>1/1000*[1]PaperSectorMinusCoreVPAExp!AZ$264+SUM(BB35:BB35)</f>
        <v>4.0564307433999996E-2</v>
      </c>
      <c r="BC33" s="50">
        <f>1/1000*[1]PaperSectorMinusCoreVPAExp!BA$264+SUM(BC35:BC35)</f>
        <v>0</v>
      </c>
      <c r="BD33" s="222"/>
    </row>
    <row r="34" spans="2:56" ht="13">
      <c r="B34" s="5" t="s">
        <v>13</v>
      </c>
      <c r="C34" s="12">
        <f>'[1]440123Exp'!B$264</f>
        <v>8.2856073999999997E-4</v>
      </c>
      <c r="D34" s="13">
        <f>'[1]440123Exp'!C$264</f>
        <v>1.6527374499999995E-3</v>
      </c>
      <c r="E34" s="13">
        <f>'[1]440123Exp'!D$264</f>
        <v>5.6994000000000012E-4</v>
      </c>
      <c r="F34" s="13">
        <f>'[1]440123Exp'!E$264</f>
        <v>3.0589999999999995E-4</v>
      </c>
      <c r="G34" s="13">
        <f>'[1]440123Exp'!F$264</f>
        <v>2.5544742999999994E-3</v>
      </c>
      <c r="H34" s="13">
        <f>'[1]440123Exp'!G$264</f>
        <v>6.5253299999999993E-3</v>
      </c>
      <c r="I34" s="13">
        <f>'[1]440123Exp'!H$264</f>
        <v>1.7697699043039649E-2</v>
      </c>
      <c r="J34" s="41">
        <f>'[1]440123Exp'!I$264</f>
        <v>4.0518869999999992E-2</v>
      </c>
      <c r="K34" s="41">
        <f>'[1]440123Exp'!J$264</f>
        <v>2.8950506409999997E-2</v>
      </c>
      <c r="L34" s="41">
        <f>'[1]440123Exp'!K$264</f>
        <v>2.9467343779999999E-2</v>
      </c>
      <c r="M34" s="13">
        <f>'[1]440123Exp'!L$264</f>
        <v>4.4174294499999989E-2</v>
      </c>
      <c r="N34" s="13">
        <f>'[1]440123Exp'!M$264</f>
        <v>3.0671646319999992E-2</v>
      </c>
      <c r="O34" s="13">
        <f>'[1]440123Exp'!N$264</f>
        <v>2.0462093749999993E-2</v>
      </c>
      <c r="P34" s="13">
        <f>'[1]440123Exp'!O$264</f>
        <v>5.4571400800000003E-2</v>
      </c>
      <c r="Q34" s="13">
        <f>'[1]440123Exp'!P$264</f>
        <v>2.4149351169999993E-2</v>
      </c>
      <c r="R34" s="13">
        <f>'[1]440123Exp'!Q$264</f>
        <v>1.7863887019999997E-2</v>
      </c>
      <c r="S34" s="13">
        <f>'[1]440123Exp'!R$264</f>
        <v>1.428129731E-2</v>
      </c>
      <c r="T34" s="13">
        <f>'[1]440123Exp'!S$264</f>
        <v>1.1509629179999998E-2</v>
      </c>
      <c r="U34" s="13">
        <f>'[1]440123Exp'!T$264</f>
        <v>1.0036430879999999E-2</v>
      </c>
      <c r="V34" s="13">
        <f>'[1]440123Exp'!U$264</f>
        <v>8.7149460999999973E-3</v>
      </c>
      <c r="W34" s="13">
        <f>'[1]440123Exp'!V$264</f>
        <v>6.2733714399999981E-3</v>
      </c>
      <c r="X34" s="13">
        <f>'[1]440123Exp'!W$264</f>
        <v>3.46447528E-3</v>
      </c>
      <c r="Y34" s="13">
        <f>'[1]440123Exp'!X$264</f>
        <v>4.1447328341999998E-3</v>
      </c>
      <c r="Z34" s="13">
        <f>'[1]440123Exp'!Y$264</f>
        <v>6.0311752759999995E-3</v>
      </c>
      <c r="AA34" s="13">
        <f>'[1]440123Exp'!Z$264</f>
        <v>7.2791115207999982E-3</v>
      </c>
      <c r="AB34" s="13">
        <f>'[1]440123Exp'!AA$264</f>
        <v>0</v>
      </c>
      <c r="AC34" s="68"/>
      <c r="AD34" s="12">
        <f>1/1000*'[1]440123Exp'!AB$264</f>
        <v>1.0895099999999999E-4</v>
      </c>
      <c r="AE34" s="13">
        <f>1/1000*'[1]440123Exp'!AC$264</f>
        <v>6.7320000000000013E-5</v>
      </c>
      <c r="AF34" s="13">
        <f>1/1000*'[1]440123Exp'!AD$264</f>
        <v>1.17977E-4</v>
      </c>
      <c r="AG34" s="13">
        <f>1/1000*'[1]440123Exp'!AE$264</f>
        <v>7.2195999999999998E-5</v>
      </c>
      <c r="AH34" s="13">
        <f>1/1000*'[1]440123Exp'!AF$264</f>
        <v>5.1983400000000005E-4</v>
      </c>
      <c r="AI34" s="13">
        <f>1/1000*'[1]440123Exp'!AG$264</f>
        <v>1.0792119146658965E-3</v>
      </c>
      <c r="AJ34" s="13">
        <f>1/1000*'[1]440123Exp'!AH$264</f>
        <v>2.6138569338799763E-3</v>
      </c>
      <c r="AK34" s="13">
        <f>1/1000*'[1]440123Exp'!AI$264</f>
        <v>6.3097493414573805E-3</v>
      </c>
      <c r="AL34" s="13">
        <f>1/1000*'[1]440123Exp'!AJ$264</f>
        <v>3.7895184659041147E-3</v>
      </c>
      <c r="AM34" s="13">
        <f>1/1000*'[1]440123Exp'!AK$264</f>
        <v>7.1244872109824369E-3</v>
      </c>
      <c r="AN34" s="13">
        <f>1/1000*'[1]440123Exp'!AL$264</f>
        <v>7.7479869999999996E-3</v>
      </c>
      <c r="AO34" s="13">
        <f>1/1000*'[1]440123Exp'!AM$264</f>
        <v>6.5916610000000004E-3</v>
      </c>
      <c r="AP34" s="13">
        <f>1/1000*'[1]440123Exp'!AN$264</f>
        <v>5.0427099999999989E-3</v>
      </c>
      <c r="AQ34" s="13">
        <f>1/1000*'[1]440123Exp'!AO$264</f>
        <v>5.2742570000000009E-3</v>
      </c>
      <c r="AR34" s="13">
        <f>1/1000*'[1]440123Exp'!AP$264</f>
        <v>5.6695330000000009E-3</v>
      </c>
      <c r="AS34" s="13">
        <f>1/1000*'[1]440123Exp'!AQ$264</f>
        <v>4.2322490000000004E-3</v>
      </c>
      <c r="AT34" s="13">
        <f>1/1000*'[1]440123Exp'!AR$264</f>
        <v>4.27181E-3</v>
      </c>
      <c r="AU34" s="13">
        <f>1/1000*'[1]440123Exp'!AS$264</f>
        <v>3.7589860000000006E-3</v>
      </c>
      <c r="AV34" s="13">
        <f>1/1000*'[1]440123Exp'!AT$264</f>
        <v>3.3022079999999996E-3</v>
      </c>
      <c r="AW34" s="13">
        <f>1/1000*'[1]440123Exp'!AU$264</f>
        <v>3.1948899999999997E-3</v>
      </c>
      <c r="AX34" s="13">
        <f>1/1000*'[1]440123Exp'!AV$264</f>
        <v>2.2253989999999994E-3</v>
      </c>
      <c r="AY34" s="13">
        <f>1/1000*'[1]440123Exp'!AW$264</f>
        <v>1.6484129999999996E-3</v>
      </c>
      <c r="AZ34" s="13">
        <f>1/1000*'[1]440123Exp'!AX$264</f>
        <v>1.718716129E-3</v>
      </c>
      <c r="BA34" s="13">
        <f>1/1000*'[1]440123Exp'!AY$264</f>
        <v>2.4744692840000001E-3</v>
      </c>
      <c r="BB34" s="13">
        <f>1/1000*'[1]440123Exp'!AZ$264</f>
        <v>2.9004684319999998E-3</v>
      </c>
      <c r="BC34" s="13">
        <f>1/1000*'[1]440123Exp'!BA$264</f>
        <v>0</v>
      </c>
      <c r="BD34" s="222"/>
    </row>
    <row r="35" spans="2:56">
      <c r="B35" s="5" t="s">
        <v>14</v>
      </c>
      <c r="C35" s="12">
        <f>'[1]4701-5Exp'!B$264</f>
        <v>5.7937499999999999E-5</v>
      </c>
      <c r="D35" s="21">
        <f>'[1]4701-5Exp'!C$264</f>
        <v>0</v>
      </c>
      <c r="E35" s="21">
        <f>'[1]4701-5Exp'!D$264</f>
        <v>1.9687499999999997E-5</v>
      </c>
      <c r="F35" s="21">
        <f>'[1]4701-5Exp'!E$264</f>
        <v>5.0624999999999997E-5</v>
      </c>
      <c r="G35" s="21">
        <f>'[1]4701-5Exp'!F$264</f>
        <v>1.2853349999999999E-4</v>
      </c>
      <c r="H35" s="21">
        <f>'[1]4701-5Exp'!G$264</f>
        <v>0</v>
      </c>
      <c r="I35" s="21">
        <f>'[1]4701-5Exp'!H$264</f>
        <v>0</v>
      </c>
      <c r="J35" s="86">
        <f>'[1]4701-5Exp'!I$264</f>
        <v>0</v>
      </c>
      <c r="K35" s="41">
        <f>'[1]4701-5Exp'!J$264</f>
        <v>9.638999999999999E-5</v>
      </c>
      <c r="L35" s="41">
        <f>'[1]4701-5Exp'!K$264</f>
        <v>1.0254599999999999E-4</v>
      </c>
      <c r="M35" s="13">
        <f>'[1]4701-5Exp'!L$264</f>
        <v>0</v>
      </c>
      <c r="N35" s="13">
        <f>'[1]4701-5Exp'!M$264</f>
        <v>0</v>
      </c>
      <c r="O35" s="13">
        <f>'[1]4701-5Exp'!N$264</f>
        <v>0</v>
      </c>
      <c r="P35" s="13">
        <f>'[1]4701-5Exp'!O$264</f>
        <v>1.9314749999999999E-4</v>
      </c>
      <c r="Q35" s="13">
        <f>'[1]4701-5Exp'!P$264</f>
        <v>8.1648000000000002E-5</v>
      </c>
      <c r="R35" s="13">
        <f>'[1]4701-5Exp'!Q$264</f>
        <v>0</v>
      </c>
      <c r="S35" s="13">
        <f>'[1]4701-5Exp'!R$264</f>
        <v>0</v>
      </c>
      <c r="T35" s="13">
        <f>'[1]4701-5Exp'!S$264</f>
        <v>0</v>
      </c>
      <c r="U35" s="13">
        <f>'[1]4701-5Exp'!T$264</f>
        <v>3.2719499999999997E-5</v>
      </c>
      <c r="V35" s="13">
        <f>'[1]4701-5Exp'!U$264</f>
        <v>5.5439999999999998E-5</v>
      </c>
      <c r="W35" s="13">
        <f>'[1]4701-5Exp'!V$264</f>
        <v>0</v>
      </c>
      <c r="X35" s="13">
        <f>'[1]4701-5Exp'!W$264</f>
        <v>0</v>
      </c>
      <c r="Y35" s="13">
        <f>'[1]4701-5Exp'!X$264</f>
        <v>0</v>
      </c>
      <c r="Z35" s="13">
        <f>'[1]4701-5Exp'!Y$264</f>
        <v>0</v>
      </c>
      <c r="AA35" s="13">
        <f>'[1]4701-5Exp'!Z$264</f>
        <v>0</v>
      </c>
      <c r="AB35" s="13">
        <f>'[1]4701-5Exp'!AA$264</f>
        <v>0</v>
      </c>
      <c r="AC35" s="14"/>
      <c r="AD35" s="12">
        <f>1/1000*'[1]4701-5Exp'!AB$264</f>
        <v>2.1246999999999998E-5</v>
      </c>
      <c r="AE35" s="21">
        <f>1/1000*'[1]4701-5Exp'!AC$264</f>
        <v>0</v>
      </c>
      <c r="AF35" s="21">
        <f>1/1000*'[1]4701-5Exp'!AD$264</f>
        <v>7.6620000000000005E-6</v>
      </c>
      <c r="AG35" s="21">
        <f>1/1000*'[1]4701-5Exp'!AE$264</f>
        <v>9.0419999999999991E-6</v>
      </c>
      <c r="AH35" s="21">
        <f>1/1000*'[1]4701-5Exp'!AF$264</f>
        <v>2.597E-5</v>
      </c>
      <c r="AI35" s="21">
        <f>1/1000*'[1]4701-5Exp'!AG$264</f>
        <v>0</v>
      </c>
      <c r="AJ35" s="21">
        <f>1/1000*'[1]4701-5Exp'!AH$264</f>
        <v>0</v>
      </c>
      <c r="AK35" s="21">
        <f>1/1000*'[1]4701-5Exp'!AI$264</f>
        <v>0</v>
      </c>
      <c r="AL35" s="21">
        <f>1/1000*'[1]4701-5Exp'!AJ$264</f>
        <v>1.1933547063824419E-5</v>
      </c>
      <c r="AM35" s="21">
        <f>1/1000*'[1]4701-5Exp'!AK$264</f>
        <v>1.3811999999999998E-5</v>
      </c>
      <c r="AN35" s="21">
        <f>1/1000*'[1]4701-5Exp'!AL$264</f>
        <v>0</v>
      </c>
      <c r="AO35" s="21">
        <f>1/1000*'[1]4701-5Exp'!AM$264</f>
        <v>0</v>
      </c>
      <c r="AP35" s="21">
        <f>1/1000*'[1]4701-5Exp'!AN$264</f>
        <v>0</v>
      </c>
      <c r="AQ35" s="21">
        <f>1/1000*'[1]4701-5Exp'!AO$264</f>
        <v>2.5149999999999998E-5</v>
      </c>
      <c r="AR35" s="21">
        <f>1/1000*'[1]4701-5Exp'!AP$264</f>
        <v>9.7340000000000003E-6</v>
      </c>
      <c r="AS35" s="21">
        <f>1/1000*'[1]4701-5Exp'!AQ$264</f>
        <v>0</v>
      </c>
      <c r="AT35" s="21">
        <f>1/1000*'[1]4701-5Exp'!AR$264</f>
        <v>0</v>
      </c>
      <c r="AU35" s="21">
        <f>1/1000*'[1]4701-5Exp'!AS$264</f>
        <v>0</v>
      </c>
      <c r="AV35" s="21">
        <f>1/1000*'[1]4701-5Exp'!AT$264</f>
        <v>2.8660000000000002E-6</v>
      </c>
      <c r="AW35" s="21">
        <f>1/1000*'[1]4701-5Exp'!AU$264</f>
        <v>7.7770000000000002E-6</v>
      </c>
      <c r="AX35" s="21">
        <f>1/1000*'[1]4701-5Exp'!AV$264</f>
        <v>0</v>
      </c>
      <c r="AY35" s="21">
        <f>1/1000*'[1]4701-5Exp'!AW$264</f>
        <v>0</v>
      </c>
      <c r="AZ35" s="21">
        <f>1/1000*'[1]4701-5Exp'!AX$264</f>
        <v>0</v>
      </c>
      <c r="BA35" s="21">
        <f>1/1000*'[1]4701-5Exp'!AY$264</f>
        <v>0</v>
      </c>
      <c r="BB35" s="21">
        <f>1/1000*'[1]4701-5Exp'!AZ$264</f>
        <v>0</v>
      </c>
      <c r="BC35" s="21">
        <f>1/1000*'[1]4701-5Exp'!BA$264</f>
        <v>0</v>
      </c>
      <c r="BD35" s="222"/>
    </row>
    <row r="36" spans="2:56" ht="13" thickBot="1">
      <c r="B36" s="6" t="s">
        <v>19</v>
      </c>
      <c r="C36" s="69">
        <f>'[1]48Exp'!B$264</f>
        <v>3.38203215E-2</v>
      </c>
      <c r="D36" s="73">
        <f>'[1]48Exp'!C$264</f>
        <v>4.464556565000001E-2</v>
      </c>
      <c r="E36" s="73">
        <f>'[1]48Exp'!D$264</f>
        <v>3.29178465E-2</v>
      </c>
      <c r="F36" s="73">
        <f>'[1]48Exp'!E$264</f>
        <v>3.4561068500000007E-2</v>
      </c>
      <c r="G36" s="73">
        <f>'[1]48Exp'!F$264</f>
        <v>7.5528767999999996E-2</v>
      </c>
      <c r="H36" s="73">
        <f>'[1]48Exp'!G$264</f>
        <v>6.1035513E-2</v>
      </c>
      <c r="I36" s="73">
        <f>'[1]48Exp'!H$264</f>
        <v>5.9775758910000004E-2</v>
      </c>
      <c r="J36" s="94">
        <f>'[1]48Exp'!I$264</f>
        <v>9.50848948E-2</v>
      </c>
      <c r="K36" s="91">
        <f>'[1]48Exp'!J$264</f>
        <v>8.6009416499999977E-2</v>
      </c>
      <c r="L36" s="91">
        <f>'[1]48Exp'!K$264</f>
        <v>7.4304422499999995E-2</v>
      </c>
      <c r="M36" s="70">
        <f>'[1]48Exp'!L$264</f>
        <v>6.6068985499999996E-2</v>
      </c>
      <c r="N36" s="70">
        <f>'[1]48Exp'!M$264</f>
        <v>5.8581845000000007E-2</v>
      </c>
      <c r="O36" s="70">
        <f>'[1]48Exp'!N$264</f>
        <v>6.5654203999999994E-2</v>
      </c>
      <c r="P36" s="70">
        <f>'[1]48Exp'!O$264</f>
        <v>5.3734361333333341E-2</v>
      </c>
      <c r="Q36" s="70">
        <f>'[1]48Exp'!P$264</f>
        <v>7.3628971499999987E-2</v>
      </c>
      <c r="R36" s="70">
        <f>'[1]48Exp'!Q$264</f>
        <v>6.7198166000000004E-2</v>
      </c>
      <c r="S36" s="70">
        <f>'[1]48Exp'!R$264</f>
        <v>7.0498406999999999E-2</v>
      </c>
      <c r="T36" s="70">
        <f>'[1]48Exp'!S$264</f>
        <v>7.6046425000000001E-2</v>
      </c>
      <c r="U36" s="70">
        <f>'[1]48Exp'!T$264</f>
        <v>6.9341261500000001E-2</v>
      </c>
      <c r="V36" s="70">
        <f>'[1]48Exp'!U$264</f>
        <v>6.23451675E-2</v>
      </c>
      <c r="W36" s="70">
        <f>'[1]48Exp'!V$264</f>
        <v>4.70597715E-2</v>
      </c>
      <c r="X36" s="70">
        <f>'[1]48Exp'!W$264</f>
        <v>4.1850850999999994E-2</v>
      </c>
      <c r="Y36" s="70">
        <f>'[1]48Exp'!X$264</f>
        <v>4.1296929751000001E-2</v>
      </c>
      <c r="Z36" s="70">
        <f>'[1]48Exp'!Y$264</f>
        <v>8.8247756912000014E-2</v>
      </c>
      <c r="AA36" s="70">
        <f>'[1]48Exp'!Z$264</f>
        <v>5.4140318498000009E-2</v>
      </c>
      <c r="AB36" s="70">
        <f>'[1]48Exp'!AA$264</f>
        <v>0</v>
      </c>
      <c r="AC36" s="95"/>
      <c r="AD36" s="69">
        <f>1/1000*'[1]48Exp'!AB$264</f>
        <v>1.7483739999999998E-2</v>
      </c>
      <c r="AE36" s="73">
        <f>1/1000*'[1]48Exp'!AC$264</f>
        <v>1.9941251E-2</v>
      </c>
      <c r="AF36" s="73">
        <f>1/1000*'[1]48Exp'!AD$264</f>
        <v>1.4499879999999998E-2</v>
      </c>
      <c r="AG36" s="73">
        <f>1/1000*'[1]48Exp'!AE$264</f>
        <v>1.7160754000000004E-2</v>
      </c>
      <c r="AH36" s="73">
        <f>1/1000*'[1]48Exp'!AF$264</f>
        <v>3.3528467999999999E-2</v>
      </c>
      <c r="AI36" s="73">
        <f>1/1000*'[1]48Exp'!AG$264</f>
        <v>3.1643193999999993E-2</v>
      </c>
      <c r="AJ36" s="73">
        <f>1/1000*'[1]48Exp'!AH$264</f>
        <v>3.2840310999999997E-2</v>
      </c>
      <c r="AK36" s="73">
        <f>1/1000*'[1]48Exp'!AI$264</f>
        <v>5.1726914999999998E-2</v>
      </c>
      <c r="AL36" s="73">
        <f>1/1000*'[1]48Exp'!AJ$264</f>
        <v>4.3877263224151676E-2</v>
      </c>
      <c r="AM36" s="73">
        <f>1/1000*'[1]48Exp'!AK$264</f>
        <v>3.921478099999999E-2</v>
      </c>
      <c r="AN36" s="73">
        <f>1/1000*'[1]48Exp'!AL$264</f>
        <v>4.3149378999999995E-2</v>
      </c>
      <c r="AO36" s="73">
        <f>1/1000*'[1]48Exp'!AM$264</f>
        <v>4.4009516999999998E-2</v>
      </c>
      <c r="AP36" s="73">
        <f>1/1000*'[1]48Exp'!AN$264</f>
        <v>4.8089116000000008E-2</v>
      </c>
      <c r="AQ36" s="73">
        <f>1/1000*'[1]48Exp'!AO$264</f>
        <v>4.7200295999999996E-2</v>
      </c>
      <c r="AR36" s="73">
        <f>1/1000*'[1]48Exp'!AP$264</f>
        <v>5.2003853999999995E-2</v>
      </c>
      <c r="AS36" s="73">
        <f>1/1000*'[1]48Exp'!AQ$264</f>
        <v>4.4356141999999994E-2</v>
      </c>
      <c r="AT36" s="73">
        <f>1/1000*'[1]48Exp'!AR$264</f>
        <v>4.3878271999999996E-2</v>
      </c>
      <c r="AU36" s="73">
        <f>1/1000*'[1]48Exp'!AS$264</f>
        <v>4.1517107999999997E-2</v>
      </c>
      <c r="AV36" s="73">
        <f>1/1000*'[1]48Exp'!AT$264</f>
        <v>4.5677606999999995E-2</v>
      </c>
      <c r="AW36" s="73">
        <f>1/1000*'[1]48Exp'!AU$264</f>
        <v>4.4424571999999996E-2</v>
      </c>
      <c r="AX36" s="73">
        <f>1/1000*'[1]48Exp'!AV$264</f>
        <v>3.3539918000000002E-2</v>
      </c>
      <c r="AY36" s="73">
        <f>1/1000*'[1]48Exp'!AW$264</f>
        <v>3.8045731000000006E-2</v>
      </c>
      <c r="AZ36" s="73">
        <f>1/1000*'[1]48Exp'!AX$264</f>
        <v>3.7318616870999993E-2</v>
      </c>
      <c r="BA36" s="73">
        <f>1/1000*'[1]48Exp'!AY$264</f>
        <v>4.5592443167999999E-2</v>
      </c>
      <c r="BB36" s="73">
        <f>1/1000*'[1]48Exp'!AZ$264</f>
        <v>3.7663839002000002E-2</v>
      </c>
      <c r="BC36" s="73">
        <f>1/1000*'[1]48Exp'!BA$264</f>
        <v>0</v>
      </c>
      <c r="BD36" s="222"/>
    </row>
    <row r="37" spans="2:56" ht="13" thickTop="1">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row>
  </sheetData>
  <mergeCells count="9">
    <mergeCell ref="C21:AB21"/>
    <mergeCell ref="AD5:BC5"/>
    <mergeCell ref="AD21:BC21"/>
    <mergeCell ref="B2:B3"/>
    <mergeCell ref="C2:AB2"/>
    <mergeCell ref="C3:AB3"/>
    <mergeCell ref="AD2:BC2"/>
    <mergeCell ref="AD3:BC3"/>
    <mergeCell ref="C5:AB5"/>
  </mergeCells>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6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43</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1/$A$1*[1]CoreVPAImp!$B$263</f>
        <v>2.2908982566520004</v>
      </c>
      <c r="D5" s="143">
        <f>1/$A$1*[1]CoreVPAImp!$C$263</f>
        <v>2.0516534544799998</v>
      </c>
      <c r="E5" s="143">
        <f>1/$A$1*[1]CoreVPAImp!$D$263</f>
        <v>1.947370676</v>
      </c>
      <c r="F5" s="143">
        <f>1/$A$1*[1]CoreVPAImp!$E$263</f>
        <v>1.81438116312</v>
      </c>
      <c r="G5" s="143">
        <f>1/$A$1*[1]CoreVPAImp!$F$263</f>
        <v>2.4170212819999999</v>
      </c>
      <c r="H5" s="143">
        <f>1/$A$1*[1]CoreVPAImp!$G$263</f>
        <v>1.8944288436297143</v>
      </c>
      <c r="I5" s="143">
        <f>1/$A$1*[1]CoreVPAImp!$H$263</f>
        <v>2.1157149631291237</v>
      </c>
      <c r="J5" s="144">
        <f>1/$A$1*[1]CoreVPAImp!$I$263</f>
        <v>1.6173272534242207</v>
      </c>
      <c r="K5" s="144">
        <f>1/$A$1*[1]CoreVPAImp!J$263</f>
        <v>1.2891032611061111</v>
      </c>
      <c r="L5" s="144">
        <f>1/$A$1*[1]CoreVPAImp!K$263</f>
        <v>1.0899142007123903</v>
      </c>
      <c r="M5" s="144">
        <f>1/$A$1*[1]CoreVPAImp!L$263</f>
        <v>1.0701782660371431</v>
      </c>
      <c r="N5" s="143">
        <f>1/$A$1*[1]CoreVPAImp!M$263</f>
        <v>1.3218176237812695</v>
      </c>
      <c r="O5" s="143">
        <f>1/$A$1*[1]CoreVPAImp!N$263</f>
        <v>1.1409137515699999</v>
      </c>
      <c r="P5" s="143">
        <f>1/$A$1*[1]CoreVPAImp!O$263</f>
        <v>0.82472847634733315</v>
      </c>
      <c r="Q5" s="143">
        <f>1/$A$1*[1]CoreVPAImp!P$263</f>
        <v>1.5898312214599997</v>
      </c>
      <c r="R5" s="143">
        <f>1/$A$1*[1]CoreVPAImp!Q$263</f>
        <v>1.7053571617199996</v>
      </c>
      <c r="S5" s="143">
        <f>1/$A$1*[1]CoreVPAImp!R$263</f>
        <v>1.4819468335399995</v>
      </c>
      <c r="T5" s="143">
        <f>1/$A$1*[1]CoreVPAImp!S$263</f>
        <v>1.684948630439999</v>
      </c>
      <c r="U5" s="143">
        <f>1/$A$1*[1]CoreVPAImp!T$263</f>
        <v>3.160228510373333</v>
      </c>
      <c r="V5" s="143">
        <f>1/$A$1*[1]CoreVPAImp!U$263</f>
        <v>3.1236951945486657</v>
      </c>
      <c r="W5" s="143">
        <f>1/$A$1*[1]CoreVPAImp!V$263</f>
        <v>3.3659271023133317</v>
      </c>
      <c r="X5" s="143">
        <f>1/$A$1*[1]CoreVPAImp!W$263</f>
        <v>4.1463862744399993</v>
      </c>
      <c r="Y5" s="143">
        <f>1/$A$1*[1]CoreVPAImp!X$263</f>
        <v>2.6394475802047825</v>
      </c>
      <c r="Z5" s="143">
        <f>1/$A$1*[1]CoreVPAImp!Y$263</f>
        <v>3.9603423835747069</v>
      </c>
      <c r="AA5" s="143">
        <f>1/$A$1*[1]CoreVPAImp!Z$263</f>
        <v>4.2468410554371996</v>
      </c>
      <c r="AB5" s="143">
        <f>1/$A$1*[1]CoreVPAImp!AA$263</f>
        <v>0</v>
      </c>
      <c r="AC5" s="17"/>
      <c r="AD5" s="67">
        <f>1/1000*[1]CoreVPAImp!AB$263</f>
        <v>0.20065575799999999</v>
      </c>
      <c r="AE5" s="66">
        <f>1/1000*[1]CoreVPAImp!AC$263</f>
        <v>0.18932599999999999</v>
      </c>
      <c r="AF5" s="66">
        <f>1/1000*[1]CoreVPAImp!AD$263</f>
        <v>0.19539200000000001</v>
      </c>
      <c r="AG5" s="66">
        <f>1/1000*[1]CoreVPAImp!AE$263</f>
        <v>0.15135000000000007</v>
      </c>
      <c r="AH5" s="66">
        <f>1/1000*[1]CoreVPAImp!AF$263</f>
        <v>0.25872099999999998</v>
      </c>
      <c r="AI5" s="66">
        <f>1/1000*[1]CoreVPAImp!AG$263</f>
        <v>0.25481440941569122</v>
      </c>
      <c r="AJ5" s="66">
        <f>1/1000*[1]CoreVPAImp!AH$263</f>
        <v>0.29037582141731777</v>
      </c>
      <c r="AK5" s="66">
        <f>1/1000*[1]CoreVPAImp!AI$263</f>
        <v>0.30361313214997787</v>
      </c>
      <c r="AL5" s="66">
        <f>1/1000*[1]CoreVPAImp!AJ$263</f>
        <v>0.30337088358226577</v>
      </c>
      <c r="AM5" s="66">
        <f>1/1000*[1]CoreVPAImp!AK$263</f>
        <v>0.21685787508355259</v>
      </c>
      <c r="AN5" s="66">
        <f>1/1000*[1]CoreVPAImp!AL$263</f>
        <v>0.28829194607426833</v>
      </c>
      <c r="AO5" s="66">
        <f>1/1000*[1]CoreVPAImp!AM$263</f>
        <v>0.36489868399999986</v>
      </c>
      <c r="AP5" s="66">
        <f>1/1000*[1]CoreVPAImp!AN$263</f>
        <v>0.34714378099999998</v>
      </c>
      <c r="AQ5" s="66">
        <f>1/1000*[1]CoreVPAImp!AO$263</f>
        <v>0.329802973</v>
      </c>
      <c r="AR5" s="66">
        <f>1/1000*[1]CoreVPAImp!AP$263</f>
        <v>0.39725220599999994</v>
      </c>
      <c r="AS5" s="66">
        <f>1/1000*[1]CoreVPAImp!AQ$263</f>
        <v>0.3699669000000001</v>
      </c>
      <c r="AT5" s="66">
        <f>1/1000*[1]CoreVPAImp!AR$263</f>
        <v>0.35913326499999992</v>
      </c>
      <c r="AU5" s="66">
        <f>1/1000*[1]CoreVPAImp!AS$263</f>
        <v>0.41536766999999986</v>
      </c>
      <c r="AV5" s="66">
        <f>1/1000*[1]CoreVPAImp!AT$263</f>
        <v>0.60046973100000012</v>
      </c>
      <c r="AW5" s="66">
        <f>1/1000*[1]CoreVPAImp!AU$263</f>
        <v>0.53759027399999992</v>
      </c>
      <c r="AX5" s="66">
        <f>1/1000*[1]CoreVPAImp!AV$263</f>
        <v>0.51324385799999994</v>
      </c>
      <c r="AY5" s="66">
        <f>1/1000*[1]CoreVPAImp!AW$263</f>
        <v>0.73038045299999987</v>
      </c>
      <c r="AZ5" s="66">
        <f>1/1000*[1]CoreVPAImp!AX$263</f>
        <v>0.7588112851879999</v>
      </c>
      <c r="BA5" s="66">
        <f>1/1000*[1]CoreVPAImp!AY$263</f>
        <v>0.60100291186400001</v>
      </c>
      <c r="BB5" s="66">
        <f>1/1000*[1]CoreVPAImp!AZ$263</f>
        <v>0.61241395183699998</v>
      </c>
      <c r="BC5" s="66">
        <f>1/1000*[1]CoreVPAImp!BA$263</f>
        <v>0</v>
      </c>
      <c r="BD5" s="222"/>
    </row>
    <row r="6" spans="1:56" ht="17.149999999999999" customHeight="1" thickTop="1">
      <c r="B6" s="51" t="s">
        <v>22</v>
      </c>
      <c r="C6" s="45">
        <f>1/$A$1*[1]CoreVPAImp!$B$266</f>
        <v>2.4097560000000001E-2</v>
      </c>
      <c r="D6" s="31">
        <f>1/$A$1*[1]CoreVPAImp!$C$266</f>
        <v>3.0510768880000001E-2</v>
      </c>
      <c r="E6" s="31">
        <f>1/$A$1*[1]CoreVPAImp!$D$266</f>
        <v>1.6081666000000001E-2</v>
      </c>
      <c r="F6" s="31">
        <f>1/$A$1*[1]CoreVPAImp!$E$266</f>
        <v>1.779704E-2</v>
      </c>
      <c r="G6" s="31">
        <f>1/$A$1*[1]CoreVPAImp!$F$266</f>
        <v>8.8257000000000006E-3</v>
      </c>
      <c r="H6" s="31">
        <f>1/$A$1*[1]CoreVPAImp!$G$266</f>
        <v>1.0002485632621161E-2</v>
      </c>
      <c r="I6" s="31">
        <f>1/$A$1*[1]CoreVPAImp!$H$266</f>
        <v>3.5504762762497075E-2</v>
      </c>
      <c r="J6" s="32">
        <f>1/$A$1*[1]CoreVPAImp!$I$266</f>
        <v>3.4545296092598612E-2</v>
      </c>
      <c r="K6" s="32">
        <f>1/$A$1*[1]CoreVPAImp!J$266</f>
        <v>3.4232199999999997E-2</v>
      </c>
      <c r="L6" s="32">
        <f>1/$A$1*[1]CoreVPAImp!K$266</f>
        <v>2.7414504019999994E-2</v>
      </c>
      <c r="M6" s="31">
        <f>1/$A$1*[1]CoreVPAImp!L$266</f>
        <v>1.9146414760000001E-2</v>
      </c>
      <c r="N6" s="31">
        <f>1/$A$1*[1]CoreVPAImp!M$266</f>
        <v>5.082091926E-2</v>
      </c>
      <c r="O6" s="31">
        <f>1/$A$1*[1]CoreVPAImp!N$266</f>
        <v>5.2756635660000002E-2</v>
      </c>
      <c r="P6" s="31">
        <f>1/$A$1*[1]CoreVPAImp!O$266</f>
        <v>2.7212839866666665E-2</v>
      </c>
      <c r="Q6" s="31">
        <f>1/$A$1*[1]CoreVPAImp!P$266</f>
        <v>2.4746187199999995E-2</v>
      </c>
      <c r="R6" s="31">
        <f>1/$A$1*[1]CoreVPAImp!Q$266</f>
        <v>2.3278298619999995E-2</v>
      </c>
      <c r="S6" s="31">
        <f>1/$A$1*[1]CoreVPAImp!R$266</f>
        <v>2.8616111940000005E-2</v>
      </c>
      <c r="T6" s="31">
        <f>1/$A$1*[1]CoreVPAImp!S$266</f>
        <v>3.2859027919999999E-2</v>
      </c>
      <c r="U6" s="31">
        <f>1/$A$1*[1]CoreVPAImp!T$266</f>
        <v>3.9962801719999996E-2</v>
      </c>
      <c r="V6" s="31">
        <f>1/$A$1*[1]CoreVPAImp!U$266</f>
        <v>5.0173131692000002E-2</v>
      </c>
      <c r="W6" s="31">
        <f>1/$A$1*[1]CoreVPAImp!V$266</f>
        <v>5.8289025033333337E-2</v>
      </c>
      <c r="X6" s="31">
        <f>1/$A$1*[1]CoreVPAImp!W$266</f>
        <v>7.2486954899999997E-2</v>
      </c>
      <c r="Y6" s="31">
        <f>1/$A$1*[1]CoreVPAImp!X$266</f>
        <v>7.129346217891333E-2</v>
      </c>
      <c r="Z6" s="31">
        <f>1/$A$1*[1]CoreVPAImp!Y$266</f>
        <v>7.2743994127988001E-2</v>
      </c>
      <c r="AA6" s="31">
        <f>1/$A$1*[1]CoreVPAImp!Z$266</f>
        <v>5.0030902919999995E-2</v>
      </c>
      <c r="AB6" s="31">
        <f>1/$A$1*[1]CoreVPAImp!AA$266</f>
        <v>0</v>
      </c>
      <c r="AC6" s="14"/>
      <c r="AD6" s="54">
        <f>1/1000*[1]CoreVPAImp!AB$266</f>
        <v>3.9839999999999997E-3</v>
      </c>
      <c r="AE6" s="31">
        <f>1/1000*[1]CoreVPAImp!AC$266</f>
        <v>4.3230000000000005E-3</v>
      </c>
      <c r="AF6" s="31">
        <f>1/1000*[1]CoreVPAImp!AD$266</f>
        <v>2.7309999999999999E-3</v>
      </c>
      <c r="AG6" s="31">
        <f>1/1000*[1]CoreVPAImp!AE$266</f>
        <v>2.1249999999999997E-3</v>
      </c>
      <c r="AH6" s="31">
        <f>1/1000*[1]CoreVPAImp!AF$266</f>
        <v>1.9909999999999997E-3</v>
      </c>
      <c r="AI6" s="31">
        <f>1/1000*[1]CoreVPAImp!AG$266</f>
        <v>2.8529351861468506E-3</v>
      </c>
      <c r="AJ6" s="31">
        <f>1/1000*[1]CoreVPAImp!AH$266</f>
        <v>6.0468042839564619E-3</v>
      </c>
      <c r="AK6" s="31">
        <f>1/1000*[1]CoreVPAImp!AI$266</f>
        <v>1.1631606455900686E-2</v>
      </c>
      <c r="AL6" s="31">
        <f>1/1000*[1]CoreVPAImp!AJ$266</f>
        <v>1.4585315544364754E-2</v>
      </c>
      <c r="AM6" s="31">
        <f>1/1000*[1]CoreVPAImp!AK$266</f>
        <v>1.1605763788516072E-2</v>
      </c>
      <c r="AN6" s="31">
        <f>1/1000*[1]CoreVPAImp!AL$266</f>
        <v>6.7698626393674008E-3</v>
      </c>
      <c r="AO6" s="31">
        <f>1/1000*[1]CoreVPAImp!AM$266</f>
        <v>1.9566129000000002E-2</v>
      </c>
      <c r="AP6" s="31">
        <f>1/1000*[1]CoreVPAImp!AN$266</f>
        <v>2.0508448999999998E-2</v>
      </c>
      <c r="AQ6" s="31">
        <f>1/1000*[1]CoreVPAImp!AO$266</f>
        <v>1.3643947999999998E-2</v>
      </c>
      <c r="AR6" s="31">
        <f>1/1000*[1]CoreVPAImp!AP$266</f>
        <v>1.0713229999999994E-2</v>
      </c>
      <c r="AS6" s="31">
        <f>1/1000*[1]CoreVPAImp!AQ$266</f>
        <v>9.1110360000000012E-3</v>
      </c>
      <c r="AT6" s="31">
        <f>1/1000*[1]CoreVPAImp!AR$266</f>
        <v>1.0917943999999999E-2</v>
      </c>
      <c r="AU6" s="31">
        <f>1/1000*[1]CoreVPAImp!AS$266</f>
        <v>1.1691228E-2</v>
      </c>
      <c r="AV6" s="31">
        <f>1/1000*[1]CoreVPAImp!AT$266</f>
        <v>1.5841344E-2</v>
      </c>
      <c r="AW6" s="31">
        <f>1/1000*[1]CoreVPAImp!AU$266</f>
        <v>2.1119856999999999E-2</v>
      </c>
      <c r="AX6" s="31">
        <f>1/1000*[1]CoreVPAImp!AV$266</f>
        <v>2.1471412000000002E-2</v>
      </c>
      <c r="AY6" s="31">
        <f>1/1000*[1]CoreVPAImp!AW$266</f>
        <v>2.7571201000000004E-2</v>
      </c>
      <c r="AZ6" s="31">
        <f>1/1000*[1]CoreVPAImp!AX$266</f>
        <v>2.8366193066000002E-2</v>
      </c>
      <c r="BA6" s="31">
        <f>1/1000*[1]CoreVPAImp!AY$266</f>
        <v>3.3078414362E-2</v>
      </c>
      <c r="BB6" s="31">
        <f>1/1000*[1]CoreVPAImp!AZ$266</f>
        <v>2.1618797150000001E-2</v>
      </c>
      <c r="BC6" s="31">
        <f>1/1000*[1]CoreVPAImp!BA$266</f>
        <v>0</v>
      </c>
      <c r="BD6" s="222"/>
    </row>
    <row r="7" spans="1:56">
      <c r="B7" s="5" t="s">
        <v>23</v>
      </c>
      <c r="C7" s="46">
        <f>1/$A$1*[1]CoreVPAImp!$B$38</f>
        <v>0</v>
      </c>
      <c r="D7" s="11">
        <f>1/$A$1*[1]CoreVPAImp!$C$38</f>
        <v>0</v>
      </c>
      <c r="E7" s="11">
        <f>1/$A$1*[1]CoreVPAImp!$D$38</f>
        <v>0</v>
      </c>
      <c r="F7" s="11">
        <f>1/$A$1*[1]CoreVPAImp!$E$38</f>
        <v>0</v>
      </c>
      <c r="G7" s="11">
        <f>1/$A$1*[1]CoreVPAImp!$F$38</f>
        <v>2.1014000000000002E-4</v>
      </c>
      <c r="H7" s="11">
        <f>1/$A$1*[1]CoreVPAImp!$G$38</f>
        <v>6.8614000000000012E-4</v>
      </c>
      <c r="I7" s="11">
        <f>1/$A$1*[1]CoreVPAImp!$H$38</f>
        <v>3.3740199999999997E-3</v>
      </c>
      <c r="J7" s="36">
        <f>1/$A$1*[1]CoreVPAImp!$I$38</f>
        <v>1.271198439164245E-2</v>
      </c>
      <c r="K7" s="36">
        <f>1/$A$1*[1]CoreVPAImp!J$38</f>
        <v>1.499498E-2</v>
      </c>
      <c r="L7" s="36">
        <f>1/$A$1*[1]CoreVPAImp!K$38</f>
        <v>1.0865399999999994E-2</v>
      </c>
      <c r="M7" s="11">
        <f>1/$A$1*[1]CoreVPAImp!L$38</f>
        <v>1.3803319999999999E-2</v>
      </c>
      <c r="N7" s="11">
        <f>1/$A$1*[1]CoreVPAImp!M$38</f>
        <v>3.1662540000000003E-2</v>
      </c>
      <c r="O7" s="11">
        <f>1/$A$1*[1]CoreVPAImp!N$38</f>
        <v>3.3771719999999998E-2</v>
      </c>
      <c r="P7" s="11">
        <f>1/$A$1*[1]CoreVPAImp!O$38</f>
        <v>1.490985132E-2</v>
      </c>
      <c r="Q7" s="11">
        <f>1/$A$1*[1]CoreVPAImp!P$38</f>
        <v>1.9413939999999998E-2</v>
      </c>
      <c r="R7" s="11">
        <f>1/$A$1*[1]CoreVPAImp!Q$38</f>
        <v>1.87096E-2</v>
      </c>
      <c r="S7" s="11">
        <f>1/$A$1*[1]CoreVPAImp!R$38</f>
        <v>1.39068E-2</v>
      </c>
      <c r="T7" s="11">
        <f>1/$A$1*[1]CoreVPAImp!S$38</f>
        <v>1.8002160000000003E-2</v>
      </c>
      <c r="U7" s="11">
        <f>1/$A$1*[1]CoreVPAImp!T$38</f>
        <v>1.7823315879999996E-2</v>
      </c>
      <c r="V7" s="11">
        <f>1/$A$1*[1]CoreVPAImp!U$38</f>
        <v>2.1272832060000003E-2</v>
      </c>
      <c r="W7" s="11">
        <f>1/$A$1*[1]CoreVPAImp!V$38</f>
        <v>1.6999865479999998E-2</v>
      </c>
      <c r="X7" s="11">
        <f>1/$A$1*[1]CoreVPAImp!W$38</f>
        <v>2.7294829219999997E-2</v>
      </c>
      <c r="Y7" s="11">
        <f>1/$A$1*[1]CoreVPAImp!X$38</f>
        <v>3.5176500127899996E-2</v>
      </c>
      <c r="Z7" s="11">
        <f>1/$A$1*[1]CoreVPAImp!Y$38</f>
        <v>3.829063571998001E-2</v>
      </c>
      <c r="AA7" s="11">
        <f>1/$A$1*[1]CoreVPAImp!Z$38</f>
        <v>2.2732220859999999E-2</v>
      </c>
      <c r="AB7" s="11">
        <f>1/$A$1*[1]CoreVPAImp!AA$38</f>
        <v>0</v>
      </c>
      <c r="AC7" s="4"/>
      <c r="AD7" s="46">
        <f>1/1000*[1]CoreVPAImp!AB$38</f>
        <v>0</v>
      </c>
      <c r="AE7" s="11">
        <f>1/1000*[1]CoreVPAImp!AC$38</f>
        <v>0</v>
      </c>
      <c r="AF7" s="11">
        <f>1/1000*[1]CoreVPAImp!AD$38</f>
        <v>0</v>
      </c>
      <c r="AG7" s="11">
        <f>1/1000*[1]CoreVPAImp!AE$38</f>
        <v>0</v>
      </c>
      <c r="AH7" s="11">
        <f>1/1000*[1]CoreVPAImp!AF$38</f>
        <v>1.07E-4</v>
      </c>
      <c r="AI7" s="11">
        <f>1/1000*[1]CoreVPAImp!AG$38</f>
        <v>2.5110443552149104E-4</v>
      </c>
      <c r="AJ7" s="11">
        <f>1/1000*[1]CoreVPAImp!AH$38</f>
        <v>1.2455101721081619E-3</v>
      </c>
      <c r="AK7" s="11">
        <f>1/1000*[1]CoreVPAImp!AI$38</f>
        <v>6.0762547238001913E-3</v>
      </c>
      <c r="AL7" s="11">
        <f>1/1000*[1]CoreVPAImp!AJ$38</f>
        <v>6.882070406966939E-3</v>
      </c>
      <c r="AM7" s="11">
        <f>1/1000*[1]CoreVPAImp!AK$38</f>
        <v>5.2150566124371722E-3</v>
      </c>
      <c r="AN7" s="11">
        <f>1/1000*[1]CoreVPAImp!AL$38</f>
        <v>4.5884031418896376E-3</v>
      </c>
      <c r="AO7" s="11">
        <f>1/1000*[1]CoreVPAImp!AM$38</f>
        <v>1.2293349E-2</v>
      </c>
      <c r="AP7" s="11">
        <f>1/1000*[1]CoreVPAImp!AN$38</f>
        <v>1.4218069999999999E-2</v>
      </c>
      <c r="AQ7" s="11">
        <f>1/1000*[1]CoreVPAImp!AO$38</f>
        <v>7.6197149999999991E-3</v>
      </c>
      <c r="AR7" s="11">
        <f>1/1000*[1]CoreVPAImp!AP$38</f>
        <v>8.087459E-3</v>
      </c>
      <c r="AS7" s="11">
        <f>1/1000*[1]CoreVPAImp!AQ$38</f>
        <v>7.5864620000000004E-3</v>
      </c>
      <c r="AT7" s="11">
        <f>1/1000*[1]CoreVPAImp!AR$38</f>
        <v>5.3664580000000002E-3</v>
      </c>
      <c r="AU7" s="11">
        <f>1/1000*[1]CoreVPAImp!AS$38</f>
        <v>6.6354909999999994E-3</v>
      </c>
      <c r="AV7" s="11">
        <f>1/1000*[1]CoreVPAImp!AT$38</f>
        <v>6.8123869999999996E-3</v>
      </c>
      <c r="AW7" s="11">
        <f>1/1000*[1]CoreVPAImp!AU$38</f>
        <v>8.3061620000000006E-3</v>
      </c>
      <c r="AX7" s="11">
        <f>1/1000*[1]CoreVPAImp!AV$38</f>
        <v>6.5895239999999994E-3</v>
      </c>
      <c r="AY7" s="11">
        <f>1/1000*[1]CoreVPAImp!AW$38</f>
        <v>1.0601799000000002E-2</v>
      </c>
      <c r="AZ7" s="11">
        <f>1/1000*[1]CoreVPAImp!AX$38</f>
        <v>1.3558335984000001E-2</v>
      </c>
      <c r="BA7" s="11">
        <f>1/1000*[1]CoreVPAImp!AY$38</f>
        <v>1.7817742753999999E-2</v>
      </c>
      <c r="BB7" s="11">
        <f>1/1000*[1]CoreVPAImp!AZ$38</f>
        <v>9.9605512899999995E-3</v>
      </c>
      <c r="BC7" s="11">
        <f>1/1000*[1]CoreVPAImp!BA$38</f>
        <v>0</v>
      </c>
      <c r="BD7" s="222"/>
    </row>
    <row r="8" spans="1:56">
      <c r="B8" s="5" t="s">
        <v>60</v>
      </c>
      <c r="C8" s="46">
        <f>1/$A$1*[1]CoreVPAImp!$B$52</f>
        <v>0</v>
      </c>
      <c r="D8" s="11">
        <f>1/$A$1*[1]CoreVPAImp!$C$52</f>
        <v>0</v>
      </c>
      <c r="E8" s="11">
        <f>1/$A$1*[1]CoreVPAImp!$D$52</f>
        <v>1.2255E-3</v>
      </c>
      <c r="F8" s="11">
        <f>1/$A$1*[1]CoreVPAImp!$E$52</f>
        <v>0</v>
      </c>
      <c r="G8" s="11">
        <f>1/$A$1*[1]CoreVPAImp!$F$52</f>
        <v>0</v>
      </c>
      <c r="H8" s="11">
        <f>1/$A$1*[1]CoreVPAImp!$G$52</f>
        <v>0</v>
      </c>
      <c r="I8" s="11">
        <f>1/$A$1*[1]CoreVPAImp!$H$52</f>
        <v>5.5904000000000001E-4</v>
      </c>
      <c r="J8" s="36">
        <f>1/$A$1*[1]CoreVPAImp!$I$52</f>
        <v>1.9746999999999998E-3</v>
      </c>
      <c r="K8" s="36">
        <f>1/$A$1*[1]CoreVPAImp!J$52</f>
        <v>1.0435879999999998E-2</v>
      </c>
      <c r="L8" s="36">
        <f>1/$A$1*[1]CoreVPAImp!K$52</f>
        <v>8.2865400000000002E-3</v>
      </c>
      <c r="M8" s="11">
        <f>1/$A$1*[1]CoreVPAImp!L$52</f>
        <v>2.3477189400000001E-3</v>
      </c>
      <c r="N8" s="11">
        <f>1/$A$1*[1]CoreVPAImp!M$52</f>
        <v>1.1704420000000002E-2</v>
      </c>
      <c r="O8" s="11">
        <f>1/$A$1*[1]CoreVPAImp!N$52</f>
        <v>5.7020600000000001E-3</v>
      </c>
      <c r="P8" s="11">
        <f>1/$A$1*[1]CoreVPAImp!O$52</f>
        <v>3.7714808040000001E-3</v>
      </c>
      <c r="Q8" s="11">
        <f>1/$A$1*[1]CoreVPAImp!P$52</f>
        <v>1.8090800000000002E-3</v>
      </c>
      <c r="R8" s="11">
        <f>1/$A$1*[1]CoreVPAImp!Q$52</f>
        <v>1.2481599999999999E-3</v>
      </c>
      <c r="S8" s="11">
        <f>1/$A$1*[1]CoreVPAImp!R$52</f>
        <v>1.2157600000000001E-2</v>
      </c>
      <c r="T8" s="11">
        <f>1/$A$1*[1]CoreVPAImp!S$52</f>
        <v>1.3604499999999999E-2</v>
      </c>
      <c r="U8" s="11">
        <f>1/$A$1*[1]CoreVPAImp!T$52</f>
        <v>1.6401840000000001E-2</v>
      </c>
      <c r="V8" s="11">
        <f>1/$A$1*[1]CoreVPAImp!U$52</f>
        <v>2.1259420000000001E-2</v>
      </c>
      <c r="W8" s="11">
        <f>1/$A$1*[1]CoreVPAImp!V$52</f>
        <v>2.847914E-2</v>
      </c>
      <c r="X8" s="11">
        <f>1/$A$1*[1]CoreVPAImp!W$52</f>
        <v>3.428015999999999E-2</v>
      </c>
      <c r="Y8" s="11">
        <f>1/$A$1*[1]CoreVPAImp!X$52</f>
        <v>1.95466124958E-2</v>
      </c>
      <c r="Z8" s="11">
        <f>1/$A$1*[1]CoreVPAImp!Y$52</f>
        <v>2.4272466399999998E-2</v>
      </c>
      <c r="AA8" s="11">
        <f>1/$A$1*[1]CoreVPAImp!Z$52</f>
        <v>1.9686017039999996E-2</v>
      </c>
      <c r="AB8" s="11">
        <f>1/$A$1*[1]CoreVPAImp!AA$52</f>
        <v>0</v>
      </c>
      <c r="AC8" s="4"/>
      <c r="AD8" s="46">
        <f>1/1000*[1]CoreVPAImp!AB$52</f>
        <v>0</v>
      </c>
      <c r="AE8" s="11">
        <f>1/1000*[1]CoreVPAImp!AC$52</f>
        <v>0</v>
      </c>
      <c r="AF8" s="11">
        <f>1/1000*[1]CoreVPAImp!AD$52</f>
        <v>1.7799999999999999E-4</v>
      </c>
      <c r="AG8" s="11">
        <f>1/1000*[1]CoreVPAImp!AE$52</f>
        <v>0</v>
      </c>
      <c r="AH8" s="11">
        <f>1/1000*[1]CoreVPAImp!AF$52</f>
        <v>0</v>
      </c>
      <c r="AI8" s="11">
        <f>1/1000*[1]CoreVPAImp!AG$52</f>
        <v>0</v>
      </c>
      <c r="AJ8" s="11">
        <f>1/1000*[1]CoreVPAImp!AH$52</f>
        <v>2.9419960110760399E-4</v>
      </c>
      <c r="AK8" s="11">
        <f>1/1000*[1]CoreVPAImp!AI$52</f>
        <v>7.6637333423887994E-4</v>
      </c>
      <c r="AL8" s="11">
        <f>1/1000*[1]CoreVPAImp!AJ$52</f>
        <v>5.1419873332909658E-3</v>
      </c>
      <c r="AM8" s="11">
        <f>1/1000*[1]CoreVPAImp!AK$52</f>
        <v>3.9913563506251866E-3</v>
      </c>
      <c r="AN8" s="11">
        <f>1/1000*[1]CoreVPAImp!AL$52</f>
        <v>8.7544665106797253E-4</v>
      </c>
      <c r="AO8" s="11">
        <f>1/1000*[1]CoreVPAImp!AM$52</f>
        <v>4.788685E-3</v>
      </c>
      <c r="AP8" s="11">
        <f>1/1000*[1]CoreVPAImp!AN$52</f>
        <v>2.406545E-3</v>
      </c>
      <c r="AQ8" s="11">
        <f>1/1000*[1]CoreVPAImp!AO$52</f>
        <v>1.970355E-3</v>
      </c>
      <c r="AR8" s="11">
        <f>1/1000*[1]CoreVPAImp!AP$52</f>
        <v>8.2150599999999995E-4</v>
      </c>
      <c r="AS8" s="11">
        <f>1/1000*[1]CoreVPAImp!AQ$52</f>
        <v>4.4610299999999999E-4</v>
      </c>
      <c r="AT8" s="11">
        <f>1/1000*[1]CoreVPAImp!AR$52</f>
        <v>4.7258719999999999E-3</v>
      </c>
      <c r="AU8" s="11">
        <f>1/1000*[1]CoreVPAImp!AS$52</f>
        <v>4.6456700000000002E-3</v>
      </c>
      <c r="AV8" s="11">
        <f>1/1000*[1]CoreVPAImp!AT$52</f>
        <v>6.548636E-3</v>
      </c>
      <c r="AW8" s="11">
        <f>1/1000*[1]CoreVPAImp!AU$52</f>
        <v>8.0751309999999993E-3</v>
      </c>
      <c r="AX8" s="11">
        <f>1/1000*[1]CoreVPAImp!AV$52</f>
        <v>1.0259954E-2</v>
      </c>
      <c r="AY8" s="11">
        <f>1/1000*[1]CoreVPAImp!AW$52</f>
        <v>1.2684175000000001E-2</v>
      </c>
      <c r="AZ8" s="11">
        <f>1/1000*[1]CoreVPAImp!AX$52</f>
        <v>7.5179278829999993E-3</v>
      </c>
      <c r="BA8" s="11">
        <f>1/1000*[1]CoreVPAImp!AY$52</f>
        <v>1.1130918821000001E-2</v>
      </c>
      <c r="BB8" s="11">
        <f>1/1000*[1]CoreVPAImp!AZ$52</f>
        <v>8.4524309879999981E-3</v>
      </c>
      <c r="BC8" s="11">
        <f>1/1000*[1]CoreVPAImp!BA$52</f>
        <v>0</v>
      </c>
      <c r="BD8" s="222"/>
    </row>
    <row r="9" spans="1:56">
      <c r="B9" s="5" t="s">
        <v>72</v>
      </c>
      <c r="C9" s="46">
        <f>1/$A$1*[1]CoreVPAImp!$B$56</f>
        <v>0</v>
      </c>
      <c r="D9" s="11">
        <f>1/$A$1*[1]CoreVPAImp!$C$56</f>
        <v>0</v>
      </c>
      <c r="E9" s="11">
        <f>1/$A$1*[1]CoreVPAImp!$D$56</f>
        <v>0</v>
      </c>
      <c r="F9" s="11">
        <f>1/$A$1*[1]CoreVPAImp!$E$56</f>
        <v>0</v>
      </c>
      <c r="G9" s="11">
        <f>1/$A$1*[1]CoreVPAImp!$F$56</f>
        <v>1.214E-4</v>
      </c>
      <c r="H9" s="11">
        <f>1/$A$1*[1]CoreVPAImp!$G$56</f>
        <v>2.6259999999999999E-4</v>
      </c>
      <c r="I9" s="11">
        <f>1/$A$1*[1]CoreVPAImp!$H$56</f>
        <v>1.0641980000000002E-2</v>
      </c>
      <c r="J9" s="36">
        <f>1/$A$1*[1]CoreVPAImp!$I$56</f>
        <v>9.5881999999999998E-3</v>
      </c>
      <c r="K9" s="36">
        <f>1/$A$1*[1]CoreVPAImp!J$56</f>
        <v>3.2578000000000001E-4</v>
      </c>
      <c r="L9" s="36">
        <f>1/$A$1*[1]CoreVPAImp!K$56</f>
        <v>1.8382000000000001E-4</v>
      </c>
      <c r="M9" s="11">
        <f>1/$A$1*[1]CoreVPAImp!L$56</f>
        <v>4.4299999999999999E-5</v>
      </c>
      <c r="N9" s="11">
        <f>1/$A$1*[1]CoreVPAImp!M$56</f>
        <v>4.0410000000000001E-4</v>
      </c>
      <c r="O9" s="11">
        <f>1/$A$1*[1]CoreVPAImp!N$56</f>
        <v>1.3774000000000002E-4</v>
      </c>
      <c r="P9" s="11">
        <f>1/$A$1*[1]CoreVPAImp!O$56</f>
        <v>0</v>
      </c>
      <c r="Q9" s="11">
        <f>1/$A$1*[1]CoreVPAImp!P$56</f>
        <v>2.548E-5</v>
      </c>
      <c r="R9" s="11">
        <f>1/$A$1*[1]CoreVPAImp!Q$56</f>
        <v>3.2759999999999998E-5</v>
      </c>
      <c r="S9" s="11">
        <f>1/$A$1*[1]CoreVPAImp!R$56</f>
        <v>5.8239999999999998E-5</v>
      </c>
      <c r="T9" s="11">
        <f>1/$A$1*[1]CoreVPAImp!S$56</f>
        <v>0</v>
      </c>
      <c r="U9" s="11">
        <f>1/$A$1*[1]CoreVPAImp!T$56</f>
        <v>1.092E-4</v>
      </c>
      <c r="V9" s="11">
        <f>1/$A$1*[1]CoreVPAImp!U$56</f>
        <v>4.6592000000000004E-4</v>
      </c>
      <c r="W9" s="11">
        <f>1/$A$1*[1]CoreVPAImp!V$56</f>
        <v>1.8381999999999998E-4</v>
      </c>
      <c r="X9" s="11">
        <f>1/$A$1*[1]CoreVPAImp!W$56</f>
        <v>1.8381999999999998E-4</v>
      </c>
      <c r="Y9" s="11">
        <f>1/$A$1*[1]CoreVPAImp!X$56</f>
        <v>0</v>
      </c>
      <c r="Z9" s="11">
        <f>1/$A$1*[1]CoreVPAImp!Y$56</f>
        <v>0</v>
      </c>
      <c r="AA9" s="11">
        <f>1/$A$1*[1]CoreVPAImp!Z$56</f>
        <v>1.8746E-4</v>
      </c>
      <c r="AB9" s="11">
        <f>1/$A$1*[1]CoreVPAImp!AA$56</f>
        <v>0</v>
      </c>
      <c r="AC9" s="4"/>
      <c r="AD9" s="46">
        <f>1/1000*[1]CoreVPAImp!AB$56</f>
        <v>0</v>
      </c>
      <c r="AE9" s="11">
        <f>1/1000*[1]CoreVPAImp!AC$56</f>
        <v>0</v>
      </c>
      <c r="AF9" s="11">
        <f>1/1000*[1]CoreVPAImp!AD$56</f>
        <v>0</v>
      </c>
      <c r="AG9" s="11">
        <f>1/1000*[1]CoreVPAImp!AE$56</f>
        <v>0</v>
      </c>
      <c r="AH9" s="11">
        <f>1/1000*[1]CoreVPAImp!AF$56</f>
        <v>3.8000000000000002E-5</v>
      </c>
      <c r="AI9" s="11">
        <f>1/1000*[1]CoreVPAImp!AG$56</f>
        <v>9.8986221841207002E-5</v>
      </c>
      <c r="AJ9" s="11">
        <f>1/1000*[1]CoreVPAImp!AH$56</f>
        <v>1.0079708065688737E-3</v>
      </c>
      <c r="AK9" s="11">
        <f>1/1000*[1]CoreVPAImp!AI$56</f>
        <v>1.5433747459214018E-3</v>
      </c>
      <c r="AL9" s="11">
        <f>1/1000*[1]CoreVPAImp!AJ$56</f>
        <v>1.2111583528774802E-4</v>
      </c>
      <c r="AM9" s="11">
        <f>1/1000*[1]CoreVPAImp!AK$56</f>
        <v>7.4689971629351022E-5</v>
      </c>
      <c r="AN9" s="11">
        <f>1/1000*[1]CoreVPAImp!AL$56</f>
        <v>2.7640741471049001E-5</v>
      </c>
      <c r="AO9" s="11">
        <f>1/1000*[1]CoreVPAImp!AM$56</f>
        <v>2.0274599999999999E-4</v>
      </c>
      <c r="AP9" s="11">
        <f>1/1000*[1]CoreVPAImp!AN$56</f>
        <v>1.28384E-4</v>
      </c>
      <c r="AQ9" s="11">
        <f>1/1000*[1]CoreVPAImp!AO$56</f>
        <v>0</v>
      </c>
      <c r="AR9" s="11">
        <f>1/1000*[1]CoreVPAImp!AP$56</f>
        <v>9.6919999999999997E-6</v>
      </c>
      <c r="AS9" s="11">
        <f>1/1000*[1]CoreVPAImp!AQ$56</f>
        <v>1.2034999999999999E-5</v>
      </c>
      <c r="AT9" s="11">
        <f>1/1000*[1]CoreVPAImp!AR$56</f>
        <v>1.9811000000000001E-5</v>
      </c>
      <c r="AU9" s="11">
        <f>1/1000*[1]CoreVPAImp!AS$56</f>
        <v>0</v>
      </c>
      <c r="AV9" s="11">
        <f>1/1000*[1]CoreVPAImp!AT$56</f>
        <v>3.6613000000000003E-5</v>
      </c>
      <c r="AW9" s="11">
        <f>1/1000*[1]CoreVPAImp!AU$56</f>
        <v>1.4311700000000001E-4</v>
      </c>
      <c r="AX9" s="11">
        <f>1/1000*[1]CoreVPAImp!AV$56</f>
        <v>7.9851999999999994E-5</v>
      </c>
      <c r="AY9" s="11">
        <f>1/1000*[1]CoreVPAImp!AW$56</f>
        <v>8.3217E-5</v>
      </c>
      <c r="AZ9" s="11">
        <f>1/1000*[1]CoreVPAImp!AX$56</f>
        <v>0</v>
      </c>
      <c r="BA9" s="11">
        <f>1/1000*[1]CoreVPAImp!AY$56</f>
        <v>0</v>
      </c>
      <c r="BB9" s="11">
        <f>1/1000*[1]CoreVPAImp!AZ$56</f>
        <v>7.7862908999999994E-5</v>
      </c>
      <c r="BC9" s="11">
        <f>1/1000*[1]CoreVPAImp!BA$56</f>
        <v>0</v>
      </c>
      <c r="BD9" s="222"/>
    </row>
    <row r="10" spans="1:56">
      <c r="B10" s="5" t="s">
        <v>96</v>
      </c>
      <c r="C10" s="46">
        <f>1/$A$1*[1]CoreVPAImp!$B$166</f>
        <v>0</v>
      </c>
      <c r="D10" s="11">
        <f>1/$A$1*[1]CoreVPAImp!$C$166</f>
        <v>0</v>
      </c>
      <c r="E10" s="11">
        <f>1/$A$1*[1]CoreVPAImp!$D$166</f>
        <v>0</v>
      </c>
      <c r="F10" s="11">
        <f>1/$A$1*[1]CoreVPAImp!$E$166</f>
        <v>0</v>
      </c>
      <c r="G10" s="11">
        <f>1/$A$1*[1]CoreVPAImp!$F$166</f>
        <v>6.6799999999999997E-5</v>
      </c>
      <c r="H10" s="11">
        <f>1/$A$1*[1]CoreVPAImp!$G$166</f>
        <v>5.6215999999999992E-4</v>
      </c>
      <c r="I10" s="11">
        <f>1/$A$1*[1]CoreVPAImp!$H$166</f>
        <v>7.4686600000000002E-3</v>
      </c>
      <c r="J10" s="36">
        <f>1/$A$1*[1]CoreVPAImp!$I$166</f>
        <v>1.7383399999999997E-3</v>
      </c>
      <c r="K10" s="36">
        <f>1/$A$1*[1]CoreVPAImp!J$166</f>
        <v>1.33406E-3</v>
      </c>
      <c r="L10" s="36">
        <f>1/$A$1*[1]CoreVPAImp!K$166</f>
        <v>8.4376000000000015E-4</v>
      </c>
      <c r="M10" s="11">
        <f>1/$A$1*[1]CoreVPAImp!L$166</f>
        <v>5.285E-4</v>
      </c>
      <c r="N10" s="11">
        <f>1/$A$1*[1]CoreVPAImp!M$166</f>
        <v>1.5470000000000002E-4</v>
      </c>
      <c r="O10" s="11">
        <f>1/$A$1*[1]CoreVPAImp!N$166</f>
        <v>2.366E-5</v>
      </c>
      <c r="P10" s="11">
        <f>1/$A$1*[1]CoreVPAImp!O$166</f>
        <v>0</v>
      </c>
      <c r="Q10" s="11">
        <f>1/$A$1*[1]CoreVPAImp!P$166</f>
        <v>0</v>
      </c>
      <c r="R10" s="11">
        <f>1/$A$1*[1]CoreVPAImp!Q$166</f>
        <v>0</v>
      </c>
      <c r="S10" s="11">
        <f>1/$A$1*[1]CoreVPAImp!R$166</f>
        <v>1.7699999999999999E-4</v>
      </c>
      <c r="T10" s="11">
        <f>1/$A$1*[1]CoreVPAImp!S$166</f>
        <v>0</v>
      </c>
      <c r="U10" s="11">
        <f>1/$A$1*[1]CoreVPAImp!T$166</f>
        <v>5.4599999999999999E-5</v>
      </c>
      <c r="V10" s="11">
        <f>1/$A$1*[1]CoreVPAImp!U$166</f>
        <v>0</v>
      </c>
      <c r="W10" s="11">
        <f>1/$A$1*[1]CoreVPAImp!V$166</f>
        <v>0</v>
      </c>
      <c r="X10" s="11">
        <f>1/$A$1*[1]CoreVPAImp!W$166</f>
        <v>0</v>
      </c>
      <c r="Y10" s="11">
        <f>1/$A$1*[1]CoreVPAImp!X$166</f>
        <v>0</v>
      </c>
      <c r="Z10" s="11">
        <f>1/$A$1*[1]CoreVPAImp!Y$166</f>
        <v>1.2018735346799999E-4</v>
      </c>
      <c r="AA10" s="11">
        <f>1/$A$1*[1]CoreVPAImp!Z$166</f>
        <v>8.5175999999999991E-4</v>
      </c>
      <c r="AB10" s="11">
        <f>1/$A$1*[1]CoreVPAImp!AA$166</f>
        <v>0</v>
      </c>
      <c r="AC10" s="4"/>
      <c r="AD10" s="46">
        <f>1/1000*[1]CoreVPAImp!AB$166</f>
        <v>0</v>
      </c>
      <c r="AE10" s="11">
        <f>1/1000*[1]CoreVPAImp!AC$166</f>
        <v>0</v>
      </c>
      <c r="AF10" s="11">
        <f>1/1000*[1]CoreVPAImp!AD$166</f>
        <v>0</v>
      </c>
      <c r="AG10" s="11">
        <f>1/1000*[1]CoreVPAImp!AE$166</f>
        <v>0</v>
      </c>
      <c r="AH10" s="11">
        <f>1/1000*[1]CoreVPAImp!AF$166</f>
        <v>4.9999999999999996E-5</v>
      </c>
      <c r="AI10" s="11">
        <f>1/1000*[1]CoreVPAImp!AG$166</f>
        <v>3.0226423364602777E-4</v>
      </c>
      <c r="AJ10" s="11">
        <f>1/1000*[1]CoreVPAImp!AH$166</f>
        <v>3.0276091277001366E-4</v>
      </c>
      <c r="AK10" s="11">
        <f>1/1000*[1]CoreVPAImp!AI$166</f>
        <v>7.1000441453984481E-4</v>
      </c>
      <c r="AL10" s="11">
        <f>1/1000*[1]CoreVPAImp!AJ$166</f>
        <v>6.0488354323589037E-4</v>
      </c>
      <c r="AM10" s="11">
        <f>1/1000*[1]CoreVPAImp!AK$166</f>
        <v>3.6469394621564281E-4</v>
      </c>
      <c r="AN10" s="11">
        <f>1/1000*[1]CoreVPAImp!AL$166</f>
        <v>2.0629682131317827E-4</v>
      </c>
      <c r="AO10" s="11">
        <f>1/1000*[1]CoreVPAImp!AM$166</f>
        <v>6.4425999999999996E-5</v>
      </c>
      <c r="AP10" s="11">
        <f>1/1000*[1]CoreVPAImp!AN$166</f>
        <v>1.0131E-5</v>
      </c>
      <c r="AQ10" s="11">
        <f>1/1000*[1]CoreVPAImp!AO$166</f>
        <v>0</v>
      </c>
      <c r="AR10" s="11">
        <f>1/1000*[1]CoreVPAImp!AP$166</f>
        <v>0</v>
      </c>
      <c r="AS10" s="11">
        <f>1/1000*[1]CoreVPAImp!AQ$166</f>
        <v>0</v>
      </c>
      <c r="AT10" s="11">
        <f>1/1000*[1]CoreVPAImp!AR$166</f>
        <v>2.9113000000000001E-5</v>
      </c>
      <c r="AU10" s="11">
        <f>1/1000*[1]CoreVPAImp!AS$166</f>
        <v>0</v>
      </c>
      <c r="AV10" s="11">
        <f>1/1000*[1]CoreVPAImp!AT$166</f>
        <v>1.0078000000000001E-5</v>
      </c>
      <c r="AW10" s="11">
        <f>1/1000*[1]CoreVPAImp!AU$166</f>
        <v>0</v>
      </c>
      <c r="AX10" s="11">
        <f>1/1000*[1]CoreVPAImp!AV$166</f>
        <v>0</v>
      </c>
      <c r="AY10" s="11">
        <f>1/1000*[1]CoreVPAImp!AW$166</f>
        <v>0</v>
      </c>
      <c r="AZ10" s="11">
        <f>1/1000*[1]CoreVPAImp!AX$166</f>
        <v>0</v>
      </c>
      <c r="BA10" s="11">
        <f>1/1000*[1]CoreVPAImp!AY$166</f>
        <v>3.4507999999999996E-5</v>
      </c>
      <c r="BB10" s="11">
        <f>1/1000*[1]CoreVPAImp!AZ$166</f>
        <v>2.11271541E-4</v>
      </c>
      <c r="BC10" s="11">
        <f>1/1000*[1]CoreVPAImp!BA$166</f>
        <v>0</v>
      </c>
      <c r="BD10" s="222"/>
    </row>
    <row r="11" spans="1:56">
      <c r="B11" s="5" t="s">
        <v>41</v>
      </c>
      <c r="C11" s="46">
        <f>1/$A$1*[1]CoreVPAImp!$B$211</f>
        <v>2.4097560000000001E-2</v>
      </c>
      <c r="D11" s="11">
        <f>1/$A$1*[1]CoreVPAImp!$C$211</f>
        <v>2.7545768880000002E-2</v>
      </c>
      <c r="E11" s="11">
        <f>1/$A$1*[1]CoreVPAImp!$D$211</f>
        <v>1.1480446E-2</v>
      </c>
      <c r="F11" s="11">
        <f>1/$A$1*[1]CoreVPAImp!$E$211</f>
        <v>1.77281E-2</v>
      </c>
      <c r="G11" s="11">
        <f>1/$A$1*[1]CoreVPAImp!$F$211</f>
        <v>6.6983600000000004E-3</v>
      </c>
      <c r="H11" s="11">
        <f>1/$A$1*[1]CoreVPAImp!$G$211</f>
        <v>2.2576000000000002E-3</v>
      </c>
      <c r="I11" s="11">
        <f>1/$A$1*[1]CoreVPAImp!$H$211</f>
        <v>3.5148627624970734E-3</v>
      </c>
      <c r="J11" s="36">
        <f>1/$A$1*[1]CoreVPAImp!$I$211</f>
        <v>2.7980000000000002E-4</v>
      </c>
      <c r="K11" s="36">
        <f>1/$A$1*[1]CoreVPAImp!J$211</f>
        <v>2.1060000000000002E-4</v>
      </c>
      <c r="L11" s="36">
        <f>1/$A$1*[1]CoreVPAImp!K$211</f>
        <v>8.5212000000000005E-4</v>
      </c>
      <c r="M11" s="11">
        <f>1/$A$1*[1]CoreVPAImp!L$211</f>
        <v>2.7861957999999998E-4</v>
      </c>
      <c r="N11" s="11">
        <f>1/$A$1*[1]CoreVPAImp!M$211</f>
        <v>1.1639192600000001E-3</v>
      </c>
      <c r="O11" s="11">
        <f>1/$A$1*[1]CoreVPAImp!N$211</f>
        <v>4.7796432999999998E-3</v>
      </c>
      <c r="P11" s="11">
        <f>1/$A$1*[1]CoreVPAImp!O$211</f>
        <v>6.6115467866666676E-4</v>
      </c>
      <c r="Q11" s="11">
        <f>1/$A$1*[1]CoreVPAImp!P$211</f>
        <v>6.2110565999999991E-4</v>
      </c>
      <c r="R11" s="11">
        <f>1/$A$1*[1]CoreVPAImp!Q$211</f>
        <v>8.7663940000000002E-5</v>
      </c>
      <c r="S11" s="11">
        <f>1/$A$1*[1]CoreVPAImp!R$211</f>
        <v>1.4586963999999999E-4</v>
      </c>
      <c r="T11" s="11">
        <f>1/$A$1*[1]CoreVPAImp!S$211</f>
        <v>0</v>
      </c>
      <c r="U11" s="11">
        <f>1/$A$1*[1]CoreVPAImp!T$211</f>
        <v>2.357308E-4</v>
      </c>
      <c r="V11" s="11">
        <f>1/$A$1*[1]CoreVPAImp!U$211</f>
        <v>4.4225999999999998E-4</v>
      </c>
      <c r="W11" s="11">
        <f>1/$A$1*[1]CoreVPAImp!V$211</f>
        <v>3.1506444000000002E-4</v>
      </c>
      <c r="X11" s="11">
        <f>1/$A$1*[1]CoreVPAImp!W$211</f>
        <v>1.8456200000000001E-3</v>
      </c>
      <c r="Y11" s="11">
        <f>1/$A$1*[1]CoreVPAImp!X$211</f>
        <v>1.2315941727333332E-3</v>
      </c>
      <c r="Z11" s="11">
        <f>1/$A$1*[1]CoreVPAImp!Y$211</f>
        <v>1.3156628117999998E-3</v>
      </c>
      <c r="AA11" s="11">
        <f>1/$A$1*[1]CoreVPAImp!Z$211</f>
        <v>1.4653800000000001E-4</v>
      </c>
      <c r="AB11" s="11">
        <f>1/$A$1*[1]CoreVPAImp!AA$211</f>
        <v>0</v>
      </c>
      <c r="AC11" s="4"/>
      <c r="AD11" s="46">
        <f>1/1000*[1]CoreVPAImp!AB$211</f>
        <v>3.9839999999999997E-3</v>
      </c>
      <c r="AE11" s="11">
        <f>1/1000*[1]CoreVPAImp!AC$211</f>
        <v>3.588E-3</v>
      </c>
      <c r="AF11" s="11">
        <f>1/1000*[1]CoreVPAImp!AD$211</f>
        <v>1.7399999999999998E-3</v>
      </c>
      <c r="AG11" s="11">
        <f>1/1000*[1]CoreVPAImp!AE$211</f>
        <v>2.0539999999999998E-3</v>
      </c>
      <c r="AH11" s="11">
        <f>1/1000*[1]CoreVPAImp!AF$211</f>
        <v>1.0579999999999999E-3</v>
      </c>
      <c r="AI11" s="11">
        <f>1/1000*[1]CoreVPAImp!AG$211</f>
        <v>3.0627040890871411E-4</v>
      </c>
      <c r="AJ11" s="11">
        <f>1/1000*[1]CoreVPAImp!AH$211</f>
        <v>5.9429941222342896E-4</v>
      </c>
      <c r="AK11" s="11">
        <f>1/1000*[1]CoreVPAImp!AI$211</f>
        <v>1.103967749603419E-4</v>
      </c>
      <c r="AL11" s="11">
        <f>1/1000*[1]CoreVPAImp!AJ$211</f>
        <v>1.147068227796606E-4</v>
      </c>
      <c r="AM11" s="11">
        <f>1/1000*[1]CoreVPAImp!AK$211</f>
        <v>4.6178157461239508E-4</v>
      </c>
      <c r="AN11" s="11">
        <f>1/1000*[1]CoreVPAImp!AL$211</f>
        <v>1.461618361950779E-4</v>
      </c>
      <c r="AO11" s="11">
        <f>1/1000*[1]CoreVPAImp!AM$211</f>
        <v>4.7397899999999992E-4</v>
      </c>
      <c r="AP11" s="11">
        <f>1/1000*[1]CoreVPAImp!AN$211</f>
        <v>1.857228E-3</v>
      </c>
      <c r="AQ11" s="11">
        <f>1/1000*[1]CoreVPAImp!AO$211</f>
        <v>2.7445299999999997E-4</v>
      </c>
      <c r="AR11" s="11">
        <f>1/1000*[1]CoreVPAImp!AP$211</f>
        <v>4.34945E-4</v>
      </c>
      <c r="AS11" s="11">
        <f>1/1000*[1]CoreVPAImp!AQ$211</f>
        <v>2.6303000000000002E-5</v>
      </c>
      <c r="AT11" s="11">
        <f>1/1000*[1]CoreVPAImp!AR$211</f>
        <v>6.3658999999999995E-5</v>
      </c>
      <c r="AU11" s="11">
        <f>1/1000*[1]CoreVPAImp!AS$211</f>
        <v>0</v>
      </c>
      <c r="AV11" s="11">
        <f>1/1000*[1]CoreVPAImp!AT$211</f>
        <v>8.0253000000000006E-5</v>
      </c>
      <c r="AW11" s="11">
        <f>1/1000*[1]CoreVPAImp!AU$211</f>
        <v>1.8180799999999999E-4</v>
      </c>
      <c r="AX11" s="11">
        <f>1/1000*[1]CoreVPAImp!AV$211</f>
        <v>9.3907999999999996E-5</v>
      </c>
      <c r="AY11" s="11">
        <f>1/1000*[1]CoreVPAImp!AW$211</f>
        <v>6.4133500000000004E-4</v>
      </c>
      <c r="AZ11" s="11">
        <f>1/1000*[1]CoreVPAImp!AX$211</f>
        <v>3.4096365800000004E-4</v>
      </c>
      <c r="BA11" s="11">
        <f>1/1000*[1]CoreVPAImp!AY$211</f>
        <v>2.12331708E-4</v>
      </c>
      <c r="BB11" s="11">
        <f>1/1000*[1]CoreVPAImp!AZ$211</f>
        <v>2.8046764999999998E-5</v>
      </c>
      <c r="BC11" s="11">
        <f>1/1000*[1]CoreVPAImp!BA$211</f>
        <v>0</v>
      </c>
      <c r="BD11" s="222"/>
    </row>
    <row r="12" spans="1:56">
      <c r="B12" s="8" t="s">
        <v>21</v>
      </c>
      <c r="C12" s="47">
        <f t="shared" ref="C12:M12" si="2">SUM(C6:C6)-SUM(C7:C11)</f>
        <v>0</v>
      </c>
      <c r="D12" s="37">
        <f t="shared" si="2"/>
        <v>2.9649999999999989E-3</v>
      </c>
      <c r="E12" s="37">
        <f t="shared" si="2"/>
        <v>3.3757200000000022E-3</v>
      </c>
      <c r="F12" s="37">
        <f t="shared" si="2"/>
        <v>6.8939999999999974E-5</v>
      </c>
      <c r="G12" s="37">
        <f t="shared" si="2"/>
        <v>1.7290000000000005E-3</v>
      </c>
      <c r="H12" s="37">
        <f t="shared" si="2"/>
        <v>6.2339856326211604E-3</v>
      </c>
      <c r="I12" s="37">
        <f t="shared" si="2"/>
        <v>9.9462000000000023E-3</v>
      </c>
      <c r="J12" s="38">
        <f t="shared" si="2"/>
        <v>8.2522717009561632E-3</v>
      </c>
      <c r="K12" s="38">
        <f t="shared" si="2"/>
        <v>6.9308999999999968E-3</v>
      </c>
      <c r="L12" s="38">
        <f t="shared" si="2"/>
        <v>6.3828640200000002E-3</v>
      </c>
      <c r="M12" s="37">
        <f t="shared" si="2"/>
        <v>2.143956239999998E-3</v>
      </c>
      <c r="N12" s="37">
        <f>SUM(N6:N6)-SUM(N7:N11)</f>
        <v>5.7312399999999986E-3</v>
      </c>
      <c r="O12" s="37">
        <f t="shared" ref="O12:AB12" si="3">SUM(O6:O6)-SUM(O7:O11)</f>
        <v>8.341812360000006E-3</v>
      </c>
      <c r="P12" s="37">
        <f t="shared" si="3"/>
        <v>7.8703530639999998E-3</v>
      </c>
      <c r="Q12" s="37">
        <f t="shared" si="3"/>
        <v>2.8765815399999957E-3</v>
      </c>
      <c r="R12" s="37">
        <f t="shared" si="3"/>
        <v>3.2001146799999977E-3</v>
      </c>
      <c r="S12" s="37">
        <f t="shared" si="3"/>
        <v>2.1706023000000012E-3</v>
      </c>
      <c r="T12" s="37">
        <f t="shared" si="3"/>
        <v>1.2523679199999971E-3</v>
      </c>
      <c r="U12" s="37">
        <f t="shared" si="3"/>
        <v>5.3381150400000008E-3</v>
      </c>
      <c r="V12" s="37">
        <f t="shared" si="3"/>
        <v>6.7326996319999957E-3</v>
      </c>
      <c r="W12" s="37">
        <f t="shared" si="3"/>
        <v>1.2311135113333337E-2</v>
      </c>
      <c r="X12" s="37">
        <f t="shared" si="3"/>
        <v>8.882525680000003E-3</v>
      </c>
      <c r="Y12" s="37">
        <f t="shared" si="3"/>
        <v>1.5338755382480002E-2</v>
      </c>
      <c r="Z12" s="37">
        <f t="shared" si="3"/>
        <v>8.7450418427399979E-3</v>
      </c>
      <c r="AA12" s="37">
        <f t="shared" si="3"/>
        <v>6.4269070199999973E-3</v>
      </c>
      <c r="AB12" s="37">
        <f t="shared" si="3"/>
        <v>0</v>
      </c>
      <c r="AC12" s="4"/>
      <c r="AD12" s="48">
        <f t="shared" ref="AD12:BC12" si="4">SUM(AD6:AD6)-SUM(AD7:AD11)</f>
        <v>0</v>
      </c>
      <c r="AE12" s="39">
        <f t="shared" si="4"/>
        <v>7.3500000000000041E-4</v>
      </c>
      <c r="AF12" s="39">
        <f t="shared" si="4"/>
        <v>8.1300000000000014E-4</v>
      </c>
      <c r="AG12" s="39">
        <f t="shared" si="4"/>
        <v>7.0999999999999883E-5</v>
      </c>
      <c r="AH12" s="39">
        <f t="shared" si="4"/>
        <v>7.3799999999999972E-4</v>
      </c>
      <c r="AI12" s="39">
        <f t="shared" si="4"/>
        <v>1.8943098862294107E-3</v>
      </c>
      <c r="AJ12" s="39">
        <f t="shared" si="4"/>
        <v>2.6020633791783796E-3</v>
      </c>
      <c r="AK12" s="39">
        <f t="shared" si="4"/>
        <v>2.4252024624400268E-3</v>
      </c>
      <c r="AL12" s="39">
        <f t="shared" si="4"/>
        <v>1.7205516028035491E-3</v>
      </c>
      <c r="AM12" s="39">
        <f t="shared" si="4"/>
        <v>1.4981853329963223E-3</v>
      </c>
      <c r="AN12" s="39">
        <f t="shared" si="4"/>
        <v>9.2591344743048545E-4</v>
      </c>
      <c r="AO12" s="39">
        <f t="shared" si="4"/>
        <v>1.7429440000000032E-3</v>
      </c>
      <c r="AP12" s="39">
        <f t="shared" si="4"/>
        <v>1.8880910000000015E-3</v>
      </c>
      <c r="AQ12" s="39">
        <f t="shared" si="4"/>
        <v>3.7794249999999995E-3</v>
      </c>
      <c r="AR12" s="39">
        <f t="shared" si="4"/>
        <v>1.3596279999999929E-3</v>
      </c>
      <c r="AS12" s="39">
        <f t="shared" si="4"/>
        <v>1.0401330000000004E-3</v>
      </c>
      <c r="AT12" s="39">
        <f t="shared" si="4"/>
        <v>7.1303099999999765E-4</v>
      </c>
      <c r="AU12" s="39">
        <f t="shared" si="4"/>
        <v>4.1006700000000007E-4</v>
      </c>
      <c r="AV12" s="39">
        <f t="shared" si="4"/>
        <v>2.3533770000000002E-3</v>
      </c>
      <c r="AW12" s="39">
        <f t="shared" si="4"/>
        <v>4.4136390000000005E-3</v>
      </c>
      <c r="AX12" s="39">
        <f t="shared" si="4"/>
        <v>4.4481740000000027E-3</v>
      </c>
      <c r="AY12" s="39">
        <f t="shared" si="4"/>
        <v>3.5606750000000027E-3</v>
      </c>
      <c r="AZ12" s="39">
        <f t="shared" si="4"/>
        <v>6.9489655409999997E-3</v>
      </c>
      <c r="BA12" s="39">
        <f t="shared" si="4"/>
        <v>3.8829130790000027E-3</v>
      </c>
      <c r="BB12" s="39">
        <f t="shared" si="4"/>
        <v>2.8886336570000011E-3</v>
      </c>
      <c r="BC12" s="39">
        <f t="shared" si="4"/>
        <v>0</v>
      </c>
      <c r="BD12" s="222"/>
    </row>
    <row r="13" spans="1:56" ht="17.149999999999999" customHeight="1">
      <c r="B13" s="15" t="s">
        <v>93</v>
      </c>
      <c r="C13" s="27">
        <f>1/$A$1*[1]CoreVPAImp!$B$268</f>
        <v>0.14773757999999998</v>
      </c>
      <c r="D13" s="29">
        <f>1/$A$1*[1]CoreVPAImp!$C$268</f>
        <v>0.22603318</v>
      </c>
      <c r="E13" s="29">
        <f>1/$A$1*[1]CoreVPAImp!$D$268</f>
        <v>0.118008143</v>
      </c>
      <c r="F13" s="29">
        <f>1/$A$1*[1]CoreVPAImp!$E$268</f>
        <v>0.11774372659999999</v>
      </c>
      <c r="G13" s="29">
        <f>1/$A$1*[1]CoreVPAImp!$F$268</f>
        <v>0.22032985100000002</v>
      </c>
      <c r="H13" s="29">
        <f>1/$A$1*[1]CoreVPAImp!$G$268</f>
        <v>0.10391002450067414</v>
      </c>
      <c r="I13" s="29">
        <f>1/$A$1*[1]CoreVPAImp!$H$268</f>
        <v>0.10220155429304563</v>
      </c>
      <c r="J13" s="33">
        <f>1/$A$1*[1]CoreVPAImp!$I$268</f>
        <v>0.14738490525204115</v>
      </c>
      <c r="K13" s="33">
        <f>1/$A$1*[1]CoreVPAImp!J$268</f>
        <v>0.11528987269666664</v>
      </c>
      <c r="L13" s="33">
        <f>1/$A$1*[1]CoreVPAImp!K$268</f>
        <v>8.2694816906666663E-2</v>
      </c>
      <c r="M13" s="29">
        <f>1/$A$1*[1]CoreVPAImp!L$268</f>
        <v>8.6906130093333311E-2</v>
      </c>
      <c r="N13" s="29">
        <f>1/$A$1*[1]CoreVPAImp!M$268</f>
        <v>0.11871439735222222</v>
      </c>
      <c r="O13" s="29">
        <f>1/$A$1*[1]CoreVPAImp!N$268</f>
        <v>0.17136102773999998</v>
      </c>
      <c r="P13" s="29">
        <f>1/$A$1*[1]CoreVPAImp!O$268</f>
        <v>0.11856111898666667</v>
      </c>
      <c r="Q13" s="29">
        <f>1/$A$1*[1]CoreVPAImp!P$268</f>
        <v>0.14136412055999997</v>
      </c>
      <c r="R13" s="29">
        <f>1/$A$1*[1]CoreVPAImp!Q$268</f>
        <v>0.11927996623999999</v>
      </c>
      <c r="S13" s="29">
        <f>1/$A$1*[1]CoreVPAImp!R$268</f>
        <v>9.9548368459999995E-2</v>
      </c>
      <c r="T13" s="29">
        <f>1/$A$1*[1]CoreVPAImp!S$268</f>
        <v>0.10181073396000001</v>
      </c>
      <c r="U13" s="29">
        <f>1/$A$1*[1]CoreVPAImp!T$268</f>
        <v>0.11293217816000002</v>
      </c>
      <c r="V13" s="29">
        <f>1/$A$1*[1]CoreVPAImp!U$268</f>
        <v>0.10138872509000001</v>
      </c>
      <c r="W13" s="29">
        <f>1/$A$1*[1]CoreVPAImp!V$268</f>
        <v>0.10275205683999999</v>
      </c>
      <c r="X13" s="29">
        <f>1/$A$1*[1]CoreVPAImp!W$268</f>
        <v>9.4531003080000009E-2</v>
      </c>
      <c r="Y13" s="29">
        <f>1/$A$1*[1]CoreVPAImp!X$268</f>
        <v>0.10336438116619068</v>
      </c>
      <c r="Z13" s="29">
        <f>1/$A$1*[1]CoreVPAImp!Y$268</f>
        <v>6.1883674082620001E-2</v>
      </c>
      <c r="AA13" s="29">
        <f>1/$A$1*[1]CoreVPAImp!Z$268</f>
        <v>5.0150852539999999E-2</v>
      </c>
      <c r="AB13" s="29">
        <f>1/$A$1*[1]CoreVPAImp!AA$268</f>
        <v>0</v>
      </c>
      <c r="AC13" s="14"/>
      <c r="AD13" s="27">
        <f>1/1000*[1]CoreVPAImp!AB$268</f>
        <v>5.8517000000000007E-2</v>
      </c>
      <c r="AE13" s="29">
        <f>1/1000*[1]CoreVPAImp!AC$268</f>
        <v>3.7160000000000006E-2</v>
      </c>
      <c r="AF13" s="29">
        <f>1/1000*[1]CoreVPAImp!AD$268</f>
        <v>4.0087000000000005E-2</v>
      </c>
      <c r="AG13" s="29">
        <f>1/1000*[1]CoreVPAImp!AE$268</f>
        <v>2.6541000000000009E-2</v>
      </c>
      <c r="AH13" s="29">
        <f>1/1000*[1]CoreVPAImp!AF$268</f>
        <v>5.0148999999999999E-2</v>
      </c>
      <c r="AI13" s="29">
        <f>1/1000*[1]CoreVPAImp!AG$268</f>
        <v>3.8315250328742952E-2</v>
      </c>
      <c r="AJ13" s="29">
        <f>1/1000*[1]CoreVPAImp!AH$268</f>
        <v>3.5021815418088867E-2</v>
      </c>
      <c r="AK13" s="29">
        <f>1/1000*[1]CoreVPAImp!AI$268</f>
        <v>4.1555368614077048E-2</v>
      </c>
      <c r="AL13" s="29">
        <f>1/1000*[1]CoreVPAImp!AJ$268</f>
        <v>3.2236025413479426E-2</v>
      </c>
      <c r="AM13" s="29">
        <f>1/1000*[1]CoreVPAImp!AK$268</f>
        <v>2.2105340392223817E-2</v>
      </c>
      <c r="AN13" s="29">
        <f>1/1000*[1]CoreVPAImp!AL$268</f>
        <v>3.0761448039113706E-2</v>
      </c>
      <c r="AO13" s="29">
        <f>1/1000*[1]CoreVPAImp!AM$268</f>
        <v>3.3754159999999991E-2</v>
      </c>
      <c r="AP13" s="29">
        <f>1/1000*[1]CoreVPAImp!AN$268</f>
        <v>4.3845863999999998E-2</v>
      </c>
      <c r="AQ13" s="29">
        <f>1/1000*[1]CoreVPAImp!AO$268</f>
        <v>4.7020469000000002E-2</v>
      </c>
      <c r="AR13" s="29">
        <f>1/1000*[1]CoreVPAImp!AP$268</f>
        <v>4.7310712000000012E-2</v>
      </c>
      <c r="AS13" s="29">
        <f>1/1000*[1]CoreVPAImp!AQ$268</f>
        <v>4.0319638000000005E-2</v>
      </c>
      <c r="AT13" s="29">
        <f>1/1000*[1]CoreVPAImp!AR$268</f>
        <v>3.6669986000000009E-2</v>
      </c>
      <c r="AU13" s="29">
        <f>1/1000*[1]CoreVPAImp!AS$268</f>
        <v>3.8671074999999999E-2</v>
      </c>
      <c r="AV13" s="29">
        <f>1/1000*[1]CoreVPAImp!AT$268</f>
        <v>3.7885627999999998E-2</v>
      </c>
      <c r="AW13" s="29">
        <f>1/1000*[1]CoreVPAImp!AU$268</f>
        <v>3.5801744999999996E-2</v>
      </c>
      <c r="AX13" s="29">
        <f>1/1000*[1]CoreVPAImp!AV$268</f>
        <v>3.0101217999999996E-2</v>
      </c>
      <c r="AY13" s="29">
        <f>1/1000*[1]CoreVPAImp!AW$268</f>
        <v>3.4318369000000008E-2</v>
      </c>
      <c r="AZ13" s="29">
        <f>1/1000*[1]CoreVPAImp!AX$268</f>
        <v>3.4282875242000001E-2</v>
      </c>
      <c r="BA13" s="29">
        <f>1/1000*[1]CoreVPAImp!AY$268</f>
        <v>2.0301282287999999E-2</v>
      </c>
      <c r="BB13" s="29">
        <f>1/1000*[1]CoreVPAImp!AZ$268</f>
        <v>1.9023476531000002E-2</v>
      </c>
      <c r="BC13" s="29">
        <f>1/1000*[1]CoreVPAImp!BA$268</f>
        <v>0</v>
      </c>
      <c r="BD13" s="222"/>
    </row>
    <row r="14" spans="1:56">
      <c r="B14" s="5" t="s">
        <v>94</v>
      </c>
      <c r="C14" s="46">
        <f>1/$A$1*[1]CoreVPAImp!$B$39</f>
        <v>4.3329559999999996E-2</v>
      </c>
      <c r="D14" s="11">
        <f>1/$A$1*[1]CoreVPAImp!$C$39</f>
        <v>6.9880940000000002E-2</v>
      </c>
      <c r="E14" s="11">
        <f>1/$A$1*[1]CoreVPAImp!$D$39</f>
        <v>2.3540083000000003E-2</v>
      </c>
      <c r="F14" s="11">
        <f>1/$A$1*[1]CoreVPAImp!$E$39</f>
        <v>3.3353795999999998E-2</v>
      </c>
      <c r="G14" s="11">
        <f>1/$A$1*[1]CoreVPAImp!$F$39</f>
        <v>2.2595074999999999E-2</v>
      </c>
      <c r="H14" s="11">
        <f>1/$A$1*[1]CoreVPAImp!$G$39</f>
        <v>1.6230377601505436E-2</v>
      </c>
      <c r="I14" s="11">
        <f>1/$A$1*[1]CoreVPAImp!$H$39</f>
        <v>1.6318479999999996E-2</v>
      </c>
      <c r="J14" s="36">
        <f>1/$A$1*[1]CoreVPAImp!$I$39</f>
        <v>4.0397330491663296E-2</v>
      </c>
      <c r="K14" s="36">
        <f>1/$A$1*[1]CoreVPAImp!J$39</f>
        <v>2.6889447550000004E-2</v>
      </c>
      <c r="L14" s="36">
        <f>1/$A$1*[1]CoreVPAImp!K$39</f>
        <v>1.9384687639999995E-2</v>
      </c>
      <c r="M14" s="11">
        <f>1/$A$1*[1]CoreVPAImp!L$39</f>
        <v>2.0205538033333335E-2</v>
      </c>
      <c r="N14" s="11">
        <f>1/$A$1*[1]CoreVPAImp!M$39</f>
        <v>4.7907139279999997E-2</v>
      </c>
      <c r="O14" s="11">
        <f>1/$A$1*[1]CoreVPAImp!N$39</f>
        <v>5.586218175999999E-2</v>
      </c>
      <c r="P14" s="11">
        <f>1/$A$1*[1]CoreVPAImp!O$39</f>
        <v>1.9988053568E-2</v>
      </c>
      <c r="Q14" s="11">
        <f>1/$A$1*[1]CoreVPAImp!P$39</f>
        <v>3.2674328540000006E-2</v>
      </c>
      <c r="R14" s="11">
        <f>1/$A$1*[1]CoreVPAImp!Q$39</f>
        <v>3.1146645599999998E-2</v>
      </c>
      <c r="S14" s="11">
        <f>1/$A$1*[1]CoreVPAImp!R$39</f>
        <v>1.757826602E-2</v>
      </c>
      <c r="T14" s="11">
        <f>1/$A$1*[1]CoreVPAImp!S$39</f>
        <v>2.165216122E-2</v>
      </c>
      <c r="U14" s="11">
        <f>1/$A$1*[1]CoreVPAImp!T$39</f>
        <v>2.4969647220000002E-2</v>
      </c>
      <c r="V14" s="11">
        <f>1/$A$1*[1]CoreVPAImp!U$39</f>
        <v>3.140943232E-2</v>
      </c>
      <c r="W14" s="11">
        <f>1/$A$1*[1]CoreVPAImp!V$39</f>
        <v>2.7936999999999997E-2</v>
      </c>
      <c r="X14" s="11">
        <f>1/$A$1*[1]CoreVPAImp!W$39</f>
        <v>3.2019260000000001E-2</v>
      </c>
      <c r="Y14" s="11">
        <f>1/$A$1*[1]CoreVPAImp!X$39</f>
        <v>3.5842761110780004E-2</v>
      </c>
      <c r="Z14" s="11">
        <f>1/$A$1*[1]CoreVPAImp!Y$39</f>
        <v>2.1939946699999997E-2</v>
      </c>
      <c r="AA14" s="11">
        <f>1/$A$1*[1]CoreVPAImp!Z$39</f>
        <v>1.147195552E-2</v>
      </c>
      <c r="AB14" s="11">
        <f>1/$A$1*[1]CoreVPAImp!AA$39</f>
        <v>0</v>
      </c>
      <c r="AC14" s="4"/>
      <c r="AD14" s="46">
        <f>1/1000*[1]CoreVPAImp!AB$39</f>
        <v>1.4058000000000001E-2</v>
      </c>
      <c r="AE14" s="11">
        <f>1/1000*[1]CoreVPAImp!AC$39</f>
        <v>7.0630000000000007E-3</v>
      </c>
      <c r="AF14" s="11">
        <f>1/1000*[1]CoreVPAImp!AD$39</f>
        <v>5.7270000000000003E-3</v>
      </c>
      <c r="AG14" s="11">
        <f>1/1000*[1]CoreVPAImp!AE$39</f>
        <v>4.2980000000000006E-3</v>
      </c>
      <c r="AH14" s="11">
        <f>1/1000*[1]CoreVPAImp!AF$39</f>
        <v>5.9910000000000007E-3</v>
      </c>
      <c r="AI14" s="11">
        <f>1/1000*[1]CoreVPAImp!AG$39</f>
        <v>5.4709392982944076E-3</v>
      </c>
      <c r="AJ14" s="11">
        <f>1/1000*[1]CoreVPAImp!AH$39</f>
        <v>4.6670333742318323E-3</v>
      </c>
      <c r="AK14" s="11">
        <f>1/1000*[1]CoreVPAImp!AI$39</f>
        <v>5.5470341568956572E-3</v>
      </c>
      <c r="AL14" s="11">
        <f>1/1000*[1]CoreVPAImp!AJ$39</f>
        <v>4.5733790950763763E-3</v>
      </c>
      <c r="AM14" s="11">
        <f>1/1000*[1]CoreVPAImp!AK$39</f>
        <v>4.2295492166565668E-3</v>
      </c>
      <c r="AN14" s="11">
        <f>1/1000*[1]CoreVPAImp!AL$39</f>
        <v>5.7620908253903699E-3</v>
      </c>
      <c r="AO14" s="11">
        <f>1/1000*[1]CoreVPAImp!AM$39</f>
        <v>7.6178719999999995E-3</v>
      </c>
      <c r="AP14" s="11">
        <f>1/1000*[1]CoreVPAImp!AN$39</f>
        <v>8.395932E-3</v>
      </c>
      <c r="AQ14" s="11">
        <f>1/1000*[1]CoreVPAImp!AO$39</f>
        <v>7.2698270000000004E-3</v>
      </c>
      <c r="AR14" s="11">
        <f>1/1000*[1]CoreVPAImp!AP$39</f>
        <v>6.1686319999999994E-3</v>
      </c>
      <c r="AS14" s="11">
        <f>1/1000*[1]CoreVPAImp!AQ$39</f>
        <v>4.8430820000000003E-3</v>
      </c>
      <c r="AT14" s="11">
        <f>1/1000*[1]CoreVPAImp!AR$39</f>
        <v>4.1268679999999997E-3</v>
      </c>
      <c r="AU14" s="11">
        <f>1/1000*[1]CoreVPAImp!AS$39</f>
        <v>5.6247969999999991E-3</v>
      </c>
      <c r="AV14" s="11">
        <f>1/1000*[1]CoreVPAImp!AT$39</f>
        <v>7.0736050000000002E-3</v>
      </c>
      <c r="AW14" s="11">
        <f>1/1000*[1]CoreVPAImp!AU$39</f>
        <v>7.3312559999999995E-3</v>
      </c>
      <c r="AX14" s="11">
        <f>1/1000*[1]CoreVPAImp!AV$39</f>
        <v>5.6675999999999992E-3</v>
      </c>
      <c r="AY14" s="11">
        <f>1/1000*[1]CoreVPAImp!AW$39</f>
        <v>8.5146959999999987E-3</v>
      </c>
      <c r="AZ14" s="11">
        <f>1/1000*[1]CoreVPAImp!AX$39</f>
        <v>1.0083899187000001E-2</v>
      </c>
      <c r="BA14" s="11">
        <f>1/1000*[1]CoreVPAImp!AY$39</f>
        <v>6.2967237719999992E-3</v>
      </c>
      <c r="BB14" s="11">
        <f>1/1000*[1]CoreVPAImp!AZ$39</f>
        <v>2.7859393720000001E-3</v>
      </c>
      <c r="BC14" s="11">
        <f>1/1000*[1]CoreVPAImp!BA$39</f>
        <v>0</v>
      </c>
      <c r="BD14" s="222"/>
    </row>
    <row r="15" spans="1:56">
      <c r="B15" s="5" t="s">
        <v>36</v>
      </c>
      <c r="C15" s="46">
        <f>1/$A$1*[1]CoreVPAImp!$B$147</f>
        <v>0</v>
      </c>
      <c r="D15" s="11">
        <f>1/$A$1*[1]CoreVPAImp!$C$147</f>
        <v>0</v>
      </c>
      <c r="E15" s="11">
        <f>1/$A$1*[1]CoreVPAImp!$D$147</f>
        <v>0</v>
      </c>
      <c r="F15" s="11">
        <f>1/$A$1*[1]CoreVPAImp!$E$147</f>
        <v>0</v>
      </c>
      <c r="G15" s="11">
        <f>1/$A$1*[1]CoreVPAImp!$F$147</f>
        <v>0</v>
      </c>
      <c r="H15" s="11">
        <f>1/$A$1*[1]CoreVPAImp!$G$147</f>
        <v>0</v>
      </c>
      <c r="I15" s="11">
        <f>1/$A$1*[1]CoreVPAImp!$H$147</f>
        <v>0</v>
      </c>
      <c r="J15" s="36">
        <f>1/$A$1*[1]CoreVPAImp!$I$147</f>
        <v>5.096E-5</v>
      </c>
      <c r="K15" s="36">
        <f>1/$A$1*[1]CoreVPAImp!J$147</f>
        <v>0</v>
      </c>
      <c r="L15" s="36">
        <f>1/$A$1*[1]CoreVPAImp!K$147</f>
        <v>0</v>
      </c>
      <c r="M15" s="11">
        <f>1/$A$1*[1]CoreVPAImp!L$147</f>
        <v>0</v>
      </c>
      <c r="N15" s="11">
        <f>1/$A$1*[1]CoreVPAImp!M$147</f>
        <v>3.1000000000000001E-5</v>
      </c>
      <c r="O15" s="11">
        <f>1/$A$1*[1]CoreVPAImp!N$147</f>
        <v>0</v>
      </c>
      <c r="P15" s="11">
        <f>1/$A$1*[1]CoreVPAImp!O$147</f>
        <v>0</v>
      </c>
      <c r="Q15" s="11">
        <f>1/$A$1*[1]CoreVPAImp!P$147</f>
        <v>0</v>
      </c>
      <c r="R15" s="11">
        <f>1/$A$1*[1]CoreVPAImp!Q$147</f>
        <v>0</v>
      </c>
      <c r="S15" s="11">
        <f>1/$A$1*[1]CoreVPAImp!R$147</f>
        <v>0</v>
      </c>
      <c r="T15" s="11">
        <f>1/$A$1*[1]CoreVPAImp!S$147</f>
        <v>0</v>
      </c>
      <c r="U15" s="11">
        <f>1/$A$1*[1]CoreVPAImp!T$147</f>
        <v>6.1891619999999983E-5</v>
      </c>
      <c r="V15" s="11">
        <f>1/$A$1*[1]CoreVPAImp!U$147</f>
        <v>0</v>
      </c>
      <c r="W15" s="11">
        <f>1/$A$1*[1]CoreVPAImp!V$147</f>
        <v>0</v>
      </c>
      <c r="X15" s="11">
        <f>1/$A$1*[1]CoreVPAImp!W$147</f>
        <v>1.5999999999999999E-5</v>
      </c>
      <c r="Y15" s="11">
        <f>1/$A$1*[1]CoreVPAImp!X$147</f>
        <v>0</v>
      </c>
      <c r="Z15" s="11">
        <f>1/$A$1*[1]CoreVPAImp!Y$147</f>
        <v>7.1434999999999996E-5</v>
      </c>
      <c r="AA15" s="11">
        <f>1/$A$1*[1]CoreVPAImp!Z$147</f>
        <v>3.68832E-5</v>
      </c>
      <c r="AB15" s="11">
        <f>1/$A$1*[1]CoreVPAImp!AA$147</f>
        <v>0</v>
      </c>
      <c r="AC15" s="4"/>
      <c r="AD15" s="46">
        <f>1/1000*[1]CoreVPAImp!AB$147</f>
        <v>0</v>
      </c>
      <c r="AE15" s="11">
        <f>1/1000*[1]CoreVPAImp!AC$147</f>
        <v>0</v>
      </c>
      <c r="AF15" s="11">
        <f>1/1000*[1]CoreVPAImp!AD$147</f>
        <v>0</v>
      </c>
      <c r="AG15" s="11">
        <f>1/1000*[1]CoreVPAImp!AE$147</f>
        <v>0</v>
      </c>
      <c r="AH15" s="11">
        <f>1/1000*[1]CoreVPAImp!AF$147</f>
        <v>0</v>
      </c>
      <c r="AI15" s="11">
        <f>1/1000*[1]CoreVPAImp!AG$147</f>
        <v>0</v>
      </c>
      <c r="AJ15" s="11">
        <f>1/1000*[1]CoreVPAImp!AH$147</f>
        <v>0</v>
      </c>
      <c r="AK15" s="11">
        <f>1/1000*[1]CoreVPAImp!AI$147</f>
        <v>7.4950154508894568E-6</v>
      </c>
      <c r="AL15" s="11">
        <f>1/1000*[1]CoreVPAImp!AJ$147</f>
        <v>0</v>
      </c>
      <c r="AM15" s="11">
        <f>1/1000*[1]CoreVPAImp!AK$147</f>
        <v>0</v>
      </c>
      <c r="AN15" s="11">
        <f>1/1000*[1]CoreVPAImp!AL$147</f>
        <v>0</v>
      </c>
      <c r="AO15" s="11">
        <f>1/1000*[1]CoreVPAImp!AM$147</f>
        <v>2.5027999999999998E-5</v>
      </c>
      <c r="AP15" s="11">
        <f>1/1000*[1]CoreVPAImp!AN$147</f>
        <v>0</v>
      </c>
      <c r="AQ15" s="11">
        <f>1/1000*[1]CoreVPAImp!AO$147</f>
        <v>0</v>
      </c>
      <c r="AR15" s="11">
        <f>1/1000*[1]CoreVPAImp!AP$147</f>
        <v>0</v>
      </c>
      <c r="AS15" s="11">
        <f>1/1000*[1]CoreVPAImp!AQ$147</f>
        <v>0</v>
      </c>
      <c r="AT15" s="11">
        <f>1/1000*[1]CoreVPAImp!AR$147</f>
        <v>0</v>
      </c>
      <c r="AU15" s="11">
        <f>1/1000*[1]CoreVPAImp!AS$147</f>
        <v>0</v>
      </c>
      <c r="AV15" s="11">
        <f>1/1000*[1]CoreVPAImp!AT$147</f>
        <v>2.7091000000000002E-5</v>
      </c>
      <c r="AW15" s="11">
        <f>1/1000*[1]CoreVPAImp!AU$147</f>
        <v>0</v>
      </c>
      <c r="AX15" s="11">
        <f>1/1000*[1]CoreVPAImp!AV$147</f>
        <v>0</v>
      </c>
      <c r="AY15" s="11">
        <f>1/1000*[1]CoreVPAImp!AW$147</f>
        <v>1.0003000000000001E-5</v>
      </c>
      <c r="AZ15" s="11">
        <f>1/1000*[1]CoreVPAImp!AX$147</f>
        <v>0</v>
      </c>
      <c r="BA15" s="11">
        <f>1/1000*[1]CoreVPAImp!AY$147</f>
        <v>1.8417876E-5</v>
      </c>
      <c r="BB15" s="11">
        <f>1/1000*[1]CoreVPAImp!AZ$147</f>
        <v>4.90601E-6</v>
      </c>
      <c r="BC15" s="11">
        <f>1/1000*[1]CoreVPAImp!BA$147</f>
        <v>0</v>
      </c>
      <c r="BD15" s="222"/>
    </row>
    <row r="16" spans="1:56">
      <c r="B16" s="5" t="s">
        <v>95</v>
      </c>
      <c r="C16" s="46">
        <f>1/$A$1*[1]CoreVPAImp!$B$247</f>
        <v>0.10440801999999999</v>
      </c>
      <c r="D16" s="11">
        <f>1/$A$1*[1]CoreVPAImp!$C$247</f>
        <v>0.15615224</v>
      </c>
      <c r="E16" s="11">
        <f>1/$A$1*[1]CoreVPAImp!$D$247</f>
        <v>9.4468059999999993E-2</v>
      </c>
      <c r="F16" s="11">
        <f>1/$A$1*[1]CoreVPAImp!$E$247</f>
        <v>8.4389930599999996E-2</v>
      </c>
      <c r="G16" s="11">
        <f>1/$A$1*[1]CoreVPAImp!$F$247</f>
        <v>0.19773477600000003</v>
      </c>
      <c r="H16" s="11">
        <f>1/$A$1*[1]CoreVPAImp!$G$247</f>
        <v>8.7679646899168712E-2</v>
      </c>
      <c r="I16" s="11">
        <f>1/$A$1*[1]CoreVPAImp!$H$247</f>
        <v>8.5883074293045633E-2</v>
      </c>
      <c r="J16" s="36">
        <f>1/$A$1*[1]CoreVPAImp!$I$247</f>
        <v>0.10693661476037786</v>
      </c>
      <c r="K16" s="36">
        <f>1/$A$1*[1]CoreVPAImp!J$247</f>
        <v>8.8400425146666642E-2</v>
      </c>
      <c r="L16" s="36">
        <f>1/$A$1*[1]CoreVPAImp!K$247</f>
        <v>6.3310129266666668E-2</v>
      </c>
      <c r="M16" s="11">
        <f>1/$A$1*[1]CoreVPAImp!L$247</f>
        <v>6.670059205999998E-2</v>
      </c>
      <c r="N16" s="11">
        <f>1/$A$1*[1]CoreVPAImp!M$247</f>
        <v>7.0776258072222223E-2</v>
      </c>
      <c r="O16" s="11">
        <f>1/$A$1*[1]CoreVPAImp!N$247</f>
        <v>0.11549884597999999</v>
      </c>
      <c r="P16" s="11">
        <f>1/$A$1*[1]CoreVPAImp!O$247</f>
        <v>9.8573065418666672E-2</v>
      </c>
      <c r="Q16" s="11">
        <f>1/$A$1*[1]CoreVPAImp!P$247</f>
        <v>0.10868979201999998</v>
      </c>
      <c r="R16" s="11">
        <f>1/$A$1*[1]CoreVPAImp!Q$247</f>
        <v>8.8133320639999999E-2</v>
      </c>
      <c r="S16" s="11">
        <f>1/$A$1*[1]CoreVPAImp!R$247</f>
        <v>8.1970102439999998E-2</v>
      </c>
      <c r="T16" s="11">
        <f>1/$A$1*[1]CoreVPAImp!S$247</f>
        <v>8.0158572740000017E-2</v>
      </c>
      <c r="U16" s="11">
        <f>1/$A$1*[1]CoreVPAImp!T$247</f>
        <v>8.7900639320000015E-2</v>
      </c>
      <c r="V16" s="11">
        <f>1/$A$1*[1]CoreVPAImp!U$247</f>
        <v>6.9979292770000007E-2</v>
      </c>
      <c r="W16" s="11">
        <f>1/$A$1*[1]CoreVPAImp!V$247</f>
        <v>7.4815056840000005E-2</v>
      </c>
      <c r="X16" s="11">
        <f>1/$A$1*[1]CoreVPAImp!W$247</f>
        <v>6.2495743079999999E-2</v>
      </c>
      <c r="Y16" s="11">
        <f>1/$A$1*[1]CoreVPAImp!X$247</f>
        <v>6.752162005541068E-2</v>
      </c>
      <c r="Z16" s="11">
        <f>1/$A$1*[1]CoreVPAImp!Y$247</f>
        <v>3.9872292382620002E-2</v>
      </c>
      <c r="AA16" s="11">
        <f>1/$A$1*[1]CoreVPAImp!Z$247</f>
        <v>3.8642013819999994E-2</v>
      </c>
      <c r="AB16" s="11">
        <f>1/$A$1*[1]CoreVPAImp!AA$247</f>
        <v>0</v>
      </c>
      <c r="AC16" s="4"/>
      <c r="AD16" s="46">
        <f>1/1000*[1]CoreVPAImp!AB$247</f>
        <v>4.4459000000000005E-2</v>
      </c>
      <c r="AE16" s="11">
        <f>1/1000*[1]CoreVPAImp!AC$247</f>
        <v>3.0097000000000002E-2</v>
      </c>
      <c r="AF16" s="11">
        <f>1/1000*[1]CoreVPAImp!AD$247</f>
        <v>3.4360000000000002E-2</v>
      </c>
      <c r="AG16" s="11">
        <f>1/1000*[1]CoreVPAImp!AE$247</f>
        <v>2.2243000000000006E-2</v>
      </c>
      <c r="AH16" s="11">
        <f>1/1000*[1]CoreVPAImp!AF$247</f>
        <v>4.4158000000000003E-2</v>
      </c>
      <c r="AI16" s="11">
        <f>1/1000*[1]CoreVPAImp!AG$247</f>
        <v>3.2844311030448547E-2</v>
      </c>
      <c r="AJ16" s="11">
        <f>1/1000*[1]CoreVPAImp!AH$247</f>
        <v>3.0354782043857033E-2</v>
      </c>
      <c r="AK16" s="11">
        <f>1/1000*[1]CoreVPAImp!AI$247</f>
        <v>3.6000839441730499E-2</v>
      </c>
      <c r="AL16" s="11">
        <f>1/1000*[1]CoreVPAImp!AJ$247</f>
        <v>2.7662646318403046E-2</v>
      </c>
      <c r="AM16" s="11">
        <f>1/1000*[1]CoreVPAImp!AK$247</f>
        <v>1.7875791175567247E-2</v>
      </c>
      <c r="AN16" s="11">
        <f>1/1000*[1]CoreVPAImp!AL$247</f>
        <v>2.4999357213723337E-2</v>
      </c>
      <c r="AO16" s="11">
        <f>1/1000*[1]CoreVPAImp!AM$247</f>
        <v>2.6111259999999994E-2</v>
      </c>
      <c r="AP16" s="11">
        <f>1/1000*[1]CoreVPAImp!AN$247</f>
        <v>3.5449931999999997E-2</v>
      </c>
      <c r="AQ16" s="11">
        <f>1/1000*[1]CoreVPAImp!AO$247</f>
        <v>3.9750642000000003E-2</v>
      </c>
      <c r="AR16" s="11">
        <f>1/1000*[1]CoreVPAImp!AP$247</f>
        <v>4.1142080000000004E-2</v>
      </c>
      <c r="AS16" s="11">
        <f>1/1000*[1]CoreVPAImp!AQ$247</f>
        <v>3.5476556000000006E-2</v>
      </c>
      <c r="AT16" s="11">
        <f>1/1000*[1]CoreVPAImp!AR$247</f>
        <v>3.254311800000001E-2</v>
      </c>
      <c r="AU16" s="11">
        <f>1/1000*[1]CoreVPAImp!AS$247</f>
        <v>3.3046277999999998E-2</v>
      </c>
      <c r="AV16" s="11">
        <f>1/1000*[1]CoreVPAImp!AT$247</f>
        <v>3.0784931999999997E-2</v>
      </c>
      <c r="AW16" s="11">
        <f>1/1000*[1]CoreVPAImp!AU$247</f>
        <v>2.8470488999999998E-2</v>
      </c>
      <c r="AX16" s="11">
        <f>1/1000*[1]CoreVPAImp!AV$247</f>
        <v>2.4433617999999997E-2</v>
      </c>
      <c r="AY16" s="11">
        <f>1/1000*[1]CoreVPAImp!AW$247</f>
        <v>2.5793670000000001E-2</v>
      </c>
      <c r="AZ16" s="11">
        <f>1/1000*[1]CoreVPAImp!AX$247</f>
        <v>2.4198976054999998E-2</v>
      </c>
      <c r="BA16" s="11">
        <f>1/1000*[1]CoreVPAImp!AY$247</f>
        <v>1.398614064E-2</v>
      </c>
      <c r="BB16" s="11">
        <f>1/1000*[1]CoreVPAImp!AZ$247</f>
        <v>1.6232631149000001E-2</v>
      </c>
      <c r="BC16" s="11">
        <f>1/1000*[1]CoreVPAImp!BA$247</f>
        <v>0</v>
      </c>
      <c r="BD16" s="222"/>
    </row>
    <row r="17" spans="2:56" ht="17.149999999999999" customHeight="1">
      <c r="B17" s="10" t="s">
        <v>92</v>
      </c>
      <c r="C17" s="50">
        <f>1/$A$1*[1]CoreVPAImp!$B$269</f>
        <v>5.0222259999999998E-2</v>
      </c>
      <c r="D17" s="24">
        <f>1/$A$1*[1]CoreVPAImp!$C$269</f>
        <v>4.9608000000000005E-3</v>
      </c>
      <c r="E17" s="24">
        <f>1/$A$1*[1]CoreVPAImp!$D$269</f>
        <v>7.2686799999999996E-3</v>
      </c>
      <c r="F17" s="24">
        <f>1/$A$1*[1]CoreVPAImp!$E$269</f>
        <v>1.1908579999999998E-2</v>
      </c>
      <c r="G17" s="24">
        <f>1/$A$1*[1]CoreVPAImp!$F$269</f>
        <v>3.2704659999999997E-2</v>
      </c>
      <c r="H17" s="24">
        <f>1/$A$1*[1]CoreVPAImp!$G$269</f>
        <v>1.253482E-2</v>
      </c>
      <c r="I17" s="24">
        <f>1/$A$1*[1]CoreVPAImp!$H$269</f>
        <v>1.2921190248647622E-2</v>
      </c>
      <c r="J17" s="44">
        <f>1/$A$1*[1]CoreVPAImp!$I$269</f>
        <v>4.7099486481514748E-2</v>
      </c>
      <c r="K17" s="44">
        <f>1/$A$1*[1]CoreVPAImp!J$269</f>
        <v>2.9071280000000001E-2</v>
      </c>
      <c r="L17" s="44">
        <f>1/$A$1*[1]CoreVPAImp!K$269</f>
        <v>1.4194255729999999E-2</v>
      </c>
      <c r="M17" s="24">
        <f>1/$A$1*[1]CoreVPAImp!L$269</f>
        <v>7.2580535999999998E-3</v>
      </c>
      <c r="N17" s="24">
        <f>1/$A$1*[1]CoreVPAImp!M$269</f>
        <v>2.0471426670000001E-2</v>
      </c>
      <c r="O17" s="24">
        <f>1/$A$1*[1]CoreVPAImp!N$269</f>
        <v>1.397004644E-2</v>
      </c>
      <c r="P17" s="24">
        <f>1/$A$1*[1]CoreVPAImp!O$269</f>
        <v>6.9015661626666671E-3</v>
      </c>
      <c r="Q17" s="24">
        <f>1/$A$1*[1]CoreVPAImp!P$269</f>
        <v>1.5127288340000003E-2</v>
      </c>
      <c r="R17" s="24">
        <f>1/$A$1*[1]CoreVPAImp!Q$269</f>
        <v>2.1501435379999996E-2</v>
      </c>
      <c r="S17" s="24">
        <f>1/$A$1*[1]CoreVPAImp!R$269</f>
        <v>2.8083607119999993E-2</v>
      </c>
      <c r="T17" s="24">
        <f>1/$A$1*[1]CoreVPAImp!S$269</f>
        <v>5.2361147459999993E-2</v>
      </c>
      <c r="U17" s="24">
        <f>1/$A$1*[1]CoreVPAImp!T$269</f>
        <v>0.13711715957999998</v>
      </c>
      <c r="V17" s="24">
        <f>1/$A$1*[1]CoreVPAImp!U$269</f>
        <v>8.6249558446666652E-2</v>
      </c>
      <c r="W17" s="24">
        <f>1/$A$1*[1]CoreVPAImp!V$269</f>
        <v>0.14615273767999998</v>
      </c>
      <c r="X17" s="24">
        <f>1/$A$1*[1]CoreVPAImp!W$269</f>
        <v>0.21633408961999998</v>
      </c>
      <c r="Y17" s="24">
        <f>1/$A$1*[1]CoreVPAImp!X$269</f>
        <v>0.22007382414435867</v>
      </c>
      <c r="Z17" s="24">
        <f>1/$A$1*[1]CoreVPAImp!Y$269</f>
        <v>0.20724216290662001</v>
      </c>
      <c r="AA17" s="24">
        <f>1/$A$1*[1]CoreVPAImp!Z$269</f>
        <v>0.28471577234000001</v>
      </c>
      <c r="AB17" s="24">
        <f>1/$A$1*[1]CoreVPAImp!AA$269</f>
        <v>0</v>
      </c>
      <c r="AC17" s="4"/>
      <c r="AD17" s="50">
        <f>1/1000*[1]CoreVPAImp!AB$269</f>
        <v>3.7789999999999998E-3</v>
      </c>
      <c r="AE17" s="24">
        <f>1/1000*[1]CoreVPAImp!AC$269</f>
        <v>7.5100000000000015E-4</v>
      </c>
      <c r="AF17" s="24">
        <f>1/1000*[1]CoreVPAImp!AD$269</f>
        <v>9.410000000000001E-4</v>
      </c>
      <c r="AG17" s="24">
        <f>1/1000*[1]CoreVPAImp!AE$269</f>
        <v>1.3140000000000001E-3</v>
      </c>
      <c r="AH17" s="24">
        <f>1/1000*[1]CoreVPAImp!AF$269</f>
        <v>4.4080000000000005E-3</v>
      </c>
      <c r="AI17" s="24">
        <f>1/1000*[1]CoreVPAImp!AG$269</f>
        <v>3.0905072939569379E-3</v>
      </c>
      <c r="AJ17" s="24">
        <f>1/1000*[1]CoreVPAImp!AH$269</f>
        <v>3.0273281778926283E-3</v>
      </c>
      <c r="AK17" s="24">
        <f>1/1000*[1]CoreVPAImp!AI$269</f>
        <v>1.1717238535537045E-2</v>
      </c>
      <c r="AL17" s="24">
        <f>1/1000*[1]CoreVPAImp!AJ$269</f>
        <v>1.242601634152578E-2</v>
      </c>
      <c r="AM17" s="24">
        <f>1/1000*[1]CoreVPAImp!AK$269</f>
        <v>2.6204347644129592E-3</v>
      </c>
      <c r="AN17" s="24">
        <f>1/1000*[1]CoreVPAImp!AL$269</f>
        <v>2.1164207051707039E-3</v>
      </c>
      <c r="AO17" s="24">
        <f>1/1000*[1]CoreVPAImp!AM$269</f>
        <v>4.3284159999999999E-3</v>
      </c>
      <c r="AP17" s="24">
        <f>1/1000*[1]CoreVPAImp!AN$269</f>
        <v>3.6062289999999994E-3</v>
      </c>
      <c r="AQ17" s="24">
        <f>1/1000*[1]CoreVPAImp!AO$269</f>
        <v>2.369618E-3</v>
      </c>
      <c r="AR17" s="24">
        <f>1/1000*[1]CoreVPAImp!AP$269</f>
        <v>3.3627400000000003E-3</v>
      </c>
      <c r="AS17" s="24">
        <f>1/1000*[1]CoreVPAImp!AQ$269</f>
        <v>7.1048689999999998E-3</v>
      </c>
      <c r="AT17" s="24">
        <f>1/1000*[1]CoreVPAImp!AR$269</f>
        <v>1.048466E-2</v>
      </c>
      <c r="AU17" s="24">
        <f>1/1000*[1]CoreVPAImp!AS$269</f>
        <v>1.5585507000000002E-2</v>
      </c>
      <c r="AV17" s="24">
        <f>1/1000*[1]CoreVPAImp!AT$269</f>
        <v>4.0715391999999996E-2</v>
      </c>
      <c r="AW17" s="24">
        <f>1/1000*[1]CoreVPAImp!AU$269</f>
        <v>3.0316051000000004E-2</v>
      </c>
      <c r="AX17" s="24">
        <f>1/1000*[1]CoreVPAImp!AV$269</f>
        <v>2.2760345999999997E-2</v>
      </c>
      <c r="AY17" s="24">
        <f>1/1000*[1]CoreVPAImp!AW$269</f>
        <v>3.9088652000000002E-2</v>
      </c>
      <c r="AZ17" s="24">
        <f>1/1000*[1]CoreVPAImp!AX$269</f>
        <v>8.0309647866000006E-2</v>
      </c>
      <c r="BA17" s="24">
        <f>1/1000*[1]CoreVPAImp!AY$269</f>
        <v>3.4718715266999996E-2</v>
      </c>
      <c r="BB17" s="24">
        <f>1/1000*[1]CoreVPAImp!AZ$269</f>
        <v>4.2511547045E-2</v>
      </c>
      <c r="BC17" s="24">
        <f>1/1000*[1]CoreVPAImp!BA$269</f>
        <v>0</v>
      </c>
      <c r="BD17" s="222"/>
    </row>
    <row r="18" spans="2:56">
      <c r="B18" s="5" t="s">
        <v>30</v>
      </c>
      <c r="C18" s="46">
        <f>1/$A$1*[1]CoreVPAImp!$B$31</f>
        <v>5.0222259999999998E-2</v>
      </c>
      <c r="D18" s="11">
        <f>1/$A$1*[1]CoreVPAImp!$C$31</f>
        <v>4.9608000000000005E-3</v>
      </c>
      <c r="E18" s="11">
        <f>1/$A$1*[1]CoreVPAImp!$D$31</f>
        <v>6.0568599999999998E-3</v>
      </c>
      <c r="F18" s="11">
        <f>1/$A$1*[1]CoreVPAImp!$E$31</f>
        <v>1.0403319999999999E-2</v>
      </c>
      <c r="G18" s="11">
        <f>1/$A$1*[1]CoreVPAImp!$F$31</f>
        <v>2.9446459999999997E-2</v>
      </c>
      <c r="H18" s="11">
        <f>1/$A$1*[1]CoreVPAImp!$G$31</f>
        <v>1.2233619999999999E-2</v>
      </c>
      <c r="I18" s="11">
        <f>1/$A$1*[1]CoreVPAImp!$H$31</f>
        <v>1.2089510248647623E-2</v>
      </c>
      <c r="J18" s="36">
        <f>1/$A$1*[1]CoreVPAImp!$I$31</f>
        <v>4.4913366481514734E-2</v>
      </c>
      <c r="K18" s="36">
        <f>1/$A$1*[1]CoreVPAImp!J$31</f>
        <v>2.6244760000000002E-2</v>
      </c>
      <c r="L18" s="36">
        <f>1/$A$1*[1]CoreVPAImp!K$31</f>
        <v>1.187204E-2</v>
      </c>
      <c r="M18" s="11">
        <f>1/$A$1*[1]CoreVPAImp!L$31</f>
        <v>2.4768658599999996E-3</v>
      </c>
      <c r="N18" s="11">
        <f>1/$A$1*[1]CoreVPAImp!M$31</f>
        <v>6.9013159500000004E-3</v>
      </c>
      <c r="O18" s="11">
        <f>1/$A$1*[1]CoreVPAImp!N$31</f>
        <v>5.9782745999999998E-3</v>
      </c>
      <c r="P18" s="11">
        <f>1/$A$1*[1]CoreVPAImp!O$31</f>
        <v>3.3000903680000001E-3</v>
      </c>
      <c r="Q18" s="11">
        <f>1/$A$1*[1]CoreVPAImp!P$31</f>
        <v>6.0868683400000009E-3</v>
      </c>
      <c r="R18" s="11">
        <f>1/$A$1*[1]CoreVPAImp!Q$31</f>
        <v>1.1997761019999999E-2</v>
      </c>
      <c r="S18" s="11">
        <f>1/$A$1*[1]CoreVPAImp!R$31</f>
        <v>1.9948207119999995E-2</v>
      </c>
      <c r="T18" s="11">
        <f>1/$A$1*[1]CoreVPAImp!S$31</f>
        <v>4.4025547459999995E-2</v>
      </c>
      <c r="U18" s="11">
        <f>1/$A$1*[1]CoreVPAImp!T$31</f>
        <v>7.5503039059999985E-2</v>
      </c>
      <c r="V18" s="11">
        <f>1/$A$1*[1]CoreVPAImp!U$31</f>
        <v>6.1924860146666663E-2</v>
      </c>
      <c r="W18" s="11">
        <f>1/$A$1*[1]CoreVPAImp!V$31</f>
        <v>9.533784403999998E-2</v>
      </c>
      <c r="X18" s="11">
        <f>1/$A$1*[1]CoreVPAImp!W$31</f>
        <v>0.15924158787999998</v>
      </c>
      <c r="Y18" s="11">
        <f>1/$A$1*[1]CoreVPAImp!X$31</f>
        <v>0.14215812346974799</v>
      </c>
      <c r="Z18" s="11">
        <f>1/$A$1*[1]CoreVPAImp!Y$31</f>
        <v>8.3894669106619996E-2</v>
      </c>
      <c r="AA18" s="11">
        <f>1/$A$1*[1]CoreVPAImp!Z$31</f>
        <v>0.11475613296000001</v>
      </c>
      <c r="AB18" s="11">
        <f>1/$A$1*[1]CoreVPAImp!AA$31</f>
        <v>0</v>
      </c>
      <c r="AC18" s="4"/>
      <c r="AD18" s="46">
        <f>1/1000*[1]CoreVPAImp!AB$31</f>
        <v>3.7789999999999998E-3</v>
      </c>
      <c r="AE18" s="11">
        <f>1/1000*[1]CoreVPAImp!AC$31</f>
        <v>7.5100000000000015E-4</v>
      </c>
      <c r="AF18" s="11">
        <f>1/1000*[1]CoreVPAImp!AD$31</f>
        <v>7.8000000000000009E-4</v>
      </c>
      <c r="AG18" s="11">
        <f>1/1000*[1]CoreVPAImp!AE$31</f>
        <v>1.1529999999999999E-3</v>
      </c>
      <c r="AH18" s="11">
        <f>1/1000*[1]CoreVPAImp!AF$31</f>
        <v>3.9850000000000007E-3</v>
      </c>
      <c r="AI18" s="11">
        <f>1/1000*[1]CoreVPAImp!AG$31</f>
        <v>2.9598669537189756E-3</v>
      </c>
      <c r="AJ18" s="11">
        <f>1/1000*[1]CoreVPAImp!AH$31</f>
        <v>2.8924830963626144E-3</v>
      </c>
      <c r="AK18" s="11">
        <f>1/1000*[1]CoreVPAImp!AI$31</f>
        <v>1.117129258696886E-2</v>
      </c>
      <c r="AL18" s="11">
        <f>1/1000*[1]CoreVPAImp!AJ$31</f>
        <v>1.1437328212074554E-2</v>
      </c>
      <c r="AM18" s="11">
        <f>1/1000*[1]CoreVPAImp!AK$31</f>
        <v>2.1239609388724709E-3</v>
      </c>
      <c r="AN18" s="11">
        <f>1/1000*[1]CoreVPAImp!AL$31</f>
        <v>1.0935266453543169E-3</v>
      </c>
      <c r="AO18" s="11">
        <f>1/1000*[1]CoreVPAImp!AM$31</f>
        <v>1.9188139999999998E-3</v>
      </c>
      <c r="AP18" s="11">
        <f>1/1000*[1]CoreVPAImp!AN$31</f>
        <v>2.2021759999999997E-3</v>
      </c>
      <c r="AQ18" s="11">
        <f>1/1000*[1]CoreVPAImp!AO$31</f>
        <v>1.3110089999999999E-3</v>
      </c>
      <c r="AR18" s="11">
        <f>1/1000*[1]CoreVPAImp!AP$31</f>
        <v>1.5407159999999999E-3</v>
      </c>
      <c r="AS18" s="11">
        <f>1/1000*[1]CoreVPAImp!AQ$31</f>
        <v>5.5934820000000003E-3</v>
      </c>
      <c r="AT18" s="11">
        <f>1/1000*[1]CoreVPAImp!AR$31</f>
        <v>9.3307900000000003E-3</v>
      </c>
      <c r="AU18" s="11">
        <f>1/1000*[1]CoreVPAImp!AS$31</f>
        <v>1.4367390000000001E-2</v>
      </c>
      <c r="AV18" s="11">
        <f>1/1000*[1]CoreVPAImp!AT$31</f>
        <v>3.0048935999999998E-2</v>
      </c>
      <c r="AW18" s="11">
        <f>1/1000*[1]CoreVPAImp!AU$31</f>
        <v>2.6191440999999999E-2</v>
      </c>
      <c r="AX18" s="11">
        <f>1/1000*[1]CoreVPAImp!AV$31</f>
        <v>1.5850492000000001E-2</v>
      </c>
      <c r="AY18" s="11">
        <f>1/1000*[1]CoreVPAImp!AW$31</f>
        <v>2.9113115999999998E-2</v>
      </c>
      <c r="AZ18" s="11">
        <f>1/1000*[1]CoreVPAImp!AX$31</f>
        <v>6.0210600997999998E-2</v>
      </c>
      <c r="BA18" s="11">
        <f>1/1000*[1]CoreVPAImp!AY$31</f>
        <v>1.2796409921E-2</v>
      </c>
      <c r="BB18" s="11">
        <f>1/1000*[1]CoreVPAImp!AZ$31</f>
        <v>1.5245134571999998E-2</v>
      </c>
      <c r="BC18" s="11">
        <f>1/1000*[1]CoreVPAImp!BA$31</f>
        <v>0</v>
      </c>
      <c r="BD18" s="222"/>
    </row>
    <row r="19" spans="2:56">
      <c r="B19" s="275" t="s">
        <v>33</v>
      </c>
      <c r="C19" s="46">
        <f>1/$A$1*[1]CoreVPAImp!$B$46</f>
        <v>0</v>
      </c>
      <c r="D19" s="11">
        <f>1/$A$1*[1]CoreVPAImp!$C$46</f>
        <v>0</v>
      </c>
      <c r="E19" s="11">
        <f>1/$A$1*[1]CoreVPAImp!$D$46</f>
        <v>3.6100000000000003E-5</v>
      </c>
      <c r="F19" s="11">
        <f>1/$A$1*[1]CoreVPAImp!$E$46</f>
        <v>4.6105999999999995E-4</v>
      </c>
      <c r="G19" s="11">
        <f>1/$A$1*[1]CoreVPAImp!$F$46</f>
        <v>5.5479999999999993E-4</v>
      </c>
      <c r="H19" s="11">
        <f>1/$A$1*[1]CoreVPAImp!$G$46</f>
        <v>6.1879999999999997E-5</v>
      </c>
      <c r="I19" s="11">
        <f>1/$A$1*[1]CoreVPAImp!$H$46</f>
        <v>4.6759999999999998E-4</v>
      </c>
      <c r="J19" s="36">
        <f>1/$A$1*[1]CoreVPAImp!$I$46</f>
        <v>9.6277999999999999E-4</v>
      </c>
      <c r="K19" s="36">
        <f>1/$A$1*[1]CoreVPAImp!J$46</f>
        <v>0</v>
      </c>
      <c r="L19" s="36">
        <f>1/$A$1*[1]CoreVPAImp!K$46</f>
        <v>9.9189999999999999E-4</v>
      </c>
      <c r="M19" s="11">
        <f>1/$A$1*[1]CoreVPAImp!L$46</f>
        <v>2.4478999999999998E-3</v>
      </c>
      <c r="N19" s="11">
        <f>1/$A$1*[1]CoreVPAImp!M$46</f>
        <v>4.7929400000000007E-3</v>
      </c>
      <c r="O19" s="11">
        <f>1/$A$1*[1]CoreVPAImp!N$46</f>
        <v>2.0738118399999997E-3</v>
      </c>
      <c r="P19" s="11">
        <f>1/$A$1*[1]CoreVPAImp!O$46</f>
        <v>6.5831909600000014E-4</v>
      </c>
      <c r="Q19" s="11">
        <f>1/$A$1*[1]CoreVPAImp!P$46</f>
        <v>5.0596E-3</v>
      </c>
      <c r="R19" s="11">
        <f>1/$A$1*[1]CoreVPAImp!Q$46</f>
        <v>4.6206143599999997E-3</v>
      </c>
      <c r="S19" s="11">
        <f>1/$A$1*[1]CoreVPAImp!R$46</f>
        <v>4.3716400000000004E-3</v>
      </c>
      <c r="T19" s="11">
        <f>1/$A$1*[1]CoreVPAImp!S$46</f>
        <v>7.7550199999999988E-3</v>
      </c>
      <c r="U19" s="11">
        <f>1/$A$1*[1]CoreVPAImp!T$46</f>
        <v>3.2178986800000003E-2</v>
      </c>
      <c r="V19" s="11">
        <f>1/$A$1*[1]CoreVPAImp!U$46</f>
        <v>1.6167059999999997E-2</v>
      </c>
      <c r="W19" s="11">
        <f>1/$A$1*[1]CoreVPAImp!V$46</f>
        <v>4.3150764440000003E-2</v>
      </c>
      <c r="X19" s="11">
        <f>1/$A$1*[1]CoreVPAImp!W$46</f>
        <v>4.0676999999999998E-2</v>
      </c>
      <c r="Y19" s="11">
        <f>1/$A$1*[1]CoreVPAImp!X$46</f>
        <v>3.8109121994579997E-2</v>
      </c>
      <c r="Z19" s="11">
        <f>1/$A$1*[1]CoreVPAImp!Y$46</f>
        <v>6.3641850999999999E-2</v>
      </c>
      <c r="AA19" s="11">
        <f>1/$A$1*[1]CoreVPAImp!Z$46</f>
        <v>9.2194304020000006E-2</v>
      </c>
      <c r="AB19" s="11">
        <f>1/$A$1*[1]CoreVPAImp!AA$46</f>
        <v>0</v>
      </c>
      <c r="AC19" s="4"/>
      <c r="AD19" s="46">
        <f>1/1000*[1]CoreVPAImp!AB$46</f>
        <v>0</v>
      </c>
      <c r="AE19" s="11">
        <f>1/1000*[1]CoreVPAImp!AC$46</f>
        <v>0</v>
      </c>
      <c r="AF19" s="11">
        <f>1/1000*[1]CoreVPAImp!AD$46</f>
        <v>3.9999999999999998E-6</v>
      </c>
      <c r="AG19" s="11">
        <f>1/1000*[1]CoreVPAImp!AE$46</f>
        <v>7.7999999999999999E-5</v>
      </c>
      <c r="AH19" s="11">
        <f>1/1000*[1]CoreVPAImp!AF$46</f>
        <v>9.4000000000000008E-5</v>
      </c>
      <c r="AI19" s="11">
        <f>1/1000*[1]CoreVPAImp!AG$46</f>
        <v>2.1054864427635174E-5</v>
      </c>
      <c r="AJ19" s="11">
        <f>1/1000*[1]CoreVPAImp!AH$46</f>
        <v>6.8980043057846412E-5</v>
      </c>
      <c r="AK19" s="11">
        <f>1/1000*[1]CoreVPAImp!AI$46</f>
        <v>1.9153650242314578E-4</v>
      </c>
      <c r="AL19" s="11">
        <f>1/1000*[1]CoreVPAImp!AJ$46</f>
        <v>0</v>
      </c>
      <c r="AM19" s="11">
        <f>1/1000*[1]CoreVPAImp!AK$46</f>
        <v>1.4074575155501848E-4</v>
      </c>
      <c r="AN19" s="11">
        <f>1/1000*[1]CoreVPAImp!AL$46</f>
        <v>4.0322542079988084E-4</v>
      </c>
      <c r="AO19" s="11">
        <f>1/1000*[1]CoreVPAImp!AM$46</f>
        <v>8.0233300000000002E-4</v>
      </c>
      <c r="AP19" s="11">
        <f>1/1000*[1]CoreVPAImp!AN$46</f>
        <v>4.6067000000000005E-4</v>
      </c>
      <c r="AQ19" s="11">
        <f>1/1000*[1]CoreVPAImp!AO$46</f>
        <v>1.5161600000000001E-4</v>
      </c>
      <c r="AR19" s="11">
        <f>1/1000*[1]CoreVPAImp!AP$46</f>
        <v>8.9807500000000002E-4</v>
      </c>
      <c r="AS19" s="11">
        <f>1/1000*[1]CoreVPAImp!AQ$46</f>
        <v>7.03698E-4</v>
      </c>
      <c r="AT19" s="11">
        <f>1/1000*[1]CoreVPAImp!AR$46</f>
        <v>5.2614700000000003E-4</v>
      </c>
      <c r="AU19" s="11">
        <f>1/1000*[1]CoreVPAImp!AS$46</f>
        <v>1.1032699999999999E-3</v>
      </c>
      <c r="AV19" s="11">
        <f>1/1000*[1]CoreVPAImp!AT$46</f>
        <v>4.819416E-3</v>
      </c>
      <c r="AW19" s="11">
        <f>1/1000*[1]CoreVPAImp!AU$46</f>
        <v>2.4166330000000001E-3</v>
      </c>
      <c r="AX19" s="11">
        <f>1/1000*[1]CoreVPAImp!AV$46</f>
        <v>5.6781899999999996E-3</v>
      </c>
      <c r="AY19" s="11">
        <f>1/1000*[1]CoreVPAImp!AW$46</f>
        <v>6.8742949999999999E-3</v>
      </c>
      <c r="AZ19" s="11">
        <f>1/1000*[1]CoreVPAImp!AX$46</f>
        <v>1.0473257823000001E-2</v>
      </c>
      <c r="BA19" s="11">
        <f>1/1000*[1]CoreVPAImp!AY$46</f>
        <v>9.0196090839999993E-3</v>
      </c>
      <c r="BB19" s="11">
        <f>1/1000*[1]CoreVPAImp!AZ$46</f>
        <v>1.2558253024000002E-2</v>
      </c>
      <c r="BC19" s="11">
        <f>1/1000*[1]CoreVPAImp!BA$46</f>
        <v>0</v>
      </c>
      <c r="BD19" s="222"/>
    </row>
    <row r="20" spans="2:56">
      <c r="B20" s="275" t="s">
        <v>233</v>
      </c>
      <c r="C20" s="46">
        <f>1/$A$1*[1]CoreVPAImp!$B$248</f>
        <v>0</v>
      </c>
      <c r="D20" s="11">
        <f>1/$A$1*[1]CoreVPAImp!$C$248</f>
        <v>0</v>
      </c>
      <c r="E20" s="11">
        <f>1/$A$1*[1]CoreVPAImp!$D$248</f>
        <v>0</v>
      </c>
      <c r="F20" s="11">
        <f>1/$A$1*[1]CoreVPAImp!$E$248</f>
        <v>2.0699999999999999E-4</v>
      </c>
      <c r="G20" s="11">
        <f>1/$A$1*[1]CoreVPAImp!$F$248</f>
        <v>0</v>
      </c>
      <c r="H20" s="11">
        <f>1/$A$1*[1]CoreVPAImp!$G$248</f>
        <v>1.01E-4</v>
      </c>
      <c r="I20" s="11">
        <f>1/$A$1*[1]CoreVPAImp!$H$248</f>
        <v>5.9999999999999995E-5</v>
      </c>
      <c r="J20" s="36">
        <f>1/$A$1*[1]CoreVPAImp!$I$248</f>
        <v>4.3528000000000002E-4</v>
      </c>
      <c r="K20" s="36">
        <f>1/$A$1*[1]CoreVPAImp!J$248</f>
        <v>1.9547399999999999E-3</v>
      </c>
      <c r="L20" s="36">
        <f>1/$A$1*[1]CoreVPAImp!K$248</f>
        <v>1.1122223999999999E-3</v>
      </c>
      <c r="M20" s="11">
        <f>1/$A$1*[1]CoreVPAImp!L$248</f>
        <v>1.88006E-3</v>
      </c>
      <c r="N20" s="11">
        <f>1/$A$1*[1]CoreVPAImp!M$248</f>
        <v>6.6130599999999987E-3</v>
      </c>
      <c r="O20" s="11">
        <f>1/$A$1*[1]CoreVPAImp!N$248</f>
        <v>1.317E-3</v>
      </c>
      <c r="P20" s="11">
        <f>1/$A$1*[1]CoreVPAImp!O$248</f>
        <v>3.1020383066666669E-4</v>
      </c>
      <c r="Q20" s="11">
        <f>1/$A$1*[1]CoreVPAImp!P$248</f>
        <v>8.7407999999999995E-4</v>
      </c>
      <c r="R20" s="11">
        <f>1/$A$1*[1]CoreVPAImp!Q$248</f>
        <v>1.7035199999999998E-3</v>
      </c>
      <c r="S20" s="11">
        <f>1/$A$1*[1]CoreVPAImp!R$248</f>
        <v>4.6045999999999999E-4</v>
      </c>
      <c r="T20" s="11">
        <f>1/$A$1*[1]CoreVPAImp!S$248</f>
        <v>5.4235999999999998E-4</v>
      </c>
      <c r="U20" s="11">
        <f>1/$A$1*[1]CoreVPAImp!T$248</f>
        <v>1.7005199999999999E-3</v>
      </c>
      <c r="V20" s="11">
        <f>1/$A$1*[1]CoreVPAImp!U$248</f>
        <v>1.4626999999999999E-3</v>
      </c>
      <c r="W20" s="11">
        <f>1/$A$1*[1]CoreVPAImp!V$248</f>
        <v>3.0367999999999997E-3</v>
      </c>
      <c r="X20" s="11">
        <f>1/$A$1*[1]CoreVPAImp!W$248</f>
        <v>7.2381399999999997E-3</v>
      </c>
      <c r="Y20" s="11">
        <f>1/$A$1*[1]CoreVPAImp!X$248</f>
        <v>3.2896395795524003E-2</v>
      </c>
      <c r="Z20" s="11">
        <f>1/$A$1*[1]CoreVPAImp!Y$248</f>
        <v>5.5234780000000004E-2</v>
      </c>
      <c r="AA20" s="11">
        <f>1/$A$1*[1]CoreVPAImp!Z$248</f>
        <v>5.7419204100000003E-2</v>
      </c>
      <c r="AB20" s="11">
        <f>1/$A$1*[1]CoreVPAImp!AA$248</f>
        <v>0</v>
      </c>
      <c r="AC20" s="4"/>
      <c r="AD20" s="46">
        <f>1/1000*[1]CoreVPAImp!AB$248</f>
        <v>0</v>
      </c>
      <c r="AE20" s="11">
        <f>1/1000*[1]CoreVPAImp!AC$248</f>
        <v>0</v>
      </c>
      <c r="AF20" s="11">
        <f>1/1000*[1]CoreVPAImp!AD$248</f>
        <v>0</v>
      </c>
      <c r="AG20" s="11">
        <f>1/1000*[1]CoreVPAImp!AE$248</f>
        <v>5.0000000000000002E-5</v>
      </c>
      <c r="AH20" s="11">
        <f>1/1000*[1]CoreVPAImp!AF$248</f>
        <v>0</v>
      </c>
      <c r="AI20" s="11">
        <f>1/1000*[1]CoreVPAImp!AG$248</f>
        <v>3.0642276608816109E-5</v>
      </c>
      <c r="AJ20" s="11">
        <f>1/1000*[1]CoreVPAImp!AH$248</f>
        <v>7.8856062513092503E-6</v>
      </c>
      <c r="AK20" s="11">
        <f>1/1000*[1]CoreVPAImp!AI$248</f>
        <v>8.2841605340137881E-5</v>
      </c>
      <c r="AL20" s="11">
        <f>1/1000*[1]CoreVPAImp!AJ$248</f>
        <v>4.0621976745175171E-4</v>
      </c>
      <c r="AM20" s="11">
        <f>1/1000*[1]CoreVPAImp!AK$248</f>
        <v>2.3899383619928354E-4</v>
      </c>
      <c r="AN20" s="11">
        <f>1/1000*[1]CoreVPAImp!AL$248</f>
        <v>3.9728570297374057E-4</v>
      </c>
      <c r="AO20" s="11">
        <f>1/1000*[1]CoreVPAImp!AM$248</f>
        <v>1.0952549999999998E-3</v>
      </c>
      <c r="AP20" s="11">
        <f>1/1000*[1]CoreVPAImp!AN$248</f>
        <v>2.0138600000000001E-4</v>
      </c>
      <c r="AQ20" s="11">
        <f>1/1000*[1]CoreVPAImp!AO$248</f>
        <v>1.1477899999999999E-4</v>
      </c>
      <c r="AR20" s="11">
        <f>1/1000*[1]CoreVPAImp!AP$248</f>
        <v>1.3819100000000002E-4</v>
      </c>
      <c r="AS20" s="11">
        <f>1/1000*[1]CoreVPAImp!AQ$248</f>
        <v>2.9667199999999999E-4</v>
      </c>
      <c r="AT20" s="11">
        <f>1/1000*[1]CoreVPAImp!AR$248</f>
        <v>7.2310000000000004E-5</v>
      </c>
      <c r="AU20" s="11">
        <f>1/1000*[1]CoreVPAImp!AS$248</f>
        <v>8.4504000000000003E-5</v>
      </c>
      <c r="AV20" s="11">
        <f>1/1000*[1]CoreVPAImp!AT$248</f>
        <v>3.1581799999999999E-4</v>
      </c>
      <c r="AW20" s="11">
        <f>1/1000*[1]CoreVPAImp!AU$248</f>
        <v>2.7468799999999998E-4</v>
      </c>
      <c r="AX20" s="11">
        <f>1/1000*[1]CoreVPAImp!AV$248</f>
        <v>5.8490799999999998E-4</v>
      </c>
      <c r="AY20" s="11">
        <f>1/1000*[1]CoreVPAImp!AW$248</f>
        <v>1.5961479999999999E-3</v>
      </c>
      <c r="AZ20" s="11">
        <f>1/1000*[1]CoreVPAImp!AX$248</f>
        <v>7.5738681000000006E-3</v>
      </c>
      <c r="BA20" s="11">
        <f>1/1000*[1]CoreVPAImp!AY$248</f>
        <v>1.2093566781000001E-2</v>
      </c>
      <c r="BB20" s="11">
        <f>1/1000*[1]CoreVPAImp!AZ$248</f>
        <v>1.2131318089E-2</v>
      </c>
      <c r="BC20" s="11">
        <f>1/1000*[1]CoreVPAImp!BA$248</f>
        <v>0</v>
      </c>
      <c r="BD20" s="222"/>
    </row>
    <row r="21" spans="2:56">
      <c r="B21" s="8" t="s">
        <v>21</v>
      </c>
      <c r="C21" s="47">
        <f t="shared" ref="C21:AB21" si="5">SUM(C17:C17)-SUM(C18:C20)</f>
        <v>0</v>
      </c>
      <c r="D21" s="37">
        <f t="shared" si="5"/>
        <v>0</v>
      </c>
      <c r="E21" s="37">
        <f t="shared" si="5"/>
        <v>1.1757199999999999E-3</v>
      </c>
      <c r="F21" s="37">
        <f t="shared" si="5"/>
        <v>8.3719999999999975E-4</v>
      </c>
      <c r="G21" s="37">
        <f t="shared" si="5"/>
        <v>2.7033999999999982E-3</v>
      </c>
      <c r="H21" s="37">
        <f t="shared" si="5"/>
        <v>1.383200000000008E-4</v>
      </c>
      <c r="I21" s="37">
        <f t="shared" si="5"/>
        <v>3.0407999999999998E-4</v>
      </c>
      <c r="J21" s="38">
        <f t="shared" si="5"/>
        <v>7.8806000000000709E-4</v>
      </c>
      <c r="K21" s="38">
        <f t="shared" si="5"/>
        <v>8.7177999999999908E-4</v>
      </c>
      <c r="L21" s="38">
        <f t="shared" si="5"/>
        <v>2.1809332999999861E-4</v>
      </c>
      <c r="M21" s="37">
        <f t="shared" si="5"/>
        <v>4.5322774000000014E-4</v>
      </c>
      <c r="N21" s="37">
        <f t="shared" si="5"/>
        <v>2.1641107200000009E-3</v>
      </c>
      <c r="O21" s="37">
        <f t="shared" si="5"/>
        <v>4.6009599999999994E-3</v>
      </c>
      <c r="P21" s="37">
        <f t="shared" si="5"/>
        <v>2.632952868E-3</v>
      </c>
      <c r="Q21" s="37">
        <f t="shared" si="5"/>
        <v>3.1067400000000037E-3</v>
      </c>
      <c r="R21" s="37">
        <f t="shared" si="5"/>
        <v>3.1795399999999981E-3</v>
      </c>
      <c r="S21" s="37">
        <f t="shared" si="5"/>
        <v>3.3032999999999986E-3</v>
      </c>
      <c r="T21" s="37">
        <f t="shared" si="5"/>
        <v>3.8219999999998533E-5</v>
      </c>
      <c r="U21" s="37">
        <f t="shared" si="5"/>
        <v>2.7734613719999995E-2</v>
      </c>
      <c r="V21" s="37">
        <f t="shared" si="5"/>
        <v>6.6949382999999946E-3</v>
      </c>
      <c r="W21" s="37">
        <f t="shared" si="5"/>
        <v>4.6273291999999744E-3</v>
      </c>
      <c r="X21" s="37">
        <f t="shared" si="5"/>
        <v>9.1773617400000007E-3</v>
      </c>
      <c r="Y21" s="37">
        <f t="shared" si="5"/>
        <v>6.9101828845066771E-3</v>
      </c>
      <c r="Z21" s="37">
        <f t="shared" si="5"/>
        <v>4.4708628000000028E-3</v>
      </c>
      <c r="AA21" s="37">
        <f t="shared" si="5"/>
        <v>2.0346131260000011E-2</v>
      </c>
      <c r="AB21" s="37">
        <f t="shared" si="5"/>
        <v>0</v>
      </c>
      <c r="AC21" s="4"/>
      <c r="AD21" s="48">
        <f t="shared" ref="AD21:BC21" si="6">SUM(AD17:AD17)-SUM(AD18:AD20)</f>
        <v>0</v>
      </c>
      <c r="AE21" s="39">
        <f t="shared" si="6"/>
        <v>0</v>
      </c>
      <c r="AF21" s="39">
        <f t="shared" si="6"/>
        <v>1.5700000000000002E-4</v>
      </c>
      <c r="AG21" s="39">
        <f t="shared" si="6"/>
        <v>3.300000000000026E-5</v>
      </c>
      <c r="AH21" s="39">
        <f t="shared" si="6"/>
        <v>3.2899999999999943E-4</v>
      </c>
      <c r="AI21" s="39">
        <f t="shared" si="6"/>
        <v>7.8943199201510911E-5</v>
      </c>
      <c r="AJ21" s="39">
        <f t="shared" si="6"/>
        <v>5.7979432220858166E-5</v>
      </c>
      <c r="AK21" s="39">
        <f t="shared" si="6"/>
        <v>2.7156784080490173E-4</v>
      </c>
      <c r="AL21" s="39">
        <f t="shared" si="6"/>
        <v>5.8246836199947298E-4</v>
      </c>
      <c r="AM21" s="39">
        <f t="shared" si="6"/>
        <v>1.1673423778618599E-4</v>
      </c>
      <c r="AN21" s="39">
        <f t="shared" si="6"/>
        <v>2.2238293604276557E-4</v>
      </c>
      <c r="AO21" s="39">
        <f t="shared" si="6"/>
        <v>5.1201400000000031E-4</v>
      </c>
      <c r="AP21" s="39">
        <f t="shared" si="6"/>
        <v>7.4199699999999945E-4</v>
      </c>
      <c r="AQ21" s="39">
        <f t="shared" si="6"/>
        <v>7.9221400000000007E-4</v>
      </c>
      <c r="AR21" s="39">
        <f t="shared" si="6"/>
        <v>7.8575800000000012E-4</v>
      </c>
      <c r="AS21" s="39">
        <f t="shared" si="6"/>
        <v>5.1101699999999903E-4</v>
      </c>
      <c r="AT21" s="39">
        <f t="shared" si="6"/>
        <v>5.5541299999999939E-4</v>
      </c>
      <c r="AU21" s="39">
        <f t="shared" si="6"/>
        <v>3.0343000000002118E-5</v>
      </c>
      <c r="AV21" s="39">
        <f t="shared" si="6"/>
        <v>5.5312219999999954E-3</v>
      </c>
      <c r="AW21" s="39">
        <f t="shared" si="6"/>
        <v>1.4332890000000043E-3</v>
      </c>
      <c r="AX21" s="39">
        <f t="shared" si="6"/>
        <v>6.4675599999999833E-4</v>
      </c>
      <c r="AY21" s="39">
        <f t="shared" si="6"/>
        <v>1.505093000000006E-3</v>
      </c>
      <c r="AZ21" s="39">
        <f t="shared" si="6"/>
        <v>2.0519209449999937E-3</v>
      </c>
      <c r="BA21" s="39">
        <f t="shared" si="6"/>
        <v>8.0912948099999549E-4</v>
      </c>
      <c r="BB21" s="39">
        <f t="shared" si="6"/>
        <v>2.5768413599999984E-3</v>
      </c>
      <c r="BC21" s="39">
        <f t="shared" si="6"/>
        <v>0</v>
      </c>
      <c r="BD21" s="222"/>
    </row>
    <row r="22" spans="2:56" ht="17.149999999999999" customHeight="1">
      <c r="B22" s="15" t="s">
        <v>126</v>
      </c>
      <c r="C22" s="130">
        <f>1/$A$1*[1]CoreVPAImp!$B$267</f>
        <v>1.956959656652</v>
      </c>
      <c r="D22" s="131">
        <f>1/$A$1*[1]CoreVPAImp!$C$267</f>
        <v>1.699017628</v>
      </c>
      <c r="E22" s="131">
        <f>1/$A$1*[1]CoreVPAImp!$D$267</f>
        <v>1.6592563120000001</v>
      </c>
      <c r="F22" s="131">
        <f>1/$A$1*[1]CoreVPAImp!$E$267</f>
        <v>1.5627895569200001</v>
      </c>
      <c r="G22" s="131">
        <f>1/$A$1*[1]CoreVPAImp!$F$267</f>
        <v>1.9916896130000001</v>
      </c>
      <c r="H22" s="131">
        <f>1/$A$1*[1]CoreVPAImp!$G$267</f>
        <v>1.6254612655621576</v>
      </c>
      <c r="I22" s="131">
        <f>1/$A$1*[1]CoreVPAImp!$H$267</f>
        <v>1.7251718749601037</v>
      </c>
      <c r="J22" s="132">
        <f>1/$A$1*[1]CoreVPAImp!$I$267</f>
        <v>1.1430814069941604</v>
      </c>
      <c r="K22" s="132">
        <f>1/$A$1*[1]CoreVPAImp!J$267</f>
        <v>0.81059736314777786</v>
      </c>
      <c r="L22" s="132">
        <f>1/$A$1*[1]CoreVPAImp!K$267</f>
        <v>0.61765312201999978</v>
      </c>
      <c r="M22" s="131">
        <f>1/$A$1*[1]CoreVPAImp!L$267</f>
        <v>0.63586686184952379</v>
      </c>
      <c r="N22" s="131">
        <f>1/$A$1*[1]CoreVPAImp!M$267</f>
        <v>0.78201274256904751</v>
      </c>
      <c r="O22" s="131">
        <f>1/$A$1*[1]CoreVPAImp!N$267</f>
        <v>0.63751281595999998</v>
      </c>
      <c r="P22" s="131">
        <f>1/$A$1*[1]CoreVPAImp!O$267</f>
        <v>0.48158163463733322</v>
      </c>
      <c r="Q22" s="131">
        <f>1/$A$1*[1]CoreVPAImp!P$267</f>
        <v>1.17299340836</v>
      </c>
      <c r="R22" s="131">
        <f>1/$A$1*[1]CoreVPAImp!Q$267</f>
        <v>1.2709141885199999</v>
      </c>
      <c r="S22" s="131">
        <f>1/$A$1*[1]CoreVPAImp!R$267</f>
        <v>1.0454173789733332</v>
      </c>
      <c r="T22" s="131">
        <f>1/$A$1*[1]CoreVPAImp!S$267</f>
        <v>1.1561437990199996</v>
      </c>
      <c r="U22" s="131">
        <f>1/$A$1*[1]CoreVPAImp!T$267</f>
        <v>2.1445180338999994</v>
      </c>
      <c r="V22" s="131">
        <f>1/$A$1*[1]CoreVPAImp!U$267</f>
        <v>2.2676564791800002</v>
      </c>
      <c r="W22" s="131">
        <f>1/$A$1*[1]CoreVPAImp!V$267</f>
        <v>2.1994696860999996</v>
      </c>
      <c r="X22" s="131">
        <f>1/$A$1*[1]CoreVPAImp!W$267</f>
        <v>2.8619063156799998</v>
      </c>
      <c r="Y22" s="131">
        <f>1/$A$1*[1]CoreVPAImp!X$267</f>
        <v>1.6324601024711116</v>
      </c>
      <c r="Z22" s="131">
        <f>1/$A$1*[1]CoreVPAImp!Y$267</f>
        <v>3.111861247166523</v>
      </c>
      <c r="AA22" s="131">
        <f>1/$A$1*[1]CoreVPAImp!Z$267</f>
        <v>3.4539783229971999</v>
      </c>
      <c r="AB22" s="131">
        <f>1/$A$1*[1]CoreVPAImp!AA$267</f>
        <v>0</v>
      </c>
      <c r="AC22" s="14"/>
      <c r="AD22" s="27">
        <f>1/1000*[1]CoreVPAImp!AB$267</f>
        <v>0.11208375800000002</v>
      </c>
      <c r="AE22" s="29">
        <f>1/1000*[1]CoreVPAImp!AC$267</f>
        <v>0.12951799999999997</v>
      </c>
      <c r="AF22" s="29">
        <f>1/1000*[1]CoreVPAImp!AD$267</f>
        <v>0.12407499999999999</v>
      </c>
      <c r="AG22" s="29">
        <f>1/1000*[1]CoreVPAImp!AE$267</f>
        <v>0.10621899999999998</v>
      </c>
      <c r="AH22" s="29">
        <f>1/1000*[1]CoreVPAImp!AF$267</f>
        <v>0.16923799999999994</v>
      </c>
      <c r="AI22" s="29">
        <f>1/1000*[1]CoreVPAImp!AG$267</f>
        <v>0.17728694349141744</v>
      </c>
      <c r="AJ22" s="29">
        <f>1/1000*[1]CoreVPAImp!AH$267</f>
        <v>0.2011496493408417</v>
      </c>
      <c r="AK22" s="29">
        <f>1/1000*[1]CoreVPAImp!AI$267</f>
        <v>0.17727033750369897</v>
      </c>
      <c r="AL22" s="29">
        <f>1/1000*[1]CoreVPAImp!AJ$267</f>
        <v>0.18220687547004774</v>
      </c>
      <c r="AM22" s="29">
        <f>1/1000*[1]CoreVPAImp!AK$267</f>
        <v>0.11752124758031392</v>
      </c>
      <c r="AN22" s="29">
        <f>1/1000*[1]CoreVPAImp!AL$267</f>
        <v>0.16172106615574994</v>
      </c>
      <c r="AO22" s="29">
        <f>1/1000*[1]CoreVPAImp!AM$267</f>
        <v>0.17358257899999999</v>
      </c>
      <c r="AP22" s="29">
        <f>1/1000*[1]CoreVPAImp!AN$267</f>
        <v>0.183384203</v>
      </c>
      <c r="AQ22" s="29">
        <f>1/1000*[1]CoreVPAImp!AO$267</f>
        <v>0.18227913799999998</v>
      </c>
      <c r="AR22" s="29">
        <f>1/1000*[1]CoreVPAImp!AP$267</f>
        <v>0.243365996</v>
      </c>
      <c r="AS22" s="29">
        <f>1/1000*[1]CoreVPAImp!AQ$267</f>
        <v>0.21887455099999997</v>
      </c>
      <c r="AT22" s="29">
        <f>1/1000*[1]CoreVPAImp!AR$267</f>
        <v>0.20545639200000002</v>
      </c>
      <c r="AU22" s="29">
        <f>1/1000*[1]CoreVPAImp!AS$267</f>
        <v>0.23196506299999997</v>
      </c>
      <c r="AV22" s="29">
        <f>1/1000*[1]CoreVPAImp!AT$267</f>
        <v>0.33657261300000002</v>
      </c>
      <c r="AW22" s="29">
        <f>1/1000*[1]CoreVPAImp!AU$267</f>
        <v>0.30851437199999998</v>
      </c>
      <c r="AX22" s="29">
        <f>1/1000*[1]CoreVPAImp!AV$267</f>
        <v>0.30765395100000004</v>
      </c>
      <c r="AY22" s="29">
        <f>1/1000*[1]CoreVPAImp!AW$267</f>
        <v>0.45891776899999998</v>
      </c>
      <c r="AZ22" s="29">
        <f>1/1000*[1]CoreVPAImp!AX$267</f>
        <v>0.45570925552400005</v>
      </c>
      <c r="BA22" s="29">
        <f>1/1000*[1]CoreVPAImp!AY$267</f>
        <v>0.42499117982599988</v>
      </c>
      <c r="BB22" s="29">
        <f>1/1000*[1]CoreVPAImp!AZ$267</f>
        <v>0.45252203262000007</v>
      </c>
      <c r="BC22" s="29">
        <f>1/1000*[1]CoreVPAImp!BA$267</f>
        <v>0</v>
      </c>
      <c r="BD22" s="222"/>
    </row>
    <row r="23" spans="2:56">
      <c r="B23" s="5" t="s">
        <v>217</v>
      </c>
      <c r="C23" s="46">
        <f>1/$A$1*[1]CoreVPAImp!$B$156</f>
        <v>1.8321619999999997E-2</v>
      </c>
      <c r="D23" s="11">
        <f>1/$A$1*[1]CoreVPAImp!$C$156</f>
        <v>2.2480859999999998E-2</v>
      </c>
      <c r="E23" s="11">
        <f>1/$A$1*[1]CoreVPAImp!$D$156</f>
        <v>4.7196620000000002E-2</v>
      </c>
      <c r="F23" s="11">
        <f>1/$A$1*[1]CoreVPAImp!$E$156</f>
        <v>3.8259319999999993E-2</v>
      </c>
      <c r="G23" s="11">
        <f>1/$A$1*[1]CoreVPAImp!$F$156</f>
        <v>6.2781780000000009E-2</v>
      </c>
      <c r="H23" s="11">
        <f>1/$A$1*[1]CoreVPAImp!$G$156</f>
        <v>2.6841610865989057E-2</v>
      </c>
      <c r="I23" s="11">
        <f>1/$A$1*[1]CoreVPAImp!$H$156</f>
        <v>2.0957577212682172E-2</v>
      </c>
      <c r="J23" s="36">
        <f>1/$A$1*[1]CoreVPAImp!$I$156</f>
        <v>1.5137719275627371E-2</v>
      </c>
      <c r="K23" s="36">
        <f>1/$A$1*[1]CoreVPAImp!J$156</f>
        <v>1.8250699999999998E-2</v>
      </c>
      <c r="L23" s="36">
        <f>1/$A$1*[1]CoreVPAImp!K$156</f>
        <v>2.5621049939999998E-2</v>
      </c>
      <c r="M23" s="11">
        <f>1/$A$1*[1]CoreVPAImp!L$156</f>
        <v>3.9132768466666676E-2</v>
      </c>
      <c r="N23" s="11">
        <f>1/$A$1*[1]CoreVPAImp!M$156</f>
        <v>3.3617376229999996E-2</v>
      </c>
      <c r="O23" s="11">
        <f>1/$A$1*[1]CoreVPAImp!N$156</f>
        <v>3.2200189650000002E-2</v>
      </c>
      <c r="P23" s="11">
        <f>1/$A$1*[1]CoreVPAImp!O$156</f>
        <v>3.7904920902666658E-2</v>
      </c>
      <c r="Q23" s="11">
        <f>1/$A$1*[1]CoreVPAImp!P$156</f>
        <v>2.6611375020000001E-2</v>
      </c>
      <c r="R23" s="11">
        <f>1/$A$1*[1]CoreVPAImp!Q$156</f>
        <v>3.3623700000000006E-2</v>
      </c>
      <c r="S23" s="11">
        <f>1/$A$1*[1]CoreVPAImp!R$156</f>
        <v>1.0622932420000002E-2</v>
      </c>
      <c r="T23" s="11">
        <f>1/$A$1*[1]CoreVPAImp!S$156</f>
        <v>1.2134030339999999E-2</v>
      </c>
      <c r="U23" s="11">
        <f>1/$A$1*[1]CoreVPAImp!T$156</f>
        <v>5.6813377200000004E-3</v>
      </c>
      <c r="V23" s="11">
        <f>1/$A$1*[1]CoreVPAImp!U$156</f>
        <v>2.55197026E-3</v>
      </c>
      <c r="W23" s="11">
        <f>1/$A$1*[1]CoreVPAImp!V$156</f>
        <v>2.9593200000000001E-3</v>
      </c>
      <c r="X23" s="11">
        <f>1/$A$1*[1]CoreVPAImp!W$156</f>
        <v>1.1647999999999999E-3</v>
      </c>
      <c r="Y23" s="11">
        <f>1/$A$1*[1]CoreVPAImp!X$156</f>
        <v>4.190509370693333E-3</v>
      </c>
      <c r="Z23" s="11">
        <f>1/$A$1*[1]CoreVPAImp!Y$156</f>
        <v>2.3966775774806666E-2</v>
      </c>
      <c r="AA23" s="11">
        <f>1/$A$1*[1]CoreVPAImp!Z$156</f>
        <v>3.7825496800000004E-3</v>
      </c>
      <c r="AB23" s="11">
        <f>1/$A$1*[1]CoreVPAImp!AA$156</f>
        <v>0</v>
      </c>
      <c r="AC23" s="4"/>
      <c r="AD23" s="46">
        <f>1/1000*[1]CoreVPAImp!AB$156</f>
        <v>1.1816E-2</v>
      </c>
      <c r="AE23" s="11">
        <f>1/1000*[1]CoreVPAImp!AC$156</f>
        <v>1.5558000000000001E-2</v>
      </c>
      <c r="AF23" s="11">
        <f>1/1000*[1]CoreVPAImp!AD$156</f>
        <v>1.6032000000000001E-2</v>
      </c>
      <c r="AG23" s="11">
        <f>1/1000*[1]CoreVPAImp!AE$156</f>
        <v>1.7628000000000001E-2</v>
      </c>
      <c r="AH23" s="11">
        <f>1/1000*[1]CoreVPAImp!AF$156</f>
        <v>2.5700000000000001E-2</v>
      </c>
      <c r="AI23" s="11">
        <f>1/1000*[1]CoreVPAImp!AG$156</f>
        <v>2.0322904098592956E-2</v>
      </c>
      <c r="AJ23" s="11">
        <f>1/1000*[1]CoreVPAImp!AH$156</f>
        <v>2.1112693879131728E-2</v>
      </c>
      <c r="AK23" s="11">
        <f>1/1000*[1]CoreVPAImp!AI$156</f>
        <v>1.4560345343145579E-2</v>
      </c>
      <c r="AL23" s="11">
        <f>1/1000*[1]CoreVPAImp!AJ$156</f>
        <v>4.0321957080101889E-2</v>
      </c>
      <c r="AM23" s="11">
        <f>1/1000*[1]CoreVPAImp!AK$156</f>
        <v>1.5619419625282342E-2</v>
      </c>
      <c r="AN23" s="11">
        <f>1/1000*[1]CoreVPAImp!AL$156</f>
        <v>2.2213831394364909E-2</v>
      </c>
      <c r="AO23" s="11">
        <f>1/1000*[1]CoreVPAImp!AM$156</f>
        <v>1.9147905E-2</v>
      </c>
      <c r="AP23" s="11">
        <f>1/1000*[1]CoreVPAImp!AN$156</f>
        <v>1.9872231000000001E-2</v>
      </c>
      <c r="AQ23" s="11">
        <f>1/1000*[1]CoreVPAImp!AO$156</f>
        <v>2.0165582000000001E-2</v>
      </c>
      <c r="AR23" s="11">
        <f>1/1000*[1]CoreVPAImp!AP$156</f>
        <v>2.5291045000000002E-2</v>
      </c>
      <c r="AS23" s="11">
        <f>1/1000*[1]CoreVPAImp!AQ$156</f>
        <v>1.0862573999999998E-2</v>
      </c>
      <c r="AT23" s="11">
        <f>1/1000*[1]CoreVPAImp!AR$156</f>
        <v>8.0050250000000007E-3</v>
      </c>
      <c r="AU23" s="11">
        <f>1/1000*[1]CoreVPAImp!AS$156</f>
        <v>9.515787999999999E-3</v>
      </c>
      <c r="AV23" s="11">
        <f>1/1000*[1]CoreVPAImp!AT$156</f>
        <v>3.6475989999999996E-3</v>
      </c>
      <c r="AW23" s="11">
        <f>1/1000*[1]CoreVPAImp!AU$156</f>
        <v>1.778628E-3</v>
      </c>
      <c r="AX23" s="11">
        <f>1/1000*[1]CoreVPAImp!AV$156</f>
        <v>1.4404089999999999E-3</v>
      </c>
      <c r="AY23" s="11">
        <f>1/1000*[1]CoreVPAImp!AW$156</f>
        <v>6.5173599999999998E-4</v>
      </c>
      <c r="AZ23" s="11">
        <f>1/1000*[1]CoreVPAImp!AX$156</f>
        <v>1.492375966E-3</v>
      </c>
      <c r="BA23" s="11">
        <f>1/1000*[1]CoreVPAImp!AY$156</f>
        <v>4.3087973810000011E-3</v>
      </c>
      <c r="BB23" s="11">
        <f>1/1000*[1]CoreVPAImp!AZ$156</f>
        <v>1.1423188510000001E-3</v>
      </c>
      <c r="BC23" s="11">
        <f>1/1000*[1]CoreVPAImp!BA$156</f>
        <v>0</v>
      </c>
      <c r="BD23" s="222"/>
    </row>
    <row r="24" spans="2:56">
      <c r="B24" s="5" t="s">
        <v>106</v>
      </c>
      <c r="C24" s="64">
        <f>1/$A$1*[1]CoreVPAImp!$B$37</f>
        <v>1.5796536651999999E-2</v>
      </c>
      <c r="D24" s="11">
        <f>1/$A$1*[1]CoreVPAImp!$C$37</f>
        <v>1.9835799999999997E-2</v>
      </c>
      <c r="E24" s="11">
        <f>1/$A$1*[1]CoreVPAImp!$D$37</f>
        <v>3.8193000000000003E-3</v>
      </c>
      <c r="F24" s="11">
        <f>1/$A$1*[1]CoreVPAImp!$E$37</f>
        <v>2.3909999999999998E-4</v>
      </c>
      <c r="G24" s="11">
        <f>1/$A$1*[1]CoreVPAImp!$F$37</f>
        <v>5.9134599999999997E-3</v>
      </c>
      <c r="H24" s="11">
        <f>1/$A$1*[1]CoreVPAImp!$G$37</f>
        <v>1.0919999999999999E-3</v>
      </c>
      <c r="I24" s="11">
        <f>1/$A$1*[1]CoreVPAImp!$H$37</f>
        <v>2.3245040000000005E-2</v>
      </c>
      <c r="J24" s="36">
        <f>1/$A$1*[1]CoreVPAImp!$I$37</f>
        <v>4.0949999999999997E-3</v>
      </c>
      <c r="K24" s="36">
        <f>1/$A$1*[1]CoreVPAImp!J$37</f>
        <v>0</v>
      </c>
      <c r="L24" s="36">
        <f>1/$A$1*[1]CoreVPAImp!K$37</f>
        <v>8.1899999999999999E-5</v>
      </c>
      <c r="M24" s="11">
        <f>1/$A$1*[1]CoreVPAImp!L$37</f>
        <v>0</v>
      </c>
      <c r="N24" s="11">
        <f>1/$A$1*[1]CoreVPAImp!M$37</f>
        <v>0</v>
      </c>
      <c r="O24" s="11">
        <f>1/$A$1*[1]CoreVPAImp!N$37</f>
        <v>1.6198000000000002E-4</v>
      </c>
      <c r="P24" s="11">
        <f>1/$A$1*[1]CoreVPAImp!O$37</f>
        <v>0</v>
      </c>
      <c r="Q24" s="11">
        <f>1/$A$1*[1]CoreVPAImp!P$37</f>
        <v>0</v>
      </c>
      <c r="R24" s="11">
        <f>1/$A$1*[1]CoreVPAImp!Q$37</f>
        <v>5.8440199999999997E-5</v>
      </c>
      <c r="S24" s="11">
        <f>1/$A$1*[1]CoreVPAImp!R$37</f>
        <v>5.1242239999999991E-5</v>
      </c>
      <c r="T24" s="11">
        <f>1/$A$1*[1]CoreVPAImp!S$37</f>
        <v>0</v>
      </c>
      <c r="U24" s="11">
        <f>1/$A$1*[1]CoreVPAImp!T$37</f>
        <v>9.6770799999999978E-6</v>
      </c>
      <c r="V24" s="11">
        <f>1/$A$1*[1]CoreVPAImp!U$37</f>
        <v>0</v>
      </c>
      <c r="W24" s="11">
        <f>1/$A$1*[1]CoreVPAImp!V$37</f>
        <v>0</v>
      </c>
      <c r="X24" s="11">
        <f>1/$A$1*[1]CoreVPAImp!W$37</f>
        <v>0</v>
      </c>
      <c r="Y24" s="11">
        <f>1/$A$1*[1]CoreVPAImp!X$37</f>
        <v>0</v>
      </c>
      <c r="Z24" s="11">
        <f>1/$A$1*[1]CoreVPAImp!Y$37</f>
        <v>0</v>
      </c>
      <c r="AA24" s="11">
        <f>1/$A$1*[1]CoreVPAImp!Z$37</f>
        <v>0</v>
      </c>
      <c r="AB24" s="11">
        <f>1/$A$1*[1]CoreVPAImp!AA$37</f>
        <v>0</v>
      </c>
      <c r="AC24" s="4"/>
      <c r="AD24" s="46">
        <f>1/1000*[1]CoreVPAImp!AB$37</f>
        <v>2.9107579999999994E-3</v>
      </c>
      <c r="AE24" s="11">
        <f>1/1000*[1]CoreVPAImp!AC$37</f>
        <v>2.9640000000000001E-3</v>
      </c>
      <c r="AF24" s="11">
        <f>1/1000*[1]CoreVPAImp!AD$37</f>
        <v>4.6100000000000004E-4</v>
      </c>
      <c r="AG24" s="11">
        <f>1/1000*[1]CoreVPAImp!AE$37</f>
        <v>2.7999999999999996E-5</v>
      </c>
      <c r="AH24" s="11">
        <f>1/1000*[1]CoreVPAImp!AF$37</f>
        <v>6.6800000000000008E-4</v>
      </c>
      <c r="AI24" s="11">
        <f>1/1000*[1]CoreVPAImp!AG$37</f>
        <v>1.3993465628537176E-4</v>
      </c>
      <c r="AJ24" s="11">
        <f>1/1000*[1]CoreVPAImp!AH$37</f>
        <v>2.8340611153848177E-3</v>
      </c>
      <c r="AK24" s="11">
        <f>1/1000*[1]CoreVPAImp!AI$37</f>
        <v>6.5534348515792898E-4</v>
      </c>
      <c r="AL24" s="11">
        <f>1/1000*[1]CoreVPAImp!AJ$37</f>
        <v>0</v>
      </c>
      <c r="AM24" s="11">
        <f>1/1000*[1]CoreVPAImp!AK$37</f>
        <v>7.1332592955311788E-6</v>
      </c>
      <c r="AN24" s="11">
        <f>1/1000*[1]CoreVPAImp!AL$37</f>
        <v>0</v>
      </c>
      <c r="AO24" s="11">
        <f>1/1000*[1]CoreVPAImp!AM$37</f>
        <v>0</v>
      </c>
      <c r="AP24" s="11">
        <f>1/1000*[1]CoreVPAImp!AN$37</f>
        <v>8.4215000000000006E-5</v>
      </c>
      <c r="AQ24" s="11">
        <f>1/1000*[1]CoreVPAImp!AO$37</f>
        <v>0</v>
      </c>
      <c r="AR24" s="11">
        <f>1/1000*[1]CoreVPAImp!AP$37</f>
        <v>0</v>
      </c>
      <c r="AS24" s="11">
        <f>1/1000*[1]CoreVPAImp!AQ$37</f>
        <v>7.3424999999999996E-5</v>
      </c>
      <c r="AT24" s="11">
        <f>1/1000*[1]CoreVPAImp!AR$37</f>
        <v>5.7766000000000002E-5</v>
      </c>
      <c r="AU24" s="11">
        <f>1/1000*[1]CoreVPAImp!AS$37</f>
        <v>0</v>
      </c>
      <c r="AV24" s="11">
        <f>1/1000*[1]CoreVPAImp!AT$37</f>
        <v>1.2315999999999999E-5</v>
      </c>
      <c r="AW24" s="11">
        <f>1/1000*[1]CoreVPAImp!AU$37</f>
        <v>0</v>
      </c>
      <c r="AX24" s="11">
        <f>1/1000*[1]CoreVPAImp!AV$37</f>
        <v>0</v>
      </c>
      <c r="AY24" s="11">
        <f>1/1000*[1]CoreVPAImp!AW$37</f>
        <v>0</v>
      </c>
      <c r="AZ24" s="11">
        <f>1/1000*[1]CoreVPAImp!AX$37</f>
        <v>0</v>
      </c>
      <c r="BA24" s="11">
        <f>1/1000*[1]CoreVPAImp!AY$37</f>
        <v>0</v>
      </c>
      <c r="BB24" s="11">
        <f>1/1000*[1]CoreVPAImp!AZ$37</f>
        <v>0</v>
      </c>
      <c r="BC24" s="11">
        <f>1/1000*[1]CoreVPAImp!BA$37</f>
        <v>0</v>
      </c>
      <c r="BD24" s="222"/>
    </row>
    <row r="25" spans="2:56">
      <c r="B25" s="52" t="s">
        <v>42</v>
      </c>
      <c r="C25" s="12">
        <f>1/$A$1*(SUM([1]CoreVPAImp!$B$47:$B$47)+SUM([1]CoreVPAImp!$B$105:$B$105))</f>
        <v>0.13399452000000001</v>
      </c>
      <c r="D25" s="21">
        <f>1/$A$1*(SUM([1]CoreVPAImp!$C$47:$C$47)+SUM([1]CoreVPAImp!$C$105:$C$105))</f>
        <v>1.6782780000000001E-2</v>
      </c>
      <c r="E25" s="21">
        <f>1/$A$1*(SUM([1]CoreVPAImp!$D$47:$D$47)+SUM([1]CoreVPAImp!$D$105:$D$105))</f>
        <v>2.9370029999999995E-2</v>
      </c>
      <c r="F25" s="21">
        <f>1/$A$1*(SUM([1]CoreVPAImp!$E$47:$E$47)+SUM([1]CoreVPAImp!$E$105:$E$105))</f>
        <v>2.1770399999999995E-2</v>
      </c>
      <c r="G25" s="21">
        <f>1/$A$1*(SUM([1]CoreVPAImp!$F$47:$F$47)+SUM([1]CoreVPAImp!$F$105:$F$105))</f>
        <v>7.4173186000000002E-2</v>
      </c>
      <c r="H25" s="21">
        <f>1/$A$1*(SUM([1]CoreVPAImp!$G$47:$G$47)+SUM([1]CoreVPAImp!$G$105:$G$105))</f>
        <v>9.0042010611283377E-2</v>
      </c>
      <c r="I25" s="21">
        <f>1/$A$1*(SUM([1]CoreVPAImp!$H$47:$H$47)+SUM([1]CoreVPAImp!$H$105:$H$105))</f>
        <v>0.21911999995701262</v>
      </c>
      <c r="J25" s="86">
        <f>1/$A$1*(SUM([1]CoreVPAImp!$I$47:$I$47)+SUM([1]CoreVPAImp!$I$105:$I$105))</f>
        <v>0.17996117472765796</v>
      </c>
      <c r="K25" s="41">
        <f>1/$A$1*(SUM([1]CoreVPAImp!J$47:J$47)+SUM([1]CoreVPAImp!J$105:J$105))</f>
        <v>0.16573932931111116</v>
      </c>
      <c r="L25" s="41">
        <f>1/$A$1*(SUM([1]CoreVPAImp!K$47:K$47)+SUM([1]CoreVPAImp!K$105:K$105))</f>
        <v>0.16202268438333331</v>
      </c>
      <c r="M25" s="13">
        <f>1/$A$1*(SUM([1]CoreVPAImp!L$47:L$47)+SUM([1]CoreVPAImp!L$105:L$105))</f>
        <v>0.21191016115999994</v>
      </c>
      <c r="N25" s="13">
        <f>1/$A$1*(SUM([1]CoreVPAImp!M$47:M$47)+SUM([1]CoreVPAImp!M$105:M$105))</f>
        <v>0.22337614826000002</v>
      </c>
      <c r="O25" s="13">
        <f>1/$A$1*(SUM([1]CoreVPAImp!N$47:N$47)+SUM([1]CoreVPAImp!N$105:N$105))</f>
        <v>0.20807702881999995</v>
      </c>
      <c r="P25" s="13">
        <f>1/$A$1*(SUM([1]CoreVPAImp!O$47:O$47)+SUM([1]CoreVPAImp!O$105:O$105))</f>
        <v>0.11144632120866665</v>
      </c>
      <c r="Q25" s="13">
        <f>1/$A$1*(SUM([1]CoreVPAImp!P$47:P$47)+SUM([1]CoreVPAImp!P$105:P$105))</f>
        <v>0.24310710473999991</v>
      </c>
      <c r="R25" s="13">
        <f>1/$A$1*(SUM([1]CoreVPAImp!Q$47:Q$47)+SUM([1]CoreVPAImp!Q$105:Q$105))</f>
        <v>0.33701425891999998</v>
      </c>
      <c r="S25" s="13">
        <f>1/$A$1*(SUM([1]CoreVPAImp!R$47:R$47)+SUM([1]CoreVPAImp!R$105:R$105))</f>
        <v>0.20341767462666666</v>
      </c>
      <c r="T25" s="13">
        <f>1/$A$1*(SUM([1]CoreVPAImp!S$47:S$47)+SUM([1]CoreVPAImp!S$105:S$105))</f>
        <v>0.19772591185999994</v>
      </c>
      <c r="U25" s="13">
        <f>1/$A$1*(SUM([1]CoreVPAImp!T$47:T$47)+SUM([1]CoreVPAImp!T$105:T$105))</f>
        <v>0.34573537493999995</v>
      </c>
      <c r="V25" s="13">
        <f>1/$A$1*(SUM([1]CoreVPAImp!U$47:U$47)+SUM([1]CoreVPAImp!U$105:U$105))</f>
        <v>0.42377909681999992</v>
      </c>
      <c r="W25" s="13">
        <f>1/$A$1*(SUM([1]CoreVPAImp!V$47:V$47)+SUM([1]CoreVPAImp!V$105:V$105))</f>
        <v>0.70804113425999993</v>
      </c>
      <c r="X25" s="13">
        <f>1/$A$1*(SUM([1]CoreVPAImp!W$47:W$47)+SUM([1]CoreVPAImp!W$105:W$105))</f>
        <v>0.6052918142</v>
      </c>
      <c r="Y25" s="13">
        <f>1/$A$1*(SUM([1]CoreVPAImp!X$47:X$47)+SUM([1]CoreVPAImp!X$105:X$105))</f>
        <v>0.40306693301686136</v>
      </c>
      <c r="Z25" s="13">
        <f>1/$A$1*(SUM([1]CoreVPAImp!Y$47:Y$47)+SUM([1]CoreVPAImp!Y$105:Y$105))</f>
        <v>0.68212885434024317</v>
      </c>
      <c r="AA25" s="13">
        <f>1/$A$1*(SUM([1]CoreVPAImp!Z$47:Z$47)+SUM([1]CoreVPAImp!Z$105:Z$105))</f>
        <v>0.73142320545719997</v>
      </c>
      <c r="AB25" s="13">
        <f>1/$A$1*(SUM([1]CoreVPAImp!AA$47:AA$47)+SUM([1]CoreVPAImp!AA$105:AA$105))</f>
        <v>0</v>
      </c>
      <c r="AC25" s="34"/>
      <c r="AD25" s="21">
        <f>1/1000*(SUM([1]CoreVPAImp!AB$47:AB$47)+SUM([1]CoreVPAImp!AB$105:AB$105))</f>
        <v>1.6594000000000001E-2</v>
      </c>
      <c r="AE25" s="21">
        <f>1/1000*(SUM([1]CoreVPAImp!AC$47:AC$47)+SUM([1]CoreVPAImp!AC$105:AC$105))</f>
        <v>9.7750000000000007E-3</v>
      </c>
      <c r="AF25" s="21">
        <f>1/1000*(SUM([1]CoreVPAImp!AD$47:AD$47)+SUM([1]CoreVPAImp!AD$105:AD$105))</f>
        <v>1.1141E-2</v>
      </c>
      <c r="AG25" s="21">
        <f>1/1000*(SUM([1]CoreVPAImp!AE$47:AE$47)+SUM([1]CoreVPAImp!AE$105:AE$105))</f>
        <v>1.0017999999999999E-2</v>
      </c>
      <c r="AH25" s="21">
        <f>1/1000*(SUM([1]CoreVPAImp!AF$47:AF$47)+SUM([1]CoreVPAImp!AF$105:AF$105))</f>
        <v>1.9147999999999998E-2</v>
      </c>
      <c r="AI25" s="21">
        <f>1/1000*(SUM([1]CoreVPAImp!AG$47:AG$47)+SUM([1]CoreVPAImp!AG$105:AG$105))</f>
        <v>2.6330845683565307E-2</v>
      </c>
      <c r="AJ25" s="21">
        <f>1/1000*(SUM([1]CoreVPAImp!AH$47:AH$47)+SUM([1]CoreVPAImp!AH$105:AH$105))</f>
        <v>4.636106794373257E-2</v>
      </c>
      <c r="AK25" s="21">
        <f>1/1000*(SUM([1]CoreVPAImp!AI$47:AI$47)+SUM([1]CoreVPAImp!AI$105:AI$105))</f>
        <v>4.9400112226334905E-2</v>
      </c>
      <c r="AL25" s="21">
        <f>1/1000*(SUM([1]CoreVPAImp!AJ$47:AJ$47)+SUM([1]CoreVPAImp!AJ$105:AJ$105))</f>
        <v>4.7000224972441371E-2</v>
      </c>
      <c r="AM25" s="21">
        <f>1/1000*(SUM([1]CoreVPAImp!AK$47:AK$47)+SUM([1]CoreVPAImp!AK$105:AK$105))</f>
        <v>4.0059328727605113E-2</v>
      </c>
      <c r="AN25" s="21">
        <f>1/1000*(SUM([1]CoreVPAImp!AL$47:AL$47)+SUM([1]CoreVPAImp!AL$105:AL$105))</f>
        <v>6.2043761945499806E-2</v>
      </c>
      <c r="AO25" s="21">
        <f>1/1000*(SUM([1]CoreVPAImp!AM$47:AM$47)+SUM([1]CoreVPAImp!AM$105:AM$105))</f>
        <v>6.7413155000000002E-2</v>
      </c>
      <c r="AP25" s="21">
        <f>1/1000*(SUM([1]CoreVPAImp!AN$47:AN$47)+SUM([1]CoreVPAImp!AN$105:AN$105))</f>
        <v>6.8026845000000002E-2</v>
      </c>
      <c r="AQ25" s="21">
        <f>1/1000*(SUM([1]CoreVPAImp!AO$47:AO$47)+SUM([1]CoreVPAImp!AO$105:AO$105))</f>
        <v>5.3249616999999999E-2</v>
      </c>
      <c r="AR25" s="21">
        <f>1/1000*(SUM([1]CoreVPAImp!AP$47:AP$47)+SUM([1]CoreVPAImp!AP$105:AP$105))</f>
        <v>6.2192514000000004E-2</v>
      </c>
      <c r="AS25" s="21">
        <f>1/1000*(SUM([1]CoreVPAImp!AQ$47:AQ$47)+SUM([1]CoreVPAImp!AQ$105:AQ$105))</f>
        <v>6.1902657E-2</v>
      </c>
      <c r="AT25" s="21">
        <f>1/1000*(SUM([1]CoreVPAImp!AR$47:AR$47)+SUM([1]CoreVPAImp!AR$105:AR$105))</f>
        <v>6.8579066000000008E-2</v>
      </c>
      <c r="AU25" s="21">
        <f>1/1000*(SUM([1]CoreVPAImp!AS$47:AS$47)+SUM([1]CoreVPAImp!AS$105:AS$105))</f>
        <v>6.8501201999999997E-2</v>
      </c>
      <c r="AV25" s="21">
        <f>1/1000*(SUM([1]CoreVPAImp!AT$47:AT$47)+SUM([1]CoreVPAImp!AT$105:AT$105))</f>
        <v>8.3939289E-2</v>
      </c>
      <c r="AW25" s="21">
        <f>1/1000*(SUM([1]CoreVPAImp!AU$47:AU$47)+SUM([1]CoreVPAImp!AU$105:AU$105))</f>
        <v>0.1040499</v>
      </c>
      <c r="AX25" s="21">
        <f>1/1000*(SUM([1]CoreVPAImp!AV$47:AV$47)+SUM([1]CoreVPAImp!AV$105:AV$105))</f>
        <v>0.127731656</v>
      </c>
      <c r="AY25" s="21">
        <f>1/1000*(SUM([1]CoreVPAImp!AW$47:AW$47)+SUM([1]CoreVPAImp!AW$105:AW$105))</f>
        <v>0.14165006400000002</v>
      </c>
      <c r="AZ25" s="21">
        <f>1/1000*(SUM([1]CoreVPAImp!AX$47:AX$47)+SUM([1]CoreVPAImp!AX$105:AX$105))</f>
        <v>0.12314507303199999</v>
      </c>
      <c r="BA25" s="21">
        <f>1/1000*(SUM([1]CoreVPAImp!AY$47:AY$47)+SUM([1]CoreVPAImp!AY$105:AY$105))</f>
        <v>0.12060470386300001</v>
      </c>
      <c r="BB25" s="21">
        <f>1/1000*(SUM([1]CoreVPAImp!AZ$47:AZ$47)+SUM([1]CoreVPAImp!AZ$105:AZ$105))</f>
        <v>0.136769016031</v>
      </c>
      <c r="BC25" s="21">
        <f>1/1000*(SUM([1]CoreVPAImp!BA$47:BA$47)+SUM([1]CoreVPAImp!BA$105:BA$105))</f>
        <v>0</v>
      </c>
      <c r="BD25" s="222"/>
    </row>
    <row r="26" spans="2:56">
      <c r="B26" s="5" t="s">
        <v>24</v>
      </c>
      <c r="C26" s="46">
        <f>1/$A$1*[1]CoreVPAImp!$B$109</f>
        <v>1.7048353399999998</v>
      </c>
      <c r="D26" s="11">
        <f>1/$A$1*[1]CoreVPAImp!$C$109</f>
        <v>1.539018346</v>
      </c>
      <c r="E26" s="11">
        <f>1/$A$1*[1]CoreVPAImp!$D$109</f>
        <v>1.3223750400000001</v>
      </c>
      <c r="F26" s="11">
        <f>1/$A$1*[1]CoreVPAImp!$E$109</f>
        <v>1.2199309725199998</v>
      </c>
      <c r="G26" s="11">
        <f>1/$A$1*[1]CoreVPAImp!$F$109</f>
        <v>1.4978554040000003</v>
      </c>
      <c r="H26" s="11">
        <f>1/$A$1*[1]CoreVPAImp!$G$109</f>
        <v>1.0652109008275221</v>
      </c>
      <c r="I26" s="11">
        <f>1/$A$1*[1]CoreVPAImp!$H$109</f>
        <v>0.79509852630507005</v>
      </c>
      <c r="J26" s="36">
        <f>1/$A$1*[1]CoreVPAImp!$I$109</f>
        <v>0.3958502865039269</v>
      </c>
      <c r="K26" s="36">
        <f>1/$A$1*[1]CoreVPAImp!J$109</f>
        <v>0.21312059885000001</v>
      </c>
      <c r="L26" s="36">
        <f>1/$A$1*[1]CoreVPAImp!K$109</f>
        <v>0.11879356749999996</v>
      </c>
      <c r="M26" s="11">
        <f>1/$A$1*[1]CoreVPAImp!L$109</f>
        <v>8.2447924313333323E-2</v>
      </c>
      <c r="N26" s="11">
        <f>1/$A$1*[1]CoreVPAImp!M$109</f>
        <v>0.21805174844000003</v>
      </c>
      <c r="O26" s="11">
        <f>1/$A$1*[1]CoreVPAImp!N$109</f>
        <v>0.17261581294999997</v>
      </c>
      <c r="P26" s="11">
        <f>1/$A$1*[1]CoreVPAImp!O$109</f>
        <v>0.13342508017066662</v>
      </c>
      <c r="Q26" s="11">
        <f>1/$A$1*[1]CoreVPAImp!P$109</f>
        <v>0.46153462057999994</v>
      </c>
      <c r="R26" s="11">
        <f>1/$A$1*[1]CoreVPAImp!Q$109</f>
        <v>0.49881843366</v>
      </c>
      <c r="S26" s="11">
        <f>1/$A$1*[1]CoreVPAImp!R$109</f>
        <v>0.50465947735999994</v>
      </c>
      <c r="T26" s="11">
        <f>1/$A$1*[1]CoreVPAImp!S$109</f>
        <v>0.58541010537999982</v>
      </c>
      <c r="U26" s="11">
        <f>1/$A$1*[1]CoreVPAImp!T$109</f>
        <v>0.93779273513999983</v>
      </c>
      <c r="V26" s="11">
        <f>1/$A$1*[1]CoreVPAImp!U$109</f>
        <v>1.298468546888</v>
      </c>
      <c r="W26" s="11">
        <f>1/$A$1*[1]CoreVPAImp!V$109</f>
        <v>0.78690199917999992</v>
      </c>
      <c r="X26" s="11">
        <f>1/$A$1*[1]CoreVPAImp!W$109</f>
        <v>1.2175355056599999</v>
      </c>
      <c r="Y26" s="11">
        <f>1/$A$1*[1]CoreVPAImp!X$109</f>
        <v>0.60534644288259998</v>
      </c>
      <c r="Z26" s="11">
        <f>1/$A$1*[1]CoreVPAImp!Y$109</f>
        <v>1.1622510952061631</v>
      </c>
      <c r="AA26" s="11">
        <f>1/$A$1*[1]CoreVPAImp!Z$109</f>
        <v>1.3084450992200001</v>
      </c>
      <c r="AB26" s="11">
        <f>1/$A$1*[1]CoreVPAImp!AA$109</f>
        <v>0</v>
      </c>
      <c r="AC26" s="4"/>
      <c r="AD26" s="46">
        <f>1/1000*[1]CoreVPAImp!AB$109</f>
        <v>7.5759000000000021E-2</v>
      </c>
      <c r="AE26" s="11">
        <f>1/1000*[1]CoreVPAImp!AC$109</f>
        <v>9.3110999999999985E-2</v>
      </c>
      <c r="AF26" s="11">
        <f>1/1000*[1]CoreVPAImp!AD$109</f>
        <v>7.4172999999999989E-2</v>
      </c>
      <c r="AG26" s="11">
        <f>1/1000*[1]CoreVPAImp!AE$109</f>
        <v>6.3033999999999993E-2</v>
      </c>
      <c r="AH26" s="11">
        <f>1/1000*[1]CoreVPAImp!AF$109</f>
        <v>8.0369999999999983E-2</v>
      </c>
      <c r="AI26" s="11">
        <f>1/1000*[1]CoreVPAImp!AG$109</f>
        <v>8.2504263360518776E-2</v>
      </c>
      <c r="AJ26" s="11">
        <f>1/1000*[1]CoreVPAImp!AH$109</f>
        <v>5.0229674707299936E-2</v>
      </c>
      <c r="AK26" s="11">
        <f>1/1000*[1]CoreVPAImp!AI$109</f>
        <v>3.1893727569528997E-2</v>
      </c>
      <c r="AL26" s="11">
        <f>1/1000*[1]CoreVPAImp!AJ$109</f>
        <v>2.1746861469316224E-2</v>
      </c>
      <c r="AM26" s="11">
        <f>1/1000*[1]CoreVPAImp!AK$109</f>
        <v>1.7449984312088013E-2</v>
      </c>
      <c r="AN26" s="11">
        <f>1/1000*[1]CoreVPAImp!AL$109</f>
        <v>2.0376087418933632E-2</v>
      </c>
      <c r="AO26" s="11">
        <f>1/1000*[1]CoreVPAImp!AM$109</f>
        <v>3.8003543000000001E-2</v>
      </c>
      <c r="AP26" s="11">
        <f>1/1000*[1]CoreVPAImp!AN$109</f>
        <v>3.5352121999999993E-2</v>
      </c>
      <c r="AQ26" s="11">
        <f>1/1000*[1]CoreVPAImp!AO$109</f>
        <v>4.6473498000000002E-2</v>
      </c>
      <c r="AR26" s="11">
        <f>1/1000*[1]CoreVPAImp!AP$109</f>
        <v>7.8746192000000007E-2</v>
      </c>
      <c r="AS26" s="11">
        <f>1/1000*[1]CoreVPAImp!AQ$109</f>
        <v>8.7719819000000004E-2</v>
      </c>
      <c r="AT26" s="11">
        <f>1/1000*[1]CoreVPAImp!AR$109</f>
        <v>8.1553820999999999E-2</v>
      </c>
      <c r="AU26" s="11">
        <f>1/1000*[1]CoreVPAImp!AS$109</f>
        <v>9.9503265000000007E-2</v>
      </c>
      <c r="AV26" s="11">
        <f>1/1000*[1]CoreVPAImp!AT$109</f>
        <v>0.13770426799999999</v>
      </c>
      <c r="AW26" s="11">
        <f>1/1000*[1]CoreVPAImp!AU$109</f>
        <v>0.12902738799999999</v>
      </c>
      <c r="AX26" s="11">
        <f>1/1000*[1]CoreVPAImp!AV$109</f>
        <v>9.0603422999999988E-2</v>
      </c>
      <c r="AY26" s="11">
        <f>1/1000*[1]CoreVPAImp!AW$109</f>
        <v>0.17555833800000001</v>
      </c>
      <c r="AZ26" s="11">
        <f>1/1000*[1]CoreVPAImp!AX$109</f>
        <v>0.16372786780500001</v>
      </c>
      <c r="BA26" s="11">
        <f>1/1000*[1]CoreVPAImp!AY$109</f>
        <v>0.14410112661999999</v>
      </c>
      <c r="BB26" s="11">
        <f>1/1000*[1]CoreVPAImp!AZ$109</f>
        <v>0.14574413938800002</v>
      </c>
      <c r="BC26" s="11">
        <f>1/1000*[1]CoreVPAImp!BA$109</f>
        <v>0</v>
      </c>
      <c r="BD26" s="222"/>
    </row>
    <row r="27" spans="2:56">
      <c r="B27" s="5" t="s">
        <v>108</v>
      </c>
      <c r="C27" s="46">
        <f>1/$A$1*[1]CoreVPAImp!$B$138</f>
        <v>0</v>
      </c>
      <c r="D27" s="11">
        <f>1/$A$1*[1]CoreVPAImp!$C$138</f>
        <v>0</v>
      </c>
      <c r="E27" s="11">
        <f>1/$A$1*[1]CoreVPAImp!$D$138</f>
        <v>6.0049660000000005E-3</v>
      </c>
      <c r="F27" s="11">
        <f>1/$A$1*[1]CoreVPAImp!$E$138</f>
        <v>5.0879599999999999E-3</v>
      </c>
      <c r="G27" s="11">
        <f>1/$A$1*[1]CoreVPAImp!$F$138</f>
        <v>2.9418000000000001E-3</v>
      </c>
      <c r="H27" s="11">
        <f>1/$A$1*[1]CoreVPAImp!$G$138</f>
        <v>9.750700000000001E-3</v>
      </c>
      <c r="I27" s="11">
        <f>1/$A$1*[1]CoreVPAImp!$H$138</f>
        <v>8.5181200000000006E-3</v>
      </c>
      <c r="J27" s="36">
        <f>1/$A$1*[1]CoreVPAImp!$I$138</f>
        <v>1.3410471471109017E-2</v>
      </c>
      <c r="K27" s="36">
        <f>1/$A$1*[1]CoreVPAImp!J$138</f>
        <v>5.0614999999999992E-3</v>
      </c>
      <c r="L27" s="36">
        <f>1/$A$1*[1]CoreVPAImp!K$138</f>
        <v>1.8865599999999998E-3</v>
      </c>
      <c r="M27" s="11">
        <f>1/$A$1*[1]CoreVPAImp!L$138</f>
        <v>1.15E-5</v>
      </c>
      <c r="N27" s="11">
        <f>1/$A$1*[1]CoreVPAImp!M$138</f>
        <v>0</v>
      </c>
      <c r="O27" s="11">
        <f>1/$A$1*[1]CoreVPAImp!N$138</f>
        <v>2.4206E-4</v>
      </c>
      <c r="P27" s="11">
        <f>1/$A$1*[1]CoreVPAImp!O$138</f>
        <v>7.1161999999999989E-6</v>
      </c>
      <c r="Q27" s="11">
        <f>1/$A$1*[1]CoreVPAImp!P$138</f>
        <v>0</v>
      </c>
      <c r="R27" s="11">
        <f>1/$A$1*[1]CoreVPAImp!Q$138</f>
        <v>1.1829999999999999E-4</v>
      </c>
      <c r="S27" s="11">
        <f>1/$A$1*[1]CoreVPAImp!R$138</f>
        <v>6.5549999999999992E-3</v>
      </c>
      <c r="T27" s="11">
        <f>1/$A$1*[1]CoreVPAImp!S$138</f>
        <v>2.6754000000000003E-4</v>
      </c>
      <c r="U27" s="11">
        <f>1/$A$1*[1]CoreVPAImp!T$138</f>
        <v>4.0439979999999998E-5</v>
      </c>
      <c r="V27" s="11">
        <f>1/$A$1*[1]CoreVPAImp!U$138</f>
        <v>2.2285999999999999E-3</v>
      </c>
      <c r="W27" s="11">
        <f>1/$A$1*[1]CoreVPAImp!V$138</f>
        <v>0</v>
      </c>
      <c r="X27" s="11">
        <f>1/$A$1*[1]CoreVPAImp!W$138</f>
        <v>0</v>
      </c>
      <c r="Y27" s="11">
        <f>1/$A$1*[1]CoreVPAImp!X$138</f>
        <v>4.5955381149999992E-4</v>
      </c>
      <c r="Z27" s="11">
        <f>1/$A$1*[1]CoreVPAImp!Y$138</f>
        <v>0</v>
      </c>
      <c r="AA27" s="11">
        <f>1/$A$1*[1]CoreVPAImp!Z$138</f>
        <v>3.8915999999999994E-4</v>
      </c>
      <c r="AB27" s="11">
        <f>1/$A$1*[1]CoreVPAImp!AA$138</f>
        <v>0</v>
      </c>
      <c r="AC27" s="4"/>
      <c r="AD27" s="46">
        <f>1/1000*[1]CoreVPAImp!AB$138</f>
        <v>0</v>
      </c>
      <c r="AE27" s="11">
        <f>1/1000*[1]CoreVPAImp!AC$138</f>
        <v>0</v>
      </c>
      <c r="AF27" s="11">
        <f>1/1000*[1]CoreVPAImp!AD$138</f>
        <v>9.7300000000000002E-4</v>
      </c>
      <c r="AG27" s="11">
        <f>1/1000*[1]CoreVPAImp!AE$138</f>
        <v>1.1690000000000001E-3</v>
      </c>
      <c r="AH27" s="11">
        <f>1/1000*[1]CoreVPAImp!AF$138</f>
        <v>1.204E-3</v>
      </c>
      <c r="AI27" s="11">
        <f>1/1000*[1]CoreVPAImp!AG$138</f>
        <v>2.7428474861505465E-3</v>
      </c>
      <c r="AJ27" s="11">
        <f>1/1000*[1]CoreVPAImp!AH$138</f>
        <v>1.7912493640782079E-3</v>
      </c>
      <c r="AK27" s="11">
        <f>1/1000*[1]CoreVPAImp!AI$138</f>
        <v>2.6745387776090659E-3</v>
      </c>
      <c r="AL27" s="11">
        <f>1/1000*[1]CoreVPAImp!AJ$138</f>
        <v>1.1644008132233351E-3</v>
      </c>
      <c r="AM27" s="11">
        <f>1/1000*[1]CoreVPAImp!AK$138</f>
        <v>3.6035344262775714E-4</v>
      </c>
      <c r="AN27" s="11">
        <f>1/1000*[1]CoreVPAImp!AL$138</f>
        <v>6.2418584286515003E-6</v>
      </c>
      <c r="AO27" s="11">
        <f>1/1000*[1]CoreVPAImp!AM$138</f>
        <v>0</v>
      </c>
      <c r="AP27" s="11">
        <f>1/1000*[1]CoreVPAImp!AN$138</f>
        <v>9.5014999999999997E-5</v>
      </c>
      <c r="AQ27" s="11">
        <f>1/1000*[1]CoreVPAImp!AO$138</f>
        <v>2.351E-6</v>
      </c>
      <c r="AR27" s="11">
        <f>1/1000*[1]CoreVPAImp!AP$138</f>
        <v>0</v>
      </c>
      <c r="AS27" s="11">
        <f>1/1000*[1]CoreVPAImp!AQ$138</f>
        <v>9.7839999999999998E-6</v>
      </c>
      <c r="AT27" s="11">
        <f>1/1000*[1]CoreVPAImp!AR$138</f>
        <v>1.6146840000000001E-3</v>
      </c>
      <c r="AU27" s="11">
        <f>1/1000*[1]CoreVPAImp!AS$138</f>
        <v>1.3909999999999999E-4</v>
      </c>
      <c r="AV27" s="11">
        <f>1/1000*[1]CoreVPAImp!AT$138</f>
        <v>5.1462999999999998E-5</v>
      </c>
      <c r="AW27" s="11">
        <f>1/1000*[1]CoreVPAImp!AU$138</f>
        <v>4.5107599999999996E-4</v>
      </c>
      <c r="AX27" s="11">
        <f>1/1000*[1]CoreVPAImp!AV$138</f>
        <v>0</v>
      </c>
      <c r="AY27" s="11">
        <f>1/1000*[1]CoreVPAImp!AW$138</f>
        <v>0</v>
      </c>
      <c r="AZ27" s="11">
        <f>1/1000*[1]CoreVPAImp!AX$138</f>
        <v>1.1988360299999999E-4</v>
      </c>
      <c r="BA27" s="11">
        <f>1/1000*[1]CoreVPAImp!AY$138</f>
        <v>0</v>
      </c>
      <c r="BB27" s="11">
        <f>1/1000*[1]CoreVPAImp!AZ$138</f>
        <v>1.1966669199999999E-4</v>
      </c>
      <c r="BC27" s="11">
        <f>1/1000*[1]CoreVPAImp!BA$138</f>
        <v>0</v>
      </c>
      <c r="BD27" s="222"/>
    </row>
    <row r="28" spans="2:56">
      <c r="B28" s="5" t="s">
        <v>32</v>
      </c>
      <c r="C28" s="46">
        <f>1/$A$1*[1]CoreVPAImp!$B$187</f>
        <v>5.9040799999999999E-3</v>
      </c>
      <c r="D28" s="11">
        <f>1/$A$1*[1]CoreVPAImp!$C$187</f>
        <v>1.0530520000000002E-2</v>
      </c>
      <c r="E28" s="11">
        <f>1/$A$1*[1]CoreVPAImp!$D$187</f>
        <v>4.6811039999999998E-2</v>
      </c>
      <c r="F28" s="11">
        <f>1/$A$1*[1]CoreVPAImp!$E$187</f>
        <v>1.0030574400000002E-2</v>
      </c>
      <c r="G28" s="11">
        <f>1/$A$1*[1]CoreVPAImp!$F$187</f>
        <v>4.8772340000000004E-2</v>
      </c>
      <c r="H28" s="11">
        <f>1/$A$1*[1]CoreVPAImp!$G$187</f>
        <v>5.7118074225566057E-2</v>
      </c>
      <c r="I28" s="11">
        <f>1/$A$1*[1]CoreVPAImp!$H$187</f>
        <v>2.9997239999999998E-2</v>
      </c>
      <c r="J28" s="36">
        <f>1/$A$1*[1]CoreVPAImp!$I$187</f>
        <v>4.8157540000000013E-2</v>
      </c>
      <c r="K28" s="36">
        <f>1/$A$1*[1]CoreVPAImp!J$187</f>
        <v>2.8551334479999999E-2</v>
      </c>
      <c r="L28" s="36">
        <f>1/$A$1*[1]CoreVPAImp!K$187</f>
        <v>2.5869993800000001E-2</v>
      </c>
      <c r="M28" s="11">
        <f>1/$A$1*[1]CoreVPAImp!L$187</f>
        <v>2.2141913046666663E-2</v>
      </c>
      <c r="N28" s="11">
        <f>1/$A$1*[1]CoreVPAImp!M$187</f>
        <v>3.3925259999999999E-2</v>
      </c>
      <c r="O28" s="11">
        <f>1/$A$1*[1]CoreVPAImp!N$187</f>
        <v>3.8407410480000001E-2</v>
      </c>
      <c r="P28" s="11">
        <f>1/$A$1*[1]CoreVPAImp!O$187</f>
        <v>4.1173983357333334E-2</v>
      </c>
      <c r="Q28" s="11">
        <f>1/$A$1*[1]CoreVPAImp!P$187</f>
        <v>2.951318E-2</v>
      </c>
      <c r="R28" s="11">
        <f>1/$A$1*[1]CoreVPAImp!Q$187</f>
        <v>1.307612E-2</v>
      </c>
      <c r="S28" s="11">
        <f>1/$A$1*[1]CoreVPAImp!R$187</f>
        <v>8.4684600000000006E-3</v>
      </c>
      <c r="T28" s="11">
        <f>1/$A$1*[1]CoreVPAImp!S$187</f>
        <v>0</v>
      </c>
      <c r="U28" s="11">
        <f>1/$A$1*[1]CoreVPAImp!T$187</f>
        <v>0</v>
      </c>
      <c r="V28" s="11">
        <f>1/$A$1*[1]CoreVPAImp!U$187</f>
        <v>0</v>
      </c>
      <c r="W28" s="11">
        <f>1/$A$1*[1]CoreVPAImp!V$187</f>
        <v>0</v>
      </c>
      <c r="X28" s="11">
        <f>1/$A$1*[1]CoreVPAImp!W$187</f>
        <v>1.2E-5</v>
      </c>
      <c r="Y28" s="11">
        <f>1/$A$1*[1]CoreVPAImp!X$187</f>
        <v>0</v>
      </c>
      <c r="Z28" s="11">
        <f>1/$A$1*[1]CoreVPAImp!Y$187</f>
        <v>5.7907054889999982E-5</v>
      </c>
      <c r="AA28" s="11">
        <f>1/$A$1*[1]CoreVPAImp!Z$187</f>
        <v>0</v>
      </c>
      <c r="AB28" s="11">
        <f>1/$A$1*[1]CoreVPAImp!AA$187</f>
        <v>0</v>
      </c>
      <c r="AC28" s="4"/>
      <c r="AD28" s="46">
        <f>1/1000*[1]CoreVPAImp!AB$187</f>
        <v>3.7100000000000002E-4</v>
      </c>
      <c r="AE28" s="11">
        <f>1/1000*[1]CoreVPAImp!AC$187</f>
        <v>9.5100000000000013E-4</v>
      </c>
      <c r="AF28" s="11">
        <f>1/1000*[1]CoreVPAImp!AD$187</f>
        <v>3.1520000000000003E-3</v>
      </c>
      <c r="AG28" s="11">
        <f>1/1000*[1]CoreVPAImp!AE$187</f>
        <v>1.059E-3</v>
      </c>
      <c r="AH28" s="11">
        <f>1/1000*[1]CoreVPAImp!AF$187</f>
        <v>2.9140000000000004E-3</v>
      </c>
      <c r="AI28" s="11">
        <f>1/1000*[1]CoreVPAImp!AG$187</f>
        <v>4.0070904619652747E-3</v>
      </c>
      <c r="AJ28" s="11">
        <f>1/1000*[1]CoreVPAImp!AH$187</f>
        <v>6.4303147658839599E-3</v>
      </c>
      <c r="AK28" s="11">
        <f>1/1000*[1]CoreVPAImp!AI$187</f>
        <v>9.3208378893648407E-3</v>
      </c>
      <c r="AL28" s="11">
        <f>1/1000*[1]CoreVPAImp!AJ$187</f>
        <v>5.0838378617210096E-3</v>
      </c>
      <c r="AM28" s="11">
        <f>1/1000*[1]CoreVPAImp!AK$187</f>
        <v>4.5194907706134074E-3</v>
      </c>
      <c r="AN28" s="11">
        <f>1/1000*[1]CoreVPAImp!AL$187</f>
        <v>7.809637136278455E-3</v>
      </c>
      <c r="AO28" s="11">
        <f>1/1000*[1]CoreVPAImp!AM$187</f>
        <v>8.3279469999999987E-3</v>
      </c>
      <c r="AP28" s="11">
        <f>1/1000*[1]CoreVPAImp!AN$187</f>
        <v>1.8384353000000003E-2</v>
      </c>
      <c r="AQ28" s="11">
        <f>1/1000*[1]CoreVPAImp!AO$187</f>
        <v>1.5438371000000001E-2</v>
      </c>
      <c r="AR28" s="11">
        <f>1/1000*[1]CoreVPAImp!AP$187</f>
        <v>1.6610079E-2</v>
      </c>
      <c r="AS28" s="11">
        <f>1/1000*[1]CoreVPAImp!AQ$187</f>
        <v>4.3849609999999997E-3</v>
      </c>
      <c r="AT28" s="11">
        <f>1/1000*[1]CoreVPAImp!AR$187</f>
        <v>2.3741389999999999E-3</v>
      </c>
      <c r="AU28" s="11">
        <f>1/1000*[1]CoreVPAImp!AS$187</f>
        <v>0</v>
      </c>
      <c r="AV28" s="11">
        <f>1/1000*[1]CoreVPAImp!AT$187</f>
        <v>0</v>
      </c>
      <c r="AW28" s="11">
        <f>1/1000*[1]CoreVPAImp!AU$187</f>
        <v>0</v>
      </c>
      <c r="AX28" s="11">
        <f>1/1000*[1]CoreVPAImp!AV$187</f>
        <v>0</v>
      </c>
      <c r="AY28" s="11">
        <f>1/1000*[1]CoreVPAImp!AW$187</f>
        <v>2.3556999999999998E-5</v>
      </c>
      <c r="AZ28" s="11">
        <f>1/1000*[1]CoreVPAImp!AX$187</f>
        <v>0</v>
      </c>
      <c r="BA28" s="11">
        <f>1/1000*[1]CoreVPAImp!AY$187</f>
        <v>1.8334991999999994E-5</v>
      </c>
      <c r="BB28" s="11">
        <f>1/1000*[1]CoreVPAImp!AZ$187</f>
        <v>0</v>
      </c>
      <c r="BC28" s="11">
        <f>1/1000*[1]CoreVPAImp!BA$187</f>
        <v>0</v>
      </c>
      <c r="BD28" s="222"/>
    </row>
    <row r="29" spans="2:56">
      <c r="B29" s="5" t="s">
        <v>35</v>
      </c>
      <c r="C29" s="46">
        <f>1/$A$1*[1]CoreVPAImp!$B$206</f>
        <v>3.8547600000000005E-3</v>
      </c>
      <c r="D29" s="11">
        <f>1/$A$1*[1]CoreVPAImp!$C$206</f>
        <v>5.4625460000000004E-3</v>
      </c>
      <c r="E29" s="11">
        <f>1/$A$1*[1]CoreVPAImp!$D$206</f>
        <v>2.2618915999999999E-2</v>
      </c>
      <c r="F29" s="11">
        <f>1/$A$1*[1]CoreVPAImp!$E$206</f>
        <v>1.1793420000000002E-2</v>
      </c>
      <c r="G29" s="11">
        <f>1/$A$1*[1]CoreVPAImp!$F$206</f>
        <v>4.2272999999999998E-3</v>
      </c>
      <c r="H29" s="11">
        <f>1/$A$1*[1]CoreVPAImp!$G$206</f>
        <v>5.1296486896930497E-3</v>
      </c>
      <c r="I29" s="11">
        <f>1/$A$1*[1]CoreVPAImp!$H$206</f>
        <v>4.6996316389266877E-3</v>
      </c>
      <c r="J29" s="36">
        <f>1/$A$1*[1]CoreVPAImp!$I$206</f>
        <v>1.0961368694023879E-2</v>
      </c>
      <c r="K29" s="36">
        <f>1/$A$1*[1]CoreVPAImp!J$206</f>
        <v>1.2410414713333331E-2</v>
      </c>
      <c r="L29" s="36">
        <f>1/$A$1*[1]CoreVPAImp!K$206</f>
        <v>1.0158285150000002E-2</v>
      </c>
      <c r="M29" s="11">
        <f>1/$A$1*[1]CoreVPAImp!L$206</f>
        <v>9.8668484814285716E-3</v>
      </c>
      <c r="N29" s="11">
        <f>1/$A$1*[1]CoreVPAImp!M$206</f>
        <v>9.5031756000000002E-3</v>
      </c>
      <c r="O29" s="11">
        <f>1/$A$1*[1]CoreVPAImp!N$206</f>
        <v>1.3287293519999998E-2</v>
      </c>
      <c r="P29" s="11">
        <f>1/$A$1*[1]CoreVPAImp!O$206</f>
        <v>8.5273412046666663E-3</v>
      </c>
      <c r="Q29" s="11">
        <f>1/$A$1*[1]CoreVPAImp!P$206</f>
        <v>3.2291214799999995E-3</v>
      </c>
      <c r="R29" s="11">
        <f>1/$A$1*[1]CoreVPAImp!Q$206</f>
        <v>1.9685791399999997E-3</v>
      </c>
      <c r="S29" s="11">
        <f>1/$A$1*[1]CoreVPAImp!R$206</f>
        <v>2.0457099866666665E-3</v>
      </c>
      <c r="T29" s="11">
        <f>1/$A$1*[1]CoreVPAImp!S$206</f>
        <v>7.9358886000000005E-4</v>
      </c>
      <c r="U29" s="11">
        <f>1/$A$1*[1]CoreVPAImp!T$206</f>
        <v>2.4512512399999997E-3</v>
      </c>
      <c r="V29" s="11">
        <f>1/$A$1*[1]CoreVPAImp!U$206</f>
        <v>3.4479407999999999E-3</v>
      </c>
      <c r="W29" s="11">
        <f>1/$A$1*[1]CoreVPAImp!V$206</f>
        <v>1.3348263199999999E-3</v>
      </c>
      <c r="X29" s="11">
        <f>1/$A$1*[1]CoreVPAImp!W$206</f>
        <v>1.1987434999999999E-3</v>
      </c>
      <c r="Y29" s="11">
        <f>1/$A$1*[1]CoreVPAImp!X$206</f>
        <v>1.1427843047866666E-3</v>
      </c>
      <c r="Z29" s="11">
        <f>1/$A$1*[1]CoreVPAImp!Y$206</f>
        <v>1.4370778941219998E-2</v>
      </c>
      <c r="AA29" s="11">
        <f>1/$A$1*[1]CoreVPAImp!Z$206</f>
        <v>2.1217235799999998E-2</v>
      </c>
      <c r="AB29" s="11">
        <f>1/$A$1*[1]CoreVPAImp!AA$206</f>
        <v>0</v>
      </c>
      <c r="AC29" s="4"/>
      <c r="AD29" s="46">
        <f>1/1000*[1]CoreVPAImp!AB$206</f>
        <v>1.1300000000000001E-4</v>
      </c>
      <c r="AE29" s="11">
        <f>1/1000*[1]CoreVPAImp!AC$206</f>
        <v>1.1150000000000003E-3</v>
      </c>
      <c r="AF29" s="11">
        <f>1/1000*[1]CoreVPAImp!AD$206</f>
        <v>2.2759999999999998E-3</v>
      </c>
      <c r="AG29" s="11">
        <f>1/1000*[1]CoreVPAImp!AE$206</f>
        <v>1.6250000000000001E-3</v>
      </c>
      <c r="AH29" s="11">
        <f>1/1000*[1]CoreVPAImp!AF$206</f>
        <v>8.7399999999999999E-4</v>
      </c>
      <c r="AI29" s="11">
        <f>1/1000*[1]CoreVPAImp!AG$206</f>
        <v>1.2021409220293866E-3</v>
      </c>
      <c r="AJ29" s="11">
        <f>1/1000*[1]CoreVPAImp!AH$206</f>
        <v>1.1289249797121141E-3</v>
      </c>
      <c r="AK29" s="11">
        <f>1/1000*[1]CoreVPAImp!AI$206</f>
        <v>2.0745576970655436E-3</v>
      </c>
      <c r="AL29" s="11">
        <f>1/1000*[1]CoreVPAImp!AJ$206</f>
        <v>3.4664723510570844E-3</v>
      </c>
      <c r="AM29" s="11">
        <f>1/1000*[1]CoreVPAImp!AK$206</f>
        <v>2.6583257888702595E-3</v>
      </c>
      <c r="AN29" s="11">
        <f>1/1000*[1]CoreVPAImp!AL$206</f>
        <v>2.7973841393262549E-3</v>
      </c>
      <c r="AO29" s="11">
        <f>1/1000*[1]CoreVPAImp!AM$206</f>
        <v>3.0011310000000002E-3</v>
      </c>
      <c r="AP29" s="11">
        <f>1/1000*[1]CoreVPAImp!AN$206</f>
        <v>3.6707559999999998E-3</v>
      </c>
      <c r="AQ29" s="11">
        <f>1/1000*[1]CoreVPAImp!AO$206</f>
        <v>2.975264E-3</v>
      </c>
      <c r="AR29" s="11">
        <f>1/1000*[1]CoreVPAImp!AP$206</f>
        <v>1.3130529999999998E-3</v>
      </c>
      <c r="AS29" s="11">
        <f>1/1000*[1]CoreVPAImp!AQ$206</f>
        <v>6.2892299999999987E-4</v>
      </c>
      <c r="AT29" s="11">
        <f>1/1000*[1]CoreVPAImp!AR$206</f>
        <v>8.8180600000000006E-4</v>
      </c>
      <c r="AU29" s="11">
        <f>1/1000*[1]CoreVPAImp!AS$206</f>
        <v>4.2128800000000002E-4</v>
      </c>
      <c r="AV29" s="11">
        <f>1/1000*[1]CoreVPAImp!AT$206</f>
        <v>7.8706999999999996E-4</v>
      </c>
      <c r="AW29" s="11">
        <f>1/1000*[1]CoreVPAImp!AU$206</f>
        <v>4.8898099999999999E-4</v>
      </c>
      <c r="AX29" s="11">
        <f>1/1000*[1]CoreVPAImp!AV$206</f>
        <v>1.90411E-4</v>
      </c>
      <c r="AY29" s="11">
        <f>1/1000*[1]CoreVPAImp!AW$206</f>
        <v>2.56968E-4</v>
      </c>
      <c r="AZ29" s="11">
        <f>1/1000*[1]CoreVPAImp!AX$206</f>
        <v>3.7632281000000002E-4</v>
      </c>
      <c r="BA29" s="11">
        <f>1/1000*[1]CoreVPAImp!AY$206</f>
        <v>2.9873230550000003E-3</v>
      </c>
      <c r="BB29" s="11">
        <f>1/1000*[1]CoreVPAImp!AZ$206</f>
        <v>3.834279906000001E-3</v>
      </c>
      <c r="BC29" s="11">
        <f>1/1000*[1]CoreVPAImp!BA$206</f>
        <v>0</v>
      </c>
      <c r="BD29" s="222"/>
    </row>
    <row r="30" spans="2:56">
      <c r="B30" s="5" t="s">
        <v>31</v>
      </c>
      <c r="C30" s="46">
        <f>1/$A$1*[1]CoreVPAImp!$B$228</f>
        <v>1.8144000000000001E-3</v>
      </c>
      <c r="D30" s="11">
        <f>1/$A$1*[1]CoreVPAImp!$C$228</f>
        <v>2.2515099999999995E-3</v>
      </c>
      <c r="E30" s="11">
        <f>1/$A$1*[1]CoreVPAImp!$D$228</f>
        <v>8.0598200000000005E-3</v>
      </c>
      <c r="F30" s="11">
        <f>1/$A$1*[1]CoreVPAImp!$E$228</f>
        <v>2.8479919999999999E-2</v>
      </c>
      <c r="G30" s="11">
        <f>1/$A$1*[1]CoreVPAImp!$F$228</f>
        <v>7.0280199999999994E-3</v>
      </c>
      <c r="H30" s="11">
        <f>1/$A$1*[1]CoreVPAImp!$G$228</f>
        <v>8.7204580388435989E-3</v>
      </c>
      <c r="I30" s="11">
        <f>1/$A$1*[1]CoreVPAImp!$H$228</f>
        <v>1.059385301463016E-2</v>
      </c>
      <c r="J30" s="36">
        <f>1/$A$1*[1]CoreVPAImp!$I$228</f>
        <v>1.0411895982283625E-2</v>
      </c>
      <c r="K30" s="36">
        <f>1/$A$1*[1]CoreVPAImp!J$228</f>
        <v>5.8323999999999989E-3</v>
      </c>
      <c r="L30" s="36">
        <f>1/$A$1*[1]CoreVPAImp!K$228</f>
        <v>5.0103399999999994E-3</v>
      </c>
      <c r="M30" s="11">
        <f>1/$A$1*[1]CoreVPAImp!L$228</f>
        <v>3.5076278733333329E-3</v>
      </c>
      <c r="N30" s="11">
        <f>1/$A$1*[1]CoreVPAImp!M$228</f>
        <v>2.17704941E-3</v>
      </c>
      <c r="O30" s="11">
        <f>1/$A$1*[1]CoreVPAImp!N$228</f>
        <v>2.5593125899999996E-3</v>
      </c>
      <c r="P30" s="11">
        <f>1/$A$1*[1]CoreVPAImp!O$228</f>
        <v>4.4144014773333335E-3</v>
      </c>
      <c r="Q30" s="11">
        <f>1/$A$1*[1]CoreVPAImp!P$228</f>
        <v>1.9563910800000001E-3</v>
      </c>
      <c r="R30" s="11">
        <f>1/$A$1*[1]CoreVPAImp!Q$228</f>
        <v>3.3890132599999996E-3</v>
      </c>
      <c r="S30" s="11">
        <f>1/$A$1*[1]CoreVPAImp!R$228</f>
        <v>1.4377084199999998E-3</v>
      </c>
      <c r="T30" s="11">
        <f>1/$A$1*[1]CoreVPAImp!S$228</f>
        <v>1.0055149E-3</v>
      </c>
      <c r="U30" s="11">
        <f>1/$A$1*[1]CoreVPAImp!T$228</f>
        <v>1.0677824599999999E-3</v>
      </c>
      <c r="V30" s="11">
        <f>1/$A$1*[1]CoreVPAImp!U$228</f>
        <v>1.5002273199999998E-3</v>
      </c>
      <c r="W30" s="11">
        <f>1/$A$1*[1]CoreVPAImp!V$228</f>
        <v>4.4483947399999993E-3</v>
      </c>
      <c r="X30" s="11">
        <f>1/$A$1*[1]CoreVPAImp!W$228</f>
        <v>1.0605229599999998E-3</v>
      </c>
      <c r="Y30" s="11">
        <f>1/$A$1*[1]CoreVPAImp!X$228</f>
        <v>1.4639754513000001E-3</v>
      </c>
      <c r="Z30" s="11">
        <f>1/$A$1*[1]CoreVPAImp!Y$228</f>
        <v>4.3058610027199989E-3</v>
      </c>
      <c r="AA30" s="11">
        <f>1/$A$1*[1]CoreVPAImp!Z$228</f>
        <v>0</v>
      </c>
      <c r="AB30" s="11">
        <f>1/$A$1*[1]CoreVPAImp!AA$228</f>
        <v>0</v>
      </c>
      <c r="AC30" s="4"/>
      <c r="AD30" s="46">
        <f>1/1000*[1]CoreVPAImp!AB$228</f>
        <v>8.1500000000000008E-4</v>
      </c>
      <c r="AE30" s="11">
        <f>1/1000*[1]CoreVPAImp!AC$228</f>
        <v>1.8959999999999999E-3</v>
      </c>
      <c r="AF30" s="11">
        <f>1/1000*[1]CoreVPAImp!AD$228</f>
        <v>3.6670000000000001E-3</v>
      </c>
      <c r="AG30" s="11">
        <f>1/1000*[1]CoreVPAImp!AE$228</f>
        <v>1.7800000000000001E-3</v>
      </c>
      <c r="AH30" s="11">
        <f>1/1000*[1]CoreVPAImp!AF$228</f>
        <v>4.5990000000000007E-3</v>
      </c>
      <c r="AI30" s="11">
        <f>1/1000*[1]CoreVPAImp!AG$228</f>
        <v>5.3448649205295783E-3</v>
      </c>
      <c r="AJ30" s="11">
        <f>1/1000*[1]CoreVPAImp!AH$228</f>
        <v>6.2828842419900242E-3</v>
      </c>
      <c r="AK30" s="11">
        <f>1/1000*[1]CoreVPAImp!AI$228</f>
        <v>4.9116929032633639E-3</v>
      </c>
      <c r="AL30" s="11">
        <f>1/1000*[1]CoreVPAImp!AJ$228</f>
        <v>4.6588188846751035E-3</v>
      </c>
      <c r="AM30" s="11">
        <f>1/1000*[1]CoreVPAImp!AK$228</f>
        <v>2.8681399669123371E-3</v>
      </c>
      <c r="AN30" s="11">
        <f>1/1000*[1]CoreVPAImp!AL$228</f>
        <v>2.1118764856669536E-3</v>
      </c>
      <c r="AO30" s="11">
        <f>1/1000*[1]CoreVPAImp!AM$228</f>
        <v>1.3126699999999997E-3</v>
      </c>
      <c r="AP30" s="11">
        <f>1/1000*[1]CoreVPAImp!AN$228</f>
        <v>2.264758E-3</v>
      </c>
      <c r="AQ30" s="11">
        <f>1/1000*[1]CoreVPAImp!AO$228</f>
        <v>2.1021829999999997E-3</v>
      </c>
      <c r="AR30" s="11">
        <f>1/1000*[1]CoreVPAImp!AP$228</f>
        <v>1.8653929999999999E-3</v>
      </c>
      <c r="AS30" s="11">
        <f>1/1000*[1]CoreVPAImp!AQ$228</f>
        <v>1.8257500000000001E-3</v>
      </c>
      <c r="AT30" s="11">
        <f>1/1000*[1]CoreVPAImp!AR$228</f>
        <v>1.4683920000000002E-3</v>
      </c>
      <c r="AU30" s="11">
        <f>1/1000*[1]CoreVPAImp!AS$228</f>
        <v>7.0092199999999998E-4</v>
      </c>
      <c r="AV30" s="11">
        <f>1/1000*[1]CoreVPAImp!AT$228</f>
        <v>5.9028599999999998E-4</v>
      </c>
      <c r="AW30" s="11">
        <f>1/1000*[1]CoreVPAImp!AU$228</f>
        <v>1.15825E-3</v>
      </c>
      <c r="AX30" s="11">
        <f>1/1000*[1]CoreVPAImp!AV$228</f>
        <v>1.8494599999999998E-3</v>
      </c>
      <c r="AY30" s="11">
        <f>1/1000*[1]CoreVPAImp!AW$228</f>
        <v>4.6398399999999997E-4</v>
      </c>
      <c r="AZ30" s="11">
        <f>1/1000*[1]CoreVPAImp!AX$228</f>
        <v>5.780352920000001E-4</v>
      </c>
      <c r="BA30" s="11">
        <f>1/1000*[1]CoreVPAImp!AY$228</f>
        <v>1.3046932890000001E-3</v>
      </c>
      <c r="BB30" s="11">
        <f>1/1000*[1]CoreVPAImp!AZ$228</f>
        <v>0</v>
      </c>
      <c r="BC30" s="11">
        <f>1/1000*[1]CoreVPAImp!BA$228</f>
        <v>0</v>
      </c>
      <c r="BD30" s="222"/>
    </row>
    <row r="31" spans="2:56">
      <c r="B31" s="5" t="s">
        <v>27</v>
      </c>
      <c r="C31" s="46">
        <f>1/$A$1*[1]CoreVPAImp!$B$231</f>
        <v>7.0269499999999999E-2</v>
      </c>
      <c r="D31" s="11">
        <f>1/$A$1*[1]CoreVPAImp!$C$231</f>
        <v>8.2655266000000005E-2</v>
      </c>
      <c r="E31" s="11">
        <f>1/$A$1*[1]CoreVPAImp!$D$231</f>
        <v>0.15671546</v>
      </c>
      <c r="F31" s="11">
        <f>1/$A$1*[1]CoreVPAImp!$E$231</f>
        <v>0.2228569</v>
      </c>
      <c r="G31" s="11">
        <f>1/$A$1*[1]CoreVPAImp!$F$231</f>
        <v>0.26953226299999999</v>
      </c>
      <c r="H31" s="11">
        <f>1/$A$1*[1]CoreVPAImp!$G$231</f>
        <v>0.35559271320210595</v>
      </c>
      <c r="I31" s="11">
        <f>1/$A$1*[1]CoreVPAImp!$H$231</f>
        <v>0.59397065531438897</v>
      </c>
      <c r="J31" s="36">
        <f>1/$A$1*[1]CoreVPAImp!$I$231</f>
        <v>0.43287923033953152</v>
      </c>
      <c r="K31" s="36">
        <f>1/$A$1*[1]CoreVPAImp!J$231</f>
        <v>0.3351048049</v>
      </c>
      <c r="L31" s="36">
        <f>1/$A$1*[1]CoreVPAImp!K$231</f>
        <v>0.23917651386666663</v>
      </c>
      <c r="M31" s="11">
        <f>1/$A$1*[1]CoreVPAImp!L$231</f>
        <v>0.19745454375333332</v>
      </c>
      <c r="N31" s="11">
        <f>1/$A$1*[1]CoreVPAImp!M$231</f>
        <v>7.2366823849047607E-2</v>
      </c>
      <c r="O31" s="11">
        <f>1/$A$1*[1]CoreVPAImp!N$231</f>
        <v>8.5385661280000011E-2</v>
      </c>
      <c r="P31" s="11">
        <f>1/$A$1*[1]CoreVPAImp!O$231</f>
        <v>1.5715138975333331E-2</v>
      </c>
      <c r="Q31" s="11">
        <f>1/$A$1*[1]CoreVPAImp!P$231</f>
        <v>4.5629947839999997E-2</v>
      </c>
      <c r="R31" s="11">
        <f>1/$A$1*[1]CoreVPAImp!Q$231</f>
        <v>4.3957111739999992E-2</v>
      </c>
      <c r="S31" s="11">
        <f>1/$A$1*[1]CoreVPAImp!R$231</f>
        <v>3.5427712479999998E-2</v>
      </c>
      <c r="T31" s="11">
        <f>1/$A$1*[1]CoreVPAImp!S$231</f>
        <v>4.1533912720000003E-2</v>
      </c>
      <c r="U31" s="11">
        <f>1/$A$1*[1]CoreVPAImp!T$231</f>
        <v>4.1880212479999998E-2</v>
      </c>
      <c r="V31" s="11">
        <f>1/$A$1*[1]CoreVPAImp!U$231</f>
        <v>3.2288959999999998E-2</v>
      </c>
      <c r="W31" s="11">
        <f>1/$A$1*[1]CoreVPAImp!V$231</f>
        <v>6.0838712439999998E-2</v>
      </c>
      <c r="X31" s="11">
        <f>1/$A$1*[1]CoreVPAImp!W$231</f>
        <v>7.4893532499999999E-2</v>
      </c>
      <c r="Y31" s="11">
        <f>1/$A$1*[1]CoreVPAImp!X$231</f>
        <v>3.6931363734766673E-2</v>
      </c>
      <c r="Z31" s="11">
        <f>1/$A$1*[1]CoreVPAImp!Y$231</f>
        <v>8.220782658544E-2</v>
      </c>
      <c r="AA31" s="11">
        <f>1/$A$1*[1]CoreVPAImp!Z$231</f>
        <v>0.10861367344</v>
      </c>
      <c r="AB31" s="11">
        <f>1/$A$1*[1]CoreVPAImp!AA$231</f>
        <v>0</v>
      </c>
      <c r="AC31" s="4"/>
      <c r="AD31" s="46">
        <f>1/1000*[1]CoreVPAImp!AB$231</f>
        <v>3.0210000000000002E-3</v>
      </c>
      <c r="AE31" s="11">
        <f>1/1000*[1]CoreVPAImp!AC$231</f>
        <v>4.1480000000000006E-3</v>
      </c>
      <c r="AF31" s="11">
        <f>1/1000*[1]CoreVPAImp!AD$231</f>
        <v>8.2140000000000008E-3</v>
      </c>
      <c r="AG31" s="11">
        <f>1/1000*[1]CoreVPAImp!AE$231</f>
        <v>8.2640000000000005E-3</v>
      </c>
      <c r="AH31" s="11">
        <f>1/1000*[1]CoreVPAImp!AF$231</f>
        <v>3.0263999999999999E-2</v>
      </c>
      <c r="AI31" s="11">
        <f>1/1000*[1]CoreVPAImp!AG$231</f>
        <v>3.0017888105930039E-2</v>
      </c>
      <c r="AJ31" s="11">
        <f>1/1000*[1]CoreVPAImp!AH$231</f>
        <v>6.1098163352245195E-2</v>
      </c>
      <c r="AK31" s="11">
        <f>1/1000*[1]CoreVPAImp!AI$231</f>
        <v>5.6009052717367565E-2</v>
      </c>
      <c r="AL31" s="11">
        <f>1/1000*[1]CoreVPAImp!AJ$231</f>
        <v>5.2293883461673366E-2</v>
      </c>
      <c r="AM31" s="11">
        <f>1/1000*[1]CoreVPAImp!AK$231</f>
        <v>2.9561108921397523E-2</v>
      </c>
      <c r="AN31" s="11">
        <f>1/1000*[1]CoreVPAImp!AL$231</f>
        <v>2.8307810163786296E-2</v>
      </c>
      <c r="AO31" s="11">
        <f>1/1000*[1]CoreVPAImp!AM$231</f>
        <v>1.2633222999999999E-2</v>
      </c>
      <c r="AP31" s="11">
        <f>1/1000*[1]CoreVPAImp!AN$231</f>
        <v>1.4510831999999998E-2</v>
      </c>
      <c r="AQ31" s="11">
        <f>1/1000*[1]CoreVPAImp!AO$231</f>
        <v>5.9293549999999999E-3</v>
      </c>
      <c r="AR31" s="11">
        <f>1/1000*[1]CoreVPAImp!AP$231</f>
        <v>7.36238E-3</v>
      </c>
      <c r="AS31" s="11">
        <f>1/1000*[1]CoreVPAImp!AQ$231</f>
        <v>6.0051370000000007E-3</v>
      </c>
      <c r="AT31" s="11">
        <f>1/1000*[1]CoreVPAImp!AR$231</f>
        <v>4.8235399999999994E-3</v>
      </c>
      <c r="AU31" s="11">
        <f>1/1000*[1]CoreVPAImp!AS$231</f>
        <v>7.5477230000000001E-3</v>
      </c>
      <c r="AV31" s="11">
        <f>1/1000*[1]CoreVPAImp!AT$231</f>
        <v>6.9989559999999998E-3</v>
      </c>
      <c r="AW31" s="11">
        <f>1/1000*[1]CoreVPAImp!AU$231</f>
        <v>5.1046529999999998E-3</v>
      </c>
      <c r="AX31" s="11">
        <f>1/1000*[1]CoreVPAImp!AV$231</f>
        <v>8.6015650000000003E-3</v>
      </c>
      <c r="AY31" s="11">
        <f>1/1000*[1]CoreVPAImp!AW$231</f>
        <v>1.3486745E-2</v>
      </c>
      <c r="AZ31" s="11">
        <f>1/1000*[1]CoreVPAImp!AX$231</f>
        <v>1.3648772849999999E-2</v>
      </c>
      <c r="BA31" s="11">
        <f>1/1000*[1]CoreVPAImp!AY$231</f>
        <v>1.4410673155999998E-2</v>
      </c>
      <c r="BB31" s="11">
        <f>1/1000*[1]CoreVPAImp!AZ$231</f>
        <v>1.8847468735999996E-2</v>
      </c>
      <c r="BC31" s="11">
        <f>1/1000*[1]CoreVPAImp!BA$231</f>
        <v>0</v>
      </c>
      <c r="BD31" s="222"/>
    </row>
    <row r="32" spans="2:56">
      <c r="B32" s="5" t="s">
        <v>28</v>
      </c>
      <c r="C32" s="46">
        <f>1/$A$1*[1]CoreVPAImp!$B$253</f>
        <v>0</v>
      </c>
      <c r="D32" s="11">
        <f>1/$A$1*[1]CoreVPAImp!$C$253</f>
        <v>0</v>
      </c>
      <c r="E32" s="11">
        <f>1/$A$1*[1]CoreVPAImp!$D$253</f>
        <v>8.3803999999999997E-3</v>
      </c>
      <c r="F32" s="11">
        <f>1/$A$1*[1]CoreVPAImp!$E$253</f>
        <v>2.2821899999999999E-3</v>
      </c>
      <c r="G32" s="11">
        <f>1/$A$1*[1]CoreVPAImp!$F$253</f>
        <v>1.5079220000000001E-2</v>
      </c>
      <c r="H32" s="11">
        <f>1/$A$1*[1]CoreVPAImp!$G$253</f>
        <v>2.5708510610432107E-3</v>
      </c>
      <c r="I32" s="11">
        <f>1/$A$1*[1]CoreVPAImp!$H$253</f>
        <v>1.6521348384521004E-2</v>
      </c>
      <c r="J32" s="36">
        <f>1/$A$1*[1]CoreVPAImp!$I$253</f>
        <v>2.8051839999999995E-2</v>
      </c>
      <c r="K32" s="36">
        <f>1/$A$1*[1]CoreVPAImp!J$253</f>
        <v>2.4603561173333323E-2</v>
      </c>
      <c r="L32" s="36">
        <f>1/$A$1*[1]CoreVPAImp!K$253</f>
        <v>2.8202200379999993E-2</v>
      </c>
      <c r="M32" s="11">
        <f>1/$A$1*[1]CoreVPAImp!L$253</f>
        <v>6.7873631851428556E-2</v>
      </c>
      <c r="N32" s="11">
        <f>1/$A$1*[1]CoreVPAImp!M$253</f>
        <v>0.18746502147999994</v>
      </c>
      <c r="O32" s="11">
        <f>1/$A$1*[1]CoreVPAImp!N$253</f>
        <v>8.3224458899999978E-2</v>
      </c>
      <c r="P32" s="11">
        <f>1/$A$1*[1]CoreVPAImp!O$253</f>
        <v>0.12653438241666665</v>
      </c>
      <c r="Q32" s="11">
        <f>1/$A$1*[1]CoreVPAImp!P$253</f>
        <v>0.36049223248000001</v>
      </c>
      <c r="R32" s="11">
        <f>1/$A$1*[1]CoreVPAImp!Q$253</f>
        <v>0.33666158539999996</v>
      </c>
      <c r="S32" s="11">
        <f>1/$A$1*[1]CoreVPAImp!R$253</f>
        <v>0.26751834412000003</v>
      </c>
      <c r="T32" s="11">
        <f>1/$A$1*[1]CoreVPAImp!S$253</f>
        <v>0.31681448321999994</v>
      </c>
      <c r="U32" s="11">
        <f>1/$A$1*[1]CoreVPAImp!T$253</f>
        <v>0.8091532549399999</v>
      </c>
      <c r="V32" s="11">
        <f>1/$A$1*[1]CoreVPAImp!U$253</f>
        <v>0.50291256187999989</v>
      </c>
      <c r="W32" s="11">
        <f>1/$A$1*[1]CoreVPAImp!V$253</f>
        <v>0.63440507639999988</v>
      </c>
      <c r="X32" s="11">
        <f>1/$A$1*[1]CoreVPAImp!W$253</f>
        <v>0.95823028991999992</v>
      </c>
      <c r="Y32" s="11">
        <f>1/$A$1*[1]CoreVPAImp!X$253</f>
        <v>0.57768447200414397</v>
      </c>
      <c r="Z32" s="11">
        <f>1/$A$1*[1]CoreVPAImp!Y$253</f>
        <v>1.1421226742116997</v>
      </c>
      <c r="AA32" s="11">
        <f>1/$A$1*[1]CoreVPAImp!Z$253</f>
        <v>1.2798183439199997</v>
      </c>
      <c r="AB32" s="11">
        <f>1/$A$1*[1]CoreVPAImp!AA$253</f>
        <v>0</v>
      </c>
      <c r="AC32" s="4"/>
      <c r="AD32" s="46">
        <f>1/1000*[1]CoreVPAImp!AB$253</f>
        <v>0</v>
      </c>
      <c r="AE32" s="11">
        <f>1/1000*[1]CoreVPAImp!AC$253</f>
        <v>0</v>
      </c>
      <c r="AF32" s="11">
        <f>1/1000*[1]CoreVPAImp!AD$253</f>
        <v>1.2600000000000001E-3</v>
      </c>
      <c r="AG32" s="11">
        <f>1/1000*[1]CoreVPAImp!AE$253</f>
        <v>1.5799999999999999E-4</v>
      </c>
      <c r="AH32" s="11">
        <f>1/1000*[1]CoreVPAImp!AF$253</f>
        <v>1.9200000000000003E-3</v>
      </c>
      <c r="AI32" s="11">
        <f>1/1000*[1]CoreVPAImp!AG$253</f>
        <v>1.4869743853342787E-3</v>
      </c>
      <c r="AJ32" s="11">
        <f>1/1000*[1]CoreVPAImp!AH$253</f>
        <v>2.3422869948052445E-3</v>
      </c>
      <c r="AK32" s="11">
        <f>1/1000*[1]CoreVPAImp!AI$253</f>
        <v>3.885879390890524E-3</v>
      </c>
      <c r="AL32" s="11">
        <f>1/1000*[1]CoreVPAImp!AJ$253</f>
        <v>5.2531775606002003E-3</v>
      </c>
      <c r="AM32" s="11">
        <f>1/1000*[1]CoreVPAImp!AK$253</f>
        <v>3.6381994391128129E-3</v>
      </c>
      <c r="AN32" s="11">
        <f>1/1000*[1]CoreVPAImp!AL$253</f>
        <v>1.5315318031707686E-2</v>
      </c>
      <c r="AO32" s="11">
        <f>1/1000*[1]CoreVPAImp!AM$253</f>
        <v>2.2780075E-2</v>
      </c>
      <c r="AP32" s="11">
        <f>1/1000*[1]CoreVPAImp!AN$253</f>
        <v>2.0284297E-2</v>
      </c>
      <c r="AQ32" s="11">
        <f>1/1000*[1]CoreVPAImp!AO$253</f>
        <v>3.4985483000000005E-2</v>
      </c>
      <c r="AR32" s="11">
        <f>1/1000*[1]CoreVPAImp!AP$253</f>
        <v>4.9308385000000003E-2</v>
      </c>
      <c r="AS32" s="11">
        <f>1/1000*[1]CoreVPAImp!AQ$253</f>
        <v>4.4277953999999994E-2</v>
      </c>
      <c r="AT32" s="11">
        <f>1/1000*[1]CoreVPAImp!AR$253</f>
        <v>3.4920476999999998E-2</v>
      </c>
      <c r="AU32" s="11">
        <f>1/1000*[1]CoreVPAImp!AS$253</f>
        <v>4.5171557000000001E-2</v>
      </c>
      <c r="AV32" s="11">
        <f>1/1000*[1]CoreVPAImp!AT$253</f>
        <v>0.102549393</v>
      </c>
      <c r="AW32" s="11">
        <f>1/1000*[1]CoreVPAImp!AU$253</f>
        <v>6.6123873E-2</v>
      </c>
      <c r="AX32" s="11">
        <f>1/1000*[1]CoreVPAImp!AV$253</f>
        <v>7.7125201000000004E-2</v>
      </c>
      <c r="AY32" s="11">
        <f>1/1000*[1]CoreVPAImp!AW$253</f>
        <v>0.12639041500000001</v>
      </c>
      <c r="AZ32" s="11">
        <f>1/1000*[1]CoreVPAImp!AX$253</f>
        <v>0.151863369167</v>
      </c>
      <c r="BA32" s="11">
        <f>1/1000*[1]CoreVPAImp!AY$253</f>
        <v>0.13711191662799999</v>
      </c>
      <c r="BB32" s="11">
        <f>1/1000*[1]CoreVPAImp!AZ$253</f>
        <v>0.14595477462399997</v>
      </c>
      <c r="BC32" s="11">
        <f>1/1000*[1]CoreVPAImp!BA$253</f>
        <v>0</v>
      </c>
      <c r="BD32" s="222"/>
    </row>
    <row r="33" spans="2:56">
      <c r="B33" s="8" t="s">
        <v>21</v>
      </c>
      <c r="C33" s="47">
        <f t="shared" ref="C33:M33" si="7">SUM(C22:C22)-SUM(C23:C32)</f>
        <v>2.1689000000000291E-3</v>
      </c>
      <c r="D33" s="37">
        <f t="shared" si="7"/>
        <v>0</v>
      </c>
      <c r="E33" s="37">
        <f t="shared" si="7"/>
        <v>7.9047200000001983E-3</v>
      </c>
      <c r="F33" s="37">
        <f t="shared" si="7"/>
        <v>2.0588000000001383E-3</v>
      </c>
      <c r="G33" s="37">
        <f t="shared" si="7"/>
        <v>3.3848399999998335E-3</v>
      </c>
      <c r="H33" s="37">
        <f t="shared" si="7"/>
        <v>3.3922980401110969E-3</v>
      </c>
      <c r="I33" s="37">
        <f t="shared" si="7"/>
        <v>2.4498831328720883E-3</v>
      </c>
      <c r="J33" s="38">
        <f t="shared" si="7"/>
        <v>4.1648800000000374E-3</v>
      </c>
      <c r="K33" s="38">
        <f t="shared" si="7"/>
        <v>1.9227197200000212E-3</v>
      </c>
      <c r="L33" s="38">
        <f t="shared" si="7"/>
        <v>8.3002699999989993E-4</v>
      </c>
      <c r="M33" s="37">
        <f t="shared" si="7"/>
        <v>1.5199429033334599E-3</v>
      </c>
      <c r="N33" s="37">
        <f>SUM(N22:N22)-SUM(N23:N32)</f>
        <v>1.5301393000000107E-3</v>
      </c>
      <c r="O33" s="37">
        <f t="shared" ref="O33:AB33" si="8">SUM(O22:O22)-SUM(O23:O32)</f>
        <v>1.3516077700000961E-3</v>
      </c>
      <c r="P33" s="37">
        <f t="shared" si="8"/>
        <v>2.4329487239999059E-3</v>
      </c>
      <c r="Q33" s="37">
        <f t="shared" si="8"/>
        <v>9.1943514000014659E-4</v>
      </c>
      <c r="R33" s="37">
        <f t="shared" si="8"/>
        <v>2.2286462000000729E-3</v>
      </c>
      <c r="S33" s="37">
        <f t="shared" si="8"/>
        <v>5.2131173199998493E-3</v>
      </c>
      <c r="T33" s="37">
        <f t="shared" si="8"/>
        <v>4.5871173999989523E-4</v>
      </c>
      <c r="U33" s="37">
        <f t="shared" si="8"/>
        <v>7.0596791999966158E-4</v>
      </c>
      <c r="V33" s="37">
        <f t="shared" si="8"/>
        <v>4.7857521200000974E-4</v>
      </c>
      <c r="W33" s="37">
        <f t="shared" si="8"/>
        <v>5.4022275999976443E-4</v>
      </c>
      <c r="X33" s="37">
        <f t="shared" si="8"/>
        <v>2.5191069400003485E-3</v>
      </c>
      <c r="Y33" s="37">
        <f t="shared" si="8"/>
        <v>2.1740678944599523E-3</v>
      </c>
      <c r="Z33" s="37">
        <f t="shared" si="8"/>
        <v>4.4947404934037039E-4</v>
      </c>
      <c r="AA33" s="37">
        <f t="shared" si="8"/>
        <v>2.8905548000013326E-4</v>
      </c>
      <c r="AB33" s="37">
        <f t="shared" si="8"/>
        <v>0</v>
      </c>
      <c r="AC33" s="4"/>
      <c r="AD33" s="48">
        <f t="shared" ref="AD33:BC33" si="9">SUM(AD22:AD22)-SUM(AD23:AD32)</f>
        <v>6.8400000000000405E-4</v>
      </c>
      <c r="AE33" s="39">
        <f t="shared" si="9"/>
        <v>0</v>
      </c>
      <c r="AF33" s="39">
        <f t="shared" si="9"/>
        <v>2.7260000000000062E-3</v>
      </c>
      <c r="AG33" s="39">
        <f t="shared" si="9"/>
        <v>1.4559999999999712E-3</v>
      </c>
      <c r="AH33" s="39">
        <f t="shared" si="9"/>
        <v>1.5769999999999118E-3</v>
      </c>
      <c r="AI33" s="39">
        <f t="shared" si="9"/>
        <v>3.1871894105159337E-3</v>
      </c>
      <c r="AJ33" s="39">
        <f t="shared" si="9"/>
        <v>1.5383279965779095E-3</v>
      </c>
      <c r="AK33" s="39">
        <f t="shared" si="9"/>
        <v>1.8842495039706753E-3</v>
      </c>
      <c r="AL33" s="39">
        <f t="shared" si="9"/>
        <v>1.2172410152381796E-3</v>
      </c>
      <c r="AM33" s="39">
        <f t="shared" si="9"/>
        <v>7.7976332650882274E-4</v>
      </c>
      <c r="AN33" s="39">
        <f t="shared" si="9"/>
        <v>7.3911758175729259E-4</v>
      </c>
      <c r="AO33" s="39">
        <f t="shared" si="9"/>
        <v>9.6293000000000073E-4</v>
      </c>
      <c r="AP33" s="39">
        <f t="shared" si="9"/>
        <v>8.3877899999998395E-4</v>
      </c>
      <c r="AQ33" s="39">
        <f t="shared" si="9"/>
        <v>9.5743399999995149E-4</v>
      </c>
      <c r="AR33" s="39">
        <f t="shared" si="9"/>
        <v>6.769549999999791E-4</v>
      </c>
      <c r="AS33" s="39">
        <f t="shared" si="9"/>
        <v>1.1835669999999965E-3</v>
      </c>
      <c r="AT33" s="39">
        <f t="shared" si="9"/>
        <v>1.1776759999999886E-3</v>
      </c>
      <c r="AU33" s="39">
        <f t="shared" si="9"/>
        <v>4.6421799999996072E-4</v>
      </c>
      <c r="AV33" s="39">
        <f t="shared" si="9"/>
        <v>2.9197300000000093E-4</v>
      </c>
      <c r="AW33" s="39">
        <f t="shared" si="9"/>
        <v>3.3162300000000311E-4</v>
      </c>
      <c r="AX33" s="39">
        <f t="shared" si="9"/>
        <v>1.1182600000003706E-4</v>
      </c>
      <c r="AY33" s="39">
        <f t="shared" si="9"/>
        <v>4.3596199999990093E-4</v>
      </c>
      <c r="AZ33" s="39">
        <f t="shared" si="9"/>
        <v>7.5755499899998746E-4</v>
      </c>
      <c r="BA33" s="39">
        <f t="shared" si="9"/>
        <v>1.4361084199993046E-4</v>
      </c>
      <c r="BB33" s="39">
        <f t="shared" si="9"/>
        <v>1.1036839200007087E-4</v>
      </c>
      <c r="BC33" s="39">
        <f t="shared" si="9"/>
        <v>0</v>
      </c>
      <c r="BD33" s="222"/>
    </row>
    <row r="34" spans="2:56" ht="17.149999999999999" customHeight="1">
      <c r="B34" s="15" t="s">
        <v>227</v>
      </c>
      <c r="C34" s="27">
        <f>1/$A$1*[1]CoreVPAImp!$B$264</f>
        <v>6.3054139999999995E-2</v>
      </c>
      <c r="D34" s="29">
        <f>1/$A$1*[1]CoreVPAImp!$C$264</f>
        <v>5.9573757600000006E-2</v>
      </c>
      <c r="E34" s="29">
        <f>1/$A$1*[1]CoreVPAImp!$D$264</f>
        <v>8.5869830000000008E-2</v>
      </c>
      <c r="F34" s="29">
        <f>1/$A$1*[1]CoreVPAImp!$E$264</f>
        <v>4.9063032599999994E-2</v>
      </c>
      <c r="G34" s="29">
        <f>1/$A$1*[1]CoreVPAImp!$F$264</f>
        <v>0.11565243799999998</v>
      </c>
      <c r="H34" s="29">
        <f>1/$A$1*[1]CoreVPAImp!$G$264</f>
        <v>6.9134608226266686E-2</v>
      </c>
      <c r="I34" s="29">
        <f>1/$A$1*[1]CoreVPAImp!$H$264</f>
        <v>7.0571012554372425E-2</v>
      </c>
      <c r="J34" s="33">
        <f>1/$A$1*[1]CoreVPAImp!$I$264</f>
        <v>5.6142950456993822E-2</v>
      </c>
      <c r="K34" s="33">
        <f>1/$A$1*[1]CoreVPAImp!J$264</f>
        <v>3.7587763981666668E-2</v>
      </c>
      <c r="L34" s="33">
        <f>1/$A$1*[1]CoreVPAImp!K$264</f>
        <v>3.5286763088999994E-2</v>
      </c>
      <c r="M34" s="29">
        <f>1/$A$1*[1]CoreVPAImp!L$264</f>
        <v>4.294041069809524E-2</v>
      </c>
      <c r="N34" s="29">
        <f>1/$A$1*[1]CoreVPAImp!M$264</f>
        <v>6.1727574139999991E-2</v>
      </c>
      <c r="O34" s="29">
        <f>1/$A$1*[1]CoreVPAImp!N$264</f>
        <v>7.5283183290000028E-2</v>
      </c>
      <c r="P34" s="29">
        <f>1/$A$1*[1]CoreVPAImp!O$264</f>
        <v>8.8341301693333346E-2</v>
      </c>
      <c r="Q34" s="29">
        <f>1/$A$1*[1]CoreVPAImp!P$264</f>
        <v>8.6784482159999995E-2</v>
      </c>
      <c r="R34" s="29">
        <f>1/$A$1*[1]CoreVPAImp!Q$264</f>
        <v>0.12253618416000001</v>
      </c>
      <c r="S34" s="29">
        <f>1/$A$1*[1]CoreVPAImp!R$264</f>
        <v>0.11781379203999999</v>
      </c>
      <c r="T34" s="29">
        <f>1/$A$1*[1]CoreVPAImp!S$264</f>
        <v>0.16534366277999998</v>
      </c>
      <c r="U34" s="29">
        <f>1/$A$1*[1]CoreVPAImp!T$264</f>
        <v>0.18675335678000005</v>
      </c>
      <c r="V34" s="29">
        <f>1/$A$1*[1]CoreVPAImp!U$264</f>
        <v>0.22793653690000001</v>
      </c>
      <c r="W34" s="29">
        <f>1/$A$1*[1]CoreVPAImp!V$264</f>
        <v>0.23027763193999995</v>
      </c>
      <c r="X34" s="29">
        <f>1/$A$1*[1]CoreVPAImp!W$264</f>
        <v>0.19610368946000004</v>
      </c>
      <c r="Y34" s="29">
        <f>1/$A$1*[1]CoreVPAImp!X$264</f>
        <v>0.16185894548435067</v>
      </c>
      <c r="Z34" s="29">
        <f>1/$A$1*[1]CoreVPAImp!Y$264</f>
        <v>0.14353265730359668</v>
      </c>
      <c r="AA34" s="29">
        <f>1/$A$1*[1]CoreVPAImp!Z$264</f>
        <v>0.11568441619999999</v>
      </c>
      <c r="AB34" s="29">
        <f>1/$A$1*[1]CoreVPAImp!AA$264</f>
        <v>0</v>
      </c>
      <c r="AC34" s="14"/>
      <c r="AD34" s="27">
        <f>1/1000*[1]CoreVPAImp!AB$264</f>
        <v>1.6951999999999998E-2</v>
      </c>
      <c r="AE34" s="29">
        <f>1/1000*[1]CoreVPAImp!AC$264</f>
        <v>1.4643000000000002E-2</v>
      </c>
      <c r="AF34" s="29">
        <f>1/1000*[1]CoreVPAImp!AD$264</f>
        <v>2.0924999999999999E-2</v>
      </c>
      <c r="AG34" s="29">
        <f>1/1000*[1]CoreVPAImp!AE$264</f>
        <v>1.0970000000000002E-2</v>
      </c>
      <c r="AH34" s="29">
        <f>1/1000*[1]CoreVPAImp!AF$264</f>
        <v>2.419799999999999E-2</v>
      </c>
      <c r="AI34" s="29">
        <f>1/1000*[1]CoreVPAImp!AG$264</f>
        <v>2.0274951458703363E-2</v>
      </c>
      <c r="AJ34" s="29">
        <f>1/1000*[1]CoreVPAImp!AH$264</f>
        <v>2.0104619036637888E-2</v>
      </c>
      <c r="AK34" s="29">
        <f>1/1000*[1]CoreVPAImp!AI$264</f>
        <v>2.2199852137170906E-2</v>
      </c>
      <c r="AL34" s="29">
        <f>1/1000*[1]CoreVPAImp!AJ$264</f>
        <v>1.480332915179485E-2</v>
      </c>
      <c r="AM34" s="29">
        <f>1/1000*[1]CoreVPAImp!AK$264</f>
        <v>1.3488733147316705E-2</v>
      </c>
      <c r="AN34" s="29">
        <f>1/1000*[1]CoreVPAImp!AL$264</f>
        <v>2.0329761159872128E-2</v>
      </c>
      <c r="AO34" s="29">
        <f>1/1000*[1]CoreVPAImp!AM$264</f>
        <v>2.6417629999999998E-2</v>
      </c>
      <c r="AP34" s="29">
        <f>1/1000*[1]CoreVPAImp!AN$264</f>
        <v>2.5543822999999997E-2</v>
      </c>
      <c r="AQ34" s="29">
        <f>1/1000*[1]CoreVPAImp!AO$264</f>
        <v>3.3190360999999995E-2</v>
      </c>
      <c r="AR34" s="29">
        <f>1/1000*[1]CoreVPAImp!AP$264</f>
        <v>3.2779303000000003E-2</v>
      </c>
      <c r="AS34" s="29">
        <f>1/1000*[1]CoreVPAImp!AQ$264</f>
        <v>3.5780410000000012E-2</v>
      </c>
      <c r="AT34" s="29">
        <f>1/1000*[1]CoreVPAImp!AR$264</f>
        <v>3.7085923999999999E-2</v>
      </c>
      <c r="AU34" s="29">
        <f>1/1000*[1]CoreVPAImp!AS$264</f>
        <v>4.7435973999999999E-2</v>
      </c>
      <c r="AV34" s="29">
        <f>1/1000*[1]CoreVPAImp!AT$264</f>
        <v>5.3886329999999996E-2</v>
      </c>
      <c r="AW34" s="29">
        <f>1/1000*[1]CoreVPAImp!AU$264</f>
        <v>5.2395353999999998E-2</v>
      </c>
      <c r="AX34" s="29">
        <f>1/1000*[1]CoreVPAImp!AV$264</f>
        <v>4.8717859000000002E-2</v>
      </c>
      <c r="AY34" s="29">
        <f>1/1000*[1]CoreVPAImp!AW$264</f>
        <v>5.7925647999999989E-2</v>
      </c>
      <c r="AZ34" s="29">
        <f>1/1000*[1]CoreVPAImp!AX$264</f>
        <v>6.7576228485999992E-2</v>
      </c>
      <c r="BA34" s="29">
        <f>1/1000*[1]CoreVPAImp!AY$264</f>
        <v>3.6757525922999995E-2</v>
      </c>
      <c r="BB34" s="29">
        <f>1/1000*[1]CoreVPAImp!AZ$264</f>
        <v>3.3064134605999988E-2</v>
      </c>
      <c r="BC34" s="29">
        <f>1/1000*[1]CoreVPAImp!BA$264</f>
        <v>0</v>
      </c>
      <c r="BD34" s="222"/>
    </row>
    <row r="35" spans="2:56">
      <c r="B35" s="5" t="s">
        <v>63</v>
      </c>
      <c r="C35" s="46">
        <f>1/$A$1*[1]CoreVPAImp!$B$84</f>
        <v>1.3721979999999998E-2</v>
      </c>
      <c r="D35" s="11">
        <f>1/$A$1*[1]CoreVPAImp!$C$84</f>
        <v>1.5464417600000002E-2</v>
      </c>
      <c r="E35" s="11">
        <f>1/$A$1*[1]CoreVPAImp!$D$84</f>
        <v>2.9948240000000004E-2</v>
      </c>
      <c r="F35" s="11">
        <f>1/$A$1*[1]CoreVPAImp!$E$84</f>
        <v>8.6309000000000004E-3</v>
      </c>
      <c r="G35" s="11">
        <f>1/$A$1*[1]CoreVPAImp!$F$84</f>
        <v>2.7731060000000002E-2</v>
      </c>
      <c r="H35" s="11">
        <f>1/$A$1*[1]CoreVPAImp!$G$84</f>
        <v>2.1179059999999996E-2</v>
      </c>
      <c r="I35" s="11">
        <f>1/$A$1*[1]CoreVPAImp!$H$84</f>
        <v>1.7104380000000002E-2</v>
      </c>
      <c r="J35" s="36">
        <f>1/$A$1*[1]CoreVPAImp!$I$84</f>
        <v>1.0661840000000002E-2</v>
      </c>
      <c r="K35" s="36">
        <f>1/$A$1*[1]CoreVPAImp!J$84</f>
        <v>7.1131199999999988E-3</v>
      </c>
      <c r="L35" s="36">
        <f>1/$A$1*[1]CoreVPAImp!K$84</f>
        <v>5.2165999999999996E-4</v>
      </c>
      <c r="M35" s="11">
        <f>1/$A$1*[1]CoreVPAImp!L$84</f>
        <v>2.4326311914285715E-3</v>
      </c>
      <c r="N35" s="11">
        <f>1/$A$1*[1]CoreVPAImp!M$84</f>
        <v>2.3159586799999998E-3</v>
      </c>
      <c r="O35" s="11">
        <f>1/$A$1*[1]CoreVPAImp!N$84</f>
        <v>1.6843770299999998E-3</v>
      </c>
      <c r="P35" s="11">
        <f>1/$A$1*[1]CoreVPAImp!O$84</f>
        <v>4.7350759059999999E-3</v>
      </c>
      <c r="Q35" s="11">
        <f>1/$A$1*[1]CoreVPAImp!P$84</f>
        <v>9.2252993199999998E-3</v>
      </c>
      <c r="R35" s="11">
        <f>1/$A$1*[1]CoreVPAImp!Q$84</f>
        <v>1.8454929499999998E-2</v>
      </c>
      <c r="S35" s="11">
        <f>1/$A$1*[1]CoreVPAImp!R$84</f>
        <v>2.2508708459999999E-2</v>
      </c>
      <c r="T35" s="11">
        <f>1/$A$1*[1]CoreVPAImp!S$84</f>
        <v>2.6037864099999999E-2</v>
      </c>
      <c r="U35" s="11">
        <f>1/$A$1*[1]CoreVPAImp!T$84</f>
        <v>2.4757331840000001E-2</v>
      </c>
      <c r="V35" s="11">
        <f>1/$A$1*[1]CoreVPAImp!U$84</f>
        <v>2.7644254539999996E-2</v>
      </c>
      <c r="W35" s="11">
        <f>1/$A$1*[1]CoreVPAImp!V$84</f>
        <v>5.2162912360000001E-2</v>
      </c>
      <c r="X35" s="11">
        <f>1/$A$1*[1]CoreVPAImp!W$84</f>
        <v>4.1864547279999997E-2</v>
      </c>
      <c r="Y35" s="11">
        <f>1/$A$1*[1]CoreVPAImp!X$84</f>
        <v>1.8566372658826668E-2</v>
      </c>
      <c r="Z35" s="11">
        <f>1/$A$1*[1]CoreVPAImp!Y$84</f>
        <v>2.043739523252E-2</v>
      </c>
      <c r="AA35" s="11">
        <f>1/$A$1*[1]CoreVPAImp!Z$84</f>
        <v>1.8489501399999997E-2</v>
      </c>
      <c r="AB35" s="11">
        <f>1/$A$1*[1]CoreVPAImp!AA$84</f>
        <v>0</v>
      </c>
      <c r="AC35" s="4"/>
      <c r="AD35" s="46">
        <f>1/1000*[1]CoreVPAImp!AB$84</f>
        <v>2.9100000000000003E-3</v>
      </c>
      <c r="AE35" s="11">
        <f>1/1000*[1]CoreVPAImp!AC$84</f>
        <v>3.9740000000000001E-3</v>
      </c>
      <c r="AF35" s="11">
        <f>1/1000*[1]CoreVPAImp!AD$84</f>
        <v>5.5640000000000004E-3</v>
      </c>
      <c r="AG35" s="11">
        <f>1/1000*[1]CoreVPAImp!AE$84</f>
        <v>1.9690000000000003E-3</v>
      </c>
      <c r="AH35" s="11">
        <f>1/1000*[1]CoreVPAImp!AF$84</f>
        <v>5.4429999999999999E-3</v>
      </c>
      <c r="AI35" s="11">
        <f>1/1000*[1]CoreVPAImp!AG$84</f>
        <v>4.5238640984521352E-3</v>
      </c>
      <c r="AJ35" s="11">
        <f>1/1000*[1]CoreVPAImp!AH$84</f>
        <v>3.5966420688890335E-3</v>
      </c>
      <c r="AK35" s="11">
        <f>1/1000*[1]CoreVPAImp!AI$84</f>
        <v>3.2259070424038383E-3</v>
      </c>
      <c r="AL35" s="11">
        <f>1/1000*[1]CoreVPAImp!AJ$84</f>
        <v>2.5194789806386596E-3</v>
      </c>
      <c r="AM35" s="11">
        <f>1/1000*[1]CoreVPAImp!AK$84</f>
        <v>1.644641720955669E-4</v>
      </c>
      <c r="AN35" s="11">
        <f>1/1000*[1]CoreVPAImp!AL$84</f>
        <v>2.0206520709673318E-3</v>
      </c>
      <c r="AO35" s="11">
        <f>1/1000*[1]CoreVPAImp!AM$84</f>
        <v>1.8912159999999998E-3</v>
      </c>
      <c r="AP35" s="11">
        <f>1/1000*[1]CoreVPAImp!AN$84</f>
        <v>7.2267200000000005E-4</v>
      </c>
      <c r="AQ35" s="11">
        <f>1/1000*[1]CoreVPAImp!AO$84</f>
        <v>3.4459429999999999E-3</v>
      </c>
      <c r="AR35" s="11">
        <f>1/1000*[1]CoreVPAImp!AP$84</f>
        <v>4.5237819999999996E-3</v>
      </c>
      <c r="AS35" s="11">
        <f>1/1000*[1]CoreVPAImp!AQ$84</f>
        <v>4.8561610000000003E-3</v>
      </c>
      <c r="AT35" s="11">
        <f>1/1000*[1]CoreVPAImp!AR$84</f>
        <v>6.3450039999999996E-3</v>
      </c>
      <c r="AU35" s="11">
        <f>1/1000*[1]CoreVPAImp!AS$84</f>
        <v>6.9989900000000001E-3</v>
      </c>
      <c r="AV35" s="11">
        <f>1/1000*[1]CoreVPAImp!AT$84</f>
        <v>6.8985899999999996E-3</v>
      </c>
      <c r="AW35" s="11">
        <f>1/1000*[1]CoreVPAImp!AU$84</f>
        <v>7.6404359999999996E-3</v>
      </c>
      <c r="AX35" s="11">
        <f>1/1000*[1]CoreVPAImp!AV$84</f>
        <v>8.8894669999999999E-3</v>
      </c>
      <c r="AY35" s="11">
        <f>1/1000*[1]CoreVPAImp!AW$84</f>
        <v>1.0372223999999999E-2</v>
      </c>
      <c r="AZ35" s="11">
        <f>1/1000*[1]CoreVPAImp!AX$84</f>
        <v>7.7395475970000009E-3</v>
      </c>
      <c r="BA35" s="11">
        <f>1/1000*[1]CoreVPAImp!AY$84</f>
        <v>3.9938606260000002E-3</v>
      </c>
      <c r="BB35" s="11">
        <f>1/1000*[1]CoreVPAImp!AZ$84</f>
        <v>3.6872619719999999E-3</v>
      </c>
      <c r="BC35" s="11">
        <f>1/1000*[1]CoreVPAImp!BA$84</f>
        <v>0</v>
      </c>
      <c r="BD35" s="222"/>
    </row>
    <row r="36" spans="2:56">
      <c r="B36" s="5" t="s">
        <v>39</v>
      </c>
      <c r="C36" s="46">
        <f>1/$A$1*[1]CoreVPAImp!$B$91</f>
        <v>5.6530199999999999E-3</v>
      </c>
      <c r="D36" s="11">
        <f>1/$A$1*[1]CoreVPAImp!$C$91</f>
        <v>1.6615080000000001E-2</v>
      </c>
      <c r="E36" s="11">
        <f>1/$A$1*[1]CoreVPAImp!$D$91</f>
        <v>2.0638995000000004E-2</v>
      </c>
      <c r="F36" s="11">
        <f>1/$A$1*[1]CoreVPAImp!$E$91</f>
        <v>2.5234204999999999E-2</v>
      </c>
      <c r="G36" s="11">
        <f>1/$A$1*[1]CoreVPAImp!$F$91</f>
        <v>3.9195979999999991E-2</v>
      </c>
      <c r="H36" s="11">
        <f>1/$A$1*[1]CoreVPAImp!$G$91</f>
        <v>2.1938590753934794E-2</v>
      </c>
      <c r="I36" s="11">
        <f>1/$A$1*[1]CoreVPAImp!$H$91</f>
        <v>1.7208814736767986E-2</v>
      </c>
      <c r="J36" s="36">
        <f>1/$A$1*[1]CoreVPAImp!$I$91</f>
        <v>1.6329382384239609E-2</v>
      </c>
      <c r="K36" s="36">
        <f>1/$A$1*[1]CoreVPAImp!J$91</f>
        <v>1.2352819999999999E-2</v>
      </c>
      <c r="L36" s="36">
        <f>1/$A$1*[1]CoreVPAImp!K$91</f>
        <v>9.504492744999999E-3</v>
      </c>
      <c r="M36" s="11">
        <f>1/$A$1*[1]CoreVPAImp!L$91</f>
        <v>1.7971876833333331E-2</v>
      </c>
      <c r="N36" s="11">
        <f>1/$A$1*[1]CoreVPAImp!M$91</f>
        <v>2.7148445639999998E-2</v>
      </c>
      <c r="O36" s="11">
        <f>1/$A$1*[1]CoreVPAImp!N$91</f>
        <v>4.2628527550000003E-2</v>
      </c>
      <c r="P36" s="11">
        <f>1/$A$1*[1]CoreVPAImp!O$91</f>
        <v>3.8305754210666669E-2</v>
      </c>
      <c r="Q36" s="11">
        <f>1/$A$1*[1]CoreVPAImp!P$91</f>
        <v>2.9228573419999997E-2</v>
      </c>
      <c r="R36" s="11">
        <f>1/$A$1*[1]CoreVPAImp!Q$91</f>
        <v>3.9686412859999999E-2</v>
      </c>
      <c r="S36" s="11">
        <f>1/$A$1*[1]CoreVPAImp!R$91</f>
        <v>3.2966045199999995E-2</v>
      </c>
      <c r="T36" s="11">
        <f>1/$A$1*[1]CoreVPAImp!S$91</f>
        <v>4.4064214359999992E-2</v>
      </c>
      <c r="U36" s="11">
        <f>1/$A$1*[1]CoreVPAImp!T$91</f>
        <v>3.0137783200000001E-2</v>
      </c>
      <c r="V36" s="11">
        <f>1/$A$1*[1]CoreVPAImp!U$91</f>
        <v>2.528028152E-2</v>
      </c>
      <c r="W36" s="11">
        <f>1/$A$1*[1]CoreVPAImp!V$91</f>
        <v>3.0848543899999997E-2</v>
      </c>
      <c r="X36" s="11">
        <f>1/$A$1*[1]CoreVPAImp!W$91</f>
        <v>3.4332932780000006E-2</v>
      </c>
      <c r="Y36" s="11">
        <f>1/$A$1*[1]CoreVPAImp!X$91</f>
        <v>3.5106869110255998E-2</v>
      </c>
      <c r="Z36" s="11">
        <f>1/$A$1*[1]CoreVPAImp!Y$91</f>
        <v>2.054562727012E-2</v>
      </c>
      <c r="AA36" s="11">
        <f>1/$A$1*[1]CoreVPAImp!Z$91</f>
        <v>3.194258517999999E-2</v>
      </c>
      <c r="AB36" s="11">
        <f>1/$A$1*[1]CoreVPAImp!AA$91</f>
        <v>0</v>
      </c>
      <c r="AC36" s="4"/>
      <c r="AD36" s="46">
        <f>1/1000*[1]CoreVPAImp!AB$91</f>
        <v>1.6040000000000002E-3</v>
      </c>
      <c r="AE36" s="11">
        <f>1/1000*[1]CoreVPAImp!AC$91</f>
        <v>4.4830000000000009E-3</v>
      </c>
      <c r="AF36" s="11">
        <f>1/1000*[1]CoreVPAImp!AD$91</f>
        <v>7.5709999999999996E-3</v>
      </c>
      <c r="AG36" s="11">
        <f>1/1000*[1]CoreVPAImp!AE$91</f>
        <v>6.2600000000000008E-3</v>
      </c>
      <c r="AH36" s="11">
        <f>1/1000*[1]CoreVPAImp!AF$91</f>
        <v>9.1020000000000007E-3</v>
      </c>
      <c r="AI36" s="11">
        <f>1/1000*[1]CoreVPAImp!AG$91</f>
        <v>6.9457385758520448E-3</v>
      </c>
      <c r="AJ36" s="11">
        <f>1/1000*[1]CoreVPAImp!AH$91</f>
        <v>5.3307464005506325E-3</v>
      </c>
      <c r="AK36" s="11">
        <f>1/1000*[1]CoreVPAImp!AI$91</f>
        <v>6.6497607901541203E-3</v>
      </c>
      <c r="AL36" s="11">
        <f>1/1000*[1]CoreVPAImp!AJ$91</f>
        <v>5.3465170052845491E-3</v>
      </c>
      <c r="AM36" s="11">
        <f>1/1000*[1]CoreVPAImp!AK$91</f>
        <v>3.2462123564000419E-3</v>
      </c>
      <c r="AN36" s="11">
        <f>1/1000*[1]CoreVPAImp!AL$91</f>
        <v>6.5965311277793922E-3</v>
      </c>
      <c r="AO36" s="11">
        <f>1/1000*[1]CoreVPAImp!AM$91</f>
        <v>7.3948339999999994E-3</v>
      </c>
      <c r="AP36" s="11">
        <f>1/1000*[1]CoreVPAImp!AN$91</f>
        <v>9.6228830000000005E-3</v>
      </c>
      <c r="AQ36" s="11">
        <f>1/1000*[1]CoreVPAImp!AO$91</f>
        <v>1.1466200999999999E-2</v>
      </c>
      <c r="AR36" s="11">
        <f>1/1000*[1]CoreVPAImp!AP$91</f>
        <v>7.636145999999999E-3</v>
      </c>
      <c r="AS36" s="11">
        <f>1/1000*[1]CoreVPAImp!AQ$91</f>
        <v>9.2077019999999999E-3</v>
      </c>
      <c r="AT36" s="11">
        <f>1/1000*[1]CoreVPAImp!AR$91</f>
        <v>8.6030929999999992E-3</v>
      </c>
      <c r="AU36" s="11">
        <f>1/1000*[1]CoreVPAImp!AS$91</f>
        <v>1.2085108000000001E-2</v>
      </c>
      <c r="AV36" s="11">
        <f>1/1000*[1]CoreVPAImp!AT$91</f>
        <v>9.8300449999999991E-3</v>
      </c>
      <c r="AW36" s="11">
        <f>1/1000*[1]CoreVPAImp!AU$91</f>
        <v>6.5443920000000004E-3</v>
      </c>
      <c r="AX36" s="11">
        <f>1/1000*[1]CoreVPAImp!AV$91</f>
        <v>6.8615400000000002E-3</v>
      </c>
      <c r="AY36" s="11">
        <f>1/1000*[1]CoreVPAImp!AW$91</f>
        <v>8.137771999999998E-3</v>
      </c>
      <c r="AZ36" s="11">
        <f>1/1000*[1]CoreVPAImp!AX$91</f>
        <v>1.2261481972999999E-2</v>
      </c>
      <c r="BA36" s="11">
        <f>1/1000*[1]CoreVPAImp!AY$91</f>
        <v>4.4942349609999989E-3</v>
      </c>
      <c r="BB36" s="11">
        <f>1/1000*[1]CoreVPAImp!AZ$91</f>
        <v>5.8542247139999996E-3</v>
      </c>
      <c r="BC36" s="11">
        <f>1/1000*[1]CoreVPAImp!BA$91</f>
        <v>0</v>
      </c>
      <c r="BD36" s="222"/>
    </row>
    <row r="37" spans="2:56">
      <c r="B37" s="5" t="s">
        <v>21</v>
      </c>
      <c r="C37" s="20">
        <f t="shared" ref="C37:AB37" si="10">SUM(C34:C34)-SUM(C35:C36)</f>
        <v>4.3679139999999998E-2</v>
      </c>
      <c r="D37" s="16">
        <f t="shared" si="10"/>
        <v>2.749426E-2</v>
      </c>
      <c r="E37" s="16">
        <f t="shared" si="10"/>
        <v>3.5282595E-2</v>
      </c>
      <c r="F37" s="16">
        <f t="shared" si="10"/>
        <v>1.5197927599999994E-2</v>
      </c>
      <c r="G37" s="16">
        <f t="shared" si="10"/>
        <v>4.8725397999999989E-2</v>
      </c>
      <c r="H37" s="16">
        <f t="shared" si="10"/>
        <v>2.6016957472331896E-2</v>
      </c>
      <c r="I37" s="16">
        <f t="shared" si="10"/>
        <v>3.625781781760444E-2</v>
      </c>
      <c r="J37" s="65">
        <f t="shared" si="10"/>
        <v>2.9151728072754211E-2</v>
      </c>
      <c r="K37" s="65">
        <f t="shared" si="10"/>
        <v>1.812182398166667E-2</v>
      </c>
      <c r="L37" s="65">
        <f t="shared" si="10"/>
        <v>2.5260610343999994E-2</v>
      </c>
      <c r="M37" s="16">
        <f t="shared" si="10"/>
        <v>2.2535902673333337E-2</v>
      </c>
      <c r="N37" s="16">
        <f t="shared" si="10"/>
        <v>3.2263169819999993E-2</v>
      </c>
      <c r="O37" s="16">
        <f t="shared" si="10"/>
        <v>3.0970278710000021E-2</v>
      </c>
      <c r="P37" s="16">
        <f t="shared" si="10"/>
        <v>4.5300471576666675E-2</v>
      </c>
      <c r="Q37" s="16">
        <f t="shared" si="10"/>
        <v>4.8330609419999997E-2</v>
      </c>
      <c r="R37" s="16">
        <f t="shared" si="10"/>
        <v>6.4394841800000005E-2</v>
      </c>
      <c r="S37" s="16">
        <f t="shared" si="10"/>
        <v>6.2339038379999996E-2</v>
      </c>
      <c r="T37" s="16">
        <f t="shared" si="10"/>
        <v>9.5241584319999989E-2</v>
      </c>
      <c r="U37" s="16">
        <f t="shared" si="10"/>
        <v>0.13185824174000005</v>
      </c>
      <c r="V37" s="16">
        <f t="shared" si="10"/>
        <v>0.17501200084000001</v>
      </c>
      <c r="W37" s="16">
        <f t="shared" si="10"/>
        <v>0.14726617567999994</v>
      </c>
      <c r="X37" s="16">
        <f t="shared" si="10"/>
        <v>0.11990620940000003</v>
      </c>
      <c r="Y37" s="16">
        <f t="shared" si="10"/>
        <v>0.10818570371526801</v>
      </c>
      <c r="Z37" s="16">
        <f t="shared" si="10"/>
        <v>0.10254963480095669</v>
      </c>
      <c r="AA37" s="16">
        <f t="shared" si="10"/>
        <v>6.5252329619999994E-2</v>
      </c>
      <c r="AB37" s="16">
        <f t="shared" si="10"/>
        <v>0</v>
      </c>
      <c r="AC37" s="4"/>
      <c r="AD37" s="21">
        <f t="shared" ref="AD37:BC37" si="11">SUM(AD34:AD34)-SUM(AD35:AD36)</f>
        <v>1.2437999999999998E-2</v>
      </c>
      <c r="AE37" s="13">
        <f t="shared" si="11"/>
        <v>6.1860000000000005E-3</v>
      </c>
      <c r="AF37" s="13">
        <f t="shared" si="11"/>
        <v>7.7899999999999983E-3</v>
      </c>
      <c r="AG37" s="13">
        <f t="shared" si="11"/>
        <v>2.7410000000000021E-3</v>
      </c>
      <c r="AH37" s="13">
        <f t="shared" si="11"/>
        <v>9.6529999999999897E-3</v>
      </c>
      <c r="AI37" s="13">
        <f t="shared" si="11"/>
        <v>8.8053487843991821E-3</v>
      </c>
      <c r="AJ37" s="13">
        <f t="shared" si="11"/>
        <v>1.1177230567198222E-2</v>
      </c>
      <c r="AK37" s="13">
        <f t="shared" si="11"/>
        <v>1.2324184304612948E-2</v>
      </c>
      <c r="AL37" s="13">
        <f t="shared" si="11"/>
        <v>6.9373331658716415E-3</v>
      </c>
      <c r="AM37" s="13">
        <f t="shared" si="11"/>
        <v>1.0078056618821097E-2</v>
      </c>
      <c r="AN37" s="13">
        <f t="shared" si="11"/>
        <v>1.1712577961125403E-2</v>
      </c>
      <c r="AO37" s="13">
        <f t="shared" si="11"/>
        <v>1.713158E-2</v>
      </c>
      <c r="AP37" s="13">
        <f t="shared" si="11"/>
        <v>1.5198267999999996E-2</v>
      </c>
      <c r="AQ37" s="13">
        <f t="shared" si="11"/>
        <v>1.8278216999999996E-2</v>
      </c>
      <c r="AR37" s="13">
        <f t="shared" si="11"/>
        <v>2.0619375000000002E-2</v>
      </c>
      <c r="AS37" s="13">
        <f t="shared" si="11"/>
        <v>2.1716547000000013E-2</v>
      </c>
      <c r="AT37" s="13">
        <f t="shared" si="11"/>
        <v>2.2137826999999999E-2</v>
      </c>
      <c r="AU37" s="13">
        <f t="shared" si="11"/>
        <v>2.8351875999999998E-2</v>
      </c>
      <c r="AV37" s="13">
        <f t="shared" si="11"/>
        <v>3.7157694999999998E-2</v>
      </c>
      <c r="AW37" s="13">
        <f t="shared" si="11"/>
        <v>3.8210525999999995E-2</v>
      </c>
      <c r="AX37" s="13">
        <f t="shared" si="11"/>
        <v>3.2966852000000005E-2</v>
      </c>
      <c r="AY37" s="13">
        <f t="shared" si="11"/>
        <v>3.9415651999999995E-2</v>
      </c>
      <c r="AZ37" s="13">
        <f t="shared" si="11"/>
        <v>4.757519891599999E-2</v>
      </c>
      <c r="BA37" s="13">
        <f t="shared" si="11"/>
        <v>2.8269430335999997E-2</v>
      </c>
      <c r="BB37" s="13">
        <f t="shared" si="11"/>
        <v>2.3522647919999987E-2</v>
      </c>
      <c r="BC37" s="13">
        <f t="shared" si="11"/>
        <v>0</v>
      </c>
      <c r="BD37" s="222"/>
    </row>
    <row r="38" spans="2:56" ht="17.149999999999999" customHeight="1">
      <c r="B38" s="10" t="s">
        <v>127</v>
      </c>
      <c r="C38" s="61">
        <f t="shared" ref="C38:AB38" si="12">C5-SUM(C6,C13,C17,C22,C34)</f>
        <v>4.8827060000000255E-2</v>
      </c>
      <c r="D38" s="24">
        <f t="shared" si="12"/>
        <v>3.1557319999999667E-2</v>
      </c>
      <c r="E38" s="24">
        <f t="shared" si="12"/>
        <v>6.0886044999999944E-2</v>
      </c>
      <c r="F38" s="24">
        <f t="shared" si="12"/>
        <v>5.5079227000000008E-2</v>
      </c>
      <c r="G38" s="24">
        <f t="shared" si="12"/>
        <v>4.781901999999949E-2</v>
      </c>
      <c r="H38" s="24">
        <f t="shared" si="12"/>
        <v>7.338563970799461E-2</v>
      </c>
      <c r="I38" s="24">
        <f t="shared" si="12"/>
        <v>0.1693445683104573</v>
      </c>
      <c r="J38" s="44">
        <f t="shared" si="12"/>
        <v>0.18907320814691175</v>
      </c>
      <c r="K38" s="44">
        <f t="shared" si="12"/>
        <v>0.26232478127999981</v>
      </c>
      <c r="L38" s="44">
        <f t="shared" si="12"/>
        <v>0.31267073894672381</v>
      </c>
      <c r="M38" s="24">
        <f t="shared" si="12"/>
        <v>0.27806039503619062</v>
      </c>
      <c r="N38" s="24">
        <f t="shared" si="12"/>
        <v>0.28807056378999985</v>
      </c>
      <c r="O38" s="24">
        <f t="shared" si="12"/>
        <v>0.19003004247999988</v>
      </c>
      <c r="P38" s="24">
        <f t="shared" si="12"/>
        <v>0.10213001500066665</v>
      </c>
      <c r="Q38" s="24">
        <f t="shared" si="12"/>
        <v>0.14881573483999988</v>
      </c>
      <c r="R38" s="24">
        <f t="shared" si="12"/>
        <v>0.14784708879999964</v>
      </c>
      <c r="S38" s="24">
        <f t="shared" si="12"/>
        <v>0.1624675750066662</v>
      </c>
      <c r="T38" s="24">
        <f t="shared" si="12"/>
        <v>0.17643025929999934</v>
      </c>
      <c r="U38" s="24">
        <f t="shared" si="12"/>
        <v>0.53894498023333348</v>
      </c>
      <c r="V38" s="24">
        <f t="shared" si="12"/>
        <v>0.39029076323999856</v>
      </c>
      <c r="W38" s="24">
        <f t="shared" si="12"/>
        <v>0.62898596471999868</v>
      </c>
      <c r="X38" s="24">
        <f t="shared" si="12"/>
        <v>0.70502422169999956</v>
      </c>
      <c r="Y38" s="24">
        <f t="shared" si="12"/>
        <v>0.45039686475985752</v>
      </c>
      <c r="Z38" s="24">
        <f t="shared" si="12"/>
        <v>0.36307864798735912</v>
      </c>
      <c r="AA38" s="24">
        <f t="shared" si="12"/>
        <v>0.29228078843999983</v>
      </c>
      <c r="AB38" s="24">
        <f t="shared" si="12"/>
        <v>0</v>
      </c>
      <c r="AC38" s="4"/>
      <c r="AD38" s="61">
        <f t="shared" ref="AD38:BC38" si="13">AD5-SUM(AD6,AD13,AD17,AD22,AD34)</f>
        <v>5.3399999999999559E-3</v>
      </c>
      <c r="AE38" s="24">
        <f t="shared" si="13"/>
        <v>2.9310000000000447E-3</v>
      </c>
      <c r="AF38" s="24">
        <f t="shared" si="13"/>
        <v>6.6330000000000278E-3</v>
      </c>
      <c r="AG38" s="24">
        <f t="shared" si="13"/>
        <v>4.1810000000000735E-3</v>
      </c>
      <c r="AH38" s="24">
        <f t="shared" si="13"/>
        <v>8.7370000000000503E-3</v>
      </c>
      <c r="AI38" s="24">
        <f t="shared" si="13"/>
        <v>1.2993821656723664E-2</v>
      </c>
      <c r="AJ38" s="24">
        <f t="shared" si="13"/>
        <v>2.5025605159900211E-2</v>
      </c>
      <c r="AK38" s="24">
        <f t="shared" si="13"/>
        <v>3.9238728903593201E-2</v>
      </c>
      <c r="AL38" s="24">
        <f t="shared" si="13"/>
        <v>4.7113321661053253E-2</v>
      </c>
      <c r="AM38" s="24">
        <f t="shared" si="13"/>
        <v>4.9516355410769097E-2</v>
      </c>
      <c r="AN38" s="24">
        <f t="shared" si="13"/>
        <v>6.6593387374994484E-2</v>
      </c>
      <c r="AO38" s="24">
        <f t="shared" si="13"/>
        <v>0.10724976999999986</v>
      </c>
      <c r="AP38" s="24">
        <f t="shared" si="13"/>
        <v>7.0255212999999983E-2</v>
      </c>
      <c r="AQ38" s="24">
        <f t="shared" si="13"/>
        <v>5.1299439000000002E-2</v>
      </c>
      <c r="AR38" s="24">
        <f t="shared" si="13"/>
        <v>5.972022499999996E-2</v>
      </c>
      <c r="AS38" s="24">
        <f t="shared" si="13"/>
        <v>5.8776396000000064E-2</v>
      </c>
      <c r="AT38" s="24">
        <f t="shared" si="13"/>
        <v>5.8518358999999909E-2</v>
      </c>
      <c r="AU38" s="24">
        <f t="shared" si="13"/>
        <v>7.0018822999999897E-2</v>
      </c>
      <c r="AV38" s="24">
        <f t="shared" si="13"/>
        <v>0.11556842400000011</v>
      </c>
      <c r="AW38" s="24">
        <f t="shared" si="13"/>
        <v>8.9442894999999967E-2</v>
      </c>
      <c r="AX38" s="24">
        <f t="shared" si="13"/>
        <v>8.253907199999988E-2</v>
      </c>
      <c r="AY38" s="24">
        <f t="shared" si="13"/>
        <v>0.1125588139999999</v>
      </c>
      <c r="AZ38" s="24">
        <f t="shared" si="13"/>
        <v>9.2567085003999794E-2</v>
      </c>
      <c r="BA38" s="24">
        <f t="shared" si="13"/>
        <v>5.1155794198000204E-2</v>
      </c>
      <c r="BB38" s="24">
        <f t="shared" si="13"/>
        <v>4.3673963884999889E-2</v>
      </c>
      <c r="BC38" s="24">
        <f t="shared" si="13"/>
        <v>0</v>
      </c>
      <c r="BD38" s="222"/>
    </row>
    <row r="39" spans="2:56">
      <c r="B39" s="5" t="s">
        <v>25</v>
      </c>
      <c r="C39" s="46">
        <f>1/$A$1*[1]CoreVPAImp!$B$15</f>
        <v>0</v>
      </c>
      <c r="D39" s="11">
        <f>1/$A$1*[1]CoreVPAImp!$C$15</f>
        <v>0</v>
      </c>
      <c r="E39" s="11">
        <f>1/$A$1*[1]CoreVPAImp!$D$15</f>
        <v>2.8366450000000005E-3</v>
      </c>
      <c r="F39" s="11">
        <f>1/$A$1*[1]CoreVPAImp!$E$15</f>
        <v>1.2952079999999998E-2</v>
      </c>
      <c r="G39" s="11">
        <f>1/$A$1*[1]CoreVPAImp!$F$15</f>
        <v>1.5441920000000001E-2</v>
      </c>
      <c r="H39" s="11">
        <f>1/$A$1*[1]CoreVPAImp!$G$15</f>
        <v>1.843955870699716E-2</v>
      </c>
      <c r="I39" s="11">
        <f>1/$A$1*[1]CoreVPAImp!$H$15</f>
        <v>6.1818362708665961E-2</v>
      </c>
      <c r="J39" s="36">
        <f>1/$A$1*[1]CoreVPAImp!$I$15</f>
        <v>9.7821964007431955E-2</v>
      </c>
      <c r="K39" s="36">
        <f>1/$A$1*[1]CoreVPAImp!J$15</f>
        <v>0.16348149999999997</v>
      </c>
      <c r="L39" s="36">
        <f>1/$A$1*[1]CoreVPAImp!K$15</f>
        <v>0.25743251435333331</v>
      </c>
      <c r="M39" s="11">
        <f>1/$A$1*[1]CoreVPAImp!L$15</f>
        <v>0.20196095680285714</v>
      </c>
      <c r="N39" s="11">
        <f>1/$A$1*[1]CoreVPAImp!M$15</f>
        <v>0.11509838445000001</v>
      </c>
      <c r="O39" s="11">
        <f>1/$A$1*[1]CoreVPAImp!N$15</f>
        <v>5.5805189500000005E-2</v>
      </c>
      <c r="P39" s="11">
        <f>1/$A$1*[1]CoreVPAImp!O$15</f>
        <v>4.137601774199999E-2</v>
      </c>
      <c r="Q39" s="11">
        <f>1/$A$1*[1]CoreVPAImp!P$15</f>
        <v>4.6177804019999998E-2</v>
      </c>
      <c r="R39" s="11">
        <f>1/$A$1*[1]CoreVPAImp!Q$15</f>
        <v>6.3377555979999986E-2</v>
      </c>
      <c r="S39" s="11">
        <f>1/$A$1*[1]CoreVPAImp!R$15</f>
        <v>7.1491537719999998E-2</v>
      </c>
      <c r="T39" s="11">
        <f>1/$A$1*[1]CoreVPAImp!S$15</f>
        <v>7.5760193939999998E-2</v>
      </c>
      <c r="U39" s="11">
        <f>1/$A$1*[1]CoreVPAImp!T$15</f>
        <v>0.30308020631999993</v>
      </c>
      <c r="V39" s="11">
        <f>1/$A$1*[1]CoreVPAImp!U$15</f>
        <v>0.18288863249999998</v>
      </c>
      <c r="W39" s="11">
        <f>1/$A$1*[1]CoreVPAImp!V$15</f>
        <v>0.35289566825999996</v>
      </c>
      <c r="X39" s="11">
        <f>1/$A$1*[1]CoreVPAImp!W$15</f>
        <v>0.42345192383999997</v>
      </c>
      <c r="Y39" s="11">
        <f>1/$A$1*[1]CoreVPAImp!X$15</f>
        <v>0.24266922229441693</v>
      </c>
      <c r="Z39" s="11">
        <f>1/$A$1*[1]CoreVPAImp!Y$15</f>
        <v>0.18569679356506003</v>
      </c>
      <c r="AA39" s="11">
        <f>1/$A$1*[1]CoreVPAImp!Z$15</f>
        <v>5.9848840380000004E-2</v>
      </c>
      <c r="AB39" s="11">
        <f>1/$A$1*[1]CoreVPAImp!AA$15</f>
        <v>0</v>
      </c>
      <c r="AC39" s="4"/>
      <c r="AD39" s="46">
        <f>1/1000*[1]CoreVPAImp!AB$15</f>
        <v>0</v>
      </c>
      <c r="AE39" s="11">
        <f>1/1000*[1]CoreVPAImp!AC$15</f>
        <v>0</v>
      </c>
      <c r="AF39" s="11">
        <f>1/1000*[1]CoreVPAImp!AD$15</f>
        <v>7.8799999999999996E-4</v>
      </c>
      <c r="AG39" s="11">
        <f>1/1000*[1]CoreVPAImp!AE$15</f>
        <v>1.0500000000000002E-4</v>
      </c>
      <c r="AH39" s="11">
        <f>1/1000*[1]CoreVPAImp!AF$15</f>
        <v>4.2749999999999993E-3</v>
      </c>
      <c r="AI39" s="11">
        <f>1/1000*[1]CoreVPAImp!AG$15</f>
        <v>5.430207649369005E-3</v>
      </c>
      <c r="AJ39" s="11">
        <f>1/1000*[1]CoreVPAImp!AH$15</f>
        <v>1.0899115606620977E-2</v>
      </c>
      <c r="AK39" s="11">
        <f>1/1000*[1]CoreVPAImp!AI$15</f>
        <v>2.4715480287381693E-2</v>
      </c>
      <c r="AL39" s="11">
        <f>1/1000*[1]CoreVPAImp!AJ$15</f>
        <v>3.0969940259208677E-2</v>
      </c>
      <c r="AM39" s="11">
        <f>1/1000*[1]CoreVPAImp!AK$15</f>
        <v>4.1063994149484639E-2</v>
      </c>
      <c r="AN39" s="11">
        <f>1/1000*[1]CoreVPAImp!AL$15</f>
        <v>4.8164657933675019E-2</v>
      </c>
      <c r="AO39" s="11">
        <f>1/1000*[1]CoreVPAImp!AM$15</f>
        <v>7.5138877000000007E-2</v>
      </c>
      <c r="AP39" s="11">
        <f>1/1000*[1]CoreVPAImp!AN$15</f>
        <v>4.1187888999999998E-2</v>
      </c>
      <c r="AQ39" s="11">
        <f>1/1000*[1]CoreVPAImp!AO$15</f>
        <v>2.6354756999999999E-2</v>
      </c>
      <c r="AR39" s="11">
        <f>1/1000*[1]CoreVPAImp!AP$15</f>
        <v>3.2415461E-2</v>
      </c>
      <c r="AS39" s="11">
        <f>1/1000*[1]CoreVPAImp!AQ$15</f>
        <v>3.5506878999999998E-2</v>
      </c>
      <c r="AT39" s="11">
        <f>1/1000*[1]CoreVPAImp!AR$15</f>
        <v>3.8217547999999997E-2</v>
      </c>
      <c r="AU39" s="11">
        <f>1/1000*[1]CoreVPAImp!AS$15</f>
        <v>4.5518572E-2</v>
      </c>
      <c r="AV39" s="11">
        <f>1/1000*[1]CoreVPAImp!AT$15</f>
        <v>7.0504374999999994E-2</v>
      </c>
      <c r="AW39" s="11">
        <f>1/1000*[1]CoreVPAImp!AU$15</f>
        <v>5.3958943000000002E-2</v>
      </c>
      <c r="AX39" s="11">
        <f>1/1000*[1]CoreVPAImp!AV$15</f>
        <v>4.6583471000000001E-2</v>
      </c>
      <c r="AY39" s="11">
        <f>1/1000*[1]CoreVPAImp!AW$15</f>
        <v>5.9734578999999996E-2</v>
      </c>
      <c r="AZ39" s="11">
        <f>1/1000*[1]CoreVPAImp!AX$15</f>
        <v>4.5126607937000005E-2</v>
      </c>
      <c r="BA39" s="11">
        <f>1/1000*[1]CoreVPAImp!AY$15</f>
        <v>2.5426500040000001E-2</v>
      </c>
      <c r="BB39" s="11">
        <f>1/1000*[1]CoreVPAImp!AZ$15</f>
        <v>1.0935875707999998E-2</v>
      </c>
      <c r="BC39" s="11">
        <f>1/1000*[1]CoreVPAImp!BA$15</f>
        <v>0</v>
      </c>
      <c r="BD39" s="222"/>
    </row>
    <row r="40" spans="2:56">
      <c r="B40" s="5" t="s">
        <v>26</v>
      </c>
      <c r="C40" s="46">
        <f>1/$A$1*[1]CoreVPAImp!$B$163</f>
        <v>3.056176E-2</v>
      </c>
      <c r="D40" s="11">
        <f>1/$A$1*[1]CoreVPAImp!$C$163</f>
        <v>2.6188319999999998E-2</v>
      </c>
      <c r="E40" s="11">
        <f>1/$A$1*[1]CoreVPAImp!$D$163</f>
        <v>3.2114799999999999E-2</v>
      </c>
      <c r="F40" s="11">
        <f>1/$A$1*[1]CoreVPAImp!$E$163</f>
        <v>2.7436920000000004E-2</v>
      </c>
      <c r="G40" s="11">
        <f>1/$A$1*[1]CoreVPAImp!$F$163</f>
        <v>2.4067939999999999E-2</v>
      </c>
      <c r="H40" s="11">
        <f>1/$A$1*[1]CoreVPAImp!$G$163</f>
        <v>5.005119999999999E-2</v>
      </c>
      <c r="I40" s="11">
        <f>1/$A$1*[1]CoreVPAImp!$H$163</f>
        <v>9.7900599844116282E-2</v>
      </c>
      <c r="J40" s="36">
        <f>1/$A$1*[1]CoreVPAImp!$I$163</f>
        <v>7.2956284139480035E-2</v>
      </c>
      <c r="K40" s="36">
        <f>1/$A$1*[1]CoreVPAImp!J$163</f>
        <v>7.6491320000000002E-2</v>
      </c>
      <c r="L40" s="36">
        <f>1/$A$1*[1]CoreVPAImp!K$163</f>
        <v>4.2871204593390812E-2</v>
      </c>
      <c r="M40" s="11">
        <f>1/$A$1*[1]CoreVPAImp!L$163</f>
        <v>5.2016233226666667E-2</v>
      </c>
      <c r="N40" s="11">
        <f>1/$A$1*[1]CoreVPAImp!M$163</f>
        <v>7.9740027620000001E-2</v>
      </c>
      <c r="O40" s="11">
        <f>1/$A$1*[1]CoreVPAImp!N$163</f>
        <v>8.0233809379999993E-2</v>
      </c>
      <c r="P40" s="11">
        <f>1/$A$1*[1]CoreVPAImp!O$163</f>
        <v>3.8170686597999999E-2</v>
      </c>
      <c r="Q40" s="11">
        <f>1/$A$1*[1]CoreVPAImp!P$163</f>
        <v>6.2708119539999996E-2</v>
      </c>
      <c r="R40" s="11">
        <f>1/$A$1*[1]CoreVPAImp!Q$163</f>
        <v>6.2456450279999999E-2</v>
      </c>
      <c r="S40" s="11">
        <f>1/$A$1*[1]CoreVPAImp!R$163</f>
        <v>6.550573543999999E-2</v>
      </c>
      <c r="T40" s="11">
        <f>1/$A$1*[1]CoreVPAImp!S$163</f>
        <v>7.8682730499999992E-2</v>
      </c>
      <c r="U40" s="11">
        <f>1/$A$1*[1]CoreVPAImp!T$163</f>
        <v>0.15120775655999999</v>
      </c>
      <c r="V40" s="11">
        <f>1/$A$1*[1]CoreVPAImp!U$163</f>
        <v>0.15124913196000001</v>
      </c>
      <c r="W40" s="11">
        <f>1/$A$1*[1]CoreVPAImp!V$163</f>
        <v>0.13948815051999999</v>
      </c>
      <c r="X40" s="11">
        <f>1/$A$1*[1]CoreVPAImp!W$163</f>
        <v>0.17214921591999996</v>
      </c>
      <c r="Y40" s="11">
        <f>1/$A$1*[1]CoreVPAImp!X$163</f>
        <v>0.10367939066809198</v>
      </c>
      <c r="Z40" s="11">
        <f>1/$A$1*[1]CoreVPAImp!Y$163</f>
        <v>0.1498055860541733</v>
      </c>
      <c r="AA40" s="11">
        <f>1/$A$1*[1]CoreVPAImp!Z$163</f>
        <v>0.20136340368</v>
      </c>
      <c r="AB40" s="11">
        <f>1/$A$1*[1]CoreVPAImp!AA$163</f>
        <v>0</v>
      </c>
      <c r="AC40" s="4"/>
      <c r="AD40" s="46">
        <f>1/1000*[1]CoreVPAImp!AB$163</f>
        <v>3.2889999999999998E-3</v>
      </c>
      <c r="AE40" s="11">
        <f>1/1000*[1]CoreVPAImp!AC$163</f>
        <v>2.1570000000000001E-3</v>
      </c>
      <c r="AF40" s="11">
        <f>1/1000*[1]CoreVPAImp!AD$163</f>
        <v>3.2930000000000004E-3</v>
      </c>
      <c r="AG40" s="11">
        <f>1/1000*[1]CoreVPAImp!AE$163</f>
        <v>2.2030000000000001E-3</v>
      </c>
      <c r="AH40" s="11">
        <f>1/1000*[1]CoreVPAImp!AF$163</f>
        <v>2.8540000000000002E-3</v>
      </c>
      <c r="AI40" s="11">
        <f>1/1000*[1]CoreVPAImp!AG$163</f>
        <v>6.1449743254828153E-3</v>
      </c>
      <c r="AJ40" s="11">
        <f>1/1000*[1]CoreVPAImp!AH$163</f>
        <v>1.0798964129610098E-2</v>
      </c>
      <c r="AK40" s="11">
        <f>1/1000*[1]CoreVPAImp!AI$163</f>
        <v>1.0176123936993358E-2</v>
      </c>
      <c r="AL40" s="11">
        <f>1/1000*[1]CoreVPAImp!AJ$163</f>
        <v>1.0603762984327489E-2</v>
      </c>
      <c r="AM40" s="11">
        <f>1/1000*[1]CoreVPAImp!AK$163</f>
        <v>5.4352016883834498E-3</v>
      </c>
      <c r="AN40" s="11">
        <f>1/1000*[1]CoreVPAImp!AL$163</f>
        <v>1.3184048342496401E-2</v>
      </c>
      <c r="AO40" s="11">
        <f>1/1000*[1]CoreVPAImp!AM$163</f>
        <v>1.6433095999999998E-2</v>
      </c>
      <c r="AP40" s="11">
        <f>1/1000*[1]CoreVPAImp!AN$163</f>
        <v>1.9338518999999998E-2</v>
      </c>
      <c r="AQ40" s="11">
        <f>1/1000*[1]CoreVPAImp!AO$163</f>
        <v>1.6056536E-2</v>
      </c>
      <c r="AR40" s="11">
        <f>1/1000*[1]CoreVPAImp!AP$163</f>
        <v>1.6514368999999997E-2</v>
      </c>
      <c r="AS40" s="11">
        <f>1/1000*[1]CoreVPAImp!AQ$163</f>
        <v>1.7205526999999998E-2</v>
      </c>
      <c r="AT40" s="11">
        <f>1/1000*[1]CoreVPAImp!AR$163</f>
        <v>1.3191241999999999E-2</v>
      </c>
      <c r="AU40" s="11">
        <f>1/1000*[1]CoreVPAImp!AS$163</f>
        <v>1.6758951000000001E-2</v>
      </c>
      <c r="AV40" s="11">
        <f>1/1000*[1]CoreVPAImp!AT$163</f>
        <v>2.8788655999999996E-2</v>
      </c>
      <c r="AW40" s="11">
        <f>1/1000*[1]CoreVPAImp!AU$163</f>
        <v>2.3022876999999997E-2</v>
      </c>
      <c r="AX40" s="11">
        <f>1/1000*[1]CoreVPAImp!AV$163</f>
        <v>1.6736294000000002E-2</v>
      </c>
      <c r="AY40" s="11">
        <f>1/1000*[1]CoreVPAImp!AW$163</f>
        <v>3.0713313999999999E-2</v>
      </c>
      <c r="AZ40" s="11">
        <f>1/1000*[1]CoreVPAImp!AX$163</f>
        <v>2.7842144138999995E-2</v>
      </c>
      <c r="BA40" s="11">
        <f>1/1000*[1]CoreVPAImp!AY$163</f>
        <v>2.1422409453999997E-2</v>
      </c>
      <c r="BB40" s="11">
        <f>1/1000*[1]CoreVPAImp!AZ$163</f>
        <v>2.6904787206000001E-2</v>
      </c>
      <c r="BC40" s="11">
        <f>1/1000*[1]CoreVPAImp!BA$163</f>
        <v>0</v>
      </c>
      <c r="BD40" s="222"/>
    </row>
    <row r="41" spans="2:56">
      <c r="B41" s="5" t="s">
        <v>125</v>
      </c>
      <c r="C41" s="46">
        <f>1/$A$1*[1]CoreVPAImp!$B$184</f>
        <v>1.53023E-2</v>
      </c>
      <c r="D41" s="11">
        <f>1/$A$1*[1]CoreVPAImp!$C$184</f>
        <v>4.1909999999999994E-3</v>
      </c>
      <c r="E41" s="11">
        <f>1/$A$1*[1]CoreVPAImp!$D$184</f>
        <v>1.6590859999999999E-2</v>
      </c>
      <c r="F41" s="11">
        <f>1/$A$1*[1]CoreVPAImp!$E$184</f>
        <v>4.0623999999999999E-3</v>
      </c>
      <c r="G41" s="11">
        <f>1/$A$1*[1]CoreVPAImp!$F$184</f>
        <v>2.46948E-3</v>
      </c>
      <c r="H41" s="11">
        <f>1/$A$1*[1]CoreVPAImp!$G$184</f>
        <v>1.9674200000000001E-3</v>
      </c>
      <c r="I41" s="11">
        <f>1/$A$1*[1]CoreVPAImp!$H$184</f>
        <v>2.2695399999999996E-3</v>
      </c>
      <c r="J41" s="36">
        <f>1/$A$1*[1]CoreVPAImp!$I$184</f>
        <v>9.6968200000000001E-3</v>
      </c>
      <c r="K41" s="36">
        <f>1/$A$1*[1]CoreVPAImp!J$184</f>
        <v>3.0845399999999998E-3</v>
      </c>
      <c r="L41" s="36">
        <f>1/$A$1*[1]CoreVPAImp!K$184</f>
        <v>5.2099999999999994E-3</v>
      </c>
      <c r="M41" s="11">
        <f>1/$A$1*[1]CoreVPAImp!L$184</f>
        <v>1.23722E-3</v>
      </c>
      <c r="N41" s="11">
        <f>1/$A$1*[1]CoreVPAImp!M$184</f>
        <v>4.7842659999999995E-2</v>
      </c>
      <c r="O41" s="11">
        <f>1/$A$1*[1]CoreVPAImp!N$184</f>
        <v>1.978761624E-2</v>
      </c>
      <c r="P41" s="11">
        <f>1/$A$1*[1]CoreVPAImp!O$184</f>
        <v>8.8235787006666656E-3</v>
      </c>
      <c r="Q41" s="11">
        <f>1/$A$1*[1]CoreVPAImp!P$184</f>
        <v>2.6191042479999999E-2</v>
      </c>
      <c r="R41" s="11">
        <f>1/$A$1*[1]CoreVPAImp!Q$184</f>
        <v>1.448080472E-2</v>
      </c>
      <c r="S41" s="11">
        <f>1/$A$1*[1]CoreVPAImp!R$184</f>
        <v>1.0101935400000001E-2</v>
      </c>
      <c r="T41" s="11">
        <f>1/$A$1*[1]CoreVPAImp!S$184</f>
        <v>9.4410682799999993E-3</v>
      </c>
      <c r="U41" s="11">
        <f>1/$A$1*[1]CoreVPAImp!T$184</f>
        <v>3.6153643780000001E-2</v>
      </c>
      <c r="V41" s="11">
        <f>1/$A$1*[1]CoreVPAImp!U$184</f>
        <v>1.9270649420000001E-2</v>
      </c>
      <c r="W41" s="11">
        <f>1/$A$1*[1]CoreVPAImp!V$184</f>
        <v>7.7169625620000001E-2</v>
      </c>
      <c r="X41" s="11">
        <f>1/$A$1*[1]CoreVPAImp!W$184</f>
        <v>5.8888654819999997E-2</v>
      </c>
      <c r="Y41" s="11">
        <f>1/$A$1*[1]CoreVPAImp!X$184</f>
        <v>8.0522800356566671E-2</v>
      </c>
      <c r="Z41" s="11">
        <f>1/$A$1*[1]CoreVPAImp!Y$184</f>
        <v>2.5299199553639996E-2</v>
      </c>
      <c r="AA41" s="11">
        <f>1/$A$1*[1]CoreVPAImp!Z$184</f>
        <v>1.5146263679999999E-2</v>
      </c>
      <c r="AB41" s="11">
        <f>1/$A$1*[1]CoreVPAImp!AA$184</f>
        <v>0</v>
      </c>
      <c r="AC41" s="4"/>
      <c r="AD41" s="46">
        <f>1/1000*[1]CoreVPAImp!AB$184</f>
        <v>1.802E-3</v>
      </c>
      <c r="AE41" s="11">
        <f>1/1000*[1]CoreVPAImp!AC$184</f>
        <v>4.7800000000000007E-4</v>
      </c>
      <c r="AF41" s="11">
        <f>1/1000*[1]CoreVPAImp!AD$184</f>
        <v>1.5529999999999999E-3</v>
      </c>
      <c r="AG41" s="11">
        <f>1/1000*[1]CoreVPAImp!AE$184</f>
        <v>4.2900000000000002E-4</v>
      </c>
      <c r="AH41" s="11">
        <f>1/1000*[1]CoreVPAImp!AF$184</f>
        <v>2.5599999999999999E-4</v>
      </c>
      <c r="AI41" s="11">
        <f>1/1000*[1]CoreVPAImp!AG$184</f>
        <v>5.415561028248128E-4</v>
      </c>
      <c r="AJ41" s="11">
        <f>1/1000*[1]CoreVPAImp!AH$184</f>
        <v>5.9685806225608313E-4</v>
      </c>
      <c r="AK41" s="11">
        <f>1/1000*[1]CoreVPAImp!AI$184</f>
        <v>1.6600268753304839E-3</v>
      </c>
      <c r="AL41" s="11">
        <f>1/1000*[1]CoreVPAImp!AJ$184</f>
        <v>7.5048284510076944E-4</v>
      </c>
      <c r="AM41" s="11">
        <f>1/1000*[1]CoreVPAImp!AK$184</f>
        <v>6.9605215527320733E-4</v>
      </c>
      <c r="AN41" s="11">
        <f>1/1000*[1]CoreVPAImp!AL$184</f>
        <v>4.1081837250862103E-4</v>
      </c>
      <c r="AO41" s="11">
        <f>1/1000*[1]CoreVPAImp!AM$184</f>
        <v>6.8989659999999994E-3</v>
      </c>
      <c r="AP41" s="11">
        <f>1/1000*[1]CoreVPAImp!AN$184</f>
        <v>3.3192869999999998E-3</v>
      </c>
      <c r="AQ41" s="11">
        <f>1/1000*[1]CoreVPAImp!AO$184</f>
        <v>3.3535359999999998E-3</v>
      </c>
      <c r="AR41" s="11">
        <f>1/1000*[1]CoreVPAImp!AP$184</f>
        <v>4.853975E-3</v>
      </c>
      <c r="AS41" s="11">
        <f>1/1000*[1]CoreVPAImp!AQ$184</f>
        <v>2.1711109999999999E-3</v>
      </c>
      <c r="AT41" s="11">
        <f>1/1000*[1]CoreVPAImp!AR$184</f>
        <v>1.5953949999999999E-3</v>
      </c>
      <c r="AU41" s="11">
        <f>1/1000*[1]CoreVPAImp!AS$184</f>
        <v>1.5243289999999998E-3</v>
      </c>
      <c r="AV41" s="11">
        <f>1/1000*[1]CoreVPAImp!AT$184</f>
        <v>6.3735549999999995E-3</v>
      </c>
      <c r="AW41" s="11">
        <f>1/1000*[1]CoreVPAImp!AU$184</f>
        <v>3.1111399999999997E-3</v>
      </c>
      <c r="AX41" s="11">
        <f>1/1000*[1]CoreVPAImp!AV$184</f>
        <v>8.0705550000000001E-3</v>
      </c>
      <c r="AY41" s="11">
        <f>1/1000*[1]CoreVPAImp!AW$184</f>
        <v>7.7794129999999989E-3</v>
      </c>
      <c r="AZ41" s="11">
        <f>1/1000*[1]CoreVPAImp!AX$184</f>
        <v>1.2258130954000001E-2</v>
      </c>
      <c r="BA41" s="11">
        <f>1/1000*[1]CoreVPAImp!AY$184</f>
        <v>3.5685986059999998E-3</v>
      </c>
      <c r="BB41" s="11">
        <f>1/1000*[1]CoreVPAImp!AZ$184</f>
        <v>1.9401358360000001E-3</v>
      </c>
      <c r="BC41" s="11">
        <f>1/1000*[1]CoreVPAImp!BA$184</f>
        <v>0</v>
      </c>
      <c r="BD41" s="222"/>
    </row>
    <row r="42" spans="2:56">
      <c r="B42" s="5" t="s">
        <v>115</v>
      </c>
      <c r="C42" s="46">
        <f>1/$A$1*[1]CoreVPAImp!$B$209</f>
        <v>2.9629999999999999E-3</v>
      </c>
      <c r="D42" s="11">
        <f>1/$A$1*[1]CoreVPAImp!$C$209</f>
        <v>0</v>
      </c>
      <c r="E42" s="11">
        <f>1/$A$1*[1]CoreVPAImp!$D$209</f>
        <v>6.1339999999999997E-3</v>
      </c>
      <c r="F42" s="11">
        <f>1/$A$1*[1]CoreVPAImp!$E$209</f>
        <v>9.6779999999999991E-3</v>
      </c>
      <c r="G42" s="11">
        <f>1/$A$1*[1]CoreVPAImp!$F$209</f>
        <v>4.8000000000000001E-4</v>
      </c>
      <c r="H42" s="11">
        <f>1/$A$1*[1]CoreVPAImp!$G$209</f>
        <v>0</v>
      </c>
      <c r="I42" s="11">
        <f>1/$A$1*[1]CoreVPAImp!$H$209</f>
        <v>3.8219999999999997E-5</v>
      </c>
      <c r="J42" s="36">
        <f>1/$A$1*[1]CoreVPAImp!$I$209</f>
        <v>3.0917200000000001E-3</v>
      </c>
      <c r="K42" s="36">
        <f>1/$A$1*[1]CoreVPAImp!J$209</f>
        <v>1.29766E-3</v>
      </c>
      <c r="L42" s="36">
        <f>1/$A$1*[1]CoreVPAImp!K$209</f>
        <v>2.366E-5</v>
      </c>
      <c r="M42" s="11">
        <f>1/$A$1*[1]CoreVPAImp!L$209</f>
        <v>1.8054219999999999E-2</v>
      </c>
      <c r="N42" s="11">
        <f>1/$A$1*[1]CoreVPAImp!M$209</f>
        <v>4.0705174649999995E-2</v>
      </c>
      <c r="O42" s="11">
        <f>1/$A$1*[1]CoreVPAImp!N$209</f>
        <v>2.8335019999999999E-2</v>
      </c>
      <c r="P42" s="11">
        <f>1/$A$1*[1]CoreVPAImp!O$209</f>
        <v>7.7495585519999988E-3</v>
      </c>
      <c r="Q42" s="11">
        <f>1/$A$1*[1]CoreVPAImp!P$209</f>
        <v>0</v>
      </c>
      <c r="R42" s="11">
        <f>1/$A$1*[1]CoreVPAImp!Q$209</f>
        <v>2.3847437600000004E-3</v>
      </c>
      <c r="S42" s="11">
        <f>1/$A$1*[1]CoreVPAImp!R$209</f>
        <v>2.9239452199999998E-3</v>
      </c>
      <c r="T42" s="11">
        <f>1/$A$1*[1]CoreVPAImp!S$209</f>
        <v>1.28674E-3</v>
      </c>
      <c r="U42" s="11">
        <f>1/$A$1*[1]CoreVPAImp!T$209</f>
        <v>2.1476000000000001E-4</v>
      </c>
      <c r="V42" s="11">
        <f>1/$A$1*[1]CoreVPAImp!U$209</f>
        <v>1.4196E-4</v>
      </c>
      <c r="W42" s="11">
        <f>1/$A$1*[1]CoreVPAImp!V$209</f>
        <v>3.0029999999999998E-4</v>
      </c>
      <c r="X42" s="11">
        <f>1/$A$1*[1]CoreVPAImp!W$209</f>
        <v>1.6252599999999999E-3</v>
      </c>
      <c r="Y42" s="11">
        <f>1/$A$1*[1]CoreVPAImp!X$209</f>
        <v>1.6060327582E-3</v>
      </c>
      <c r="Z42" s="11">
        <f>1/$A$1*[1]CoreVPAImp!Y$209</f>
        <v>2.841384E-4</v>
      </c>
      <c r="AA42" s="11">
        <f>1/$A$1*[1]CoreVPAImp!Z$209</f>
        <v>1.0743059599999999E-3</v>
      </c>
      <c r="AB42" s="11">
        <f>1/$A$1*[1]CoreVPAImp!AA$209</f>
        <v>0</v>
      </c>
      <c r="AC42" s="4"/>
      <c r="AD42" s="46">
        <f>1/1000*[1]CoreVPAImp!AB$209</f>
        <v>2.4899999999999998E-4</v>
      </c>
      <c r="AE42" s="11">
        <f>1/1000*[1]CoreVPAImp!AC$209</f>
        <v>0</v>
      </c>
      <c r="AF42" s="11">
        <f>1/1000*[1]CoreVPAImp!AD$209</f>
        <v>5.6299999999999992E-4</v>
      </c>
      <c r="AG42" s="11">
        <f>1/1000*[1]CoreVPAImp!AE$209</f>
        <v>1.0239999999999997E-3</v>
      </c>
      <c r="AH42" s="11">
        <f>1/1000*[1]CoreVPAImp!AF$209</f>
        <v>7.2999999999999999E-5</v>
      </c>
      <c r="AI42" s="11">
        <f>1/1000*[1]CoreVPAImp!AG$209</f>
        <v>0</v>
      </c>
      <c r="AJ42" s="11">
        <f>1/1000*[1]CoreVPAImp!AH$209</f>
        <v>1.4257410579274139E-5</v>
      </c>
      <c r="AK42" s="11">
        <f>1/1000*[1]CoreVPAImp!AI$209</f>
        <v>6.5195253641995362E-4</v>
      </c>
      <c r="AL42" s="11">
        <f>1/1000*[1]CoreVPAImp!AJ$209</f>
        <v>3.2859316666224652E-4</v>
      </c>
      <c r="AM42" s="11">
        <f>1/1000*[1]CoreVPAImp!AK$209</f>
        <v>5.3154003278501695E-6</v>
      </c>
      <c r="AN42" s="11">
        <f>1/1000*[1]CoreVPAImp!AL$209</f>
        <v>2.9315783508339927E-3</v>
      </c>
      <c r="AO42" s="11">
        <f>1/1000*[1]CoreVPAImp!AM$209</f>
        <v>7.0996099999999993E-3</v>
      </c>
      <c r="AP42" s="11">
        <f>1/1000*[1]CoreVPAImp!AN$209</f>
        <v>3.9028269999999998E-3</v>
      </c>
      <c r="AQ42" s="11">
        <f>1/1000*[1]CoreVPAImp!AO$209</f>
        <v>2.4164080000000001E-3</v>
      </c>
      <c r="AR42" s="11">
        <f>1/1000*[1]CoreVPAImp!AP$209</f>
        <v>0</v>
      </c>
      <c r="AS42" s="11">
        <f>1/1000*[1]CoreVPAImp!AQ$209</f>
        <v>7.7596499999999999E-4</v>
      </c>
      <c r="AT42" s="11">
        <f>1/1000*[1]CoreVPAImp!AR$209</f>
        <v>8.7193699999999993E-4</v>
      </c>
      <c r="AU42" s="11">
        <f>1/1000*[1]CoreVPAImp!AS$209</f>
        <v>1.6771099999999999E-4</v>
      </c>
      <c r="AV42" s="11">
        <f>1/1000*[1]CoreVPAImp!AT$209</f>
        <v>9.6390999999999992E-5</v>
      </c>
      <c r="AW42" s="11">
        <f>1/1000*[1]CoreVPAImp!AU$209</f>
        <v>6.7360000000000006E-5</v>
      </c>
      <c r="AX42" s="11">
        <f>1/1000*[1]CoreVPAImp!AV$209</f>
        <v>1.53857E-4</v>
      </c>
      <c r="AY42" s="11">
        <f>1/1000*[1]CoreVPAImp!AW$209</f>
        <v>8.4071999999999988E-4</v>
      </c>
      <c r="AZ42" s="11">
        <f>1/1000*[1]CoreVPAImp!AX$209</f>
        <v>6.1770490700000001E-4</v>
      </c>
      <c r="BA42" s="11">
        <f>1/1000*[1]CoreVPAImp!AY$209</f>
        <v>1.56826799E-4</v>
      </c>
      <c r="BB42" s="11">
        <f>1/1000*[1]CoreVPAImp!AZ$209</f>
        <v>5.8378521099999999E-4</v>
      </c>
      <c r="BC42" s="11">
        <f>1/1000*[1]CoreVPAImp!BA$209</f>
        <v>0</v>
      </c>
      <c r="BD42" s="222"/>
    </row>
    <row r="43" spans="2:56" ht="13" thickBot="1">
      <c r="B43" s="6" t="s">
        <v>128</v>
      </c>
      <c r="C43" s="107">
        <f t="shared" ref="C43:M43" si="14">SUM(C38:C38)-SUM(C39:C42)</f>
        <v>2.5673907444456745E-16</v>
      </c>
      <c r="D43" s="108">
        <f t="shared" si="14"/>
        <v>1.1779999999996689E-3</v>
      </c>
      <c r="E43" s="108">
        <f t="shared" si="14"/>
        <v>3.2097399999999471E-3</v>
      </c>
      <c r="F43" s="108">
        <f t="shared" si="14"/>
        <v>9.4982700000000725E-4</v>
      </c>
      <c r="G43" s="108">
        <f t="shared" si="14"/>
        <v>5.3596799999994851E-3</v>
      </c>
      <c r="H43" s="108">
        <f t="shared" si="14"/>
        <v>2.9274610009974583E-3</v>
      </c>
      <c r="I43" s="108">
        <f t="shared" si="14"/>
        <v>7.3178457576750788E-3</v>
      </c>
      <c r="J43" s="109">
        <f t="shared" si="14"/>
        <v>5.5064199999997621E-3</v>
      </c>
      <c r="K43" s="109">
        <f t="shared" si="14"/>
        <v>1.796976127999983E-2</v>
      </c>
      <c r="L43" s="109">
        <f t="shared" si="14"/>
        <v>7.1333599999996999E-3</v>
      </c>
      <c r="M43" s="108">
        <f t="shared" si="14"/>
        <v>4.7917650066668371E-3</v>
      </c>
      <c r="N43" s="108">
        <f>SUM(N38:N38)-SUM(N39:N42)</f>
        <v>4.6843170699998327E-3</v>
      </c>
      <c r="O43" s="108">
        <f t="shared" ref="O43:AB43" si="15">SUM(O38:O38)-SUM(O39:O42)</f>
        <v>5.8684073599999109E-3</v>
      </c>
      <c r="P43" s="108">
        <f t="shared" si="15"/>
        <v>6.0101734079999886E-3</v>
      </c>
      <c r="Q43" s="108">
        <f t="shared" si="15"/>
        <v>1.3738768799999884E-2</v>
      </c>
      <c r="R43" s="108">
        <f t="shared" si="15"/>
        <v>5.1475340599996533E-3</v>
      </c>
      <c r="S43" s="108">
        <f t="shared" si="15"/>
        <v>1.2444421226666197E-2</v>
      </c>
      <c r="T43" s="108">
        <f t="shared" si="15"/>
        <v>1.1259526579999346E-2</v>
      </c>
      <c r="U43" s="108">
        <f t="shared" si="15"/>
        <v>4.8288613573333528E-2</v>
      </c>
      <c r="V43" s="108">
        <f t="shared" si="15"/>
        <v>3.6740389359998571E-2</v>
      </c>
      <c r="W43" s="108">
        <f t="shared" si="15"/>
        <v>5.9132220319998763E-2</v>
      </c>
      <c r="X43" s="108">
        <f t="shared" si="15"/>
        <v>4.8909167119999708E-2</v>
      </c>
      <c r="Y43" s="108">
        <f t="shared" si="15"/>
        <v>2.1919418682581959E-2</v>
      </c>
      <c r="Z43" s="108">
        <f t="shared" si="15"/>
        <v>1.9929304144857274E-3</v>
      </c>
      <c r="AA43" s="108">
        <f t="shared" si="15"/>
        <v>1.4847974739999825E-2</v>
      </c>
      <c r="AB43" s="108">
        <f t="shared" si="15"/>
        <v>0</v>
      </c>
      <c r="AC43" s="35"/>
      <c r="AD43" s="110">
        <f t="shared" ref="AD43:BC43" si="16">SUM(AD38:AD38)-SUM(AD39:AD42)</f>
        <v>-4.4235448637408581E-17</v>
      </c>
      <c r="AE43" s="111">
        <f t="shared" si="16"/>
        <v>2.9600000000004449E-4</v>
      </c>
      <c r="AF43" s="111">
        <f t="shared" si="16"/>
        <v>4.3600000000002751E-4</v>
      </c>
      <c r="AG43" s="111">
        <f t="shared" si="16"/>
        <v>4.2000000000007353E-4</v>
      </c>
      <c r="AH43" s="111">
        <f t="shared" si="16"/>
        <v>1.2790000000000501E-3</v>
      </c>
      <c r="AI43" s="111">
        <f t="shared" si="16"/>
        <v>8.770835790470298E-4</v>
      </c>
      <c r="AJ43" s="111">
        <f t="shared" si="16"/>
        <v>2.7164099508337758E-3</v>
      </c>
      <c r="AK43" s="111">
        <f t="shared" si="16"/>
        <v>2.0351452674677098E-3</v>
      </c>
      <c r="AL43" s="111">
        <f t="shared" si="16"/>
        <v>4.4605424057540671E-3</v>
      </c>
      <c r="AM43" s="111">
        <f t="shared" si="16"/>
        <v>2.3157920172999502E-3</v>
      </c>
      <c r="AN43" s="111">
        <f t="shared" si="16"/>
        <v>1.9022843754804425E-3</v>
      </c>
      <c r="AO43" s="111">
        <f t="shared" si="16"/>
        <v>1.679220999999842E-3</v>
      </c>
      <c r="AP43" s="111">
        <f t="shared" si="16"/>
        <v>2.5066909999999915E-3</v>
      </c>
      <c r="AQ43" s="111">
        <f t="shared" si="16"/>
        <v>3.1182020000000005E-3</v>
      </c>
      <c r="AR43" s="111">
        <f t="shared" si="16"/>
        <v>5.9364199999999701E-3</v>
      </c>
      <c r="AS43" s="111">
        <f t="shared" si="16"/>
        <v>3.1169140000000678E-3</v>
      </c>
      <c r="AT43" s="111">
        <f t="shared" si="16"/>
        <v>4.6422369999999102E-3</v>
      </c>
      <c r="AU43" s="111">
        <f t="shared" si="16"/>
        <v>6.0492599999998897E-3</v>
      </c>
      <c r="AV43" s="111">
        <f t="shared" si="16"/>
        <v>9.8054470000001198E-3</v>
      </c>
      <c r="AW43" s="111">
        <f t="shared" si="16"/>
        <v>9.2825749999999596E-3</v>
      </c>
      <c r="AX43" s="111">
        <f t="shared" si="16"/>
        <v>1.099489499999988E-2</v>
      </c>
      <c r="AY43" s="111">
        <f t="shared" si="16"/>
        <v>1.3490787999999893E-2</v>
      </c>
      <c r="AZ43" s="111">
        <f t="shared" si="16"/>
        <v>6.7224970669998024E-3</v>
      </c>
      <c r="BA43" s="111">
        <f t="shared" si="16"/>
        <v>5.8145929900020599E-4</v>
      </c>
      <c r="BB43" s="111">
        <f t="shared" si="16"/>
        <v>3.3093799239998917E-3</v>
      </c>
      <c r="BC43" s="111">
        <f t="shared" si="16"/>
        <v>0</v>
      </c>
      <c r="BD43" s="222"/>
    </row>
    <row r="44" spans="2:56" ht="13" thickTop="1">
      <c r="C44" s="43"/>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row>
    <row r="45" spans="2:56">
      <c r="C45" s="43"/>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2:56">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7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43</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1/$A$1*[1]TimberSectorMinusCoreVPAImp!$B$263</f>
        <v>0.37918085866666695</v>
      </c>
      <c r="D5" s="143">
        <f>1/$A$1*[1]TimberSectorMinusCoreVPAImp!$C$263</f>
        <v>0.25233641293333342</v>
      </c>
      <c r="E5" s="143">
        <f>1/$A$1*[1]TimberSectorMinusCoreVPAImp!$D$263</f>
        <v>0.57531793064285774</v>
      </c>
      <c r="F5" s="143">
        <f>1/$A$1*[1]TimberSectorMinusCoreVPAImp!$E$263</f>
        <v>0.52706150652142847</v>
      </c>
      <c r="G5" s="143">
        <f>1/$A$1*[1]TimberSectorMinusCoreVPAImp!$F$263</f>
        <v>0.90831161251428549</v>
      </c>
      <c r="H5" s="143">
        <f>1/$A$1*[1]TimberSectorMinusCoreVPAImp!$G$263</f>
        <v>0.83098257499804062</v>
      </c>
      <c r="I5" s="143">
        <f>1/$A$1*[1]TimberSectorMinusCoreVPAImp!$H$263</f>
        <v>1.0149206402991426</v>
      </c>
      <c r="J5" s="144">
        <f>1/$A$1*[1]TimberSectorMinusCoreVPAImp!$I$263</f>
        <v>1.1473582926690129</v>
      </c>
      <c r="K5" s="144">
        <f>1/$A$1*[1]TimberSectorMinusCoreVPAImp!J$263</f>
        <v>1.1233375706292641</v>
      </c>
      <c r="L5" s="144">
        <f>1/$A$1*[1]TimberSectorMinusCoreVPAImp!K$263</f>
        <v>0.9577851337607356</v>
      </c>
      <c r="M5" s="144">
        <f>1/$A$1*[1]TimberSectorMinusCoreVPAImp!L$263</f>
        <v>0.72188053119999995</v>
      </c>
      <c r="N5" s="143">
        <f>1/$A$1*[1]TimberSectorMinusCoreVPAImp!M$263</f>
        <v>0.68504554705999987</v>
      </c>
      <c r="O5" s="143">
        <f>1/$A$1*[1]TimberSectorMinusCoreVPAImp!N$263</f>
        <v>0.72358271412000008</v>
      </c>
      <c r="P5" s="143">
        <f>1/$A$1*[1]TimberSectorMinusCoreVPAImp!O$263</f>
        <v>0.59296841883999996</v>
      </c>
      <c r="Q5" s="143">
        <f>1/$A$1*[1]TimberSectorMinusCoreVPAImp!P$263</f>
        <v>0.67726514569999963</v>
      </c>
      <c r="R5" s="143">
        <f>1/$A$1*[1]TimberSectorMinusCoreVPAImp!Q$263</f>
        <v>0.69505495514000004</v>
      </c>
      <c r="S5" s="143">
        <f>1/$A$1*[1]TimberSectorMinusCoreVPAImp!R$263</f>
        <v>0.8086683942399997</v>
      </c>
      <c r="T5" s="143">
        <f>1/$A$1*[1]TimberSectorMinusCoreVPAImp!S$263</f>
        <v>0.95853657841333384</v>
      </c>
      <c r="U5" s="143">
        <f>1/$A$1*[1]TimberSectorMinusCoreVPAImp!T$263</f>
        <v>0.88549080792000012</v>
      </c>
      <c r="V5" s="143">
        <f>1/$A$1*[1]TimberSectorMinusCoreVPAImp!U$263</f>
        <v>0.98676219291999989</v>
      </c>
      <c r="W5" s="143">
        <f>1/$A$1*[1]TimberSectorMinusCoreVPAImp!V$263</f>
        <v>1.9908302294999998</v>
      </c>
      <c r="X5" s="143">
        <f>1/$A$1*[1]TimberSectorMinusCoreVPAImp!W$263</f>
        <v>2.1474995565600006</v>
      </c>
      <c r="Y5" s="143">
        <f>1/$A$1*[1]TimberSectorMinusCoreVPAImp!X$263</f>
        <v>1.3484751162661137</v>
      </c>
      <c r="Z5" s="143">
        <f>1/$A$1*[1]TimberSectorMinusCoreVPAImp!Y$263</f>
        <v>1.8237604154375204</v>
      </c>
      <c r="AA5" s="143">
        <f>1/$A$1*[1]TimberSectorMinusCoreVPAImp!Z$263</f>
        <v>2.5364212022657995</v>
      </c>
      <c r="AB5" s="143">
        <f>1/$A$1*[1]TimberSectorMinusCoreVPAImp!AA$263</f>
        <v>0</v>
      </c>
      <c r="AC5" s="17"/>
      <c r="AD5" s="67">
        <f>1/1000*[1]TimberSectorMinusCoreVPAImp!AB$263</f>
        <v>7.5840651999999981E-2</v>
      </c>
      <c r="AE5" s="66">
        <f>1/1000*[1]TimberSectorMinusCoreVPAImp!AC$263</f>
        <v>7.6552010000000004E-2</v>
      </c>
      <c r="AF5" s="66">
        <f>1/1000*[1]TimberSectorMinusCoreVPAImp!AD$263</f>
        <v>0.11725537000000001</v>
      </c>
      <c r="AG5" s="66">
        <f>1/1000*[1]TimberSectorMinusCoreVPAImp!AE$263</f>
        <v>0.13737954600000002</v>
      </c>
      <c r="AH5" s="66">
        <f>1/1000*[1]TimberSectorMinusCoreVPAImp!AF$263</f>
        <v>0.22032752000000003</v>
      </c>
      <c r="AI5" s="66">
        <f>1/1000*[1]TimberSectorMinusCoreVPAImp!AG$263</f>
        <v>0.22779534848175839</v>
      </c>
      <c r="AJ5" s="66">
        <f>1/1000*[1]TimberSectorMinusCoreVPAImp!AH$263</f>
        <v>0.27453411284269091</v>
      </c>
      <c r="AK5" s="66">
        <f>1/1000*[1]TimberSectorMinusCoreVPAImp!AI$263</f>
        <v>0.32389158535713142</v>
      </c>
      <c r="AL5" s="66">
        <f>1/1000*[1]TimberSectorMinusCoreVPAImp!AJ$263</f>
        <v>0.34068770042237378</v>
      </c>
      <c r="AM5" s="66">
        <f>1/1000*[1]TimberSectorMinusCoreVPAImp!AK$263</f>
        <v>0.25929917227314275</v>
      </c>
      <c r="AN5" s="66">
        <f>1/1000*[1]TimberSectorMinusCoreVPAImp!AL$263</f>
        <v>0.3297484989257316</v>
      </c>
      <c r="AO5" s="66">
        <f>1/1000*[1]TimberSectorMinusCoreVPAImp!AM$263</f>
        <v>0.33244161000000005</v>
      </c>
      <c r="AP5" s="66">
        <f>1/1000*[1]TimberSectorMinusCoreVPAImp!AN$263</f>
        <v>0.35019831899999998</v>
      </c>
      <c r="AQ5" s="66">
        <f>1/1000*[1]TimberSectorMinusCoreVPAImp!AO$263</f>
        <v>0.33129513299999996</v>
      </c>
      <c r="AR5" s="66">
        <f>1/1000*[1]TimberSectorMinusCoreVPAImp!AP$263</f>
        <v>0.35016954099999986</v>
      </c>
      <c r="AS5" s="66">
        <f>1/1000*[1]TimberSectorMinusCoreVPAImp!AQ$263</f>
        <v>0.39864918199999988</v>
      </c>
      <c r="AT5" s="66">
        <f>1/1000*[1]TimberSectorMinusCoreVPAImp!AR$263</f>
        <v>0.43778773899999995</v>
      </c>
      <c r="AU5" s="66">
        <f>1/1000*[1]TimberSectorMinusCoreVPAImp!AS$263</f>
        <v>0.5050395860000001</v>
      </c>
      <c r="AV5" s="66">
        <f>1/1000*[1]TimberSectorMinusCoreVPAImp!AT$263</f>
        <v>0.51078247999999993</v>
      </c>
      <c r="AW5" s="66">
        <f>1/1000*[1]TimberSectorMinusCoreVPAImp!AU$263</f>
        <v>0.54475717800000001</v>
      </c>
      <c r="AX5" s="66">
        <f>1/1000*[1]TimberSectorMinusCoreVPAImp!AV$263</f>
        <v>0.7463436170000004</v>
      </c>
      <c r="AY5" s="66">
        <f>1/1000*[1]TimberSectorMinusCoreVPAImp!AW$263</f>
        <v>0.91674557700000014</v>
      </c>
      <c r="AZ5" s="66">
        <f>1/1000*[1]TimberSectorMinusCoreVPAImp!AX$263</f>
        <v>0.79044920067000013</v>
      </c>
      <c r="BA5" s="66">
        <f>1/1000*[1]TimberSectorMinusCoreVPAImp!AY$263</f>
        <v>0.64942553005899972</v>
      </c>
      <c r="BB5" s="66" t="e">
        <f>1/1000*[1]TimberSectorMinusCoreVPAImp!AZ$263</f>
        <v>#REF!</v>
      </c>
      <c r="BC5" s="66">
        <f>1/1000*[1]TimberSectorMinusCoreVPAImp!BA$263</f>
        <v>0</v>
      </c>
      <c r="BD5" s="222"/>
    </row>
    <row r="6" spans="1:56" ht="17.149999999999999" customHeight="1" thickTop="1">
      <c r="B6" s="136" t="s">
        <v>142</v>
      </c>
      <c r="C6" s="137">
        <f>1/$A$1*[1]TimberSectorMinusCoreVPAImp!$B$266</f>
        <v>5.0581142857142845E-5</v>
      </c>
      <c r="D6" s="138">
        <f>1/$A$1*[1]TimberSectorMinusCoreVPAImp!$C$266</f>
        <v>6.0571428571428563E-6</v>
      </c>
      <c r="E6" s="138">
        <f>1/$A$1*[1]TimberSectorMinusCoreVPAImp!$D$266</f>
        <v>4.3353359285714299E-3</v>
      </c>
      <c r="F6" s="138">
        <f>1/$A$1*[1]TimberSectorMinusCoreVPAImp!$E$266</f>
        <v>1.9372042071428585E-3</v>
      </c>
      <c r="G6" s="138">
        <f>1/$A$1*[1]TimberSectorMinusCoreVPAImp!$F$266</f>
        <v>4.0770508571428583E-4</v>
      </c>
      <c r="H6" s="138">
        <f>1/$A$1*[1]TimberSectorMinusCoreVPAImp!$G$266</f>
        <v>7.8197750306976792E-4</v>
      </c>
      <c r="I6" s="138">
        <f>1/$A$1*[1]TimberSectorMinusCoreVPAImp!$H$266</f>
        <v>2.6277912571428407E-4</v>
      </c>
      <c r="J6" s="139">
        <f>1/$A$1*[1]TimberSectorMinusCoreVPAImp!$I$266</f>
        <v>4.5050195179738024E-4</v>
      </c>
      <c r="K6" s="139">
        <f>1/$A$1*[1]TimberSectorMinusCoreVPAImp!J$266</f>
        <v>4.7385594973265908E-4</v>
      </c>
      <c r="L6" s="139">
        <f>1/$A$1*[1]TimberSectorMinusCoreVPAImp!K$266</f>
        <v>6.467410799999994E-4</v>
      </c>
      <c r="M6" s="138">
        <f>1/$A$1*[1]TimberSectorMinusCoreVPAImp!L$266</f>
        <v>4.3788485999999996E-4</v>
      </c>
      <c r="N6" s="138">
        <f>1/$A$1*[1]TimberSectorMinusCoreVPAImp!M$266</f>
        <v>5.4107521999999957E-4</v>
      </c>
      <c r="O6" s="138">
        <f>1/$A$1*[1]TimberSectorMinusCoreVPAImp!N$266</f>
        <v>1.9663578199999995E-3</v>
      </c>
      <c r="P6" s="138">
        <f>1/$A$1*[1]TimberSectorMinusCoreVPAImp!O$266</f>
        <v>2.5029227999999993E-3</v>
      </c>
      <c r="Q6" s="138">
        <f>1/$A$1*[1]TimberSectorMinusCoreVPAImp!P$266</f>
        <v>3.0249724400000003E-3</v>
      </c>
      <c r="R6" s="138">
        <f>1/$A$1*[1]TimberSectorMinusCoreVPAImp!Q$266</f>
        <v>2.5628797599999992E-3</v>
      </c>
      <c r="S6" s="138">
        <f>1/$A$1*[1]TimberSectorMinusCoreVPAImp!R$266</f>
        <v>2.9232001400000002E-3</v>
      </c>
      <c r="T6" s="138">
        <f>1/$A$1*[1]TimberSectorMinusCoreVPAImp!S$266</f>
        <v>1.9402772199999994E-3</v>
      </c>
      <c r="U6" s="138">
        <f>1/$A$1*[1]TimberSectorMinusCoreVPAImp!T$266</f>
        <v>1.9351810799999947E-3</v>
      </c>
      <c r="V6" s="138">
        <f>1/$A$1*[1]TimberSectorMinusCoreVPAImp!U$266</f>
        <v>9.2020039999999453E-4</v>
      </c>
      <c r="W6" s="138">
        <f>1/$A$1*[1]TimberSectorMinusCoreVPAImp!V$266</f>
        <v>1.5797516000000679E-4</v>
      </c>
      <c r="X6" s="138">
        <f>1/$A$1*[1]TimberSectorMinusCoreVPAImp!W$266</f>
        <v>2.4528840000005002E-5</v>
      </c>
      <c r="Y6" s="138">
        <f>1/$A$1*[1]TimberSectorMinusCoreVPAImp!X$266</f>
        <v>1.1552713193332495E-4</v>
      </c>
      <c r="Z6" s="138">
        <f>1/$A$1*[1]TimberSectorMinusCoreVPAImp!Y$266</f>
        <v>4.0890303999999907E-5</v>
      </c>
      <c r="AA6" s="138">
        <f>1/$A$1*[1]TimberSectorMinusCoreVPAImp!Z$266</f>
        <v>3.5144040539999641E-4</v>
      </c>
      <c r="AB6" s="138">
        <f>1/$A$1*[1]TimberSectorMinusCoreVPAImp!AA$266</f>
        <v>0</v>
      </c>
      <c r="AC6" s="4"/>
      <c r="AD6" s="141">
        <f>1/1000*[1]TimberSectorMinusCoreVPAImp!AB$266</f>
        <v>2.9404000000000002E-5</v>
      </c>
      <c r="AE6" s="138">
        <f>1/1000*[1]TimberSectorMinusCoreVPAImp!AC$266</f>
        <v>4.1999999999999996E-6</v>
      </c>
      <c r="AF6" s="138">
        <f>1/1000*[1]TimberSectorMinusCoreVPAImp!AD$266</f>
        <v>4.9546300000000024E-4</v>
      </c>
      <c r="AG6" s="138">
        <f>1/1000*[1]TimberSectorMinusCoreVPAImp!AE$266</f>
        <v>4.5342600000000021E-4</v>
      </c>
      <c r="AH6" s="138">
        <f>1/1000*[1]TimberSectorMinusCoreVPAImp!AF$266</f>
        <v>1.0220600000000017E-4</v>
      </c>
      <c r="AI6" s="138">
        <f>1/1000*[1]TimberSectorMinusCoreVPAImp!AG$266</f>
        <v>3.4741473004701854E-4</v>
      </c>
      <c r="AJ6" s="138">
        <f>1/1000*[1]TimberSectorMinusCoreVPAImp!AH$266</f>
        <v>1.1539795213115206E-4</v>
      </c>
      <c r="AK6" s="138">
        <f>1/1000*[1]TimberSectorMinusCoreVPAImp!AI$266</f>
        <v>1.2719007708465719E-4</v>
      </c>
      <c r="AL6" s="138">
        <f>1/1000*[1]TimberSectorMinusCoreVPAImp!AJ$266</f>
        <v>1.6205821762380962E-4</v>
      </c>
      <c r="AM6" s="138">
        <f>1/1000*[1]TimberSectorMinusCoreVPAImp!AK$266</f>
        <v>2.489540990662647E-4</v>
      </c>
      <c r="AN6" s="138">
        <f>1/1000*[1]TimberSectorMinusCoreVPAImp!AL$266</f>
        <v>2.2641236063259974E-4</v>
      </c>
      <c r="AO6" s="138">
        <f>1/1000*[1]TimberSectorMinusCoreVPAImp!AM$266</f>
        <v>3.3846900000000004E-4</v>
      </c>
      <c r="AP6" s="138">
        <f>1/1000*[1]TimberSectorMinusCoreVPAImp!AN$266</f>
        <v>9.8370899999999993E-4</v>
      </c>
      <c r="AQ6" s="138">
        <f>1/1000*[1]TimberSectorMinusCoreVPAImp!AO$266</f>
        <v>1.8907520000000001E-3</v>
      </c>
      <c r="AR6" s="138">
        <f>1/1000*[1]TimberSectorMinusCoreVPAImp!AP$266</f>
        <v>1.3037389999999999E-3</v>
      </c>
      <c r="AS6" s="138">
        <f>1/1000*[1]TimberSectorMinusCoreVPAImp!AQ$266</f>
        <v>1.1505039999999997E-3</v>
      </c>
      <c r="AT6" s="138">
        <f>1/1000*[1]TimberSectorMinusCoreVPAImp!AR$266</f>
        <v>1.0565409999999994E-3</v>
      </c>
      <c r="AU6" s="138">
        <f>1/1000*[1]TimberSectorMinusCoreVPAImp!AS$266</f>
        <v>6.5283300000000023E-4</v>
      </c>
      <c r="AV6" s="138">
        <f>1/1000*[1]TimberSectorMinusCoreVPAImp!AT$266</f>
        <v>5.9372699999999973E-4</v>
      </c>
      <c r="AW6" s="138">
        <f>1/1000*[1]TimberSectorMinusCoreVPAImp!AU$266</f>
        <v>4.2027100000000011E-4</v>
      </c>
      <c r="AX6" s="138">
        <f>1/1000*[1]TimberSectorMinusCoreVPAImp!AV$266</f>
        <v>1.5137700000000088E-4</v>
      </c>
      <c r="AY6" s="138">
        <f>1/1000*[1]TimberSectorMinusCoreVPAImp!AW$266</f>
        <v>2.4750999999998517E-5</v>
      </c>
      <c r="AZ6" s="138">
        <f>1/1000*[1]TimberSectorMinusCoreVPAImp!AX$266</f>
        <v>9.2285375999999394E-5</v>
      </c>
      <c r="BA6" s="138">
        <f>1/1000*[1]TimberSectorMinusCoreVPAImp!AY$266</f>
        <v>7.1414793000003422E-5</v>
      </c>
      <c r="BB6" s="138">
        <f>1/1000*[1]TimberSectorMinusCoreVPAImp!AZ$266</f>
        <v>2.419395630000021E-4</v>
      </c>
      <c r="BC6" s="138">
        <f>1/1000*[1]TimberSectorMinusCoreVPAImp!BA$266</f>
        <v>0</v>
      </c>
      <c r="BD6" s="222"/>
    </row>
    <row r="7" spans="1:56" ht="17.149999999999999" customHeight="1">
      <c r="B7" s="15" t="s">
        <v>93</v>
      </c>
      <c r="C7" s="27">
        <f>1/$A$1*[1]TimberSectorMinusCoreVPAImp!$B$268</f>
        <v>2.4129218113553112E-3</v>
      </c>
      <c r="D7" s="29">
        <f>1/$A$1*[1]TimberSectorMinusCoreVPAImp!$C$268</f>
        <v>2.0790342999999979E-3</v>
      </c>
      <c r="E7" s="29">
        <f>1/$A$1*[1]TimberSectorMinusCoreVPAImp!$D$268</f>
        <v>2.087789957142857E-2</v>
      </c>
      <c r="F7" s="29">
        <f>1/$A$1*[1]TimberSectorMinusCoreVPAImp!$E$268</f>
        <v>2.7566656142857127E-2</v>
      </c>
      <c r="G7" s="29">
        <f>1/$A$1*[1]TimberSectorMinusCoreVPAImp!$F$268</f>
        <v>1.1755785104761862E-2</v>
      </c>
      <c r="H7" s="29">
        <f>1/$A$1*[1]TimberSectorMinusCoreVPAImp!$G$268</f>
        <v>9.2360735903753398E-3</v>
      </c>
      <c r="I7" s="29">
        <f>1/$A$1*[1]TimberSectorMinusCoreVPAImp!$H$268</f>
        <v>8.9712241990178038E-3</v>
      </c>
      <c r="J7" s="33">
        <f>1/$A$1*[1]TimberSectorMinusCoreVPAImp!$I$268</f>
        <v>1.1904237775032543E-2</v>
      </c>
      <c r="K7" s="33">
        <f>1/$A$1*[1]TimberSectorMinusCoreVPAImp!J$268</f>
        <v>2.7434884156112015E-2</v>
      </c>
      <c r="L7" s="33">
        <f>1/$A$1*[1]TimberSectorMinusCoreVPAImp!K$268</f>
        <v>8.2852453133333559E-3</v>
      </c>
      <c r="M7" s="29">
        <f>1/$A$1*[1]TimberSectorMinusCoreVPAImp!L$268</f>
        <v>5.1970580200000182E-3</v>
      </c>
      <c r="N7" s="29">
        <f>1/$A$1*[1]TimberSectorMinusCoreVPAImp!M$268</f>
        <v>3.1576988799999787E-3</v>
      </c>
      <c r="O7" s="29">
        <f>1/$A$1*[1]TimberSectorMinusCoreVPAImp!N$268</f>
        <v>4.6530128399999964E-3</v>
      </c>
      <c r="P7" s="29">
        <f>1/$A$1*[1]TimberSectorMinusCoreVPAImp!O$268</f>
        <v>2.7157456200000455E-3</v>
      </c>
      <c r="Q7" s="29">
        <f>1/$A$1*[1]TimberSectorMinusCoreVPAImp!P$268</f>
        <v>2.6691534799999851E-3</v>
      </c>
      <c r="R7" s="29">
        <f>1/$A$1*[1]TimberSectorMinusCoreVPAImp!Q$268</f>
        <v>2.1657900600000274E-3</v>
      </c>
      <c r="S7" s="29">
        <f>1/$A$1*[1]TimberSectorMinusCoreVPAImp!R$268</f>
        <v>2.5109991200000267E-3</v>
      </c>
      <c r="T7" s="29">
        <f>1/$A$1*[1]TimberSectorMinusCoreVPAImp!S$268</f>
        <v>2.5846418999999816E-3</v>
      </c>
      <c r="U7" s="29">
        <f>1/$A$1*[1]TimberSectorMinusCoreVPAImp!T$268</f>
        <v>2.368702419999993E-3</v>
      </c>
      <c r="V7" s="29">
        <f>1/$A$1*[1]TimberSectorMinusCoreVPAImp!U$268</f>
        <v>1.8342934399999762E-3</v>
      </c>
      <c r="W7" s="29">
        <f>1/$A$1*[1]TimberSectorMinusCoreVPAImp!V$268</f>
        <v>3.4805555399999967E-3</v>
      </c>
      <c r="X7" s="29">
        <f>1/$A$1*[1]TimberSectorMinusCoreVPAImp!W$268</f>
        <v>1.2708502099999982E-2</v>
      </c>
      <c r="Y7" s="29">
        <f>1/$A$1*[1]TimberSectorMinusCoreVPAImp!X$268</f>
        <v>5.9448561536104682E-3</v>
      </c>
      <c r="Z7" s="29">
        <f>1/$A$1*[1]TimberSectorMinusCoreVPAImp!Y$268</f>
        <v>5.3263775993400066E-3</v>
      </c>
      <c r="AA7" s="29">
        <f>1/$A$1*[1]TimberSectorMinusCoreVPAImp!Z$268</f>
        <v>2.1874965742000019E-3</v>
      </c>
      <c r="AB7" s="29">
        <f>1/$A$1*[1]TimberSectorMinusCoreVPAImp!AA$268</f>
        <v>0</v>
      </c>
      <c r="AC7" s="4"/>
      <c r="AD7" s="27">
        <f>1/1000*[1]TimberSectorMinusCoreVPAImp!AB$268</f>
        <v>1.5442269999999983E-3</v>
      </c>
      <c r="AE7" s="29">
        <f>1/1000*[1]TimberSectorMinusCoreVPAImp!AC$268</f>
        <v>1.2114179999999986E-3</v>
      </c>
      <c r="AF7" s="29">
        <f>1/1000*[1]TimberSectorMinusCoreVPAImp!AD$268</f>
        <v>2.1093930000000063E-3</v>
      </c>
      <c r="AG7" s="29">
        <f>1/1000*[1]TimberSectorMinusCoreVPAImp!AE$268</f>
        <v>2.2915819999999917E-3</v>
      </c>
      <c r="AH7" s="29">
        <f>1/1000*[1]TimberSectorMinusCoreVPAImp!AF$268</f>
        <v>3.4912009999999959E-3</v>
      </c>
      <c r="AI7" s="29">
        <f>1/1000*[1]TimberSectorMinusCoreVPAImp!AG$268</f>
        <v>3.0379325174211763E-3</v>
      </c>
      <c r="AJ7" s="29">
        <f>1/1000*[1]TimberSectorMinusCoreVPAImp!AH$268</f>
        <v>3.6102279321442803E-3</v>
      </c>
      <c r="AK7" s="29">
        <f>1/1000*[1]TimberSectorMinusCoreVPAImp!AI$268</f>
        <v>6.088714619912965E-3</v>
      </c>
      <c r="AL7" s="29">
        <f>1/1000*[1]TimberSectorMinusCoreVPAImp!AJ$268</f>
        <v>7.2523150995237907E-3</v>
      </c>
      <c r="AM7" s="29">
        <f>1/1000*[1]TimberSectorMinusCoreVPAImp!AK$268</f>
        <v>4.6042614334273289E-3</v>
      </c>
      <c r="AN7" s="29">
        <f>1/1000*[1]TimberSectorMinusCoreVPAImp!AL$268</f>
        <v>4.0757759608862935E-3</v>
      </c>
      <c r="AO7" s="29">
        <f>1/1000*[1]TimberSectorMinusCoreVPAImp!AM$268</f>
        <v>2.9043430000000058E-3</v>
      </c>
      <c r="AP7" s="29">
        <f>1/1000*[1]TimberSectorMinusCoreVPAImp!AN$268</f>
        <v>3.3553979999999999E-3</v>
      </c>
      <c r="AQ7" s="29">
        <f>1/1000*[1]TimberSectorMinusCoreVPAImp!AO$268</f>
        <v>2.4855170000000013E-3</v>
      </c>
      <c r="AR7" s="29">
        <f>1/1000*[1]TimberSectorMinusCoreVPAImp!AP$268</f>
        <v>2.3518789999999942E-3</v>
      </c>
      <c r="AS7" s="29">
        <f>1/1000*[1]TimberSectorMinusCoreVPAImp!AQ$268</f>
        <v>2.4796989999999967E-3</v>
      </c>
      <c r="AT7" s="29">
        <f>1/1000*[1]TimberSectorMinusCoreVPAImp!AR$268</f>
        <v>1.5731619999999906E-3</v>
      </c>
      <c r="AU7" s="29">
        <f>1/1000*[1]TimberSectorMinusCoreVPAImp!AS$268</f>
        <v>2.0750050000000009E-3</v>
      </c>
      <c r="AV7" s="29">
        <f>1/1000*[1]TimberSectorMinusCoreVPAImp!AT$268</f>
        <v>1.9565700000000008E-3</v>
      </c>
      <c r="AW7" s="29">
        <f>1/1000*[1]TimberSectorMinusCoreVPAImp!AU$268</f>
        <v>1.3602390000000009E-3</v>
      </c>
      <c r="AX7" s="29">
        <f>1/1000*[1]TimberSectorMinusCoreVPAImp!AV$268</f>
        <v>2.8667600000000055E-3</v>
      </c>
      <c r="AY7" s="29">
        <f>1/1000*[1]TimberSectorMinusCoreVPAImp!AW$268</f>
        <v>1.5045670999999998E-2</v>
      </c>
      <c r="AZ7" s="29">
        <f>1/1000*[1]TimberSectorMinusCoreVPAImp!AX$268</f>
        <v>6.6567405889999967E-3</v>
      </c>
      <c r="BA7" s="29">
        <f>1/1000*[1]TimberSectorMinusCoreVPAImp!AY$268</f>
        <v>6.2956986949999991E-3</v>
      </c>
      <c r="BB7" s="29">
        <f>1/1000*[1]TimberSectorMinusCoreVPAImp!AZ$268</f>
        <v>2.2161779769999997E-3</v>
      </c>
      <c r="BC7" s="29">
        <f>1/1000*[1]TimberSectorMinusCoreVPAImp!BA$268</f>
        <v>0</v>
      </c>
      <c r="BD7" s="222"/>
    </row>
    <row r="8" spans="1:56">
      <c r="B8" s="5" t="s">
        <v>95</v>
      </c>
      <c r="C8" s="46">
        <f>1/$A$1*[1]TimberSectorMinusCoreVPAImp!$B$247</f>
        <v>2.4059811446886445E-3</v>
      </c>
      <c r="D8" s="11">
        <f>1/$A$1*[1]TimberSectorMinusCoreVPAImp!$C$247</f>
        <v>1.9165662999999981E-3</v>
      </c>
      <c r="E8" s="11">
        <f>1/$A$1*[1]TimberSectorMinusCoreVPAImp!$D$247</f>
        <v>2.0363127714285716E-2</v>
      </c>
      <c r="F8" s="11">
        <f>1/$A$1*[1]TimberSectorMinusCoreVPAImp!$E$247</f>
        <v>2.7566656142857127E-2</v>
      </c>
      <c r="G8" s="11">
        <f>1/$A$1*[1]TimberSectorMinusCoreVPAImp!$F$247</f>
        <v>1.0961819047619005E-2</v>
      </c>
      <c r="H8" s="11">
        <f>1/$A$1*[1]TimberSectorMinusCoreVPAImp!$G$247</f>
        <v>8.8666094789467669E-3</v>
      </c>
      <c r="I8" s="11">
        <f>1/$A$1*[1]TimberSectorMinusCoreVPAImp!$H$247</f>
        <v>8.2606154426948953E-3</v>
      </c>
      <c r="J8" s="36">
        <f>1/$A$1*[1]TimberSectorMinusCoreVPAImp!$I$247</f>
        <v>9.6613854855253454E-3</v>
      </c>
      <c r="K8" s="36">
        <f>1/$A$1*[1]TimberSectorMinusCoreVPAImp!J$247</f>
        <v>2.6166868702997143E-2</v>
      </c>
      <c r="L8" s="36">
        <f>1/$A$1*[1]TimberSectorMinusCoreVPAImp!K$247</f>
        <v>8.0852607133333528E-3</v>
      </c>
      <c r="M8" s="11">
        <f>1/$A$1*[1]TimberSectorMinusCoreVPAImp!L$247</f>
        <v>4.8520473400000229E-3</v>
      </c>
      <c r="N8" s="11">
        <f>1/$A$1*[1]TimberSectorMinusCoreVPAImp!M$247</f>
        <v>2.8133569799999843E-3</v>
      </c>
      <c r="O8" s="11">
        <f>1/$A$1*[1]TimberSectorMinusCoreVPAImp!N$247</f>
        <v>3.9350438399999941E-3</v>
      </c>
      <c r="P8" s="11">
        <f>1/$A$1*[1]TimberSectorMinusCoreVPAImp!O$247</f>
        <v>2.0378705200000471E-3</v>
      </c>
      <c r="Q8" s="11">
        <f>1/$A$1*[1]TimberSectorMinusCoreVPAImp!P$247</f>
        <v>2.4273723599999883E-3</v>
      </c>
      <c r="R8" s="11">
        <f>1/$A$1*[1]TimberSectorMinusCoreVPAImp!Q$247</f>
        <v>1.9773066600000289E-3</v>
      </c>
      <c r="S8" s="11">
        <f>1/$A$1*[1]TimberSectorMinusCoreVPAImp!R$247</f>
        <v>2.3919002800000264E-3</v>
      </c>
      <c r="T8" s="11">
        <f>1/$A$1*[1]TimberSectorMinusCoreVPAImp!S$247</f>
        <v>2.1129796599999853E-3</v>
      </c>
      <c r="U8" s="11">
        <f>1/$A$1*[1]TimberSectorMinusCoreVPAImp!T$247</f>
        <v>2.1849977799999914E-3</v>
      </c>
      <c r="V8" s="11">
        <f>1/$A$1*[1]TimberSectorMinusCoreVPAImp!U$247</f>
        <v>1.707869239999982E-3</v>
      </c>
      <c r="W8" s="11">
        <f>1/$A$1*[1]TimberSectorMinusCoreVPAImp!V$247</f>
        <v>3.1366647199999984E-3</v>
      </c>
      <c r="X8" s="11">
        <f>1/$A$1*[1]TimberSectorMinusCoreVPAImp!W$247</f>
        <v>1.2602267999999986E-2</v>
      </c>
      <c r="Y8" s="11">
        <f>1/$A$1*[1]TimberSectorMinusCoreVPAImp!X$247</f>
        <v>5.8314503729438045E-3</v>
      </c>
      <c r="Z8" s="11">
        <f>1/$A$1*[1]TimberSectorMinusCoreVPAImp!Y$247</f>
        <v>5.1650918842600039E-3</v>
      </c>
      <c r="AA8" s="11">
        <f>1/$A$1*[1]TimberSectorMinusCoreVPAImp!Z$247</f>
        <v>1.9022212264000024E-3</v>
      </c>
      <c r="AB8" s="11">
        <f>1/$A$1*[1]TimberSectorMinusCoreVPAImp!AA$247</f>
        <v>0</v>
      </c>
      <c r="AC8" s="4"/>
      <c r="AD8" s="46">
        <f>1/1000*[1]TimberSectorMinusCoreVPAImp!AB$247</f>
        <v>1.5402510000000001E-3</v>
      </c>
      <c r="AE8" s="11">
        <f>1/1000*[1]TimberSectorMinusCoreVPAImp!AC$247</f>
        <v>1.1437229999999995E-3</v>
      </c>
      <c r="AF8" s="11">
        <f>1/1000*[1]TimberSectorMinusCoreVPAImp!AD$247</f>
        <v>2.0259380000000066E-3</v>
      </c>
      <c r="AG8" s="11">
        <f>1/1000*[1]TimberSectorMinusCoreVPAImp!AE$247</f>
        <v>2.2555819999999921E-3</v>
      </c>
      <c r="AH8" s="11">
        <f>1/1000*[1]TimberSectorMinusCoreVPAImp!AF$247</f>
        <v>3.1335659999999956E-3</v>
      </c>
      <c r="AI8" s="11">
        <f>1/1000*[1]TimberSectorMinusCoreVPAImp!AG$247</f>
        <v>2.8282676529319288E-3</v>
      </c>
      <c r="AJ8" s="11">
        <f>1/1000*[1]TimberSectorMinusCoreVPAImp!AH$247</f>
        <v>3.2748857316454013E-3</v>
      </c>
      <c r="AK8" s="11">
        <f>1/1000*[1]TimberSectorMinusCoreVPAImp!AI$247</f>
        <v>4.9489421509578543E-3</v>
      </c>
      <c r="AL8" s="11">
        <f>1/1000*[1]TimberSectorMinusCoreVPAImp!AJ$247</f>
        <v>6.4667707798027252E-3</v>
      </c>
      <c r="AM8" s="11">
        <f>1/1000*[1]TimberSectorMinusCoreVPAImp!AK$247</f>
        <v>4.4421460091673155E-3</v>
      </c>
      <c r="AN8" s="11">
        <f>1/1000*[1]TimberSectorMinusCoreVPAImp!AL$247</f>
        <v>3.6451087862766629E-3</v>
      </c>
      <c r="AO8" s="11">
        <f>1/1000*[1]TimberSectorMinusCoreVPAImp!AM$247</f>
        <v>2.5092180000000049E-3</v>
      </c>
      <c r="AP8" s="11">
        <f>1/1000*[1]TimberSectorMinusCoreVPAImp!AN$247</f>
        <v>2.5005480000000004E-3</v>
      </c>
      <c r="AQ8" s="11">
        <f>1/1000*[1]TimberSectorMinusCoreVPAImp!AO$247</f>
        <v>1.5671370000000016E-3</v>
      </c>
      <c r="AR8" s="11">
        <f>1/1000*[1]TimberSectorMinusCoreVPAImp!AP$247</f>
        <v>1.9719439999999941E-3</v>
      </c>
      <c r="AS8" s="11">
        <f>1/1000*[1]TimberSectorMinusCoreVPAImp!AQ$247</f>
        <v>2.2154849999999962E-3</v>
      </c>
      <c r="AT8" s="11">
        <f>1/1000*[1]TimberSectorMinusCoreVPAImp!AR$247</f>
        <v>1.4223959999999905E-3</v>
      </c>
      <c r="AU8" s="11">
        <f>1/1000*[1]TimberSectorMinusCoreVPAImp!AS$247</f>
        <v>1.6795610000000009E-3</v>
      </c>
      <c r="AV8" s="11">
        <f>1/1000*[1]TimberSectorMinusCoreVPAImp!AT$247</f>
        <v>1.845887E-3</v>
      </c>
      <c r="AW8" s="11">
        <f>1/1000*[1]TimberSectorMinusCoreVPAImp!AU$247</f>
        <v>1.1978830000000011E-3</v>
      </c>
      <c r="AX8" s="11">
        <f>1/1000*[1]TimberSectorMinusCoreVPAImp!AV$247</f>
        <v>2.6760830000000049E-3</v>
      </c>
      <c r="AY8" s="11">
        <f>1/1000*[1]TimberSectorMinusCoreVPAImp!AW$247</f>
        <v>1.4860124999999998E-2</v>
      </c>
      <c r="AZ8" s="11">
        <f>1/1000*[1]TimberSectorMinusCoreVPAImp!AX$247</f>
        <v>6.5151305319999971E-3</v>
      </c>
      <c r="BA8" s="11">
        <f>1/1000*[1]TimberSectorMinusCoreVPAImp!AY$247</f>
        <v>6.1169266499999991E-3</v>
      </c>
      <c r="BB8" s="11">
        <f>1/1000*[1]TimberSectorMinusCoreVPAImp!AZ$247</f>
        <v>2.0716475719999993E-3</v>
      </c>
      <c r="BC8" s="11">
        <f>1/1000*[1]TimberSectorMinusCoreVPAImp!BA$247</f>
        <v>0</v>
      </c>
      <c r="BD8" s="222"/>
    </row>
    <row r="9" spans="1:56">
      <c r="B9" s="5" t="s">
        <v>21</v>
      </c>
      <c r="C9" s="64">
        <f t="shared" ref="C9:M9" si="2">SUM(C7:C7)-SUM(C8:C8)</f>
        <v>6.9406666666667338E-6</v>
      </c>
      <c r="D9" s="11">
        <f t="shared" si="2"/>
        <v>1.6246799999999981E-4</v>
      </c>
      <c r="E9" s="11">
        <f t="shared" si="2"/>
        <v>5.1477185714285389E-4</v>
      </c>
      <c r="F9" s="11">
        <f t="shared" si="2"/>
        <v>0</v>
      </c>
      <c r="G9" s="11">
        <f t="shared" si="2"/>
        <v>7.9396605714285653E-4</v>
      </c>
      <c r="H9" s="11">
        <f t="shared" si="2"/>
        <v>3.6946411142857287E-4</v>
      </c>
      <c r="I9" s="11">
        <f t="shared" si="2"/>
        <v>7.1060875632290854E-4</v>
      </c>
      <c r="J9" s="36">
        <f t="shared" si="2"/>
        <v>2.2428522895071978E-3</v>
      </c>
      <c r="K9" s="36">
        <f t="shared" si="2"/>
        <v>1.2680154531148728E-3</v>
      </c>
      <c r="L9" s="36">
        <f t="shared" si="2"/>
        <v>1.9998460000000308E-4</v>
      </c>
      <c r="M9" s="11">
        <f t="shared" si="2"/>
        <v>3.4501067999999531E-4</v>
      </c>
      <c r="N9" s="11">
        <f>SUM(N7:N7)-SUM(N8:N8)</f>
        <v>3.4434189999999441E-4</v>
      </c>
      <c r="O9" s="11">
        <f t="shared" ref="O9:AB9" si="3">SUM(O7:O7)-SUM(O8:O8)</f>
        <v>7.1796900000000233E-4</v>
      </c>
      <c r="P9" s="11">
        <f t="shared" si="3"/>
        <v>6.7787509999999839E-4</v>
      </c>
      <c r="Q9" s="11">
        <f t="shared" si="3"/>
        <v>2.4178111999999686E-4</v>
      </c>
      <c r="R9" s="11">
        <f t="shared" si="3"/>
        <v>1.8848339999999854E-4</v>
      </c>
      <c r="S9" s="11">
        <f t="shared" si="3"/>
        <v>1.1909884000000032E-4</v>
      </c>
      <c r="T9" s="11">
        <f t="shared" si="3"/>
        <v>4.716622399999963E-4</v>
      </c>
      <c r="U9" s="11">
        <f t="shared" si="3"/>
        <v>1.8370464000000159E-4</v>
      </c>
      <c r="V9" s="11">
        <f t="shared" si="3"/>
        <v>1.2642419999999419E-4</v>
      </c>
      <c r="W9" s="11">
        <f t="shared" si="3"/>
        <v>3.4389081999999837E-4</v>
      </c>
      <c r="X9" s="11">
        <f t="shared" si="3"/>
        <v>1.0623409999999632E-4</v>
      </c>
      <c r="Y9" s="11">
        <f t="shared" si="3"/>
        <v>1.1340578066666371E-4</v>
      </c>
      <c r="Z9" s="11">
        <f t="shared" si="3"/>
        <v>1.6128571508000275E-4</v>
      </c>
      <c r="AA9" s="11">
        <f t="shared" si="3"/>
        <v>2.852753477999995E-4</v>
      </c>
      <c r="AB9" s="11">
        <f t="shared" si="3"/>
        <v>0</v>
      </c>
      <c r="AC9" s="34"/>
      <c r="AD9" s="64">
        <f t="shared" ref="AD9:BC9" si="4">SUM(AD7:AD7)-SUM(AD8:AD8)</f>
        <v>3.9759999999982015E-6</v>
      </c>
      <c r="AE9" s="11">
        <f t="shared" si="4"/>
        <v>6.7694999999999127E-5</v>
      </c>
      <c r="AF9" s="11">
        <f t="shared" si="4"/>
        <v>8.3454999999999641E-5</v>
      </c>
      <c r="AG9" s="11">
        <f t="shared" si="4"/>
        <v>3.5999999999999574E-5</v>
      </c>
      <c r="AH9" s="11">
        <f t="shared" si="4"/>
        <v>3.5763500000000024E-4</v>
      </c>
      <c r="AI9" s="11">
        <f t="shared" si="4"/>
        <v>2.0966486448924758E-4</v>
      </c>
      <c r="AJ9" s="11">
        <f t="shared" si="4"/>
        <v>3.3534220049887898E-4</v>
      </c>
      <c r="AK9" s="11">
        <f t="shared" si="4"/>
        <v>1.1397724689551107E-3</v>
      </c>
      <c r="AL9" s="11">
        <f t="shared" si="4"/>
        <v>7.8554431972106559E-4</v>
      </c>
      <c r="AM9" s="11">
        <f t="shared" si="4"/>
        <v>1.6211542426001341E-4</v>
      </c>
      <c r="AN9" s="11">
        <f t="shared" si="4"/>
        <v>4.306671746096306E-4</v>
      </c>
      <c r="AO9" s="11">
        <f t="shared" si="4"/>
        <v>3.9512500000000094E-4</v>
      </c>
      <c r="AP9" s="11">
        <f t="shared" si="4"/>
        <v>8.5484999999999945E-4</v>
      </c>
      <c r="AQ9" s="11">
        <f t="shared" si="4"/>
        <v>9.1837999999999967E-4</v>
      </c>
      <c r="AR9" s="11">
        <f t="shared" si="4"/>
        <v>3.7993500000000008E-4</v>
      </c>
      <c r="AS9" s="11">
        <f t="shared" si="4"/>
        <v>2.6421400000000046E-4</v>
      </c>
      <c r="AT9" s="11">
        <f t="shared" si="4"/>
        <v>1.5076600000000009E-4</v>
      </c>
      <c r="AU9" s="11">
        <f t="shared" si="4"/>
        <v>3.95444E-4</v>
      </c>
      <c r="AV9" s="11">
        <f t="shared" si="4"/>
        <v>1.1068300000000074E-4</v>
      </c>
      <c r="AW9" s="11">
        <f t="shared" si="4"/>
        <v>1.6235599999999979E-4</v>
      </c>
      <c r="AX9" s="11">
        <f t="shared" si="4"/>
        <v>1.9067700000000064E-4</v>
      </c>
      <c r="AY9" s="11">
        <f t="shared" si="4"/>
        <v>1.8554599999999997E-4</v>
      </c>
      <c r="AZ9" s="11">
        <f t="shared" si="4"/>
        <v>1.4161005699999969E-4</v>
      </c>
      <c r="BA9" s="11">
        <f t="shared" si="4"/>
        <v>1.7877204500000004E-4</v>
      </c>
      <c r="BB9" s="11">
        <f t="shared" si="4"/>
        <v>1.4453040500000047E-4</v>
      </c>
      <c r="BC9" s="11">
        <f t="shared" si="4"/>
        <v>0</v>
      </c>
      <c r="BD9" s="222"/>
    </row>
    <row r="10" spans="1:56" ht="17.149999999999999" customHeight="1">
      <c r="B10" s="155" t="s">
        <v>143</v>
      </c>
      <c r="C10" s="156">
        <f>1/$A$1*[1]TimberSectorMinusCoreVPAImp!$B$269</f>
        <v>1.4905904761904762E-5</v>
      </c>
      <c r="D10" s="157">
        <f>1/$A$1*[1]TimberSectorMinusCoreVPAImp!$C$269</f>
        <v>2.8108428571428567E-3</v>
      </c>
      <c r="E10" s="157">
        <f>1/$A$1*[1]TimberSectorMinusCoreVPAImp!$D$269</f>
        <v>8.9921689999999995E-3</v>
      </c>
      <c r="F10" s="157">
        <f>1/$A$1*[1]TimberSectorMinusCoreVPAImp!$E$269</f>
        <v>7.4218470000000014E-3</v>
      </c>
      <c r="G10" s="157">
        <f>1/$A$1*[1]TimberSectorMinusCoreVPAImp!$F$269</f>
        <v>1.5107059999999992E-2</v>
      </c>
      <c r="H10" s="157">
        <f>1/$A$1*[1]TimberSectorMinusCoreVPAImp!$G$269</f>
        <v>2.4940565154493869E-3</v>
      </c>
      <c r="I10" s="157">
        <f>1/$A$1*[1]TimberSectorMinusCoreVPAImp!$H$269</f>
        <v>6.8396515428571485E-3</v>
      </c>
      <c r="J10" s="158">
        <f>1/$A$1*[1]TimberSectorMinusCoreVPAImp!$I$269</f>
        <v>3.3044054488036374E-4</v>
      </c>
      <c r="K10" s="158">
        <f>1/$A$1*[1]TimberSectorMinusCoreVPAImp!J$269</f>
        <v>5.5484712084153449E-5</v>
      </c>
      <c r="L10" s="158">
        <f>1/$A$1*[1]TimberSectorMinusCoreVPAImp!K$269</f>
        <v>3.7729674999999992E-3</v>
      </c>
      <c r="M10" s="157">
        <f>1/$A$1*[1]TimberSectorMinusCoreVPAImp!L$269</f>
        <v>1.9787737199999998E-3</v>
      </c>
      <c r="N10" s="157">
        <f>1/$A$1*[1]TimberSectorMinusCoreVPAImp!M$269</f>
        <v>2.6695012399999981E-3</v>
      </c>
      <c r="O10" s="157">
        <f>1/$A$1*[1]TimberSectorMinusCoreVPAImp!N$269</f>
        <v>1.3121754799999999E-3</v>
      </c>
      <c r="P10" s="157">
        <f>1/$A$1*[1]TimberSectorMinusCoreVPAImp!O$269</f>
        <v>2.6845716799999992E-3</v>
      </c>
      <c r="Q10" s="157">
        <f>1/$A$1*[1]TimberSectorMinusCoreVPAImp!P$269</f>
        <v>2.7980416799999975E-3</v>
      </c>
      <c r="R10" s="157">
        <f>1/$A$1*[1]TimberSectorMinusCoreVPAImp!Q$269</f>
        <v>2.8950298999999985E-3</v>
      </c>
      <c r="S10" s="157">
        <f>1/$A$1*[1]TimberSectorMinusCoreVPAImp!R$269</f>
        <v>3.6403760400000045E-3</v>
      </c>
      <c r="T10" s="157">
        <f>1/$A$1*[1]TimberSectorMinusCoreVPAImp!S$269</f>
        <v>7.8134890400000101E-3</v>
      </c>
      <c r="U10" s="157">
        <f>1/$A$1*[1]TimberSectorMinusCoreVPAImp!T$269</f>
        <v>3.9031070400000318E-3</v>
      </c>
      <c r="V10" s="157">
        <f>1/$A$1*[1]TimberSectorMinusCoreVPAImp!U$269</f>
        <v>3.2721952199999994E-3</v>
      </c>
      <c r="W10" s="157">
        <f>1/$A$1*[1]TimberSectorMinusCoreVPAImp!V$269</f>
        <v>1.9095244000000005E-3</v>
      </c>
      <c r="X10" s="157">
        <f>1/$A$1*[1]TimberSectorMinusCoreVPAImp!W$269</f>
        <v>2.52096348000002E-3</v>
      </c>
      <c r="Y10" s="157">
        <f>1/$A$1*[1]TimberSectorMinusCoreVPAImp!X$269</f>
        <v>3.841172554667014E-4</v>
      </c>
      <c r="Z10" s="157">
        <f>1/$A$1*[1]TimberSectorMinusCoreVPAImp!Y$269</f>
        <v>1.2285000881997945E-4</v>
      </c>
      <c r="AA10" s="157">
        <f>1/$A$1*[1]TimberSectorMinusCoreVPAImp!Z$269</f>
        <v>7.1796207859998258E-4</v>
      </c>
      <c r="AB10" s="157">
        <f>1/$A$1*[1]TimberSectorMinusCoreVPAImp!AA$269</f>
        <v>0</v>
      </c>
      <c r="AC10" s="34"/>
      <c r="AD10" s="156">
        <f>1/1000*[1]TimberSectorMinusCoreVPAImp!AB$269</f>
        <v>1.0997999999999999E-5</v>
      </c>
      <c r="AE10" s="157">
        <f>1/1000*[1]TimberSectorMinusCoreVPAImp!AC$269</f>
        <v>5.1732500000000001E-4</v>
      </c>
      <c r="AF10" s="157">
        <f>1/1000*[1]TimberSectorMinusCoreVPAImp!AD$269</f>
        <v>5.6486100000000005E-4</v>
      </c>
      <c r="AG10" s="157">
        <f>1/1000*[1]TimberSectorMinusCoreVPAImp!AE$269</f>
        <v>3.4666599999999998E-4</v>
      </c>
      <c r="AH10" s="157">
        <f>1/1000*[1]TimberSectorMinusCoreVPAImp!AF$269</f>
        <v>1.2673699999999999E-3</v>
      </c>
      <c r="AI10" s="157">
        <f>1/1000*[1]TimberSectorMinusCoreVPAImp!AG$269</f>
        <v>3.5382301218329291E-4</v>
      </c>
      <c r="AJ10" s="157">
        <f>1/1000*[1]TimberSectorMinusCoreVPAImp!AH$269</f>
        <v>5.5242079924235088E-4</v>
      </c>
      <c r="AK10" s="157">
        <f>1/1000*[1]TimberSectorMinusCoreVPAImp!AI$269</f>
        <v>1.4650848707413054E-4</v>
      </c>
      <c r="AL10" s="157">
        <f>1/1000*[1]TimberSectorMinusCoreVPAImp!AJ$269</f>
        <v>5.485024271103699E-5</v>
      </c>
      <c r="AM10" s="157">
        <f>1/1000*[1]TimberSectorMinusCoreVPAImp!AK$269</f>
        <v>6.6773588791335615E-4</v>
      </c>
      <c r="AN10" s="157">
        <f>1/1000*[1]TimberSectorMinusCoreVPAImp!AL$269</f>
        <v>1.1424972948292963E-3</v>
      </c>
      <c r="AO10" s="157">
        <f>1/1000*[1]TimberSectorMinusCoreVPAImp!AM$269</f>
        <v>1.5145980000000002E-3</v>
      </c>
      <c r="AP10" s="157">
        <f>1/1000*[1]TimberSectorMinusCoreVPAImp!AN$269</f>
        <v>8.0457999999999984E-4</v>
      </c>
      <c r="AQ10" s="157">
        <f>1/1000*[1]TimberSectorMinusCoreVPAImp!AO$269</f>
        <v>1.7266570000000001E-3</v>
      </c>
      <c r="AR10" s="157">
        <f>1/1000*[1]TimberSectorMinusCoreVPAImp!AP$269</f>
        <v>1.7674030000000001E-3</v>
      </c>
      <c r="AS10" s="157">
        <f>1/1000*[1]TimberSectorMinusCoreVPAImp!AQ$269</f>
        <v>1.8185569999999993E-3</v>
      </c>
      <c r="AT10" s="157">
        <f>1/1000*[1]TimberSectorMinusCoreVPAImp!AR$269</f>
        <v>1.8260409999999985E-3</v>
      </c>
      <c r="AU10" s="157">
        <f>1/1000*[1]TimberSectorMinusCoreVPAImp!AS$269</f>
        <v>3.1088040000000002E-3</v>
      </c>
      <c r="AV10" s="157">
        <f>1/1000*[1]TimberSectorMinusCoreVPAImp!AT$269</f>
        <v>1.7085300000000017E-3</v>
      </c>
      <c r="AW10" s="157">
        <f>1/1000*[1]TimberSectorMinusCoreVPAImp!AU$269</f>
        <v>1.5408150000000016E-3</v>
      </c>
      <c r="AX10" s="157">
        <f>1/1000*[1]TimberSectorMinusCoreVPAImp!AV$269</f>
        <v>9.5302800000000084E-4</v>
      </c>
      <c r="AY10" s="157">
        <f>1/1000*[1]TimberSectorMinusCoreVPAImp!AW$269</f>
        <v>1.4392400000000022E-3</v>
      </c>
      <c r="AZ10" s="157">
        <f>1/1000*[1]TimberSectorMinusCoreVPAImp!AX$269</f>
        <v>2.8272608599999235E-4</v>
      </c>
      <c r="BA10" s="157">
        <f>1/1000*[1]TimberSectorMinusCoreVPAImp!AY$269</f>
        <v>1.7226043400000131E-4</v>
      </c>
      <c r="BB10" s="157">
        <f>1/1000*[1]TimberSectorMinusCoreVPAImp!AZ$269</f>
        <v>2.4111381399999934E-4</v>
      </c>
      <c r="BC10" s="157">
        <f>1/1000*[1]TimberSectorMinusCoreVPAImp!BA$269</f>
        <v>0</v>
      </c>
      <c r="BD10" s="222"/>
    </row>
    <row r="11" spans="1:56" ht="17.149999999999999" customHeight="1">
      <c r="B11" s="15" t="s">
        <v>126</v>
      </c>
      <c r="C11" s="130">
        <f>1/$A$1*[1]TimberSectorMinusCoreVPAImp!$B$267</f>
        <v>0.31488430221428587</v>
      </c>
      <c r="D11" s="131">
        <f>1/$A$1*[1]TimberSectorMinusCoreVPAImp!$C$267</f>
        <v>0.20442329815714291</v>
      </c>
      <c r="E11" s="131">
        <f>1/$A$1*[1]TimberSectorMinusCoreVPAImp!$D$267</f>
        <v>0.3753097404285719</v>
      </c>
      <c r="F11" s="131">
        <f>1/$A$1*[1]TimberSectorMinusCoreVPAImp!$E$267</f>
        <v>0.33347659348571423</v>
      </c>
      <c r="G11" s="131">
        <f>1/$A$1*[1]TimberSectorMinusCoreVPAImp!$F$267</f>
        <v>0.67536463870476171</v>
      </c>
      <c r="H11" s="131">
        <f>1/$A$1*[1]TimberSectorMinusCoreVPAImp!$G$267</f>
        <v>0.63770647509677048</v>
      </c>
      <c r="I11" s="131">
        <f>1/$A$1*[1]TimberSectorMinusCoreVPAImp!$H$267</f>
        <v>0.78448764026764473</v>
      </c>
      <c r="J11" s="132">
        <f>1/$A$1*[1]TimberSectorMinusCoreVPAImp!$I$267</f>
        <v>0.9334763214112779</v>
      </c>
      <c r="K11" s="132">
        <f>1/$A$1*[1]TimberSectorMinusCoreVPAImp!J$267</f>
        <v>0.97079278983239048</v>
      </c>
      <c r="L11" s="132">
        <f>1/$A$1*[1]TimberSectorMinusCoreVPAImp!K$267</f>
        <v>0.86161239030194769</v>
      </c>
      <c r="M11" s="131">
        <f>1/$A$1*[1]TimberSectorMinusCoreVPAImp!L$267</f>
        <v>0.65388289843999969</v>
      </c>
      <c r="N11" s="131">
        <f>1/$A$1*[1]TimberSectorMinusCoreVPAImp!M$267</f>
        <v>0.62460010507999997</v>
      </c>
      <c r="O11" s="131">
        <f>1/$A$1*[1]TimberSectorMinusCoreVPAImp!N$267</f>
        <v>0.65462168296000001</v>
      </c>
      <c r="P11" s="131">
        <f>1/$A$1*[1]TimberSectorMinusCoreVPAImp!O$267</f>
        <v>0.53228715287999995</v>
      </c>
      <c r="Q11" s="131">
        <f>1/$A$1*[1]TimberSectorMinusCoreVPAImp!P$267</f>
        <v>0.60720509237999964</v>
      </c>
      <c r="R11" s="131">
        <f>1/$A$1*[1]TimberSectorMinusCoreVPAImp!Q$267</f>
        <v>0.6263318513399998</v>
      </c>
      <c r="S11" s="131">
        <f>1/$A$1*[1]TimberSectorMinusCoreVPAImp!R$267</f>
        <v>0.73411206637999982</v>
      </c>
      <c r="T11" s="131">
        <f>1/$A$1*[1]TimberSectorMinusCoreVPAImp!S$267</f>
        <v>0.88560418293333321</v>
      </c>
      <c r="U11" s="131">
        <f>1/$A$1*[1]TimberSectorMinusCoreVPAImp!T$267</f>
        <v>0.81242227377999976</v>
      </c>
      <c r="V11" s="131">
        <f>1/$A$1*[1]TimberSectorMinusCoreVPAImp!U$267</f>
        <v>0.90462571150000004</v>
      </c>
      <c r="W11" s="131">
        <f>1/$A$1*[1]TimberSectorMinusCoreVPAImp!V$267</f>
        <v>1.8862520773599998</v>
      </c>
      <c r="X11" s="131">
        <f>1/$A$1*[1]TimberSectorMinusCoreVPAImp!W$267</f>
        <v>2.02578285358</v>
      </c>
      <c r="Y11" s="131">
        <f>1/$A$1*[1]TimberSectorMinusCoreVPAImp!X$267</f>
        <v>1.2217085742501961</v>
      </c>
      <c r="Z11" s="131">
        <f>1/$A$1*[1]TimberSectorMinusCoreVPAImp!Y$267</f>
        <v>1.7286705569380605</v>
      </c>
      <c r="AA11" s="131">
        <f>1/$A$1*[1]TimberSectorMinusCoreVPAImp!Z$267</f>
        <v>2.4501466369410991</v>
      </c>
      <c r="AB11" s="131">
        <f>1/$A$1*[1]TimberSectorMinusCoreVPAImp!AA$267</f>
        <v>0</v>
      </c>
      <c r="AC11" s="34"/>
      <c r="AD11" s="27">
        <f>1/1000*[1]TimberSectorMinusCoreVPAImp!AB$267</f>
        <v>5.833216699999997E-2</v>
      </c>
      <c r="AE11" s="29">
        <f>1/1000*[1]TimberSectorMinusCoreVPAImp!AC$267</f>
        <v>5.8004331000000013E-2</v>
      </c>
      <c r="AF11" s="29">
        <f>1/1000*[1]TimberSectorMinusCoreVPAImp!AD$267</f>
        <v>6.8675055000000026E-2</v>
      </c>
      <c r="AG11" s="29">
        <f>1/1000*[1]TimberSectorMinusCoreVPAImp!AE$267</f>
        <v>8.2045443000000037E-2</v>
      </c>
      <c r="AH11" s="29">
        <f>1/1000*[1]TimberSectorMinusCoreVPAImp!AF$267</f>
        <v>0.13769383700000004</v>
      </c>
      <c r="AI11" s="29">
        <f>1/1000*[1]TimberSectorMinusCoreVPAImp!AG$267</f>
        <v>0.1368709389449454</v>
      </c>
      <c r="AJ11" s="29">
        <f>1/1000*[1]TimberSectorMinusCoreVPAImp!AH$267</f>
        <v>0.15851867991749297</v>
      </c>
      <c r="AK11" s="29">
        <f>1/1000*[1]TimberSectorMinusCoreVPAImp!AI$267</f>
        <v>0.2052892108196345</v>
      </c>
      <c r="AL11" s="29">
        <f>1/1000*[1]TimberSectorMinusCoreVPAImp!AJ$267</f>
        <v>0.2600110692846066</v>
      </c>
      <c r="AM11" s="29">
        <f>1/1000*[1]TimberSectorMinusCoreVPAImp!AK$267</f>
        <v>0.22839534709369766</v>
      </c>
      <c r="AN11" s="29">
        <f>1/1000*[1]TimberSectorMinusCoreVPAImp!AL$267</f>
        <v>0.29286095884425006</v>
      </c>
      <c r="AO11" s="29">
        <f>1/1000*[1]TimberSectorMinusCoreVPAImp!AM$267</f>
        <v>0.29699480499999992</v>
      </c>
      <c r="AP11" s="29">
        <f>1/1000*[1]TimberSectorMinusCoreVPAImp!AN$267</f>
        <v>0.30898582399999991</v>
      </c>
      <c r="AQ11" s="29">
        <f>1/1000*[1]TimberSectorMinusCoreVPAImp!AO$267</f>
        <v>0.29141148099999997</v>
      </c>
      <c r="AR11" s="29">
        <f>1/1000*[1]TimberSectorMinusCoreVPAImp!AP$267</f>
        <v>0.30645012299999996</v>
      </c>
      <c r="AS11" s="29">
        <f>1/1000*[1]TimberSectorMinusCoreVPAImp!AQ$267</f>
        <v>0.34232379800000007</v>
      </c>
      <c r="AT11" s="29">
        <f>1/1000*[1]TimberSectorMinusCoreVPAImp!AR$267</f>
        <v>0.38955200699999998</v>
      </c>
      <c r="AU11" s="29">
        <f>1/1000*[1]TimberSectorMinusCoreVPAImp!AS$267</f>
        <v>0.45515890999999986</v>
      </c>
      <c r="AV11" s="29">
        <f>1/1000*[1]TimberSectorMinusCoreVPAImp!AT$267</f>
        <v>0.45841122299999998</v>
      </c>
      <c r="AW11" s="29">
        <f>1/1000*[1]TimberSectorMinusCoreVPAImp!AU$267</f>
        <v>0.488653377</v>
      </c>
      <c r="AX11" s="29">
        <f>1/1000*[1]TimberSectorMinusCoreVPAImp!AV$267</f>
        <v>0.70179583800000012</v>
      </c>
      <c r="AY11" s="29">
        <f>1/1000*[1]TimberSectorMinusCoreVPAImp!AW$267</f>
        <v>0.84643027899999979</v>
      </c>
      <c r="AZ11" s="29">
        <f>1/1000*[1]TimberSectorMinusCoreVPAImp!AX$267</f>
        <v>0.71537767525799989</v>
      </c>
      <c r="BA11" s="29">
        <f>1/1000*[1]TimberSectorMinusCoreVPAImp!AY$267</f>
        <v>0.57574463005199994</v>
      </c>
      <c r="BB11" s="29" t="e">
        <f>1/1000*[1]TimberSectorMinusCoreVPAImp!AZ$267</f>
        <v>#REF!</v>
      </c>
      <c r="BC11" s="29">
        <f>1/1000*[1]TimberSectorMinusCoreVPAImp!BA$267</f>
        <v>0</v>
      </c>
      <c r="BD11" s="222"/>
    </row>
    <row r="12" spans="1:56">
      <c r="B12" s="52" t="s">
        <v>42</v>
      </c>
      <c r="C12" s="12">
        <f>1/$A$1*(SUM([1]TimberSectorMinusCoreVPAImp!$B$47:$B$47)+SUM([1]TimberSectorMinusCoreVPAImp!$B$105:$B$105))</f>
        <v>3.8501024490842486E-2</v>
      </c>
      <c r="D12" s="21">
        <f>1/$A$1*(SUM([1]TimberSectorMinusCoreVPAImp!$C$47:$C$47)+SUM([1]TimberSectorMinusCoreVPAImp!$C$105:$C$105))</f>
        <v>4.5924290457142851E-2</v>
      </c>
      <c r="E12" s="21">
        <f>1/$A$1*(SUM([1]TimberSectorMinusCoreVPAImp!$D$47:$D$47)+SUM([1]TimberSectorMinusCoreVPAImp!$D$105:$D$105))</f>
        <v>8.9546057357142855E-2</v>
      </c>
      <c r="F12" s="21">
        <f>1/$A$1*(SUM([1]TimberSectorMinusCoreVPAImp!$E$47:$E$47)+SUM([1]TimberSectorMinusCoreVPAImp!$E$105:$E$105))</f>
        <v>8.8680558442857146E-2</v>
      </c>
      <c r="G12" s="21">
        <f>1/$A$1*(SUM([1]TimberSectorMinusCoreVPAImp!$F$47:$F$47)+SUM([1]TimberSectorMinusCoreVPAImp!$F$105:$F$105))</f>
        <v>0.13880340470476193</v>
      </c>
      <c r="H12" s="21">
        <f>1/$A$1*(SUM([1]TimberSectorMinusCoreVPAImp!$G$47:$G$47)+SUM([1]TimberSectorMinusCoreVPAImp!$G$105:$G$105))</f>
        <v>0.14767819029463761</v>
      </c>
      <c r="I12" s="21">
        <f>1/$A$1*(SUM([1]TimberSectorMinusCoreVPAImp!$H$47:$H$47)+SUM([1]TimberSectorMinusCoreVPAImp!$H$105:$H$105))</f>
        <v>0.17004840160478288</v>
      </c>
      <c r="J12" s="86">
        <f>1/$A$1*(SUM([1]TimberSectorMinusCoreVPAImp!$I$47:$I$47)+SUM([1]TimberSectorMinusCoreVPAImp!$I$105:$I$105))</f>
        <v>0.20765181452964479</v>
      </c>
      <c r="K12" s="41">
        <f>1/$A$1*(SUM([1]TimberSectorMinusCoreVPAImp!J$47:J$47)+SUM([1]TimberSectorMinusCoreVPAImp!J$105:J$105))</f>
        <v>0.19588272363271084</v>
      </c>
      <c r="L12" s="41">
        <f>1/$A$1*(SUM([1]TimberSectorMinusCoreVPAImp!K$47:K$47)+SUM([1]TimberSectorMinusCoreVPAImp!K$105:K$105))</f>
        <v>0.16829237520619045</v>
      </c>
      <c r="M12" s="13">
        <f>1/$A$1*(SUM([1]TimberSectorMinusCoreVPAImp!L$47:L$47)+SUM([1]TimberSectorMinusCoreVPAImp!L$105:L$105))</f>
        <v>0.17660045844000008</v>
      </c>
      <c r="N12" s="13">
        <f>1/$A$1*(SUM([1]TimberSectorMinusCoreVPAImp!M$47:M$47)+SUM([1]TimberSectorMinusCoreVPAImp!M$105:M$105))</f>
        <v>0.17089329683999993</v>
      </c>
      <c r="O12" s="13">
        <f>1/$A$1*(SUM([1]TimberSectorMinusCoreVPAImp!N$47:N$47)+SUM([1]TimberSectorMinusCoreVPAImp!N$105:N$105))</f>
        <v>0.19915552706000009</v>
      </c>
      <c r="P12" s="13">
        <f>1/$A$1*(SUM([1]TimberSectorMinusCoreVPAImp!O$47:O$47)+SUM([1]TimberSectorMinusCoreVPAImp!O$105:O$105))</f>
        <v>0.15926429357999997</v>
      </c>
      <c r="Q12" s="13">
        <f>1/$A$1*(SUM([1]TimberSectorMinusCoreVPAImp!P$47:P$47)+SUM([1]TimberSectorMinusCoreVPAImp!P$105:P$105))</f>
        <v>0.19590757273999998</v>
      </c>
      <c r="R12" s="13">
        <f>1/$A$1*(SUM([1]TimberSectorMinusCoreVPAImp!Q$47:Q$47)+SUM([1]TimberSectorMinusCoreVPAImp!Q$105:Q$105))</f>
        <v>0.27197820245999993</v>
      </c>
      <c r="S12" s="13">
        <f>1/$A$1*(SUM([1]TimberSectorMinusCoreVPAImp!R$47:R$47)+SUM([1]TimberSectorMinusCoreVPAImp!R$105:R$105))</f>
        <v>0.31605162358</v>
      </c>
      <c r="T12" s="13">
        <f>1/$A$1*(SUM([1]TimberSectorMinusCoreVPAImp!S$47:S$47)+SUM([1]TimberSectorMinusCoreVPAImp!S$105:S$105))</f>
        <v>0.38166874595333328</v>
      </c>
      <c r="U12" s="13">
        <f>1/$A$1*(SUM([1]TimberSectorMinusCoreVPAImp!T$47:T$47)+SUM([1]TimberSectorMinusCoreVPAImp!T$105:T$105))</f>
        <v>0.40693562074000028</v>
      </c>
      <c r="V12" s="13">
        <f>1/$A$1*(SUM([1]TimberSectorMinusCoreVPAImp!U$47:U$47)+SUM([1]TimberSectorMinusCoreVPAImp!U$105:U$105))</f>
        <v>0.49188897874000004</v>
      </c>
      <c r="W12" s="13">
        <f>1/$A$1*(SUM([1]TimberSectorMinusCoreVPAImp!V$47:V$47)+SUM([1]TimberSectorMinusCoreVPAImp!V$105:V$105))</f>
        <v>0.66445394091999999</v>
      </c>
      <c r="X12" s="13">
        <f>1/$A$1*(SUM([1]TimberSectorMinusCoreVPAImp!W$47:W$47)+SUM([1]TimberSectorMinusCoreVPAImp!W$105:W$105))</f>
        <v>0.78734073121999992</v>
      </c>
      <c r="Y12" s="13">
        <f>1/$A$1*(SUM([1]TimberSectorMinusCoreVPAImp!X$47:X$47)+SUM([1]TimberSectorMinusCoreVPAImp!X$105:X$105))</f>
        <v>0.64247822622160733</v>
      </c>
      <c r="Z12" s="13">
        <f>1/$A$1*(SUM([1]TimberSectorMinusCoreVPAImp!Y$47:Y$47)+SUM([1]TimberSectorMinusCoreVPAImp!Y$105:Y$105))</f>
        <v>0.63122502557068016</v>
      </c>
      <c r="AA12" s="13">
        <f>1/$A$1*(SUM([1]TimberSectorMinusCoreVPAImp!Z$47:Z$47)+SUM([1]TimberSectorMinusCoreVPAImp!Z$105:Z$105))</f>
        <v>0.786002581024</v>
      </c>
      <c r="AB12" s="13">
        <f>1/$A$1*(SUM([1]TimberSectorMinusCoreVPAImp!AA$47:AA$47)+SUM([1]TimberSectorMinusCoreVPAImp!AA$105:AA$105))</f>
        <v>0</v>
      </c>
      <c r="AC12" s="34"/>
      <c r="AD12" s="21">
        <f>1/1000*(SUM([1]TimberSectorMinusCoreVPAImp!AB$47:AB$47)+SUM([1]TimberSectorMinusCoreVPAImp!AB$105:AB$105))</f>
        <v>1.3731261999999998E-2</v>
      </c>
      <c r="AE12" s="21">
        <f>1/1000*(SUM([1]TimberSectorMinusCoreVPAImp!AC$47:AC$47)+SUM([1]TimberSectorMinusCoreVPAImp!AC$105:AC$105))</f>
        <v>1.8481299E-2</v>
      </c>
      <c r="AF12" s="21">
        <f>1/1000*(SUM([1]TimberSectorMinusCoreVPAImp!AD$47:AD$47)+SUM([1]TimberSectorMinusCoreVPAImp!AD$105:AD$105))</f>
        <v>2.7989977000000003E-2</v>
      </c>
      <c r="AG12" s="21">
        <f>1/1000*(SUM([1]TimberSectorMinusCoreVPAImp!AE$47:AE$47)+SUM([1]TimberSectorMinusCoreVPAImp!AE$105:AE$105))</f>
        <v>3.2826334999999998E-2</v>
      </c>
      <c r="AH12" s="21">
        <f>1/1000*(SUM([1]TimberSectorMinusCoreVPAImp!AF$47:AF$47)+SUM([1]TimberSectorMinusCoreVPAImp!AF$105:AF$105))</f>
        <v>5.7383783999999993E-2</v>
      </c>
      <c r="AI12" s="21">
        <f>1/1000*(SUM([1]TimberSectorMinusCoreVPAImp!AG$47:AG$47)+SUM([1]TimberSectorMinusCoreVPAImp!AG$105:AG$105))</f>
        <v>5.7916416333571558E-2</v>
      </c>
      <c r="AJ12" s="21">
        <f>1/1000*(SUM([1]TimberSectorMinusCoreVPAImp!AH$47:AH$47)+SUM([1]TimberSectorMinusCoreVPAImp!AH$105:AH$105))</f>
        <v>6.1502901559396403E-2</v>
      </c>
      <c r="AK12" s="21">
        <f>1/1000*(SUM([1]TimberSectorMinusCoreVPAImp!AI$47:AI$47)+SUM([1]TimberSectorMinusCoreVPAImp!AI$105:AI$105))</f>
        <v>7.1740091131053604E-2</v>
      </c>
      <c r="AL12" s="21">
        <f>1/1000*(SUM([1]TimberSectorMinusCoreVPAImp!AJ$47:AJ$47)+SUM([1]TimberSectorMinusCoreVPAImp!AJ$105:AJ$105))</f>
        <v>9.2371373657908762E-2</v>
      </c>
      <c r="AM12" s="21">
        <f>1/1000*(SUM([1]TimberSectorMinusCoreVPAImp!AK$47:AK$47)+SUM([1]TimberSectorMinusCoreVPAImp!AK$105:AK$105))</f>
        <v>9.2647773362482755E-2</v>
      </c>
      <c r="AN12" s="21">
        <f>1/1000*(SUM([1]TimberSectorMinusCoreVPAImp!AL$47:AL$47)+SUM([1]TimberSectorMinusCoreVPAImp!AL$105:AL$105))</f>
        <v>0.1093331420545002</v>
      </c>
      <c r="AO12" s="21">
        <f>1/1000*(SUM([1]TimberSectorMinusCoreVPAImp!AM$47:AM$47)+SUM([1]TimberSectorMinusCoreVPAImp!AM$105:AM$105))</f>
        <v>0.119931685</v>
      </c>
      <c r="AP12" s="21">
        <f>1/1000*(SUM([1]TimberSectorMinusCoreVPAImp!AN$47:AN$47)+SUM([1]TimberSectorMinusCoreVPAImp!AN$105:AN$105))</f>
        <v>0.12770032999999997</v>
      </c>
      <c r="AQ12" s="21">
        <f>1/1000*(SUM([1]TimberSectorMinusCoreVPAImp!AO$47:AO$47)+SUM([1]TimberSectorMinusCoreVPAImp!AO$105:AO$105))</f>
        <v>0.13631311400000001</v>
      </c>
      <c r="AR12" s="21">
        <f>1/1000*(SUM([1]TimberSectorMinusCoreVPAImp!AP$47:AP$47)+SUM([1]TimberSectorMinusCoreVPAImp!AP$105:AP$105))</f>
        <v>0.14598513799999999</v>
      </c>
      <c r="AS12" s="21">
        <f>1/1000*(SUM([1]TimberSectorMinusCoreVPAImp!AQ$47:AQ$47)+SUM([1]TimberSectorMinusCoreVPAImp!AQ$105:AQ$105))</f>
        <v>0.199167395</v>
      </c>
      <c r="AT12" s="21">
        <f>1/1000*(SUM([1]TimberSectorMinusCoreVPAImp!AR$47:AR$47)+SUM([1]TimberSectorMinusCoreVPAImp!AR$105:AR$105))</f>
        <v>0.22324662199999998</v>
      </c>
      <c r="AU12" s="21">
        <f>1/1000*(SUM([1]TimberSectorMinusCoreVPAImp!AS$47:AS$47)+SUM([1]TimberSectorMinusCoreVPAImp!AS$105:AS$105))</f>
        <v>0.26377553999999998</v>
      </c>
      <c r="AV12" s="21">
        <f>1/1000*(SUM([1]TimberSectorMinusCoreVPAImp!AT$47:AT$47)+SUM([1]TimberSectorMinusCoreVPAImp!AT$105:AT$105))</f>
        <v>0.282951958</v>
      </c>
      <c r="AW12" s="21">
        <f>1/1000*(SUM([1]TimberSectorMinusCoreVPAImp!AU$47:AU$47)+SUM([1]TimberSectorMinusCoreVPAImp!AU$105:AU$105))</f>
        <v>0.33966396100000001</v>
      </c>
      <c r="AX12" s="21">
        <f>1/1000*(SUM([1]TimberSectorMinusCoreVPAImp!AV$47:AV$47)+SUM([1]TimberSectorMinusCoreVPAImp!AV$105:AV$105))</f>
        <v>0.52797679200000003</v>
      </c>
      <c r="AY12" s="21">
        <f>1/1000*(SUM([1]TimberSectorMinusCoreVPAImp!AW$47:AW$47)+SUM([1]TimberSectorMinusCoreVPAImp!AW$105:AW$105))</f>
        <v>0.63675971500000006</v>
      </c>
      <c r="AZ12" s="21">
        <f>1/1000*(SUM([1]TimberSectorMinusCoreVPAImp!AX$47:AX$47)+SUM([1]TimberSectorMinusCoreVPAImp!AX$105:AX$105))</f>
        <v>0.52516283549300014</v>
      </c>
      <c r="BA12" s="21">
        <f>1/1000*(SUM([1]TimberSectorMinusCoreVPAImp!AY$47:AY$47)+SUM([1]TimberSectorMinusCoreVPAImp!AY$105:AY$105))</f>
        <v>0.38905029155999998</v>
      </c>
      <c r="BB12" s="21">
        <f>1/1000*(SUM([1]TimberSectorMinusCoreVPAImp!AZ$47:AZ$47)+SUM([1]TimberSectorMinusCoreVPAImp!AZ$105:AZ$105))</f>
        <v>0.52027706706600008</v>
      </c>
      <c r="BC12" s="21">
        <f>1/1000*(SUM([1]TimberSectorMinusCoreVPAImp!BA$47:BA$47)+SUM([1]TimberSectorMinusCoreVPAImp!BA$105:BA$105))</f>
        <v>0</v>
      </c>
      <c r="BD12" s="222"/>
    </row>
    <row r="13" spans="1:56">
      <c r="B13" s="5" t="s">
        <v>24</v>
      </c>
      <c r="C13" s="46">
        <f>1/$A$1*[1]TimberSectorMinusCoreVPAImp!$B$109</f>
        <v>0.1729594453974361</v>
      </c>
      <c r="D13" s="11">
        <f>1/$A$1*[1]TimberSectorMinusCoreVPAImp!$C$109</f>
        <v>6.5589473547619112E-2</v>
      </c>
      <c r="E13" s="11">
        <f>1/$A$1*[1]TimberSectorMinusCoreVPAImp!$D$109</f>
        <v>0.12978959592857192</v>
      </c>
      <c r="F13" s="11">
        <f>1/$A$1*[1]TimberSectorMinusCoreVPAImp!$E$109</f>
        <v>7.4310351971428434E-2</v>
      </c>
      <c r="G13" s="11">
        <f>1/$A$1*[1]TimberSectorMinusCoreVPAImp!$F$109</f>
        <v>0.17591901441904753</v>
      </c>
      <c r="H13" s="11">
        <f>1/$A$1*[1]TimberSectorMinusCoreVPAImp!$G$109</f>
        <v>0.1043074456376618</v>
      </c>
      <c r="I13" s="11">
        <f>1/$A$1*[1]TimberSectorMinusCoreVPAImp!$H$109</f>
        <v>0.14759486023880802</v>
      </c>
      <c r="J13" s="36">
        <f>1/$A$1*[1]TimberSectorMinusCoreVPAImp!$I$109</f>
        <v>0.13639768946870937</v>
      </c>
      <c r="K13" s="36">
        <f>1/$A$1*[1]TimberSectorMinusCoreVPAImp!J$109</f>
        <v>0.26769567988829535</v>
      </c>
      <c r="L13" s="36">
        <f>1/$A$1*[1]TimberSectorMinusCoreVPAImp!K$109</f>
        <v>8.5048862439999914E-2</v>
      </c>
      <c r="M13" s="11">
        <f>1/$A$1*[1]TimberSectorMinusCoreVPAImp!L$109</f>
        <v>4.8993158839999981E-2</v>
      </c>
      <c r="N13" s="11">
        <f>1/$A$1*[1]TimberSectorMinusCoreVPAImp!M$109</f>
        <v>6.1653092340000014E-2</v>
      </c>
      <c r="O13" s="11">
        <f>1/$A$1*[1]TimberSectorMinusCoreVPAImp!N$109</f>
        <v>7.8832701219999995E-2</v>
      </c>
      <c r="P13" s="11">
        <f>1/$A$1*[1]TimberSectorMinusCoreVPAImp!O$109</f>
        <v>6.8742115400000095E-2</v>
      </c>
      <c r="Q13" s="11">
        <f>1/$A$1*[1]TimberSectorMinusCoreVPAImp!P$109</f>
        <v>6.6074343999999896E-2</v>
      </c>
      <c r="R13" s="11">
        <f>1/$A$1*[1]TimberSectorMinusCoreVPAImp!Q$109</f>
        <v>5.3181709839999959E-2</v>
      </c>
      <c r="S13" s="11">
        <f>1/$A$1*[1]TimberSectorMinusCoreVPAImp!R$109</f>
        <v>5.3798999239999618E-2</v>
      </c>
      <c r="T13" s="11">
        <f>1/$A$1*[1]TimberSectorMinusCoreVPAImp!S$109</f>
        <v>5.7074061380000117E-2</v>
      </c>
      <c r="U13" s="11">
        <f>1/$A$1*[1]TimberSectorMinusCoreVPAImp!T$109</f>
        <v>5.0966334999999814E-2</v>
      </c>
      <c r="V13" s="11">
        <f>1/$A$1*[1]TimberSectorMinusCoreVPAImp!U$109</f>
        <v>4.4469775140000084E-2</v>
      </c>
      <c r="W13" s="11">
        <f>1/$A$1*[1]TimberSectorMinusCoreVPAImp!V$109</f>
        <v>4.3850303419999709E-2</v>
      </c>
      <c r="X13" s="11">
        <f>1/$A$1*[1]TimberSectorMinusCoreVPAImp!W$109</f>
        <v>4.0043438679999821E-2</v>
      </c>
      <c r="Y13" s="11">
        <f>1/$A$1*[1]TimberSectorMinusCoreVPAImp!X$109</f>
        <v>6.1414610115552035E-2</v>
      </c>
      <c r="Z13" s="11">
        <f>1/$A$1*[1]TimberSectorMinusCoreVPAImp!Y$109</f>
        <v>5.8805669590780048E-2</v>
      </c>
      <c r="AA13" s="11">
        <f>1/$A$1*[1]TimberSectorMinusCoreVPAImp!Z$109</f>
        <v>6.7090190104199615E-2</v>
      </c>
      <c r="AB13" s="11">
        <f>1/$A$1*[1]TimberSectorMinusCoreVPAImp!AA$109</f>
        <v>0</v>
      </c>
      <c r="AC13" s="4"/>
      <c r="AD13" s="46">
        <f>1/1000*[1]TimberSectorMinusCoreVPAImp!AB$109</f>
        <v>2.5058636999999981E-2</v>
      </c>
      <c r="AE13" s="11">
        <f>1/1000*[1]TimberSectorMinusCoreVPAImp!AC$109</f>
        <v>2.206048900000002E-2</v>
      </c>
      <c r="AF13" s="11">
        <f>1/1000*[1]TimberSectorMinusCoreVPAImp!AD$109</f>
        <v>1.9141269000000037E-2</v>
      </c>
      <c r="AG13" s="11">
        <f>1/1000*[1]TimberSectorMinusCoreVPAImp!AE$109</f>
        <v>2.3300291000000035E-2</v>
      </c>
      <c r="AH13" s="11">
        <f>1/1000*[1]TimberSectorMinusCoreVPAImp!AF$109</f>
        <v>3.0139511000000042E-2</v>
      </c>
      <c r="AI13" s="11">
        <f>1/1000*[1]TimberSectorMinusCoreVPAImp!AG$109</f>
        <v>2.4386467268365151E-2</v>
      </c>
      <c r="AJ13" s="11">
        <f>1/1000*[1]TimberSectorMinusCoreVPAImp!AH$109</f>
        <v>3.0331025929343575E-2</v>
      </c>
      <c r="AK13" s="11">
        <f>1/1000*[1]TimberSectorMinusCoreVPAImp!AI$109</f>
        <v>4.086889517054678E-2</v>
      </c>
      <c r="AL13" s="11">
        <f>1/1000*[1]TimberSectorMinusCoreVPAImp!AJ$109</f>
        <v>5.2276205611601283E-2</v>
      </c>
      <c r="AM13" s="11">
        <f>1/1000*[1]TimberSectorMinusCoreVPAImp!AK$109</f>
        <v>3.0016245380513319E-2</v>
      </c>
      <c r="AN13" s="11">
        <f>1/1000*[1]TimberSectorMinusCoreVPAImp!AL$109</f>
        <v>3.8042905581066364E-2</v>
      </c>
      <c r="AO13" s="11">
        <f>1/1000*[1]TimberSectorMinusCoreVPAImp!AM$109</f>
        <v>4.5012773999999998E-2</v>
      </c>
      <c r="AP13" s="11">
        <f>1/1000*[1]TimberSectorMinusCoreVPAImp!AN$109</f>
        <v>4.9659477E-2</v>
      </c>
      <c r="AQ13" s="11">
        <f>1/1000*[1]TimberSectorMinusCoreVPAImp!AO$109</f>
        <v>4.5364387999999992E-2</v>
      </c>
      <c r="AR13" s="11">
        <f>1/1000*[1]TimberSectorMinusCoreVPAImp!AP$109</f>
        <v>3.7762147999999988E-2</v>
      </c>
      <c r="AS13" s="11">
        <f>1/1000*[1]TimberSectorMinusCoreVPAImp!AQ$109</f>
        <v>3.4428521999999996E-2</v>
      </c>
      <c r="AT13" s="11">
        <f>1/1000*[1]TimberSectorMinusCoreVPAImp!AR$109</f>
        <v>3.7344767000000001E-2</v>
      </c>
      <c r="AU13" s="11">
        <f>1/1000*[1]TimberSectorMinusCoreVPAImp!AS$109</f>
        <v>3.9490577999999985E-2</v>
      </c>
      <c r="AV13" s="11">
        <f>1/1000*[1]TimberSectorMinusCoreVPAImp!AT$109</f>
        <v>3.4915374999999998E-2</v>
      </c>
      <c r="AW13" s="11">
        <f>1/1000*[1]TimberSectorMinusCoreVPAImp!AU$109</f>
        <v>2.7597363999999992E-2</v>
      </c>
      <c r="AX13" s="11">
        <f>1/1000*[1]TimberSectorMinusCoreVPAImp!AV$109</f>
        <v>2.4785735000000007E-2</v>
      </c>
      <c r="AY13" s="11">
        <f>1/1000*[1]TimberSectorMinusCoreVPAImp!AW$109</f>
        <v>3.0455584999999986E-2</v>
      </c>
      <c r="AZ13" s="11">
        <f>1/1000*[1]TimberSectorMinusCoreVPAImp!AX$109</f>
        <v>3.9263702118999981E-2</v>
      </c>
      <c r="BA13" s="11">
        <f>1/1000*[1]TimberSectorMinusCoreVPAImp!AY$109</f>
        <v>3.1531386890000103E-2</v>
      </c>
      <c r="BB13" s="11">
        <f>1/1000*[1]TimberSectorMinusCoreVPAImp!AZ$109</f>
        <v>3.1858016869000035E-2</v>
      </c>
      <c r="BC13" s="11">
        <f>1/1000*[1]TimberSectorMinusCoreVPAImp!BA$109</f>
        <v>0</v>
      </c>
      <c r="BD13" s="222"/>
    </row>
    <row r="14" spans="1:56">
      <c r="B14" s="5" t="s">
        <v>35</v>
      </c>
      <c r="C14" s="46">
        <f>1/$A$1*[1]TimberSectorMinusCoreVPAImp!$B$206</f>
        <v>1.6264060622710622E-3</v>
      </c>
      <c r="D14" s="11">
        <f>1/$A$1*[1]TimberSectorMinusCoreVPAImp!$C$206</f>
        <v>1.9039535047619047E-3</v>
      </c>
      <c r="E14" s="11">
        <f>1/$A$1*[1]TimberSectorMinusCoreVPAImp!$D$206</f>
        <v>5.0526242857142807E-3</v>
      </c>
      <c r="F14" s="11">
        <f>1/$A$1*[1]TimberSectorMinusCoreVPAImp!$E$206</f>
        <v>3.5760086999999975E-3</v>
      </c>
      <c r="G14" s="11">
        <f>1/$A$1*[1]TimberSectorMinusCoreVPAImp!$F$206</f>
        <v>7.5341301714285727E-3</v>
      </c>
      <c r="H14" s="11">
        <f>1/$A$1*[1]TimberSectorMinusCoreVPAImp!$G$206</f>
        <v>6.7836009410974368E-3</v>
      </c>
      <c r="I14" s="11">
        <f>1/$A$1*[1]TimberSectorMinusCoreVPAImp!$H$206</f>
        <v>1.1093316921137053E-2</v>
      </c>
      <c r="J14" s="36">
        <f>1/$A$1*[1]TimberSectorMinusCoreVPAImp!$I$206</f>
        <v>1.5790076467286352E-2</v>
      </c>
      <c r="K14" s="36">
        <f>1/$A$1*[1]TimberSectorMinusCoreVPAImp!J$206</f>
        <v>1.5871726304751473E-2</v>
      </c>
      <c r="L14" s="36">
        <f>1/$A$1*[1]TimberSectorMinusCoreVPAImp!K$206</f>
        <v>3.0496885713333342E-2</v>
      </c>
      <c r="M14" s="11">
        <f>1/$A$1*[1]TimberSectorMinusCoreVPAImp!L$206</f>
        <v>2.0207718999999996E-2</v>
      </c>
      <c r="N14" s="11">
        <f>1/$A$1*[1]TimberSectorMinusCoreVPAImp!M$206</f>
        <v>1.7728253339999996E-2</v>
      </c>
      <c r="O14" s="11">
        <f>1/$A$1*[1]TimberSectorMinusCoreVPAImp!N$206</f>
        <v>1.2263743099999993E-2</v>
      </c>
      <c r="P14" s="11">
        <f>1/$A$1*[1]TimberSectorMinusCoreVPAImp!O$206</f>
        <v>1.250033064E-2</v>
      </c>
      <c r="Q14" s="11">
        <f>1/$A$1*[1]TimberSectorMinusCoreVPAImp!P$206</f>
        <v>1.197368746E-2</v>
      </c>
      <c r="R14" s="11">
        <f>1/$A$1*[1]TimberSectorMinusCoreVPAImp!Q$206</f>
        <v>7.0939901200000001E-3</v>
      </c>
      <c r="S14" s="11">
        <f>1/$A$1*[1]TimberSectorMinusCoreVPAImp!R$206</f>
        <v>1.1249848539999999E-2</v>
      </c>
      <c r="T14" s="11">
        <f>1/$A$1*[1]TimberSectorMinusCoreVPAImp!S$206</f>
        <v>1.5745341299999997E-2</v>
      </c>
      <c r="U14" s="11">
        <f>1/$A$1*[1]TimberSectorMinusCoreVPAImp!T$206</f>
        <v>1.4424862619999999E-2</v>
      </c>
      <c r="V14" s="11">
        <f>1/$A$1*[1]TimberSectorMinusCoreVPAImp!U$206</f>
        <v>1.33580273E-2</v>
      </c>
      <c r="W14" s="11">
        <f>1/$A$1*[1]TimberSectorMinusCoreVPAImp!V$206</f>
        <v>1.8240731459999996E-2</v>
      </c>
      <c r="X14" s="11">
        <f>1/$A$1*[1]TimberSectorMinusCoreVPAImp!W$206</f>
        <v>1.8060403019999997E-2</v>
      </c>
      <c r="Y14" s="11">
        <f>1/$A$1*[1]TimberSectorMinusCoreVPAImp!X$206</f>
        <v>2.0023543736210951E-2</v>
      </c>
      <c r="Z14" s="11">
        <f>1/$A$1*[1]TimberSectorMinusCoreVPAImp!Y$206</f>
        <v>1.8060642807940001E-2</v>
      </c>
      <c r="AA14" s="11">
        <f>1/$A$1*[1]TimberSectorMinusCoreVPAImp!Z$206</f>
        <v>5.0752406626900004E-2</v>
      </c>
      <c r="AB14" s="11">
        <f>1/$A$1*[1]TimberSectorMinusCoreVPAImp!AA$206</f>
        <v>0</v>
      </c>
      <c r="AC14" s="4"/>
      <c r="AD14" s="46">
        <f>1/1000*[1]TimberSectorMinusCoreVPAImp!AB$206</f>
        <v>1.0547459999999999E-3</v>
      </c>
      <c r="AE14" s="11">
        <f>1/1000*[1]TimberSectorMinusCoreVPAImp!AC$206</f>
        <v>9.9952699999999984E-4</v>
      </c>
      <c r="AF14" s="11">
        <f>1/1000*[1]TimberSectorMinusCoreVPAImp!AD$206</f>
        <v>1.2396529999999996E-3</v>
      </c>
      <c r="AG14" s="11">
        <f>1/1000*[1]TimberSectorMinusCoreVPAImp!AE$206</f>
        <v>1.4503249999999999E-3</v>
      </c>
      <c r="AH14" s="11">
        <f>1/1000*[1]TimberSectorMinusCoreVPAImp!AF$206</f>
        <v>1.9896969999999995E-3</v>
      </c>
      <c r="AI14" s="11">
        <f>1/1000*[1]TimberSectorMinusCoreVPAImp!AG$206</f>
        <v>2.8295401563883508E-3</v>
      </c>
      <c r="AJ14" s="11">
        <f>1/1000*[1]TimberSectorMinusCoreVPAImp!AH$206</f>
        <v>4.5874127786305627E-3</v>
      </c>
      <c r="AK14" s="11">
        <f>1/1000*[1]TimberSectorMinusCoreVPAImp!AI$206</f>
        <v>6.2477919705293079E-3</v>
      </c>
      <c r="AL14" s="11">
        <f>1/1000*[1]TimberSectorMinusCoreVPAImp!AJ$206</f>
        <v>7.6172385133204583E-3</v>
      </c>
      <c r="AM14" s="11">
        <f>1/1000*[1]TimberSectorMinusCoreVPAImp!AK$206</f>
        <v>7.3431976694638516E-3</v>
      </c>
      <c r="AN14" s="11">
        <f>1/1000*[1]TimberSectorMinusCoreVPAImp!AL$206</f>
        <v>7.1725498606737444E-3</v>
      </c>
      <c r="AO14" s="11">
        <f>1/1000*[1]TimberSectorMinusCoreVPAImp!AM$206</f>
        <v>8.3808130000000008E-3</v>
      </c>
      <c r="AP14" s="11">
        <f>1/1000*[1]TimberSectorMinusCoreVPAImp!AN$206</f>
        <v>5.9730219999999997E-3</v>
      </c>
      <c r="AQ14" s="11">
        <f>1/1000*[1]TimberSectorMinusCoreVPAImp!AO$206</f>
        <v>7.708861E-3</v>
      </c>
      <c r="AR14" s="11">
        <f>1/1000*[1]TimberSectorMinusCoreVPAImp!AP$206</f>
        <v>6.0805019999999998E-3</v>
      </c>
      <c r="AS14" s="11">
        <f>1/1000*[1]TimberSectorMinusCoreVPAImp!AQ$206</f>
        <v>4.2533390000000009E-3</v>
      </c>
      <c r="AT14" s="11">
        <f>1/1000*[1]TimberSectorMinusCoreVPAImp!AR$206</f>
        <v>6.8108499999999994E-3</v>
      </c>
      <c r="AU14" s="11">
        <f>1/1000*[1]TimberSectorMinusCoreVPAImp!AS$206</f>
        <v>1.0273783999999999E-2</v>
      </c>
      <c r="AV14" s="11">
        <f>1/1000*[1]TimberSectorMinusCoreVPAImp!AT$206</f>
        <v>6.8829820000000002E-3</v>
      </c>
      <c r="AW14" s="11">
        <f>1/1000*[1]TimberSectorMinusCoreVPAImp!AU$206</f>
        <v>5.4380290000000005E-3</v>
      </c>
      <c r="AX14" s="11">
        <f>1/1000*[1]TimberSectorMinusCoreVPAImp!AV$206</f>
        <v>6.3958320000000006E-3</v>
      </c>
      <c r="AY14" s="11">
        <f>1/1000*[1]TimberSectorMinusCoreVPAImp!AW$206</f>
        <v>5.8917649999999993E-3</v>
      </c>
      <c r="AZ14" s="11">
        <f>1/1000*[1]TimberSectorMinusCoreVPAImp!AX$206</f>
        <v>7.5880091279999975E-3</v>
      </c>
      <c r="BA14" s="11">
        <f>1/1000*[1]TimberSectorMinusCoreVPAImp!AY$206</f>
        <v>9.7951887670000033E-3</v>
      </c>
      <c r="BB14" s="11">
        <f>1/1000*[1]TimberSectorMinusCoreVPAImp!AZ$206</f>
        <v>9.7368847099999975E-3</v>
      </c>
      <c r="BC14" s="11">
        <f>1/1000*[1]TimberSectorMinusCoreVPAImp!BA$206</f>
        <v>0</v>
      </c>
      <c r="BD14" s="222"/>
    </row>
    <row r="15" spans="1:56">
      <c r="B15" s="5" t="s">
        <v>27</v>
      </c>
      <c r="C15" s="46">
        <f>1/$A$1*[1]TimberSectorMinusCoreVPAImp!$B$231</f>
        <v>7.6980929461538436E-2</v>
      </c>
      <c r="D15" s="11">
        <f>1/$A$1*[1]TimberSectorMinusCoreVPAImp!$C$231</f>
        <v>6.8567501923809518E-2</v>
      </c>
      <c r="E15" s="11">
        <f>1/$A$1*[1]TimberSectorMinusCoreVPAImp!$D$231</f>
        <v>0.1048168326428571</v>
      </c>
      <c r="F15" s="11">
        <f>1/$A$1*[1]TimberSectorMinusCoreVPAImp!$E$231</f>
        <v>0.12216494091428576</v>
      </c>
      <c r="G15" s="11">
        <f>1/$A$1*[1]TimberSectorMinusCoreVPAImp!$F$231</f>
        <v>0.31450386563809501</v>
      </c>
      <c r="H15" s="11">
        <f>1/$A$1*[1]TimberSectorMinusCoreVPAImp!$G$231</f>
        <v>0.3405610398382703</v>
      </c>
      <c r="I15" s="11">
        <f>1/$A$1*[1]TimberSectorMinusCoreVPAImp!$H$231</f>
        <v>0.40800103463553594</v>
      </c>
      <c r="J15" s="36">
        <f>1/$A$1*[1]TimberSectorMinusCoreVPAImp!$I$231</f>
        <v>0.53476014780180814</v>
      </c>
      <c r="K15" s="36">
        <f>1/$A$1*[1]TimberSectorMinusCoreVPAImp!J$231</f>
        <v>0.43933676055513077</v>
      </c>
      <c r="L15" s="36">
        <f>1/$A$1*[1]TimberSectorMinusCoreVPAImp!K$231</f>
        <v>0.54207559605242384</v>
      </c>
      <c r="M15" s="11">
        <f>1/$A$1*[1]TimberSectorMinusCoreVPAImp!L$231</f>
        <v>0.37002244257999972</v>
      </c>
      <c r="N15" s="11">
        <f>1/$A$1*[1]TimberSectorMinusCoreVPAImp!M$231</f>
        <v>0.33609377984</v>
      </c>
      <c r="O15" s="11">
        <f>1/$A$1*[1]TimberSectorMinusCoreVPAImp!N$231</f>
        <v>0.32860943401999992</v>
      </c>
      <c r="P15" s="11">
        <f>1/$A$1*[1]TimberSectorMinusCoreVPAImp!O$231</f>
        <v>0.26635670445999982</v>
      </c>
      <c r="Q15" s="11">
        <f>1/$A$1*[1]TimberSectorMinusCoreVPAImp!P$231</f>
        <v>0.29026440015999982</v>
      </c>
      <c r="R15" s="11">
        <f>1/$A$1*[1]TimberSectorMinusCoreVPAImp!Q$231</f>
        <v>0.25581790415999989</v>
      </c>
      <c r="S15" s="11">
        <f>1/$A$1*[1]TimberSectorMinusCoreVPAImp!R$231</f>
        <v>0.29846408466000013</v>
      </c>
      <c r="T15" s="11">
        <f>1/$A$1*[1]TimberSectorMinusCoreVPAImp!S$231</f>
        <v>0.36856984295999984</v>
      </c>
      <c r="U15" s="11">
        <f>1/$A$1*[1]TimberSectorMinusCoreVPAImp!T$231</f>
        <v>0.2795520999599998</v>
      </c>
      <c r="V15" s="11">
        <f>1/$A$1*[1]TimberSectorMinusCoreVPAImp!U$231</f>
        <v>0.30060944074000001</v>
      </c>
      <c r="W15" s="11">
        <f>1/$A$1*[1]TimberSectorMinusCoreVPAImp!V$231</f>
        <v>1.1216434840799998</v>
      </c>
      <c r="X15" s="11">
        <f>1/$A$1*[1]TimberSectorMinusCoreVPAImp!W$231</f>
        <v>1.1383650854800003</v>
      </c>
      <c r="Y15" s="11">
        <f>1/$A$1*[1]TimberSectorMinusCoreVPAImp!X$231</f>
        <v>0.44493185602629598</v>
      </c>
      <c r="Z15" s="11">
        <f>1/$A$1*[1]TimberSectorMinusCoreVPAImp!Y$231</f>
        <v>0.97356347883504002</v>
      </c>
      <c r="AA15" s="11">
        <f>1/$A$1*[1]TimberSectorMinusCoreVPAImp!Z$231</f>
        <v>1.4944400585554991</v>
      </c>
      <c r="AB15" s="11">
        <f>1/$A$1*[1]TimberSectorMinusCoreVPAImp!AA$231</f>
        <v>0</v>
      </c>
      <c r="AC15" s="4"/>
      <c r="AD15" s="46">
        <f>1/1000*[1]TimberSectorMinusCoreVPAImp!AB$231</f>
        <v>1.1858564E-2</v>
      </c>
      <c r="AE15" s="11">
        <f>1/1000*[1]TimberSectorMinusCoreVPAImp!AC$231</f>
        <v>1.0807808E-2</v>
      </c>
      <c r="AF15" s="11">
        <f>1/1000*[1]TimberSectorMinusCoreVPAImp!AD$231</f>
        <v>1.1663374000000001E-2</v>
      </c>
      <c r="AG15" s="11">
        <f>1/1000*[1]TimberSectorMinusCoreVPAImp!AE$231</f>
        <v>1.6690331999999999E-2</v>
      </c>
      <c r="AH15" s="11">
        <f>1/1000*[1]TimberSectorMinusCoreVPAImp!AF$231</f>
        <v>3.4698310999999989E-2</v>
      </c>
      <c r="AI15" s="11">
        <f>1/1000*[1]TimberSectorMinusCoreVPAImp!AG$231</f>
        <v>3.9942720913678335E-2</v>
      </c>
      <c r="AJ15" s="11">
        <f>1/1000*[1]TimberSectorMinusCoreVPAImp!AH$231</f>
        <v>5.245181304870853E-2</v>
      </c>
      <c r="AK15" s="11">
        <f>1/1000*[1]TimberSectorMinusCoreVPAImp!AI$231</f>
        <v>7.5271216792167334E-2</v>
      </c>
      <c r="AL15" s="11">
        <f>1/1000*[1]TimberSectorMinusCoreVPAImp!AJ$231</f>
        <v>8.8135592231445389E-2</v>
      </c>
      <c r="AM15" s="11">
        <f>1/1000*[1]TimberSectorMinusCoreVPAImp!AK$231</f>
        <v>7.5579269286623021E-2</v>
      </c>
      <c r="AN15" s="11">
        <f>1/1000*[1]TimberSectorMinusCoreVPAImp!AL$231</f>
        <v>0.1135985618362137</v>
      </c>
      <c r="AO15" s="11">
        <f>1/1000*[1]TimberSectorMinusCoreVPAImp!AM$231</f>
        <v>9.6555095999999993E-2</v>
      </c>
      <c r="AP15" s="11">
        <f>1/1000*[1]TimberSectorMinusCoreVPAImp!AN$231</f>
        <v>0.101473219</v>
      </c>
      <c r="AQ15" s="11">
        <f>1/1000*[1]TimberSectorMinusCoreVPAImp!AO$231</f>
        <v>8.5236955000000003E-2</v>
      </c>
      <c r="AR15" s="11">
        <f>1/1000*[1]TimberSectorMinusCoreVPAImp!AP$231</f>
        <v>9.6023128999999985E-2</v>
      </c>
      <c r="AS15" s="11">
        <f>1/1000*[1]TimberSectorMinusCoreVPAImp!AQ$231</f>
        <v>8.4157918999999998E-2</v>
      </c>
      <c r="AT15" s="11">
        <f>1/1000*[1]TimberSectorMinusCoreVPAImp!AR$231</f>
        <v>8.642908199999999E-2</v>
      </c>
      <c r="AU15" s="11">
        <f>1/1000*[1]TimberSectorMinusCoreVPAImp!AS$231</f>
        <v>9.9916909999999984E-2</v>
      </c>
      <c r="AV15" s="11">
        <f>1/1000*[1]TimberSectorMinusCoreVPAImp!AT$231</f>
        <v>8.1974321999999988E-2</v>
      </c>
      <c r="AW15" s="11">
        <f>1/1000*[1]TimberSectorMinusCoreVPAImp!AU$231</f>
        <v>7.8708995000000004E-2</v>
      </c>
      <c r="AX15" s="11">
        <f>1/1000*[1]TimberSectorMinusCoreVPAImp!AV$231</f>
        <v>0.11956552300000001</v>
      </c>
      <c r="AY15" s="11">
        <f>1/1000*[1]TimberSectorMinusCoreVPAImp!AW$231</f>
        <v>0.143810255</v>
      </c>
      <c r="AZ15" s="11">
        <f>1/1000*[1]TimberSectorMinusCoreVPAImp!AX$231</f>
        <v>0.10141383620799997</v>
      </c>
      <c r="BA15" s="11">
        <f>1/1000*[1]TimberSectorMinusCoreVPAImp!AY$231</f>
        <v>0.11817225076599999</v>
      </c>
      <c r="BB15" s="11">
        <f>1/1000*[1]TimberSectorMinusCoreVPAImp!AZ$231</f>
        <v>0.160278268132</v>
      </c>
      <c r="BC15" s="11">
        <f>1/1000*[1]TimberSectorMinusCoreVPAImp!BA$231</f>
        <v>0</v>
      </c>
      <c r="BD15" s="222"/>
    </row>
    <row r="16" spans="1:56">
      <c r="B16" s="5" t="s">
        <v>28</v>
      </c>
      <c r="C16" s="46">
        <f>1/$A$1*[1]TimberSectorMinusCoreVPAImp!$B$253</f>
        <v>1.5954522809523808E-2</v>
      </c>
      <c r="D16" s="11">
        <f>1/$A$1*[1]TimberSectorMinusCoreVPAImp!$C$253</f>
        <v>1.4995166066666666E-2</v>
      </c>
      <c r="E16" s="11">
        <f>1/$A$1*[1]TimberSectorMinusCoreVPAImp!$D$253</f>
        <v>1.9576925857142859E-2</v>
      </c>
      <c r="F16" s="11">
        <f>1/$A$1*[1]TimberSectorMinusCoreVPAImp!$E$253</f>
        <v>1.6107234057142858E-2</v>
      </c>
      <c r="G16" s="11">
        <f>1/$A$1*[1]TimberSectorMinusCoreVPAImp!$F$253</f>
        <v>2.3304357447619051E-2</v>
      </c>
      <c r="H16" s="11">
        <f>1/$A$1*[1]TimberSectorMinusCoreVPAImp!$G$253</f>
        <v>1.8769741317159479E-2</v>
      </c>
      <c r="I16" s="11">
        <f>1/$A$1*[1]TimberSectorMinusCoreVPAImp!$H$253</f>
        <v>2.0471374762727316E-2</v>
      </c>
      <c r="J16" s="36">
        <f>1/$A$1*[1]TimberSectorMinusCoreVPAImp!$I$253</f>
        <v>2.3377271730293733E-2</v>
      </c>
      <c r="K16" s="36">
        <f>1/$A$1*[1]TimberSectorMinusCoreVPAImp!J$253</f>
        <v>2.5275770075546329E-2</v>
      </c>
      <c r="L16" s="36">
        <f>1/$A$1*[1]TimberSectorMinusCoreVPAImp!K$253</f>
        <v>2.4692301940000012E-2</v>
      </c>
      <c r="M16" s="11">
        <f>1/$A$1*[1]TimberSectorMinusCoreVPAImp!L$253</f>
        <v>2.9725518479999984E-2</v>
      </c>
      <c r="N16" s="11">
        <f>1/$A$1*[1]TimberSectorMinusCoreVPAImp!M$253</f>
        <v>2.7847667539999989E-2</v>
      </c>
      <c r="O16" s="11">
        <f>1/$A$1*[1]TimberSectorMinusCoreVPAImp!N$253</f>
        <v>2.6098341500000004E-2</v>
      </c>
      <c r="P16" s="11">
        <f>1/$A$1*[1]TimberSectorMinusCoreVPAImp!O$253</f>
        <v>1.4485374820000004E-2</v>
      </c>
      <c r="Q16" s="11">
        <f>1/$A$1*[1]TimberSectorMinusCoreVPAImp!P$253</f>
        <v>2.8131304459999978E-2</v>
      </c>
      <c r="R16" s="11">
        <f>1/$A$1*[1]TimberSectorMinusCoreVPAImp!Q$253</f>
        <v>2.8816000639999999E-2</v>
      </c>
      <c r="S16" s="11">
        <f>1/$A$1*[1]TimberSectorMinusCoreVPAImp!R$253</f>
        <v>3.9759516579999959E-2</v>
      </c>
      <c r="T16" s="11">
        <f>1/$A$1*[1]TimberSectorMinusCoreVPAImp!S$253</f>
        <v>4.4804936119999993E-2</v>
      </c>
      <c r="U16" s="11">
        <f>1/$A$1*[1]TimberSectorMinusCoreVPAImp!T$253</f>
        <v>4.4005930779999994E-2</v>
      </c>
      <c r="V16" s="11">
        <f>1/$A$1*[1]TimberSectorMinusCoreVPAImp!U$253</f>
        <v>3.6950822579999987E-2</v>
      </c>
      <c r="W16" s="11">
        <f>1/$A$1*[1]TimberSectorMinusCoreVPAImp!V$253</f>
        <v>2.5838573040000062E-2</v>
      </c>
      <c r="X16" s="11">
        <f>1/$A$1*[1]TimberSectorMinusCoreVPAImp!W$253</f>
        <v>2.6988026520000135E-2</v>
      </c>
      <c r="Y16" s="11">
        <f>1/$A$1*[1]TimberSectorMinusCoreVPAImp!X$253</f>
        <v>4.1337364719290191E-2</v>
      </c>
      <c r="Z16" s="11">
        <f>1/$A$1*[1]TimberSectorMinusCoreVPAImp!Y$253</f>
        <v>4.0033325212160201E-2</v>
      </c>
      <c r="AA16" s="11">
        <f>1/$A$1*[1]TimberSectorMinusCoreVPAImp!Z$253</f>
        <v>4.1812013317000359E-2</v>
      </c>
      <c r="AB16" s="11">
        <f>1/$A$1*[1]TimberSectorMinusCoreVPAImp!AA$253</f>
        <v>0</v>
      </c>
      <c r="AC16" s="4"/>
      <c r="AD16" s="46">
        <f>1/1000*[1]TimberSectorMinusCoreVPAImp!AB$253</f>
        <v>2.4522059999999997E-3</v>
      </c>
      <c r="AE16" s="11">
        <f>1/1000*[1]TimberSectorMinusCoreVPAImp!AC$253</f>
        <v>2.8152210000000001E-3</v>
      </c>
      <c r="AF16" s="11">
        <f>1/1000*[1]TimberSectorMinusCoreVPAImp!AD$253</f>
        <v>3.3387640000000001E-3</v>
      </c>
      <c r="AG16" s="11">
        <f>1/1000*[1]TimberSectorMinusCoreVPAImp!AE$253</f>
        <v>3.0038950000000003E-3</v>
      </c>
      <c r="AH16" s="11">
        <f>1/1000*[1]TimberSectorMinusCoreVPAImp!AF$253</f>
        <v>8.4606579999999994E-3</v>
      </c>
      <c r="AI16" s="11">
        <f>1/1000*[1]TimberSectorMinusCoreVPAImp!AG$253</f>
        <v>3.8261496447181955E-3</v>
      </c>
      <c r="AJ16" s="11">
        <f>1/1000*[1]TimberSectorMinusCoreVPAImp!AH$253</f>
        <v>4.4961890873215227E-3</v>
      </c>
      <c r="AK16" s="11">
        <f>1/1000*[1]TimberSectorMinusCoreVPAImp!AI$253</f>
        <v>5.4805913394296033E-3</v>
      </c>
      <c r="AL16" s="11">
        <f>1/1000*[1]TimberSectorMinusCoreVPAImp!AJ$253</f>
        <v>1.0189185410617236E-2</v>
      </c>
      <c r="AM16" s="11">
        <f>1/1000*[1]TimberSectorMinusCoreVPAImp!AK$253</f>
        <v>1.6510564012538035E-2</v>
      </c>
      <c r="AN16" s="11">
        <f>1/1000*[1]TimberSectorMinusCoreVPAImp!AL$253</f>
        <v>1.8584551968292309E-2</v>
      </c>
      <c r="AO16" s="11">
        <f>1/1000*[1]TimberSectorMinusCoreVPAImp!AM$253</f>
        <v>2.0014185999999996E-2</v>
      </c>
      <c r="AP16" s="11">
        <f>1/1000*[1]TimberSectorMinusCoreVPAImp!AN$253</f>
        <v>1.4431034999999998E-2</v>
      </c>
      <c r="AQ16" s="11">
        <f>1/1000*[1]TimberSectorMinusCoreVPAImp!AO$253</f>
        <v>1.1190478999999996E-2</v>
      </c>
      <c r="AR16" s="11">
        <f>1/1000*[1]TimberSectorMinusCoreVPAImp!AP$253</f>
        <v>1.3225764999999995E-2</v>
      </c>
      <c r="AS16" s="11">
        <f>1/1000*[1]TimberSectorMinusCoreVPAImp!AQ$253</f>
        <v>1.3753217000000007E-2</v>
      </c>
      <c r="AT16" s="11">
        <f>1/1000*[1]TimberSectorMinusCoreVPAImp!AR$253</f>
        <v>2.7324788000000003E-2</v>
      </c>
      <c r="AU16" s="11">
        <f>1/1000*[1]TimberSectorMinusCoreVPAImp!AS$253</f>
        <v>3.3400008000000002E-2</v>
      </c>
      <c r="AV16" s="11">
        <f>1/1000*[1]TimberSectorMinusCoreVPAImp!AT$253</f>
        <v>4.2135667999999994E-2</v>
      </c>
      <c r="AW16" s="11">
        <f>1/1000*[1]TimberSectorMinusCoreVPAImp!AU$253</f>
        <v>2.8184325999999992E-2</v>
      </c>
      <c r="AX16" s="11">
        <f>1/1000*[1]TimberSectorMinusCoreVPAImp!AV$253</f>
        <v>1.7129738999999995E-2</v>
      </c>
      <c r="AY16" s="11">
        <f>1/1000*[1]TimberSectorMinusCoreVPAImp!AW$253</f>
        <v>2.0795254999999999E-2</v>
      </c>
      <c r="AZ16" s="11">
        <f>1/1000*[1]TimberSectorMinusCoreVPAImp!AX$253</f>
        <v>3.0527118610000022E-2</v>
      </c>
      <c r="BA16" s="11">
        <f>1/1000*[1]TimberSectorMinusCoreVPAImp!AY$253</f>
        <v>1.9774000886999998E-2</v>
      </c>
      <c r="BB16" s="11">
        <f>1/1000*[1]TimberSectorMinusCoreVPAImp!AZ$253</f>
        <v>2.1715943878000028E-2</v>
      </c>
      <c r="BC16" s="11">
        <f>1/1000*[1]TimberSectorMinusCoreVPAImp!BA$253</f>
        <v>0</v>
      </c>
      <c r="BD16" s="222"/>
    </row>
    <row r="17" spans="2:56">
      <c r="B17" s="8" t="s">
        <v>21</v>
      </c>
      <c r="C17" s="47">
        <f t="shared" ref="C17:AB17" si="5">SUM(C11:C11)-SUM(C12:C16)</f>
        <v>8.861973992673966E-3</v>
      </c>
      <c r="D17" s="37">
        <f t="shared" si="5"/>
        <v>7.4429126571428639E-3</v>
      </c>
      <c r="E17" s="37">
        <f t="shared" si="5"/>
        <v>2.6527704357142856E-2</v>
      </c>
      <c r="F17" s="37">
        <f t="shared" si="5"/>
        <v>2.8637499400000044E-2</v>
      </c>
      <c r="G17" s="37">
        <f t="shared" si="5"/>
        <v>1.5299866323809641E-2</v>
      </c>
      <c r="H17" s="37">
        <f t="shared" si="5"/>
        <v>1.960645706794395E-2</v>
      </c>
      <c r="I17" s="37">
        <f t="shared" si="5"/>
        <v>2.7278652104653522E-2</v>
      </c>
      <c r="J17" s="38">
        <f t="shared" si="5"/>
        <v>1.5499321413535494E-2</v>
      </c>
      <c r="K17" s="38">
        <f t="shared" si="5"/>
        <v>2.6730129375955647E-2</v>
      </c>
      <c r="L17" s="38">
        <f t="shared" si="5"/>
        <v>1.1006368950000067E-2</v>
      </c>
      <c r="M17" s="37">
        <f t="shared" si="5"/>
        <v>8.3336011000000321E-3</v>
      </c>
      <c r="N17" s="37">
        <f t="shared" si="5"/>
        <v>1.0384015180000095E-2</v>
      </c>
      <c r="O17" s="37">
        <f t="shared" si="5"/>
        <v>9.6619360599999871E-3</v>
      </c>
      <c r="P17" s="37">
        <f t="shared" si="5"/>
        <v>1.0938333979999992E-2</v>
      </c>
      <c r="Q17" s="37">
        <f t="shared" si="5"/>
        <v>1.485378356E-2</v>
      </c>
      <c r="R17" s="37">
        <f t="shared" si="5"/>
        <v>9.4440441199999947E-3</v>
      </c>
      <c r="S17" s="37">
        <f t="shared" si="5"/>
        <v>1.4787993780000175E-2</v>
      </c>
      <c r="T17" s="37">
        <f t="shared" si="5"/>
        <v>1.774125522000003E-2</v>
      </c>
      <c r="U17" s="37">
        <f t="shared" si="5"/>
        <v>1.6537424679999857E-2</v>
      </c>
      <c r="V17" s="37">
        <f t="shared" si="5"/>
        <v>1.734866700000004E-2</v>
      </c>
      <c r="W17" s="37">
        <f t="shared" si="5"/>
        <v>1.2225044440000055E-2</v>
      </c>
      <c r="X17" s="37">
        <f t="shared" si="5"/>
        <v>1.4985168659999992E-2</v>
      </c>
      <c r="Y17" s="37">
        <f t="shared" si="5"/>
        <v>1.1522973431239425E-2</v>
      </c>
      <c r="Z17" s="37">
        <f t="shared" si="5"/>
        <v>6.9824149214601228E-3</v>
      </c>
      <c r="AA17" s="37">
        <f t="shared" si="5"/>
        <v>1.0049387313499913E-2</v>
      </c>
      <c r="AB17" s="37">
        <f t="shared" si="5"/>
        <v>0</v>
      </c>
      <c r="AC17" s="4"/>
      <c r="AD17" s="48">
        <f t="shared" ref="AD17:BC17" si="6">SUM(AD11:AD11)-SUM(AD12:AD16)</f>
        <v>4.1767519999999919E-3</v>
      </c>
      <c r="AE17" s="39">
        <f t="shared" si="6"/>
        <v>2.8399869999999883E-3</v>
      </c>
      <c r="AF17" s="39">
        <f t="shared" si="6"/>
        <v>5.3020179999999917E-3</v>
      </c>
      <c r="AG17" s="39">
        <f t="shared" si="6"/>
        <v>4.7742649999999998E-3</v>
      </c>
      <c r="AH17" s="39">
        <f t="shared" si="6"/>
        <v>5.0218760000000084E-3</v>
      </c>
      <c r="AI17" s="39">
        <f t="shared" si="6"/>
        <v>7.9696446282238043E-3</v>
      </c>
      <c r="AJ17" s="39">
        <f t="shared" si="6"/>
        <v>5.1493375140923836E-3</v>
      </c>
      <c r="AK17" s="39">
        <f t="shared" si="6"/>
        <v>5.6806244159078867E-3</v>
      </c>
      <c r="AL17" s="39">
        <f t="shared" si="6"/>
        <v>9.4214738597134251E-3</v>
      </c>
      <c r="AM17" s="39">
        <f t="shared" si="6"/>
        <v>6.2982973820766841E-3</v>
      </c>
      <c r="AN17" s="39">
        <f t="shared" si="6"/>
        <v>6.1292475435037463E-3</v>
      </c>
      <c r="AO17" s="39">
        <f t="shared" si="6"/>
        <v>7.1002509999999464E-3</v>
      </c>
      <c r="AP17" s="39">
        <f t="shared" si="6"/>
        <v>9.7487409999999497E-3</v>
      </c>
      <c r="AQ17" s="39">
        <f t="shared" si="6"/>
        <v>5.5976839999999917E-3</v>
      </c>
      <c r="AR17" s="39">
        <f t="shared" si="6"/>
        <v>7.3734409999999806E-3</v>
      </c>
      <c r="AS17" s="39">
        <f t="shared" si="6"/>
        <v>6.5634060000001049E-3</v>
      </c>
      <c r="AT17" s="39">
        <f t="shared" si="6"/>
        <v>8.3958980000000127E-3</v>
      </c>
      <c r="AU17" s="39">
        <f t="shared" si="6"/>
        <v>8.3020899999999287E-3</v>
      </c>
      <c r="AV17" s="39">
        <f t="shared" si="6"/>
        <v>9.5509179999999638E-3</v>
      </c>
      <c r="AW17" s="39">
        <f t="shared" si="6"/>
        <v>9.0607019999999761E-3</v>
      </c>
      <c r="AX17" s="39">
        <f t="shared" si="6"/>
        <v>5.9422169999999719E-3</v>
      </c>
      <c r="AY17" s="39">
        <f t="shared" si="6"/>
        <v>8.7177039999997152E-3</v>
      </c>
      <c r="AZ17" s="39">
        <f t="shared" si="6"/>
        <v>1.1422173699999871E-2</v>
      </c>
      <c r="BA17" s="39">
        <f t="shared" si="6"/>
        <v>7.4215111819998514E-3</v>
      </c>
      <c r="BB17" s="39" t="e">
        <f t="shared" si="6"/>
        <v>#REF!</v>
      </c>
      <c r="BC17" s="39">
        <f t="shared" si="6"/>
        <v>0</v>
      </c>
      <c r="BD17" s="222"/>
    </row>
    <row r="18" spans="2:56" ht="17.149999999999999" customHeight="1">
      <c r="B18" s="15" t="s">
        <v>227</v>
      </c>
      <c r="C18" s="27">
        <f>1/$A$1*[1]TimberSectorMinusCoreVPAImp!$B$264</f>
        <v>4.9141946340659326E-2</v>
      </c>
      <c r="D18" s="29">
        <f>1/$A$1*[1]TimberSectorMinusCoreVPAImp!$C$264</f>
        <v>3.5370092557142858E-2</v>
      </c>
      <c r="E18" s="29">
        <f>1/$A$1*[1]TimberSectorMinusCoreVPAImp!$D$264</f>
        <v>0.13657996385714286</v>
      </c>
      <c r="F18" s="29">
        <f>1/$A$1*[1]TimberSectorMinusCoreVPAImp!$E$264</f>
        <v>0.10954838407142856</v>
      </c>
      <c r="G18" s="29">
        <f>1/$A$1*[1]TimberSectorMinusCoreVPAImp!$F$264</f>
        <v>0.17981208912380953</v>
      </c>
      <c r="H18" s="29">
        <f>1/$A$1*[1]TimberSectorMinusCoreVPAImp!$G$264</f>
        <v>0.14909786717091428</v>
      </c>
      <c r="I18" s="29">
        <f>1/$A$1*[1]TimberSectorMinusCoreVPAImp!$H$264</f>
        <v>0.17575074850484451</v>
      </c>
      <c r="J18" s="33">
        <f>1/$A$1*[1]TimberSectorMinusCoreVPAImp!$I$264</f>
        <v>0.17519063029338988</v>
      </c>
      <c r="K18" s="33">
        <f>1/$A$1*[1]TimberSectorMinusCoreVPAImp!J$264</f>
        <v>9.4625627510195251E-2</v>
      </c>
      <c r="L18" s="33">
        <f>1/$A$1*[1]TimberSectorMinusCoreVPAImp!K$264</f>
        <v>2.5417695360000003E-2</v>
      </c>
      <c r="M18" s="29">
        <f>1/$A$1*[1]TimberSectorMinusCoreVPAImp!L$264</f>
        <v>2.6738608759999991E-2</v>
      </c>
      <c r="N18" s="29">
        <f>1/$A$1*[1]TimberSectorMinusCoreVPAImp!M$264</f>
        <v>2.7183602039999998E-2</v>
      </c>
      <c r="O18" s="29">
        <f>1/$A$1*[1]TimberSectorMinusCoreVPAImp!N$264</f>
        <v>3.3142134479999981E-2</v>
      </c>
      <c r="P18" s="29">
        <f>1/$A$1*[1]TimberSectorMinusCoreVPAImp!O$264</f>
        <v>3.1018141700000012E-2</v>
      </c>
      <c r="Q18" s="29">
        <f>1/$A$1*[1]TimberSectorMinusCoreVPAImp!P$264</f>
        <v>3.699250845999999E-2</v>
      </c>
      <c r="R18" s="29">
        <f>1/$A$1*[1]TimberSectorMinusCoreVPAImp!Q$264</f>
        <v>3.6186539459999986E-2</v>
      </c>
      <c r="S18" s="29">
        <f>1/$A$1*[1]TimberSectorMinusCoreVPAImp!R$264</f>
        <v>3.8459932699999991E-2</v>
      </c>
      <c r="T18" s="29">
        <f>1/$A$1*[1]TimberSectorMinusCoreVPAImp!S$264</f>
        <v>3.6572181560000014E-2</v>
      </c>
      <c r="U18" s="29">
        <f>1/$A$1*[1]TimberSectorMinusCoreVPAImp!T$264</f>
        <v>3.8960664959999974E-2</v>
      </c>
      <c r="V18" s="29">
        <f>1/$A$1*[1]TimberSectorMinusCoreVPAImp!U$264</f>
        <v>4.2143220979999993E-2</v>
      </c>
      <c r="W18" s="29">
        <f>1/$A$1*[1]TimberSectorMinusCoreVPAImp!V$264</f>
        <v>6.6542458499999999E-2</v>
      </c>
      <c r="X18" s="29">
        <f>1/$A$1*[1]TimberSectorMinusCoreVPAImp!W$264</f>
        <v>7.236365518E-2</v>
      </c>
      <c r="Y18" s="29">
        <f>1/$A$1*[1]TimberSectorMinusCoreVPAImp!X$264</f>
        <v>9.641056122859426E-2</v>
      </c>
      <c r="Z18" s="29">
        <f>1/$A$1*[1]TimberSectorMinusCoreVPAImp!Y$264</f>
        <v>6.3248804647979995E-2</v>
      </c>
      <c r="AA18" s="29">
        <f>1/$A$1*[1]TimberSectorMinusCoreVPAImp!Z$264</f>
        <v>5.1673197403500001E-2</v>
      </c>
      <c r="AB18" s="29">
        <f>1/$A$1*[1]TimberSectorMinusCoreVPAImp!AA$264</f>
        <v>0</v>
      </c>
      <c r="AC18" s="14"/>
      <c r="AD18" s="27">
        <f>1/1000*[1]TimberSectorMinusCoreVPAImp!AB$264</f>
        <v>1.1508442000000001E-2</v>
      </c>
      <c r="AE18" s="29">
        <f>1/1000*[1]TimberSectorMinusCoreVPAImp!AC$264</f>
        <v>1.3798846000000002E-2</v>
      </c>
      <c r="AF18" s="29">
        <f>1/1000*[1]TimberSectorMinusCoreVPAImp!AD$264</f>
        <v>3.9848004000000013E-2</v>
      </c>
      <c r="AG18" s="29">
        <f>1/1000*[1]TimberSectorMinusCoreVPAImp!AE$264</f>
        <v>4.6313017999999997E-2</v>
      </c>
      <c r="AH18" s="29">
        <f>1/1000*[1]TimberSectorMinusCoreVPAImp!AF$264</f>
        <v>7.2124985000000016E-2</v>
      </c>
      <c r="AI18" s="29">
        <f>1/1000*[1]TimberSectorMinusCoreVPAImp!AG$264</f>
        <v>7.9847432787701567E-2</v>
      </c>
      <c r="AJ18" s="29">
        <f>1/1000*[1]TimberSectorMinusCoreVPAImp!AH$264</f>
        <v>0.10231426663053866</v>
      </c>
      <c r="AK18" s="29">
        <f>1/1000*[1]TimberSectorMinusCoreVPAImp!AI$264</f>
        <v>0.10441704881525878</v>
      </c>
      <c r="AL18" s="29">
        <f>1/1000*[1]TimberSectorMinusCoreVPAImp!AJ$264</f>
        <v>6.434700527954676E-2</v>
      </c>
      <c r="AM18" s="29">
        <f>1/1000*[1]TimberSectorMinusCoreVPAImp!AK$264</f>
        <v>1.7153187874443032E-2</v>
      </c>
      <c r="AN18" s="29">
        <f>1/1000*[1]TimberSectorMinusCoreVPAImp!AL$264</f>
        <v>2.2523688840127867E-2</v>
      </c>
      <c r="AO18" s="29">
        <f>1/1000*[1]TimberSectorMinusCoreVPAImp!AM$264</f>
        <v>2.2775165999999999E-2</v>
      </c>
      <c r="AP18" s="29">
        <f>1/1000*[1]TimberSectorMinusCoreVPAImp!AN$264</f>
        <v>2.5789927000000001E-2</v>
      </c>
      <c r="AQ18" s="29">
        <f>1/1000*[1]TimberSectorMinusCoreVPAImp!AO$264</f>
        <v>2.6386085000000004E-2</v>
      </c>
      <c r="AR18" s="29">
        <f>1/1000*[1]TimberSectorMinusCoreVPAImp!AP$264</f>
        <v>2.9965266000000001E-2</v>
      </c>
      <c r="AS18" s="29">
        <f>1/1000*[1]TimberSectorMinusCoreVPAImp!AQ$264</f>
        <v>4.0226457999999993E-2</v>
      </c>
      <c r="AT18" s="29">
        <f>1/1000*[1]TimberSectorMinusCoreVPAImp!AR$264</f>
        <v>2.9979713999999994E-2</v>
      </c>
      <c r="AU18" s="29">
        <f>1/1000*[1]TimberSectorMinusCoreVPAImp!AS$264</f>
        <v>3.1337260999999998E-2</v>
      </c>
      <c r="AV18" s="29">
        <f>1/1000*[1]TimberSectorMinusCoreVPAImp!AT$264</f>
        <v>3.2787035999999999E-2</v>
      </c>
      <c r="AW18" s="29">
        <f>1/1000*[1]TimberSectorMinusCoreVPAImp!AU$264</f>
        <v>3.1788610000000002E-2</v>
      </c>
      <c r="AX18" s="29">
        <f>1/1000*[1]TimberSectorMinusCoreVPAImp!AV$264</f>
        <v>2.9007892999999996E-2</v>
      </c>
      <c r="AY18" s="29">
        <f>1/1000*[1]TimberSectorMinusCoreVPAImp!AW$264</f>
        <v>4.1025019000000003E-2</v>
      </c>
      <c r="AZ18" s="29">
        <f>1/1000*[1]TimberSectorMinusCoreVPAImp!AX$264</f>
        <v>5.7006607079000009E-2</v>
      </c>
      <c r="BA18" s="29">
        <f>1/1000*[1]TimberSectorMinusCoreVPAImp!AY$264</f>
        <v>5.1009887614E-2</v>
      </c>
      <c r="BB18" s="29">
        <f>1/1000*[1]TimberSectorMinusCoreVPAImp!AZ$264</f>
        <v>3.3281684404000006E-2</v>
      </c>
      <c r="BC18" s="29">
        <f>1/1000*[1]TimberSectorMinusCoreVPAImp!BA$264</f>
        <v>0</v>
      </c>
      <c r="BD18" s="222"/>
    </row>
    <row r="19" spans="2:56">
      <c r="B19" s="5" t="s">
        <v>39</v>
      </c>
      <c r="C19" s="46">
        <f>1/$A$1*[1]TimberSectorMinusCoreVPAImp!$B$91</f>
        <v>1.1001586800366298E-2</v>
      </c>
      <c r="D19" s="11">
        <f>1/$A$1*[1]TimberSectorMinusCoreVPAImp!$C$91</f>
        <v>3.6665073380952396E-3</v>
      </c>
      <c r="E19" s="11">
        <f>1/$A$1*[1]TimberSectorMinusCoreVPAImp!$D$91</f>
        <v>1.8137771571428568E-2</v>
      </c>
      <c r="F19" s="11">
        <f>1/$A$1*[1]TimberSectorMinusCoreVPAImp!$E$91</f>
        <v>9.0442347142857156E-3</v>
      </c>
      <c r="G19" s="11">
        <f>1/$A$1*[1]TimberSectorMinusCoreVPAImp!$F$91</f>
        <v>2.3756187942857141E-2</v>
      </c>
      <c r="H19" s="11">
        <f>1/$A$1*[1]TimberSectorMinusCoreVPAImp!$G$91</f>
        <v>1.6944474285314544E-2</v>
      </c>
      <c r="I19" s="11">
        <f>1/$A$1*[1]TimberSectorMinusCoreVPAImp!$H$91</f>
        <v>2.2476693387940186E-2</v>
      </c>
      <c r="J19" s="36">
        <f>1/$A$1*[1]TimberSectorMinusCoreVPAImp!$I$91</f>
        <v>1.9934087706605274E-2</v>
      </c>
      <c r="K19" s="36">
        <f>1/$A$1*[1]TimberSectorMinusCoreVPAImp!J$91</f>
        <v>4.816731941460161E-3</v>
      </c>
      <c r="L19" s="36">
        <f>1/$A$1*[1]TimberSectorMinusCoreVPAImp!K$91</f>
        <v>5.1828377599999979E-3</v>
      </c>
      <c r="M19" s="11">
        <f>1/$A$1*[1]TimberSectorMinusCoreVPAImp!L$91</f>
        <v>6.1227452999999951E-3</v>
      </c>
      <c r="N19" s="11">
        <f>1/$A$1*[1]TimberSectorMinusCoreVPAImp!M$91</f>
        <v>4.9042295400000008E-3</v>
      </c>
      <c r="O19" s="11">
        <f>1/$A$1*[1]TimberSectorMinusCoreVPAImp!N$91</f>
        <v>5.6433837599999745E-3</v>
      </c>
      <c r="P19" s="11">
        <f>1/$A$1*[1]TimberSectorMinusCoreVPAImp!O$91</f>
        <v>3.8787781200000089E-3</v>
      </c>
      <c r="Q19" s="11">
        <f>1/$A$1*[1]TimberSectorMinusCoreVPAImp!P$91</f>
        <v>4.7866597799999912E-3</v>
      </c>
      <c r="R19" s="11">
        <f>1/$A$1*[1]TimberSectorMinusCoreVPAImp!Q$91</f>
        <v>6.5876158599999851E-3</v>
      </c>
      <c r="S19" s="11">
        <f>1/$A$1*[1]TimberSectorMinusCoreVPAImp!R$91</f>
        <v>6.1099140199999975E-3</v>
      </c>
      <c r="T19" s="11">
        <f>1/$A$1*[1]TimberSectorMinusCoreVPAImp!S$91</f>
        <v>4.300813720000015E-3</v>
      </c>
      <c r="U19" s="11">
        <f>1/$A$1*[1]TimberSectorMinusCoreVPAImp!T$91</f>
        <v>2.416047899999994E-3</v>
      </c>
      <c r="V19" s="11">
        <f>1/$A$1*[1]TimberSectorMinusCoreVPAImp!U$91</f>
        <v>3.4230550200000038E-3</v>
      </c>
      <c r="W19" s="11">
        <f>1/$A$1*[1]TimberSectorMinusCoreVPAImp!V$91</f>
        <v>3.2090491999999964E-3</v>
      </c>
      <c r="X19" s="11">
        <f>1/$A$1*[1]TimberSectorMinusCoreVPAImp!W$91</f>
        <v>2.2977670800000019E-3</v>
      </c>
      <c r="Y19" s="11">
        <f>1/$A$1*[1]TimberSectorMinusCoreVPAImp!X$91</f>
        <v>3.4035118142199867E-3</v>
      </c>
      <c r="Z19" s="11">
        <f>1/$A$1*[1]TimberSectorMinusCoreVPAImp!Y$91</f>
        <v>3.1376479915200053E-3</v>
      </c>
      <c r="AA19" s="11">
        <f>1/$A$1*[1]TimberSectorMinusCoreVPAImp!Z$91</f>
        <v>2.7576981161000014E-3</v>
      </c>
      <c r="AB19" s="11">
        <f>1/$A$1*[1]TimberSectorMinusCoreVPAImp!AA$91</f>
        <v>0</v>
      </c>
      <c r="AC19" s="4"/>
      <c r="AD19" s="46">
        <f>1/1000*[1]TimberSectorMinusCoreVPAImp!AB$91</f>
        <v>1.7152490000000001E-3</v>
      </c>
      <c r="AE19" s="11">
        <f>1/1000*[1]TimberSectorMinusCoreVPAImp!AC$91</f>
        <v>1.9027129999999992E-3</v>
      </c>
      <c r="AF19" s="11">
        <f>1/1000*[1]TimberSectorMinusCoreVPAImp!AD$91</f>
        <v>5.8215289999999998E-3</v>
      </c>
      <c r="AG19" s="11">
        <f>1/1000*[1]TimberSectorMinusCoreVPAImp!AE$91</f>
        <v>4.5334420000000004E-3</v>
      </c>
      <c r="AH19" s="11">
        <f>1/1000*[1]TimberSectorMinusCoreVPAImp!AF$91</f>
        <v>1.0157625E-2</v>
      </c>
      <c r="AI19" s="11">
        <f>1/1000*[1]TimberSectorMinusCoreVPAImp!AG$91</f>
        <v>8.2777055569988375E-3</v>
      </c>
      <c r="AJ19" s="11">
        <f>1/1000*[1]TimberSectorMinusCoreVPAImp!AH$91</f>
        <v>1.0472366014221763E-2</v>
      </c>
      <c r="AK19" s="11">
        <f>1/1000*[1]TimberSectorMinusCoreVPAImp!AI$91</f>
        <v>9.990913591431911E-3</v>
      </c>
      <c r="AL19" s="11">
        <f>1/1000*[1]TimberSectorMinusCoreVPAImp!AJ$91</f>
        <v>3.328017025049701E-3</v>
      </c>
      <c r="AM19" s="11">
        <f>1/1000*[1]TimberSectorMinusCoreVPAImp!AK$91</f>
        <v>2.8164695633078763E-3</v>
      </c>
      <c r="AN19" s="11">
        <f>1/1000*[1]TimberSectorMinusCoreVPAImp!AL$91</f>
        <v>4.4926638722206074E-3</v>
      </c>
      <c r="AO19" s="11">
        <f>1/1000*[1]TimberSectorMinusCoreVPAImp!AM$91</f>
        <v>4.597206999999999E-3</v>
      </c>
      <c r="AP19" s="11">
        <f>1/1000*[1]TimberSectorMinusCoreVPAImp!AN$91</f>
        <v>3.7886820000000002E-3</v>
      </c>
      <c r="AQ19" s="11">
        <f>1/1000*[1]TimberSectorMinusCoreVPAImp!AO$91</f>
        <v>3.7397440000000006E-3</v>
      </c>
      <c r="AR19" s="11">
        <f>1/1000*[1]TimberSectorMinusCoreVPAImp!AP$91</f>
        <v>4.4395650000000004E-3</v>
      </c>
      <c r="AS19" s="11">
        <f>1/1000*[1]TimberSectorMinusCoreVPAImp!AQ$91</f>
        <v>8.2651350000000016E-3</v>
      </c>
      <c r="AT19" s="11">
        <f>1/1000*[1]TimberSectorMinusCoreVPAImp!AR$91</f>
        <v>4.1765980000000001E-3</v>
      </c>
      <c r="AU19" s="11">
        <f>1/1000*[1]TimberSectorMinusCoreVPAImp!AS$91</f>
        <v>3.962873999999999E-3</v>
      </c>
      <c r="AV19" s="11">
        <f>1/1000*[1]TimberSectorMinusCoreVPAImp!AT$91</f>
        <v>2.8431390000000006E-3</v>
      </c>
      <c r="AW19" s="11">
        <f>1/1000*[1]TimberSectorMinusCoreVPAImp!AU$91</f>
        <v>2.3753779999999996E-3</v>
      </c>
      <c r="AX19" s="11">
        <f>1/1000*[1]TimberSectorMinusCoreVPAImp!AV$91</f>
        <v>2.0794160000000002E-3</v>
      </c>
      <c r="AY19" s="11">
        <f>1/1000*[1]TimberSectorMinusCoreVPAImp!AW$91</f>
        <v>1.3269330000000017E-3</v>
      </c>
      <c r="AZ19" s="11">
        <f>1/1000*[1]TimberSectorMinusCoreVPAImp!AX$91</f>
        <v>3.4160464310000016E-3</v>
      </c>
      <c r="BA19" s="11">
        <f>1/1000*[1]TimberSectorMinusCoreVPAImp!AY$91</f>
        <v>2.8274872349999978E-3</v>
      </c>
      <c r="BB19" s="11">
        <f>1/1000*[1]TimberSectorMinusCoreVPAImp!AZ$91</f>
        <v>2.1855737630000031E-3</v>
      </c>
      <c r="BC19" s="11">
        <f>1/1000*[1]TimberSectorMinusCoreVPAImp!BA$91</f>
        <v>0</v>
      </c>
      <c r="BD19" s="222"/>
    </row>
    <row r="20" spans="2:56">
      <c r="B20" s="5" t="s">
        <v>46</v>
      </c>
      <c r="C20" s="46">
        <f>1/$A$1*[1]TimberSectorMinusCoreVPAImp!$B$114</f>
        <v>1.7115508796703292E-2</v>
      </c>
      <c r="D20" s="11">
        <f>1/$A$1*[1]TimberSectorMinusCoreVPAImp!$C$114</f>
        <v>1.1963476276190476E-2</v>
      </c>
      <c r="E20" s="11">
        <f>1/$A$1*[1]TimberSectorMinusCoreVPAImp!$D$114</f>
        <v>3.4615246857142852E-2</v>
      </c>
      <c r="F20" s="11">
        <f>1/$A$1*[1]TimberSectorMinusCoreVPAImp!$E$114</f>
        <v>2.7266137071428571E-2</v>
      </c>
      <c r="G20" s="11">
        <f>1/$A$1*[1]TimberSectorMinusCoreVPAImp!$F$114</f>
        <v>4.9664170095238096E-2</v>
      </c>
      <c r="H20" s="11">
        <f>1/$A$1*[1]TimberSectorMinusCoreVPAImp!$G$114</f>
        <v>1.9987544465584185E-2</v>
      </c>
      <c r="I20" s="11">
        <f>1/$A$1*[1]TimberSectorMinusCoreVPAImp!$H$114</f>
        <v>1.2789839738964155E-2</v>
      </c>
      <c r="J20" s="36">
        <f>1/$A$1*[1]TimberSectorMinusCoreVPAImp!$I$114</f>
        <v>2.3661811360635328E-2</v>
      </c>
      <c r="K20" s="36">
        <f>1/$A$1*[1]TimberSectorMinusCoreVPAImp!J$114</f>
        <v>2.538557499166624E-2</v>
      </c>
      <c r="L20" s="36">
        <f>1/$A$1*[1]TimberSectorMinusCoreVPAImp!K$114</f>
        <v>4.3743286999999983E-3</v>
      </c>
      <c r="M20" s="11">
        <f>1/$A$1*[1]TimberSectorMinusCoreVPAImp!L$114</f>
        <v>5.4870590600000005E-3</v>
      </c>
      <c r="N20" s="11">
        <f>1/$A$1*[1]TimberSectorMinusCoreVPAImp!M$114</f>
        <v>5.771148319999999E-3</v>
      </c>
      <c r="O20" s="11">
        <f>1/$A$1*[1]TimberSectorMinusCoreVPAImp!N$114</f>
        <v>6.31232644E-3</v>
      </c>
      <c r="P20" s="11">
        <f>1/$A$1*[1]TimberSectorMinusCoreVPAImp!O$114</f>
        <v>6.8572117600000015E-3</v>
      </c>
      <c r="Q20" s="11">
        <f>1/$A$1*[1]TimberSectorMinusCoreVPAImp!P$114</f>
        <v>7.8361820599999986E-3</v>
      </c>
      <c r="R20" s="11">
        <f>1/$A$1*[1]TimberSectorMinusCoreVPAImp!Q$114</f>
        <v>9.0221072199999988E-3</v>
      </c>
      <c r="S20" s="11">
        <f>1/$A$1*[1]TimberSectorMinusCoreVPAImp!R$114</f>
        <v>7.0751986200000023E-3</v>
      </c>
      <c r="T20" s="11">
        <f>1/$A$1*[1]TimberSectorMinusCoreVPAImp!S$114</f>
        <v>8.8432569399999987E-3</v>
      </c>
      <c r="U20" s="11">
        <f>1/$A$1*[1]TimberSectorMinusCoreVPAImp!T$114</f>
        <v>8.1048406599999994E-3</v>
      </c>
      <c r="V20" s="11">
        <f>1/$A$1*[1]TimberSectorMinusCoreVPAImp!U$114</f>
        <v>6.2228270999999998E-3</v>
      </c>
      <c r="W20" s="11">
        <f>1/$A$1*[1]TimberSectorMinusCoreVPAImp!V$114</f>
        <v>5.3765717600000006E-3</v>
      </c>
      <c r="X20" s="11">
        <f>1/$A$1*[1]TimberSectorMinusCoreVPAImp!W$114</f>
        <v>8.35148034E-3</v>
      </c>
      <c r="Y20" s="11">
        <f>1/$A$1*[1]TimberSectorMinusCoreVPAImp!X$114</f>
        <v>1.6969783674556663E-2</v>
      </c>
      <c r="Z20" s="11">
        <f>1/$A$1*[1]TimberSectorMinusCoreVPAImp!Y$114</f>
        <v>9.0576070821600015E-3</v>
      </c>
      <c r="AA20" s="11">
        <f>1/$A$1*[1]TimberSectorMinusCoreVPAImp!Z$114</f>
        <v>2.4459128914999986E-3</v>
      </c>
      <c r="AB20" s="11">
        <f>1/$A$1*[1]TimberSectorMinusCoreVPAImp!AA$114</f>
        <v>0</v>
      </c>
      <c r="AC20" s="4"/>
      <c r="AD20" s="46">
        <f>1/1000*[1]TimberSectorMinusCoreVPAImp!AB$114</f>
        <v>3.5373140000000002E-3</v>
      </c>
      <c r="AE20" s="11">
        <f>1/1000*[1]TimberSectorMinusCoreVPAImp!AC$114</f>
        <v>3.3607880000000004E-3</v>
      </c>
      <c r="AF20" s="11">
        <f>1/1000*[1]TimberSectorMinusCoreVPAImp!AD$114</f>
        <v>5.6515480000000002E-3</v>
      </c>
      <c r="AG20" s="11">
        <f>1/1000*[1]TimberSectorMinusCoreVPAImp!AE$114</f>
        <v>8.5189740000000003E-3</v>
      </c>
      <c r="AH20" s="11">
        <f>1/1000*[1]TimberSectorMinusCoreVPAImp!AF$114</f>
        <v>1.0362254999999999E-2</v>
      </c>
      <c r="AI20" s="11">
        <f>1/1000*[1]TimberSectorMinusCoreVPAImp!AG$114</f>
        <v>8.3721718716626217E-3</v>
      </c>
      <c r="AJ20" s="11">
        <f>1/1000*[1]TimberSectorMinusCoreVPAImp!AH$114</f>
        <v>7.7247475915348902E-3</v>
      </c>
      <c r="AK20" s="11">
        <f>1/1000*[1]TimberSectorMinusCoreVPAImp!AI$114</f>
        <v>1.4951721836458277E-2</v>
      </c>
      <c r="AL20" s="11">
        <f>1/1000*[1]TimberSectorMinusCoreVPAImp!AJ$114</f>
        <v>1.8427950123769868E-2</v>
      </c>
      <c r="AM20" s="11">
        <f>1/1000*[1]TimberSectorMinusCoreVPAImp!AK$114</f>
        <v>4.474176865797065E-3</v>
      </c>
      <c r="AN20" s="11">
        <f>1/1000*[1]TimberSectorMinusCoreVPAImp!AL$114</f>
        <v>6.4917951573692963E-3</v>
      </c>
      <c r="AO20" s="11">
        <f>1/1000*[1]TimberSectorMinusCoreVPAImp!AM$114</f>
        <v>5.8022949999999998E-3</v>
      </c>
      <c r="AP20" s="11">
        <f>1/1000*[1]TimberSectorMinusCoreVPAImp!AN$114</f>
        <v>6.4754720000000003E-3</v>
      </c>
      <c r="AQ20" s="11">
        <f>1/1000*[1]TimberSectorMinusCoreVPAImp!AO$114</f>
        <v>7.2760049999999995E-3</v>
      </c>
      <c r="AR20" s="11">
        <f>1/1000*[1]TimberSectorMinusCoreVPAImp!AP$114</f>
        <v>8.2655019999999992E-3</v>
      </c>
      <c r="AS20" s="11">
        <f>1/1000*[1]TimberSectorMinusCoreVPAImp!AQ$114</f>
        <v>1.2826394E-2</v>
      </c>
      <c r="AT20" s="11">
        <f>1/1000*[1]TimberSectorMinusCoreVPAImp!AR$114</f>
        <v>7.821794E-3</v>
      </c>
      <c r="AU20" s="11">
        <f>1/1000*[1]TimberSectorMinusCoreVPAImp!AS$114</f>
        <v>1.0562515999999999E-2</v>
      </c>
      <c r="AV20" s="11">
        <f>1/1000*[1]TimberSectorMinusCoreVPAImp!AT$114</f>
        <v>9.568086E-3</v>
      </c>
      <c r="AW20" s="11">
        <f>1/1000*[1]TimberSectorMinusCoreVPAImp!AU$114</f>
        <v>8.1979770000000004E-3</v>
      </c>
      <c r="AX20" s="11">
        <f>1/1000*[1]TimberSectorMinusCoreVPAImp!AV$114</f>
        <v>5.8085480000000002E-3</v>
      </c>
      <c r="AY20" s="11">
        <f>1/1000*[1]TimberSectorMinusCoreVPAImp!AW$114</f>
        <v>8.1567250000000001E-3</v>
      </c>
      <c r="AZ20" s="11">
        <f>1/1000*[1]TimberSectorMinusCoreVPAImp!AX$114</f>
        <v>1.2072343983E-2</v>
      </c>
      <c r="BA20" s="11">
        <f>1/1000*[1]TimberSectorMinusCoreVPAImp!AY$114</f>
        <v>1.2222756131E-2</v>
      </c>
      <c r="BB20" s="11">
        <f>1/1000*[1]TimberSectorMinusCoreVPAImp!AZ$114</f>
        <v>1.1040765800000006E-3</v>
      </c>
      <c r="BC20" s="11">
        <f>1/1000*[1]TimberSectorMinusCoreVPAImp!BA$114</f>
        <v>0</v>
      </c>
      <c r="BD20" s="222"/>
    </row>
    <row r="21" spans="2:56">
      <c r="B21" s="5" t="s">
        <v>73</v>
      </c>
      <c r="C21" s="46">
        <f>1/$A$1*[1]TimberSectorMinusCoreVPAImp!$B$132</f>
        <v>0</v>
      </c>
      <c r="D21" s="11">
        <f>1/$A$1*[1]TimberSectorMinusCoreVPAImp!$C$132</f>
        <v>9.1791428571428562E-6</v>
      </c>
      <c r="E21" s="11">
        <f>1/$A$1*[1]TimberSectorMinusCoreVPAImp!$D$132</f>
        <v>2.7848944999999997E-3</v>
      </c>
      <c r="F21" s="11">
        <f>1/$A$1*[1]TimberSectorMinusCoreVPAImp!$E$132</f>
        <v>5.2322475714285718E-3</v>
      </c>
      <c r="G21" s="11">
        <f>1/$A$1*[1]TimberSectorMinusCoreVPAImp!$F$132</f>
        <v>8.684154285714285E-3</v>
      </c>
      <c r="H21" s="11">
        <f>1/$A$1*[1]TimberSectorMinusCoreVPAImp!$G$132</f>
        <v>1.1127670609071117E-2</v>
      </c>
      <c r="I21" s="11">
        <f>1/$A$1*[1]TimberSectorMinusCoreVPAImp!$H$132</f>
        <v>1.6157557415942138E-2</v>
      </c>
      <c r="J21" s="36">
        <f>1/$A$1*[1]TimberSectorMinusCoreVPAImp!$I$132</f>
        <v>2.3052907471607851E-2</v>
      </c>
      <c r="K21" s="36">
        <f>1/$A$1*[1]TimberSectorMinusCoreVPAImp!J$132</f>
        <v>2.4606732025294425E-2</v>
      </c>
      <c r="L21" s="36">
        <f>1/$A$1*[1]TimberSectorMinusCoreVPAImp!K$132</f>
        <v>4.7998090000000006E-4</v>
      </c>
      <c r="M21" s="11">
        <f>1/$A$1*[1]TimberSectorMinusCoreVPAImp!L$132</f>
        <v>6.5610510000000007E-4</v>
      </c>
      <c r="N21" s="11">
        <f>1/$A$1*[1]TimberSectorMinusCoreVPAImp!M$132</f>
        <v>6.7574500000000006E-4</v>
      </c>
      <c r="O21" s="11">
        <f>1/$A$1*[1]TimberSectorMinusCoreVPAImp!N$132</f>
        <v>1.1241418999999998E-3</v>
      </c>
      <c r="P21" s="11">
        <f>1/$A$1*[1]TimberSectorMinusCoreVPAImp!O$132</f>
        <v>9.547376999999999E-4</v>
      </c>
      <c r="Q21" s="11">
        <f>1/$A$1*[1]TimberSectorMinusCoreVPAImp!P$132</f>
        <v>1.0166449999999998E-3</v>
      </c>
      <c r="R21" s="11">
        <f>1/$A$1*[1]TimberSectorMinusCoreVPAImp!Q$132</f>
        <v>1.1112373999999999E-3</v>
      </c>
      <c r="S21" s="11">
        <f>1/$A$1*[1]TimberSectorMinusCoreVPAImp!R$132</f>
        <v>1.3665525999999998E-3</v>
      </c>
      <c r="T21" s="11">
        <f>1/$A$1*[1]TimberSectorMinusCoreVPAImp!S$132</f>
        <v>1.6282476E-3</v>
      </c>
      <c r="U21" s="11">
        <f>1/$A$1*[1]TimberSectorMinusCoreVPAImp!T$132</f>
        <v>2.0119791999999997E-3</v>
      </c>
      <c r="V21" s="11">
        <f>1/$A$1*[1]TimberSectorMinusCoreVPAImp!U$132</f>
        <v>2.1448252E-3</v>
      </c>
      <c r="W21" s="11">
        <f>1/$A$1*[1]TimberSectorMinusCoreVPAImp!V$132</f>
        <v>1.7324972E-3</v>
      </c>
      <c r="X21" s="11">
        <f>1/$A$1*[1]TimberSectorMinusCoreVPAImp!W$132</f>
        <v>4.2052392199999952E-3</v>
      </c>
      <c r="Y21" s="11">
        <f>1/$A$1*[1]TimberSectorMinusCoreVPAImp!X$132</f>
        <v>5.1199940840399999E-3</v>
      </c>
      <c r="Z21" s="11">
        <f>1/$A$1*[1]TimberSectorMinusCoreVPAImp!Y$132</f>
        <v>3.4172326784399996E-3</v>
      </c>
      <c r="AA21" s="11">
        <f>1/$A$1*[1]TimberSectorMinusCoreVPAImp!Z$132</f>
        <v>2.7053186300000018E-3</v>
      </c>
      <c r="AB21" s="11">
        <f>1/$A$1*[1]TimberSectorMinusCoreVPAImp!AA$132</f>
        <v>0</v>
      </c>
      <c r="AC21" s="4"/>
      <c r="AD21" s="46">
        <f>1/1000*[1]TimberSectorMinusCoreVPAImp!AB$132</f>
        <v>0</v>
      </c>
      <c r="AE21" s="11">
        <f>1/1000*[1]TimberSectorMinusCoreVPAImp!AC$132</f>
        <v>5.6359999999999999E-6</v>
      </c>
      <c r="AF21" s="11">
        <f>1/1000*[1]TimberSectorMinusCoreVPAImp!AD$132</f>
        <v>1.3269670000000001E-3</v>
      </c>
      <c r="AG21" s="11">
        <f>1/1000*[1]TimberSectorMinusCoreVPAImp!AE$132</f>
        <v>2.7823180000000002E-3</v>
      </c>
      <c r="AH21" s="11">
        <f>1/1000*[1]TimberSectorMinusCoreVPAImp!AF$132</f>
        <v>4.6556200000000001E-3</v>
      </c>
      <c r="AI21" s="11">
        <f>1/1000*[1]TimberSectorMinusCoreVPAImp!AG$132</f>
        <v>6.8741656088442855E-3</v>
      </c>
      <c r="AJ21" s="11">
        <f>1/1000*[1]TimberSectorMinusCoreVPAImp!AH$132</f>
        <v>9.6775385151450597E-3</v>
      </c>
      <c r="AK21" s="11">
        <f>1/1000*[1]TimberSectorMinusCoreVPAImp!AI$132</f>
        <v>1.3527395929968905E-2</v>
      </c>
      <c r="AL21" s="11">
        <f>1/1000*[1]TimberSectorMinusCoreVPAImp!AJ$132</f>
        <v>1.7177067722409223E-2</v>
      </c>
      <c r="AM21" s="11">
        <f>1/1000*[1]TimberSectorMinusCoreVPAImp!AK$132</f>
        <v>6.3689229715435224E-4</v>
      </c>
      <c r="AN21" s="11">
        <f>1/1000*[1]TimberSectorMinusCoreVPAImp!AL$132</f>
        <v>6.5904992667578568E-4</v>
      </c>
      <c r="AO21" s="11">
        <f>1/1000*[1]TimberSectorMinusCoreVPAImp!AM$132</f>
        <v>6.9874499999999997E-4</v>
      </c>
      <c r="AP21" s="11">
        <f>1/1000*[1]TimberSectorMinusCoreVPAImp!AN$132</f>
        <v>1.2128110000000001E-3</v>
      </c>
      <c r="AQ21" s="11">
        <f>1/1000*[1]TimberSectorMinusCoreVPAImp!AO$132</f>
        <v>1.3026159999999997E-3</v>
      </c>
      <c r="AR21" s="11">
        <f>1/1000*[1]TimberSectorMinusCoreVPAImp!AP$132</f>
        <v>1.327871E-3</v>
      </c>
      <c r="AS21" s="11">
        <f>1/1000*[1]TimberSectorMinusCoreVPAImp!AQ$132</f>
        <v>1.5728659999999998E-3</v>
      </c>
      <c r="AT21" s="11">
        <f>1/1000*[1]TimberSectorMinusCoreVPAImp!AR$132</f>
        <v>1.4827180000000001E-3</v>
      </c>
      <c r="AU21" s="11">
        <f>1/1000*[1]TimberSectorMinusCoreVPAImp!AS$132</f>
        <v>1.9161180000000001E-3</v>
      </c>
      <c r="AV21" s="11">
        <f>1/1000*[1]TimberSectorMinusCoreVPAImp!AT$132</f>
        <v>2.4763709999999998E-3</v>
      </c>
      <c r="AW21" s="11">
        <f>1/1000*[1]TimberSectorMinusCoreVPAImp!AU$132</f>
        <v>2.398074E-3</v>
      </c>
      <c r="AX21" s="11">
        <f>1/1000*[1]TimberSectorMinusCoreVPAImp!AV$132</f>
        <v>2.0570409999999999E-3</v>
      </c>
      <c r="AY21" s="11">
        <f>1/1000*[1]TimberSectorMinusCoreVPAImp!AW$132</f>
        <v>5.4937160000000001E-3</v>
      </c>
      <c r="AZ21" s="11">
        <f>1/1000*[1]TimberSectorMinusCoreVPAImp!AX$132</f>
        <v>7.2085375869999999E-3</v>
      </c>
      <c r="BA21" s="11">
        <f>1/1000*[1]TimberSectorMinusCoreVPAImp!AY$132</f>
        <v>5.1179213809999999E-3</v>
      </c>
      <c r="BB21" s="11">
        <f>1/1000*[1]TimberSectorMinusCoreVPAImp!AZ$132</f>
        <v>3.8737036690000004E-3</v>
      </c>
      <c r="BC21" s="11">
        <f>1/1000*[1]TimberSectorMinusCoreVPAImp!BA$132</f>
        <v>0</v>
      </c>
      <c r="BD21" s="222"/>
    </row>
    <row r="22" spans="2:56">
      <c r="B22" s="5" t="s">
        <v>45</v>
      </c>
      <c r="C22" s="46">
        <f>1/$A$1*[1]TimberSectorMinusCoreVPAImp!$B$188</f>
        <v>9.6841904761904767E-6</v>
      </c>
      <c r="D22" s="11">
        <f>1/$A$1*[1]TimberSectorMinusCoreVPAImp!$C$188</f>
        <v>2.7627777761904757E-3</v>
      </c>
      <c r="E22" s="11">
        <f>1/$A$1*[1]TimberSectorMinusCoreVPAImp!$D$188</f>
        <v>1.7067569214285712E-2</v>
      </c>
      <c r="F22" s="11">
        <f>1/$A$1*[1]TimberSectorMinusCoreVPAImp!$E$188</f>
        <v>2.2449874314285717E-2</v>
      </c>
      <c r="G22" s="11">
        <f>1/$A$1*[1]TimberSectorMinusCoreVPAImp!$F$188</f>
        <v>3.83747776E-2</v>
      </c>
      <c r="H22" s="11">
        <f>1/$A$1*[1]TimberSectorMinusCoreVPAImp!$G$188</f>
        <v>3.7321777623809518E-2</v>
      </c>
      <c r="I22" s="11">
        <f>1/$A$1*[1]TimberSectorMinusCoreVPAImp!$H$188</f>
        <v>5.1652767685714286E-2</v>
      </c>
      <c r="J22" s="36">
        <f>1/$A$1*[1]TimberSectorMinusCoreVPAImp!$I$188</f>
        <v>4.9616106106524435E-2</v>
      </c>
      <c r="K22" s="36">
        <f>1/$A$1*[1]TimberSectorMinusCoreVPAImp!J$188</f>
        <v>3.2705746300662432E-3</v>
      </c>
      <c r="L22" s="36">
        <f>1/$A$1*[1]TimberSectorMinusCoreVPAImp!K$188</f>
        <v>2.2757650999999999E-3</v>
      </c>
      <c r="M22" s="11">
        <f>1/$A$1*[1]TimberSectorMinusCoreVPAImp!L$188</f>
        <v>2.0027258999999998E-3</v>
      </c>
      <c r="N22" s="11">
        <f>1/$A$1*[1]TimberSectorMinusCoreVPAImp!M$188</f>
        <v>2.8003254999999999E-3</v>
      </c>
      <c r="O22" s="11">
        <f>1/$A$1*[1]TimberSectorMinusCoreVPAImp!N$188</f>
        <v>3.8997195999999996E-3</v>
      </c>
      <c r="P22" s="11">
        <f>1/$A$1*[1]TimberSectorMinusCoreVPAImp!O$188</f>
        <v>4.4234371999999997E-3</v>
      </c>
      <c r="Q22" s="11">
        <f>1/$A$1*[1]TimberSectorMinusCoreVPAImp!P$188</f>
        <v>4.8554171400000002E-3</v>
      </c>
      <c r="R22" s="11">
        <f>1/$A$1*[1]TimberSectorMinusCoreVPAImp!Q$188</f>
        <v>5.3985097599999997E-3</v>
      </c>
      <c r="S22" s="11">
        <f>1/$A$1*[1]TimberSectorMinusCoreVPAImp!R$188</f>
        <v>5.4287903599999987E-3</v>
      </c>
      <c r="T22" s="11">
        <f>1/$A$1*[1]TimberSectorMinusCoreVPAImp!S$188</f>
        <v>5.6595711199999999E-3</v>
      </c>
      <c r="U22" s="11">
        <f>1/$A$1*[1]TimberSectorMinusCoreVPAImp!T$188</f>
        <v>6.8836473999999998E-3</v>
      </c>
      <c r="V22" s="11">
        <f>1/$A$1*[1]TimberSectorMinusCoreVPAImp!U$188</f>
        <v>6.6101562799999996E-3</v>
      </c>
      <c r="W22" s="11">
        <f>1/$A$1*[1]TimberSectorMinusCoreVPAImp!V$188</f>
        <v>1.4214590879999999E-2</v>
      </c>
      <c r="X22" s="11">
        <f>1/$A$1*[1]TimberSectorMinusCoreVPAImp!W$188</f>
        <v>1.1344812079999999E-2</v>
      </c>
      <c r="Y22" s="11">
        <f>1/$A$1*[1]TimberSectorMinusCoreVPAImp!X$188</f>
        <v>1.6232862506447617E-2</v>
      </c>
      <c r="Z22" s="11">
        <f>1/$A$1*[1]TimberSectorMinusCoreVPAImp!Y$188</f>
        <v>1.1080851628279998E-2</v>
      </c>
      <c r="AA22" s="11">
        <f>1/$A$1*[1]TimberSectorMinusCoreVPAImp!Z$188</f>
        <v>8.8147341747999985E-3</v>
      </c>
      <c r="AB22" s="11">
        <f>1/$A$1*[1]TimberSectorMinusCoreVPAImp!AA$188</f>
        <v>0</v>
      </c>
      <c r="AC22" s="4"/>
      <c r="AD22" s="46">
        <f>1/1000*[1]TimberSectorMinusCoreVPAImp!AB$188</f>
        <v>6.4019999999999999E-6</v>
      </c>
      <c r="AE22" s="11">
        <f>1/1000*[1]TimberSectorMinusCoreVPAImp!AC$188</f>
        <v>1.681599E-3</v>
      </c>
      <c r="AF22" s="11">
        <f>1/1000*[1]TimberSectorMinusCoreVPAImp!AD$188</f>
        <v>9.0319000000000007E-3</v>
      </c>
      <c r="AG22" s="11">
        <f>1/1000*[1]TimberSectorMinusCoreVPAImp!AE$188</f>
        <v>1.1862279999999999E-2</v>
      </c>
      <c r="AH22" s="11">
        <f>1/1000*[1]TimberSectorMinusCoreVPAImp!AF$188</f>
        <v>2.3487143999999998E-2</v>
      </c>
      <c r="AI22" s="11">
        <f>1/1000*[1]TimberSectorMinusCoreVPAImp!AG$188</f>
        <v>2.3090172710406937E-2</v>
      </c>
      <c r="AJ22" s="11">
        <f>1/1000*[1]TimberSectorMinusCoreVPAImp!AH$188</f>
        <v>3.16808265370771E-2</v>
      </c>
      <c r="AK22" s="11">
        <f>1/1000*[1]TimberSectorMinusCoreVPAImp!AI$188</f>
        <v>3.0118849867864575E-2</v>
      </c>
      <c r="AL22" s="11">
        <f>1/1000*[1]TimberSectorMinusCoreVPAImp!AJ$188</f>
        <v>2.407954897428879E-3</v>
      </c>
      <c r="AM22" s="11">
        <f>1/1000*[1]TimberSectorMinusCoreVPAImp!AK$188</f>
        <v>3.1695081259809086E-3</v>
      </c>
      <c r="AN22" s="11">
        <f>1/1000*[1]TimberSectorMinusCoreVPAImp!AL$188</f>
        <v>2.445140113439357E-3</v>
      </c>
      <c r="AO22" s="11">
        <f>1/1000*[1]TimberSectorMinusCoreVPAImp!AM$188</f>
        <v>3.282901E-3</v>
      </c>
      <c r="AP22" s="11">
        <f>1/1000*[1]TimberSectorMinusCoreVPAImp!AN$188</f>
        <v>4.3809080000000002E-3</v>
      </c>
      <c r="AQ22" s="11">
        <f>1/1000*[1]TimberSectorMinusCoreVPAImp!AO$188</f>
        <v>5.4082399999999991E-3</v>
      </c>
      <c r="AR22" s="11">
        <f>1/1000*[1]TimberSectorMinusCoreVPAImp!AP$188</f>
        <v>5.390471E-3</v>
      </c>
      <c r="AS22" s="11">
        <f>1/1000*[1]TimberSectorMinusCoreVPAImp!AQ$188</f>
        <v>6.0130979999999997E-3</v>
      </c>
      <c r="AT22" s="11">
        <f>1/1000*[1]TimberSectorMinusCoreVPAImp!AR$188</f>
        <v>5.5293679999999998E-3</v>
      </c>
      <c r="AU22" s="11">
        <f>1/1000*[1]TimberSectorMinusCoreVPAImp!AS$188</f>
        <v>5.1340579999999995E-3</v>
      </c>
      <c r="AV22" s="11">
        <f>1/1000*[1]TimberSectorMinusCoreVPAImp!AT$188</f>
        <v>6.6629080000000004E-3</v>
      </c>
      <c r="AW22" s="11">
        <f>1/1000*[1]TimberSectorMinusCoreVPAImp!AU$188</f>
        <v>6.3376749999999992E-3</v>
      </c>
      <c r="AX22" s="11">
        <f>1/1000*[1]TimberSectorMinusCoreVPAImp!AV$188</f>
        <v>5.3044650000000004E-3</v>
      </c>
      <c r="AY22" s="11">
        <f>1/1000*[1]TimberSectorMinusCoreVPAImp!AW$188</f>
        <v>1.0542266E-2</v>
      </c>
      <c r="AZ22" s="11">
        <f>1/1000*[1]TimberSectorMinusCoreVPAImp!AX$188</f>
        <v>1.6562511559999996E-2</v>
      </c>
      <c r="BA22" s="11">
        <f>1/1000*[1]TimberSectorMinusCoreVPAImp!AY$188</f>
        <v>1.4020300444000001E-2</v>
      </c>
      <c r="BB22" s="11">
        <f>1/1000*[1]TimberSectorMinusCoreVPAImp!AZ$188</f>
        <v>1.0598754049999999E-2</v>
      </c>
      <c r="BC22" s="11">
        <f>1/1000*[1]TimberSectorMinusCoreVPAImp!BA$188</f>
        <v>0</v>
      </c>
      <c r="BD22" s="222"/>
    </row>
    <row r="23" spans="2:56">
      <c r="B23" s="5" t="s">
        <v>47</v>
      </c>
      <c r="C23" s="46">
        <f>1/$A$1*[1]TimberSectorMinusCoreVPAImp!$B$225</f>
        <v>1.1868587527472517E-3</v>
      </c>
      <c r="D23" s="11">
        <f>1/$A$1*[1]TimberSectorMinusCoreVPAImp!$C$225</f>
        <v>3.6561152904761901E-3</v>
      </c>
      <c r="E23" s="11">
        <f>1/$A$1*[1]TimberSectorMinusCoreVPAImp!$D$225</f>
        <v>9.4288832857142863E-3</v>
      </c>
      <c r="F23" s="11">
        <f>1/$A$1*[1]TimberSectorMinusCoreVPAImp!$E$225</f>
        <v>1.0854140928571428E-2</v>
      </c>
      <c r="G23" s="11">
        <f>1/$A$1*[1]TimberSectorMinusCoreVPAImp!$F$225</f>
        <v>8.960002571428571E-3</v>
      </c>
      <c r="H23" s="11">
        <f>1/$A$1*[1]TimberSectorMinusCoreVPAImp!$G$225</f>
        <v>1.0915815633333333E-2</v>
      </c>
      <c r="I23" s="11">
        <f>1/$A$1*[1]TimberSectorMinusCoreVPAImp!$H$225</f>
        <v>1.6665575973959863E-2</v>
      </c>
      <c r="J23" s="36">
        <f>1/$A$1*[1]TimberSectorMinusCoreVPAImp!$I$225</f>
        <v>8.2735926768600487E-3</v>
      </c>
      <c r="K23" s="36">
        <f>1/$A$1*[1]TimberSectorMinusCoreVPAImp!J$225</f>
        <v>9.6762246136133077E-4</v>
      </c>
      <c r="L23" s="36">
        <f>1/$A$1*[1]TimberSectorMinusCoreVPAImp!K$225</f>
        <v>3.1853049999999998E-4</v>
      </c>
      <c r="M23" s="11">
        <f>1/$A$1*[1]TimberSectorMinusCoreVPAImp!L$225</f>
        <v>9.2915899999999982E-4</v>
      </c>
      <c r="N23" s="11">
        <f>1/$A$1*[1]TimberSectorMinusCoreVPAImp!M$225</f>
        <v>1.3100563000000001E-3</v>
      </c>
      <c r="O23" s="11">
        <f>1/$A$1*[1]TimberSectorMinusCoreVPAImp!N$225</f>
        <v>1.4592766999999996E-3</v>
      </c>
      <c r="P23" s="11">
        <f>1/$A$1*[1]TimberSectorMinusCoreVPAImp!O$225</f>
        <v>1.0902280200000001E-3</v>
      </c>
      <c r="Q23" s="11">
        <f>1/$A$1*[1]TimberSectorMinusCoreVPAImp!P$225</f>
        <v>1.3861238999999983E-3</v>
      </c>
      <c r="R23" s="11">
        <f>1/$A$1*[1]TimberSectorMinusCoreVPAImp!Q$225</f>
        <v>1.4839875400000017E-3</v>
      </c>
      <c r="S23" s="11">
        <f>1/$A$1*[1]TimberSectorMinusCoreVPAImp!R$225</f>
        <v>1.3175967000000027E-3</v>
      </c>
      <c r="T23" s="11">
        <f>1/$A$1*[1]TimberSectorMinusCoreVPAImp!S$225</f>
        <v>6.7811436000000621E-4</v>
      </c>
      <c r="U23" s="11">
        <f>1/$A$1*[1]TimberSectorMinusCoreVPAImp!T$225</f>
        <v>3.9083197999999442E-4</v>
      </c>
      <c r="V23" s="11">
        <f>1/$A$1*[1]TimberSectorMinusCoreVPAImp!U$225</f>
        <v>1.1381481999999967E-3</v>
      </c>
      <c r="W23" s="11">
        <f>1/$A$1*[1]TimberSectorMinusCoreVPAImp!V$225</f>
        <v>1.2444019000000068E-3</v>
      </c>
      <c r="X23" s="11">
        <f>1/$A$1*[1]TimberSectorMinusCoreVPAImp!W$225</f>
        <v>4.1126134000000049E-4</v>
      </c>
      <c r="Y23" s="11">
        <f>1/$A$1*[1]TimberSectorMinusCoreVPAImp!X$225</f>
        <v>7.542136716219114E-4</v>
      </c>
      <c r="Z23" s="11">
        <f>1/$A$1*[1]TimberSectorMinusCoreVPAImp!Y$225</f>
        <v>8.1324581772000346E-4</v>
      </c>
      <c r="AA23" s="11">
        <f>1/$A$1*[1]TimberSectorMinusCoreVPAImp!Z$225</f>
        <v>9.7894269900001391E-5</v>
      </c>
      <c r="AB23" s="11">
        <f>1/$A$1*[1]TimberSectorMinusCoreVPAImp!AA$225</f>
        <v>0</v>
      </c>
      <c r="AC23" s="4"/>
      <c r="AD23" s="46">
        <f>1/1000*[1]TimberSectorMinusCoreVPAImp!AB$225</f>
        <v>1.7220560000000002E-3</v>
      </c>
      <c r="AE23" s="11">
        <f>1/1000*[1]TimberSectorMinusCoreVPAImp!AC$225</f>
        <v>2.1138079999999996E-3</v>
      </c>
      <c r="AF23" s="11">
        <f>1/1000*[1]TimberSectorMinusCoreVPAImp!AD$225</f>
        <v>5.1207269999999994E-3</v>
      </c>
      <c r="AG23" s="11">
        <f>1/1000*[1]TimberSectorMinusCoreVPAImp!AE$225</f>
        <v>5.5839059999999996E-3</v>
      </c>
      <c r="AH23" s="11">
        <f>1/1000*[1]TimberSectorMinusCoreVPAImp!AF$225</f>
        <v>4.7315329999999996E-3</v>
      </c>
      <c r="AI23" s="11">
        <f>1/1000*[1]TimberSectorMinusCoreVPAImp!AG$225</f>
        <v>6.4406554224932357E-3</v>
      </c>
      <c r="AJ23" s="11">
        <f>1/1000*[1]TimberSectorMinusCoreVPAImp!AH$225</f>
        <v>9.8672074343473457E-3</v>
      </c>
      <c r="AK23" s="11">
        <f>1/1000*[1]TimberSectorMinusCoreVPAImp!AI$225</f>
        <v>4.7817983083677362E-3</v>
      </c>
      <c r="AL23" s="11">
        <f>1/1000*[1]TimberSectorMinusCoreVPAImp!AJ$225</f>
        <v>6.2244130125741371E-4</v>
      </c>
      <c r="AM23" s="11">
        <f>1/1000*[1]TimberSectorMinusCoreVPAImp!AK$225</f>
        <v>5.5351685365979952E-4</v>
      </c>
      <c r="AN23" s="11">
        <f>1/1000*[1]TimberSectorMinusCoreVPAImp!AL$225</f>
        <v>1.0587894919162637E-3</v>
      </c>
      <c r="AO23" s="11">
        <f>1/1000*[1]TimberSectorMinusCoreVPAImp!AM$225</f>
        <v>1.224518E-3</v>
      </c>
      <c r="AP23" s="11">
        <f>1/1000*[1]TimberSectorMinusCoreVPAImp!AN$225</f>
        <v>1.5907929999999999E-3</v>
      </c>
      <c r="AQ23" s="11">
        <f>1/1000*[1]TimberSectorMinusCoreVPAImp!AO$225</f>
        <v>1.2802689999999999E-3</v>
      </c>
      <c r="AR23" s="11">
        <f>1/1000*[1]TimberSectorMinusCoreVPAImp!AP$225</f>
        <v>1.723154E-3</v>
      </c>
      <c r="AS23" s="11">
        <f>1/1000*[1]TimberSectorMinusCoreVPAImp!AQ$225</f>
        <v>2.0908179999999995E-3</v>
      </c>
      <c r="AT23" s="11">
        <f>1/1000*[1]TimberSectorMinusCoreVPAImp!AR$225</f>
        <v>1.4648449999999996E-3</v>
      </c>
      <c r="AU23" s="11">
        <f>1/1000*[1]TimberSectorMinusCoreVPAImp!AS$225</f>
        <v>6.7500899999999996E-4</v>
      </c>
      <c r="AV23" s="11">
        <f>1/1000*[1]TimberSectorMinusCoreVPAImp!AT$225</f>
        <v>3.9584299999999973E-4</v>
      </c>
      <c r="AW23" s="11">
        <f>1/1000*[1]TimberSectorMinusCoreVPAImp!AU$225</f>
        <v>7.3314199999999989E-4</v>
      </c>
      <c r="AX23" s="11">
        <f>1/1000*[1]TimberSectorMinusCoreVPAImp!AV$225</f>
        <v>1.8373369999999997E-3</v>
      </c>
      <c r="AY23" s="11">
        <f>1/1000*[1]TimberSectorMinusCoreVPAImp!AW$225</f>
        <v>5.4155499999999977E-4</v>
      </c>
      <c r="AZ23" s="11">
        <f>1/1000*[1]TimberSectorMinusCoreVPAImp!AX$225</f>
        <v>7.4496483700000043E-4</v>
      </c>
      <c r="BA23" s="11">
        <f>1/1000*[1]TimberSectorMinusCoreVPAImp!AY$225</f>
        <v>8.0214688100000017E-4</v>
      </c>
      <c r="BB23" s="11">
        <f>1/1000*[1]TimberSectorMinusCoreVPAImp!AZ$225</f>
        <v>9.7730587000000705E-5</v>
      </c>
      <c r="BC23" s="11">
        <f>1/1000*[1]TimberSectorMinusCoreVPAImp!BA$225</f>
        <v>0</v>
      </c>
      <c r="BD23" s="222"/>
    </row>
    <row r="24" spans="2:56">
      <c r="B24" s="5" t="s">
        <v>21</v>
      </c>
      <c r="C24" s="20">
        <f t="shared" ref="C24:AB24" si="7">SUM(C18:C18)-SUM(C19:C23)</f>
        <v>1.9828307800366294E-2</v>
      </c>
      <c r="D24" s="16">
        <f t="shared" si="7"/>
        <v>1.3312036733333334E-2</v>
      </c>
      <c r="E24" s="16">
        <f t="shared" si="7"/>
        <v>5.4545598428571429E-2</v>
      </c>
      <c r="F24" s="16">
        <f t="shared" si="7"/>
        <v>3.4701749471428553E-2</v>
      </c>
      <c r="G24" s="16">
        <f t="shared" si="7"/>
        <v>5.0372796628571442E-2</v>
      </c>
      <c r="H24" s="16">
        <f t="shared" si="7"/>
        <v>5.2800584553801572E-2</v>
      </c>
      <c r="I24" s="16">
        <f t="shared" si="7"/>
        <v>5.6008314302323892E-2</v>
      </c>
      <c r="J24" s="65">
        <f t="shared" si="7"/>
        <v>5.0652124971156939E-2</v>
      </c>
      <c r="K24" s="65">
        <f t="shared" si="7"/>
        <v>3.5578391460346852E-2</v>
      </c>
      <c r="L24" s="65">
        <f t="shared" si="7"/>
        <v>1.2786252400000007E-2</v>
      </c>
      <c r="M24" s="16">
        <f t="shared" si="7"/>
        <v>1.1540814399999993E-2</v>
      </c>
      <c r="N24" s="16">
        <f t="shared" si="7"/>
        <v>1.1722097379999998E-2</v>
      </c>
      <c r="O24" s="16">
        <f t="shared" si="7"/>
        <v>1.470328608000001E-2</v>
      </c>
      <c r="P24" s="16">
        <f t="shared" si="7"/>
        <v>1.3813748900000002E-2</v>
      </c>
      <c r="Q24" s="16">
        <f t="shared" si="7"/>
        <v>1.7111480580000001E-2</v>
      </c>
      <c r="R24" s="16">
        <f t="shared" si="7"/>
        <v>1.258308168E-2</v>
      </c>
      <c r="S24" s="16">
        <f t="shared" si="7"/>
        <v>1.7161880399999989E-2</v>
      </c>
      <c r="T24" s="16">
        <f t="shared" si="7"/>
        <v>1.5462177819999996E-2</v>
      </c>
      <c r="U24" s="16">
        <f t="shared" si="7"/>
        <v>1.9153317819999984E-2</v>
      </c>
      <c r="V24" s="16">
        <f t="shared" si="7"/>
        <v>2.2604209179999991E-2</v>
      </c>
      <c r="W24" s="16">
        <f t="shared" si="7"/>
        <v>4.0765347559999998E-2</v>
      </c>
      <c r="X24" s="16">
        <f t="shared" si="7"/>
        <v>4.5753095120000004E-2</v>
      </c>
      <c r="Y24" s="16">
        <f t="shared" si="7"/>
        <v>5.3930195477708082E-2</v>
      </c>
      <c r="Z24" s="16">
        <f t="shared" si="7"/>
        <v>3.5742219449859988E-2</v>
      </c>
      <c r="AA24" s="16">
        <f t="shared" si="7"/>
        <v>3.4851639321200001E-2</v>
      </c>
      <c r="AB24" s="16">
        <f t="shared" si="7"/>
        <v>0</v>
      </c>
      <c r="AC24" s="4"/>
      <c r="AD24" s="21">
        <f t="shared" ref="AD24:BC24" si="8">SUM(AD18:AD18)-SUM(AD19:AD23)</f>
        <v>4.5274210000000002E-3</v>
      </c>
      <c r="AE24" s="13">
        <f t="shared" si="8"/>
        <v>4.7343020000000027E-3</v>
      </c>
      <c r="AF24" s="13">
        <f t="shared" si="8"/>
        <v>1.2895333000000016E-2</v>
      </c>
      <c r="AG24" s="13">
        <f t="shared" si="8"/>
        <v>1.3032097999999999E-2</v>
      </c>
      <c r="AH24" s="13">
        <f t="shared" si="8"/>
        <v>1.8730808000000029E-2</v>
      </c>
      <c r="AI24" s="13">
        <f t="shared" si="8"/>
        <v>2.6792561617295645E-2</v>
      </c>
      <c r="AJ24" s="13">
        <f t="shared" si="8"/>
        <v>3.2891580538212506E-2</v>
      </c>
      <c r="AK24" s="13">
        <f t="shared" si="8"/>
        <v>3.1046369281167371E-2</v>
      </c>
      <c r="AL24" s="13">
        <f t="shared" si="8"/>
        <v>2.2383574209631676E-2</v>
      </c>
      <c r="AM24" s="13">
        <f t="shared" si="8"/>
        <v>5.5026241685430313E-3</v>
      </c>
      <c r="AN24" s="13">
        <f t="shared" si="8"/>
        <v>7.3762502785065572E-3</v>
      </c>
      <c r="AO24" s="13">
        <f t="shared" si="8"/>
        <v>7.1695000000000023E-3</v>
      </c>
      <c r="AP24" s="13">
        <f t="shared" si="8"/>
        <v>8.3412609999999991E-3</v>
      </c>
      <c r="AQ24" s="13">
        <f t="shared" si="8"/>
        <v>7.3792110000000036E-3</v>
      </c>
      <c r="AR24" s="13">
        <f t="shared" si="8"/>
        <v>8.8187030000000007E-3</v>
      </c>
      <c r="AS24" s="13">
        <f t="shared" si="8"/>
        <v>9.4581469999999931E-3</v>
      </c>
      <c r="AT24" s="13">
        <f t="shared" si="8"/>
        <v>9.504390999999994E-3</v>
      </c>
      <c r="AU24" s="13">
        <f t="shared" si="8"/>
        <v>9.0866859999999966E-3</v>
      </c>
      <c r="AV24" s="13">
        <f t="shared" si="8"/>
        <v>1.0840688999999997E-2</v>
      </c>
      <c r="AW24" s="13">
        <f t="shared" si="8"/>
        <v>1.1746364000000002E-2</v>
      </c>
      <c r="AX24" s="13">
        <f t="shared" si="8"/>
        <v>1.1921085999999994E-2</v>
      </c>
      <c r="AY24" s="13">
        <f t="shared" si="8"/>
        <v>1.4963824000000001E-2</v>
      </c>
      <c r="AZ24" s="13">
        <f t="shared" si="8"/>
        <v>1.7002202681000007E-2</v>
      </c>
      <c r="BA24" s="13">
        <f t="shared" si="8"/>
        <v>1.6019275542E-2</v>
      </c>
      <c r="BB24" s="13">
        <f t="shared" si="8"/>
        <v>1.5421845755000003E-2</v>
      </c>
      <c r="BC24" s="13">
        <f t="shared" si="8"/>
        <v>0</v>
      </c>
      <c r="BD24" s="222"/>
    </row>
    <row r="25" spans="2:56" ht="17.149999999999999" customHeight="1">
      <c r="B25" s="10" t="s">
        <v>127</v>
      </c>
      <c r="C25" s="61">
        <f t="shared" ref="C25:AB25" si="9">C5-SUM(C6,C7,C10,C11,C18)</f>
        <v>1.2676201252747377E-2</v>
      </c>
      <c r="D25" s="24">
        <f t="shared" si="9"/>
        <v>7.6470879190476682E-3</v>
      </c>
      <c r="E25" s="24">
        <f t="shared" si="9"/>
        <v>2.9222821857142978E-2</v>
      </c>
      <c r="F25" s="24">
        <f t="shared" si="9"/>
        <v>4.7110821614285703E-2</v>
      </c>
      <c r="G25" s="24">
        <f t="shared" si="9"/>
        <v>2.5864334495238173E-2</v>
      </c>
      <c r="H25" s="24">
        <f t="shared" si="9"/>
        <v>3.1666125121461386E-2</v>
      </c>
      <c r="I25" s="24">
        <f t="shared" si="9"/>
        <v>3.8608596659064132E-2</v>
      </c>
      <c r="J25" s="44">
        <f t="shared" si="9"/>
        <v>2.6006160692634728E-2</v>
      </c>
      <c r="K25" s="44">
        <f t="shared" si="9"/>
        <v>2.9954928468749475E-2</v>
      </c>
      <c r="L25" s="44">
        <f t="shared" si="9"/>
        <v>5.8050094205454483E-2</v>
      </c>
      <c r="M25" s="24">
        <f t="shared" si="9"/>
        <v>3.3645307400000268E-2</v>
      </c>
      <c r="N25" s="24">
        <f t="shared" si="9"/>
        <v>2.689356459999992E-2</v>
      </c>
      <c r="O25" s="24">
        <f t="shared" si="9"/>
        <v>2.7887350540000022E-2</v>
      </c>
      <c r="P25" s="24">
        <f t="shared" si="9"/>
        <v>2.1759884159999854E-2</v>
      </c>
      <c r="Q25" s="24">
        <f t="shared" si="9"/>
        <v>2.4575377260000031E-2</v>
      </c>
      <c r="R25" s="24">
        <f t="shared" si="9"/>
        <v>2.4912864620000308E-2</v>
      </c>
      <c r="S25" s="24">
        <f t="shared" si="9"/>
        <v>2.7021819859999852E-2</v>
      </c>
      <c r="T25" s="24">
        <f t="shared" si="9"/>
        <v>2.4021805760000681E-2</v>
      </c>
      <c r="U25" s="24">
        <f t="shared" si="9"/>
        <v>2.5900878640000347E-2</v>
      </c>
      <c r="V25" s="24">
        <f t="shared" si="9"/>
        <v>3.3966571379999921E-2</v>
      </c>
      <c r="W25" s="24">
        <f t="shared" si="9"/>
        <v>3.2487638539999919E-2</v>
      </c>
      <c r="X25" s="24">
        <f t="shared" si="9"/>
        <v>3.4099053380000299E-2</v>
      </c>
      <c r="Y25" s="24">
        <f t="shared" si="9"/>
        <v>2.3911480246312955E-2</v>
      </c>
      <c r="Z25" s="24">
        <f t="shared" si="9"/>
        <v>2.6350935939319919E-2</v>
      </c>
      <c r="AA25" s="24">
        <f t="shared" si="9"/>
        <v>3.1344468863000685E-2</v>
      </c>
      <c r="AB25" s="24">
        <f t="shared" si="9"/>
        <v>0</v>
      </c>
      <c r="AC25" s="4"/>
      <c r="AD25" s="61">
        <f t="shared" ref="AD25:BC25" si="10">AD5-SUM(AD6,AD7,AD10,AD11,AD18)</f>
        <v>4.4154140000000064E-3</v>
      </c>
      <c r="AE25" s="24">
        <f t="shared" si="10"/>
        <v>3.0158899999999933E-3</v>
      </c>
      <c r="AF25" s="24">
        <f t="shared" si="10"/>
        <v>5.5625939999999624E-3</v>
      </c>
      <c r="AG25" s="24">
        <f t="shared" si="10"/>
        <v>5.9294109999999955E-3</v>
      </c>
      <c r="AH25" s="24">
        <f t="shared" si="10"/>
        <v>5.6479209999999724E-3</v>
      </c>
      <c r="AI25" s="24">
        <f t="shared" si="10"/>
        <v>7.3378064894599471E-3</v>
      </c>
      <c r="AJ25" s="24">
        <f t="shared" si="10"/>
        <v>9.4231196111415061E-3</v>
      </c>
      <c r="AK25" s="24">
        <f t="shared" si="10"/>
        <v>7.8229125381664155E-3</v>
      </c>
      <c r="AL25" s="24">
        <f t="shared" si="10"/>
        <v>8.8604022983617692E-3</v>
      </c>
      <c r="AM25" s="24">
        <f t="shared" si="10"/>
        <v>8.229685884595106E-3</v>
      </c>
      <c r="AN25" s="24">
        <f t="shared" si="10"/>
        <v>8.9191656250054985E-3</v>
      </c>
      <c r="AO25" s="24">
        <f t="shared" si="10"/>
        <v>7.9142290000001059E-3</v>
      </c>
      <c r="AP25" s="24">
        <f t="shared" si="10"/>
        <v>1.0278881000000073E-2</v>
      </c>
      <c r="AQ25" s="24">
        <f t="shared" si="10"/>
        <v>7.3946409999999796E-3</v>
      </c>
      <c r="AR25" s="24">
        <f t="shared" si="10"/>
        <v>8.3311309999999361E-3</v>
      </c>
      <c r="AS25" s="24">
        <f t="shared" si="10"/>
        <v>1.0650165999999794E-2</v>
      </c>
      <c r="AT25" s="24">
        <f t="shared" si="10"/>
        <v>1.3800274000000001E-2</v>
      </c>
      <c r="AU25" s="24">
        <f t="shared" si="10"/>
        <v>1.2706773000000227E-2</v>
      </c>
      <c r="AV25" s="24">
        <f t="shared" si="10"/>
        <v>1.5325393999999937E-2</v>
      </c>
      <c r="AW25" s="24">
        <f t="shared" si="10"/>
        <v>2.0993865999999972E-2</v>
      </c>
      <c r="AX25" s="24">
        <f t="shared" si="10"/>
        <v>1.1568721000000282E-2</v>
      </c>
      <c r="AY25" s="24">
        <f t="shared" si="10"/>
        <v>1.2780617000000327E-2</v>
      </c>
      <c r="AZ25" s="24">
        <f t="shared" si="10"/>
        <v>1.103316628200024E-2</v>
      </c>
      <c r="BA25" s="24">
        <f t="shared" si="10"/>
        <v>1.6131638470999743E-2</v>
      </c>
      <c r="BB25" s="24" t="e">
        <f t="shared" si="10"/>
        <v>#REF!</v>
      </c>
      <c r="BC25" s="24">
        <f t="shared" si="10"/>
        <v>0</v>
      </c>
      <c r="BD25" s="222"/>
    </row>
    <row r="26" spans="2:56">
      <c r="B26" s="5" t="s">
        <v>25</v>
      </c>
      <c r="C26" s="46">
        <f>1/$A$1*[1]TimberSectorMinusCoreVPAImp!$B$15</f>
        <v>9.2638373461538456E-3</v>
      </c>
      <c r="D26" s="11">
        <f>1/$A$1*[1]TimberSectorMinusCoreVPAImp!$C$15</f>
        <v>6.69717938095238E-3</v>
      </c>
      <c r="E26" s="11">
        <f>1/$A$1*[1]TimberSectorMinusCoreVPAImp!$D$15</f>
        <v>1.7548434214285716E-2</v>
      </c>
      <c r="F26" s="11">
        <f>1/$A$1*[1]TimberSectorMinusCoreVPAImp!$E$15</f>
        <v>3.1406869514285715E-2</v>
      </c>
      <c r="G26" s="11">
        <f>1/$A$1*[1]TimberSectorMinusCoreVPAImp!$F$15</f>
        <v>1.6910662914285716E-2</v>
      </c>
      <c r="H26" s="11">
        <f>1/$A$1*[1]TimberSectorMinusCoreVPAImp!$G$15</f>
        <v>1.7349465156336254E-2</v>
      </c>
      <c r="I26" s="11">
        <f>1/$A$1*[1]TimberSectorMinusCoreVPAImp!$H$15</f>
        <v>1.1689775054443893E-2</v>
      </c>
      <c r="J26" s="36">
        <f>1/$A$1*[1]TimberSectorMinusCoreVPAImp!$I$15</f>
        <v>9.5580874736329695E-3</v>
      </c>
      <c r="K26" s="36">
        <f>1/$A$1*[1]TimberSectorMinusCoreVPAImp!J$15</f>
        <v>9.2835277152344894E-3</v>
      </c>
      <c r="L26" s="36">
        <f>1/$A$1*[1]TimberSectorMinusCoreVPAImp!K$15</f>
        <v>2.5959505899999923E-2</v>
      </c>
      <c r="M26" s="11">
        <f>1/$A$1*[1]TimberSectorMinusCoreVPAImp!L$15</f>
        <v>6.4782028200000312E-3</v>
      </c>
      <c r="N26" s="11">
        <f>1/$A$1*[1]TimberSectorMinusCoreVPAImp!M$15</f>
        <v>3.1692477599999779E-3</v>
      </c>
      <c r="O26" s="11">
        <f>1/$A$1*[1]TimberSectorMinusCoreVPAImp!N$15</f>
        <v>3.2441891999999911E-3</v>
      </c>
      <c r="P26" s="11">
        <f>1/$A$1*[1]TimberSectorMinusCoreVPAImp!O$15</f>
        <v>1.5236025000000032E-3</v>
      </c>
      <c r="Q26" s="11">
        <f>1/$A$1*[1]TimberSectorMinusCoreVPAImp!P$15</f>
        <v>2.3452242800000105E-3</v>
      </c>
      <c r="R26" s="11">
        <f>1/$A$1*[1]TimberSectorMinusCoreVPAImp!Q$15</f>
        <v>1.8194712200000109E-3</v>
      </c>
      <c r="S26" s="11">
        <f>1/$A$1*[1]TimberSectorMinusCoreVPAImp!R$15</f>
        <v>2.7317276000000212E-3</v>
      </c>
      <c r="T26" s="11">
        <f>1/$A$1*[1]TimberSectorMinusCoreVPAImp!S$15</f>
        <v>1.7442951400000338E-3</v>
      </c>
      <c r="U26" s="11">
        <f>1/$A$1*[1]TimberSectorMinusCoreVPAImp!T$15</f>
        <v>1.4175504000001617E-3</v>
      </c>
      <c r="V26" s="11">
        <f>1/$A$1*[1]TimberSectorMinusCoreVPAImp!U$15</f>
        <v>1.9433800399999853E-3</v>
      </c>
      <c r="W26" s="11">
        <f>1/$A$1*[1]TimberSectorMinusCoreVPAImp!V$15</f>
        <v>1.0901846200001399E-3</v>
      </c>
      <c r="X26" s="11">
        <f>1/$A$1*[1]TimberSectorMinusCoreVPAImp!W$15</f>
        <v>1.6798691000000448E-3</v>
      </c>
      <c r="Y26" s="11">
        <f>1/$A$1*[1]TimberSectorMinusCoreVPAImp!X$15</f>
        <v>1.531048683885803E-4</v>
      </c>
      <c r="Z26" s="11">
        <f>1/$A$1*[1]TimberSectorMinusCoreVPAImp!Y$15</f>
        <v>3.0389709266001851E-4</v>
      </c>
      <c r="AA26" s="11">
        <f>1/$A$1*[1]TimberSectorMinusCoreVPAImp!Z$15</f>
        <v>1.4949601190000682E-4</v>
      </c>
      <c r="AB26" s="11">
        <f>1/$A$1*[1]TimberSectorMinusCoreVPAImp!AA$15</f>
        <v>0</v>
      </c>
      <c r="AC26" s="4"/>
      <c r="AD26" s="46">
        <f>1/1000*[1]TimberSectorMinusCoreVPAImp!AB$15</f>
        <v>2.5775020000000002E-3</v>
      </c>
      <c r="AE26" s="11">
        <f>1/1000*[1]TimberSectorMinusCoreVPAImp!AC$15</f>
        <v>1.9993750000000003E-3</v>
      </c>
      <c r="AF26" s="11">
        <f>1/1000*[1]TimberSectorMinusCoreVPAImp!AD$15</f>
        <v>3.1068229999999999E-3</v>
      </c>
      <c r="AG26" s="11">
        <f>1/1000*[1]TimberSectorMinusCoreVPAImp!AE$15</f>
        <v>4.0155849999999995E-3</v>
      </c>
      <c r="AH26" s="11">
        <f>1/1000*[1]TimberSectorMinusCoreVPAImp!AF$15</f>
        <v>3.8108170000000011E-3</v>
      </c>
      <c r="AI26" s="11">
        <f>1/1000*[1]TimberSectorMinusCoreVPAImp!AG$15</f>
        <v>3.8920813845034004E-3</v>
      </c>
      <c r="AJ26" s="11">
        <f>1/1000*[1]TimberSectorMinusCoreVPAImp!AH$15</f>
        <v>2.5505757918612587E-3</v>
      </c>
      <c r="AK26" s="11">
        <f>1/1000*[1]TimberSectorMinusCoreVPAImp!AI$15</f>
        <v>2.8680846288051151E-3</v>
      </c>
      <c r="AL26" s="11">
        <f>1/1000*[1]TimberSectorMinusCoreVPAImp!AJ$15</f>
        <v>2.9075441325776201E-3</v>
      </c>
      <c r="AM26" s="11">
        <f>1/1000*[1]TimberSectorMinusCoreVPAImp!AK$15</f>
        <v>3.2655621537855161E-3</v>
      </c>
      <c r="AN26" s="11">
        <f>1/1000*[1]TimberSectorMinusCoreVPAImp!AL$15</f>
        <v>1.7492810663249836E-3</v>
      </c>
      <c r="AO26" s="11">
        <f>1/1000*[1]TimberSectorMinusCoreVPAImp!AM$15</f>
        <v>1.007384999999995E-3</v>
      </c>
      <c r="AP26" s="11">
        <f>1/1000*[1]TimberSectorMinusCoreVPAImp!AN$15</f>
        <v>1.3008459999999972E-3</v>
      </c>
      <c r="AQ26" s="11">
        <f>1/1000*[1]TimberSectorMinusCoreVPAImp!AO$15</f>
        <v>6.7481999999999872E-4</v>
      </c>
      <c r="AR26" s="11">
        <f>1/1000*[1]TimberSectorMinusCoreVPAImp!AP$15</f>
        <v>7.2350899999999913E-4</v>
      </c>
      <c r="AS26" s="11">
        <f>1/1000*[1]TimberSectorMinusCoreVPAImp!AQ$15</f>
        <v>7.6980599999999756E-4</v>
      </c>
      <c r="AT26" s="11">
        <f>1/1000*[1]TimberSectorMinusCoreVPAImp!AR$15</f>
        <v>7.5543200000000304E-4</v>
      </c>
      <c r="AU26" s="11">
        <f>1/1000*[1]TimberSectorMinusCoreVPAImp!AS$15</f>
        <v>6.1446300000000042E-4</v>
      </c>
      <c r="AV26" s="11">
        <f>1/1000*[1]TimberSectorMinusCoreVPAImp!AT$15</f>
        <v>7.3319699999999642E-4</v>
      </c>
      <c r="AW26" s="11">
        <f>1/1000*[1]TimberSectorMinusCoreVPAImp!AU$15</f>
        <v>1.1139739999999996E-3</v>
      </c>
      <c r="AX26" s="11">
        <f>1/1000*[1]TimberSectorMinusCoreVPAImp!AV$15</f>
        <v>8.8686699999999637E-4</v>
      </c>
      <c r="AY26" s="11">
        <f>1/1000*[1]TimberSectorMinusCoreVPAImp!AW$15</f>
        <v>3.8287100000000186E-4</v>
      </c>
      <c r="AZ26" s="11">
        <f>1/1000*[1]TimberSectorMinusCoreVPAImp!AX$15</f>
        <v>1.5234353200000944E-4</v>
      </c>
      <c r="BA26" s="11">
        <f>1/1000*[1]TimberSectorMinusCoreVPAImp!AY$15</f>
        <v>3.7547453100000063E-4</v>
      </c>
      <c r="BB26" s="11">
        <f>1/1000*[1]TimberSectorMinusCoreVPAImp!AZ$15</f>
        <v>2.0449660499999872E-4</v>
      </c>
      <c r="BC26" s="11">
        <f>1/1000*[1]TimberSectorMinusCoreVPAImp!BA$15</f>
        <v>0</v>
      </c>
      <c r="BD26" s="222"/>
    </row>
    <row r="27" spans="2:56">
      <c r="B27" s="5" t="s">
        <v>26</v>
      </c>
      <c r="C27" s="46">
        <f>1/$A$1*[1]TimberSectorMinusCoreVPAImp!$B$163</f>
        <v>2.7503297142857145E-3</v>
      </c>
      <c r="D27" s="11">
        <f>1/$A$1*[1]TimberSectorMinusCoreVPAImp!$C$163</f>
        <v>5.2480559999999808E-4</v>
      </c>
      <c r="E27" s="11">
        <f>1/$A$1*[1]TimberSectorMinusCoreVPAImp!$D$163</f>
        <v>9.6811759999999997E-3</v>
      </c>
      <c r="F27" s="11">
        <f>1/$A$1*[1]TimberSectorMinusCoreVPAImp!$E$163</f>
        <v>1.3927264000000002E-2</v>
      </c>
      <c r="G27" s="11">
        <f>1/$A$1*[1]TimberSectorMinusCoreVPAImp!$F$163</f>
        <v>6.6082319999999977E-3</v>
      </c>
      <c r="H27" s="11">
        <f>1/$A$1*[1]TimberSectorMinusCoreVPAImp!$G$163</f>
        <v>1.1445555820382258E-2</v>
      </c>
      <c r="I27" s="11">
        <f>1/$A$1*[1]TimberSectorMinusCoreVPAImp!$H$163</f>
        <v>9.4719362314287861E-3</v>
      </c>
      <c r="J27" s="36">
        <f>1/$A$1*[1]TimberSectorMinusCoreVPAImp!$I$163</f>
        <v>9.8817772000001011E-3</v>
      </c>
      <c r="K27" s="36">
        <f>1/$A$1*[1]TimberSectorMinusCoreVPAImp!J$163</f>
        <v>1.2945080416893068E-2</v>
      </c>
      <c r="L27" s="36">
        <f>1/$A$1*[1]TimberSectorMinusCoreVPAImp!K$163</f>
        <v>2.5847754545454515E-2</v>
      </c>
      <c r="M27" s="11">
        <f>1/$A$1*[1]TimberSectorMinusCoreVPAImp!L$163</f>
        <v>2.4766338240000005E-2</v>
      </c>
      <c r="N27" s="11">
        <f>1/$A$1*[1]TimberSectorMinusCoreVPAImp!M$163</f>
        <v>2.1600697999999988E-2</v>
      </c>
      <c r="O27" s="11">
        <f>1/$A$1*[1]TimberSectorMinusCoreVPAImp!N$163</f>
        <v>1.9350793420000005E-2</v>
      </c>
      <c r="P27" s="11">
        <f>1/$A$1*[1]TimberSectorMinusCoreVPAImp!O$163</f>
        <v>1.7794396900000006E-2</v>
      </c>
      <c r="Q27" s="11">
        <f>1/$A$1*[1]TimberSectorMinusCoreVPAImp!P$163</f>
        <v>1.8138295419999999E-2</v>
      </c>
      <c r="R27" s="11">
        <f>1/$A$1*[1]TimberSectorMinusCoreVPAImp!Q$163</f>
        <v>1.6965476780000006E-2</v>
      </c>
      <c r="S27" s="11">
        <f>1/$A$1*[1]TimberSectorMinusCoreVPAImp!R$163</f>
        <v>1.312887701999998E-2</v>
      </c>
      <c r="T27" s="11">
        <f>1/$A$1*[1]TimberSectorMinusCoreVPAImp!S$163</f>
        <v>7.1048537000000132E-3</v>
      </c>
      <c r="U27" s="11">
        <f>1/$A$1*[1]TimberSectorMinusCoreVPAImp!T$163</f>
        <v>7.1092158199999719E-3</v>
      </c>
      <c r="V27" s="11">
        <f>1/$A$1*[1]TimberSectorMinusCoreVPAImp!U$163</f>
        <v>8.3066764199999366E-3</v>
      </c>
      <c r="W27" s="11">
        <f>1/$A$1*[1]TimberSectorMinusCoreVPAImp!V$163</f>
        <v>1.1708716320000007E-2</v>
      </c>
      <c r="X27" s="11">
        <f>1/$A$1*[1]TimberSectorMinusCoreVPAImp!W$163</f>
        <v>1.0380025320000014E-2</v>
      </c>
      <c r="Y27" s="11">
        <f>1/$A$1*[1]TimberSectorMinusCoreVPAImp!X$163</f>
        <v>9.5424575443809612E-3</v>
      </c>
      <c r="Z27" s="11">
        <f>1/$A$1*[1]TimberSectorMinusCoreVPAImp!Y$163</f>
        <v>3.1594624759599755E-3</v>
      </c>
      <c r="AA27" s="11">
        <f>1/$A$1*[1]TimberSectorMinusCoreVPAImp!Z$163</f>
        <v>4.6495781663999933E-3</v>
      </c>
      <c r="AB27" s="11">
        <f>1/$A$1*[1]TimberSectorMinusCoreVPAImp!AA$163</f>
        <v>0</v>
      </c>
      <c r="AC27" s="4"/>
      <c r="AD27" s="46">
        <f>1/1000*[1]TimberSectorMinusCoreVPAImp!AB$163</f>
        <v>1.4446090000000001E-3</v>
      </c>
      <c r="AE27" s="11">
        <f>1/1000*[1]TimberSectorMinusCoreVPAImp!AC$163</f>
        <v>7.6584500000000024E-4</v>
      </c>
      <c r="AF27" s="11">
        <f>1/1000*[1]TimberSectorMinusCoreVPAImp!AD$163</f>
        <v>1.7765280000000001E-3</v>
      </c>
      <c r="AG27" s="11">
        <f>1/1000*[1]TimberSectorMinusCoreVPAImp!AE$163</f>
        <v>1.1903020000000007E-3</v>
      </c>
      <c r="AH27" s="11">
        <f>1/1000*[1]TimberSectorMinusCoreVPAImp!AF$163</f>
        <v>1.0783520000000001E-3</v>
      </c>
      <c r="AI27" s="11">
        <f>1/1000*[1]TimberSectorMinusCoreVPAImp!AG$163</f>
        <v>1.6437604850080875E-3</v>
      </c>
      <c r="AJ27" s="11">
        <f>1/1000*[1]TimberSectorMinusCoreVPAImp!AH$163</f>
        <v>1.3219110045768784E-3</v>
      </c>
      <c r="AK27" s="11">
        <f>1/1000*[1]TimberSectorMinusCoreVPAImp!AI$163</f>
        <v>1.4530590267006897E-3</v>
      </c>
      <c r="AL27" s="11">
        <f>1/1000*[1]TimberSectorMinusCoreVPAImp!AJ$163</f>
        <v>2.16188058146569E-3</v>
      </c>
      <c r="AM27" s="11">
        <f>1/1000*[1]TimberSectorMinusCoreVPAImp!AK$163</f>
        <v>3.3682359688024521E-3</v>
      </c>
      <c r="AN27" s="11">
        <f>1/1000*[1]TimberSectorMinusCoreVPAImp!AL$163</f>
        <v>5.5055906575035988E-3</v>
      </c>
      <c r="AO27" s="11">
        <f>1/1000*[1]TimberSectorMinusCoreVPAImp!AM$163</f>
        <v>5.1572789999999999E-3</v>
      </c>
      <c r="AP27" s="11">
        <f>1/1000*[1]TimberSectorMinusCoreVPAImp!AN$163</f>
        <v>4.9270150000000025E-3</v>
      </c>
      <c r="AQ27" s="11">
        <f>1/1000*[1]TimberSectorMinusCoreVPAImp!AO$163</f>
        <v>4.9223340000000004E-3</v>
      </c>
      <c r="AR27" s="11">
        <f>1/1000*[1]TimberSectorMinusCoreVPAImp!AP$163</f>
        <v>5.1305050000000013E-3</v>
      </c>
      <c r="AS27" s="11">
        <f>1/1000*[1]TimberSectorMinusCoreVPAImp!AQ$163</f>
        <v>5.0879740000000021E-3</v>
      </c>
      <c r="AT27" s="11">
        <f>1/1000*[1]TimberSectorMinusCoreVPAImp!AR$163</f>
        <v>3.4304039999999984E-3</v>
      </c>
      <c r="AU27" s="11">
        <f>1/1000*[1]TimberSectorMinusCoreVPAImp!AS$163</f>
        <v>1.9032260000000007E-3</v>
      </c>
      <c r="AV27" s="11">
        <f>1/1000*[1]TimberSectorMinusCoreVPAImp!AT$163</f>
        <v>2.078874000000004E-3</v>
      </c>
      <c r="AW27" s="11">
        <f>1/1000*[1]TimberSectorMinusCoreVPAImp!AU$163</f>
        <v>2.3136770000000001E-3</v>
      </c>
      <c r="AX27" s="11">
        <f>1/1000*[1]TimberSectorMinusCoreVPAImp!AV$163</f>
        <v>1.9303309999999989E-3</v>
      </c>
      <c r="AY27" s="11">
        <f>1/1000*[1]TimberSectorMinusCoreVPAImp!AW$163</f>
        <v>2.0463730000000028E-3</v>
      </c>
      <c r="AZ27" s="11">
        <f>1/1000*[1]TimberSectorMinusCoreVPAImp!AX$163</f>
        <v>1.8812812129999977E-3</v>
      </c>
      <c r="BA27" s="11">
        <f>1/1000*[1]TimberSectorMinusCoreVPAImp!AY$163</f>
        <v>8.4054864899999729E-4</v>
      </c>
      <c r="BB27" s="11">
        <f>1/1000*[1]TimberSectorMinusCoreVPAImp!AZ$163</f>
        <v>1.0918358109999996E-3</v>
      </c>
      <c r="BC27" s="11">
        <f>1/1000*[1]TimberSectorMinusCoreVPAImp!BA$163</f>
        <v>0</v>
      </c>
      <c r="BD27" s="222"/>
    </row>
    <row r="28" spans="2:56" ht="13" thickBot="1">
      <c r="B28" s="6" t="s">
        <v>128</v>
      </c>
      <c r="C28" s="107">
        <f t="shared" ref="C28:M28" si="11">SUM(C25:C25)-SUM(C26:C27)</f>
        <v>6.6203419230781609E-4</v>
      </c>
      <c r="D28" s="108">
        <f t="shared" si="11"/>
        <v>4.2510293809528994E-4</v>
      </c>
      <c r="E28" s="108">
        <f t="shared" si="11"/>
        <v>1.9932116428572622E-3</v>
      </c>
      <c r="F28" s="108">
        <f t="shared" si="11"/>
        <v>1.7766880999999859E-3</v>
      </c>
      <c r="G28" s="108">
        <f t="shared" si="11"/>
        <v>2.3454395809524575E-3</v>
      </c>
      <c r="H28" s="108">
        <f t="shared" si="11"/>
        <v>2.8711041447428733E-3</v>
      </c>
      <c r="I28" s="108">
        <f t="shared" si="11"/>
        <v>1.7446885373191452E-2</v>
      </c>
      <c r="J28" s="109">
        <f t="shared" si="11"/>
        <v>6.5662960190016571E-3</v>
      </c>
      <c r="K28" s="109">
        <f t="shared" si="11"/>
        <v>7.7263203366219196E-3</v>
      </c>
      <c r="L28" s="109">
        <f t="shared" si="11"/>
        <v>6.2428337600000453E-3</v>
      </c>
      <c r="M28" s="108">
        <f t="shared" si="11"/>
        <v>2.4007663400002315E-3</v>
      </c>
      <c r="N28" s="108">
        <f>SUM(N25:N25)-SUM(N26:N27)</f>
        <v>2.1236188399999523E-3</v>
      </c>
      <c r="O28" s="108">
        <f t="shared" ref="O28:AB28" si="12">SUM(O25:O25)-SUM(O26:O27)</f>
        <v>5.2923679200000268E-3</v>
      </c>
      <c r="P28" s="108">
        <f t="shared" si="12"/>
        <v>2.4418847599998461E-3</v>
      </c>
      <c r="Q28" s="108">
        <f t="shared" si="12"/>
        <v>4.0918575600000229E-3</v>
      </c>
      <c r="R28" s="108">
        <f t="shared" si="12"/>
        <v>6.1279166200002913E-3</v>
      </c>
      <c r="S28" s="108">
        <f t="shared" si="12"/>
        <v>1.1161215239999852E-2</v>
      </c>
      <c r="T28" s="108">
        <f t="shared" si="12"/>
        <v>1.5172656920000634E-2</v>
      </c>
      <c r="U28" s="108">
        <f t="shared" si="12"/>
        <v>1.7374112420000212E-2</v>
      </c>
      <c r="V28" s="108">
        <f t="shared" si="12"/>
        <v>2.3716514920000001E-2</v>
      </c>
      <c r="W28" s="108">
        <f t="shared" si="12"/>
        <v>1.9688737599999773E-2</v>
      </c>
      <c r="X28" s="108">
        <f t="shared" si="12"/>
        <v>2.2039158960000242E-2</v>
      </c>
      <c r="Y28" s="108">
        <f t="shared" si="12"/>
        <v>1.4215917833543413E-2</v>
      </c>
      <c r="Z28" s="108">
        <f t="shared" si="12"/>
        <v>2.2887576370699925E-2</v>
      </c>
      <c r="AA28" s="108">
        <f t="shared" si="12"/>
        <v>2.6545394684700685E-2</v>
      </c>
      <c r="AB28" s="108">
        <f t="shared" si="12"/>
        <v>0</v>
      </c>
      <c r="AC28" s="35"/>
      <c r="AD28" s="110">
        <f t="shared" ref="AD28:BC28" si="13">SUM(AD25:AD25)-SUM(AD26:AD27)</f>
        <v>3.933030000000063E-4</v>
      </c>
      <c r="AE28" s="111">
        <f t="shared" si="13"/>
        <v>2.5066999999999277E-4</v>
      </c>
      <c r="AF28" s="111">
        <f t="shared" si="13"/>
        <v>6.7924299999996222E-4</v>
      </c>
      <c r="AG28" s="111">
        <f t="shared" si="13"/>
        <v>7.2352399999999536E-4</v>
      </c>
      <c r="AH28" s="111">
        <f t="shared" si="13"/>
        <v>7.5875199999997107E-4</v>
      </c>
      <c r="AI28" s="111">
        <f t="shared" si="13"/>
        <v>1.8019646199484594E-3</v>
      </c>
      <c r="AJ28" s="111">
        <f t="shared" si="13"/>
        <v>5.5506328147033688E-3</v>
      </c>
      <c r="AK28" s="111">
        <f t="shared" si="13"/>
        <v>3.501768882660611E-3</v>
      </c>
      <c r="AL28" s="111">
        <f t="shared" si="13"/>
        <v>3.7909775843184591E-3</v>
      </c>
      <c r="AM28" s="111">
        <f t="shared" si="13"/>
        <v>1.5958877620071378E-3</v>
      </c>
      <c r="AN28" s="111">
        <f t="shared" si="13"/>
        <v>1.6642939011769159E-3</v>
      </c>
      <c r="AO28" s="111">
        <f t="shared" si="13"/>
        <v>1.7495650000001108E-3</v>
      </c>
      <c r="AP28" s="111">
        <f t="shared" si="13"/>
        <v>4.0510200000000735E-3</v>
      </c>
      <c r="AQ28" s="111">
        <f t="shared" si="13"/>
        <v>1.7974869999999804E-3</v>
      </c>
      <c r="AR28" s="111">
        <f t="shared" si="13"/>
        <v>2.4771169999999358E-3</v>
      </c>
      <c r="AS28" s="111">
        <f t="shared" si="13"/>
        <v>4.7923859999997945E-3</v>
      </c>
      <c r="AT28" s="111">
        <f t="shared" si="13"/>
        <v>9.6144379999999995E-3</v>
      </c>
      <c r="AU28" s="111">
        <f t="shared" si="13"/>
        <v>1.0189084000000227E-2</v>
      </c>
      <c r="AV28" s="111">
        <f t="shared" si="13"/>
        <v>1.2513322999999937E-2</v>
      </c>
      <c r="AW28" s="111">
        <f t="shared" si="13"/>
        <v>1.7566214999999972E-2</v>
      </c>
      <c r="AX28" s="111">
        <f t="shared" si="13"/>
        <v>8.7515230000002869E-3</v>
      </c>
      <c r="AY28" s="111">
        <f t="shared" si="13"/>
        <v>1.0351373000000323E-2</v>
      </c>
      <c r="AZ28" s="111">
        <f t="shared" si="13"/>
        <v>8.9995415370002323E-3</v>
      </c>
      <c r="BA28" s="111">
        <f t="shared" si="13"/>
        <v>1.4915615290999745E-2</v>
      </c>
      <c r="BB28" s="111" t="e">
        <f t="shared" si="13"/>
        <v>#REF!</v>
      </c>
      <c r="BC28" s="111">
        <f t="shared" si="13"/>
        <v>0</v>
      </c>
      <c r="BD28" s="222"/>
    </row>
    <row r="29" spans="2:56" ht="13" thickTop="1">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9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43</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27">
        <f>1/$A$1*[1]PaperSectorMinusCoreVPAImp!$B$263</f>
        <v>5.3477396600468934</v>
      </c>
      <c r="D5" s="128">
        <f>1/$A$1*[1]PaperSectorMinusCoreVPAImp!$C$263</f>
        <v>5.3522391151899997</v>
      </c>
      <c r="E5" s="128">
        <f>1/$A$1*[1]PaperSectorMinusCoreVPAImp!$D$263</f>
        <v>5.3884371481200004</v>
      </c>
      <c r="F5" s="128">
        <f>1/$A$1*[1]PaperSectorMinusCoreVPAImp!$E$263</f>
        <v>5.8266701371949958</v>
      </c>
      <c r="G5" s="128">
        <f>1/$A$1*[1]PaperSectorMinusCoreVPAImp!$F$263</f>
        <v>6.5016790537500011</v>
      </c>
      <c r="H5" s="128">
        <f>1/$A$1*[1]PaperSectorMinusCoreVPAImp!$G$263</f>
        <v>6.1471715874999999</v>
      </c>
      <c r="I5" s="128">
        <f>1/$A$1*[1]PaperSectorMinusCoreVPAImp!$H$263</f>
        <v>8.4764061058499998</v>
      </c>
      <c r="J5" s="129">
        <f>1/$A$1*[1]PaperSectorMinusCoreVPAImp!$I$263</f>
        <v>7.9922138343361206</v>
      </c>
      <c r="K5" s="129">
        <f>1/$A$1*[1]PaperSectorMinusCoreVPAImp!J$263</f>
        <v>7.1624941497399979</v>
      </c>
      <c r="L5" s="129">
        <f>1/$A$1*[1]PaperSectorMinusCoreVPAImp!K$263</f>
        <v>5.3874892545714266</v>
      </c>
      <c r="M5" s="129">
        <f>1/$A$1*[1]PaperSectorMinusCoreVPAImp!L$263</f>
        <v>6.793866110239998</v>
      </c>
      <c r="N5" s="128">
        <f>1/$A$1*[1]PaperSectorMinusCoreVPAImp!M$263</f>
        <v>4.9293276229999989</v>
      </c>
      <c r="O5" s="128">
        <f>1/$A$1*[1]PaperSectorMinusCoreVPAImp!N$263</f>
        <v>6.7381622900000027</v>
      </c>
      <c r="P5" s="128">
        <f>1/$A$1*[1]PaperSectorMinusCoreVPAImp!O$263</f>
        <v>6.1026279826214278</v>
      </c>
      <c r="Q5" s="128">
        <f>1/$A$1*[1]PaperSectorMinusCoreVPAImp!P$263</f>
        <v>6.934553922260001</v>
      </c>
      <c r="R5" s="128">
        <f>1/$A$1*[1]PaperSectorMinusCoreVPAImp!Q$263</f>
        <v>6.0743936669200007</v>
      </c>
      <c r="S5" s="128">
        <f>1/$A$1*[1]PaperSectorMinusCoreVPAImp!R$263</f>
        <v>7.0668385766299959</v>
      </c>
      <c r="T5" s="128">
        <f>1/$A$1*[1]PaperSectorMinusCoreVPAImp!S$263</f>
        <v>6.7742172488199994</v>
      </c>
      <c r="U5" s="128">
        <f>1/$A$1*[1]PaperSectorMinusCoreVPAImp!T$263</f>
        <v>7.5059510905400009</v>
      </c>
      <c r="V5" s="128">
        <f>1/$A$1*[1]PaperSectorMinusCoreVPAImp!U$263</f>
        <v>8.6120501067800017</v>
      </c>
      <c r="W5" s="128">
        <f>1/$A$1*[1]PaperSectorMinusCoreVPAImp!V$263</f>
        <v>8.8554172641599997</v>
      </c>
      <c r="X5" s="128">
        <f>1/$A$1*[1]PaperSectorMinusCoreVPAImp!W$263</f>
        <v>9.6492493288799999</v>
      </c>
      <c r="Y5" s="128">
        <f>1/$A$1*[1]PaperSectorMinusCoreVPAImp!X$263</f>
        <v>10.331985854823026</v>
      </c>
      <c r="Z5" s="128">
        <f>1/$A$1*[1]PaperSectorMinusCoreVPAImp!Y$263</f>
        <v>8.7827535066114777</v>
      </c>
      <c r="AA5" s="128">
        <f>1/$A$1*[1]PaperSectorMinusCoreVPAImp!Z$263</f>
        <v>9.7602095274847986</v>
      </c>
      <c r="AB5" s="128">
        <f>1/$A$1*[1]PaperSectorMinusCoreVPAImp!AA$263</f>
        <v>0</v>
      </c>
      <c r="AC5" s="17"/>
      <c r="AD5" s="55">
        <f>1/1000*[1]PaperSectorMinusCoreVPAImp!AB$263</f>
        <v>1.1091852389999999</v>
      </c>
      <c r="AE5" s="53">
        <f>1/1000*[1]PaperSectorMinusCoreVPAImp!AC$263</f>
        <v>0.95045473600000041</v>
      </c>
      <c r="AF5" s="53">
        <f>1/1000*[1]PaperSectorMinusCoreVPAImp!AD$263</f>
        <v>0.97985443799999938</v>
      </c>
      <c r="AG5" s="53">
        <f>1/1000*[1]PaperSectorMinusCoreVPAImp!AE$263</f>
        <v>0.96205825299999981</v>
      </c>
      <c r="AH5" s="53">
        <f>1/1000*[1]PaperSectorMinusCoreVPAImp!AF$263</f>
        <v>1.2994311380000001</v>
      </c>
      <c r="AI5" s="53">
        <f>1/1000*[1]PaperSectorMinusCoreVPAImp!AG$263</f>
        <v>1.4060882030000001</v>
      </c>
      <c r="AJ5" s="53">
        <f>1/1000*[1]PaperSectorMinusCoreVPAImp!AH$263</f>
        <v>1.5645129799999995</v>
      </c>
      <c r="AK5" s="53">
        <f>1/1000*[1]PaperSectorMinusCoreVPAImp!AI$263</f>
        <v>1.8261260498571428</v>
      </c>
      <c r="AL5" s="53">
        <f>1/1000*[1]PaperSectorMinusCoreVPAImp!AJ$263</f>
        <v>1.8679720096453931</v>
      </c>
      <c r="AM5" s="53">
        <f>1/1000*[1]PaperSectorMinusCoreVPAImp!AK$263</f>
        <v>1.4504151810000003</v>
      </c>
      <c r="AN5" s="53">
        <f>1/1000*[1]PaperSectorMinusCoreVPAImp!AL$263</f>
        <v>2.0328173863458905</v>
      </c>
      <c r="AO5" s="53">
        <f>1/1000*[1]PaperSectorMinusCoreVPAImp!AM$263</f>
        <v>2.1484789019999995</v>
      </c>
      <c r="AP5" s="53">
        <f>1/1000*[1]PaperSectorMinusCoreVPAImp!AN$263</f>
        <v>2.1081147960000002</v>
      </c>
      <c r="AQ5" s="53">
        <f>1/1000*[1]PaperSectorMinusCoreVPAImp!AO$263</f>
        <v>1.9856051670000003</v>
      </c>
      <c r="AR5" s="53">
        <f>1/1000*[1]PaperSectorMinusCoreVPAImp!AP$263</f>
        <v>1.9799643530000004</v>
      </c>
      <c r="AS5" s="53">
        <f>1/1000*[1]PaperSectorMinusCoreVPAImp!AQ$263</f>
        <v>1.6859163689999994</v>
      </c>
      <c r="AT5" s="53">
        <f>1/1000*[1]PaperSectorMinusCoreVPAImp!AR$263</f>
        <v>1.8398396749999995</v>
      </c>
      <c r="AU5" s="53">
        <f>1/1000*[1]PaperSectorMinusCoreVPAImp!AS$263</f>
        <v>1.924269577999999</v>
      </c>
      <c r="AV5" s="53">
        <f>1/1000*[1]PaperSectorMinusCoreVPAImp!AT$263</f>
        <v>2.2525490329999998</v>
      </c>
      <c r="AW5" s="53">
        <f>1/1000*[1]PaperSectorMinusCoreVPAImp!AU$263</f>
        <v>2.3095958749999994</v>
      </c>
      <c r="AX5" s="53">
        <f>1/1000*[1]PaperSectorMinusCoreVPAImp!AV$263</f>
        <v>2.0360924649999999</v>
      </c>
      <c r="AY5" s="53">
        <f>1/1000*[1]PaperSectorMinusCoreVPAImp!AW$263</f>
        <v>2.3263657099999997</v>
      </c>
      <c r="AZ5" s="53">
        <f>1/1000*[1]PaperSectorMinusCoreVPAImp!AX$263</f>
        <v>2.3350356973769997</v>
      </c>
      <c r="BA5" s="53">
        <f>1/1000*[1]PaperSectorMinusCoreVPAImp!AY$263</f>
        <v>1.9817292783330001</v>
      </c>
      <c r="BB5" s="53">
        <f>1/1000*[1]PaperSectorMinusCoreVPAImp!AZ$263</f>
        <v>2.1288962348</v>
      </c>
      <c r="BC5" s="53">
        <f>1/1000*[1]PaperSectorMinusCoreVPAImp!BA$263</f>
        <v>0</v>
      </c>
      <c r="BD5" s="222"/>
    </row>
    <row r="6" spans="1:56" ht="17.149999999999999" customHeight="1" thickTop="1">
      <c r="B6" s="51" t="s">
        <v>22</v>
      </c>
      <c r="C6" s="45">
        <f>1/$A$1*[1]PaperSectorMinusCoreVPAImp!$B$266</f>
        <v>2.6740438499999998E-2</v>
      </c>
      <c r="D6" s="31">
        <f>1/$A$1*[1]PaperSectorMinusCoreVPAImp!$C$266</f>
        <v>1.7091180500000001E-2</v>
      </c>
      <c r="E6" s="31">
        <f>1/$A$1*[1]PaperSectorMinusCoreVPAImp!$D$266</f>
        <v>2.2750764999999996E-2</v>
      </c>
      <c r="F6" s="31">
        <f>1/$A$1*[1]PaperSectorMinusCoreVPAImp!$E$266</f>
        <v>2.7979645785E-2</v>
      </c>
      <c r="G6" s="31">
        <f>1/$A$1*[1]PaperSectorMinusCoreVPAImp!$F$266</f>
        <v>2.9770013000000005E-2</v>
      </c>
      <c r="H6" s="31">
        <f>1/$A$1*[1]PaperSectorMinusCoreVPAImp!$G$266</f>
        <v>1.455683E-2</v>
      </c>
      <c r="I6" s="31">
        <f>1/$A$1*[1]PaperSectorMinusCoreVPAImp!$H$266</f>
        <v>1.5751188149999998E-2</v>
      </c>
      <c r="J6" s="32">
        <f>1/$A$1*[1]PaperSectorMinusCoreVPAImp!$I$266</f>
        <v>3.6021637734693877E-2</v>
      </c>
      <c r="K6" s="32">
        <f>1/$A$1*[1]PaperSectorMinusCoreVPAImp!J$266</f>
        <v>1.5880679000000002E-2</v>
      </c>
      <c r="L6" s="32">
        <f>1/$A$1*[1]PaperSectorMinusCoreVPAImp!K$266</f>
        <v>1.1280095499999998E-2</v>
      </c>
      <c r="M6" s="31">
        <f>1/$A$1*[1]PaperSectorMinusCoreVPAImp!L$266</f>
        <v>1.3278359499999998E-2</v>
      </c>
      <c r="N6" s="31">
        <f>1/$A$1*[1]PaperSectorMinusCoreVPAImp!M$266</f>
        <v>1.0553768E-2</v>
      </c>
      <c r="O6" s="31">
        <f>1/$A$1*[1]PaperSectorMinusCoreVPAImp!N$266</f>
        <v>5.3375770000000005E-3</v>
      </c>
      <c r="P6" s="31">
        <f>1/$A$1*[1]PaperSectorMinusCoreVPAImp!O$266</f>
        <v>1.6842575000000002E-3</v>
      </c>
      <c r="Q6" s="31">
        <f>1/$A$1*[1]PaperSectorMinusCoreVPAImp!P$266</f>
        <v>1.7999905E-3</v>
      </c>
      <c r="R6" s="31">
        <f>1/$A$1*[1]PaperSectorMinusCoreVPAImp!Q$266</f>
        <v>1.4603785E-3</v>
      </c>
      <c r="S6" s="31">
        <f>1/$A$1*[1]PaperSectorMinusCoreVPAImp!R$266</f>
        <v>1.2515089999999998E-3</v>
      </c>
      <c r="T6" s="31">
        <f>1/$A$1*[1]PaperSectorMinusCoreVPAImp!S$266</f>
        <v>1.8475660000000001E-3</v>
      </c>
      <c r="U6" s="31">
        <f>1/$A$1*[1]PaperSectorMinusCoreVPAImp!T$266</f>
        <v>9.4328149999999998E-4</v>
      </c>
      <c r="V6" s="31">
        <f>1/$A$1*[1]PaperSectorMinusCoreVPAImp!U$266</f>
        <v>6.3972434999999992E-3</v>
      </c>
      <c r="W6" s="31">
        <f>1/$A$1*[1]PaperSectorMinusCoreVPAImp!V$266</f>
        <v>6.1232832000000003E-3</v>
      </c>
      <c r="X6" s="31">
        <f>1/$A$1*[1]PaperSectorMinusCoreVPAImp!W$266</f>
        <v>4.3526559999999999E-3</v>
      </c>
      <c r="Y6" s="31">
        <f>1/$A$1*[1]PaperSectorMinusCoreVPAImp!X$266</f>
        <v>3.4507242240000005E-3</v>
      </c>
      <c r="Z6" s="31">
        <f>1/$A$1*[1]PaperSectorMinusCoreVPAImp!Y$266</f>
        <v>1.0764411569999997E-2</v>
      </c>
      <c r="AA6" s="31">
        <f>1/$A$1*[1]PaperSectorMinusCoreVPAImp!Z$266</f>
        <v>5.6069812379999995E-3</v>
      </c>
      <c r="AB6" s="31">
        <f>1/$A$1*[1]PaperSectorMinusCoreVPAImp!AA$266</f>
        <v>0</v>
      </c>
      <c r="AC6" s="14"/>
      <c r="AD6" s="54">
        <f>1/1000*[1]PaperSectorMinusCoreVPAImp!AB$266</f>
        <v>4.3559999999999996E-3</v>
      </c>
      <c r="AE6" s="31">
        <f>1/1000*[1]PaperSectorMinusCoreVPAImp!AC$266</f>
        <v>2.797E-3</v>
      </c>
      <c r="AF6" s="31">
        <f>1/1000*[1]PaperSectorMinusCoreVPAImp!AD$266</f>
        <v>3.7620000000000002E-3</v>
      </c>
      <c r="AG6" s="31">
        <f>1/1000*[1]PaperSectorMinusCoreVPAImp!AE$266</f>
        <v>4.9579999999999997E-3</v>
      </c>
      <c r="AH6" s="31">
        <f>1/1000*[1]PaperSectorMinusCoreVPAImp!AF$266</f>
        <v>5.9959999999999996E-3</v>
      </c>
      <c r="AI6" s="31">
        <f>1/1000*[1]PaperSectorMinusCoreVPAImp!AG$266</f>
        <v>2.6226080000000002E-3</v>
      </c>
      <c r="AJ6" s="31">
        <f>1/1000*[1]PaperSectorMinusCoreVPAImp!AH$266</f>
        <v>2.9308160000000006E-3</v>
      </c>
      <c r="AK6" s="31">
        <f>1/1000*[1]PaperSectorMinusCoreVPAImp!AI$266</f>
        <v>7.6838798571428569E-3</v>
      </c>
      <c r="AL6" s="31">
        <f>1/1000*[1]PaperSectorMinusCoreVPAImp!AJ$266</f>
        <v>3.1990294560780837E-3</v>
      </c>
      <c r="AM6" s="31">
        <f>1/1000*[1]PaperSectorMinusCoreVPAImp!AK$266</f>
        <v>2.240255E-3</v>
      </c>
      <c r="AN6" s="31">
        <f>1/1000*[1]PaperSectorMinusCoreVPAImp!AL$266</f>
        <v>3.7701340000000001E-3</v>
      </c>
      <c r="AO6" s="31">
        <f>1/1000*[1]PaperSectorMinusCoreVPAImp!AM$266</f>
        <v>3.8647369999999996E-3</v>
      </c>
      <c r="AP6" s="31">
        <f>1/1000*[1]PaperSectorMinusCoreVPAImp!AN$266</f>
        <v>1.7828909999999998E-3</v>
      </c>
      <c r="AQ6" s="31">
        <f>1/1000*[1]PaperSectorMinusCoreVPAImp!AO$266</f>
        <v>1.0552529999999999E-3</v>
      </c>
      <c r="AR6" s="31">
        <f>1/1000*[1]PaperSectorMinusCoreVPAImp!AP$266</f>
        <v>1.2680899999999999E-3</v>
      </c>
      <c r="AS6" s="31">
        <f>1/1000*[1]PaperSectorMinusCoreVPAImp!AQ$266</f>
        <v>7.8349399999999992E-4</v>
      </c>
      <c r="AT6" s="31">
        <f>1/1000*[1]PaperSectorMinusCoreVPAImp!AR$266</f>
        <v>9.6813200000000002E-4</v>
      </c>
      <c r="AU6" s="31">
        <f>1/1000*[1]PaperSectorMinusCoreVPAImp!AS$266</f>
        <v>1.4905200000000002E-3</v>
      </c>
      <c r="AV6" s="31">
        <f>1/1000*[1]PaperSectorMinusCoreVPAImp!AT$266</f>
        <v>1.41376E-3</v>
      </c>
      <c r="AW6" s="31">
        <f>1/1000*[1]PaperSectorMinusCoreVPAImp!AU$266</f>
        <v>5.1838829999999994E-3</v>
      </c>
      <c r="AX6" s="31">
        <f>1/1000*[1]PaperSectorMinusCoreVPAImp!AV$266</f>
        <v>5.5982150000000001E-3</v>
      </c>
      <c r="AY6" s="31">
        <f>1/1000*[1]PaperSectorMinusCoreVPAImp!AW$266</f>
        <v>1.4162929999999999E-3</v>
      </c>
      <c r="AZ6" s="31">
        <f>1/1000*[1]PaperSectorMinusCoreVPAImp!AX$266</f>
        <v>1.057095887E-3</v>
      </c>
      <c r="BA6" s="31">
        <f>1/1000*[1]PaperSectorMinusCoreVPAImp!AY$266</f>
        <v>1.7708661619999998E-3</v>
      </c>
      <c r="BB6" s="31">
        <f>1/1000*[1]PaperSectorMinusCoreVPAImp!AZ$266</f>
        <v>8.3578808199999996E-4</v>
      </c>
      <c r="BC6" s="31">
        <f>1/1000*[1]PaperSectorMinusCoreVPAImp!BA$266</f>
        <v>0</v>
      </c>
      <c r="BD6" s="222"/>
    </row>
    <row r="7" spans="1:56">
      <c r="B7" s="5" t="s">
        <v>41</v>
      </c>
      <c r="C7" s="46">
        <f>1/$A$1*[1]PaperSectorMinusCoreVPAImp!$B$211</f>
        <v>2.3254438499999999E-2</v>
      </c>
      <c r="D7" s="11">
        <f>1/$A$1*[1]PaperSectorMinusCoreVPAImp!$C$211</f>
        <v>1.7091180500000001E-2</v>
      </c>
      <c r="E7" s="11">
        <f>1/$A$1*[1]PaperSectorMinusCoreVPAImp!$D$211</f>
        <v>2.1387668999999998E-2</v>
      </c>
      <c r="F7" s="11">
        <f>1/$A$1*[1]PaperSectorMinusCoreVPAImp!$E$211</f>
        <v>2.7858944784999999E-2</v>
      </c>
      <c r="G7" s="11">
        <f>1/$A$1*[1]PaperSectorMinusCoreVPAImp!$F$211</f>
        <v>2.9403283000000006E-2</v>
      </c>
      <c r="H7" s="11">
        <f>1/$A$1*[1]PaperSectorMinusCoreVPAImp!$G$211</f>
        <v>1.4542612999999999E-2</v>
      </c>
      <c r="I7" s="11">
        <f>1/$A$1*[1]PaperSectorMinusCoreVPAImp!$H$211</f>
        <v>1.46549535E-2</v>
      </c>
      <c r="J7" s="36">
        <f>1/$A$1*[1]PaperSectorMinusCoreVPAImp!$I$211</f>
        <v>2.9779490999999998E-2</v>
      </c>
      <c r="K7" s="36">
        <f>1/$A$1*[1]PaperSectorMinusCoreVPAImp!J$211</f>
        <v>5.0183175000000028E-3</v>
      </c>
      <c r="L7" s="36">
        <f>1/$A$1*[1]PaperSectorMinusCoreVPAImp!K$211</f>
        <v>1.1127162999999999E-2</v>
      </c>
      <c r="M7" s="11">
        <f>1/$A$1*[1]PaperSectorMinusCoreVPAImp!L$211</f>
        <v>1.14567075E-2</v>
      </c>
      <c r="N7" s="11">
        <f>1/$A$1*[1]PaperSectorMinusCoreVPAImp!M$211</f>
        <v>9.1643520000000006E-3</v>
      </c>
      <c r="O7" s="11">
        <f>1/$A$1*[1]PaperSectorMinusCoreVPAImp!N$211</f>
        <v>5.3234229999999999E-3</v>
      </c>
      <c r="P7" s="11">
        <f>1/$A$1*[1]PaperSectorMinusCoreVPAImp!O$211</f>
        <v>7.8828399999999999E-4</v>
      </c>
      <c r="Q7" s="11">
        <f>1/$A$1*[1]PaperSectorMinusCoreVPAImp!P$211</f>
        <v>1.3521445E-3</v>
      </c>
      <c r="R7" s="11">
        <f>1/$A$1*[1]PaperSectorMinusCoreVPAImp!Q$211</f>
        <v>1.3431249999999999E-3</v>
      </c>
      <c r="S7" s="11">
        <f>1/$A$1*[1]PaperSectorMinusCoreVPAImp!R$211</f>
        <v>1.1575374999999999E-3</v>
      </c>
      <c r="T7" s="11">
        <f>1/$A$1*[1]PaperSectorMinusCoreVPAImp!S$211</f>
        <v>8.5645000000000003E-4</v>
      </c>
      <c r="U7" s="11">
        <f>1/$A$1*[1]PaperSectorMinusCoreVPAImp!T$211</f>
        <v>6.8695200000000001E-4</v>
      </c>
      <c r="V7" s="11">
        <f>1/$A$1*[1]PaperSectorMinusCoreVPAImp!U$211</f>
        <v>6.3290844999999993E-3</v>
      </c>
      <c r="W7" s="11">
        <f>1/$A$1*[1]PaperSectorMinusCoreVPAImp!V$211</f>
        <v>6.0352434999999998E-3</v>
      </c>
      <c r="X7" s="11">
        <f>1/$A$1*[1]PaperSectorMinusCoreVPAImp!W$211</f>
        <v>3.5394099999999998E-3</v>
      </c>
      <c r="Y7" s="11">
        <f>1/$A$1*[1]PaperSectorMinusCoreVPAImp!X$211</f>
        <v>3.0576376E-3</v>
      </c>
      <c r="Z7" s="11">
        <f>1/$A$1*[1]PaperSectorMinusCoreVPAImp!Y$211</f>
        <v>1.0390261199999999E-2</v>
      </c>
      <c r="AA7" s="11">
        <f>1/$A$1*[1]PaperSectorMinusCoreVPAImp!Z$211</f>
        <v>5.4197369149999999E-3</v>
      </c>
      <c r="AB7" s="11">
        <f>1/$A$1*[1]PaperSectorMinusCoreVPAImp!AA$211</f>
        <v>0</v>
      </c>
      <c r="AC7" s="4"/>
      <c r="AD7" s="46">
        <f>1/1000*[1]PaperSectorMinusCoreVPAImp!AB$211</f>
        <v>3.862E-3</v>
      </c>
      <c r="AE7" s="11">
        <f>1/1000*[1]PaperSectorMinusCoreVPAImp!AC$211</f>
        <v>2.797E-3</v>
      </c>
      <c r="AF7" s="11">
        <f>1/1000*[1]PaperSectorMinusCoreVPAImp!AD$211</f>
        <v>3.617E-3</v>
      </c>
      <c r="AG7" s="11">
        <f>1/1000*[1]PaperSectorMinusCoreVPAImp!AE$211</f>
        <v>4.8999999999999998E-3</v>
      </c>
      <c r="AH7" s="11">
        <f>1/1000*[1]PaperSectorMinusCoreVPAImp!AF$211</f>
        <v>5.7189999999999993E-3</v>
      </c>
      <c r="AI7" s="11">
        <f>1/1000*[1]PaperSectorMinusCoreVPAImp!AG$211</f>
        <v>2.613556E-3</v>
      </c>
      <c r="AJ7" s="11">
        <f>1/1000*[1]PaperSectorMinusCoreVPAImp!AH$211</f>
        <v>2.7520489999999999E-3</v>
      </c>
      <c r="AK7" s="11">
        <f>1/1000*[1]PaperSectorMinusCoreVPAImp!AI$211</f>
        <v>6.6899339999999998E-3</v>
      </c>
      <c r="AL7" s="11">
        <f>1/1000*[1]PaperSectorMinusCoreVPAImp!AJ$211</f>
        <v>1.923853333580189E-3</v>
      </c>
      <c r="AM7" s="11">
        <f>1/1000*[1]PaperSectorMinusCoreVPAImp!AK$211</f>
        <v>2.1870189999999997E-3</v>
      </c>
      <c r="AN7" s="11">
        <f>1/1000*[1]PaperSectorMinusCoreVPAImp!AL$211</f>
        <v>3.3515660000000003E-3</v>
      </c>
      <c r="AO7" s="11">
        <f>1/1000*[1]PaperSectorMinusCoreVPAImp!AM$211</f>
        <v>3.5348989999999993E-3</v>
      </c>
      <c r="AP7" s="11">
        <f>1/1000*[1]PaperSectorMinusCoreVPAImp!AN$211</f>
        <v>1.7552189999999999E-3</v>
      </c>
      <c r="AQ7" s="11">
        <f>1/1000*[1]PaperSectorMinusCoreVPAImp!AO$211</f>
        <v>7.9694299999999994E-4</v>
      </c>
      <c r="AR7" s="11">
        <f>1/1000*[1]PaperSectorMinusCoreVPAImp!AP$211</f>
        <v>1.1852380000000001E-3</v>
      </c>
      <c r="AS7" s="11">
        <f>1/1000*[1]PaperSectorMinusCoreVPAImp!AQ$211</f>
        <v>7.697069999999999E-4</v>
      </c>
      <c r="AT7" s="11">
        <f>1/1000*[1]PaperSectorMinusCoreVPAImp!AR$211</f>
        <v>7.5748600000000003E-4</v>
      </c>
      <c r="AU7" s="11">
        <f>1/1000*[1]PaperSectorMinusCoreVPAImp!AS$211</f>
        <v>4.9512899999999997E-4</v>
      </c>
      <c r="AV7" s="11">
        <f>1/1000*[1]PaperSectorMinusCoreVPAImp!AT$211</f>
        <v>9.9094000000000005E-4</v>
      </c>
      <c r="AW7" s="11">
        <f>1/1000*[1]PaperSectorMinusCoreVPAImp!AU$211</f>
        <v>1.711649E-3</v>
      </c>
      <c r="AX7" s="11">
        <f>1/1000*[1]PaperSectorMinusCoreVPAImp!AV$211</f>
        <v>1.1174129999999998E-3</v>
      </c>
      <c r="AY7" s="11">
        <f>1/1000*[1]PaperSectorMinusCoreVPAImp!AW$211</f>
        <v>1.0377229999999999E-3</v>
      </c>
      <c r="AZ7" s="11">
        <f>1/1000*[1]PaperSectorMinusCoreVPAImp!AX$211</f>
        <v>7.21174649E-4</v>
      </c>
      <c r="BA7" s="11">
        <f>1/1000*[1]PaperSectorMinusCoreVPAImp!AY$211</f>
        <v>1.6411424549999999E-3</v>
      </c>
      <c r="BB7" s="11">
        <f>1/1000*[1]PaperSectorMinusCoreVPAImp!AZ$211</f>
        <v>7.6718807499999995E-4</v>
      </c>
      <c r="BC7" s="11">
        <f>1/1000*[1]PaperSectorMinusCoreVPAImp!BA$211</f>
        <v>0</v>
      </c>
      <c r="BD7" s="222"/>
    </row>
    <row r="8" spans="1:56">
      <c r="B8" s="8" t="s">
        <v>21</v>
      </c>
      <c r="C8" s="47">
        <f t="shared" ref="C8:M8" si="2">SUM(C6:C6)-SUM(C7:C7)</f>
        <v>3.4859999999999995E-3</v>
      </c>
      <c r="D8" s="37">
        <f t="shared" si="2"/>
        <v>0</v>
      </c>
      <c r="E8" s="37">
        <f t="shared" si="2"/>
        <v>1.3630959999999977E-3</v>
      </c>
      <c r="F8" s="37">
        <f t="shared" si="2"/>
        <v>1.2070100000000084E-4</v>
      </c>
      <c r="G8" s="37">
        <f t="shared" si="2"/>
        <v>3.6672999999999914E-4</v>
      </c>
      <c r="H8" s="37">
        <f t="shared" si="2"/>
        <v>1.4217000000000396E-5</v>
      </c>
      <c r="I8" s="37">
        <f t="shared" si="2"/>
        <v>1.096234649999998E-3</v>
      </c>
      <c r="J8" s="38">
        <f t="shared" si="2"/>
        <v>6.2421467346938792E-3</v>
      </c>
      <c r="K8" s="38">
        <f t="shared" si="2"/>
        <v>1.0862361499999999E-2</v>
      </c>
      <c r="L8" s="38">
        <f t="shared" si="2"/>
        <v>1.5293249999999946E-4</v>
      </c>
      <c r="M8" s="37">
        <f t="shared" si="2"/>
        <v>1.8216519999999983E-3</v>
      </c>
      <c r="N8" s="37">
        <f>SUM(N6:N6)-SUM(N7:N7)</f>
        <v>1.3894159999999992E-3</v>
      </c>
      <c r="O8" s="37">
        <f t="shared" ref="O8:AB8" si="3">SUM(O6:O6)-SUM(O7:O7)</f>
        <v>1.4154000000000597E-5</v>
      </c>
      <c r="P8" s="37">
        <f t="shared" si="3"/>
        <v>8.9597350000000017E-4</v>
      </c>
      <c r="Q8" s="37">
        <f t="shared" si="3"/>
        <v>4.4784600000000001E-4</v>
      </c>
      <c r="R8" s="37">
        <f t="shared" si="3"/>
        <v>1.1725350000000006E-4</v>
      </c>
      <c r="S8" s="37">
        <f t="shared" si="3"/>
        <v>9.3971499999999939E-5</v>
      </c>
      <c r="T8" s="37">
        <f t="shared" si="3"/>
        <v>9.9111600000000022E-4</v>
      </c>
      <c r="U8" s="37">
        <f t="shared" si="3"/>
        <v>2.5632949999999997E-4</v>
      </c>
      <c r="V8" s="37">
        <f t="shared" si="3"/>
        <v>6.8158999999999928E-5</v>
      </c>
      <c r="W8" s="37">
        <f t="shared" si="3"/>
        <v>8.8039700000000498E-5</v>
      </c>
      <c r="X8" s="37">
        <f t="shared" si="3"/>
        <v>8.1324600000000011E-4</v>
      </c>
      <c r="Y8" s="37">
        <f t="shared" si="3"/>
        <v>3.930866240000005E-4</v>
      </c>
      <c r="Z8" s="37">
        <f t="shared" si="3"/>
        <v>3.7415036999999783E-4</v>
      </c>
      <c r="AA8" s="37">
        <f t="shared" si="3"/>
        <v>1.8724432299999962E-4</v>
      </c>
      <c r="AB8" s="37">
        <f t="shared" si="3"/>
        <v>0</v>
      </c>
      <c r="AC8" s="4"/>
      <c r="AD8" s="48">
        <f t="shared" ref="AD8:BC8" si="4">SUM(AD6:AD6)-SUM(AD7:AD7)</f>
        <v>4.9399999999999965E-4</v>
      </c>
      <c r="AE8" s="39">
        <f t="shared" si="4"/>
        <v>0</v>
      </c>
      <c r="AF8" s="39">
        <f t="shared" si="4"/>
        <v>1.4500000000000016E-4</v>
      </c>
      <c r="AG8" s="39">
        <f t="shared" si="4"/>
        <v>5.7999999999999892E-5</v>
      </c>
      <c r="AH8" s="39">
        <f t="shared" si="4"/>
        <v>2.7700000000000034E-4</v>
      </c>
      <c r="AI8" s="39">
        <f t="shared" si="4"/>
        <v>9.0520000000002786E-6</v>
      </c>
      <c r="AJ8" s="39">
        <f t="shared" si="4"/>
        <v>1.7876700000000068E-4</v>
      </c>
      <c r="AK8" s="39">
        <f t="shared" si="4"/>
        <v>9.9394585714285711E-4</v>
      </c>
      <c r="AL8" s="39">
        <f t="shared" si="4"/>
        <v>1.2751761224978947E-3</v>
      </c>
      <c r="AM8" s="39">
        <f t="shared" si="4"/>
        <v>5.3236000000000342E-5</v>
      </c>
      <c r="AN8" s="39">
        <f t="shared" si="4"/>
        <v>4.185679999999998E-4</v>
      </c>
      <c r="AO8" s="39">
        <f t="shared" si="4"/>
        <v>3.2983800000000027E-4</v>
      </c>
      <c r="AP8" s="39">
        <f t="shared" si="4"/>
        <v>2.7671999999999853E-5</v>
      </c>
      <c r="AQ8" s="39">
        <f t="shared" si="4"/>
        <v>2.5830999999999998E-4</v>
      </c>
      <c r="AR8" s="39">
        <f t="shared" si="4"/>
        <v>8.2851999999999796E-5</v>
      </c>
      <c r="AS8" s="39">
        <f t="shared" si="4"/>
        <v>1.3787000000000022E-5</v>
      </c>
      <c r="AT8" s="39">
        <f t="shared" si="4"/>
        <v>2.1064599999999999E-4</v>
      </c>
      <c r="AU8" s="39">
        <f t="shared" si="4"/>
        <v>9.953910000000002E-4</v>
      </c>
      <c r="AV8" s="39">
        <f t="shared" si="4"/>
        <v>4.2281999999999997E-4</v>
      </c>
      <c r="AW8" s="39">
        <f t="shared" si="4"/>
        <v>3.4722339999999994E-3</v>
      </c>
      <c r="AX8" s="39">
        <f t="shared" si="4"/>
        <v>4.4808020000000007E-3</v>
      </c>
      <c r="AY8" s="39">
        <f t="shared" si="4"/>
        <v>3.7856999999999995E-4</v>
      </c>
      <c r="AZ8" s="39">
        <f t="shared" si="4"/>
        <v>3.3592123800000001E-4</v>
      </c>
      <c r="BA8" s="39">
        <f t="shared" si="4"/>
        <v>1.2972370699999998E-4</v>
      </c>
      <c r="BB8" s="39">
        <f t="shared" si="4"/>
        <v>6.8600007000000013E-5</v>
      </c>
      <c r="BC8" s="39">
        <f t="shared" si="4"/>
        <v>0</v>
      </c>
      <c r="BD8" s="222"/>
    </row>
    <row r="9" spans="1:56" ht="17.149999999999999" customHeight="1">
      <c r="B9" s="15" t="s">
        <v>93</v>
      </c>
      <c r="C9" s="130">
        <f>1/$A$1*[1]PaperSectorMinusCoreVPAImp!$B$268</f>
        <v>0.83331860960446558</v>
      </c>
      <c r="D9" s="131">
        <f>1/$A$1*[1]PaperSectorMinusCoreVPAImp!$C$268</f>
        <v>0.68408182839999987</v>
      </c>
      <c r="E9" s="131">
        <f>1/$A$1*[1]PaperSectorMinusCoreVPAImp!$D$268</f>
        <v>0.755487829</v>
      </c>
      <c r="F9" s="131">
        <f>1/$A$1*[1]PaperSectorMinusCoreVPAImp!$E$268</f>
        <v>0.50116374599999991</v>
      </c>
      <c r="G9" s="131">
        <f>1/$A$1*[1]PaperSectorMinusCoreVPAImp!$F$268</f>
        <v>0.60512898149999994</v>
      </c>
      <c r="H9" s="131">
        <f>1/$A$1*[1]PaperSectorMinusCoreVPAImp!$G$268</f>
        <v>0.53024820449999999</v>
      </c>
      <c r="I9" s="131">
        <f>1/$A$1*[1]PaperSectorMinusCoreVPAImp!$H$268</f>
        <v>0.77436418849999999</v>
      </c>
      <c r="J9" s="132">
        <f>1/$A$1*[1]PaperSectorMinusCoreVPAImp!$I$268</f>
        <v>0.74876175684693869</v>
      </c>
      <c r="K9" s="132">
        <f>1/$A$1*[1]PaperSectorMinusCoreVPAImp!J$268</f>
        <v>0.6022004740000001</v>
      </c>
      <c r="L9" s="132">
        <f>1/$A$1*[1]PaperSectorMinusCoreVPAImp!K$268</f>
        <v>0.43339326550000001</v>
      </c>
      <c r="M9" s="131">
        <f>1/$A$1*[1]PaperSectorMinusCoreVPAImp!L$268</f>
        <v>0.57743273029999997</v>
      </c>
      <c r="N9" s="131">
        <f>1/$A$1*[1]PaperSectorMinusCoreVPAImp!M$268</f>
        <v>0.49040366799999996</v>
      </c>
      <c r="O9" s="131">
        <f>1/$A$1*[1]PaperSectorMinusCoreVPAImp!N$268</f>
        <v>0.60233142749999991</v>
      </c>
      <c r="P9" s="131">
        <f>1/$A$1*[1]PaperSectorMinusCoreVPAImp!O$268</f>
        <v>0.60272518229428573</v>
      </c>
      <c r="Q9" s="131">
        <f>1/$A$1*[1]PaperSectorMinusCoreVPAImp!P$268</f>
        <v>0.63630605308999999</v>
      </c>
      <c r="R9" s="131">
        <f>1/$A$1*[1]PaperSectorMinusCoreVPAImp!Q$268</f>
        <v>0.48015680499999996</v>
      </c>
      <c r="S9" s="131">
        <f>1/$A$1*[1]PaperSectorMinusCoreVPAImp!R$268</f>
        <v>0.49153308648999994</v>
      </c>
      <c r="T9" s="131">
        <f>1/$A$1*[1]PaperSectorMinusCoreVPAImp!S$268</f>
        <v>0.49176787205999994</v>
      </c>
      <c r="U9" s="131">
        <f>1/$A$1*[1]PaperSectorMinusCoreVPAImp!T$268</f>
        <v>0.53501092382000004</v>
      </c>
      <c r="V9" s="131">
        <f>1/$A$1*[1]PaperSectorMinusCoreVPAImp!U$268</f>
        <v>0.54205039848000003</v>
      </c>
      <c r="W9" s="131">
        <f>1/$A$1*[1]PaperSectorMinusCoreVPAImp!V$268</f>
        <v>0.47717938740999993</v>
      </c>
      <c r="X9" s="131">
        <f>1/$A$1*[1]PaperSectorMinusCoreVPAImp!W$268</f>
        <v>0.52031731091</v>
      </c>
      <c r="Y9" s="131">
        <f>1/$A$1*[1]PaperSectorMinusCoreVPAImp!X$268</f>
        <v>0.50530003439502991</v>
      </c>
      <c r="Z9" s="131">
        <f>1/$A$1*[1]PaperSectorMinusCoreVPAImp!Y$268</f>
        <v>0.33158587889789998</v>
      </c>
      <c r="AA9" s="131">
        <f>1/$A$1*[1]PaperSectorMinusCoreVPAImp!Z$268</f>
        <v>0.4153000734142</v>
      </c>
      <c r="AB9" s="131">
        <f>1/$A$1*[1]PaperSectorMinusCoreVPAImp!AA$268</f>
        <v>0</v>
      </c>
      <c r="AC9" s="14"/>
      <c r="AD9" s="27">
        <f>1/1000*[1]PaperSectorMinusCoreVPAImp!AB$268</f>
        <v>0.16564500500000001</v>
      </c>
      <c r="AE9" s="29">
        <f>1/1000*[1]PaperSectorMinusCoreVPAImp!AC$268</f>
        <v>0.13187594899999999</v>
      </c>
      <c r="AF9" s="29">
        <f>1/1000*[1]PaperSectorMinusCoreVPAImp!AD$268</f>
        <v>0.12120726500000001</v>
      </c>
      <c r="AG9" s="29">
        <f>1/1000*[1]PaperSectorMinusCoreVPAImp!AE$268</f>
        <v>0.10122076400000002</v>
      </c>
      <c r="AH9" s="29">
        <f>1/1000*[1]PaperSectorMinusCoreVPAImp!AF$268</f>
        <v>0.11549860000000002</v>
      </c>
      <c r="AI9" s="29">
        <f>1/1000*[1]PaperSectorMinusCoreVPAImp!AG$268</f>
        <v>0.121590244</v>
      </c>
      <c r="AJ9" s="29">
        <f>1/1000*[1]PaperSectorMinusCoreVPAImp!AH$268</f>
        <v>0.12868852199999997</v>
      </c>
      <c r="AK9" s="29">
        <f>1/1000*[1]PaperSectorMinusCoreVPAImp!AI$268</f>
        <v>0.15885386999999998</v>
      </c>
      <c r="AL9" s="29">
        <f>1/1000*[1]PaperSectorMinusCoreVPAImp!AJ$268</f>
        <v>0.16063179336961778</v>
      </c>
      <c r="AM9" s="29">
        <f>1/1000*[1]PaperSectorMinusCoreVPAImp!AK$268</f>
        <v>0.118683909</v>
      </c>
      <c r="AN9" s="29">
        <f>1/1000*[1]PaperSectorMinusCoreVPAImp!AL$268</f>
        <v>0.17857358599999998</v>
      </c>
      <c r="AO9" s="29">
        <f>1/1000*[1]PaperSectorMinusCoreVPAImp!AM$268</f>
        <v>0.19279774300000002</v>
      </c>
      <c r="AP9" s="29">
        <f>1/1000*[1]PaperSectorMinusCoreVPAImp!AN$268</f>
        <v>0.180523198</v>
      </c>
      <c r="AQ9" s="29">
        <f>1/1000*[1]PaperSectorMinusCoreVPAImp!AO$268</f>
        <v>0.15767862099999999</v>
      </c>
      <c r="AR9" s="29">
        <f>1/1000*[1]PaperSectorMinusCoreVPAImp!AP$268</f>
        <v>0.164504241</v>
      </c>
      <c r="AS9" s="29">
        <f>1/1000*[1]PaperSectorMinusCoreVPAImp!AQ$268</f>
        <v>0.125026358</v>
      </c>
      <c r="AT9" s="29">
        <f>1/1000*[1]PaperSectorMinusCoreVPAImp!AR$268</f>
        <v>0.12542636600000001</v>
      </c>
      <c r="AU9" s="29">
        <f>1/1000*[1]PaperSectorMinusCoreVPAImp!AS$268</f>
        <v>0.13032703100000001</v>
      </c>
      <c r="AV9" s="29">
        <f>1/1000*[1]PaperSectorMinusCoreVPAImp!AT$268</f>
        <v>0.14550948400000002</v>
      </c>
      <c r="AW9" s="29">
        <f>1/1000*[1]PaperSectorMinusCoreVPAImp!AU$268</f>
        <v>0.13168785199999999</v>
      </c>
      <c r="AX9" s="29">
        <f>1/1000*[1]PaperSectorMinusCoreVPAImp!AV$268</f>
        <v>0.10057348599999999</v>
      </c>
      <c r="AY9" s="29">
        <f>1/1000*[1]PaperSectorMinusCoreVPAImp!AW$268</f>
        <v>0.123339346</v>
      </c>
      <c r="AZ9" s="29">
        <f>1/1000*[1]PaperSectorMinusCoreVPAImp!AX$268</f>
        <v>0.15336446572900003</v>
      </c>
      <c r="BA9" s="29">
        <f>1/1000*[1]PaperSectorMinusCoreVPAImp!AY$268</f>
        <v>0.10017611179300001</v>
      </c>
      <c r="BB9" s="29">
        <f>1/1000*[1]PaperSectorMinusCoreVPAImp!AZ$268</f>
        <v>0.11062119800699997</v>
      </c>
      <c r="BC9" s="29">
        <f>1/1000*[1]PaperSectorMinusCoreVPAImp!BA$268</f>
        <v>0</v>
      </c>
      <c r="BD9" s="222"/>
    </row>
    <row r="10" spans="1:56">
      <c r="B10" s="5" t="s">
        <v>94</v>
      </c>
      <c r="C10" s="46">
        <f>1/$A$1*[1]PaperSectorMinusCoreVPAImp!$B$39</f>
        <v>0.22189277907438351</v>
      </c>
      <c r="D10" s="11">
        <f>1/$A$1*[1]PaperSectorMinusCoreVPAImp!$C$39</f>
        <v>0.13302234390000001</v>
      </c>
      <c r="E10" s="11">
        <f>1/$A$1*[1]PaperSectorMinusCoreVPAImp!$D$39</f>
        <v>0.20456477249999999</v>
      </c>
      <c r="F10" s="11">
        <f>1/$A$1*[1]PaperSectorMinusCoreVPAImp!$E$39</f>
        <v>6.6987128999999992E-2</v>
      </c>
      <c r="G10" s="11">
        <f>1/$A$1*[1]PaperSectorMinusCoreVPAImp!$F$39</f>
        <v>5.6391252000000003E-2</v>
      </c>
      <c r="H10" s="11">
        <f>1/$A$1*[1]PaperSectorMinusCoreVPAImp!$G$39</f>
        <v>5.6649671999999998E-2</v>
      </c>
      <c r="I10" s="11">
        <f>1/$A$1*[1]PaperSectorMinusCoreVPAImp!$H$39</f>
        <v>9.14010237E-2</v>
      </c>
      <c r="J10" s="36">
        <f>1/$A$1*[1]PaperSectorMinusCoreVPAImp!$I$39</f>
        <v>0.13629355684693875</v>
      </c>
      <c r="K10" s="36">
        <f>1/$A$1*[1]PaperSectorMinusCoreVPAImp!J$39</f>
        <v>5.2546422500000002E-2</v>
      </c>
      <c r="L10" s="36">
        <f>1/$A$1*[1]PaperSectorMinusCoreVPAImp!K$39</f>
        <v>4.1787305499999997E-2</v>
      </c>
      <c r="M10" s="11">
        <f>1/$A$1*[1]PaperSectorMinusCoreVPAImp!L$39</f>
        <v>2.64401415E-2</v>
      </c>
      <c r="N10" s="11">
        <f>1/$A$1*[1]PaperSectorMinusCoreVPAImp!M$39</f>
        <v>3.6297384000000002E-2</v>
      </c>
      <c r="O10" s="11">
        <f>1/$A$1*[1]PaperSectorMinusCoreVPAImp!N$39</f>
        <v>5.8572899499999997E-2</v>
      </c>
      <c r="P10" s="11">
        <f>1/$A$1*[1]PaperSectorMinusCoreVPAImp!O$39</f>
        <v>3.6913298849999998E-2</v>
      </c>
      <c r="Q10" s="11">
        <f>1/$A$1*[1]PaperSectorMinusCoreVPAImp!P$39</f>
        <v>2.9296777689999998E-2</v>
      </c>
      <c r="R10" s="11">
        <f>1/$A$1*[1]PaperSectorMinusCoreVPAImp!Q$39</f>
        <v>2.7318759499999998E-2</v>
      </c>
      <c r="S10" s="11">
        <f>1/$A$1*[1]PaperSectorMinusCoreVPAImp!R$39</f>
        <v>3.5988242209999993E-2</v>
      </c>
      <c r="T10" s="11">
        <f>1/$A$1*[1]PaperSectorMinusCoreVPAImp!S$39</f>
        <v>4.2667181050000003E-2</v>
      </c>
      <c r="U10" s="11">
        <f>1/$A$1*[1]PaperSectorMinusCoreVPAImp!T$39</f>
        <v>6.7582449180000004E-2</v>
      </c>
      <c r="V10" s="11">
        <f>1/$A$1*[1]PaperSectorMinusCoreVPAImp!U$39</f>
        <v>8.3393533800000003E-2</v>
      </c>
      <c r="W10" s="11">
        <f>1/$A$1*[1]PaperSectorMinusCoreVPAImp!V$39</f>
        <v>2.2732330449999998E-2</v>
      </c>
      <c r="X10" s="11">
        <f>1/$A$1*[1]PaperSectorMinusCoreVPAImp!W$39</f>
        <v>5.266880149E-2</v>
      </c>
      <c r="Y10" s="11">
        <f>1/$A$1*[1]PaperSectorMinusCoreVPAImp!X$39</f>
        <v>3.2747472548029996E-2</v>
      </c>
      <c r="Z10" s="11">
        <f>1/$A$1*[1]PaperSectorMinusCoreVPAImp!Y$39</f>
        <v>4.7825670134999998E-2</v>
      </c>
      <c r="AA10" s="11">
        <f>1/$A$1*[1]PaperSectorMinusCoreVPAImp!Z$39</f>
        <v>6.9699578398500009E-2</v>
      </c>
      <c r="AB10" s="11">
        <f>1/$A$1*[1]PaperSectorMinusCoreVPAImp!AA$39</f>
        <v>0</v>
      </c>
      <c r="AC10" s="4"/>
      <c r="AD10" s="46">
        <f>1/1000*[1]PaperSectorMinusCoreVPAImp!AB$39</f>
        <v>3.5676005000000004E-2</v>
      </c>
      <c r="AE10" s="11">
        <f>1/1000*[1]PaperSectorMinusCoreVPAImp!AC$39</f>
        <v>2.2612949E-2</v>
      </c>
      <c r="AF10" s="11">
        <f>1/1000*[1]PaperSectorMinusCoreVPAImp!AD$39</f>
        <v>1.4646953000000001E-2</v>
      </c>
      <c r="AG10" s="11">
        <f>1/1000*[1]PaperSectorMinusCoreVPAImp!AE$39</f>
        <v>9.3063659999999982E-3</v>
      </c>
      <c r="AH10" s="11">
        <f>1/1000*[1]PaperSectorMinusCoreVPAImp!AF$39</f>
        <v>7.9185430000000001E-3</v>
      </c>
      <c r="AI10" s="11">
        <f>1/1000*[1]PaperSectorMinusCoreVPAImp!AG$39</f>
        <v>9.85983E-3</v>
      </c>
      <c r="AJ10" s="11">
        <f>1/1000*[1]PaperSectorMinusCoreVPAImp!AH$39</f>
        <v>1.3351780000000002E-2</v>
      </c>
      <c r="AK10" s="11">
        <f>1/1000*[1]PaperSectorMinusCoreVPAImp!AI$39</f>
        <v>1.7687297999999997E-2</v>
      </c>
      <c r="AL10" s="11">
        <f>1/1000*[1]PaperSectorMinusCoreVPAImp!AJ$39</f>
        <v>1.092863029512121E-2</v>
      </c>
      <c r="AM10" s="11">
        <f>1/1000*[1]PaperSectorMinusCoreVPAImp!AK$39</f>
        <v>6.8584770000000008E-3</v>
      </c>
      <c r="AN10" s="11">
        <f>1/1000*[1]PaperSectorMinusCoreVPAImp!AL$39</f>
        <v>7.9973470000000001E-3</v>
      </c>
      <c r="AO10" s="11">
        <f>1/1000*[1]PaperSectorMinusCoreVPAImp!AM$39</f>
        <v>1.2815988999999998E-2</v>
      </c>
      <c r="AP10" s="11">
        <f>1/1000*[1]PaperSectorMinusCoreVPAImp!AN$39</f>
        <v>1.4285081999999999E-2</v>
      </c>
      <c r="AQ10" s="11">
        <f>1/1000*[1]PaperSectorMinusCoreVPAImp!AO$39</f>
        <v>7.2401489999999995E-3</v>
      </c>
      <c r="AR10" s="11">
        <f>1/1000*[1]PaperSectorMinusCoreVPAImp!AP$39</f>
        <v>7.617965E-3</v>
      </c>
      <c r="AS10" s="11">
        <f>1/1000*[1]PaperSectorMinusCoreVPAImp!AQ$39</f>
        <v>5.5999689999999998E-3</v>
      </c>
      <c r="AT10" s="11">
        <f>1/1000*[1]PaperSectorMinusCoreVPAImp!AR$39</f>
        <v>5.7921020000000004E-3</v>
      </c>
      <c r="AU10" s="11">
        <f>1/1000*[1]PaperSectorMinusCoreVPAImp!AS$39</f>
        <v>7.8018180000000012E-3</v>
      </c>
      <c r="AV10" s="11">
        <f>1/1000*[1]PaperSectorMinusCoreVPAImp!AT$39</f>
        <v>1.4513180000000001E-2</v>
      </c>
      <c r="AW10" s="11">
        <f>1/1000*[1]PaperSectorMinusCoreVPAImp!AU$39</f>
        <v>1.6129058000000002E-2</v>
      </c>
      <c r="AX10" s="11">
        <f>1/1000*[1]PaperSectorMinusCoreVPAImp!AV$39</f>
        <v>4.4154759999999998E-3</v>
      </c>
      <c r="AY10" s="11">
        <f>1/1000*[1]PaperSectorMinusCoreVPAImp!AW$39</f>
        <v>1.0530980000000001E-2</v>
      </c>
      <c r="AZ10" s="11">
        <f>1/1000*[1]PaperSectorMinusCoreVPAImp!AX$39</f>
        <v>8.8184042170000015E-3</v>
      </c>
      <c r="BA10" s="11">
        <f>1/1000*[1]PaperSectorMinusCoreVPAImp!AY$39</f>
        <v>1.0777602005000003E-2</v>
      </c>
      <c r="BB10" s="11">
        <f>1/1000*[1]PaperSectorMinusCoreVPAImp!AZ$39</f>
        <v>1.2308818965000001E-2</v>
      </c>
      <c r="BC10" s="11">
        <f>1/1000*[1]PaperSectorMinusCoreVPAImp!BA$39</f>
        <v>0</v>
      </c>
      <c r="BD10" s="222"/>
    </row>
    <row r="11" spans="1:56">
      <c r="B11" s="5" t="s">
        <v>36</v>
      </c>
      <c r="C11" s="46">
        <f>1/$A$1*[1]PaperSectorMinusCoreVPAImp!$B$147</f>
        <v>0</v>
      </c>
      <c r="D11" s="11">
        <f>1/$A$1*[1]PaperSectorMinusCoreVPAImp!$C$147</f>
        <v>0</v>
      </c>
      <c r="E11" s="11">
        <f>1/$A$1*[1]PaperSectorMinusCoreVPAImp!$D$147</f>
        <v>1.2251085000000003E-3</v>
      </c>
      <c r="F11" s="11">
        <f>1/$A$1*[1]PaperSectorMinusCoreVPAImp!$E$147</f>
        <v>9.6329800000000002E-4</v>
      </c>
      <c r="G11" s="11">
        <f>1/$A$1*[1]PaperSectorMinusCoreVPAImp!$F$147</f>
        <v>5.6224000000000002E-5</v>
      </c>
      <c r="H11" s="11">
        <f>1/$A$1*[1]PaperSectorMinusCoreVPAImp!$G$147</f>
        <v>5.9523449999999999E-4</v>
      </c>
      <c r="I11" s="11">
        <f>1/$A$1*[1]PaperSectorMinusCoreVPAImp!$H$147</f>
        <v>3.1946949999999997E-4</v>
      </c>
      <c r="J11" s="36">
        <f>1/$A$1*[1]PaperSectorMinusCoreVPAImp!$I$147</f>
        <v>3.1364199999999999E-4</v>
      </c>
      <c r="K11" s="36">
        <f>1/$A$1*[1]PaperSectorMinusCoreVPAImp!J$147</f>
        <v>2.0379414999999999E-3</v>
      </c>
      <c r="L11" s="36">
        <f>1/$A$1*[1]PaperSectorMinusCoreVPAImp!K$147</f>
        <v>1.2740000000000001E-4</v>
      </c>
      <c r="M11" s="11">
        <f>1/$A$1*[1]PaperSectorMinusCoreVPAImp!L$147</f>
        <v>5.2589249999999998E-4</v>
      </c>
      <c r="N11" s="11">
        <f>1/$A$1*[1]PaperSectorMinusCoreVPAImp!M$147</f>
        <v>1.82175E-4</v>
      </c>
      <c r="O11" s="11">
        <f>1/$A$1*[1]PaperSectorMinusCoreVPAImp!N$147</f>
        <v>7.7747949999999993E-4</v>
      </c>
      <c r="P11" s="11">
        <f>1/$A$1*[1]PaperSectorMinusCoreVPAImp!O$147</f>
        <v>1.2947672499999999E-3</v>
      </c>
      <c r="Q11" s="11">
        <f>1/$A$1*[1]PaperSectorMinusCoreVPAImp!P$147</f>
        <v>4.3257899999999999E-4</v>
      </c>
      <c r="R11" s="11">
        <f>1/$A$1*[1]PaperSectorMinusCoreVPAImp!Q$147</f>
        <v>1.3376474999999999E-3</v>
      </c>
      <c r="S11" s="11">
        <f>1/$A$1*[1]PaperSectorMinusCoreVPAImp!R$147</f>
        <v>1.1885965000000001E-3</v>
      </c>
      <c r="T11" s="11">
        <f>1/$A$1*[1]PaperSectorMinusCoreVPAImp!S$147</f>
        <v>7.2540999999999995E-5</v>
      </c>
      <c r="U11" s="11">
        <f>1/$A$1*[1]PaperSectorMinusCoreVPAImp!T$147</f>
        <v>6.5474499999999998E-5</v>
      </c>
      <c r="V11" s="11">
        <f>1/$A$1*[1]PaperSectorMinusCoreVPAImp!U$147</f>
        <v>1.3517E-5</v>
      </c>
      <c r="W11" s="11">
        <f>1/$A$1*[1]PaperSectorMinusCoreVPAImp!V$147</f>
        <v>2.5101650000000002E-4</v>
      </c>
      <c r="X11" s="11">
        <f>1/$A$1*[1]PaperSectorMinusCoreVPAImp!W$147</f>
        <v>1.0854549999999999E-4</v>
      </c>
      <c r="Y11" s="11">
        <f>1/$A$1*[1]PaperSectorMinusCoreVPAImp!X$147</f>
        <v>3.0951780300000003E-4</v>
      </c>
      <c r="Z11" s="11">
        <f>1/$A$1*[1]PaperSectorMinusCoreVPAImp!Y$147</f>
        <v>3.0953250999999992E-4</v>
      </c>
      <c r="AA11" s="11">
        <f>1/$A$1*[1]PaperSectorMinusCoreVPAImp!Z$147</f>
        <v>5.5582480099999995E-4</v>
      </c>
      <c r="AB11" s="11">
        <f>1/$A$1*[1]PaperSectorMinusCoreVPAImp!AA$147</f>
        <v>0</v>
      </c>
      <c r="AC11" s="4"/>
      <c r="AD11" s="46">
        <f>1/1000*[1]PaperSectorMinusCoreVPAImp!AB$147</f>
        <v>0</v>
      </c>
      <c r="AE11" s="11">
        <f>1/1000*[1]PaperSectorMinusCoreVPAImp!AC$147</f>
        <v>0</v>
      </c>
      <c r="AF11" s="11">
        <f>1/1000*[1]PaperSectorMinusCoreVPAImp!AD$147</f>
        <v>6.1700000000000004E-4</v>
      </c>
      <c r="AG11" s="11">
        <f>1/1000*[1]PaperSectorMinusCoreVPAImp!AE$147</f>
        <v>2.8700000000000004E-4</v>
      </c>
      <c r="AH11" s="11">
        <f>1/1000*[1]PaperSectorMinusCoreVPAImp!AF$147</f>
        <v>8.1000000000000004E-5</v>
      </c>
      <c r="AI11" s="11">
        <f>1/1000*[1]PaperSectorMinusCoreVPAImp!AG$147</f>
        <v>2.43852E-4</v>
      </c>
      <c r="AJ11" s="11">
        <f>1/1000*[1]PaperSectorMinusCoreVPAImp!AH$147</f>
        <v>4.9680999999999998E-4</v>
      </c>
      <c r="AK11" s="11">
        <f>1/1000*[1]PaperSectorMinusCoreVPAImp!AI$147</f>
        <v>1.7041099999999998E-4</v>
      </c>
      <c r="AL11" s="11">
        <f>1/1000*[1]PaperSectorMinusCoreVPAImp!AJ$147</f>
        <v>1.5716773907199866E-3</v>
      </c>
      <c r="AM11" s="11">
        <f>1/1000*[1]PaperSectorMinusCoreVPAImp!AK$147</f>
        <v>1.66601E-4</v>
      </c>
      <c r="AN11" s="11">
        <f>1/1000*[1]PaperSectorMinusCoreVPAImp!AL$147</f>
        <v>1.7538899999999999E-3</v>
      </c>
      <c r="AO11" s="11">
        <f>1/1000*[1]PaperSectorMinusCoreVPAImp!AM$147</f>
        <v>2.9252800000000002E-4</v>
      </c>
      <c r="AP11" s="11">
        <f>1/1000*[1]PaperSectorMinusCoreVPAImp!AN$147</f>
        <v>4.5836099999999996E-4</v>
      </c>
      <c r="AQ11" s="11">
        <f>1/1000*[1]PaperSectorMinusCoreVPAImp!AO$147</f>
        <v>8.92E-4</v>
      </c>
      <c r="AR11" s="11">
        <f>1/1000*[1]PaperSectorMinusCoreVPAImp!AP$147</f>
        <v>1.9979700000000001E-4</v>
      </c>
      <c r="AS11" s="11">
        <f>1/1000*[1]PaperSectorMinusCoreVPAImp!AQ$147</f>
        <v>1.0710910000000001E-3</v>
      </c>
      <c r="AT11" s="11">
        <f>1/1000*[1]PaperSectorMinusCoreVPAImp!AR$147</f>
        <v>1.0472379999999998E-3</v>
      </c>
      <c r="AU11" s="11">
        <f>1/1000*[1]PaperSectorMinusCoreVPAImp!AS$147</f>
        <v>9.6296000000000001E-5</v>
      </c>
      <c r="AV11" s="11">
        <f>1/1000*[1]PaperSectorMinusCoreVPAImp!AT$147</f>
        <v>1.5391099999999998E-4</v>
      </c>
      <c r="AW11" s="11">
        <f>1/1000*[1]PaperSectorMinusCoreVPAImp!AU$147</f>
        <v>1.83153E-4</v>
      </c>
      <c r="AX11" s="11">
        <f>1/1000*[1]PaperSectorMinusCoreVPAImp!AV$147</f>
        <v>5.1891299999999997E-4</v>
      </c>
      <c r="AY11" s="11">
        <f>1/1000*[1]PaperSectorMinusCoreVPAImp!AW$147</f>
        <v>1.8091200000000001E-4</v>
      </c>
      <c r="AZ11" s="11">
        <f>1/1000*[1]PaperSectorMinusCoreVPAImp!AX$147</f>
        <v>3.9584408299999995E-4</v>
      </c>
      <c r="BA11" s="11">
        <f>1/1000*[1]PaperSectorMinusCoreVPAImp!AY$147</f>
        <v>6.6868048599999996E-4</v>
      </c>
      <c r="BB11" s="11">
        <f>1/1000*[1]PaperSectorMinusCoreVPAImp!AZ$147</f>
        <v>1.4250817389999998E-3</v>
      </c>
      <c r="BC11" s="11">
        <f>1/1000*[1]PaperSectorMinusCoreVPAImp!BA$147</f>
        <v>0</v>
      </c>
      <c r="BD11" s="222"/>
    </row>
    <row r="12" spans="1:56">
      <c r="B12" s="5" t="s">
        <v>95</v>
      </c>
      <c r="C12" s="46">
        <f>1/$A$1*[1]PaperSectorMinusCoreVPAImp!$B$247</f>
        <v>0.61142583053008204</v>
      </c>
      <c r="D12" s="11">
        <f>1/$A$1*[1]PaperSectorMinusCoreVPAImp!$C$247</f>
        <v>0.55105948449999986</v>
      </c>
      <c r="E12" s="11">
        <f>1/$A$1*[1]PaperSectorMinusCoreVPAImp!$D$247</f>
        <v>0.54969794800000005</v>
      </c>
      <c r="F12" s="11">
        <f>1/$A$1*[1]PaperSectorMinusCoreVPAImp!$E$247</f>
        <v>0.43321331899999993</v>
      </c>
      <c r="G12" s="11">
        <f>1/$A$1*[1]PaperSectorMinusCoreVPAImp!$F$247</f>
        <v>0.54868150549999994</v>
      </c>
      <c r="H12" s="11">
        <f>1/$A$1*[1]PaperSectorMinusCoreVPAImp!$G$247</f>
        <v>0.47300329799999996</v>
      </c>
      <c r="I12" s="11">
        <f>1/$A$1*[1]PaperSectorMinusCoreVPAImp!$H$247</f>
        <v>0.68264369530000002</v>
      </c>
      <c r="J12" s="36">
        <f>1/$A$1*[1]PaperSectorMinusCoreVPAImp!$I$247</f>
        <v>0.61215455799999996</v>
      </c>
      <c r="K12" s="36">
        <f>1/$A$1*[1]PaperSectorMinusCoreVPAImp!J$247</f>
        <v>0.5476161100000001</v>
      </c>
      <c r="L12" s="36">
        <f>1/$A$1*[1]PaperSectorMinusCoreVPAImp!K$247</f>
        <v>0.39147856000000003</v>
      </c>
      <c r="M12" s="11">
        <f>1/$A$1*[1]PaperSectorMinusCoreVPAImp!L$247</f>
        <v>0.5504666963</v>
      </c>
      <c r="N12" s="11">
        <f>1/$A$1*[1]PaperSectorMinusCoreVPAImp!M$247</f>
        <v>0.45392410899999996</v>
      </c>
      <c r="O12" s="11">
        <f>1/$A$1*[1]PaperSectorMinusCoreVPAImp!N$247</f>
        <v>0.54298104849999995</v>
      </c>
      <c r="P12" s="11">
        <f>1/$A$1*[1]PaperSectorMinusCoreVPAImp!O$247</f>
        <v>0.56451711619428568</v>
      </c>
      <c r="Q12" s="11">
        <f>1/$A$1*[1]PaperSectorMinusCoreVPAImp!P$247</f>
        <v>0.6065766964</v>
      </c>
      <c r="R12" s="11">
        <f>1/$A$1*[1]PaperSectorMinusCoreVPAImp!Q$247</f>
        <v>0.45150039799999997</v>
      </c>
      <c r="S12" s="11">
        <f>1/$A$1*[1]PaperSectorMinusCoreVPAImp!R$247</f>
        <v>0.45435624777999994</v>
      </c>
      <c r="T12" s="11">
        <f>1/$A$1*[1]PaperSectorMinusCoreVPAImp!S$247</f>
        <v>0.44902815000999996</v>
      </c>
      <c r="U12" s="11">
        <f>1/$A$1*[1]PaperSectorMinusCoreVPAImp!T$247</f>
        <v>0.46736300013999998</v>
      </c>
      <c r="V12" s="11">
        <f>1/$A$1*[1]PaperSectorMinusCoreVPAImp!U$247</f>
        <v>0.45864334768000004</v>
      </c>
      <c r="W12" s="11">
        <f>1/$A$1*[1]PaperSectorMinusCoreVPAImp!V$247</f>
        <v>0.45419604045999995</v>
      </c>
      <c r="X12" s="11">
        <f>1/$A$1*[1]PaperSectorMinusCoreVPAImp!W$247</f>
        <v>0.46753996391999997</v>
      </c>
      <c r="Y12" s="11">
        <f>1/$A$1*[1]PaperSectorMinusCoreVPAImp!X$247</f>
        <v>0.47224304404399992</v>
      </c>
      <c r="Z12" s="11">
        <f>1/$A$1*[1]PaperSectorMinusCoreVPAImp!Y$247</f>
        <v>0.28345067625289999</v>
      </c>
      <c r="AA12" s="11">
        <f>1/$A$1*[1]PaperSectorMinusCoreVPAImp!Z$247</f>
        <v>0.34504467021469998</v>
      </c>
      <c r="AB12" s="11">
        <f>1/$A$1*[1]PaperSectorMinusCoreVPAImp!AA$247</f>
        <v>0</v>
      </c>
      <c r="AC12" s="4"/>
      <c r="AD12" s="46">
        <f>1/1000*[1]PaperSectorMinusCoreVPAImp!AB$247</f>
        <v>0.129969</v>
      </c>
      <c r="AE12" s="11">
        <f>1/1000*[1]PaperSectorMinusCoreVPAImp!AC$247</f>
        <v>0.10926300000000001</v>
      </c>
      <c r="AF12" s="11">
        <f>1/1000*[1]PaperSectorMinusCoreVPAImp!AD$247</f>
        <v>0.10594331200000001</v>
      </c>
      <c r="AG12" s="11">
        <f>1/1000*[1]PaperSectorMinusCoreVPAImp!AE$247</f>
        <v>9.1627398000000013E-2</v>
      </c>
      <c r="AH12" s="11">
        <f>1/1000*[1]PaperSectorMinusCoreVPAImp!AF$247</f>
        <v>0.10749905700000002</v>
      </c>
      <c r="AI12" s="11">
        <f>1/1000*[1]PaperSectorMinusCoreVPAImp!AG$247</f>
        <v>0.111486562</v>
      </c>
      <c r="AJ12" s="11">
        <f>1/1000*[1]PaperSectorMinusCoreVPAImp!AH$247</f>
        <v>0.11483993199999999</v>
      </c>
      <c r="AK12" s="11">
        <f>1/1000*[1]PaperSectorMinusCoreVPAImp!AI$247</f>
        <v>0.14099616099999998</v>
      </c>
      <c r="AL12" s="11">
        <f>1/1000*[1]PaperSectorMinusCoreVPAImp!AJ$247</f>
        <v>0.1481314856837766</v>
      </c>
      <c r="AM12" s="11">
        <f>1/1000*[1]PaperSectorMinusCoreVPAImp!AK$247</f>
        <v>0.111658831</v>
      </c>
      <c r="AN12" s="11">
        <f>1/1000*[1]PaperSectorMinusCoreVPAImp!AL$247</f>
        <v>0.16882234899999998</v>
      </c>
      <c r="AO12" s="11">
        <f>1/1000*[1]PaperSectorMinusCoreVPAImp!AM$247</f>
        <v>0.17968922600000004</v>
      </c>
      <c r="AP12" s="11">
        <f>1/1000*[1]PaperSectorMinusCoreVPAImp!AN$247</f>
        <v>0.165779755</v>
      </c>
      <c r="AQ12" s="11">
        <f>1/1000*[1]PaperSectorMinusCoreVPAImp!AO$247</f>
        <v>0.14954647199999999</v>
      </c>
      <c r="AR12" s="11">
        <f>1/1000*[1]PaperSectorMinusCoreVPAImp!AP$247</f>
        <v>0.15668647899999999</v>
      </c>
      <c r="AS12" s="11">
        <f>1/1000*[1]PaperSectorMinusCoreVPAImp!AQ$247</f>
        <v>0.118355298</v>
      </c>
      <c r="AT12" s="11">
        <f>1/1000*[1]PaperSectorMinusCoreVPAImp!AR$247</f>
        <v>0.118587026</v>
      </c>
      <c r="AU12" s="11">
        <f>1/1000*[1]PaperSectorMinusCoreVPAImp!AS$247</f>
        <v>0.12242891700000001</v>
      </c>
      <c r="AV12" s="11">
        <f>1/1000*[1]PaperSectorMinusCoreVPAImp!AT$247</f>
        <v>0.13084239300000003</v>
      </c>
      <c r="AW12" s="11">
        <f>1/1000*[1]PaperSectorMinusCoreVPAImp!AU$247</f>
        <v>0.115375641</v>
      </c>
      <c r="AX12" s="11">
        <f>1/1000*[1]PaperSectorMinusCoreVPAImp!AV$247</f>
        <v>9.5639096999999992E-2</v>
      </c>
      <c r="AY12" s="11">
        <f>1/1000*[1]PaperSectorMinusCoreVPAImp!AW$247</f>
        <v>0.112627454</v>
      </c>
      <c r="AZ12" s="11">
        <f>1/1000*[1]PaperSectorMinusCoreVPAImp!AX$247</f>
        <v>0.144150217429</v>
      </c>
      <c r="BA12" s="11">
        <f>1/1000*[1]PaperSectorMinusCoreVPAImp!AY$247</f>
        <v>8.8729829302000005E-2</v>
      </c>
      <c r="BB12" s="11">
        <f>1/1000*[1]PaperSectorMinusCoreVPAImp!AZ$247</f>
        <v>9.6887297302999983E-2</v>
      </c>
      <c r="BC12" s="11">
        <f>1/1000*[1]PaperSectorMinusCoreVPAImp!BA$247</f>
        <v>0</v>
      </c>
      <c r="BD12" s="222"/>
    </row>
    <row r="13" spans="1:56" ht="17.149999999999999" customHeight="1">
      <c r="B13" s="10" t="s">
        <v>92</v>
      </c>
      <c r="C13" s="50">
        <f>1/$A$1*[1]PaperSectorMinusCoreVPAImp!$B$269</f>
        <v>3.0590968484115827E-2</v>
      </c>
      <c r="D13" s="24">
        <f>1/$A$1*[1]PaperSectorMinusCoreVPAImp!$C$269</f>
        <v>4.0636433999999999E-2</v>
      </c>
      <c r="E13" s="24">
        <f>1/$A$1*[1]PaperSectorMinusCoreVPAImp!$D$269</f>
        <v>4.5760347999999999E-2</v>
      </c>
      <c r="F13" s="24">
        <f>1/$A$1*[1]PaperSectorMinusCoreVPAImp!$E$269</f>
        <v>0.12473396100000002</v>
      </c>
      <c r="G13" s="24">
        <f>1/$A$1*[1]PaperSectorMinusCoreVPAImp!$F$269</f>
        <v>3.3199762499999994E-2</v>
      </c>
      <c r="H13" s="24">
        <f>1/$A$1*[1]PaperSectorMinusCoreVPAImp!$G$269</f>
        <v>0.40976243349999997</v>
      </c>
      <c r="I13" s="24">
        <f>1/$A$1*[1]PaperSectorMinusCoreVPAImp!$H$269</f>
        <v>0.79040535750000007</v>
      </c>
      <c r="J13" s="44">
        <f>1/$A$1*[1]PaperSectorMinusCoreVPAImp!$I$269</f>
        <v>0.58986001111224495</v>
      </c>
      <c r="K13" s="44">
        <f>1/$A$1*[1]PaperSectorMinusCoreVPAImp!J$269</f>
        <v>0.65033930849999999</v>
      </c>
      <c r="L13" s="44">
        <f>1/$A$1*[1]PaperSectorMinusCoreVPAImp!K$269</f>
        <v>0.28028206807142858</v>
      </c>
      <c r="M13" s="24">
        <f>1/$A$1*[1]PaperSectorMinusCoreVPAImp!L$269</f>
        <v>0.21084359050000001</v>
      </c>
      <c r="N13" s="24">
        <f>1/$A$1*[1]PaperSectorMinusCoreVPAImp!M$269</f>
        <v>0.18394842050000001</v>
      </c>
      <c r="O13" s="24">
        <f>1/$A$1*[1]PaperSectorMinusCoreVPAImp!N$269</f>
        <v>0.21981588949999997</v>
      </c>
      <c r="P13" s="24">
        <f>1/$A$1*[1]PaperSectorMinusCoreVPAImp!O$269</f>
        <v>8.7984844999999992E-2</v>
      </c>
      <c r="Q13" s="24">
        <f>1/$A$1*[1]PaperSectorMinusCoreVPAImp!P$269</f>
        <v>0.10442186899999997</v>
      </c>
      <c r="R13" s="24">
        <f>1/$A$1*[1]PaperSectorMinusCoreVPAImp!Q$269</f>
        <v>0.14438899450000003</v>
      </c>
      <c r="S13" s="24">
        <f>1/$A$1*[1]PaperSectorMinusCoreVPAImp!R$269</f>
        <v>0.215089049</v>
      </c>
      <c r="T13" s="24">
        <f>1/$A$1*[1]PaperSectorMinusCoreVPAImp!S$269</f>
        <v>0.27525464200000005</v>
      </c>
      <c r="U13" s="24">
        <f>1/$A$1*[1]PaperSectorMinusCoreVPAImp!T$269</f>
        <v>0.23291002099999997</v>
      </c>
      <c r="V13" s="24">
        <f>1/$A$1*[1]PaperSectorMinusCoreVPAImp!U$269</f>
        <v>0.23922029949999998</v>
      </c>
      <c r="W13" s="24">
        <f>1/$A$1*[1]PaperSectorMinusCoreVPAImp!V$269</f>
        <v>0.21066945950000002</v>
      </c>
      <c r="X13" s="24">
        <f>1/$A$1*[1]PaperSectorMinusCoreVPAImp!W$269</f>
        <v>0.1830556015</v>
      </c>
      <c r="Y13" s="24">
        <f>1/$A$1*[1]PaperSectorMinusCoreVPAImp!X$269</f>
        <v>0.20129036677499998</v>
      </c>
      <c r="Z13" s="24">
        <f>1/$A$1*[1]PaperSectorMinusCoreVPAImp!Y$269</f>
        <v>0.175099931047</v>
      </c>
      <c r="AA13" s="24">
        <f>1/$A$1*[1]PaperSectorMinusCoreVPAImp!Z$269</f>
        <v>0.19124680371799999</v>
      </c>
      <c r="AB13" s="24">
        <f>1/$A$1*[1]PaperSectorMinusCoreVPAImp!AA$269</f>
        <v>0</v>
      </c>
      <c r="AC13" s="4"/>
      <c r="AD13" s="50">
        <f>1/1000*[1]PaperSectorMinusCoreVPAImp!AB$269</f>
        <v>6.9100000000000003E-3</v>
      </c>
      <c r="AE13" s="24">
        <f>1/1000*[1]PaperSectorMinusCoreVPAImp!AC$269</f>
        <v>5.1700000000000001E-3</v>
      </c>
      <c r="AF13" s="24">
        <f>1/1000*[1]PaperSectorMinusCoreVPAImp!AD$269</f>
        <v>5.7250000000000001E-3</v>
      </c>
      <c r="AG13" s="24">
        <f>1/1000*[1]PaperSectorMinusCoreVPAImp!AE$269</f>
        <v>6.2889999999999995E-3</v>
      </c>
      <c r="AH13" s="24">
        <f>1/1000*[1]PaperSectorMinusCoreVPAImp!AF$269</f>
        <v>7.2709999999999988E-3</v>
      </c>
      <c r="AI13" s="24">
        <f>1/1000*[1]PaperSectorMinusCoreVPAImp!AG$269</f>
        <v>5.7342414999999987E-2</v>
      </c>
      <c r="AJ13" s="24">
        <f>1/1000*[1]PaperSectorMinusCoreVPAImp!AH$269</f>
        <v>0.11064097700000002</v>
      </c>
      <c r="AK13" s="24">
        <f>1/1000*[1]PaperSectorMinusCoreVPAImp!AI$269</f>
        <v>0.11481181685714287</v>
      </c>
      <c r="AL13" s="24">
        <f>1/1000*[1]PaperSectorMinusCoreVPAImp!AJ$269</f>
        <v>9.6422943185952015E-2</v>
      </c>
      <c r="AM13" s="24">
        <f>1/1000*[1]PaperSectorMinusCoreVPAImp!AK$269</f>
        <v>4.4921581000000002E-2</v>
      </c>
      <c r="AN13" s="24">
        <f>1/1000*[1]PaperSectorMinusCoreVPAImp!AL$269</f>
        <v>4.5501275999999993E-2</v>
      </c>
      <c r="AO13" s="24">
        <f>1/1000*[1]PaperSectorMinusCoreVPAImp!AM$269</f>
        <v>4.9651770999999997E-2</v>
      </c>
      <c r="AP13" s="24">
        <f>1/1000*[1]PaperSectorMinusCoreVPAImp!AN$269</f>
        <v>3.1881784999999996E-2</v>
      </c>
      <c r="AQ13" s="24">
        <f>1/1000*[1]PaperSectorMinusCoreVPAImp!AO$269</f>
        <v>1.7579867999999998E-2</v>
      </c>
      <c r="AR13" s="24">
        <f>1/1000*[1]PaperSectorMinusCoreVPAImp!AP$269</f>
        <v>1.8414902E-2</v>
      </c>
      <c r="AS13" s="24">
        <f>1/1000*[1]PaperSectorMinusCoreVPAImp!AQ$269</f>
        <v>2.5543343E-2</v>
      </c>
      <c r="AT13" s="24">
        <f>1/1000*[1]PaperSectorMinusCoreVPAImp!AR$269</f>
        <v>3.2089047999999995E-2</v>
      </c>
      <c r="AU13" s="24">
        <f>1/1000*[1]PaperSectorMinusCoreVPAImp!AS$269</f>
        <v>4.3598681E-2</v>
      </c>
      <c r="AV13" s="24">
        <f>1/1000*[1]PaperSectorMinusCoreVPAImp!AT$269</f>
        <v>4.6638327000000007E-2</v>
      </c>
      <c r="AW13" s="24">
        <f>1/1000*[1]PaperSectorMinusCoreVPAImp!AU$269</f>
        <v>3.9434787999999991E-2</v>
      </c>
      <c r="AX13" s="24">
        <f>1/1000*[1]PaperSectorMinusCoreVPAImp!AV$269</f>
        <v>2.7310330000000001E-2</v>
      </c>
      <c r="AY13" s="24">
        <f>1/1000*[1]PaperSectorMinusCoreVPAImp!AW$269</f>
        <v>2.7854775000000002E-2</v>
      </c>
      <c r="AZ13" s="24">
        <f>1/1000*[1]PaperSectorMinusCoreVPAImp!AX$269</f>
        <v>3.2493719802000012E-2</v>
      </c>
      <c r="BA13" s="24">
        <f>1/1000*[1]PaperSectorMinusCoreVPAImp!AY$269</f>
        <v>2.8477160487000001E-2</v>
      </c>
      <c r="BB13" s="24">
        <f>1/1000*[1]PaperSectorMinusCoreVPAImp!AZ$269</f>
        <v>3.0075901435999995E-2</v>
      </c>
      <c r="BC13" s="24">
        <f>1/1000*[1]PaperSectorMinusCoreVPAImp!BA$269</f>
        <v>0</v>
      </c>
      <c r="BD13" s="222"/>
    </row>
    <row r="14" spans="1:56">
      <c r="B14" s="5" t="s">
        <v>30</v>
      </c>
      <c r="C14" s="46">
        <f>1/$A$1*[1]PaperSectorMinusCoreVPAImp!$B$31</f>
        <v>2.361465448411583E-2</v>
      </c>
      <c r="D14" s="11">
        <f>1/$A$1*[1]PaperSectorMinusCoreVPAImp!$C$31</f>
        <v>2.2556378999999998E-2</v>
      </c>
      <c r="E14" s="11">
        <f>1/$A$1*[1]PaperSectorMinusCoreVPAImp!$D$31</f>
        <v>2.3848343499999997E-2</v>
      </c>
      <c r="F14" s="11">
        <f>1/$A$1*[1]PaperSectorMinusCoreVPAImp!$E$31</f>
        <v>9.8867755000000002E-2</v>
      </c>
      <c r="G14" s="11">
        <f>1/$A$1*[1]PaperSectorMinusCoreVPAImp!$F$31</f>
        <v>1.4775785499999998E-2</v>
      </c>
      <c r="H14" s="11">
        <f>1/$A$1*[1]PaperSectorMinusCoreVPAImp!$G$31</f>
        <v>0.36898852799999998</v>
      </c>
      <c r="I14" s="11">
        <f>1/$A$1*[1]PaperSectorMinusCoreVPAImp!$H$31</f>
        <v>0.75357535450000002</v>
      </c>
      <c r="J14" s="36">
        <f>1/$A$1*[1]PaperSectorMinusCoreVPAImp!$I$31</f>
        <v>0.53269169750000001</v>
      </c>
      <c r="K14" s="36">
        <f>1/$A$1*[1]PaperSectorMinusCoreVPAImp!J$31</f>
        <v>0.61725435799999995</v>
      </c>
      <c r="L14" s="36">
        <f>1/$A$1*[1]PaperSectorMinusCoreVPAImp!K$31</f>
        <v>0.2549701890714286</v>
      </c>
      <c r="M14" s="11">
        <f>1/$A$1*[1]PaperSectorMinusCoreVPAImp!L$31</f>
        <v>0.17044641399999999</v>
      </c>
      <c r="N14" s="11">
        <f>1/$A$1*[1]PaperSectorMinusCoreVPAImp!M$31</f>
        <v>0.1531881725</v>
      </c>
      <c r="O14" s="11">
        <f>1/$A$1*[1]PaperSectorMinusCoreVPAImp!N$31</f>
        <v>0.19045963999999999</v>
      </c>
      <c r="P14" s="11">
        <f>1/$A$1*[1]PaperSectorMinusCoreVPAImp!O$31</f>
        <v>6.7310713499999994E-2</v>
      </c>
      <c r="Q14" s="11">
        <f>1/$A$1*[1]PaperSectorMinusCoreVPAImp!P$31</f>
        <v>7.0610836499999982E-2</v>
      </c>
      <c r="R14" s="11">
        <f>1/$A$1*[1]PaperSectorMinusCoreVPAImp!Q$31</f>
        <v>0.10291024999999999</v>
      </c>
      <c r="S14" s="11">
        <f>1/$A$1*[1]PaperSectorMinusCoreVPAImp!R$31</f>
        <v>0.14333507500000001</v>
      </c>
      <c r="T14" s="11">
        <f>1/$A$1*[1]PaperSectorMinusCoreVPAImp!S$31</f>
        <v>0.17749560750000001</v>
      </c>
      <c r="U14" s="11">
        <f>1/$A$1*[1]PaperSectorMinusCoreVPAImp!T$31</f>
        <v>0.17236043399999998</v>
      </c>
      <c r="V14" s="11">
        <f>1/$A$1*[1]PaperSectorMinusCoreVPAImp!U$31</f>
        <v>0.13067341799999999</v>
      </c>
      <c r="W14" s="11">
        <f>1/$A$1*[1]PaperSectorMinusCoreVPAImp!V$31</f>
        <v>0.11462739149999999</v>
      </c>
      <c r="X14" s="11">
        <f>1/$A$1*[1]PaperSectorMinusCoreVPAImp!W$31</f>
        <v>0.10776251049999999</v>
      </c>
      <c r="Y14" s="11">
        <f>1/$A$1*[1]PaperSectorMinusCoreVPAImp!X$31</f>
        <v>0.1256100295</v>
      </c>
      <c r="Z14" s="11">
        <f>1/$A$1*[1]PaperSectorMinusCoreVPAImp!Y$31</f>
        <v>8.7598445334999997E-2</v>
      </c>
      <c r="AA14" s="11">
        <f>1/$A$1*[1]PaperSectorMinusCoreVPAImp!Z$31</f>
        <v>0.13379887801999998</v>
      </c>
      <c r="AB14" s="11">
        <f>1/$A$1*[1]PaperSectorMinusCoreVPAImp!AA$31</f>
        <v>0</v>
      </c>
      <c r="AC14" s="4"/>
      <c r="AD14" s="46">
        <f>1/1000*[1]PaperSectorMinusCoreVPAImp!AB$31</f>
        <v>6.0700000000000007E-3</v>
      </c>
      <c r="AE14" s="11">
        <f>1/1000*[1]PaperSectorMinusCoreVPAImp!AC$31</f>
        <v>3.5730000000000007E-3</v>
      </c>
      <c r="AF14" s="11">
        <f>1/1000*[1]PaperSectorMinusCoreVPAImp!AD$31</f>
        <v>3.6960000000000001E-3</v>
      </c>
      <c r="AG14" s="11">
        <f>1/1000*[1]PaperSectorMinusCoreVPAImp!AE$31</f>
        <v>3.1900000000000001E-3</v>
      </c>
      <c r="AH14" s="11">
        <f>1/1000*[1]PaperSectorMinusCoreVPAImp!AF$31</f>
        <v>3.6710000000000002E-3</v>
      </c>
      <c r="AI14" s="11">
        <f>1/1000*[1]PaperSectorMinusCoreVPAImp!AG$31</f>
        <v>5.2114057999999991E-2</v>
      </c>
      <c r="AJ14" s="11">
        <f>1/1000*[1]PaperSectorMinusCoreVPAImp!AH$31</f>
        <v>0.105477565</v>
      </c>
      <c r="AK14" s="11">
        <f>1/1000*[1]PaperSectorMinusCoreVPAImp!AI$31</f>
        <v>0.10782701400000001</v>
      </c>
      <c r="AL14" s="11">
        <f>1/1000*[1]PaperSectorMinusCoreVPAImp!AJ$31</f>
        <v>9.0839012603160296E-2</v>
      </c>
      <c r="AM14" s="11">
        <f>1/1000*[1]PaperSectorMinusCoreVPAImp!AK$31</f>
        <v>4.1133711999999996E-2</v>
      </c>
      <c r="AN14" s="11">
        <f>1/1000*[1]PaperSectorMinusCoreVPAImp!AL$31</f>
        <v>3.6493274999999999E-2</v>
      </c>
      <c r="AO14" s="11">
        <f>1/1000*[1]PaperSectorMinusCoreVPAImp!AM$31</f>
        <v>4.0188496999999997E-2</v>
      </c>
      <c r="AP14" s="11">
        <f>1/1000*[1]PaperSectorMinusCoreVPAImp!AN$31</f>
        <v>2.7027744999999995E-2</v>
      </c>
      <c r="AQ14" s="11">
        <f>1/1000*[1]PaperSectorMinusCoreVPAImp!AO$31</f>
        <v>1.3470134E-2</v>
      </c>
      <c r="AR14" s="11">
        <f>1/1000*[1]PaperSectorMinusCoreVPAImp!AP$31</f>
        <v>1.2678985E-2</v>
      </c>
      <c r="AS14" s="11">
        <f>1/1000*[1]PaperSectorMinusCoreVPAImp!AQ$31</f>
        <v>1.8712657999999997E-2</v>
      </c>
      <c r="AT14" s="11">
        <f>1/1000*[1]PaperSectorMinusCoreVPAImp!AR$31</f>
        <v>2.1790995999999997E-2</v>
      </c>
      <c r="AU14" s="11">
        <f>1/1000*[1]PaperSectorMinusCoreVPAImp!AS$31</f>
        <v>2.9111016999999996E-2</v>
      </c>
      <c r="AV14" s="11">
        <f>1/1000*[1]PaperSectorMinusCoreVPAImp!AT$31</f>
        <v>3.5166584000000001E-2</v>
      </c>
      <c r="AW14" s="11">
        <f>1/1000*[1]PaperSectorMinusCoreVPAImp!AU$31</f>
        <v>2.2380374999999997E-2</v>
      </c>
      <c r="AX14" s="11">
        <f>1/1000*[1]PaperSectorMinusCoreVPAImp!AV$31</f>
        <v>1.5447652999999999E-2</v>
      </c>
      <c r="AY14" s="11">
        <f>1/1000*[1]PaperSectorMinusCoreVPAImp!AW$31</f>
        <v>1.6508486999999999E-2</v>
      </c>
      <c r="AZ14" s="11">
        <f>1/1000*[1]PaperSectorMinusCoreVPAImp!AX$31</f>
        <v>1.8805508231000006E-2</v>
      </c>
      <c r="BA14" s="11">
        <f>1/1000*[1]PaperSectorMinusCoreVPAImp!AY$31</f>
        <v>1.5163060176E-2</v>
      </c>
      <c r="BB14" s="11">
        <f>1/1000*[1]PaperSectorMinusCoreVPAImp!AZ$31</f>
        <v>2.0814080026999998E-2</v>
      </c>
      <c r="BC14" s="11">
        <f>1/1000*[1]PaperSectorMinusCoreVPAImp!BA$31</f>
        <v>0</v>
      </c>
      <c r="BD14" s="222"/>
    </row>
    <row r="15" spans="1:56">
      <c r="B15" s="5" t="s">
        <v>33</v>
      </c>
      <c r="C15" s="46">
        <f>1/$A$1*[1]PaperSectorMinusCoreVPAImp!$B$46</f>
        <v>6.9763139999999991E-3</v>
      </c>
      <c r="D15" s="11">
        <f>1/$A$1*[1]PaperSectorMinusCoreVPAImp!$C$46</f>
        <v>1.8080055000000001E-2</v>
      </c>
      <c r="E15" s="11">
        <f>1/$A$1*[1]PaperSectorMinusCoreVPAImp!$D$46</f>
        <v>2.0032266500000003E-2</v>
      </c>
      <c r="F15" s="11">
        <f>1/$A$1*[1]PaperSectorMinusCoreVPAImp!$E$46</f>
        <v>2.4857439500000002E-2</v>
      </c>
      <c r="G15" s="11">
        <f>1/$A$1*[1]PaperSectorMinusCoreVPAImp!$F$46</f>
        <v>1.7697380499999998E-2</v>
      </c>
      <c r="H15" s="11">
        <f>1/$A$1*[1]PaperSectorMinusCoreVPAImp!$G$46</f>
        <v>3.8744773499999996E-2</v>
      </c>
      <c r="I15" s="11">
        <f>1/$A$1*[1]PaperSectorMinusCoreVPAImp!$H$46</f>
        <v>3.4715890999999999E-2</v>
      </c>
      <c r="J15" s="36">
        <f>1/$A$1*[1]PaperSectorMinusCoreVPAImp!$I$46</f>
        <v>5.6228077112244895E-2</v>
      </c>
      <c r="K15" s="36">
        <f>1/$A$1*[1]PaperSectorMinusCoreVPAImp!J$46</f>
        <v>3.2612961499999996E-2</v>
      </c>
      <c r="L15" s="36">
        <f>1/$A$1*[1]PaperSectorMinusCoreVPAImp!K$46</f>
        <v>2.4955396999999997E-2</v>
      </c>
      <c r="M15" s="11">
        <f>1/$A$1*[1]PaperSectorMinusCoreVPAImp!L$46</f>
        <v>4.0118334999999998E-2</v>
      </c>
      <c r="N15" s="11">
        <f>1/$A$1*[1]PaperSectorMinusCoreVPAImp!M$46</f>
        <v>3.0610363999999998E-2</v>
      </c>
      <c r="O15" s="11">
        <f>1/$A$1*[1]PaperSectorMinusCoreVPAImp!N$46</f>
        <v>2.8507453999999998E-2</v>
      </c>
      <c r="P15" s="11">
        <f>1/$A$1*[1]PaperSectorMinusCoreVPAImp!O$46</f>
        <v>2.0215008499999999E-2</v>
      </c>
      <c r="Q15" s="11">
        <f>1/$A$1*[1]PaperSectorMinusCoreVPAImp!P$46</f>
        <v>3.2998451499999998E-2</v>
      </c>
      <c r="R15" s="11">
        <f>1/$A$1*[1]PaperSectorMinusCoreVPAImp!Q$46</f>
        <v>3.5995791499999999E-2</v>
      </c>
      <c r="S15" s="11">
        <f>1/$A$1*[1]PaperSectorMinusCoreVPAImp!R$46</f>
        <v>6.4958044999999992E-2</v>
      </c>
      <c r="T15" s="11">
        <f>1/$A$1*[1]PaperSectorMinusCoreVPAImp!S$46</f>
        <v>8.4914067499999996E-2</v>
      </c>
      <c r="U15" s="11">
        <f>1/$A$1*[1]PaperSectorMinusCoreVPAImp!T$46</f>
        <v>4.6482053999999995E-2</v>
      </c>
      <c r="V15" s="11">
        <f>1/$A$1*[1]PaperSectorMinusCoreVPAImp!U$46</f>
        <v>8.9953607500000005E-2</v>
      </c>
      <c r="W15" s="11">
        <f>1/$A$1*[1]PaperSectorMinusCoreVPAImp!V$46</f>
        <v>7.6677912000000001E-2</v>
      </c>
      <c r="X15" s="11">
        <f>1/$A$1*[1]PaperSectorMinusCoreVPAImp!W$46</f>
        <v>6.0764875999999995E-2</v>
      </c>
      <c r="Y15" s="11">
        <f>1/$A$1*[1]PaperSectorMinusCoreVPAImp!X$46</f>
        <v>6.2971887549999994E-2</v>
      </c>
      <c r="Z15" s="11">
        <f>1/$A$1*[1]PaperSectorMinusCoreVPAImp!Y$46</f>
        <v>6.4626147901999997E-2</v>
      </c>
      <c r="AA15" s="11">
        <f>1/$A$1*[1]PaperSectorMinusCoreVPAImp!Z$46</f>
        <v>2.9056892250000001E-2</v>
      </c>
      <c r="AB15" s="11">
        <f>1/$A$1*[1]PaperSectorMinusCoreVPAImp!AA$46</f>
        <v>0</v>
      </c>
      <c r="AC15" s="4"/>
      <c r="AD15" s="46">
        <f>1/1000*[1]PaperSectorMinusCoreVPAImp!AB$46</f>
        <v>8.4000000000000003E-4</v>
      </c>
      <c r="AE15" s="11">
        <f>1/1000*[1]PaperSectorMinusCoreVPAImp!AC$46</f>
        <v>1.5970000000000001E-3</v>
      </c>
      <c r="AF15" s="11">
        <f>1/1000*[1]PaperSectorMinusCoreVPAImp!AD$46</f>
        <v>1.7520000000000001E-3</v>
      </c>
      <c r="AG15" s="11">
        <f>1/1000*[1]PaperSectorMinusCoreVPAImp!AE$46</f>
        <v>2.944E-3</v>
      </c>
      <c r="AH15" s="11">
        <f>1/1000*[1]PaperSectorMinusCoreVPAImp!AF$46</f>
        <v>3.4269999999999995E-3</v>
      </c>
      <c r="AI15" s="11">
        <f>1/1000*[1]PaperSectorMinusCoreVPAImp!AG$46</f>
        <v>4.5297789999999994E-3</v>
      </c>
      <c r="AJ15" s="11">
        <f>1/1000*[1]PaperSectorMinusCoreVPAImp!AH$46</f>
        <v>4.6579030000000006E-3</v>
      </c>
      <c r="AK15" s="11">
        <f>1/1000*[1]PaperSectorMinusCoreVPAImp!AI$46</f>
        <v>6.3374838571428581E-3</v>
      </c>
      <c r="AL15" s="11">
        <f>1/1000*[1]PaperSectorMinusCoreVPAImp!AJ$46</f>
        <v>5.1658814481299912E-3</v>
      </c>
      <c r="AM15" s="11">
        <f>1/1000*[1]PaperSectorMinusCoreVPAImp!AK$46</f>
        <v>3.5529170000000001E-3</v>
      </c>
      <c r="AN15" s="11">
        <f>1/1000*[1]PaperSectorMinusCoreVPAImp!AL$46</f>
        <v>8.7556890000000005E-3</v>
      </c>
      <c r="AO15" s="11">
        <f>1/1000*[1]PaperSectorMinusCoreVPAImp!AM$46</f>
        <v>9.2771420000000004E-3</v>
      </c>
      <c r="AP15" s="11">
        <f>1/1000*[1]PaperSectorMinusCoreVPAImp!AN$46</f>
        <v>4.5060830000000001E-3</v>
      </c>
      <c r="AQ15" s="11">
        <f>1/1000*[1]PaperSectorMinusCoreVPAImp!AO$46</f>
        <v>3.5296849999999999E-3</v>
      </c>
      <c r="AR15" s="11">
        <f>1/1000*[1]PaperSectorMinusCoreVPAImp!AP$46</f>
        <v>5.4365129999999996E-3</v>
      </c>
      <c r="AS15" s="11">
        <f>1/1000*[1]PaperSectorMinusCoreVPAImp!AQ$46</f>
        <v>5.6119860000000002E-3</v>
      </c>
      <c r="AT15" s="11">
        <f>1/1000*[1]PaperSectorMinusCoreVPAImp!AR$46</f>
        <v>9.1489429999999997E-3</v>
      </c>
      <c r="AU15" s="11">
        <f>1/1000*[1]PaperSectorMinusCoreVPAImp!AS$46</f>
        <v>1.2319349E-2</v>
      </c>
      <c r="AV15" s="11">
        <f>1/1000*[1]PaperSectorMinusCoreVPAImp!AT$46</f>
        <v>8.4470129999999997E-3</v>
      </c>
      <c r="AW15" s="11">
        <f>1/1000*[1]PaperSectorMinusCoreVPAImp!AU$46</f>
        <v>1.3592047999999999E-2</v>
      </c>
      <c r="AX15" s="11">
        <f>1/1000*[1]PaperSectorMinusCoreVPAImp!AV$46</f>
        <v>9.2986389999999992E-3</v>
      </c>
      <c r="AY15" s="11">
        <f>1/1000*[1]PaperSectorMinusCoreVPAImp!AW$46</f>
        <v>9.3432689999999995E-3</v>
      </c>
      <c r="AZ15" s="11">
        <f>1/1000*[1]PaperSectorMinusCoreVPAImp!AX$46</f>
        <v>1.2001461762000003E-2</v>
      </c>
      <c r="BA15" s="11">
        <f>1/1000*[1]PaperSectorMinusCoreVPAImp!AY$46</f>
        <v>9.9825784939999978E-3</v>
      </c>
      <c r="BB15" s="11">
        <f>1/1000*[1]PaperSectorMinusCoreVPAImp!AZ$46</f>
        <v>4.7583449170000005E-3</v>
      </c>
      <c r="BC15" s="11">
        <f>1/1000*[1]PaperSectorMinusCoreVPAImp!BA$46</f>
        <v>0</v>
      </c>
      <c r="BD15" s="222"/>
    </row>
    <row r="16" spans="1:56">
      <c r="B16" s="8" t="s">
        <v>21</v>
      </c>
      <c r="C16" s="47">
        <f t="shared" ref="C16:M16" si="5">SUM(C13:C13)-SUM(C14:C15)</f>
        <v>0</v>
      </c>
      <c r="D16" s="37">
        <f t="shared" si="5"/>
        <v>0</v>
      </c>
      <c r="E16" s="37">
        <f t="shared" si="5"/>
        <v>1.8797379999999989E-3</v>
      </c>
      <c r="F16" s="37">
        <f t="shared" si="5"/>
        <v>1.0087665000000218E-3</v>
      </c>
      <c r="G16" s="37">
        <f t="shared" si="5"/>
        <v>7.2659649999999576E-4</v>
      </c>
      <c r="H16" s="37">
        <f t="shared" si="5"/>
        <v>2.0291319999999891E-3</v>
      </c>
      <c r="I16" s="37">
        <f t="shared" si="5"/>
        <v>2.1141120000001123E-3</v>
      </c>
      <c r="J16" s="38">
        <f t="shared" si="5"/>
        <v>9.4023650000008008E-4</v>
      </c>
      <c r="K16" s="38">
        <f t="shared" si="5"/>
        <v>4.7198900000000599E-4</v>
      </c>
      <c r="L16" s="38">
        <f t="shared" si="5"/>
        <v>3.5648199999999131E-4</v>
      </c>
      <c r="M16" s="37">
        <f t="shared" si="5"/>
        <v>2.7884150000001551E-4</v>
      </c>
      <c r="N16" s="37">
        <f>SUM(N13:N13)-SUM(N14:N15)</f>
        <v>1.4988400000001678E-4</v>
      </c>
      <c r="O16" s="37">
        <f t="shared" ref="O16:AB16" si="6">SUM(O13:O13)-SUM(O14:O15)</f>
        <v>8.4879549999999915E-4</v>
      </c>
      <c r="P16" s="37">
        <f t="shared" si="6"/>
        <v>4.5912299999999184E-4</v>
      </c>
      <c r="Q16" s="37">
        <f t="shared" si="6"/>
        <v>8.1258099999999278E-4</v>
      </c>
      <c r="R16" s="37">
        <f t="shared" si="6"/>
        <v>5.4829530000000404E-3</v>
      </c>
      <c r="S16" s="37">
        <f t="shared" si="6"/>
        <v>6.7959290000000061E-3</v>
      </c>
      <c r="T16" s="37">
        <f t="shared" si="6"/>
        <v>1.284496700000004E-2</v>
      </c>
      <c r="U16" s="37">
        <f t="shared" si="6"/>
        <v>1.4067532999999993E-2</v>
      </c>
      <c r="V16" s="37">
        <f t="shared" si="6"/>
        <v>1.8593273999999993E-2</v>
      </c>
      <c r="W16" s="37">
        <f t="shared" si="6"/>
        <v>1.9364156000000021E-2</v>
      </c>
      <c r="X16" s="37">
        <f t="shared" si="6"/>
        <v>1.4528215000000011E-2</v>
      </c>
      <c r="Y16" s="37">
        <f t="shared" si="6"/>
        <v>1.2708449724999987E-2</v>
      </c>
      <c r="Z16" s="37">
        <f t="shared" si="6"/>
        <v>2.2875337810000007E-2</v>
      </c>
      <c r="AA16" s="37">
        <f t="shared" si="6"/>
        <v>2.8391033448000008E-2</v>
      </c>
      <c r="AB16" s="37">
        <f t="shared" si="6"/>
        <v>0</v>
      </c>
      <c r="AC16" s="4"/>
      <c r="AD16" s="48">
        <f t="shared" ref="AD16:BC16" si="7">SUM(AD13:AD13)-SUM(AD14:AD15)</f>
        <v>0</v>
      </c>
      <c r="AE16" s="39">
        <f t="shared" si="7"/>
        <v>0</v>
      </c>
      <c r="AF16" s="39">
        <f t="shared" si="7"/>
        <v>2.7700000000000034E-4</v>
      </c>
      <c r="AG16" s="39">
        <f t="shared" si="7"/>
        <v>1.5499999999999889E-4</v>
      </c>
      <c r="AH16" s="39">
        <f t="shared" si="7"/>
        <v>1.7299999999999868E-4</v>
      </c>
      <c r="AI16" s="39">
        <f t="shared" si="7"/>
        <v>6.9857799999999831E-4</v>
      </c>
      <c r="AJ16" s="39">
        <f t="shared" si="7"/>
        <v>5.0550900000001509E-4</v>
      </c>
      <c r="AK16" s="39">
        <f t="shared" si="7"/>
        <v>6.4731899999999343E-4</v>
      </c>
      <c r="AL16" s="39">
        <f t="shared" si="7"/>
        <v>4.1804913466172988E-4</v>
      </c>
      <c r="AM16" s="39">
        <f t="shared" si="7"/>
        <v>2.3495200000000355E-4</v>
      </c>
      <c r="AN16" s="39">
        <f t="shared" si="7"/>
        <v>2.5231199999999065E-4</v>
      </c>
      <c r="AO16" s="39">
        <f t="shared" si="7"/>
        <v>1.8613199999999858E-4</v>
      </c>
      <c r="AP16" s="39">
        <f t="shared" si="7"/>
        <v>3.479570000000029E-4</v>
      </c>
      <c r="AQ16" s="39">
        <f t="shared" si="7"/>
        <v>5.8004899999999915E-4</v>
      </c>
      <c r="AR16" s="39">
        <f t="shared" si="7"/>
        <v>2.9940399999999964E-4</v>
      </c>
      <c r="AS16" s="39">
        <f t="shared" si="7"/>
        <v>1.2186990000000036E-3</v>
      </c>
      <c r="AT16" s="39">
        <f t="shared" si="7"/>
        <v>1.1491089999999989E-3</v>
      </c>
      <c r="AU16" s="39">
        <f t="shared" si="7"/>
        <v>2.168315000000004E-3</v>
      </c>
      <c r="AV16" s="39">
        <f t="shared" si="7"/>
        <v>3.0247300000000032E-3</v>
      </c>
      <c r="AW16" s="39">
        <f t="shared" si="7"/>
        <v>3.462364999999995E-3</v>
      </c>
      <c r="AX16" s="39">
        <f t="shared" si="7"/>
        <v>2.5640380000000046E-3</v>
      </c>
      <c r="AY16" s="39">
        <f t="shared" si="7"/>
        <v>2.0030190000000052E-3</v>
      </c>
      <c r="AZ16" s="39">
        <f t="shared" si="7"/>
        <v>1.6867498090000037E-3</v>
      </c>
      <c r="BA16" s="39">
        <f t="shared" si="7"/>
        <v>3.3315218170000029E-3</v>
      </c>
      <c r="BB16" s="39">
        <f t="shared" si="7"/>
        <v>4.5034764919999956E-3</v>
      </c>
      <c r="BC16" s="39">
        <f t="shared" si="7"/>
        <v>0</v>
      </c>
      <c r="BD16" s="222"/>
    </row>
    <row r="17" spans="2:56" ht="17.149999999999999" customHeight="1">
      <c r="B17" s="15" t="s">
        <v>126</v>
      </c>
      <c r="C17" s="130">
        <f>1/$A$1*[1]PaperSectorMinusCoreVPAImp!$B$267</f>
        <v>3.4053583413451647</v>
      </c>
      <c r="D17" s="131">
        <f>1/$A$1*[1]PaperSectorMinusCoreVPAImp!$C$267</f>
        <v>3.5345080249999996</v>
      </c>
      <c r="E17" s="131">
        <f>1/$A$1*[1]PaperSectorMinusCoreVPAImp!$D$267</f>
        <v>3.2325918619999996</v>
      </c>
      <c r="F17" s="131">
        <f>1/$A$1*[1]PaperSectorMinusCoreVPAImp!$E$267</f>
        <v>3.867403944499999</v>
      </c>
      <c r="G17" s="131">
        <f>1/$A$1*[1]PaperSectorMinusCoreVPAImp!$F$267</f>
        <v>4.1221204903500004</v>
      </c>
      <c r="H17" s="131">
        <f>1/$A$1*[1]PaperSectorMinusCoreVPAImp!$G$267</f>
        <v>3.8448741835000004</v>
      </c>
      <c r="I17" s="131">
        <f>1/$A$1*[1]PaperSectorMinusCoreVPAImp!$H$267</f>
        <v>5.2923465932500005</v>
      </c>
      <c r="J17" s="132">
        <f>1/$A$1*[1]PaperSectorMinusCoreVPAImp!$I$267</f>
        <v>5.3331543487836734</v>
      </c>
      <c r="K17" s="132">
        <f>1/$A$1*[1]PaperSectorMinusCoreVPAImp!J$267</f>
        <v>4.6839985287400019</v>
      </c>
      <c r="L17" s="132">
        <f>1/$A$1*[1]PaperSectorMinusCoreVPAImp!K$267</f>
        <v>3.7147247319999996</v>
      </c>
      <c r="M17" s="131">
        <f>1/$A$1*[1]PaperSectorMinusCoreVPAImp!L$267</f>
        <v>4.4915494428900002</v>
      </c>
      <c r="N17" s="131">
        <f>1/$A$1*[1]PaperSectorMinusCoreVPAImp!M$267</f>
        <v>3.1927210735000005</v>
      </c>
      <c r="O17" s="131">
        <f>1/$A$1*[1]PaperSectorMinusCoreVPAImp!N$267</f>
        <v>4.2626046460000007</v>
      </c>
      <c r="P17" s="131">
        <f>1/$A$1*[1]PaperSectorMinusCoreVPAImp!O$267</f>
        <v>3.8132217944450004</v>
      </c>
      <c r="Q17" s="131">
        <f>1/$A$1*[1]PaperSectorMinusCoreVPAImp!P$267</f>
        <v>4.6269362669700014</v>
      </c>
      <c r="R17" s="131">
        <f>1/$A$1*[1]PaperSectorMinusCoreVPAImp!Q$267</f>
        <v>4.4305455084999998</v>
      </c>
      <c r="S17" s="131">
        <f>1/$A$1*[1]PaperSectorMinusCoreVPAImp!R$267</f>
        <v>5.1823544095599994</v>
      </c>
      <c r="T17" s="131">
        <f>1/$A$1*[1]PaperSectorMinusCoreVPAImp!S$267</f>
        <v>4.8862181214500007</v>
      </c>
      <c r="U17" s="131">
        <f>1/$A$1*[1]PaperSectorMinusCoreVPAImp!T$267</f>
        <v>5.5768331029500011</v>
      </c>
      <c r="V17" s="131">
        <f>1/$A$1*[1]PaperSectorMinusCoreVPAImp!U$267</f>
        <v>6.7251319094099999</v>
      </c>
      <c r="W17" s="131">
        <f>1/$A$1*[1]PaperSectorMinusCoreVPAImp!V$267</f>
        <v>7.0545482565400004</v>
      </c>
      <c r="X17" s="131">
        <f>1/$A$1*[1]PaperSectorMinusCoreVPAImp!W$267</f>
        <v>7.7039770143099995</v>
      </c>
      <c r="Y17" s="131">
        <f>1/$A$1*[1]PaperSectorMinusCoreVPAImp!X$267</f>
        <v>8.8215934923880006</v>
      </c>
      <c r="Z17" s="131">
        <f>1/$A$1*[1]PaperSectorMinusCoreVPAImp!Y$267</f>
        <v>7.5300028005741986</v>
      </c>
      <c r="AA17" s="131">
        <f>1/$A$1*[1]PaperSectorMinusCoreVPAImp!Z$267</f>
        <v>8.3245541233815992</v>
      </c>
      <c r="AB17" s="131">
        <f>1/$A$1*[1]PaperSectorMinusCoreVPAImp!AA$267</f>
        <v>0</v>
      </c>
      <c r="AC17" s="14"/>
      <c r="AD17" s="130">
        <f>1/1000*[1]PaperSectorMinusCoreVPAImp!AB$267</f>
        <v>0.72040900000000008</v>
      </c>
      <c r="AE17" s="131">
        <f>1/1000*[1]PaperSectorMinusCoreVPAImp!AC$267</f>
        <v>0.60847944099999995</v>
      </c>
      <c r="AF17" s="131">
        <f>1/1000*[1]PaperSectorMinusCoreVPAImp!AD$267</f>
        <v>0.61061218399999984</v>
      </c>
      <c r="AG17" s="131">
        <f>1/1000*[1]PaperSectorMinusCoreVPAImp!AE$267</f>
        <v>0.59761685399999998</v>
      </c>
      <c r="AH17" s="131">
        <f>1/1000*[1]PaperSectorMinusCoreVPAImp!AF$267</f>
        <v>0.78918196200000001</v>
      </c>
      <c r="AI17" s="131">
        <f>1/1000*[1]PaperSectorMinusCoreVPAImp!AG$267</f>
        <v>0.87801215499999996</v>
      </c>
      <c r="AJ17" s="131">
        <f>1/1000*[1]PaperSectorMinusCoreVPAImp!AH$267</f>
        <v>0.99317738799999999</v>
      </c>
      <c r="AK17" s="131">
        <f>1/1000*[1]PaperSectorMinusCoreVPAImp!AI$267</f>
        <v>1.1807375547142853</v>
      </c>
      <c r="AL17" s="131">
        <f>1/1000*[1]PaperSectorMinusCoreVPAImp!AJ$267</f>
        <v>1.2063681451832828</v>
      </c>
      <c r="AM17" s="131">
        <f>1/1000*[1]PaperSectorMinusCoreVPAImp!AK$267</f>
        <v>1.0060700839999999</v>
      </c>
      <c r="AN17" s="131">
        <f>1/1000*[1]PaperSectorMinusCoreVPAImp!AL$267</f>
        <v>1.3642605334478899</v>
      </c>
      <c r="AO17" s="131">
        <f>1/1000*[1]PaperSectorMinusCoreVPAImp!AM$267</f>
        <v>1.4276102799999997</v>
      </c>
      <c r="AP17" s="131">
        <f>1/1000*[1]PaperSectorMinusCoreVPAImp!AN$267</f>
        <v>1.4217111289999997</v>
      </c>
      <c r="AQ17" s="131">
        <f>1/1000*[1]PaperSectorMinusCoreVPAImp!AO$267</f>
        <v>1.357431219</v>
      </c>
      <c r="AR17" s="131">
        <f>1/1000*[1]PaperSectorMinusCoreVPAImp!AP$267</f>
        <v>1.3464260470000002</v>
      </c>
      <c r="AS17" s="131">
        <f>1/1000*[1]PaperSectorMinusCoreVPAImp!AQ$267</f>
        <v>1.226109957</v>
      </c>
      <c r="AT17" s="131">
        <f>1/1000*[1]PaperSectorMinusCoreVPAImp!AR$267</f>
        <v>1.3463109259999999</v>
      </c>
      <c r="AU17" s="131">
        <f>1/1000*[1]PaperSectorMinusCoreVPAImp!AS$267</f>
        <v>1.3924150579999997</v>
      </c>
      <c r="AV17" s="131">
        <f>1/1000*[1]PaperSectorMinusCoreVPAImp!AT$267</f>
        <v>1.6664065140000002</v>
      </c>
      <c r="AW17" s="131">
        <f>1/1000*[1]PaperSectorMinusCoreVPAImp!AU$267</f>
        <v>1.7649331899999998</v>
      </c>
      <c r="AX17" s="131">
        <f>1/1000*[1]PaperSectorMinusCoreVPAImp!AV$267</f>
        <v>1.5942858959999999</v>
      </c>
      <c r="AY17" s="131">
        <f>1/1000*[1]PaperSectorMinusCoreVPAImp!AW$267</f>
        <v>1.7943816099999998</v>
      </c>
      <c r="AZ17" s="131">
        <f>1/1000*[1]PaperSectorMinusCoreVPAImp!AX$267</f>
        <v>1.8316685617889998</v>
      </c>
      <c r="BA17" s="131">
        <f>1/1000*[1]PaperSectorMinusCoreVPAImp!AY$267</f>
        <v>1.5738539144509998</v>
      </c>
      <c r="BB17" s="131">
        <f>1/1000*[1]PaperSectorMinusCoreVPAImp!AZ$267</f>
        <v>1.6884571840999998</v>
      </c>
      <c r="BC17" s="131">
        <f>1/1000*[1]PaperSectorMinusCoreVPAImp!BA$267</f>
        <v>0</v>
      </c>
      <c r="BD17" s="222"/>
    </row>
    <row r="18" spans="2:56">
      <c r="B18" s="52" t="s">
        <v>42</v>
      </c>
      <c r="C18" s="81">
        <f>1/$A$1*(SUM([1]PaperSectorMinusCoreVPAImp!$B$47:$B$47)+SUM([1]PaperSectorMinusCoreVPAImp!$B$105:$B$105))</f>
        <v>0.1656997251946139</v>
      </c>
      <c r="D18" s="102">
        <f>1/$A$1*(SUM([1]PaperSectorMinusCoreVPAImp!$C$47:$C$47)+SUM([1]PaperSectorMinusCoreVPAImp!$C$105:$C$105))</f>
        <v>0.16423112099999998</v>
      </c>
      <c r="E18" s="102">
        <f>1/$A$1*(SUM([1]PaperSectorMinusCoreVPAImp!$D$47:$D$47)+SUM([1]PaperSectorMinusCoreVPAImp!$D$105:$D$105))</f>
        <v>0.21067640250000003</v>
      </c>
      <c r="F18" s="102">
        <f>1/$A$1*(SUM([1]PaperSectorMinusCoreVPAImp!$E$47:$E$47)+SUM([1]PaperSectorMinusCoreVPAImp!$E$105:$E$105))</f>
        <v>0.26339277650000004</v>
      </c>
      <c r="G18" s="102">
        <f>1/$A$1*(SUM([1]PaperSectorMinusCoreVPAImp!$F$47:$F$47)+SUM([1]PaperSectorMinusCoreVPAImp!$F$105:$F$105))</f>
        <v>0.31561320769999995</v>
      </c>
      <c r="H18" s="102">
        <f>1/$A$1*(SUM([1]PaperSectorMinusCoreVPAImp!$G$47:$G$47)+SUM([1]PaperSectorMinusCoreVPAImp!$G$105:$G$105))</f>
        <v>0.28210827849999998</v>
      </c>
      <c r="I18" s="102">
        <f>1/$A$1*(SUM([1]PaperSectorMinusCoreVPAImp!$H$47:$H$47)+SUM([1]PaperSectorMinusCoreVPAImp!$H$105:$H$105))</f>
        <v>0.69985784834999998</v>
      </c>
      <c r="J18" s="103">
        <f>1/$A$1*(SUM([1]PaperSectorMinusCoreVPAImp!$I$47:$I$47)+SUM([1]PaperSectorMinusCoreVPAImp!$I$105:$I$105))</f>
        <v>0.99635679463877547</v>
      </c>
      <c r="K18" s="89">
        <f>1/$A$1*(SUM([1]PaperSectorMinusCoreVPAImp!J$47:J$47)+SUM([1]PaperSectorMinusCoreVPAImp!J$105:J$105))</f>
        <v>0.97675290349999888</v>
      </c>
      <c r="L18" s="89">
        <f>1/$A$1*(SUM([1]PaperSectorMinusCoreVPAImp!K$47:K$47)+SUM([1]PaperSectorMinusCoreVPAImp!K$105:K$105))</f>
        <v>0.54921592249999984</v>
      </c>
      <c r="M18" s="82">
        <f>1/$A$1*(SUM([1]PaperSectorMinusCoreVPAImp!L$47:L$47)+SUM([1]PaperSectorMinusCoreVPAImp!L$105:L$105))</f>
        <v>0.68844011622000001</v>
      </c>
      <c r="N18" s="82">
        <f>1/$A$1*(SUM([1]PaperSectorMinusCoreVPAImp!M$47:M$47)+SUM([1]PaperSectorMinusCoreVPAImp!M$105:M$105))</f>
        <v>0.57483205999999998</v>
      </c>
      <c r="O18" s="82">
        <f>1/$A$1*(SUM([1]PaperSectorMinusCoreVPAImp!N$47:N$47)+SUM([1]PaperSectorMinusCoreVPAImp!N$105:N$105))</f>
        <v>0.788513833</v>
      </c>
      <c r="P18" s="82">
        <f>1/$A$1*(SUM([1]PaperSectorMinusCoreVPAImp!O$47:O$47)+SUM([1]PaperSectorMinusCoreVPAImp!O$105:O$105))</f>
        <v>0.80319121989666653</v>
      </c>
      <c r="Q18" s="82">
        <f>1/$A$1*(SUM([1]PaperSectorMinusCoreVPAImp!P$47:P$47)+SUM([1]PaperSectorMinusCoreVPAImp!P$105:P$105))</f>
        <v>1.1317536080799999</v>
      </c>
      <c r="R18" s="13">
        <f>1/$A$1*(SUM([1]PaperSectorMinusCoreVPAImp!Q$47:Q$47)+SUM([1]PaperSectorMinusCoreVPAImp!Q$105:Q$105))</f>
        <v>1.1209050524999999</v>
      </c>
      <c r="S18" s="13">
        <f>1/$A$1*(SUM([1]PaperSectorMinusCoreVPAImp!R$47:R$47)+SUM([1]PaperSectorMinusCoreVPAImp!R$105:R$105))</f>
        <v>1.663355374</v>
      </c>
      <c r="T18" s="13">
        <f>1/$A$1*(SUM([1]PaperSectorMinusCoreVPAImp!S$47:S$47)+SUM([1]PaperSectorMinusCoreVPAImp!S$105:S$105))</f>
        <v>1.3803643834599999</v>
      </c>
      <c r="U18" s="13">
        <f>1/$A$1*(SUM([1]PaperSectorMinusCoreVPAImp!T$47:T$47)+SUM([1]PaperSectorMinusCoreVPAImp!T$105:T$105))</f>
        <v>1.2673353404699998</v>
      </c>
      <c r="V18" s="13">
        <f>1/$A$1*(SUM([1]PaperSectorMinusCoreVPAImp!U$47:U$47)+SUM([1]PaperSectorMinusCoreVPAImp!U$105:U$105))</f>
        <v>1.37267076925</v>
      </c>
      <c r="W18" s="13">
        <f>1/$A$1*(SUM([1]PaperSectorMinusCoreVPAImp!V$47:V$47)+SUM([1]PaperSectorMinusCoreVPAImp!V$105:V$105))</f>
        <v>1.1513411526800001</v>
      </c>
      <c r="X18" s="13">
        <f>1/$A$1*(SUM([1]PaperSectorMinusCoreVPAImp!W$47:W$47)+SUM([1]PaperSectorMinusCoreVPAImp!W$105:W$105))</f>
        <v>1.19302316758</v>
      </c>
      <c r="Y18" s="13">
        <f>1/$A$1*(SUM([1]PaperSectorMinusCoreVPAImp!X$47:X$47)+SUM([1]PaperSectorMinusCoreVPAImp!X$105:X$105))</f>
        <v>1.4797368024485005</v>
      </c>
      <c r="Z18" s="13">
        <f>1/$A$1*(SUM([1]PaperSectorMinusCoreVPAImp!Y$47:Y$47)+SUM([1]PaperSectorMinusCoreVPAImp!Y$105:Y$105))</f>
        <v>1.6464763895899996</v>
      </c>
      <c r="AA18" s="13">
        <f>1/$A$1*(SUM([1]PaperSectorMinusCoreVPAImp!Z$47:Z$47)+SUM([1]PaperSectorMinusCoreVPAImp!Z$105:Z$105))</f>
        <v>2.0877512434655006</v>
      </c>
      <c r="AB18" s="13">
        <f>1/$A$1*(SUM([1]PaperSectorMinusCoreVPAImp!AA$47:AA$47)+SUM([1]PaperSectorMinusCoreVPAImp!AA$105:AA$105))</f>
        <v>0</v>
      </c>
      <c r="AC18" s="34"/>
      <c r="AD18" s="21">
        <f>1/1000*(SUM([1]PaperSectorMinusCoreVPAImp!AB$47:AB$47)+SUM([1]PaperSectorMinusCoreVPAImp!AB$105:AB$105))</f>
        <v>3.3299160000000001E-2</v>
      </c>
      <c r="AE18" s="21">
        <f>1/1000*(SUM([1]PaperSectorMinusCoreVPAImp!AC$47:AC$47)+SUM([1]PaperSectorMinusCoreVPAImp!AC$105:AC$105))</f>
        <v>3.3173000000000001E-2</v>
      </c>
      <c r="AF18" s="21">
        <f>1/1000*(SUM([1]PaperSectorMinusCoreVPAImp!AD$47:AD$47)+SUM([1]PaperSectorMinusCoreVPAImp!AD$105:AD$105))</f>
        <v>4.0737749000000011E-2</v>
      </c>
      <c r="AG18" s="21">
        <f>1/1000*(SUM([1]PaperSectorMinusCoreVPAImp!AE$47:AE$47)+SUM([1]PaperSectorMinusCoreVPAImp!AE$105:AE$105))</f>
        <v>5.0557000000000005E-2</v>
      </c>
      <c r="AH18" s="21">
        <f>1/1000*(SUM([1]PaperSectorMinusCoreVPAImp!AF$47:AF$47)+SUM([1]PaperSectorMinusCoreVPAImp!AF$105:AF$105))</f>
        <v>6.8566413999999992E-2</v>
      </c>
      <c r="AI18" s="21">
        <f>1/1000*(SUM([1]PaperSectorMinusCoreVPAImp!AG$47:AG$47)+SUM([1]PaperSectorMinusCoreVPAImp!AG$105:AG$105))</f>
        <v>9.6252747999999999E-2</v>
      </c>
      <c r="AJ18" s="21">
        <f>1/1000*(SUM([1]PaperSectorMinusCoreVPAImp!AH$47:AH$47)+SUM([1]PaperSectorMinusCoreVPAImp!AH$105:AH$105))</f>
        <v>0.138070149</v>
      </c>
      <c r="AK18" s="21">
        <f>1/1000*(SUM([1]PaperSectorMinusCoreVPAImp!AI$47:AI$47)+SUM([1]PaperSectorMinusCoreVPAImp!AI$105:AI$105))</f>
        <v>0.21791204271428571</v>
      </c>
      <c r="AL18" s="21">
        <f>1/1000*(SUM([1]PaperSectorMinusCoreVPAImp!AJ$47:AJ$47)+SUM([1]PaperSectorMinusCoreVPAImp!AJ$105:AJ$105))</f>
        <v>0.2147020976578547</v>
      </c>
      <c r="AM18" s="21">
        <f>1/1000*(SUM([1]PaperSectorMinusCoreVPAImp!AK$47:AK$47)+SUM([1]PaperSectorMinusCoreVPAImp!AK$105:AK$105))</f>
        <v>0.17119258499999998</v>
      </c>
      <c r="AN18" s="21">
        <f>1/1000*(SUM([1]PaperSectorMinusCoreVPAImp!AL$47:AL$47)+SUM([1]PaperSectorMinusCoreVPAImp!AL$105:AL$105))</f>
        <v>0.24116165674512</v>
      </c>
      <c r="AO18" s="21">
        <f>1/1000*(SUM([1]PaperSectorMinusCoreVPAImp!AM$47:AM$47)+SUM([1]PaperSectorMinusCoreVPAImp!AM$105:AM$105))</f>
        <v>0.30086159500000004</v>
      </c>
      <c r="AP18" s="21">
        <f>1/1000*(SUM([1]PaperSectorMinusCoreVPAImp!AN$47:AN$47)+SUM([1]PaperSectorMinusCoreVPAImp!AN$105:AN$105))</f>
        <v>0.31067407100000005</v>
      </c>
      <c r="AQ18" s="21">
        <f>1/1000*(SUM([1]PaperSectorMinusCoreVPAImp!AO$47:AO$47)+SUM([1]PaperSectorMinusCoreVPAImp!AO$105:AO$105))</f>
        <v>0.34934556899999997</v>
      </c>
      <c r="AR18" s="21">
        <f>1/1000*(SUM([1]PaperSectorMinusCoreVPAImp!AP$47:AP$47)+SUM([1]PaperSectorMinusCoreVPAImp!AP$105:AP$105))</f>
        <v>0.370514067</v>
      </c>
      <c r="AS18" s="21">
        <f>1/1000*(SUM([1]PaperSectorMinusCoreVPAImp!AQ$47:AQ$47)+SUM([1]PaperSectorMinusCoreVPAImp!AQ$105:AQ$105))</f>
        <v>0.37309990500000001</v>
      </c>
      <c r="AT18" s="21">
        <f>1/1000*(SUM([1]PaperSectorMinusCoreVPAImp!AR$47:AR$47)+SUM([1]PaperSectorMinusCoreVPAImp!AR$105:AR$105))</f>
        <v>0.48401012899999996</v>
      </c>
      <c r="AU18" s="21">
        <f>1/1000*(SUM([1]PaperSectorMinusCoreVPAImp!AS$47:AS$47)+SUM([1]PaperSectorMinusCoreVPAImp!AS$105:AS$105))</f>
        <v>0.45769971399999992</v>
      </c>
      <c r="AV18" s="21">
        <f>1/1000*(SUM([1]PaperSectorMinusCoreVPAImp!AT$47:AT$47)+SUM([1]PaperSectorMinusCoreVPAImp!AT$105:AT$105))</f>
        <v>0.529057416</v>
      </c>
      <c r="AW18" s="21">
        <f>1/1000*(SUM([1]PaperSectorMinusCoreVPAImp!AU$47:AU$47)+SUM([1]PaperSectorMinusCoreVPAImp!AU$105:AU$105))</f>
        <v>0.55843018299999991</v>
      </c>
      <c r="AX18" s="21">
        <f>1/1000*(SUM([1]PaperSectorMinusCoreVPAImp!AV$47:AV$47)+SUM([1]PaperSectorMinusCoreVPAImp!AV$105:AV$105))</f>
        <v>0.45967510899999997</v>
      </c>
      <c r="AY18" s="21">
        <f>1/1000*(SUM([1]PaperSectorMinusCoreVPAImp!AW$47:AW$47)+SUM([1]PaperSectorMinusCoreVPAImp!AW$105:AW$105))</f>
        <v>0.573081269</v>
      </c>
      <c r="AZ18" s="21">
        <f>1/1000*(SUM([1]PaperSectorMinusCoreVPAImp!AX$47:AX$47)+SUM([1]PaperSectorMinusCoreVPAImp!AX$105:AX$105))</f>
        <v>0.71665529428199992</v>
      </c>
      <c r="BA18" s="21">
        <f>1/1000*(SUM([1]PaperSectorMinusCoreVPAImp!AY$47:AY$47)+SUM([1]PaperSectorMinusCoreVPAImp!AY$105:AY$105))</f>
        <v>0.67669976753999983</v>
      </c>
      <c r="BB18" s="21">
        <f>1/1000*(SUM([1]PaperSectorMinusCoreVPAImp!AZ$47:AZ$47)+SUM([1]PaperSectorMinusCoreVPAImp!AZ$105:AZ$105))</f>
        <v>0.81209613680299997</v>
      </c>
      <c r="BC18" s="21">
        <f>1/1000*(SUM([1]PaperSectorMinusCoreVPAImp!BA$47:BA$47)+SUM([1]PaperSectorMinusCoreVPAImp!BA$105:BA$105))</f>
        <v>0</v>
      </c>
      <c r="BD18" s="222"/>
    </row>
    <row r="19" spans="2:56">
      <c r="B19" s="5" t="s">
        <v>24</v>
      </c>
      <c r="C19" s="133">
        <f>1/$A$1*[1]PaperSectorMinusCoreVPAImp!$B$109</f>
        <v>1.0582322612612325</v>
      </c>
      <c r="D19" s="134">
        <f>1/$A$1*[1]PaperSectorMinusCoreVPAImp!$C$109</f>
        <v>1.2846639849999999</v>
      </c>
      <c r="E19" s="134">
        <f>1/$A$1*[1]PaperSectorMinusCoreVPAImp!$D$109</f>
        <v>1.1801965564999999</v>
      </c>
      <c r="F19" s="134">
        <f>1/$A$1*[1]PaperSectorMinusCoreVPAImp!$E$109</f>
        <v>1.5418867395</v>
      </c>
      <c r="G19" s="134">
        <f>1/$A$1*[1]PaperSectorMinusCoreVPAImp!$F$109</f>
        <v>1.5233971999000002</v>
      </c>
      <c r="H19" s="134">
        <f>1/$A$1*[1]PaperSectorMinusCoreVPAImp!$G$109</f>
        <v>1.3551678214999998</v>
      </c>
      <c r="I19" s="134">
        <f>1/$A$1*[1]PaperSectorMinusCoreVPAImp!$H$109</f>
        <v>1.5261002265000001</v>
      </c>
      <c r="J19" s="135">
        <f>1/$A$1*[1]PaperSectorMinusCoreVPAImp!$I$109</f>
        <v>1.3590520741000001</v>
      </c>
      <c r="K19" s="135">
        <f>1/$A$1*[1]PaperSectorMinusCoreVPAImp!J$109</f>
        <v>1.0704364755000035</v>
      </c>
      <c r="L19" s="135">
        <f>1/$A$1*[1]PaperSectorMinusCoreVPAImp!K$109</f>
        <v>1.2547332635000001</v>
      </c>
      <c r="M19" s="134">
        <f>1/$A$1*[1]PaperSectorMinusCoreVPAImp!L$109</f>
        <v>1.3521073851700001</v>
      </c>
      <c r="N19" s="134">
        <f>1/$A$1*[1]PaperSectorMinusCoreVPAImp!M$109</f>
        <v>1.0831182574999998</v>
      </c>
      <c r="O19" s="134">
        <f>1/$A$1*[1]PaperSectorMinusCoreVPAImp!N$109</f>
        <v>1.4150628345</v>
      </c>
      <c r="P19" s="134">
        <f>1/$A$1*[1]PaperSectorMinusCoreVPAImp!O$109</f>
        <v>1.0585506685200001</v>
      </c>
      <c r="Q19" s="134">
        <f>1/$A$1*[1]PaperSectorMinusCoreVPAImp!P$109</f>
        <v>1.1908842945</v>
      </c>
      <c r="R19" s="134">
        <f>1/$A$1*[1]PaperSectorMinusCoreVPAImp!Q$109</f>
        <v>1.1965739385</v>
      </c>
      <c r="S19" s="134">
        <f>1/$A$1*[1]PaperSectorMinusCoreVPAImp!R$109</f>
        <v>1.1352770285</v>
      </c>
      <c r="T19" s="134">
        <f>1/$A$1*[1]PaperSectorMinusCoreVPAImp!S$109</f>
        <v>1.1283855779999998</v>
      </c>
      <c r="U19" s="134">
        <f>1/$A$1*[1]PaperSectorMinusCoreVPAImp!T$109</f>
        <v>1.3112228975</v>
      </c>
      <c r="V19" s="134">
        <f>1/$A$1*[1]PaperSectorMinusCoreVPAImp!U$109</f>
        <v>2.5220309518399997</v>
      </c>
      <c r="W19" s="134">
        <f>1/$A$1*[1]PaperSectorMinusCoreVPAImp!V$109</f>
        <v>3.0336734810000001</v>
      </c>
      <c r="X19" s="134">
        <f>1/$A$1*[1]PaperSectorMinusCoreVPAImp!W$109</f>
        <v>3.8096156892800002</v>
      </c>
      <c r="Y19" s="134">
        <f>1/$A$1*[1]PaperSectorMinusCoreVPAImp!X$109</f>
        <v>5.3634295233619982</v>
      </c>
      <c r="Z19" s="134">
        <f>1/$A$1*[1]PaperSectorMinusCoreVPAImp!Y$109</f>
        <v>4.2797964762584995</v>
      </c>
      <c r="AA19" s="134">
        <f>1/$A$1*[1]PaperSectorMinusCoreVPAImp!Z$109</f>
        <v>4.6109330845759988</v>
      </c>
      <c r="AB19" s="134">
        <f>1/$A$1*[1]PaperSectorMinusCoreVPAImp!AA$109</f>
        <v>0</v>
      </c>
      <c r="AC19" s="4"/>
      <c r="AD19" s="46">
        <f>1/1000*[1]PaperSectorMinusCoreVPAImp!AB$109</f>
        <v>0.178547289</v>
      </c>
      <c r="AE19" s="11">
        <f>1/1000*[1]PaperSectorMinusCoreVPAImp!AC$109</f>
        <v>0.18554416400000001</v>
      </c>
      <c r="AF19" s="11">
        <f>1/1000*[1]PaperSectorMinusCoreVPAImp!AD$109</f>
        <v>0.16983475699999998</v>
      </c>
      <c r="AG19" s="11">
        <f>1/1000*[1]PaperSectorMinusCoreVPAImp!AE$109</f>
        <v>0.16460053400000002</v>
      </c>
      <c r="AH19" s="11">
        <f>1/1000*[1]PaperSectorMinusCoreVPAImp!AF$109</f>
        <v>0.22493485400000002</v>
      </c>
      <c r="AI19" s="11">
        <f>1/1000*[1]PaperSectorMinusCoreVPAImp!AG$109</f>
        <v>0.25239194100000001</v>
      </c>
      <c r="AJ19" s="11">
        <f>1/1000*[1]PaperSectorMinusCoreVPAImp!AH$109</f>
        <v>0.25307279500000002</v>
      </c>
      <c r="AK19" s="11">
        <f>1/1000*[1]PaperSectorMinusCoreVPAImp!AI$109</f>
        <v>0.29486274900000004</v>
      </c>
      <c r="AL19" s="11">
        <f>1/1000*[1]PaperSectorMinusCoreVPAImp!AJ$109</f>
        <v>0.29266083072675203</v>
      </c>
      <c r="AM19" s="11">
        <f>1/1000*[1]PaperSectorMinusCoreVPAImp!AK$109</f>
        <v>0.283026314</v>
      </c>
      <c r="AN19" s="11">
        <f>1/1000*[1]PaperSectorMinusCoreVPAImp!AL$109</f>
        <v>0.38170093043517</v>
      </c>
      <c r="AO19" s="11">
        <f>1/1000*[1]PaperSectorMinusCoreVPAImp!AM$109</f>
        <v>0.38186133999999999</v>
      </c>
      <c r="AP19" s="11">
        <f>1/1000*[1]PaperSectorMinusCoreVPAImp!AN$109</f>
        <v>0.37610408400000001</v>
      </c>
      <c r="AQ19" s="11">
        <f>1/1000*[1]PaperSectorMinusCoreVPAImp!AO$109</f>
        <v>0.32394193399999993</v>
      </c>
      <c r="AR19" s="11">
        <f>1/1000*[1]PaperSectorMinusCoreVPAImp!AP$109</f>
        <v>0.29959517400000002</v>
      </c>
      <c r="AS19" s="11">
        <f>1/1000*[1]PaperSectorMinusCoreVPAImp!AQ$109</f>
        <v>0.27485391800000003</v>
      </c>
      <c r="AT19" s="11">
        <f>1/1000*[1]PaperSectorMinusCoreVPAImp!AR$109</f>
        <v>0.25393735699999997</v>
      </c>
      <c r="AU19" s="11">
        <f>1/1000*[1]PaperSectorMinusCoreVPAImp!AS$109</f>
        <v>0.26501061200000003</v>
      </c>
      <c r="AV19" s="11">
        <f>1/1000*[1]PaperSectorMinusCoreVPAImp!AT$109</f>
        <v>0.33014865299999996</v>
      </c>
      <c r="AW19" s="11">
        <f>1/1000*[1]PaperSectorMinusCoreVPAImp!AU$109</f>
        <v>0.51271390100000003</v>
      </c>
      <c r="AX19" s="11">
        <f>1/1000*[1]PaperSectorMinusCoreVPAImp!AV$109</f>
        <v>0.49007102699999999</v>
      </c>
      <c r="AY19" s="11">
        <f>1/1000*[1]PaperSectorMinusCoreVPAImp!AW$109</f>
        <v>0.46443911000000004</v>
      </c>
      <c r="AZ19" s="11">
        <f>1/1000*[1]PaperSectorMinusCoreVPAImp!AX$109</f>
        <v>0.44580586726599974</v>
      </c>
      <c r="BA19" s="11">
        <f>1/1000*[1]PaperSectorMinusCoreVPAImp!AY$109</f>
        <v>0.38083298459699993</v>
      </c>
      <c r="BB19" s="11">
        <f>1/1000*[1]PaperSectorMinusCoreVPAImp!AZ$109</f>
        <v>0.37707374749399997</v>
      </c>
      <c r="BC19" s="11">
        <f>1/1000*[1]PaperSectorMinusCoreVPAImp!BA$109</f>
        <v>0</v>
      </c>
      <c r="BD19" s="222"/>
    </row>
    <row r="20" spans="2:56">
      <c r="B20" s="5" t="s">
        <v>78</v>
      </c>
      <c r="C20" s="133">
        <f>1/$A$1*[1]PaperSectorMinusCoreVPAImp!$B$116</f>
        <v>0.88836565948141732</v>
      </c>
      <c r="D20" s="134">
        <f>1/$A$1*[1]PaperSectorMinusCoreVPAImp!$C$116</f>
        <v>0.87276160999999985</v>
      </c>
      <c r="E20" s="134">
        <f>1/$A$1*[1]PaperSectorMinusCoreVPAImp!$D$116</f>
        <v>0.76006041899999999</v>
      </c>
      <c r="F20" s="134">
        <f>1/$A$1*[1]PaperSectorMinusCoreVPAImp!$E$116</f>
        <v>0.73646633299999975</v>
      </c>
      <c r="G20" s="134">
        <f>1/$A$1*[1]PaperSectorMinusCoreVPAImp!$F$116</f>
        <v>0.77502736149999985</v>
      </c>
      <c r="H20" s="134">
        <f>1/$A$1*[1]PaperSectorMinusCoreVPAImp!$G$116</f>
        <v>0.59741044399999998</v>
      </c>
      <c r="I20" s="134">
        <f>1/$A$1*[1]PaperSectorMinusCoreVPAImp!$H$116</f>
        <v>0.95499091449999995</v>
      </c>
      <c r="J20" s="135">
        <f>1/$A$1*[1]PaperSectorMinusCoreVPAImp!$I$116</f>
        <v>0.79337502902040813</v>
      </c>
      <c r="K20" s="135">
        <f>1/$A$1*[1]PaperSectorMinusCoreVPAImp!J$116</f>
        <v>0.5700837624999997</v>
      </c>
      <c r="L20" s="135">
        <f>1/$A$1*[1]PaperSectorMinusCoreVPAImp!K$116</f>
        <v>0.43174801200000018</v>
      </c>
      <c r="M20" s="134">
        <f>1/$A$1*[1]PaperSectorMinusCoreVPAImp!L$116</f>
        <v>0.48869041190000001</v>
      </c>
      <c r="N20" s="134">
        <f>1/$A$1*[1]PaperSectorMinusCoreVPAImp!M$116</f>
        <v>0.24285744599999998</v>
      </c>
      <c r="O20" s="134">
        <f>1/$A$1*[1]PaperSectorMinusCoreVPAImp!N$116</f>
        <v>0.28984366</v>
      </c>
      <c r="P20" s="134">
        <f>1/$A$1*[1]PaperSectorMinusCoreVPAImp!O$116</f>
        <v>0.4775336888333333</v>
      </c>
      <c r="Q20" s="134">
        <f>1/$A$1*[1]PaperSectorMinusCoreVPAImp!P$116</f>
        <v>0.39963551109999995</v>
      </c>
      <c r="R20" s="134">
        <f>1/$A$1*[1]PaperSectorMinusCoreVPAImp!Q$116</f>
        <v>0.36728016250000001</v>
      </c>
      <c r="S20" s="134">
        <f>1/$A$1*[1]PaperSectorMinusCoreVPAImp!R$116</f>
        <v>0.58771083150000003</v>
      </c>
      <c r="T20" s="134">
        <f>1/$A$1*[1]PaperSectorMinusCoreVPAImp!S$116</f>
        <v>0.60687773</v>
      </c>
      <c r="U20" s="134">
        <f>1/$A$1*[1]PaperSectorMinusCoreVPAImp!T$116</f>
        <v>0.84338342221999996</v>
      </c>
      <c r="V20" s="134">
        <f>1/$A$1*[1]PaperSectorMinusCoreVPAImp!U$116</f>
        <v>0.647912928</v>
      </c>
      <c r="W20" s="134">
        <f>1/$A$1*[1]PaperSectorMinusCoreVPAImp!V$116</f>
        <v>0.76939404049999993</v>
      </c>
      <c r="X20" s="134">
        <f>1/$A$1*[1]PaperSectorMinusCoreVPAImp!W$116</f>
        <v>0.7906473974999999</v>
      </c>
      <c r="Y20" s="134">
        <f>1/$A$1*[1]PaperSectorMinusCoreVPAImp!X$116</f>
        <v>0.61112709748549998</v>
      </c>
      <c r="Z20" s="134">
        <f>1/$A$1*[1]PaperSectorMinusCoreVPAImp!Y$116</f>
        <v>0.43045123223500004</v>
      </c>
      <c r="AA20" s="134">
        <f>1/$A$1*[1]PaperSectorMinusCoreVPAImp!Z$116</f>
        <v>0.47681763828809992</v>
      </c>
      <c r="AB20" s="134">
        <f>1/$A$1*[1]PaperSectorMinusCoreVPAImp!AA$116</f>
        <v>0</v>
      </c>
      <c r="AC20" s="4"/>
      <c r="AD20" s="46">
        <f>1/1000*[1]PaperSectorMinusCoreVPAImp!AB$116</f>
        <v>0.18517845900000002</v>
      </c>
      <c r="AE20" s="11">
        <f>1/1000*[1]PaperSectorMinusCoreVPAImp!AC$116</f>
        <v>0.127880145</v>
      </c>
      <c r="AF20" s="11">
        <f>1/1000*[1]PaperSectorMinusCoreVPAImp!AD$116</f>
        <v>0.13939614899999997</v>
      </c>
      <c r="AG20" s="11">
        <f>1/1000*[1]PaperSectorMinusCoreVPAImp!AE$116</f>
        <v>0.12045300000000003</v>
      </c>
      <c r="AH20" s="11">
        <f>1/1000*[1]PaperSectorMinusCoreVPAImp!AF$116</f>
        <v>0.16965699999999995</v>
      </c>
      <c r="AI20" s="11">
        <f>1/1000*[1]PaperSectorMinusCoreVPAImp!AG$116</f>
        <v>0.14731812799999999</v>
      </c>
      <c r="AJ20" s="11">
        <f>1/1000*[1]PaperSectorMinusCoreVPAImp!AH$116</f>
        <v>0.16560295</v>
      </c>
      <c r="AK20" s="11">
        <f>1/1000*[1]PaperSectorMinusCoreVPAImp!AI$116</f>
        <v>0.17886041885714288</v>
      </c>
      <c r="AL20" s="11">
        <f>1/1000*[1]PaperSectorMinusCoreVPAImp!AJ$116</f>
        <v>0.19258913887494764</v>
      </c>
      <c r="AM20" s="11">
        <f>1/1000*[1]PaperSectorMinusCoreVPAImp!AK$116</f>
        <v>0.122870983</v>
      </c>
      <c r="AN20" s="11">
        <f>1/1000*[1]PaperSectorMinusCoreVPAImp!AL$116</f>
        <v>0.17293939799999999</v>
      </c>
      <c r="AO20" s="11">
        <f>1/1000*[1]PaperSectorMinusCoreVPAImp!AM$116</f>
        <v>0.15353874399999998</v>
      </c>
      <c r="AP20" s="11">
        <f>1/1000*[1]PaperSectorMinusCoreVPAImp!AN$116</f>
        <v>0.133700077</v>
      </c>
      <c r="AQ20" s="11">
        <f>1/1000*[1]PaperSectorMinusCoreVPAImp!AO$116</f>
        <v>0.13919558500000001</v>
      </c>
      <c r="AR20" s="11">
        <f>1/1000*[1]PaperSectorMinusCoreVPAImp!AP$116</f>
        <v>0.12994108399999998</v>
      </c>
      <c r="AS20" s="11">
        <f>1/1000*[1]PaperSectorMinusCoreVPAImp!AQ$116</f>
        <v>0.115527637</v>
      </c>
      <c r="AT20" s="11">
        <f>1/1000*[1]PaperSectorMinusCoreVPAImp!AR$116</f>
        <v>0.15254137200000001</v>
      </c>
      <c r="AU20" s="11">
        <f>1/1000*[1]PaperSectorMinusCoreVPAImp!AS$116</f>
        <v>0.17076777699999998</v>
      </c>
      <c r="AV20" s="11">
        <f>1/1000*[1]PaperSectorMinusCoreVPAImp!AT$116</f>
        <v>0.208896428</v>
      </c>
      <c r="AW20" s="11">
        <f>1/1000*[1]PaperSectorMinusCoreVPAImp!AU$116</f>
        <v>0.16378273999999998</v>
      </c>
      <c r="AX20" s="11">
        <f>1/1000*[1]PaperSectorMinusCoreVPAImp!AV$116</f>
        <v>0.15221411200000001</v>
      </c>
      <c r="AY20" s="11">
        <f>1/1000*[1]PaperSectorMinusCoreVPAImp!AW$116</f>
        <v>0.197933266</v>
      </c>
      <c r="AZ20" s="11">
        <f>1/1000*[1]PaperSectorMinusCoreVPAImp!AX$116</f>
        <v>0.186799347289</v>
      </c>
      <c r="BA20" s="11">
        <f>1/1000*[1]PaperSectorMinusCoreVPAImp!AY$116</f>
        <v>0.11923919366900002</v>
      </c>
      <c r="BB20" s="11">
        <f>1/1000*[1]PaperSectorMinusCoreVPAImp!AZ$116</f>
        <v>0.13182300685199999</v>
      </c>
      <c r="BC20" s="11">
        <f>1/1000*[1]PaperSectorMinusCoreVPAImp!BA$116</f>
        <v>0</v>
      </c>
      <c r="BD20" s="222"/>
    </row>
    <row r="21" spans="2:56">
      <c r="B21" s="5" t="s">
        <v>32</v>
      </c>
      <c r="C21" s="46">
        <f>1/$A$1*[1]PaperSectorMinusCoreVPAImp!$B$187</f>
        <v>3.2101999999999999E-2</v>
      </c>
      <c r="D21" s="11">
        <f>1/$A$1*[1]PaperSectorMinusCoreVPAImp!$C$187</f>
        <v>7.7997500000000011E-2</v>
      </c>
      <c r="E21" s="11">
        <f>1/$A$1*[1]PaperSectorMinusCoreVPAImp!$D$187</f>
        <v>0.10016501599999997</v>
      </c>
      <c r="F21" s="11">
        <f>1/$A$1*[1]PaperSectorMinusCoreVPAImp!$E$187</f>
        <v>4.8031868499999998E-2</v>
      </c>
      <c r="G21" s="11">
        <f>1/$A$1*[1]PaperSectorMinusCoreVPAImp!$F$187</f>
        <v>7.4329500000000007E-3</v>
      </c>
      <c r="H21" s="11">
        <f>1/$A$1*[1]PaperSectorMinusCoreVPAImp!$G$187</f>
        <v>8.4956392499999991E-2</v>
      </c>
      <c r="I21" s="11">
        <f>1/$A$1*[1]PaperSectorMinusCoreVPAImp!$H$187</f>
        <v>7.5592118E-2</v>
      </c>
      <c r="J21" s="36">
        <f>1/$A$1*[1]PaperSectorMinusCoreVPAImp!$I$187</f>
        <v>6.7586851500000003E-2</v>
      </c>
      <c r="K21" s="36">
        <f>1/$A$1*[1]PaperSectorMinusCoreVPAImp!J$187</f>
        <v>3.4173195499999975E-2</v>
      </c>
      <c r="L21" s="36">
        <f>1/$A$1*[1]PaperSectorMinusCoreVPAImp!K$187</f>
        <v>1.2073211499999995E-2</v>
      </c>
      <c r="M21" s="11">
        <f>1/$A$1*[1]PaperSectorMinusCoreVPAImp!L$187</f>
        <v>2.6451909500000002E-2</v>
      </c>
      <c r="N21" s="11">
        <f>1/$A$1*[1]PaperSectorMinusCoreVPAImp!M$187</f>
        <v>7.4114810000000001E-3</v>
      </c>
      <c r="O21" s="11">
        <f>1/$A$1*[1]PaperSectorMinusCoreVPAImp!N$187</f>
        <v>4.2256200000000002E-3</v>
      </c>
      <c r="P21" s="11">
        <f>1/$A$1*[1]PaperSectorMinusCoreVPAImp!O$187</f>
        <v>3.0039450000000001E-3</v>
      </c>
      <c r="Q21" s="11">
        <f>1/$A$1*[1]PaperSectorMinusCoreVPAImp!P$187</f>
        <v>8.7814160000000002E-3</v>
      </c>
      <c r="R21" s="11">
        <f>1/$A$1*[1]PaperSectorMinusCoreVPAImp!Q$187</f>
        <v>5.3459455000000001E-3</v>
      </c>
      <c r="S21" s="11">
        <f>1/$A$1*[1]PaperSectorMinusCoreVPAImp!R$187</f>
        <v>1.6354904999999999E-2</v>
      </c>
      <c r="T21" s="11">
        <f>1/$A$1*[1]PaperSectorMinusCoreVPAImp!S$187</f>
        <v>2.3255466499999999E-2</v>
      </c>
      <c r="U21" s="11">
        <f>1/$A$1*[1]PaperSectorMinusCoreVPAImp!T$187</f>
        <v>2.4037495999999998E-2</v>
      </c>
      <c r="V21" s="11">
        <f>1/$A$1*[1]PaperSectorMinusCoreVPAImp!U$187</f>
        <v>1.65999995E-2</v>
      </c>
      <c r="W21" s="11">
        <f>1/$A$1*[1]PaperSectorMinusCoreVPAImp!V$187</f>
        <v>4.7198654999999999E-3</v>
      </c>
      <c r="X21" s="11">
        <f>1/$A$1*[1]PaperSectorMinusCoreVPAImp!W$187</f>
        <v>9.4183389999999995E-3</v>
      </c>
      <c r="Y21" s="11">
        <f>1/$A$1*[1]PaperSectorMinusCoreVPAImp!X$187</f>
        <v>1.1673441184999999E-2</v>
      </c>
      <c r="Z21" s="11">
        <f>1/$A$1*[1]PaperSectorMinusCoreVPAImp!Y$187</f>
        <v>1.1721334680999999E-2</v>
      </c>
      <c r="AA21" s="11">
        <f>1/$A$1*[1]PaperSectorMinusCoreVPAImp!Z$187</f>
        <v>1.3332076334500001E-2</v>
      </c>
      <c r="AB21" s="11">
        <f>1/$A$1*[1]PaperSectorMinusCoreVPAImp!AA$187</f>
        <v>0</v>
      </c>
      <c r="AC21" s="4"/>
      <c r="AD21" s="46">
        <f>1/1000*[1]PaperSectorMinusCoreVPAImp!AB$187</f>
        <v>6.2270000000000008E-3</v>
      </c>
      <c r="AE21" s="11">
        <f>1/1000*[1]PaperSectorMinusCoreVPAImp!AC$187</f>
        <v>1.6420999999999998E-2</v>
      </c>
      <c r="AF21" s="11">
        <f>1/1000*[1]PaperSectorMinusCoreVPAImp!AD$187</f>
        <v>1.3931000000000001E-2</v>
      </c>
      <c r="AG21" s="11">
        <f>1/1000*[1]PaperSectorMinusCoreVPAImp!AE$187</f>
        <v>7.731E-3</v>
      </c>
      <c r="AH21" s="11">
        <f>1/1000*[1]PaperSectorMinusCoreVPAImp!AF$187</f>
        <v>1.9610000000000001E-3</v>
      </c>
      <c r="AI21" s="11">
        <f>1/1000*[1]PaperSectorMinusCoreVPAImp!AG$187</f>
        <v>9.9811589999999999E-3</v>
      </c>
      <c r="AJ21" s="11">
        <f>1/1000*[1]PaperSectorMinusCoreVPAImp!AH$187</f>
        <v>1.1104734E-2</v>
      </c>
      <c r="AK21" s="11">
        <f>1/1000*[1]PaperSectorMinusCoreVPAImp!AI$187</f>
        <v>1.1408457E-2</v>
      </c>
      <c r="AL21" s="11">
        <f>1/1000*[1]PaperSectorMinusCoreVPAImp!AJ$187</f>
        <v>1.0960679260653288E-2</v>
      </c>
      <c r="AM21" s="11">
        <f>1/1000*[1]PaperSectorMinusCoreVPAImp!AK$187</f>
        <v>6.553456E-3</v>
      </c>
      <c r="AN21" s="11">
        <f>1/1000*[1]PaperSectorMinusCoreVPAImp!AL$187</f>
        <v>8.0267450000000001E-3</v>
      </c>
      <c r="AO21" s="11">
        <f>1/1000*[1]PaperSectorMinusCoreVPAImp!AM$187</f>
        <v>4.3250989999999998E-3</v>
      </c>
      <c r="AP21" s="11">
        <f>1/1000*[1]PaperSectorMinusCoreVPAImp!AN$187</f>
        <v>5.5841759999999997E-3</v>
      </c>
      <c r="AQ21" s="11">
        <f>1/1000*[1]PaperSectorMinusCoreVPAImp!AO$187</f>
        <v>3.3076379999999999E-3</v>
      </c>
      <c r="AR21" s="11">
        <f>1/1000*[1]PaperSectorMinusCoreVPAImp!AP$187</f>
        <v>4.5751330000000003E-3</v>
      </c>
      <c r="AS21" s="11">
        <f>1/1000*[1]PaperSectorMinusCoreVPAImp!AQ$187</f>
        <v>4.801952E-3</v>
      </c>
      <c r="AT21" s="11">
        <f>1/1000*[1]PaperSectorMinusCoreVPAImp!AR$187</f>
        <v>7.1169750000000002E-3</v>
      </c>
      <c r="AU21" s="11">
        <f>1/1000*[1]PaperSectorMinusCoreVPAImp!AS$187</f>
        <v>7.5683749999999996E-3</v>
      </c>
      <c r="AV21" s="11">
        <f>1/1000*[1]PaperSectorMinusCoreVPAImp!AT$187</f>
        <v>7.5298419999999993E-3</v>
      </c>
      <c r="AW21" s="11">
        <f>1/1000*[1]PaperSectorMinusCoreVPAImp!AU$187</f>
        <v>4.8733379999999996E-3</v>
      </c>
      <c r="AX21" s="11">
        <f>1/1000*[1]PaperSectorMinusCoreVPAImp!AV$187</f>
        <v>1.4845800000000001E-3</v>
      </c>
      <c r="AY21" s="11">
        <f>1/1000*[1]PaperSectorMinusCoreVPAImp!AW$187</f>
        <v>2.884878E-3</v>
      </c>
      <c r="AZ21" s="11">
        <f>1/1000*[1]PaperSectorMinusCoreVPAImp!AX$187</f>
        <v>3.7584092979999996E-3</v>
      </c>
      <c r="BA21" s="11">
        <f>1/1000*[1]PaperSectorMinusCoreVPAImp!AY$187</f>
        <v>3.650240293E-3</v>
      </c>
      <c r="BB21" s="11">
        <f>1/1000*[1]PaperSectorMinusCoreVPAImp!AZ$187</f>
        <v>6.0547894329999984E-3</v>
      </c>
      <c r="BC21" s="11">
        <f>1/1000*[1]PaperSectorMinusCoreVPAImp!BA$187</f>
        <v>0</v>
      </c>
      <c r="BD21" s="222"/>
    </row>
    <row r="22" spans="2:56">
      <c r="B22" s="5" t="s">
        <v>35</v>
      </c>
      <c r="C22" s="46">
        <f>1/$A$1*[1]PaperSectorMinusCoreVPAImp!$B$206</f>
        <v>0.22511864939473686</v>
      </c>
      <c r="D22" s="11">
        <f>1/$A$1*[1]PaperSectorMinusCoreVPAImp!$C$206</f>
        <v>0.14933707499999996</v>
      </c>
      <c r="E22" s="11">
        <f>1/$A$1*[1]PaperSectorMinusCoreVPAImp!$D$206</f>
        <v>0.15646321950000003</v>
      </c>
      <c r="F22" s="11">
        <f>1/$A$1*[1]PaperSectorMinusCoreVPAImp!$E$206</f>
        <v>0.10194809099999999</v>
      </c>
      <c r="G22" s="11">
        <f>1/$A$1*[1]PaperSectorMinusCoreVPAImp!$F$206</f>
        <v>8.41284115E-2</v>
      </c>
      <c r="H22" s="11">
        <f>1/$A$1*[1]PaperSectorMinusCoreVPAImp!$G$206</f>
        <v>8.8545134999999997E-2</v>
      </c>
      <c r="I22" s="11">
        <f>1/$A$1*[1]PaperSectorMinusCoreVPAImp!$H$206</f>
        <v>0.110295702</v>
      </c>
      <c r="J22" s="36">
        <f>1/$A$1*[1]PaperSectorMinusCoreVPAImp!$I$206</f>
        <v>0.13998031456122448</v>
      </c>
      <c r="K22" s="36">
        <f>1/$A$1*[1]PaperSectorMinusCoreVPAImp!J$206</f>
        <v>0.151276787</v>
      </c>
      <c r="L22" s="36">
        <f>1/$A$1*[1]PaperSectorMinusCoreVPAImp!K$206</f>
        <v>0.168587399</v>
      </c>
      <c r="M22" s="11">
        <f>1/$A$1*[1]PaperSectorMinusCoreVPAImp!L$206</f>
        <v>0.15795717188</v>
      </c>
      <c r="N22" s="11">
        <f>1/$A$1*[1]PaperSectorMinusCoreVPAImp!M$206</f>
        <v>0.14556855449999997</v>
      </c>
      <c r="O22" s="11">
        <f>1/$A$1*[1]PaperSectorMinusCoreVPAImp!N$206</f>
        <v>0.18200162149999999</v>
      </c>
      <c r="P22" s="11">
        <f>1/$A$1*[1]PaperSectorMinusCoreVPAImp!O$206</f>
        <v>0.17864898305500002</v>
      </c>
      <c r="Q22" s="11">
        <f>1/$A$1*[1]PaperSectorMinusCoreVPAImp!P$206</f>
        <v>0.17660127679999998</v>
      </c>
      <c r="R22" s="11">
        <f>1/$A$1*[1]PaperSectorMinusCoreVPAImp!Q$206</f>
        <v>0.119156815</v>
      </c>
      <c r="S22" s="11">
        <f>1/$A$1*[1]PaperSectorMinusCoreVPAImp!R$206</f>
        <v>0.12009922527999999</v>
      </c>
      <c r="T22" s="11">
        <f>1/$A$1*[1]PaperSectorMinusCoreVPAImp!S$206</f>
        <v>0.1173370775</v>
      </c>
      <c r="U22" s="11">
        <f>1/$A$1*[1]PaperSectorMinusCoreVPAImp!T$206</f>
        <v>0.12031706399999999</v>
      </c>
      <c r="V22" s="11">
        <f>1/$A$1*[1]PaperSectorMinusCoreVPAImp!U$206</f>
        <v>0.10154278903</v>
      </c>
      <c r="W22" s="11">
        <f>1/$A$1*[1]PaperSectorMinusCoreVPAImp!V$206</f>
        <v>9.2157162089999994E-2</v>
      </c>
      <c r="X22" s="11">
        <f>1/$A$1*[1]PaperSectorMinusCoreVPAImp!W$206</f>
        <v>9.826215533999999E-2</v>
      </c>
      <c r="Y22" s="11">
        <f>1/$A$1*[1]PaperSectorMinusCoreVPAImp!X$206</f>
        <v>8.5911775206500049E-2</v>
      </c>
      <c r="Z22" s="11">
        <f>1/$A$1*[1]PaperSectorMinusCoreVPAImp!Y$206</f>
        <v>0.12061621903199997</v>
      </c>
      <c r="AA22" s="11">
        <f>1/$A$1*[1]PaperSectorMinusCoreVPAImp!Z$206</f>
        <v>7.4608908303999993E-2</v>
      </c>
      <c r="AB22" s="11">
        <f>1/$A$1*[1]PaperSectorMinusCoreVPAImp!AA$206</f>
        <v>0</v>
      </c>
      <c r="AC22" s="4"/>
      <c r="AD22" s="46">
        <f>1/1000*[1]PaperSectorMinusCoreVPAImp!AB$206</f>
        <v>0.113012</v>
      </c>
      <c r="AE22" s="11">
        <f>1/1000*[1]PaperSectorMinusCoreVPAImp!AC$206</f>
        <v>7.5418415000000016E-2</v>
      </c>
      <c r="AF22" s="11">
        <f>1/1000*[1]PaperSectorMinusCoreVPAImp!AD$206</f>
        <v>7.7449000000000004E-2</v>
      </c>
      <c r="AG22" s="11">
        <f>1/1000*[1]PaperSectorMinusCoreVPAImp!AE$206</f>
        <v>8.643300000000001E-2</v>
      </c>
      <c r="AH22" s="11">
        <f>1/1000*[1]PaperSectorMinusCoreVPAImp!AF$206</f>
        <v>5.9723378000000014E-2</v>
      </c>
      <c r="AI22" s="11">
        <f>1/1000*[1]PaperSectorMinusCoreVPAImp!AG$206</f>
        <v>6.7062649999999988E-2</v>
      </c>
      <c r="AJ22" s="11">
        <f>1/1000*[1]PaperSectorMinusCoreVPAImp!AH$206</f>
        <v>8.873984E-2</v>
      </c>
      <c r="AK22" s="11">
        <f>1/1000*[1]PaperSectorMinusCoreVPAImp!AI$206</f>
        <v>0.12248563628571428</v>
      </c>
      <c r="AL22" s="11">
        <f>1/1000*[1]PaperSectorMinusCoreVPAImp!AJ$206</f>
        <v>0.13017245989050608</v>
      </c>
      <c r="AM22" s="11">
        <f>1/1000*[1]PaperSectorMinusCoreVPAImp!AK$206</f>
        <v>0.13663626799999998</v>
      </c>
      <c r="AN22" s="11">
        <f>1/1000*[1]PaperSectorMinusCoreVPAImp!AL$206</f>
        <v>0.14716529811737999</v>
      </c>
      <c r="AO22" s="11">
        <f>1/1000*[1]PaperSectorMinusCoreVPAImp!AM$206</f>
        <v>0.15736983699999998</v>
      </c>
      <c r="AP22" s="11">
        <f>1/1000*[1]PaperSectorMinusCoreVPAImp!AN$206</f>
        <v>0.16958099099999999</v>
      </c>
      <c r="AQ22" s="11">
        <f>1/1000*[1]PaperSectorMinusCoreVPAImp!AO$206</f>
        <v>0.15326515100000002</v>
      </c>
      <c r="AR22" s="11">
        <f>1/1000*[1]PaperSectorMinusCoreVPAImp!AP$206</f>
        <v>0.13962538100000002</v>
      </c>
      <c r="AS22" s="11">
        <f>1/1000*[1]PaperSectorMinusCoreVPAImp!AQ$206</f>
        <v>0.11411468399999999</v>
      </c>
      <c r="AT22" s="11">
        <f>1/1000*[1]PaperSectorMinusCoreVPAImp!AR$206</f>
        <v>0.103674793</v>
      </c>
      <c r="AU22" s="11">
        <f>1/1000*[1]PaperSectorMinusCoreVPAImp!AS$206</f>
        <v>9.2552112999999991E-2</v>
      </c>
      <c r="AV22" s="11">
        <f>1/1000*[1]PaperSectorMinusCoreVPAImp!AT$206</f>
        <v>0.10721264899999999</v>
      </c>
      <c r="AW22" s="11">
        <f>1/1000*[1]PaperSectorMinusCoreVPAImp!AU$206</f>
        <v>9.0272376000000001E-2</v>
      </c>
      <c r="AX22" s="11">
        <f>1/1000*[1]PaperSectorMinusCoreVPAImp!AV$206</f>
        <v>8.4348398000000005E-2</v>
      </c>
      <c r="AY22" s="11">
        <f>1/1000*[1]PaperSectorMinusCoreVPAImp!AW$206</f>
        <v>8.5095361999999994E-2</v>
      </c>
      <c r="AZ22" s="11">
        <f>1/1000*[1]PaperSectorMinusCoreVPAImp!AX$206</f>
        <v>8.0697876550000006E-2</v>
      </c>
      <c r="BA22" s="11">
        <f>1/1000*[1]PaperSectorMinusCoreVPAImp!AY$206</f>
        <v>9.7481935713000012E-2</v>
      </c>
      <c r="BB22" s="11">
        <f>1/1000*[1]PaperSectorMinusCoreVPAImp!AZ$206</f>
        <v>6.5101430153999981E-2</v>
      </c>
      <c r="BC22" s="11">
        <f>1/1000*[1]PaperSectorMinusCoreVPAImp!BA$206</f>
        <v>0</v>
      </c>
      <c r="BD22" s="222"/>
    </row>
    <row r="23" spans="2:56">
      <c r="B23" s="5" t="s">
        <v>40</v>
      </c>
      <c r="C23" s="46">
        <f>1/$A$1*[1]PaperSectorMinusCoreVPAImp!$B$121</f>
        <v>0.30684773874999999</v>
      </c>
      <c r="D23" s="11">
        <f>1/$A$1*[1]PaperSectorMinusCoreVPAImp!$C$121</f>
        <v>0.32968861400000005</v>
      </c>
      <c r="E23" s="11">
        <f>1/$A$1*[1]PaperSectorMinusCoreVPAImp!$D$121</f>
        <v>0.27496640850000004</v>
      </c>
      <c r="F23" s="11">
        <f>1/$A$1*[1]PaperSectorMinusCoreVPAImp!$E$121</f>
        <v>0.32962565649999992</v>
      </c>
      <c r="G23" s="11">
        <f>1/$A$1*[1]PaperSectorMinusCoreVPAImp!$F$121</f>
        <v>0.33745585804999995</v>
      </c>
      <c r="H23" s="11">
        <f>1/$A$1*[1]PaperSectorMinusCoreVPAImp!$G$121</f>
        <v>0.40855135899999995</v>
      </c>
      <c r="I23" s="11">
        <f>1/$A$1*[1]PaperSectorMinusCoreVPAImp!$H$121</f>
        <v>0.44239878899999996</v>
      </c>
      <c r="J23" s="36">
        <f>1/$A$1*[1]PaperSectorMinusCoreVPAImp!$I$121</f>
        <v>0.45150820693877547</v>
      </c>
      <c r="K23" s="36">
        <f>1/$A$1*[1]PaperSectorMinusCoreVPAImp!J$121</f>
        <v>0.44872708000000006</v>
      </c>
      <c r="L23" s="36">
        <f>1/$A$1*[1]PaperSectorMinusCoreVPAImp!K$121</f>
        <v>0.30872181949999983</v>
      </c>
      <c r="M23" s="11">
        <f>1/$A$1*[1]PaperSectorMinusCoreVPAImp!L$121</f>
        <v>0.52921580050000006</v>
      </c>
      <c r="N23" s="11">
        <f>1/$A$1*[1]PaperSectorMinusCoreVPAImp!M$121</f>
        <v>0.29847397649999996</v>
      </c>
      <c r="O23" s="11">
        <f>1/$A$1*[1]PaperSectorMinusCoreVPAImp!N$121</f>
        <v>0.46399554249999997</v>
      </c>
      <c r="P23" s="11">
        <f>1/$A$1*[1]PaperSectorMinusCoreVPAImp!O$121</f>
        <v>0.46808812799999999</v>
      </c>
      <c r="Q23" s="11">
        <f>1/$A$1*[1]PaperSectorMinusCoreVPAImp!P$121</f>
        <v>0.678414093</v>
      </c>
      <c r="R23" s="11">
        <f>1/$A$1*[1]PaperSectorMinusCoreVPAImp!Q$121</f>
        <v>0.66777745649999998</v>
      </c>
      <c r="S23" s="11">
        <f>1/$A$1*[1]PaperSectorMinusCoreVPAImp!R$121</f>
        <v>0.80069618340000004</v>
      </c>
      <c r="T23" s="11">
        <f>1/$A$1*[1]PaperSectorMinusCoreVPAImp!S$121</f>
        <v>0.74585767444999995</v>
      </c>
      <c r="U23" s="11">
        <f>1/$A$1*[1]PaperSectorMinusCoreVPAImp!T$121</f>
        <v>0.90855200589999996</v>
      </c>
      <c r="V23" s="11">
        <f>1/$A$1*[1]PaperSectorMinusCoreVPAImp!U$121</f>
        <v>1.0603400736999999</v>
      </c>
      <c r="W23" s="11">
        <f>1/$A$1*[1]PaperSectorMinusCoreVPAImp!V$121</f>
        <v>0.91530054699999996</v>
      </c>
      <c r="X23" s="11">
        <f>1/$A$1*[1]PaperSectorMinusCoreVPAImp!W$121</f>
        <v>0.66417862639999992</v>
      </c>
      <c r="Y23" s="11">
        <f>1/$A$1*[1]PaperSectorMinusCoreVPAImp!X$121</f>
        <v>0.44100063339600004</v>
      </c>
      <c r="Z23" s="11">
        <f>1/$A$1*[1]PaperSectorMinusCoreVPAImp!Y$121</f>
        <v>0.3966544245300001</v>
      </c>
      <c r="AA23" s="11">
        <f>1/$A$1*[1]PaperSectorMinusCoreVPAImp!Z$121</f>
        <v>0.42621115581099989</v>
      </c>
      <c r="AB23" s="11">
        <f>1/$A$1*[1]PaperSectorMinusCoreVPAImp!AA$121</f>
        <v>0</v>
      </c>
      <c r="AC23" s="4"/>
      <c r="AD23" s="46">
        <f>1/1000*[1]PaperSectorMinusCoreVPAImp!AB$121</f>
        <v>5.3571092000000001E-2</v>
      </c>
      <c r="AE23" s="11">
        <f>1/1000*[1]PaperSectorMinusCoreVPAImp!AC$121</f>
        <v>5.9311000000000003E-2</v>
      </c>
      <c r="AF23" s="11">
        <f>1/1000*[1]PaperSectorMinusCoreVPAImp!AD$121</f>
        <v>4.4149999999999995E-2</v>
      </c>
      <c r="AG23" s="11">
        <f>1/1000*[1]PaperSectorMinusCoreVPAImp!AE$121</f>
        <v>4.9862999999999998E-2</v>
      </c>
      <c r="AH23" s="11">
        <f>1/1000*[1]PaperSectorMinusCoreVPAImp!AF$121</f>
        <v>5.4606999999999996E-2</v>
      </c>
      <c r="AI23" s="11">
        <f>1/1000*[1]PaperSectorMinusCoreVPAImp!AG$121</f>
        <v>6.6853962999999988E-2</v>
      </c>
      <c r="AJ23" s="11">
        <f>1/1000*[1]PaperSectorMinusCoreVPAImp!AH$121</f>
        <v>5.9657202999999999E-2</v>
      </c>
      <c r="AK23" s="11">
        <f>1/1000*[1]PaperSectorMinusCoreVPAImp!AI$121</f>
        <v>6.6942577000000003E-2</v>
      </c>
      <c r="AL23" s="11">
        <f>1/1000*[1]PaperSectorMinusCoreVPAImp!AJ$121</f>
        <v>7.2293964023423959E-2</v>
      </c>
      <c r="AM23" s="11">
        <f>1/1000*[1]PaperSectorMinusCoreVPAImp!AK$121</f>
        <v>5.9873765999999995E-2</v>
      </c>
      <c r="AN23" s="11">
        <f>1/1000*[1]PaperSectorMinusCoreVPAImp!AL$121</f>
        <v>9.8563457000000007E-2</v>
      </c>
      <c r="AO23" s="11">
        <f>1/1000*[1]PaperSectorMinusCoreVPAImp!AM$121</f>
        <v>8.1505130999999995E-2</v>
      </c>
      <c r="AP23" s="11">
        <f>1/1000*[1]PaperSectorMinusCoreVPAImp!AN$121</f>
        <v>9.8546028999999993E-2</v>
      </c>
      <c r="AQ23" s="11">
        <f>1/1000*[1]PaperSectorMinusCoreVPAImp!AO$121</f>
        <v>0.116310887</v>
      </c>
      <c r="AR23" s="11">
        <f>1/1000*[1]PaperSectorMinusCoreVPAImp!AP$121</f>
        <v>0.13187858299999999</v>
      </c>
      <c r="AS23" s="11">
        <f>1/1000*[1]PaperSectorMinusCoreVPAImp!AQ$121</f>
        <v>0.11574978799999999</v>
      </c>
      <c r="AT23" s="11">
        <f>1/1000*[1]PaperSectorMinusCoreVPAImp!AR$121</f>
        <v>0.12441615499999999</v>
      </c>
      <c r="AU23" s="11">
        <f>1/1000*[1]PaperSectorMinusCoreVPAImp!AS$121</f>
        <v>0.14132286199999999</v>
      </c>
      <c r="AV23" s="11">
        <f>1/1000*[1]PaperSectorMinusCoreVPAImp!AT$121</f>
        <v>0.18067158699999999</v>
      </c>
      <c r="AW23" s="11">
        <f>1/1000*[1]PaperSectorMinusCoreVPAImp!AU$121</f>
        <v>0.17628876199999999</v>
      </c>
      <c r="AX23" s="11">
        <f>1/1000*[1]PaperSectorMinusCoreVPAImp!AV$121</f>
        <v>0.15275340499999998</v>
      </c>
      <c r="AY23" s="11">
        <f>1/1000*[1]PaperSectorMinusCoreVPAImp!AW$121</f>
        <v>0.15301093000000002</v>
      </c>
      <c r="AZ23" s="11">
        <f>1/1000*[1]PaperSectorMinusCoreVPAImp!AX$121</f>
        <v>0.12038243484</v>
      </c>
      <c r="BA23" s="11">
        <f>1/1000*[1]PaperSectorMinusCoreVPAImp!AY$121</f>
        <v>8.5207106218999989E-2</v>
      </c>
      <c r="BB23" s="11">
        <f>1/1000*[1]PaperSectorMinusCoreVPAImp!AZ$121</f>
        <v>9.0847565027999982E-2</v>
      </c>
      <c r="BC23" s="11">
        <f>1/1000*[1]PaperSectorMinusCoreVPAImp!BA$121</f>
        <v>0</v>
      </c>
      <c r="BD23" s="222"/>
    </row>
    <row r="24" spans="2:56">
      <c r="B24" s="5" t="s">
        <v>31</v>
      </c>
      <c r="C24" s="46">
        <f>1/$A$1*[1]PaperSectorMinusCoreVPAImp!$B$228</f>
        <v>0.26475913558346986</v>
      </c>
      <c r="D24" s="11">
        <f>1/$A$1*[1]PaperSectorMinusCoreVPAImp!$C$228</f>
        <v>0.22261189999999997</v>
      </c>
      <c r="E24" s="11">
        <f>1/$A$1*[1]PaperSectorMinusCoreVPAImp!$D$228</f>
        <v>0.17533859600000001</v>
      </c>
      <c r="F24" s="11">
        <f>1/$A$1*[1]PaperSectorMinusCoreVPAImp!$E$228</f>
        <v>0.29027536649999996</v>
      </c>
      <c r="G24" s="11">
        <f>1/$A$1*[1]PaperSectorMinusCoreVPAImp!$F$228</f>
        <v>0.44288303919999999</v>
      </c>
      <c r="H24" s="11">
        <f>1/$A$1*[1]PaperSectorMinusCoreVPAImp!$G$228</f>
        <v>0.46243957099999999</v>
      </c>
      <c r="I24" s="11">
        <f>1/$A$1*[1]PaperSectorMinusCoreVPAImp!$H$228</f>
        <v>0.61051677999999998</v>
      </c>
      <c r="J24" s="36">
        <f>1/$A$1*[1]PaperSectorMinusCoreVPAImp!$I$228</f>
        <v>0.67896918965000008</v>
      </c>
      <c r="K24" s="36">
        <f>1/$A$1*[1]PaperSectorMinusCoreVPAImp!J$228</f>
        <v>0.64273896299999933</v>
      </c>
      <c r="L24" s="36">
        <f>1/$A$1*[1]PaperSectorMinusCoreVPAImp!K$228</f>
        <v>0.5332060009999996</v>
      </c>
      <c r="M24" s="11">
        <f>1/$A$1*[1]PaperSectorMinusCoreVPAImp!L$228</f>
        <v>0.63031939621999999</v>
      </c>
      <c r="N24" s="11">
        <f>1/$A$1*[1]PaperSectorMinusCoreVPAImp!M$228</f>
        <v>0.441940895</v>
      </c>
      <c r="O24" s="11">
        <f>1/$A$1*[1]PaperSectorMinusCoreVPAImp!N$228</f>
        <v>0.58859758500000003</v>
      </c>
      <c r="P24" s="11">
        <f>1/$A$1*[1]PaperSectorMinusCoreVPAImp!O$228</f>
        <v>0.42409346808666665</v>
      </c>
      <c r="Q24" s="11">
        <f>1/$A$1*[1]PaperSectorMinusCoreVPAImp!P$228</f>
        <v>0.52996800029000002</v>
      </c>
      <c r="R24" s="11">
        <f>1/$A$1*[1]PaperSectorMinusCoreVPAImp!Q$228</f>
        <v>0.3996629115</v>
      </c>
      <c r="S24" s="11">
        <f>1/$A$1*[1]PaperSectorMinusCoreVPAImp!R$228</f>
        <v>0.33793553531999998</v>
      </c>
      <c r="T24" s="11">
        <f>1/$A$1*[1]PaperSectorMinusCoreVPAImp!S$228</f>
        <v>0.39996956507999998</v>
      </c>
      <c r="U24" s="11">
        <f>1/$A$1*[1]PaperSectorMinusCoreVPAImp!T$228</f>
        <v>0.40480781394999998</v>
      </c>
      <c r="V24" s="11">
        <f>1/$A$1*[1]PaperSectorMinusCoreVPAImp!U$228</f>
        <v>0.32052312074</v>
      </c>
      <c r="W24" s="11">
        <f>1/$A$1*[1]PaperSectorMinusCoreVPAImp!V$228</f>
        <v>0.35995152589999996</v>
      </c>
      <c r="X24" s="11">
        <f>1/$A$1*[1]PaperSectorMinusCoreVPAImp!W$228</f>
        <v>0.37512200549000002</v>
      </c>
      <c r="Y24" s="11">
        <f>1/$A$1*[1]PaperSectorMinusCoreVPAImp!X$228</f>
        <v>0.27505011465499996</v>
      </c>
      <c r="Z24" s="11">
        <f>1/$A$1*[1]PaperSectorMinusCoreVPAImp!Y$228</f>
        <v>0.17807455105649991</v>
      </c>
      <c r="AA24" s="11">
        <f>1/$A$1*[1]PaperSectorMinusCoreVPAImp!Z$228</f>
        <v>0.18803944110700002</v>
      </c>
      <c r="AB24" s="11">
        <f>1/$A$1*[1]PaperSectorMinusCoreVPAImp!AA$228</f>
        <v>0</v>
      </c>
      <c r="AC24" s="4"/>
      <c r="AD24" s="46">
        <f>1/1000*[1]PaperSectorMinusCoreVPAImp!AB$228</f>
        <v>8.4085000000000007E-2</v>
      </c>
      <c r="AE24" s="11">
        <f>1/1000*[1]PaperSectorMinusCoreVPAImp!AC$228</f>
        <v>5.6719000000000006E-2</v>
      </c>
      <c r="AF24" s="11">
        <f>1/1000*[1]PaperSectorMinusCoreVPAImp!AD$228</f>
        <v>5.7232000000000005E-2</v>
      </c>
      <c r="AG24" s="11">
        <f>1/1000*[1]PaperSectorMinusCoreVPAImp!AE$228</f>
        <v>5.7396000000000003E-2</v>
      </c>
      <c r="AH24" s="11">
        <f>1/1000*[1]PaperSectorMinusCoreVPAImp!AF$228</f>
        <v>0.10386131600000001</v>
      </c>
      <c r="AI24" s="11">
        <f>1/1000*[1]PaperSectorMinusCoreVPAImp!AG$228</f>
        <v>0.119639683</v>
      </c>
      <c r="AJ24" s="11">
        <f>1/1000*[1]PaperSectorMinusCoreVPAImp!AH$228</f>
        <v>0.121059761</v>
      </c>
      <c r="AK24" s="11">
        <f>1/1000*[1]PaperSectorMinusCoreVPAImp!AI$228</f>
        <v>0.12947744500000002</v>
      </c>
      <c r="AL24" s="11">
        <f>1/1000*[1]PaperSectorMinusCoreVPAImp!AJ$228</f>
        <v>0.13008593506923055</v>
      </c>
      <c r="AM24" s="11">
        <f>1/1000*[1]PaperSectorMinusCoreVPAImp!AK$228</f>
        <v>9.8232942999999989E-2</v>
      </c>
      <c r="AN24" s="11">
        <f>1/1000*[1]PaperSectorMinusCoreVPAImp!AL$228</f>
        <v>0.13995054773172</v>
      </c>
      <c r="AO24" s="11">
        <f>1/1000*[1]PaperSectorMinusCoreVPAImp!AM$228</f>
        <v>0.16383635899999999</v>
      </c>
      <c r="AP24" s="11">
        <f>1/1000*[1]PaperSectorMinusCoreVPAImp!AN$228</f>
        <v>0.14793727200000001</v>
      </c>
      <c r="AQ24" s="11">
        <f>1/1000*[1]PaperSectorMinusCoreVPAImp!AO$228</f>
        <v>0.14000336199999999</v>
      </c>
      <c r="AR24" s="11">
        <f>1/1000*[1]PaperSectorMinusCoreVPAImp!AP$228</f>
        <v>0.126999059</v>
      </c>
      <c r="AS24" s="11">
        <f>1/1000*[1]PaperSectorMinusCoreVPAImp!AQ$228</f>
        <v>9.3195391000000002E-2</v>
      </c>
      <c r="AT24" s="11">
        <f>1/1000*[1]PaperSectorMinusCoreVPAImp!AR$228</f>
        <v>8.5465566999999992E-2</v>
      </c>
      <c r="AU24" s="11">
        <f>1/1000*[1]PaperSectorMinusCoreVPAImp!AS$228</f>
        <v>0.10123058199999999</v>
      </c>
      <c r="AV24" s="11">
        <f>1/1000*[1]PaperSectorMinusCoreVPAImp!AT$228</f>
        <v>0.11152414499999999</v>
      </c>
      <c r="AW24" s="11">
        <f>1/1000*[1]PaperSectorMinusCoreVPAImp!AU$228</f>
        <v>8.5801619999999995E-2</v>
      </c>
      <c r="AX24" s="11">
        <f>1/1000*[1]PaperSectorMinusCoreVPAImp!AV$228</f>
        <v>8.2834379999999999E-2</v>
      </c>
      <c r="AY24" s="11">
        <f>1/1000*[1]PaperSectorMinusCoreVPAImp!AW$228</f>
        <v>0.10439411799999999</v>
      </c>
      <c r="AZ24" s="11">
        <f>1/1000*[1]PaperSectorMinusCoreVPAImp!AX$228</f>
        <v>8.4811852548999977E-2</v>
      </c>
      <c r="BA24" s="11">
        <f>1/1000*[1]PaperSectorMinusCoreVPAImp!AY$228</f>
        <v>5.1283096308000008E-2</v>
      </c>
      <c r="BB24" s="11">
        <f>1/1000*[1]PaperSectorMinusCoreVPAImp!AZ$228</f>
        <v>4.8381249985999991E-2</v>
      </c>
      <c r="BC24" s="11">
        <f>1/1000*[1]PaperSectorMinusCoreVPAImp!BA$228</f>
        <v>0</v>
      </c>
      <c r="BD24" s="222"/>
    </row>
    <row r="25" spans="2:56">
      <c r="B25" s="5" t="s">
        <v>27</v>
      </c>
      <c r="C25" s="46">
        <f>1/$A$1*[1]PaperSectorMinusCoreVPAImp!$B$231</f>
        <v>0.46423317167969408</v>
      </c>
      <c r="D25" s="11">
        <f>1/$A$1*[1]PaperSectorMinusCoreVPAImp!$C$231</f>
        <v>0.43321380499999995</v>
      </c>
      <c r="E25" s="11">
        <f>1/$A$1*[1]PaperSectorMinusCoreVPAImp!$D$231</f>
        <v>0.36497629149999994</v>
      </c>
      <c r="F25" s="11">
        <f>1/$A$1*[1]PaperSectorMinusCoreVPAImp!$E$231</f>
        <v>0.54863672099999994</v>
      </c>
      <c r="G25" s="11">
        <f>1/$A$1*[1]PaperSectorMinusCoreVPAImp!$F$231</f>
        <v>0.62337763899999987</v>
      </c>
      <c r="H25" s="11">
        <f>1/$A$1*[1]PaperSectorMinusCoreVPAImp!$G$231</f>
        <v>0.54073531200000002</v>
      </c>
      <c r="I25" s="11">
        <f>1/$A$1*[1]PaperSectorMinusCoreVPAImp!$H$231</f>
        <v>0.79718204940000004</v>
      </c>
      <c r="J25" s="36">
        <f>1/$A$1*[1]PaperSectorMinusCoreVPAImp!$I$231</f>
        <v>0.76479260437448982</v>
      </c>
      <c r="K25" s="36">
        <f>1/$A$1*[1]PaperSectorMinusCoreVPAImp!J$231</f>
        <v>0.72148927549999975</v>
      </c>
      <c r="L25" s="36">
        <f>1/$A$1*[1]PaperSectorMinusCoreVPAImp!K$231</f>
        <v>0.4331725099999999</v>
      </c>
      <c r="M25" s="11">
        <f>1/$A$1*[1]PaperSectorMinusCoreVPAImp!L$231</f>
        <v>0.58779627749999996</v>
      </c>
      <c r="N25" s="11">
        <f>1/$A$1*[1]PaperSectorMinusCoreVPAImp!M$231</f>
        <v>0.35596062500000003</v>
      </c>
      <c r="O25" s="11">
        <f>1/$A$1*[1]PaperSectorMinusCoreVPAImp!N$231</f>
        <v>0.48690931799999998</v>
      </c>
      <c r="P25" s="11">
        <f>1/$A$1*[1]PaperSectorMinusCoreVPAImp!O$231</f>
        <v>0.36964216072</v>
      </c>
      <c r="Q25" s="11">
        <f>1/$A$1*[1]PaperSectorMinusCoreVPAImp!P$231</f>
        <v>0.45531188419999996</v>
      </c>
      <c r="R25" s="11">
        <f>1/$A$1*[1]PaperSectorMinusCoreVPAImp!Q$231</f>
        <v>0.50157745050000002</v>
      </c>
      <c r="S25" s="11">
        <f>1/$A$1*[1]PaperSectorMinusCoreVPAImp!R$231</f>
        <v>0.46532534395999997</v>
      </c>
      <c r="T25" s="11">
        <f>1/$A$1*[1]PaperSectorMinusCoreVPAImp!S$231</f>
        <v>0.3551434188</v>
      </c>
      <c r="U25" s="11">
        <f>1/$A$1*[1]PaperSectorMinusCoreVPAImp!T$231</f>
        <v>0.48069644455999999</v>
      </c>
      <c r="V25" s="11">
        <f>1/$A$1*[1]PaperSectorMinusCoreVPAImp!U$231</f>
        <v>0.40783735580000002</v>
      </c>
      <c r="W25" s="11">
        <f>1/$A$1*[1]PaperSectorMinusCoreVPAImp!V$231</f>
        <v>0.41194417949999995</v>
      </c>
      <c r="X25" s="11">
        <f>1/$A$1*[1]PaperSectorMinusCoreVPAImp!W$231</f>
        <v>0.38289625189999998</v>
      </c>
      <c r="Y25" s="11">
        <f>1/$A$1*[1]PaperSectorMinusCoreVPAImp!X$231</f>
        <v>0.29927681636949999</v>
      </c>
      <c r="Z25" s="11">
        <f>1/$A$1*[1]PaperSectorMinusCoreVPAImp!Y$231</f>
        <v>0.22056259148500004</v>
      </c>
      <c r="AA25" s="11">
        <f>1/$A$1*[1]PaperSectorMinusCoreVPAImp!Z$231</f>
        <v>0.22584559952950006</v>
      </c>
      <c r="AB25" s="11">
        <f>1/$A$1*[1]PaperSectorMinusCoreVPAImp!AA$231</f>
        <v>0</v>
      </c>
      <c r="AC25" s="4"/>
      <c r="AD25" s="46">
        <f>1/1000*[1]PaperSectorMinusCoreVPAImp!AB$231</f>
        <v>6.6489000000000006E-2</v>
      </c>
      <c r="AE25" s="11">
        <f>1/1000*[1]PaperSectorMinusCoreVPAImp!AC$231</f>
        <v>5.3990000000000003E-2</v>
      </c>
      <c r="AF25" s="11">
        <f>1/1000*[1]PaperSectorMinusCoreVPAImp!AD$231</f>
        <v>6.4709528999999988E-2</v>
      </c>
      <c r="AG25" s="11">
        <f>1/1000*[1]PaperSectorMinusCoreVPAImp!AE$231</f>
        <v>5.8501320000000009E-2</v>
      </c>
      <c r="AH25" s="11">
        <f>1/1000*[1]PaperSectorMinusCoreVPAImp!AF$231</f>
        <v>0.102325</v>
      </c>
      <c r="AI25" s="11">
        <f>1/1000*[1]PaperSectorMinusCoreVPAImp!AG$231</f>
        <v>0.11188496799999999</v>
      </c>
      <c r="AJ25" s="11">
        <f>1/1000*[1]PaperSectorMinusCoreVPAImp!AH$231</f>
        <v>0.135119988</v>
      </c>
      <c r="AK25" s="11">
        <f>1/1000*[1]PaperSectorMinusCoreVPAImp!AI$231</f>
        <v>0.14463992785714286</v>
      </c>
      <c r="AL25" s="11">
        <f>1/1000*[1]PaperSectorMinusCoreVPAImp!AJ$231</f>
        <v>0.14397212903690679</v>
      </c>
      <c r="AM25" s="11">
        <f>1/1000*[1]PaperSectorMinusCoreVPAImp!AK$231</f>
        <v>0.11515027999999999</v>
      </c>
      <c r="AN25" s="11">
        <f>1/1000*[1]PaperSectorMinusCoreVPAImp!AL$231</f>
        <v>0.16100187441849997</v>
      </c>
      <c r="AO25" s="11">
        <f>1/1000*[1]PaperSectorMinusCoreVPAImp!AM$231</f>
        <v>0.16006293299999999</v>
      </c>
      <c r="AP25" s="11">
        <f>1/1000*[1]PaperSectorMinusCoreVPAImp!AN$231</f>
        <v>0.15226874300000001</v>
      </c>
      <c r="AQ25" s="11">
        <f>1/1000*[1]PaperSectorMinusCoreVPAImp!AO$231</f>
        <v>0.11034503399999998</v>
      </c>
      <c r="AR25" s="11">
        <f>1/1000*[1]PaperSectorMinusCoreVPAImp!AP$231</f>
        <v>0.11893240499999999</v>
      </c>
      <c r="AS25" s="11">
        <f>1/1000*[1]PaperSectorMinusCoreVPAImp!AQ$231</f>
        <v>0.110458773</v>
      </c>
      <c r="AT25" s="11">
        <f>1/1000*[1]PaperSectorMinusCoreVPAImp!AR$231</f>
        <v>0.11092508799999999</v>
      </c>
      <c r="AU25" s="11">
        <f>1/1000*[1]PaperSectorMinusCoreVPAImp!AS$231</f>
        <v>0.11501454</v>
      </c>
      <c r="AV25" s="11">
        <f>1/1000*[1]PaperSectorMinusCoreVPAImp!AT$231</f>
        <v>0.13735086100000002</v>
      </c>
      <c r="AW25" s="11">
        <f>1/1000*[1]PaperSectorMinusCoreVPAImp!AU$231</f>
        <v>0.11643356299999999</v>
      </c>
      <c r="AX25" s="11">
        <f>1/1000*[1]PaperSectorMinusCoreVPAImp!AV$231</f>
        <v>0.109570475</v>
      </c>
      <c r="AY25" s="11">
        <f>1/1000*[1]PaperSectorMinusCoreVPAImp!AW$231</f>
        <v>0.116223544</v>
      </c>
      <c r="AZ25" s="11">
        <f>1/1000*[1]PaperSectorMinusCoreVPAImp!AX$231</f>
        <v>0.11086517430599999</v>
      </c>
      <c r="BA25" s="11">
        <f>1/1000*[1]PaperSectorMinusCoreVPAImp!AY$231</f>
        <v>8.4626933146999955E-2</v>
      </c>
      <c r="BB25" s="11">
        <f>1/1000*[1]PaperSectorMinusCoreVPAImp!AZ$231</f>
        <v>8.3233544257000039E-2</v>
      </c>
      <c r="BC25" s="11">
        <f>1/1000*[1]PaperSectorMinusCoreVPAImp!BA$231</f>
        <v>0</v>
      </c>
      <c r="BD25" s="222"/>
    </row>
    <row r="26" spans="2:56">
      <c r="B26" s="5" t="s">
        <v>28</v>
      </c>
      <c r="C26" s="46">
        <f>1/$A$1*[1]PaperSectorMinusCoreVPAImp!$B$253</f>
        <v>0</v>
      </c>
      <c r="D26" s="11">
        <f>1/$A$1*[1]PaperSectorMinusCoreVPAImp!$C$253</f>
        <v>2.4149999999999997E-6</v>
      </c>
      <c r="E26" s="11">
        <f>1/$A$1*[1]PaperSectorMinusCoreVPAImp!$D$253</f>
        <v>3.8201694999999997E-3</v>
      </c>
      <c r="F26" s="11">
        <f>1/$A$1*[1]PaperSectorMinusCoreVPAImp!$E$253</f>
        <v>3.8026204999999998E-3</v>
      </c>
      <c r="G26" s="11">
        <f>1/$A$1*[1]PaperSectorMinusCoreVPAImp!$F$253</f>
        <v>6.6146605000000002E-3</v>
      </c>
      <c r="H26" s="11">
        <f>1/$A$1*[1]PaperSectorMinusCoreVPAImp!$G$253</f>
        <v>1.8394254999999998E-2</v>
      </c>
      <c r="I26" s="11">
        <f>1/$A$1*[1]PaperSectorMinusCoreVPAImp!$H$253</f>
        <v>3.6111526499999998E-2</v>
      </c>
      <c r="J26" s="36">
        <f>1/$A$1*[1]PaperSectorMinusCoreVPAImp!$I$253</f>
        <v>7.7175174999999999E-2</v>
      </c>
      <c r="K26" s="36">
        <f>1/$A$1*[1]PaperSectorMinusCoreVPAImp!J$253</f>
        <v>3.0879616739999984E-2</v>
      </c>
      <c r="L26" s="36">
        <f>1/$A$1*[1]PaperSectorMinusCoreVPAImp!K$253</f>
        <v>2.2325639000000001E-2</v>
      </c>
      <c r="M26" s="11">
        <f>1/$A$1*[1]PaperSectorMinusCoreVPAImp!L$253</f>
        <v>3.0496983999999998E-2</v>
      </c>
      <c r="N26" s="11">
        <f>1/$A$1*[1]PaperSectorMinusCoreVPAImp!M$253</f>
        <v>4.2495219000000001E-2</v>
      </c>
      <c r="O26" s="11">
        <f>1/$A$1*[1]PaperSectorMinusCoreVPAImp!N$253</f>
        <v>4.3320417E-2</v>
      </c>
      <c r="P26" s="11">
        <f>1/$A$1*[1]PaperSectorMinusCoreVPAImp!O$253</f>
        <v>3.0414354833333331E-2</v>
      </c>
      <c r="Q26" s="11">
        <f>1/$A$1*[1]PaperSectorMinusCoreVPAImp!P$253</f>
        <v>5.5167775500000002E-2</v>
      </c>
      <c r="R26" s="11">
        <f>1/$A$1*[1]PaperSectorMinusCoreVPAImp!Q$253</f>
        <v>5.1738707499999995E-2</v>
      </c>
      <c r="S26" s="11">
        <f>1/$A$1*[1]PaperSectorMinusCoreVPAImp!R$253</f>
        <v>5.5449570099999998E-2</v>
      </c>
      <c r="T26" s="11">
        <f>1/$A$1*[1]PaperSectorMinusCoreVPAImp!S$253</f>
        <v>0.12864266516</v>
      </c>
      <c r="U26" s="11">
        <f>1/$A$1*[1]PaperSectorMinusCoreVPAImp!T$253</f>
        <v>0.21467164684999998</v>
      </c>
      <c r="V26" s="11">
        <f>1/$A$1*[1]PaperSectorMinusCoreVPAImp!U$253</f>
        <v>0.27366908395999995</v>
      </c>
      <c r="W26" s="11">
        <f>1/$A$1*[1]PaperSectorMinusCoreVPAImp!V$253</f>
        <v>0.31282057387000001</v>
      </c>
      <c r="X26" s="11">
        <f>1/$A$1*[1]PaperSectorMinusCoreVPAImp!W$253</f>
        <v>0.37501692331999997</v>
      </c>
      <c r="Y26" s="11">
        <f>1/$A$1*[1]PaperSectorMinusCoreVPAImp!X$253</f>
        <v>0.25178843363000009</v>
      </c>
      <c r="Z26" s="11">
        <f>1/$A$1*[1]PaperSectorMinusCoreVPAImp!Y$253</f>
        <v>0.24295341627619993</v>
      </c>
      <c r="AA26" s="11">
        <f>1/$A$1*[1]PaperSectorMinusCoreVPAImp!Z$253</f>
        <v>0.21852960104949995</v>
      </c>
      <c r="AB26" s="11">
        <f>1/$A$1*[1]PaperSectorMinusCoreVPAImp!AA$253</f>
        <v>0</v>
      </c>
      <c r="AC26" s="4"/>
      <c r="AD26" s="46">
        <f>1/1000*[1]PaperSectorMinusCoreVPAImp!AB$253</f>
        <v>0</v>
      </c>
      <c r="AE26" s="11">
        <f>1/1000*[1]PaperSectorMinusCoreVPAImp!AC$253</f>
        <v>2.2717E-5</v>
      </c>
      <c r="AF26" s="11">
        <f>1/1000*[1]PaperSectorMinusCoreVPAImp!AD$253</f>
        <v>1.0640000000000001E-3</v>
      </c>
      <c r="AG26" s="11">
        <f>1/1000*[1]PaperSectorMinusCoreVPAImp!AE$253</f>
        <v>7.9300000000000009E-4</v>
      </c>
      <c r="AH26" s="11">
        <f>1/1000*[1]PaperSectorMinusCoreVPAImp!AF$253</f>
        <v>1.6980000000000001E-3</v>
      </c>
      <c r="AI26" s="11">
        <f>1/1000*[1]PaperSectorMinusCoreVPAImp!AG$253</f>
        <v>4.7748170000000006E-3</v>
      </c>
      <c r="AJ26" s="11">
        <f>1/1000*[1]PaperSectorMinusCoreVPAImp!AH$253</f>
        <v>7.724982E-3</v>
      </c>
      <c r="AK26" s="11">
        <f>1/1000*[1]PaperSectorMinusCoreVPAImp!AI$253</f>
        <v>1.1624298E-2</v>
      </c>
      <c r="AL26" s="11">
        <f>1/1000*[1]PaperSectorMinusCoreVPAImp!AJ$253</f>
        <v>1.1719050952555134E-2</v>
      </c>
      <c r="AM26" s="11">
        <f>1/1000*[1]PaperSectorMinusCoreVPAImp!AK$253</f>
        <v>1.1041369000000001E-2</v>
      </c>
      <c r="AN26" s="11">
        <f>1/1000*[1]PaperSectorMinusCoreVPAImp!AL$253</f>
        <v>1.3629798E-2</v>
      </c>
      <c r="AO26" s="11">
        <f>1/1000*[1]PaperSectorMinusCoreVPAImp!AM$253</f>
        <v>2.4126657999999999E-2</v>
      </c>
      <c r="AP26" s="11">
        <f>1/1000*[1]PaperSectorMinusCoreVPAImp!AN$253</f>
        <v>2.7013262E-2</v>
      </c>
      <c r="AQ26" s="11">
        <f>1/1000*[1]PaperSectorMinusCoreVPAImp!AO$253</f>
        <v>2.1551579999999997E-2</v>
      </c>
      <c r="AR26" s="11">
        <f>1/1000*[1]PaperSectorMinusCoreVPAImp!AP$253</f>
        <v>2.4112487999999998E-2</v>
      </c>
      <c r="AS26" s="11">
        <f>1/1000*[1]PaperSectorMinusCoreVPAImp!AQ$253</f>
        <v>2.4036967999999999E-2</v>
      </c>
      <c r="AT26" s="11">
        <f>1/1000*[1]PaperSectorMinusCoreVPAImp!AR$253</f>
        <v>2.4072249E-2</v>
      </c>
      <c r="AU26" s="11">
        <f>1/1000*[1]PaperSectorMinusCoreVPAImp!AS$253</f>
        <v>4.0994093999999995E-2</v>
      </c>
      <c r="AV26" s="11">
        <f>1/1000*[1]PaperSectorMinusCoreVPAImp!AT$253</f>
        <v>5.3693224000000005E-2</v>
      </c>
      <c r="AW26" s="11">
        <f>1/1000*[1]PaperSectorMinusCoreVPAImp!AU$253</f>
        <v>5.6012527999999999E-2</v>
      </c>
      <c r="AX26" s="11">
        <f>1/1000*[1]PaperSectorMinusCoreVPAImp!AV$253</f>
        <v>6.0852252000000003E-2</v>
      </c>
      <c r="AY26" s="11">
        <f>1/1000*[1]PaperSectorMinusCoreVPAImp!AW$253</f>
        <v>9.6373009999999995E-2</v>
      </c>
      <c r="AZ26" s="11">
        <f>1/1000*[1]PaperSectorMinusCoreVPAImp!AX$253</f>
        <v>8.1561175946E-2</v>
      </c>
      <c r="BA26" s="11">
        <f>1/1000*[1]PaperSectorMinusCoreVPAImp!AY$253</f>
        <v>7.4422050838999998E-2</v>
      </c>
      <c r="BB26" s="11">
        <f>1/1000*[1]PaperSectorMinusCoreVPAImp!AZ$253</f>
        <v>7.3472411813999994E-2</v>
      </c>
      <c r="BC26" s="11">
        <f>1/1000*[1]PaperSectorMinusCoreVPAImp!BA$253</f>
        <v>0</v>
      </c>
      <c r="BD26" s="222"/>
    </row>
    <row r="27" spans="2:56">
      <c r="B27" s="8" t="s">
        <v>21</v>
      </c>
      <c r="C27" s="47">
        <f t="shared" ref="C27:M27" si="8">SUM(C17:C17)-SUM(C18:C26)</f>
        <v>0</v>
      </c>
      <c r="D27" s="37">
        <f t="shared" si="8"/>
        <v>0</v>
      </c>
      <c r="E27" s="37">
        <f t="shared" si="8"/>
        <v>5.9287829999994379E-3</v>
      </c>
      <c r="F27" s="37">
        <f t="shared" si="8"/>
        <v>3.3377714999995867E-3</v>
      </c>
      <c r="G27" s="37">
        <f t="shared" si="8"/>
        <v>6.1901630000003038E-3</v>
      </c>
      <c r="H27" s="37">
        <f t="shared" si="8"/>
        <v>6.5656150000004132E-3</v>
      </c>
      <c r="I27" s="37">
        <f t="shared" si="8"/>
        <v>3.9300639000000359E-2</v>
      </c>
      <c r="J27" s="38">
        <f t="shared" si="8"/>
        <v>4.3581089999999989E-3</v>
      </c>
      <c r="K27" s="38">
        <f t="shared" si="8"/>
        <v>3.7440469500000795E-2</v>
      </c>
      <c r="L27" s="38">
        <f t="shared" si="8"/>
        <v>9.4095399999982732E-4</v>
      </c>
      <c r="M27" s="37">
        <f t="shared" si="8"/>
        <v>7.3990000000634382E-5</v>
      </c>
      <c r="N27" s="37">
        <f>SUM(N17:N17)-SUM(N18:N26)</f>
        <v>6.2559000000739218E-5</v>
      </c>
      <c r="O27" s="37">
        <f t="shared" ref="O27:AB27" si="9">SUM(O17:O17)-SUM(O18:O26)</f>
        <v>1.3421450000006274E-4</v>
      </c>
      <c r="P27" s="37">
        <f t="shared" si="9"/>
        <v>5.5177500000169744E-5</v>
      </c>
      <c r="Q27" s="37">
        <f t="shared" si="9"/>
        <v>4.1840750000066151E-4</v>
      </c>
      <c r="R27" s="37">
        <f t="shared" si="9"/>
        <v>5.2706849999939465E-4</v>
      </c>
      <c r="S27" s="37">
        <f t="shared" si="9"/>
        <v>1.5041249999914186E-4</v>
      </c>
      <c r="T27" s="37">
        <f t="shared" si="9"/>
        <v>3.8456250000074022E-4</v>
      </c>
      <c r="U27" s="37">
        <f t="shared" si="9"/>
        <v>1.8089715000009221E-3</v>
      </c>
      <c r="V27" s="37">
        <f t="shared" si="9"/>
        <v>2.0048375900003634E-3</v>
      </c>
      <c r="W27" s="37">
        <f t="shared" si="9"/>
        <v>3.2457285000004887E-3</v>
      </c>
      <c r="X27" s="37">
        <f t="shared" si="9"/>
        <v>5.7964585000007673E-3</v>
      </c>
      <c r="Y27" s="37">
        <f t="shared" si="9"/>
        <v>2.598854649999538E-3</v>
      </c>
      <c r="Z27" s="37">
        <f t="shared" si="9"/>
        <v>2.6961654299997306E-3</v>
      </c>
      <c r="AA27" s="37">
        <f t="shared" si="9"/>
        <v>2.4853749164996941E-3</v>
      </c>
      <c r="AB27" s="37">
        <f t="shared" si="9"/>
        <v>0</v>
      </c>
      <c r="AC27" s="4"/>
      <c r="AD27" s="48">
        <f t="shared" ref="AD27:BC27" si="10">SUM(AD17:AD17)-SUM(AD18:AD26)</f>
        <v>0</v>
      </c>
      <c r="AE27" s="39">
        <f t="shared" si="10"/>
        <v>0</v>
      </c>
      <c r="AF27" s="39">
        <f t="shared" si="10"/>
        <v>2.1079999999999988E-3</v>
      </c>
      <c r="AG27" s="39">
        <f t="shared" si="10"/>
        <v>1.2889999999998736E-3</v>
      </c>
      <c r="AH27" s="39">
        <f t="shared" si="10"/>
        <v>1.8480000000000718E-3</v>
      </c>
      <c r="AI27" s="39">
        <f t="shared" si="10"/>
        <v>1.8520979999999687E-3</v>
      </c>
      <c r="AJ27" s="39">
        <f t="shared" si="10"/>
        <v>1.3024985999999794E-2</v>
      </c>
      <c r="AK27" s="39">
        <f t="shared" si="10"/>
        <v>2.5240029999993308E-3</v>
      </c>
      <c r="AL27" s="39">
        <f t="shared" si="10"/>
        <v>7.2118596904529042E-3</v>
      </c>
      <c r="AM27" s="39">
        <f t="shared" si="10"/>
        <v>1.4921199999999857E-3</v>
      </c>
      <c r="AN27" s="39">
        <f t="shared" si="10"/>
        <v>1.2082800000001725E-4</v>
      </c>
      <c r="AO27" s="39">
        <f t="shared" si="10"/>
        <v>1.2258399999964809E-4</v>
      </c>
      <c r="AP27" s="39">
        <f t="shared" si="10"/>
        <v>3.0242399999935721E-4</v>
      </c>
      <c r="AQ27" s="39">
        <f t="shared" si="10"/>
        <v>1.6447900000016169E-4</v>
      </c>
      <c r="AR27" s="39">
        <f t="shared" si="10"/>
        <v>2.5267300000009207E-4</v>
      </c>
      <c r="AS27" s="39">
        <f t="shared" si="10"/>
        <v>2.709409999999135E-4</v>
      </c>
      <c r="AT27" s="39">
        <f t="shared" si="10"/>
        <v>1.512410000001907E-4</v>
      </c>
      <c r="AU27" s="39">
        <f t="shared" si="10"/>
        <v>2.5438899999974396E-4</v>
      </c>
      <c r="AV27" s="39">
        <f t="shared" si="10"/>
        <v>3.2170900000005886E-4</v>
      </c>
      <c r="AW27" s="39">
        <f t="shared" si="10"/>
        <v>3.2417900000014654E-4</v>
      </c>
      <c r="AX27" s="39">
        <f t="shared" si="10"/>
        <v>4.8215800000006581E-4</v>
      </c>
      <c r="AY27" s="39">
        <f t="shared" si="10"/>
        <v>9.4612300000007643E-4</v>
      </c>
      <c r="AZ27" s="39">
        <f t="shared" si="10"/>
        <v>3.3112946300017931E-4</v>
      </c>
      <c r="BA27" s="39">
        <f t="shared" si="10"/>
        <v>4.1060612599985724E-4</v>
      </c>
      <c r="BB27" s="39">
        <f t="shared" si="10"/>
        <v>3.7330227899978752E-4</v>
      </c>
      <c r="BC27" s="39">
        <f t="shared" si="10"/>
        <v>0</v>
      </c>
      <c r="BD27" s="222"/>
    </row>
    <row r="28" spans="2:56" ht="17.149999999999999" customHeight="1">
      <c r="B28" s="15" t="s">
        <v>227</v>
      </c>
      <c r="C28" s="130">
        <f>1/$A$1*[1]PaperSectorMinusCoreVPAImp!$B$264</f>
        <v>0.6357615565649275</v>
      </c>
      <c r="D28" s="131">
        <f>1/$A$1*[1]PaperSectorMinusCoreVPAImp!$C$264</f>
        <v>0.77112637354000002</v>
      </c>
      <c r="E28" s="131">
        <f>1/$A$1*[1]PaperSectorMinusCoreVPAImp!$D$264</f>
        <v>0.92593231012000021</v>
      </c>
      <c r="F28" s="131">
        <f>1/$A$1*[1]PaperSectorMinusCoreVPAImp!$E$264</f>
        <v>0.99757785946000033</v>
      </c>
      <c r="G28" s="131">
        <f>1/$A$1*[1]PaperSectorMinusCoreVPAImp!$F$264</f>
        <v>1.23485486775</v>
      </c>
      <c r="H28" s="131">
        <f>1/$A$1*[1]PaperSectorMinusCoreVPAImp!$G$264</f>
        <v>0.92178160299999989</v>
      </c>
      <c r="I28" s="131">
        <f>1/$A$1*[1]PaperSectorMinusCoreVPAImp!$H$264</f>
        <v>1.0937491956000003</v>
      </c>
      <c r="J28" s="132">
        <f>1/$A$1*[1]PaperSectorMinusCoreVPAImp!$I$264</f>
        <v>0.91573052382285702</v>
      </c>
      <c r="K28" s="132">
        <f>1/$A$1*[1]PaperSectorMinusCoreVPAImp!J$264</f>
        <v>0.83156315999999975</v>
      </c>
      <c r="L28" s="132">
        <f>1/$A$1*[1]PaperSectorMinusCoreVPAImp!K$264</f>
        <v>0.73566002699999999</v>
      </c>
      <c r="M28" s="131">
        <f>1/$A$1*[1]PaperSectorMinusCoreVPAImp!L$264</f>
        <v>1.0759920695499998</v>
      </c>
      <c r="N28" s="131">
        <f>1/$A$1*[1]PaperSectorMinusCoreVPAImp!M$264</f>
        <v>0.66482239150000011</v>
      </c>
      <c r="O28" s="131">
        <f>1/$A$1*[1]PaperSectorMinusCoreVPAImp!N$264</f>
        <v>1.0533520814999999</v>
      </c>
      <c r="P28" s="131">
        <f>1/$A$1*[1]PaperSectorMinusCoreVPAImp!O$264</f>
        <v>1.1080830389721428</v>
      </c>
      <c r="Q28" s="131">
        <f>1/$A$1*[1]PaperSectorMinusCoreVPAImp!P$264</f>
        <v>0.93169589070000003</v>
      </c>
      <c r="R28" s="131">
        <f>1/$A$1*[1]PaperSectorMinusCoreVPAImp!Q$264</f>
        <v>0.55007859442000007</v>
      </c>
      <c r="S28" s="131">
        <f>1/$A$1*[1]PaperSectorMinusCoreVPAImp!R$264</f>
        <v>0.75654279858000006</v>
      </c>
      <c r="T28" s="131">
        <f>1/$A$1*[1]PaperSectorMinusCoreVPAImp!S$264</f>
        <v>0.72215969574000005</v>
      </c>
      <c r="U28" s="131">
        <f>1/$A$1*[1]PaperSectorMinusCoreVPAImp!T$264</f>
        <v>0.66727384776999998</v>
      </c>
      <c r="V28" s="131">
        <f>1/$A$1*[1]PaperSectorMinusCoreVPAImp!U$264</f>
        <v>0.63158082515999991</v>
      </c>
      <c r="W28" s="131">
        <f>1/$A$1*[1]PaperSectorMinusCoreVPAImp!V$264</f>
        <v>0.61276440800999998</v>
      </c>
      <c r="X28" s="131">
        <f>1/$A$1*[1]PaperSectorMinusCoreVPAImp!W$264</f>
        <v>0.55444123583999994</v>
      </c>
      <c r="Y28" s="131">
        <f>1/$A$1*[1]PaperSectorMinusCoreVPAImp!X$264</f>
        <v>0.3769022813215</v>
      </c>
      <c r="Z28" s="131">
        <f>1/$A$1*[1]PaperSectorMinusCoreVPAImp!Y$264</f>
        <v>0.32650389973988003</v>
      </c>
      <c r="AA28" s="131">
        <f>1/$A$1*[1]PaperSectorMinusCoreVPAImp!Z$264</f>
        <v>0.39128647673150008</v>
      </c>
      <c r="AB28" s="131">
        <f>1/$A$1*[1]PaperSectorMinusCoreVPAImp!AA$264</f>
        <v>0</v>
      </c>
      <c r="AC28" s="14"/>
      <c r="AD28" s="27">
        <f>1/1000*[1]PaperSectorMinusCoreVPAImp!AB$264</f>
        <v>0.15827627399999999</v>
      </c>
      <c r="AE28" s="29">
        <f>1/1000*[1]PaperSectorMinusCoreVPAImp!AC$264</f>
        <v>0.16496583800000003</v>
      </c>
      <c r="AF28" s="29">
        <f>1/1000*[1]PaperSectorMinusCoreVPAImp!AD$264</f>
        <v>0.19223298900000002</v>
      </c>
      <c r="AG28" s="29">
        <f>1/1000*[1]PaperSectorMinusCoreVPAImp!AE$264</f>
        <v>0.20957895500000004</v>
      </c>
      <c r="AH28" s="29">
        <f>1/1000*[1]PaperSectorMinusCoreVPAImp!AF$264</f>
        <v>0.30788526599999999</v>
      </c>
      <c r="AI28" s="29">
        <f>1/1000*[1]PaperSectorMinusCoreVPAImp!AG$264</f>
        <v>0.27861741200000001</v>
      </c>
      <c r="AJ28" s="29">
        <f>1/1000*[1]PaperSectorMinusCoreVPAImp!AH$264</f>
        <v>0.26170908300000001</v>
      </c>
      <c r="AK28" s="29">
        <f>1/1000*[1]PaperSectorMinusCoreVPAImp!AI$264</f>
        <v>0.29313069299999994</v>
      </c>
      <c r="AL28" s="29">
        <f>1/1000*[1]PaperSectorMinusCoreVPAImp!AJ$264</f>
        <v>0.32585289154136637</v>
      </c>
      <c r="AM28" s="29">
        <f>1/1000*[1]PaperSectorMinusCoreVPAImp!AK$264</f>
        <v>0.23428698799999997</v>
      </c>
      <c r="AN28" s="29">
        <f>1/1000*[1]PaperSectorMinusCoreVPAImp!AL$264</f>
        <v>0.35233931889799996</v>
      </c>
      <c r="AO28" s="29">
        <f>1/1000*[1]PaperSectorMinusCoreVPAImp!AM$264</f>
        <v>0.34933920899999998</v>
      </c>
      <c r="AP28" s="29">
        <f>1/1000*[1]PaperSectorMinusCoreVPAImp!AN$264</f>
        <v>0.35104392699999992</v>
      </c>
      <c r="AQ28" s="29">
        <f>1/1000*[1]PaperSectorMinusCoreVPAImp!AO$264</f>
        <v>0.34361893899999996</v>
      </c>
      <c r="AR28" s="29">
        <f>1/1000*[1]PaperSectorMinusCoreVPAImp!AP$264</f>
        <v>0.32471146699999998</v>
      </c>
      <c r="AS28" s="29">
        <f>1/1000*[1]PaperSectorMinusCoreVPAImp!AQ$264</f>
        <v>0.21694084200000002</v>
      </c>
      <c r="AT28" s="29">
        <f>1/1000*[1]PaperSectorMinusCoreVPAImp!AR$264</f>
        <v>0.256997172</v>
      </c>
      <c r="AU28" s="29">
        <f>1/1000*[1]PaperSectorMinusCoreVPAImp!AS$264</f>
        <v>0.27596076799999991</v>
      </c>
      <c r="AV28" s="29">
        <f>1/1000*[1]PaperSectorMinusCoreVPAImp!AT$264</f>
        <v>0.27617798600000004</v>
      </c>
      <c r="AW28" s="29">
        <f>1/1000*[1]PaperSectorMinusCoreVPAImp!AU$264</f>
        <v>0.26837821900000008</v>
      </c>
      <c r="AX28" s="29">
        <f>1/1000*[1]PaperSectorMinusCoreVPAImp!AV$264</f>
        <v>0.22078648000000001</v>
      </c>
      <c r="AY28" s="29">
        <f>1/1000*[1]PaperSectorMinusCoreVPAImp!AW$264</f>
        <v>0.23528701300000002</v>
      </c>
      <c r="AZ28" s="29">
        <f>1/1000*[1]PaperSectorMinusCoreVPAImp!AX$264</f>
        <v>0.20559714885299998</v>
      </c>
      <c r="BA28" s="29">
        <f>1/1000*[1]PaperSectorMinusCoreVPAImp!AY$264</f>
        <v>0.19109057434599999</v>
      </c>
      <c r="BB28" s="29">
        <f>1/1000*[1]PaperSectorMinusCoreVPAImp!AZ$264</f>
        <v>0.19665185541999994</v>
      </c>
      <c r="BC28" s="29">
        <f>1/1000*[1]PaperSectorMinusCoreVPAImp!BA$264</f>
        <v>0</v>
      </c>
      <c r="BD28" s="222"/>
    </row>
    <row r="29" spans="2:56">
      <c r="B29" s="5" t="s">
        <v>62</v>
      </c>
      <c r="C29" s="46">
        <f>1/$A$1*[1]PaperSectorMinusCoreVPAImp!$B$16</f>
        <v>1.8945499999999997E-2</v>
      </c>
      <c r="D29" s="11">
        <f>1/$A$1*[1]PaperSectorMinusCoreVPAImp!$C$16</f>
        <v>1.9970999999999999E-2</v>
      </c>
      <c r="E29" s="11">
        <f>1/$A$1*[1]PaperSectorMinusCoreVPAImp!$D$16</f>
        <v>5.2030702499999998E-2</v>
      </c>
      <c r="F29" s="11">
        <f>1/$A$1*[1]PaperSectorMinusCoreVPAImp!$E$16</f>
        <v>4.2669431000000001E-2</v>
      </c>
      <c r="G29" s="11">
        <f>1/$A$1*[1]PaperSectorMinusCoreVPAImp!$F$16</f>
        <v>4.7307504999999993E-2</v>
      </c>
      <c r="H29" s="11">
        <f>1/$A$1*[1]PaperSectorMinusCoreVPAImp!$G$16</f>
        <v>3.7008754999999997E-2</v>
      </c>
      <c r="I29" s="11">
        <f>1/$A$1*[1]PaperSectorMinusCoreVPAImp!$H$16</f>
        <v>6.1722495799999999E-2</v>
      </c>
      <c r="J29" s="36">
        <f>1/$A$1*[1]PaperSectorMinusCoreVPAImp!$I$16</f>
        <v>8.4556717530612238E-2</v>
      </c>
      <c r="K29" s="36">
        <f>1/$A$1*[1]PaperSectorMinusCoreVPAImp!J$16</f>
        <v>4.5932655499999996E-2</v>
      </c>
      <c r="L29" s="36">
        <f>1/$A$1*[1]PaperSectorMinusCoreVPAImp!K$16</f>
        <v>4.8393859499999997E-2</v>
      </c>
      <c r="M29" s="11">
        <f>1/$A$1*[1]PaperSectorMinusCoreVPAImp!L$16</f>
        <v>7.8997397499999997E-2</v>
      </c>
      <c r="N29" s="11">
        <f>1/$A$1*[1]PaperSectorMinusCoreVPAImp!M$16</f>
        <v>3.7757454499999996E-2</v>
      </c>
      <c r="O29" s="11">
        <f>1/$A$1*[1]PaperSectorMinusCoreVPAImp!N$16</f>
        <v>6.1871001500000002E-2</v>
      </c>
      <c r="P29" s="11">
        <f>1/$A$1*[1]PaperSectorMinusCoreVPAImp!O$16</f>
        <v>5.1191874999999998E-2</v>
      </c>
      <c r="Q29" s="11">
        <f>1/$A$1*[1]PaperSectorMinusCoreVPAImp!P$16</f>
        <v>6.4587194000000001E-2</v>
      </c>
      <c r="R29" s="11">
        <f>1/$A$1*[1]PaperSectorMinusCoreVPAImp!Q$16</f>
        <v>6.0132495500000001E-2</v>
      </c>
      <c r="S29" s="11">
        <f>1/$A$1*[1]PaperSectorMinusCoreVPAImp!R$16</f>
        <v>4.38771445E-2</v>
      </c>
      <c r="T29" s="11">
        <f>1/$A$1*[1]PaperSectorMinusCoreVPAImp!S$16</f>
        <v>0.116833192</v>
      </c>
      <c r="U29" s="11">
        <f>1/$A$1*[1]PaperSectorMinusCoreVPAImp!T$16</f>
        <v>0.1097600805</v>
      </c>
      <c r="V29" s="11">
        <f>1/$A$1*[1]PaperSectorMinusCoreVPAImp!U$16</f>
        <v>7.3913749000000001E-2</v>
      </c>
      <c r="W29" s="11">
        <f>1/$A$1*[1]PaperSectorMinusCoreVPAImp!V$16</f>
        <v>4.9840592999999996E-2</v>
      </c>
      <c r="X29" s="11">
        <f>1/$A$1*[1]PaperSectorMinusCoreVPAImp!W$16</f>
        <v>5.9733761999999996E-2</v>
      </c>
      <c r="Y29" s="11">
        <f>1/$A$1*[1]PaperSectorMinusCoreVPAImp!X$16</f>
        <v>5.5063029909999998E-2</v>
      </c>
      <c r="Z29" s="11">
        <f>1/$A$1*[1]PaperSectorMinusCoreVPAImp!Y$16</f>
        <v>5.2832386984999993E-2</v>
      </c>
      <c r="AA29" s="11">
        <f>1/$A$1*[1]PaperSectorMinusCoreVPAImp!Z$16</f>
        <v>6.2364166742500012E-2</v>
      </c>
      <c r="AB29" s="11">
        <f>1/$A$1*[1]PaperSectorMinusCoreVPAImp!AA$16</f>
        <v>0</v>
      </c>
      <c r="AC29" s="4"/>
      <c r="AD29" s="46">
        <f>1/1000*[1]PaperSectorMinusCoreVPAImp!AB$16</f>
        <v>3.6459999999999999E-3</v>
      </c>
      <c r="AE29" s="11">
        <f>1/1000*[1]PaperSectorMinusCoreVPAImp!AC$16</f>
        <v>3.2920000000000002E-3</v>
      </c>
      <c r="AF29" s="11">
        <f>1/1000*[1]PaperSectorMinusCoreVPAImp!AD$16</f>
        <v>7.121999999999999E-3</v>
      </c>
      <c r="AG29" s="11">
        <f>1/1000*[1]PaperSectorMinusCoreVPAImp!AE$16</f>
        <v>7.2500000000000004E-3</v>
      </c>
      <c r="AH29" s="11">
        <f>1/1000*[1]PaperSectorMinusCoreVPAImp!AF$16</f>
        <v>9.6579999999999999E-3</v>
      </c>
      <c r="AI29" s="11">
        <f>1/1000*[1]PaperSectorMinusCoreVPAImp!AG$16</f>
        <v>7.8257020000000004E-3</v>
      </c>
      <c r="AJ29" s="11">
        <f>1/1000*[1]PaperSectorMinusCoreVPAImp!AH$16</f>
        <v>1.1990359000000001E-2</v>
      </c>
      <c r="AK29" s="11">
        <f>1/1000*[1]PaperSectorMinusCoreVPAImp!AI$16</f>
        <v>1.2109745428571428E-2</v>
      </c>
      <c r="AL29" s="11">
        <f>1/1000*[1]PaperSectorMinusCoreVPAImp!AJ$16</f>
        <v>1.4788546721061693E-2</v>
      </c>
      <c r="AM29" s="11">
        <f>1/1000*[1]PaperSectorMinusCoreVPAImp!AK$16</f>
        <v>1.0834261999999999E-2</v>
      </c>
      <c r="AN29" s="11">
        <f>1/1000*[1]PaperSectorMinusCoreVPAImp!AL$16</f>
        <v>2.0445664999999998E-2</v>
      </c>
      <c r="AO29" s="11">
        <f>1/1000*[1]PaperSectorMinusCoreVPAImp!AM$16</f>
        <v>1.7490129E-2</v>
      </c>
      <c r="AP29" s="11">
        <f>1/1000*[1]PaperSectorMinusCoreVPAImp!AN$16</f>
        <v>1.5619183999999999E-2</v>
      </c>
      <c r="AQ29" s="11">
        <f>1/1000*[1]PaperSectorMinusCoreVPAImp!AO$16</f>
        <v>1.6103145999999999E-2</v>
      </c>
      <c r="AR29" s="11">
        <f>1/1000*[1]PaperSectorMinusCoreVPAImp!AP$16</f>
        <v>1.9864995E-2</v>
      </c>
      <c r="AS29" s="11">
        <f>1/1000*[1]PaperSectorMinusCoreVPAImp!AQ$16</f>
        <v>1.9350981E-2</v>
      </c>
      <c r="AT29" s="11">
        <f>1/1000*[1]PaperSectorMinusCoreVPAImp!AR$16</f>
        <v>1.4490223999999999E-2</v>
      </c>
      <c r="AU29" s="11">
        <f>1/1000*[1]PaperSectorMinusCoreVPAImp!AS$16</f>
        <v>2.9310322E-2</v>
      </c>
      <c r="AV29" s="11">
        <f>1/1000*[1]PaperSectorMinusCoreVPAImp!AT$16</f>
        <v>2.9917567999999999E-2</v>
      </c>
      <c r="AW29" s="11">
        <f>1/1000*[1]PaperSectorMinusCoreVPAImp!AU$16</f>
        <v>2.6526225999999997E-2</v>
      </c>
      <c r="AX29" s="11">
        <f>1/1000*[1]PaperSectorMinusCoreVPAImp!AV$16</f>
        <v>1.3302387999999998E-2</v>
      </c>
      <c r="AY29" s="11">
        <f>1/1000*[1]PaperSectorMinusCoreVPAImp!AW$16</f>
        <v>1.9648676E-2</v>
      </c>
      <c r="AZ29" s="11">
        <f>1/1000*[1]PaperSectorMinusCoreVPAImp!AX$16</f>
        <v>2.2337342118999997E-2</v>
      </c>
      <c r="BA29" s="11">
        <f>1/1000*[1]PaperSectorMinusCoreVPAImp!AY$16</f>
        <v>2.3559719144999998E-2</v>
      </c>
      <c r="BB29" s="11">
        <f>1/1000*[1]PaperSectorMinusCoreVPAImp!AZ$16</f>
        <v>2.3887829668999994E-2</v>
      </c>
      <c r="BC29" s="11">
        <f>1/1000*[1]PaperSectorMinusCoreVPAImp!BA$16</f>
        <v>0</v>
      </c>
      <c r="BD29" s="222"/>
    </row>
    <row r="30" spans="2:56">
      <c r="B30" s="5" t="s">
        <v>37</v>
      </c>
      <c r="C30" s="46">
        <f>1/$A$1*[1]PaperSectorMinusCoreVPAImp!$B$23</f>
        <v>9.9435000000000009E-3</v>
      </c>
      <c r="D30" s="11">
        <f>1/$A$1*[1]PaperSectorMinusCoreVPAImp!$C$23</f>
        <v>8.7500000000000008E-3</v>
      </c>
      <c r="E30" s="11">
        <f>1/$A$1*[1]PaperSectorMinusCoreVPAImp!$D$23</f>
        <v>4.4346851500000006E-2</v>
      </c>
      <c r="F30" s="11">
        <f>1/$A$1*[1]PaperSectorMinusCoreVPAImp!$E$23</f>
        <v>4.783167549999999E-2</v>
      </c>
      <c r="G30" s="11">
        <f>1/$A$1*[1]PaperSectorMinusCoreVPAImp!$F$23</f>
        <v>0.136376156</v>
      </c>
      <c r="H30" s="11">
        <f>1/$A$1*[1]PaperSectorMinusCoreVPAImp!$G$23</f>
        <v>3.1862682999999996E-2</v>
      </c>
      <c r="I30" s="11">
        <f>1/$A$1*[1]PaperSectorMinusCoreVPAImp!$H$23</f>
        <v>4.6083737999999999E-2</v>
      </c>
      <c r="J30" s="36">
        <f>1/$A$1*[1]PaperSectorMinusCoreVPAImp!$I$23</f>
        <v>6.2267244897959186E-2</v>
      </c>
      <c r="K30" s="36">
        <f>1/$A$1*[1]PaperSectorMinusCoreVPAImp!J$23</f>
        <v>5.1679585999999993E-2</v>
      </c>
      <c r="L30" s="36">
        <f>1/$A$1*[1]PaperSectorMinusCoreVPAImp!K$23</f>
        <v>0.13122248850000001</v>
      </c>
      <c r="M30" s="11">
        <f>1/$A$1*[1]PaperSectorMinusCoreVPAImp!L$23</f>
        <v>0.16382161999999997</v>
      </c>
      <c r="N30" s="11">
        <f>1/$A$1*[1]PaperSectorMinusCoreVPAImp!M$23</f>
        <v>4.8685263999999999E-2</v>
      </c>
      <c r="O30" s="11">
        <f>1/$A$1*[1]PaperSectorMinusCoreVPAImp!N$23</f>
        <v>0.13552608099999999</v>
      </c>
      <c r="P30" s="11">
        <f>1/$A$1*[1]PaperSectorMinusCoreVPAImp!O$23</f>
        <v>8.8932900916666655E-2</v>
      </c>
      <c r="Q30" s="11">
        <f>1/$A$1*[1]PaperSectorMinusCoreVPAImp!P$23</f>
        <v>6.4273887500000002E-2</v>
      </c>
      <c r="R30" s="11">
        <f>1/$A$1*[1]PaperSectorMinusCoreVPAImp!Q$23</f>
        <v>3.8157534999999999E-2</v>
      </c>
      <c r="S30" s="11">
        <f>1/$A$1*[1]PaperSectorMinusCoreVPAImp!R$23</f>
        <v>0.1233211915</v>
      </c>
      <c r="T30" s="11">
        <f>1/$A$1*[1]PaperSectorMinusCoreVPAImp!S$23</f>
        <v>4.5400350699999995E-2</v>
      </c>
      <c r="U30" s="11">
        <f>1/$A$1*[1]PaperSectorMinusCoreVPAImp!T$23</f>
        <v>3.0081290999999996E-2</v>
      </c>
      <c r="V30" s="11">
        <f>1/$A$1*[1]PaperSectorMinusCoreVPAImp!U$23</f>
        <v>4.54368125E-2</v>
      </c>
      <c r="W30" s="11">
        <f>1/$A$1*[1]PaperSectorMinusCoreVPAImp!V$23</f>
        <v>5.67428455E-2</v>
      </c>
      <c r="X30" s="11">
        <f>1/$A$1*[1]PaperSectorMinusCoreVPAImp!W$23</f>
        <v>1.26528015E-2</v>
      </c>
      <c r="Y30" s="11">
        <f>1/$A$1*[1]PaperSectorMinusCoreVPAImp!X$23</f>
        <v>9.5916575839999994E-3</v>
      </c>
      <c r="Z30" s="11">
        <f>1/$A$1*[1]PaperSectorMinusCoreVPAImp!Y$23</f>
        <v>2.2856538742999994E-2</v>
      </c>
      <c r="AA30" s="11">
        <f>1/$A$1*[1]PaperSectorMinusCoreVPAImp!Z$23</f>
        <v>3.3521108899E-2</v>
      </c>
      <c r="AB30" s="11">
        <f>1/$A$1*[1]PaperSectorMinusCoreVPAImp!AA$23</f>
        <v>0</v>
      </c>
      <c r="AC30" s="4"/>
      <c r="AD30" s="46">
        <f>1/1000*[1]PaperSectorMinusCoreVPAImp!AB$23</f>
        <v>4.2820000000000002E-3</v>
      </c>
      <c r="AE30" s="11">
        <f>1/1000*[1]PaperSectorMinusCoreVPAImp!AC$23</f>
        <v>4.7869999999999996E-3</v>
      </c>
      <c r="AF30" s="11">
        <f>1/1000*[1]PaperSectorMinusCoreVPAImp!AD$23</f>
        <v>7.3119999999999999E-3</v>
      </c>
      <c r="AG30" s="11">
        <f>1/1000*[1]PaperSectorMinusCoreVPAImp!AE$23</f>
        <v>9.9799999999999993E-3</v>
      </c>
      <c r="AH30" s="11">
        <f>1/1000*[1]PaperSectorMinusCoreVPAImp!AF$23</f>
        <v>2.4262000000000002E-2</v>
      </c>
      <c r="AI30" s="11">
        <f>1/1000*[1]PaperSectorMinusCoreVPAImp!AG$23</f>
        <v>9.8586479999999994E-3</v>
      </c>
      <c r="AJ30" s="11">
        <f>1/1000*[1]PaperSectorMinusCoreVPAImp!AH$23</f>
        <v>1.2016931E-2</v>
      </c>
      <c r="AK30" s="11">
        <f>1/1000*[1]PaperSectorMinusCoreVPAImp!AI$23</f>
        <v>1.5634605428571428E-2</v>
      </c>
      <c r="AL30" s="11">
        <f>1/1000*[1]PaperSectorMinusCoreVPAImp!AJ$23</f>
        <v>1.6649317501865178E-2</v>
      </c>
      <c r="AM30" s="11">
        <f>1/1000*[1]PaperSectorMinusCoreVPAImp!AK$23</f>
        <v>2.4060572999999998E-2</v>
      </c>
      <c r="AN30" s="11">
        <f>1/1000*[1]PaperSectorMinusCoreVPAImp!AL$23</f>
        <v>3.6550420999999993E-2</v>
      </c>
      <c r="AO30" s="11">
        <f>1/1000*[1]PaperSectorMinusCoreVPAImp!AM$23</f>
        <v>2.2573923999999999E-2</v>
      </c>
      <c r="AP30" s="11">
        <f>1/1000*[1]PaperSectorMinusCoreVPAImp!AN$23</f>
        <v>3.0466583000000002E-2</v>
      </c>
      <c r="AQ30" s="11">
        <f>1/1000*[1]PaperSectorMinusCoreVPAImp!AO$23</f>
        <v>2.1766615999999999E-2</v>
      </c>
      <c r="AR30" s="11">
        <f>1/1000*[1]PaperSectorMinusCoreVPAImp!AP$23</f>
        <v>1.7381084999999998E-2</v>
      </c>
      <c r="AS30" s="11">
        <f>1/1000*[1]PaperSectorMinusCoreVPAImp!AQ$23</f>
        <v>1.1182064E-2</v>
      </c>
      <c r="AT30" s="11">
        <f>1/1000*[1]PaperSectorMinusCoreVPAImp!AR$23</f>
        <v>2.4341764000000002E-2</v>
      </c>
      <c r="AU30" s="11">
        <f>1/1000*[1]PaperSectorMinusCoreVPAImp!AS$23</f>
        <v>1.4088491E-2</v>
      </c>
      <c r="AV30" s="11">
        <f>1/1000*[1]PaperSectorMinusCoreVPAImp!AT$23</f>
        <v>9.9601180000000004E-3</v>
      </c>
      <c r="AW30" s="11">
        <f>1/1000*[1]PaperSectorMinusCoreVPAImp!AU$23</f>
        <v>9.2591099999999992E-3</v>
      </c>
      <c r="AX30" s="11">
        <f>1/1000*[1]PaperSectorMinusCoreVPAImp!AV$23</f>
        <v>1.0381382999999999E-2</v>
      </c>
      <c r="AY30" s="11">
        <f>1/1000*[1]PaperSectorMinusCoreVPAImp!AW$23</f>
        <v>4.5708370000000003E-3</v>
      </c>
      <c r="AZ30" s="11">
        <f>1/1000*[1]PaperSectorMinusCoreVPAImp!AX$23</f>
        <v>4.1581147709999992E-3</v>
      </c>
      <c r="BA30" s="11">
        <f>1/1000*[1]PaperSectorMinusCoreVPAImp!AY$23</f>
        <v>4.8954393060000011E-3</v>
      </c>
      <c r="BB30" s="11">
        <f>1/1000*[1]PaperSectorMinusCoreVPAImp!AZ$23</f>
        <v>6.5140646559999982E-3</v>
      </c>
      <c r="BC30" s="11">
        <f>1/1000*[1]PaperSectorMinusCoreVPAImp!BA$23</f>
        <v>0</v>
      </c>
      <c r="BD30" s="222"/>
    </row>
    <row r="31" spans="2:56">
      <c r="B31" s="5" t="s">
        <v>63</v>
      </c>
      <c r="C31" s="46">
        <f>1/$A$1*[1]PaperSectorMinusCoreVPAImp!$B$84</f>
        <v>0.12576937017202935</v>
      </c>
      <c r="D31" s="11">
        <f>1/$A$1*[1]PaperSectorMinusCoreVPAImp!$C$84</f>
        <v>0.15917550849999998</v>
      </c>
      <c r="E31" s="11">
        <f>1/$A$1*[1]PaperSectorMinusCoreVPAImp!$D$84</f>
        <v>0.19137735449999999</v>
      </c>
      <c r="F31" s="11">
        <f>1/$A$1*[1]PaperSectorMinusCoreVPAImp!$E$84</f>
        <v>0.25115844600000004</v>
      </c>
      <c r="G31" s="11">
        <f>1/$A$1*[1]PaperSectorMinusCoreVPAImp!$F$84</f>
        <v>0.2076532465</v>
      </c>
      <c r="H31" s="11">
        <f>1/$A$1*[1]PaperSectorMinusCoreVPAImp!$G$84</f>
        <v>0.148889832</v>
      </c>
      <c r="I31" s="11">
        <f>1/$A$1*[1]PaperSectorMinusCoreVPAImp!$H$84</f>
        <v>0.23585857929999998</v>
      </c>
      <c r="J31" s="36">
        <f>1/$A$1*[1]PaperSectorMinusCoreVPAImp!$I$84</f>
        <v>0.20537392014999997</v>
      </c>
      <c r="K31" s="36">
        <f>1/$A$1*[1]PaperSectorMinusCoreVPAImp!J$84</f>
        <v>0.17904641049999986</v>
      </c>
      <c r="L31" s="36">
        <f>1/$A$1*[1]PaperSectorMinusCoreVPAImp!K$84</f>
        <v>0.11381365</v>
      </c>
      <c r="M31" s="11">
        <f>1/$A$1*[1]PaperSectorMinusCoreVPAImp!L$84</f>
        <v>0.17381158350000001</v>
      </c>
      <c r="N31" s="11">
        <f>1/$A$1*[1]PaperSectorMinusCoreVPAImp!M$84</f>
        <v>0.12926896200000002</v>
      </c>
      <c r="O31" s="11">
        <f>1/$A$1*[1]PaperSectorMinusCoreVPAImp!N$84</f>
        <v>0.13639309050000001</v>
      </c>
      <c r="P31" s="11">
        <f>1/$A$1*[1]PaperSectorMinusCoreVPAImp!O$84</f>
        <v>0.13986958725000001</v>
      </c>
      <c r="Q31" s="11">
        <f>1/$A$1*[1]PaperSectorMinusCoreVPAImp!P$84</f>
        <v>0.1542288695</v>
      </c>
      <c r="R31" s="11">
        <f>1/$A$1*[1]PaperSectorMinusCoreVPAImp!Q$84</f>
        <v>2.488186542E-2</v>
      </c>
      <c r="S31" s="11">
        <f>1/$A$1*[1]PaperSectorMinusCoreVPAImp!R$84</f>
        <v>0.12312110549999999</v>
      </c>
      <c r="T31" s="11">
        <f>1/$A$1*[1]PaperSectorMinusCoreVPAImp!S$84</f>
        <v>0.1285464975</v>
      </c>
      <c r="U31" s="11">
        <f>1/$A$1*[1]PaperSectorMinusCoreVPAImp!T$84</f>
        <v>0.142102538</v>
      </c>
      <c r="V31" s="11">
        <f>1/$A$1*[1]PaperSectorMinusCoreVPAImp!U$84</f>
        <v>0.1370721355</v>
      </c>
      <c r="W31" s="11">
        <f>1/$A$1*[1]PaperSectorMinusCoreVPAImp!V$84</f>
        <v>0.12806644849999999</v>
      </c>
      <c r="X31" s="11">
        <f>1/$A$1*[1]PaperSectorMinusCoreVPAImp!W$84</f>
        <v>0.1115126135</v>
      </c>
      <c r="Y31" s="11">
        <f>1/$A$1*[1]PaperSectorMinusCoreVPAImp!X$84</f>
        <v>7.198302073E-2</v>
      </c>
      <c r="Z31" s="11">
        <f>1/$A$1*[1]PaperSectorMinusCoreVPAImp!Y$84</f>
        <v>5.2335979282000011E-2</v>
      </c>
      <c r="AA31" s="11">
        <f>1/$A$1*[1]PaperSectorMinusCoreVPAImp!Z$84</f>
        <v>5.4040179239499997E-2</v>
      </c>
      <c r="AB31" s="11">
        <f>1/$A$1*[1]PaperSectorMinusCoreVPAImp!AA$84</f>
        <v>0</v>
      </c>
      <c r="AC31" s="4"/>
      <c r="AD31" s="46">
        <f>1/1000*[1]PaperSectorMinusCoreVPAImp!AB$84</f>
        <v>3.2245000000000003E-2</v>
      </c>
      <c r="AE31" s="11">
        <f>1/1000*[1]PaperSectorMinusCoreVPAImp!AC$84</f>
        <v>4.0945000000000002E-2</v>
      </c>
      <c r="AF31" s="11">
        <f>1/1000*[1]PaperSectorMinusCoreVPAImp!AD$84</f>
        <v>4.4281000000000015E-2</v>
      </c>
      <c r="AG31" s="11">
        <f>1/1000*[1]PaperSectorMinusCoreVPAImp!AE$84</f>
        <v>3.9334000000000001E-2</v>
      </c>
      <c r="AH31" s="11">
        <f>1/1000*[1]PaperSectorMinusCoreVPAImp!AF$84</f>
        <v>5.3706000000000004E-2</v>
      </c>
      <c r="AI31" s="11">
        <f>1/1000*[1]PaperSectorMinusCoreVPAImp!AG$84</f>
        <v>3.9178533999999994E-2</v>
      </c>
      <c r="AJ31" s="11">
        <f>1/1000*[1]PaperSectorMinusCoreVPAImp!AH$84</f>
        <v>4.8123686999999998E-2</v>
      </c>
      <c r="AK31" s="11">
        <f>1/1000*[1]PaperSectorMinusCoreVPAImp!AI$84</f>
        <v>5.4234280000000003E-2</v>
      </c>
      <c r="AL31" s="11">
        <f>1/1000*[1]PaperSectorMinusCoreVPAImp!AJ$84</f>
        <v>5.9165410086831551E-2</v>
      </c>
      <c r="AM31" s="11">
        <f>1/1000*[1]PaperSectorMinusCoreVPAImp!AK$84</f>
        <v>3.5486161000000002E-2</v>
      </c>
      <c r="AN31" s="11">
        <f>1/1000*[1]PaperSectorMinusCoreVPAImp!AL$84</f>
        <v>5.7508303999999996E-2</v>
      </c>
      <c r="AO31" s="11">
        <f>1/1000*[1]PaperSectorMinusCoreVPAImp!AM$84</f>
        <v>5.2168220000000001E-2</v>
      </c>
      <c r="AP31" s="11">
        <f>1/1000*[1]PaperSectorMinusCoreVPAImp!AN$84</f>
        <v>5.0153329000000003E-2</v>
      </c>
      <c r="AQ31" s="11">
        <f>1/1000*[1]PaperSectorMinusCoreVPAImp!AO$84</f>
        <v>5.2356794000000005E-2</v>
      </c>
      <c r="AR31" s="11">
        <f>1/1000*[1]PaperSectorMinusCoreVPAImp!AP$84</f>
        <v>5.1356145999999998E-2</v>
      </c>
      <c r="AS31" s="11">
        <f>1/1000*[1]PaperSectorMinusCoreVPAImp!AQ$84</f>
        <v>5.8614870000000003E-3</v>
      </c>
      <c r="AT31" s="11">
        <f>1/1000*[1]PaperSectorMinusCoreVPAImp!AR$84</f>
        <v>3.6814249999999993E-2</v>
      </c>
      <c r="AU31" s="11">
        <f>1/1000*[1]PaperSectorMinusCoreVPAImp!AS$84</f>
        <v>3.6593063000000002E-2</v>
      </c>
      <c r="AV31" s="11">
        <f>1/1000*[1]PaperSectorMinusCoreVPAImp!AT$84</f>
        <v>4.0142336000000001E-2</v>
      </c>
      <c r="AW31" s="11">
        <f>1/1000*[1]PaperSectorMinusCoreVPAImp!AU$84</f>
        <v>3.7489288000000003E-2</v>
      </c>
      <c r="AX31" s="11">
        <f>1/1000*[1]PaperSectorMinusCoreVPAImp!AV$84</f>
        <v>3.2957293999999998E-2</v>
      </c>
      <c r="AY31" s="11">
        <f>1/1000*[1]PaperSectorMinusCoreVPAImp!AW$84</f>
        <v>3.0223211E-2</v>
      </c>
      <c r="AZ31" s="11">
        <f>1/1000*[1]PaperSectorMinusCoreVPAImp!AX$84</f>
        <v>2.5440140268000001E-2</v>
      </c>
      <c r="BA31" s="11">
        <f>1/1000*[1]PaperSectorMinusCoreVPAImp!AY$84</f>
        <v>1.6544865509999999E-2</v>
      </c>
      <c r="BB31" s="11">
        <f>1/1000*[1]PaperSectorMinusCoreVPAImp!AZ$84</f>
        <v>1.5125219431000002E-2</v>
      </c>
      <c r="BC31" s="11">
        <f>1/1000*[1]PaperSectorMinusCoreVPAImp!BA$84</f>
        <v>0</v>
      </c>
      <c r="BD31" s="222"/>
    </row>
    <row r="32" spans="2:56">
      <c r="B32" s="5" t="s">
        <v>38</v>
      </c>
      <c r="C32" s="46">
        <f>1/$A$1*[1]PaperSectorMinusCoreVPAImp!$B$85</f>
        <v>2.5137261132545927E-2</v>
      </c>
      <c r="D32" s="11">
        <f>1/$A$1*[1]PaperSectorMinusCoreVPAImp!$C$85</f>
        <v>2.9294083999999998E-2</v>
      </c>
      <c r="E32" s="11">
        <f>1/$A$1*[1]PaperSectorMinusCoreVPAImp!$D$85</f>
        <v>4.5705221999999997E-2</v>
      </c>
      <c r="F32" s="11">
        <f>1/$A$1*[1]PaperSectorMinusCoreVPAImp!$E$85</f>
        <v>5.0965456499999999E-2</v>
      </c>
      <c r="G32" s="11">
        <f>1/$A$1*[1]PaperSectorMinusCoreVPAImp!$F$85</f>
        <v>7.8953430500000005E-2</v>
      </c>
      <c r="H32" s="11">
        <f>1/$A$1*[1]PaperSectorMinusCoreVPAImp!$G$85</f>
        <v>7.5657298499999998E-2</v>
      </c>
      <c r="I32" s="11">
        <f>1/$A$1*[1]PaperSectorMinusCoreVPAImp!$H$85</f>
        <v>3.8104143449999996E-2</v>
      </c>
      <c r="J32" s="36">
        <f>1/$A$1*[1]PaperSectorMinusCoreVPAImp!$I$85</f>
        <v>2.1216855969387754E-2</v>
      </c>
      <c r="K32" s="36">
        <f>1/$A$1*[1]PaperSectorMinusCoreVPAImp!J$85</f>
        <v>1.7435851000000006E-2</v>
      </c>
      <c r="L32" s="36">
        <f>1/$A$1*[1]PaperSectorMinusCoreVPAImp!K$85</f>
        <v>1.7659022500000003E-2</v>
      </c>
      <c r="M32" s="11">
        <f>1/$A$1*[1]PaperSectorMinusCoreVPAImp!L$85</f>
        <v>1.6318999000000001E-2</v>
      </c>
      <c r="N32" s="11">
        <f>1/$A$1*[1]PaperSectorMinusCoreVPAImp!M$85</f>
        <v>1.20759835E-2</v>
      </c>
      <c r="O32" s="11">
        <f>1/$A$1*[1]PaperSectorMinusCoreVPAImp!N$85</f>
        <v>1.3759931499999999E-2</v>
      </c>
      <c r="P32" s="11">
        <f>1/$A$1*[1]PaperSectorMinusCoreVPAImp!O$85</f>
        <v>0.14615403599999999</v>
      </c>
      <c r="Q32" s="11">
        <f>1/$A$1*[1]PaperSectorMinusCoreVPAImp!P$85</f>
        <v>7.7084452499999997E-2</v>
      </c>
      <c r="R32" s="11">
        <f>1/$A$1*[1]PaperSectorMinusCoreVPAImp!Q$85</f>
        <v>3.4264635000000002E-2</v>
      </c>
      <c r="S32" s="11">
        <f>1/$A$1*[1]PaperSectorMinusCoreVPAImp!R$85</f>
        <v>7.3604244999999999E-2</v>
      </c>
      <c r="T32" s="11">
        <f>1/$A$1*[1]PaperSectorMinusCoreVPAImp!S$85</f>
        <v>5.4927096000000002E-2</v>
      </c>
      <c r="U32" s="11">
        <f>1/$A$1*[1]PaperSectorMinusCoreVPAImp!T$85</f>
        <v>3.4981614500000001E-2</v>
      </c>
      <c r="V32" s="11">
        <f>1/$A$1*[1]PaperSectorMinusCoreVPAImp!U$85</f>
        <v>2.0737765209999998E-2</v>
      </c>
      <c r="W32" s="11">
        <f>1/$A$1*[1]PaperSectorMinusCoreVPAImp!V$85</f>
        <v>2.6955949999999999E-2</v>
      </c>
      <c r="X32" s="11">
        <f>1/$A$1*[1]PaperSectorMinusCoreVPAImp!W$85</f>
        <v>1.9256951500000001E-2</v>
      </c>
      <c r="Y32" s="11">
        <f>1/$A$1*[1]PaperSectorMinusCoreVPAImp!X$85</f>
        <v>8.0348493539999996E-3</v>
      </c>
      <c r="Z32" s="11">
        <f>1/$A$1*[1]PaperSectorMinusCoreVPAImp!Y$85</f>
        <v>6.7780059488800025E-3</v>
      </c>
      <c r="AA32" s="11">
        <f>1/$A$1*[1]PaperSectorMinusCoreVPAImp!Z$85</f>
        <v>8.8405543210000014E-3</v>
      </c>
      <c r="AB32" s="11">
        <f>1/$A$1*[1]PaperSectorMinusCoreVPAImp!AA$85</f>
        <v>0</v>
      </c>
      <c r="AC32" s="4"/>
      <c r="AD32" s="46">
        <f>1/1000*[1]PaperSectorMinusCoreVPAImp!AB$85</f>
        <v>7.1590000000000004E-3</v>
      </c>
      <c r="AE32" s="11">
        <f>1/1000*[1]PaperSectorMinusCoreVPAImp!AC$85</f>
        <v>9.4119999999999985E-3</v>
      </c>
      <c r="AF32" s="11">
        <f>1/1000*[1]PaperSectorMinusCoreVPAImp!AD$85</f>
        <v>1.1794000000000001E-2</v>
      </c>
      <c r="AG32" s="11">
        <f>1/1000*[1]PaperSectorMinusCoreVPAImp!AE$85</f>
        <v>1.2330636000000001E-2</v>
      </c>
      <c r="AH32" s="11">
        <f>1/1000*[1]PaperSectorMinusCoreVPAImp!AF$85</f>
        <v>2.0493999999999998E-2</v>
      </c>
      <c r="AI32" s="11">
        <f>1/1000*[1]PaperSectorMinusCoreVPAImp!AG$85</f>
        <v>2.3856999E-2</v>
      </c>
      <c r="AJ32" s="11">
        <f>1/1000*[1]PaperSectorMinusCoreVPAImp!AH$85</f>
        <v>1.4445507999999999E-2</v>
      </c>
      <c r="AK32" s="11">
        <f>1/1000*[1]PaperSectorMinusCoreVPAImp!AI$85</f>
        <v>1.3117210857142857E-2</v>
      </c>
      <c r="AL32" s="11">
        <f>1/1000*[1]PaperSectorMinusCoreVPAImp!AJ$85</f>
        <v>1.2816934280125715E-2</v>
      </c>
      <c r="AM32" s="11">
        <f>1/1000*[1]PaperSectorMinusCoreVPAImp!AK$85</f>
        <v>1.1001943E-2</v>
      </c>
      <c r="AN32" s="11">
        <f>1/1000*[1]PaperSectorMinusCoreVPAImp!AL$85</f>
        <v>1.5632251E-2</v>
      </c>
      <c r="AO32" s="11">
        <f>1/1000*[1]PaperSectorMinusCoreVPAImp!AM$85</f>
        <v>1.3222323999999999E-2</v>
      </c>
      <c r="AP32" s="11">
        <f>1/1000*[1]PaperSectorMinusCoreVPAImp!AN$85</f>
        <v>1.2842924E-2</v>
      </c>
      <c r="AQ32" s="11">
        <f>1/1000*[1]PaperSectorMinusCoreVPAImp!AO$85</f>
        <v>3.4085329999999997E-2</v>
      </c>
      <c r="AR32" s="11">
        <f>1/1000*[1]PaperSectorMinusCoreVPAImp!AP$85</f>
        <v>1.8905959999999996E-2</v>
      </c>
      <c r="AS32" s="11">
        <f>1/1000*[1]PaperSectorMinusCoreVPAImp!AQ$85</f>
        <v>1.121115E-2</v>
      </c>
      <c r="AT32" s="11">
        <f>1/1000*[1]PaperSectorMinusCoreVPAImp!AR$85</f>
        <v>1.5594429E-2</v>
      </c>
      <c r="AU32" s="11">
        <f>1/1000*[1]PaperSectorMinusCoreVPAImp!AS$85</f>
        <v>1.5575818E-2</v>
      </c>
      <c r="AV32" s="11">
        <f>1/1000*[1]PaperSectorMinusCoreVPAImp!AT$85</f>
        <v>1.2049427E-2</v>
      </c>
      <c r="AW32" s="11">
        <f>1/1000*[1]PaperSectorMinusCoreVPAImp!AU$85</f>
        <v>9.1770289999999997E-3</v>
      </c>
      <c r="AX32" s="11">
        <f>1/1000*[1]PaperSectorMinusCoreVPAImp!AV$85</f>
        <v>8.1739459999999996E-3</v>
      </c>
      <c r="AY32" s="11">
        <f>1/1000*[1]PaperSectorMinusCoreVPAImp!AW$85</f>
        <v>9.6221320000000003E-3</v>
      </c>
      <c r="AZ32" s="11">
        <f>1/1000*[1]PaperSectorMinusCoreVPAImp!AX$85</f>
        <v>8.5665985440000047E-3</v>
      </c>
      <c r="BA32" s="11">
        <f>1/1000*[1]PaperSectorMinusCoreVPAImp!AY$85</f>
        <v>7.346721409000001E-3</v>
      </c>
      <c r="BB32" s="11">
        <f>1/1000*[1]PaperSectorMinusCoreVPAImp!AZ$85</f>
        <v>6.7066596209999999E-3</v>
      </c>
      <c r="BC32" s="11">
        <f>1/1000*[1]PaperSectorMinusCoreVPAImp!BA$85</f>
        <v>0</v>
      </c>
      <c r="BD32" s="222"/>
    </row>
    <row r="33" spans="2:56">
      <c r="B33" s="5" t="s">
        <v>39</v>
      </c>
      <c r="C33" s="46">
        <f>1/$A$1*[1]PaperSectorMinusCoreVPAImp!$B$91</f>
        <v>0.16493812963274362</v>
      </c>
      <c r="D33" s="11">
        <f>1/$A$1*[1]PaperSectorMinusCoreVPAImp!$C$91</f>
        <v>0.12081233328999999</v>
      </c>
      <c r="E33" s="11">
        <f>1/$A$1*[1]PaperSectorMinusCoreVPAImp!$D$91</f>
        <v>0.16574912200000003</v>
      </c>
      <c r="F33" s="11">
        <f>1/$A$1*[1]PaperSectorMinusCoreVPAImp!$E$91</f>
        <v>0.21134460199999999</v>
      </c>
      <c r="G33" s="11">
        <f>1/$A$1*[1]PaperSectorMinusCoreVPAImp!$F$91</f>
        <v>0.29087239300000001</v>
      </c>
      <c r="H33" s="11">
        <f>1/$A$1*[1]PaperSectorMinusCoreVPAImp!$G$91</f>
        <v>0.203122046</v>
      </c>
      <c r="I33" s="11">
        <f>1/$A$1*[1]PaperSectorMinusCoreVPAImp!$H$91</f>
        <v>0.21621346750000001</v>
      </c>
      <c r="J33" s="36">
        <f>1/$A$1*[1]PaperSectorMinusCoreVPAImp!$I$91</f>
        <v>0.1805482135</v>
      </c>
      <c r="K33" s="36">
        <f>1/$A$1*[1]PaperSectorMinusCoreVPAImp!J$91</f>
        <v>0.17730343450000002</v>
      </c>
      <c r="L33" s="36">
        <f>1/$A$1*[1]PaperSectorMinusCoreVPAImp!K$91</f>
        <v>0.11306381450000003</v>
      </c>
      <c r="M33" s="11">
        <f>1/$A$1*[1]PaperSectorMinusCoreVPAImp!L$91</f>
        <v>0.20035005384999999</v>
      </c>
      <c r="N33" s="11">
        <f>1/$A$1*[1]PaperSectorMinusCoreVPAImp!M$91</f>
        <v>0.12935970899999999</v>
      </c>
      <c r="O33" s="11">
        <f>1/$A$1*[1]PaperSectorMinusCoreVPAImp!N$91</f>
        <v>0.18041095799999998</v>
      </c>
      <c r="P33" s="11">
        <f>1/$A$1*[1]PaperSectorMinusCoreVPAImp!O$91</f>
        <v>0.28020927167666665</v>
      </c>
      <c r="Q33" s="11">
        <f>1/$A$1*[1]PaperSectorMinusCoreVPAImp!P$91</f>
        <v>0.13882006656000001</v>
      </c>
      <c r="R33" s="11">
        <f>1/$A$1*[1]PaperSectorMinusCoreVPAImp!Q$91</f>
        <v>0.10963471449999999</v>
      </c>
      <c r="S33" s="11">
        <f>1/$A$1*[1]PaperSectorMinusCoreVPAImp!R$91</f>
        <v>0.10958372091999999</v>
      </c>
      <c r="T33" s="11">
        <f>1/$A$1*[1]PaperSectorMinusCoreVPAImp!S$91</f>
        <v>0.1185783421</v>
      </c>
      <c r="U33" s="11">
        <f>1/$A$1*[1]PaperSectorMinusCoreVPAImp!T$91</f>
        <v>0.11800407497</v>
      </c>
      <c r="V33" s="11">
        <f>1/$A$1*[1]PaperSectorMinusCoreVPAImp!U$91</f>
        <v>9.4913336850000002E-2</v>
      </c>
      <c r="W33" s="11">
        <f>1/$A$1*[1]PaperSectorMinusCoreVPAImp!V$91</f>
        <v>9.038488469E-2</v>
      </c>
      <c r="X33" s="11">
        <f>1/$A$1*[1]PaperSectorMinusCoreVPAImp!W$91</f>
        <v>8.7455242929999996E-2</v>
      </c>
      <c r="Y33" s="11">
        <f>1/$A$1*[1]PaperSectorMinusCoreVPAImp!X$91</f>
        <v>5.6169189300000005E-2</v>
      </c>
      <c r="Z33" s="11">
        <f>1/$A$1*[1]PaperSectorMinusCoreVPAImp!Y$91</f>
        <v>4.8219204635999983E-2</v>
      </c>
      <c r="AA33" s="11">
        <f>1/$A$1*[1]PaperSectorMinusCoreVPAImp!Z$91</f>
        <v>6.2192455868999991E-2</v>
      </c>
      <c r="AB33" s="11">
        <f>1/$A$1*[1]PaperSectorMinusCoreVPAImp!AA$91</f>
        <v>0</v>
      </c>
      <c r="AC33" s="4"/>
      <c r="AD33" s="46">
        <f>1/1000*[1]PaperSectorMinusCoreVPAImp!AB$91</f>
        <v>4.4469054000000001E-2</v>
      </c>
      <c r="AE33" s="11">
        <f>1/1000*[1]PaperSectorMinusCoreVPAImp!AC$91</f>
        <v>3.3892146000000005E-2</v>
      </c>
      <c r="AF33" s="11">
        <f>1/1000*[1]PaperSectorMinusCoreVPAImp!AD$91</f>
        <v>4.4249989000000003E-2</v>
      </c>
      <c r="AG33" s="11">
        <f>1/1000*[1]PaperSectorMinusCoreVPAImp!AE$91</f>
        <v>4.8587226999999997E-2</v>
      </c>
      <c r="AH33" s="11">
        <f>1/1000*[1]PaperSectorMinusCoreVPAImp!AF$91</f>
        <v>8.5288334000000007E-2</v>
      </c>
      <c r="AI33" s="11">
        <f>1/1000*[1]PaperSectorMinusCoreVPAImp!AG$91</f>
        <v>6.5416543000000008E-2</v>
      </c>
      <c r="AJ33" s="11">
        <f>1/1000*[1]PaperSectorMinusCoreVPAImp!AH$91</f>
        <v>6.8719922000000003E-2</v>
      </c>
      <c r="AK33" s="11">
        <f>1/1000*[1]PaperSectorMinusCoreVPAImp!AI$91</f>
        <v>8.1685449999999993E-2</v>
      </c>
      <c r="AL33" s="11">
        <f>1/1000*[1]PaperSectorMinusCoreVPAImp!AJ$91</f>
        <v>0.10198612666608954</v>
      </c>
      <c r="AM33" s="11">
        <f>1/1000*[1]PaperSectorMinusCoreVPAImp!AK$91</f>
        <v>5.4266181000000004E-2</v>
      </c>
      <c r="AN33" s="11">
        <f>1/1000*[1]PaperSectorMinusCoreVPAImp!AL$91</f>
        <v>8.8154628763349993E-2</v>
      </c>
      <c r="AO33" s="11">
        <f>1/1000*[1]PaperSectorMinusCoreVPAImp!AM$91</f>
        <v>0.10841924500000001</v>
      </c>
      <c r="AP33" s="11">
        <f>1/1000*[1]PaperSectorMinusCoreVPAImp!AN$91</f>
        <v>9.5619506000000007E-2</v>
      </c>
      <c r="AQ33" s="11">
        <f>1/1000*[1]PaperSectorMinusCoreVPAImp!AO$91</f>
        <v>9.5833288000000003E-2</v>
      </c>
      <c r="AR33" s="11">
        <f>1/1000*[1]PaperSectorMinusCoreVPAImp!AP$91</f>
        <v>9.0102013999999994E-2</v>
      </c>
      <c r="AS33" s="11">
        <f>1/1000*[1]PaperSectorMinusCoreVPAImp!AQ$91</f>
        <v>7.8047837999999981E-2</v>
      </c>
      <c r="AT33" s="11">
        <f>1/1000*[1]PaperSectorMinusCoreVPAImp!AR$91</f>
        <v>7.8795549999999992E-2</v>
      </c>
      <c r="AU33" s="11">
        <f>1/1000*[1]PaperSectorMinusCoreVPAImp!AS$91</f>
        <v>9.2766476E-2</v>
      </c>
      <c r="AV33" s="11">
        <f>1/1000*[1]PaperSectorMinusCoreVPAImp!AT$91</f>
        <v>9.9600415999999997E-2</v>
      </c>
      <c r="AW33" s="11">
        <f>1/1000*[1]PaperSectorMinusCoreVPAImp!AU$91</f>
        <v>9.7480104999999997E-2</v>
      </c>
      <c r="AX33" s="11">
        <f>1/1000*[1]PaperSectorMinusCoreVPAImp!AV$91</f>
        <v>7.9154999999999989E-2</v>
      </c>
      <c r="AY33" s="11">
        <f>1/1000*[1]PaperSectorMinusCoreVPAImp!AW$91</f>
        <v>8.4697876999999991E-2</v>
      </c>
      <c r="AZ33" s="11">
        <f>1/1000*[1]PaperSectorMinusCoreVPAImp!AX$91</f>
        <v>6.4087130075999962E-2</v>
      </c>
      <c r="BA33" s="11">
        <f>1/1000*[1]PaperSectorMinusCoreVPAImp!AY$91</f>
        <v>7.1638572721000021E-2</v>
      </c>
      <c r="BB33" s="11">
        <f>1/1000*[1]PaperSectorMinusCoreVPAImp!AZ$91</f>
        <v>6.9816821046999974E-2</v>
      </c>
      <c r="BC33" s="11">
        <f>1/1000*[1]PaperSectorMinusCoreVPAImp!BA$91</f>
        <v>0</v>
      </c>
      <c r="BD33" s="222"/>
    </row>
    <row r="34" spans="2:56">
      <c r="B34" s="5" t="s">
        <v>67</v>
      </c>
      <c r="C34" s="46">
        <f>1/$A$1*[1]PaperSectorMinusCoreVPAImp!$B$160</f>
        <v>0.11170331045272969</v>
      </c>
      <c r="D34" s="11">
        <f>1/$A$1*[1]PaperSectorMinusCoreVPAImp!$C$160</f>
        <v>0.23352628274999998</v>
      </c>
      <c r="E34" s="11">
        <f>1/$A$1*[1]PaperSectorMinusCoreVPAImp!$D$160</f>
        <v>0.16175141250000002</v>
      </c>
      <c r="F34" s="11">
        <f>1/$A$1*[1]PaperSectorMinusCoreVPAImp!$E$160</f>
        <v>8.8931321499999993E-2</v>
      </c>
      <c r="G34" s="11">
        <f>1/$A$1*[1]PaperSectorMinusCoreVPAImp!$F$160</f>
        <v>8.3680395749999997E-2</v>
      </c>
      <c r="H34" s="11">
        <f>1/$A$1*[1]PaperSectorMinusCoreVPAImp!$G$160</f>
        <v>0.11213825599999999</v>
      </c>
      <c r="I34" s="11">
        <f>1/$A$1*[1]PaperSectorMinusCoreVPAImp!$H$160</f>
        <v>0.21368685695</v>
      </c>
      <c r="J34" s="36">
        <f>1/$A$1*[1]PaperSectorMinusCoreVPAImp!$I$160</f>
        <v>8.7920640850000009E-2</v>
      </c>
      <c r="K34" s="36">
        <f>1/$A$1*[1]PaperSectorMinusCoreVPAImp!J$160</f>
        <v>0.10045748599999994</v>
      </c>
      <c r="L34" s="36">
        <f>1/$A$1*[1]PaperSectorMinusCoreVPAImp!K$160</f>
        <v>7.4857646999999986E-2</v>
      </c>
      <c r="M34" s="11">
        <f>1/$A$1*[1]PaperSectorMinusCoreVPAImp!L$160</f>
        <v>6.5824310300000008E-2</v>
      </c>
      <c r="N34" s="11">
        <f>1/$A$1*[1]PaperSectorMinusCoreVPAImp!M$160</f>
        <v>2.58372945E-2</v>
      </c>
      <c r="O34" s="11">
        <f>1/$A$1*[1]PaperSectorMinusCoreVPAImp!N$160</f>
        <v>5.12337665E-2</v>
      </c>
      <c r="P34" s="11">
        <f>1/$A$1*[1]PaperSectorMinusCoreVPAImp!O$160</f>
        <v>4.0122487357142855E-2</v>
      </c>
      <c r="Q34" s="11">
        <f>1/$A$1*[1]PaperSectorMinusCoreVPAImp!P$160</f>
        <v>2.330077144E-2</v>
      </c>
      <c r="R34" s="11">
        <f>1/$A$1*[1]PaperSectorMinusCoreVPAImp!Q$160</f>
        <v>2.1654906499999998E-2</v>
      </c>
      <c r="S34" s="11">
        <f>1/$A$1*[1]PaperSectorMinusCoreVPAImp!R$160</f>
        <v>2.7441306099999997E-2</v>
      </c>
      <c r="T34" s="11">
        <f>1/$A$1*[1]PaperSectorMinusCoreVPAImp!S$160</f>
        <v>1.815279689E-2</v>
      </c>
      <c r="U34" s="11">
        <f>1/$A$1*[1]PaperSectorMinusCoreVPAImp!T$160</f>
        <v>2.8436901499999997E-2</v>
      </c>
      <c r="V34" s="11">
        <f>1/$A$1*[1]PaperSectorMinusCoreVPAImp!U$160</f>
        <v>3.4703154E-2</v>
      </c>
      <c r="W34" s="11">
        <f>1/$A$1*[1]PaperSectorMinusCoreVPAImp!V$160</f>
        <v>2.8015959E-2</v>
      </c>
      <c r="X34" s="11">
        <f>1/$A$1*[1]PaperSectorMinusCoreVPAImp!W$160</f>
        <v>2.3689934780000001E-2</v>
      </c>
      <c r="Y34" s="11">
        <f>1/$A$1*[1]PaperSectorMinusCoreVPAImp!X$160</f>
        <v>1.57504737395E-2</v>
      </c>
      <c r="Z34" s="11">
        <f>1/$A$1*[1]PaperSectorMinusCoreVPAImp!Y$160</f>
        <v>1.1112099476499999E-2</v>
      </c>
      <c r="AA34" s="11">
        <f>1/$A$1*[1]PaperSectorMinusCoreVPAImp!Z$160</f>
        <v>1.7112200174999998E-2</v>
      </c>
      <c r="AB34" s="11">
        <f>1/$A$1*[1]PaperSectorMinusCoreVPAImp!AA$160</f>
        <v>0</v>
      </c>
      <c r="AC34" s="4"/>
      <c r="AD34" s="46">
        <f>1/1000*[1]PaperSectorMinusCoreVPAImp!AB$160</f>
        <v>1.8291220000000004E-2</v>
      </c>
      <c r="AE34" s="11">
        <f>1/1000*[1]PaperSectorMinusCoreVPAImp!AC$160</f>
        <v>2.7641692000000002E-2</v>
      </c>
      <c r="AF34" s="11">
        <f>1/1000*[1]PaperSectorMinusCoreVPAImp!AD$160</f>
        <v>2.3451999999999997E-2</v>
      </c>
      <c r="AG34" s="11">
        <f>1/1000*[1]PaperSectorMinusCoreVPAImp!AE$160</f>
        <v>1.6273000000000003E-2</v>
      </c>
      <c r="AH34" s="11">
        <f>1/1000*[1]PaperSectorMinusCoreVPAImp!AF$160</f>
        <v>2.1608230999999999E-2</v>
      </c>
      <c r="AI34" s="11">
        <f>1/1000*[1]PaperSectorMinusCoreVPAImp!AG$160</f>
        <v>2.6082985000000003E-2</v>
      </c>
      <c r="AJ34" s="11">
        <f>1/1000*[1]PaperSectorMinusCoreVPAImp!AH$160</f>
        <v>2.7447796999999999E-2</v>
      </c>
      <c r="AK34" s="11">
        <f>1/1000*[1]PaperSectorMinusCoreVPAImp!AI$160</f>
        <v>2.5208398E-2</v>
      </c>
      <c r="AL34" s="11">
        <f>1/1000*[1]PaperSectorMinusCoreVPAImp!AJ$160</f>
        <v>2.8542634329213338E-2</v>
      </c>
      <c r="AM34" s="11">
        <f>1/1000*[1]PaperSectorMinusCoreVPAImp!AK$160</f>
        <v>2.3061191000000002E-2</v>
      </c>
      <c r="AN34" s="11">
        <f>1/1000*[1]PaperSectorMinusCoreVPAImp!AL$160</f>
        <v>2.359240532825E-2</v>
      </c>
      <c r="AO34" s="11">
        <f>1/1000*[1]PaperSectorMinusCoreVPAImp!AM$160</f>
        <v>1.3324352999999999E-2</v>
      </c>
      <c r="AP34" s="11">
        <f>1/1000*[1]PaperSectorMinusCoreVPAImp!AN$160</f>
        <v>1.6909081999999999E-2</v>
      </c>
      <c r="AQ34" s="11">
        <f>1/1000*[1]PaperSectorMinusCoreVPAImp!AO$160</f>
        <v>1.2728006E-2</v>
      </c>
      <c r="AR34" s="11">
        <f>1/1000*[1]PaperSectorMinusCoreVPAImp!AP$160</f>
        <v>7.6082789999999999E-3</v>
      </c>
      <c r="AS34" s="11">
        <f>1/1000*[1]PaperSectorMinusCoreVPAImp!AQ$160</f>
        <v>8.449926E-3</v>
      </c>
      <c r="AT34" s="11">
        <f>1/1000*[1]PaperSectorMinusCoreVPAImp!AR$160</f>
        <v>8.4879859999999994E-3</v>
      </c>
      <c r="AU34" s="11">
        <f>1/1000*[1]PaperSectorMinusCoreVPAImp!AS$160</f>
        <v>7.4768429999999995E-3</v>
      </c>
      <c r="AV34" s="11">
        <f>1/1000*[1]PaperSectorMinusCoreVPAImp!AT$160</f>
        <v>9.7826100000000006E-3</v>
      </c>
      <c r="AW34" s="11">
        <f>1/1000*[1]PaperSectorMinusCoreVPAImp!AU$160</f>
        <v>8.3541199999999996E-3</v>
      </c>
      <c r="AX34" s="11">
        <f>1/1000*[1]PaperSectorMinusCoreVPAImp!AV$160</f>
        <v>7.0008530000000005E-3</v>
      </c>
      <c r="AY34" s="11">
        <f>1/1000*[1]PaperSectorMinusCoreVPAImp!AW$160</f>
        <v>7.583383E-3</v>
      </c>
      <c r="AZ34" s="11">
        <f>1/1000*[1]PaperSectorMinusCoreVPAImp!AX$160</f>
        <v>6.9019713619999975E-3</v>
      </c>
      <c r="BA34" s="11">
        <f>1/1000*[1]PaperSectorMinusCoreVPAImp!AY$160</f>
        <v>5.450306846999999E-3</v>
      </c>
      <c r="BB34" s="11">
        <f>1/1000*[1]PaperSectorMinusCoreVPAImp!AZ$160</f>
        <v>6.418047631999998E-3</v>
      </c>
      <c r="BC34" s="11">
        <f>1/1000*[1]PaperSectorMinusCoreVPAImp!BA$160</f>
        <v>0</v>
      </c>
      <c r="BD34" s="222"/>
    </row>
    <row r="35" spans="2:56">
      <c r="B35" s="5" t="s">
        <v>47</v>
      </c>
      <c r="C35" s="46">
        <f>1/$A$1*[1]PaperSectorMinusCoreVPAImp!$B$225</f>
        <v>0.10519254237288135</v>
      </c>
      <c r="D35" s="11">
        <f>1/$A$1*[1]PaperSectorMinusCoreVPAImp!$C$225</f>
        <v>0.1249605</v>
      </c>
      <c r="E35" s="11">
        <f>1/$A$1*[1]PaperSectorMinusCoreVPAImp!$D$225</f>
        <v>0.10173973600000004</v>
      </c>
      <c r="F35" s="11">
        <f>1/$A$1*[1]PaperSectorMinusCoreVPAImp!$E$225</f>
        <v>0.11884858299999999</v>
      </c>
      <c r="G35" s="11">
        <f>1/$A$1*[1]PaperSectorMinusCoreVPAImp!$F$225</f>
        <v>0.18804719499999997</v>
      </c>
      <c r="H35" s="11">
        <f>1/$A$1*[1]PaperSectorMinusCoreVPAImp!$G$225</f>
        <v>0.142788256</v>
      </c>
      <c r="I35" s="11">
        <f>1/$A$1*[1]PaperSectorMinusCoreVPAImp!$H$225</f>
        <v>0.130139273</v>
      </c>
      <c r="J35" s="36">
        <f>1/$A$1*[1]PaperSectorMinusCoreVPAImp!$I$225</f>
        <v>0.157636108</v>
      </c>
      <c r="K35" s="36">
        <f>1/$A$1*[1]PaperSectorMinusCoreVPAImp!J$225</f>
        <v>0.14550507900000004</v>
      </c>
      <c r="L35" s="36">
        <f>1/$A$1*[1]PaperSectorMinusCoreVPAImp!K$225</f>
        <v>0.12215627849999999</v>
      </c>
      <c r="M35" s="11">
        <f>1/$A$1*[1]PaperSectorMinusCoreVPAImp!L$225</f>
        <v>0.18000903199999999</v>
      </c>
      <c r="N35" s="11">
        <f>1/$A$1*[1]PaperSectorMinusCoreVPAImp!M$225</f>
        <v>0.15467862199999999</v>
      </c>
      <c r="O35" s="11">
        <f>1/$A$1*[1]PaperSectorMinusCoreVPAImp!N$225</f>
        <v>0.23020403</v>
      </c>
      <c r="P35" s="11">
        <f>1/$A$1*[1]PaperSectorMinusCoreVPAImp!O$225</f>
        <v>0.16337988349999999</v>
      </c>
      <c r="Q35" s="11">
        <f>1/$A$1*[1]PaperSectorMinusCoreVPAImp!P$225</f>
        <v>0.16075276849999998</v>
      </c>
      <c r="R35" s="11">
        <f>1/$A$1*[1]PaperSectorMinusCoreVPAImp!Q$225</f>
        <v>0.1525125155</v>
      </c>
      <c r="S35" s="11">
        <f>1/$A$1*[1]PaperSectorMinusCoreVPAImp!R$225</f>
        <v>0.16009878299999999</v>
      </c>
      <c r="T35" s="11">
        <f>1/$A$1*[1]PaperSectorMinusCoreVPAImp!S$225</f>
        <v>0.1213308605</v>
      </c>
      <c r="U35" s="11">
        <f>1/$A$1*[1]PaperSectorMinusCoreVPAImp!T$225</f>
        <v>9.2764685999999999E-2</v>
      </c>
      <c r="V35" s="11">
        <f>1/$A$1*[1]PaperSectorMinusCoreVPAImp!U$225</f>
        <v>9.0171890500000004E-2</v>
      </c>
      <c r="W35" s="11">
        <f>1/$A$1*[1]PaperSectorMinusCoreVPAImp!V$225</f>
        <v>7.9686349999999989E-2</v>
      </c>
      <c r="X35" s="11">
        <f>1/$A$1*[1]PaperSectorMinusCoreVPAImp!W$225</f>
        <v>0.10490836649999999</v>
      </c>
      <c r="Y35" s="11">
        <f>1/$A$1*[1]PaperSectorMinusCoreVPAImp!X$225</f>
        <v>8.6371971394999997E-2</v>
      </c>
      <c r="Z35" s="11">
        <f>1/$A$1*[1]PaperSectorMinusCoreVPAImp!Y$225</f>
        <v>7.5439035374999991E-2</v>
      </c>
      <c r="AA35" s="11">
        <f>1/$A$1*[1]PaperSectorMinusCoreVPAImp!Z$225</f>
        <v>7.9811773205500008E-2</v>
      </c>
      <c r="AB35" s="11">
        <f>1/$A$1*[1]PaperSectorMinusCoreVPAImp!AA$225</f>
        <v>0</v>
      </c>
      <c r="AC35" s="4"/>
      <c r="AD35" s="46">
        <f>1/1000*[1]PaperSectorMinusCoreVPAImp!AB$225</f>
        <v>2.3016000000000002E-2</v>
      </c>
      <c r="AE35" s="11">
        <f>1/1000*[1]PaperSectorMinusCoreVPAImp!AC$225</f>
        <v>2.2121000000000002E-2</v>
      </c>
      <c r="AF35" s="11">
        <f>1/1000*[1]PaperSectorMinusCoreVPAImp!AD$225</f>
        <v>1.9338000000000001E-2</v>
      </c>
      <c r="AG35" s="11">
        <f>1/1000*[1]PaperSectorMinusCoreVPAImp!AE$225</f>
        <v>2.2347000000000002E-2</v>
      </c>
      <c r="AH35" s="11">
        <f>1/1000*[1]PaperSectorMinusCoreVPAImp!AF$225</f>
        <v>3.9490999999999998E-2</v>
      </c>
      <c r="AI35" s="11">
        <f>1/1000*[1]PaperSectorMinusCoreVPAImp!AG$225</f>
        <v>3.9538188000000002E-2</v>
      </c>
      <c r="AJ35" s="11">
        <f>1/1000*[1]PaperSectorMinusCoreVPAImp!AH$225</f>
        <v>3.3185439999999997E-2</v>
      </c>
      <c r="AK35" s="11">
        <f>1/1000*[1]PaperSectorMinusCoreVPAImp!AI$225</f>
        <v>4.0432231999999999E-2</v>
      </c>
      <c r="AL35" s="11">
        <f>1/1000*[1]PaperSectorMinusCoreVPAImp!AJ$225</f>
        <v>4.181874957154659E-2</v>
      </c>
      <c r="AM35" s="11">
        <f>1/1000*[1]PaperSectorMinusCoreVPAImp!AK$225</f>
        <v>3.1418024000000003E-2</v>
      </c>
      <c r="AN35" s="11">
        <f>1/1000*[1]PaperSectorMinusCoreVPAImp!AL$225</f>
        <v>4.6702779E-2</v>
      </c>
      <c r="AO35" s="11">
        <f>1/1000*[1]PaperSectorMinusCoreVPAImp!AM$225</f>
        <v>5.2702102000000001E-2</v>
      </c>
      <c r="AP35" s="11">
        <f>1/1000*[1]PaperSectorMinusCoreVPAImp!AN$225</f>
        <v>5.7027337999999997E-2</v>
      </c>
      <c r="AQ35" s="11">
        <f>1/1000*[1]PaperSectorMinusCoreVPAImp!AO$225</f>
        <v>4.6287337000000005E-2</v>
      </c>
      <c r="AR35" s="11">
        <f>1/1000*[1]PaperSectorMinusCoreVPAImp!AP$225</f>
        <v>4.8251621000000001E-2</v>
      </c>
      <c r="AS35" s="11">
        <f>1/1000*[1]PaperSectorMinusCoreVPAImp!AQ$225</f>
        <v>4.1264999000000004E-2</v>
      </c>
      <c r="AT35" s="11">
        <f>1/1000*[1]PaperSectorMinusCoreVPAImp!AR$225</f>
        <v>3.9613205999999998E-2</v>
      </c>
      <c r="AU35" s="11">
        <f>1/1000*[1]PaperSectorMinusCoreVPAImp!AS$225</f>
        <v>3.3607571000000003E-2</v>
      </c>
      <c r="AV35" s="11">
        <f>1/1000*[1]PaperSectorMinusCoreVPAImp!AT$225</f>
        <v>2.8201645000000001E-2</v>
      </c>
      <c r="AW35" s="11">
        <f>1/1000*[1]PaperSectorMinusCoreVPAImp!AU$225</f>
        <v>3.1469634000000003E-2</v>
      </c>
      <c r="AX35" s="11">
        <f>1/1000*[1]PaperSectorMinusCoreVPAImp!AV$225</f>
        <v>2.2409194E-2</v>
      </c>
      <c r="AY35" s="11">
        <f>1/1000*[1]PaperSectorMinusCoreVPAImp!AW$225</f>
        <v>2.8291805999999999E-2</v>
      </c>
      <c r="AZ35" s="11">
        <f>1/1000*[1]PaperSectorMinusCoreVPAImp!AX$225</f>
        <v>3.1224279213000007E-2</v>
      </c>
      <c r="BA35" s="11">
        <f>1/1000*[1]PaperSectorMinusCoreVPAImp!AY$225</f>
        <v>2.5224348518000008E-2</v>
      </c>
      <c r="BB35" s="11">
        <f>1/1000*[1]PaperSectorMinusCoreVPAImp!AZ$225</f>
        <v>2.4636548100000006E-2</v>
      </c>
      <c r="BC35" s="11">
        <f>1/1000*[1]PaperSectorMinusCoreVPAImp!BA$225</f>
        <v>0</v>
      </c>
      <c r="BD35" s="222"/>
    </row>
    <row r="36" spans="2:56">
      <c r="B36" s="5" t="s">
        <v>75</v>
      </c>
      <c r="C36" s="46">
        <f>1/$A$1*[1]PaperSectorMinusCoreVPAImp!$B$246</f>
        <v>3.218077477102415E-2</v>
      </c>
      <c r="D36" s="11">
        <f>1/$A$1*[1]PaperSectorMinusCoreVPAImp!$C$246</f>
        <v>3.5991450000000001E-2</v>
      </c>
      <c r="E36" s="11">
        <f>1/$A$1*[1]PaperSectorMinusCoreVPAImp!$D$246</f>
        <v>0.10178583799999999</v>
      </c>
      <c r="F36" s="11">
        <f>1/$A$1*[1]PaperSectorMinusCoreVPAImp!$E$246</f>
        <v>0.12993594950000001</v>
      </c>
      <c r="G36" s="11">
        <f>1/$A$1*[1]PaperSectorMinusCoreVPAImp!$F$246</f>
        <v>0.11011423149999998</v>
      </c>
      <c r="H36" s="11">
        <f>1/$A$1*[1]PaperSectorMinusCoreVPAImp!$G$246</f>
        <v>8.8056503499999994E-2</v>
      </c>
      <c r="I36" s="11">
        <f>1/$A$1*[1]PaperSectorMinusCoreVPAImp!$H$246</f>
        <v>9.038358149999999E-2</v>
      </c>
      <c r="J36" s="36">
        <f>1/$A$1*[1]PaperSectorMinusCoreVPAImp!$I$246</f>
        <v>6.9742089744897956E-2</v>
      </c>
      <c r="K36" s="36">
        <f>1/$A$1*[1]PaperSectorMinusCoreVPAImp!J$246</f>
        <v>6.0703660499999937E-2</v>
      </c>
      <c r="L36" s="36">
        <f>1/$A$1*[1]PaperSectorMinusCoreVPAImp!K$246</f>
        <v>6.9376779499999944E-2</v>
      </c>
      <c r="M36" s="11">
        <f>1/$A$1*[1]PaperSectorMinusCoreVPAImp!L$246</f>
        <v>0.1122566564</v>
      </c>
      <c r="N36" s="11">
        <f>1/$A$1*[1]PaperSectorMinusCoreVPAImp!M$246</f>
        <v>7.7851514999999996E-2</v>
      </c>
      <c r="O36" s="11">
        <f>1/$A$1*[1]PaperSectorMinusCoreVPAImp!N$246</f>
        <v>0.17610675849999999</v>
      </c>
      <c r="P36" s="11">
        <f>1/$A$1*[1]PaperSectorMinusCoreVPAImp!O$246</f>
        <v>0.12249272533333332</v>
      </c>
      <c r="Q36" s="11">
        <f>1/$A$1*[1]PaperSectorMinusCoreVPAImp!P$246</f>
        <v>0.17905089159999998</v>
      </c>
      <c r="R36" s="11">
        <f>1/$A$1*[1]PaperSectorMinusCoreVPAImp!Q$246</f>
        <v>4.2641788E-2</v>
      </c>
      <c r="S36" s="11">
        <f>1/$A$1*[1]PaperSectorMinusCoreVPAImp!R$246</f>
        <v>2.0090526399999999E-2</v>
      </c>
      <c r="T36" s="11">
        <f>1/$A$1*[1]PaperSectorMinusCoreVPAImp!S$246</f>
        <v>1.83462356E-2</v>
      </c>
      <c r="U36" s="11">
        <f>1/$A$1*[1]PaperSectorMinusCoreVPAImp!T$246</f>
        <v>2.24293328E-2</v>
      </c>
      <c r="V36" s="11">
        <f>1/$A$1*[1]PaperSectorMinusCoreVPAImp!U$246</f>
        <v>2.26149392E-2</v>
      </c>
      <c r="W36" s="11">
        <f>1/$A$1*[1]PaperSectorMinusCoreVPAImp!V$246</f>
        <v>5.2425403799999999E-2</v>
      </c>
      <c r="X36" s="11">
        <f>1/$A$1*[1]PaperSectorMinusCoreVPAImp!W$246</f>
        <v>3.1044079499999998E-2</v>
      </c>
      <c r="Y36" s="11">
        <f>1/$A$1*[1]PaperSectorMinusCoreVPAImp!X$246</f>
        <v>8.929440957499998E-3</v>
      </c>
      <c r="Z36" s="11">
        <f>1/$A$1*[1]PaperSectorMinusCoreVPAImp!Y$246</f>
        <v>9.7585571924999961E-3</v>
      </c>
      <c r="AA36" s="11">
        <f>1/$A$1*[1]PaperSectorMinusCoreVPAImp!Z$246</f>
        <v>6.7141727514999994E-3</v>
      </c>
      <c r="AB36" s="11">
        <f>1/$A$1*[1]PaperSectorMinusCoreVPAImp!AA$246</f>
        <v>0</v>
      </c>
      <c r="AC36" s="4"/>
      <c r="AD36" s="46">
        <f>1/1000*[1]PaperSectorMinusCoreVPAImp!AB$246</f>
        <v>1.4154E-2</v>
      </c>
      <c r="AE36" s="11">
        <f>1/1000*[1]PaperSectorMinusCoreVPAImp!AC$246</f>
        <v>1.4623000000000001E-2</v>
      </c>
      <c r="AF36" s="11">
        <f>1/1000*[1]PaperSectorMinusCoreVPAImp!AD$246</f>
        <v>1.9263000000000002E-2</v>
      </c>
      <c r="AG36" s="11">
        <f>1/1000*[1]PaperSectorMinusCoreVPAImp!AE$246</f>
        <v>3.7666091999999998E-2</v>
      </c>
      <c r="AH36" s="11">
        <f>1/1000*[1]PaperSectorMinusCoreVPAImp!AF$246</f>
        <v>2.8470267999999996E-2</v>
      </c>
      <c r="AI36" s="11">
        <f>1/1000*[1]PaperSectorMinusCoreVPAImp!AG$246</f>
        <v>3.9911014000000002E-2</v>
      </c>
      <c r="AJ36" s="11">
        <f>1/1000*[1]PaperSectorMinusCoreVPAImp!AH$246</f>
        <v>2.1754626000000003E-2</v>
      </c>
      <c r="AK36" s="11">
        <f>1/1000*[1]PaperSectorMinusCoreVPAImp!AI$246</f>
        <v>2.7520783285714289E-2</v>
      </c>
      <c r="AL36" s="11">
        <f>1/1000*[1]PaperSectorMinusCoreVPAImp!AJ$246</f>
        <v>2.4781007242051029E-2</v>
      </c>
      <c r="AM36" s="11">
        <f>1/1000*[1]PaperSectorMinusCoreVPAImp!AK$246</f>
        <v>2.5761076000000001E-2</v>
      </c>
      <c r="AN36" s="11">
        <f>1/1000*[1]PaperSectorMinusCoreVPAImp!AL$246</f>
        <v>3.11086588064E-2</v>
      </c>
      <c r="AO36" s="11">
        <f>1/1000*[1]PaperSectorMinusCoreVPAImp!AM$246</f>
        <v>3.3921797999999996E-2</v>
      </c>
      <c r="AP36" s="11">
        <f>1/1000*[1]PaperSectorMinusCoreVPAImp!AN$246</f>
        <v>4.4637725999999996E-2</v>
      </c>
      <c r="AQ36" s="11">
        <f>1/1000*[1]PaperSectorMinusCoreVPAImp!AO$246</f>
        <v>3.3396440999999999E-2</v>
      </c>
      <c r="AR36" s="11">
        <f>1/1000*[1]PaperSectorMinusCoreVPAImp!AP$246</f>
        <v>3.9825479999999996E-2</v>
      </c>
      <c r="AS36" s="11">
        <f>1/1000*[1]PaperSectorMinusCoreVPAImp!AQ$246</f>
        <v>1.5141980000000001E-2</v>
      </c>
      <c r="AT36" s="11">
        <f>1/1000*[1]PaperSectorMinusCoreVPAImp!AR$246</f>
        <v>1.1999477E-2</v>
      </c>
      <c r="AU36" s="11">
        <f>1/1000*[1]PaperSectorMinusCoreVPAImp!AS$246</f>
        <v>1.3898834999999998E-2</v>
      </c>
      <c r="AV36" s="11">
        <f>1/1000*[1]PaperSectorMinusCoreVPAImp!AT$246</f>
        <v>1.4461236999999998E-2</v>
      </c>
      <c r="AW36" s="11">
        <f>1/1000*[1]PaperSectorMinusCoreVPAImp!AU$246</f>
        <v>1.7182494999999999E-2</v>
      </c>
      <c r="AX36" s="11">
        <f>1/1000*[1]PaperSectorMinusCoreVPAImp!AV$246</f>
        <v>1.7358461999999998E-2</v>
      </c>
      <c r="AY36" s="11">
        <f>1/1000*[1]PaperSectorMinusCoreVPAImp!AW$246</f>
        <v>1.3490478E-2</v>
      </c>
      <c r="AZ36" s="11">
        <f>1/1000*[1]PaperSectorMinusCoreVPAImp!AX$246</f>
        <v>1.2478891570999994E-2</v>
      </c>
      <c r="BA36" s="11">
        <f>1/1000*[1]PaperSectorMinusCoreVPAImp!AY$246</f>
        <v>1.1813727635000004E-2</v>
      </c>
      <c r="BB36" s="11">
        <f>1/1000*[1]PaperSectorMinusCoreVPAImp!AZ$246</f>
        <v>1.2140380179000002E-2</v>
      </c>
      <c r="BC36" s="11">
        <f>1/1000*[1]PaperSectorMinusCoreVPAImp!BA$246</f>
        <v>0</v>
      </c>
      <c r="BD36" s="222"/>
    </row>
    <row r="37" spans="2:56">
      <c r="B37" s="5" t="s">
        <v>21</v>
      </c>
      <c r="C37" s="20">
        <f t="shared" ref="C37:M37" si="11">SUM(C28:C28)-SUM(C29:C36)</f>
        <v>4.1951168030973429E-2</v>
      </c>
      <c r="D37" s="16">
        <f t="shared" si="11"/>
        <v>3.8645215000000066E-2</v>
      </c>
      <c r="E37" s="16">
        <f t="shared" si="11"/>
        <v>6.1446071120000223E-2</v>
      </c>
      <c r="F37" s="16">
        <f t="shared" si="11"/>
        <v>5.5892394460000383E-2</v>
      </c>
      <c r="G37" s="16">
        <f t="shared" si="11"/>
        <v>9.1850314500000252E-2</v>
      </c>
      <c r="H37" s="16">
        <f t="shared" si="11"/>
        <v>8.2257972999999929E-2</v>
      </c>
      <c r="I37" s="16">
        <f t="shared" si="11"/>
        <v>6.1557060100000172E-2</v>
      </c>
      <c r="J37" s="65">
        <f t="shared" si="11"/>
        <v>4.6468733179999999E-2</v>
      </c>
      <c r="K37" s="65">
        <f t="shared" si="11"/>
        <v>5.3498996999999937E-2</v>
      </c>
      <c r="L37" s="65">
        <f t="shared" si="11"/>
        <v>4.5116487000000038E-2</v>
      </c>
      <c r="M37" s="16">
        <f t="shared" si="11"/>
        <v>8.4602416999999819E-2</v>
      </c>
      <c r="N37" s="16">
        <f>SUM(N28:N28)-SUM(N29:N36)</f>
        <v>4.9307587000000153E-2</v>
      </c>
      <c r="O37" s="16">
        <f t="shared" ref="O37:AB37" si="12">SUM(O28:O28)-SUM(O29:O36)</f>
        <v>6.784646399999994E-2</v>
      </c>
      <c r="P37" s="16">
        <f t="shared" si="12"/>
        <v>7.573027193833326E-2</v>
      </c>
      <c r="Q37" s="16">
        <f t="shared" si="12"/>
        <v>6.9596989100000006E-2</v>
      </c>
      <c r="R37" s="16">
        <f t="shared" si="12"/>
        <v>6.6198139000000045E-2</v>
      </c>
      <c r="S37" s="16">
        <f t="shared" si="12"/>
        <v>7.5404775660000145E-2</v>
      </c>
      <c r="T37" s="16">
        <f t="shared" si="12"/>
        <v>0.10004432445</v>
      </c>
      <c r="U37" s="16">
        <f t="shared" si="12"/>
        <v>8.8713328500000022E-2</v>
      </c>
      <c r="V37" s="16">
        <f t="shared" si="12"/>
        <v>0.11201704239999999</v>
      </c>
      <c r="W37" s="16">
        <f t="shared" si="12"/>
        <v>0.10064597352000004</v>
      </c>
      <c r="X37" s="16">
        <f t="shared" si="12"/>
        <v>0.10418748362999997</v>
      </c>
      <c r="Y37" s="16">
        <f t="shared" si="12"/>
        <v>6.5008648351499998E-2</v>
      </c>
      <c r="Z37" s="16">
        <f t="shared" si="12"/>
        <v>4.717209210100004E-2</v>
      </c>
      <c r="AA37" s="16">
        <f t="shared" si="12"/>
        <v>6.6689865528500092E-2</v>
      </c>
      <c r="AB37" s="16">
        <f t="shared" si="12"/>
        <v>0</v>
      </c>
      <c r="AC37" s="4"/>
      <c r="AD37" s="21">
        <f t="shared" ref="AD37:BC37" si="13">SUM(AD28:AD28)-SUM(AD29:AD36)</f>
        <v>1.1013999999999996E-2</v>
      </c>
      <c r="AE37" s="13">
        <f t="shared" si="13"/>
        <v>8.2520000000000371E-3</v>
      </c>
      <c r="AF37" s="13">
        <f t="shared" si="13"/>
        <v>1.5421000000000018E-2</v>
      </c>
      <c r="AG37" s="13">
        <f t="shared" si="13"/>
        <v>1.5811000000000047E-2</v>
      </c>
      <c r="AH37" s="13">
        <f t="shared" si="13"/>
        <v>2.4907432999999923E-2</v>
      </c>
      <c r="AI37" s="13">
        <f t="shared" si="13"/>
        <v>2.6948799000000023E-2</v>
      </c>
      <c r="AJ37" s="13">
        <f t="shared" si="13"/>
        <v>2.4024813000000034E-2</v>
      </c>
      <c r="AK37" s="13">
        <f t="shared" si="13"/>
        <v>2.3187987999999993E-2</v>
      </c>
      <c r="AL37" s="13">
        <f t="shared" si="13"/>
        <v>2.5304165142581769E-2</v>
      </c>
      <c r="AM37" s="13">
        <f t="shared" si="13"/>
        <v>1.8397576999999943E-2</v>
      </c>
      <c r="AN37" s="13">
        <f t="shared" si="13"/>
        <v>3.2644205999999953E-2</v>
      </c>
      <c r="AO37" s="13">
        <f t="shared" si="13"/>
        <v>3.5517113999999961E-2</v>
      </c>
      <c r="AP37" s="13">
        <f t="shared" si="13"/>
        <v>2.7768254999999908E-2</v>
      </c>
      <c r="AQ37" s="13">
        <f t="shared" si="13"/>
        <v>3.1061980999999961E-2</v>
      </c>
      <c r="AR37" s="13">
        <f t="shared" si="13"/>
        <v>3.1415886999999976E-2</v>
      </c>
      <c r="AS37" s="13">
        <f t="shared" si="13"/>
        <v>2.6430417000000067E-2</v>
      </c>
      <c r="AT37" s="13">
        <f t="shared" si="13"/>
        <v>2.6860285999999983E-2</v>
      </c>
      <c r="AU37" s="13">
        <f t="shared" si="13"/>
        <v>3.2643348999999877E-2</v>
      </c>
      <c r="AV37" s="13">
        <f t="shared" si="13"/>
        <v>3.2062629000000065E-2</v>
      </c>
      <c r="AW37" s="13">
        <f t="shared" si="13"/>
        <v>3.1440212000000106E-2</v>
      </c>
      <c r="AX37" s="13">
        <f t="shared" si="13"/>
        <v>3.004796000000004E-2</v>
      </c>
      <c r="AY37" s="13">
        <f t="shared" si="13"/>
        <v>3.7158613000000035E-2</v>
      </c>
      <c r="AZ37" s="13">
        <f t="shared" si="13"/>
        <v>3.0402680929000031E-2</v>
      </c>
      <c r="BA37" s="13">
        <f t="shared" si="13"/>
        <v>2.4616873254999977E-2</v>
      </c>
      <c r="BB37" s="13">
        <f t="shared" si="13"/>
        <v>3.1406285084999958E-2</v>
      </c>
      <c r="BC37" s="13">
        <f t="shared" si="13"/>
        <v>0</v>
      </c>
      <c r="BD37" s="222"/>
    </row>
    <row r="38" spans="2:56" ht="17.149999999999999" customHeight="1">
      <c r="B38" s="10" t="s">
        <v>127</v>
      </c>
      <c r="C38" s="61">
        <f t="shared" ref="C38:AB38" si="14">C5-SUM(C6,C9,C13,C17,C28)</f>
        <v>0.41596974554822008</v>
      </c>
      <c r="D38" s="24">
        <f t="shared" si="14"/>
        <v>0.30479527374999993</v>
      </c>
      <c r="E38" s="24">
        <f t="shared" si="14"/>
        <v>0.40591403400000026</v>
      </c>
      <c r="F38" s="24">
        <f t="shared" si="14"/>
        <v>0.30781098044999666</v>
      </c>
      <c r="G38" s="24">
        <f t="shared" si="14"/>
        <v>0.47660493865000042</v>
      </c>
      <c r="H38" s="24">
        <f t="shared" si="14"/>
        <v>0.42594833300000001</v>
      </c>
      <c r="I38" s="24">
        <f t="shared" si="14"/>
        <v>0.50978958284999898</v>
      </c>
      <c r="J38" s="44">
        <f t="shared" si="14"/>
        <v>0.36868555603571274</v>
      </c>
      <c r="K38" s="44">
        <f t="shared" si="14"/>
        <v>0.37851199949999614</v>
      </c>
      <c r="L38" s="44">
        <f t="shared" si="14"/>
        <v>0.21214906649999854</v>
      </c>
      <c r="M38" s="24">
        <f t="shared" si="14"/>
        <v>0.42476991749999815</v>
      </c>
      <c r="N38" s="24">
        <f t="shared" si="14"/>
        <v>0.38687830149999858</v>
      </c>
      <c r="O38" s="24">
        <f t="shared" si="14"/>
        <v>0.59472066850000171</v>
      </c>
      <c r="P38" s="24">
        <f t="shared" si="14"/>
        <v>0.48892886440999916</v>
      </c>
      <c r="Q38" s="24">
        <f t="shared" si="14"/>
        <v>0.63339385199999931</v>
      </c>
      <c r="R38" s="24">
        <f t="shared" si="14"/>
        <v>0.46776338600000056</v>
      </c>
      <c r="S38" s="24">
        <f t="shared" si="14"/>
        <v>0.42006772399999637</v>
      </c>
      <c r="T38" s="24">
        <f t="shared" si="14"/>
        <v>0.39696935156999835</v>
      </c>
      <c r="U38" s="24">
        <f t="shared" si="14"/>
        <v>0.49297991350000014</v>
      </c>
      <c r="V38" s="24">
        <f t="shared" si="14"/>
        <v>0.46766943073000178</v>
      </c>
      <c r="W38" s="24">
        <f t="shared" si="14"/>
        <v>0.49413246950000023</v>
      </c>
      <c r="X38" s="24">
        <f t="shared" si="14"/>
        <v>0.683105510319999</v>
      </c>
      <c r="Y38" s="24">
        <f t="shared" si="14"/>
        <v>0.42344895571949515</v>
      </c>
      <c r="Z38" s="24">
        <f t="shared" si="14"/>
        <v>0.40879658478250036</v>
      </c>
      <c r="AA38" s="24">
        <f t="shared" si="14"/>
        <v>0.43221506900150075</v>
      </c>
      <c r="AB38" s="24">
        <f t="shared" si="14"/>
        <v>0</v>
      </c>
      <c r="AC38" s="4"/>
      <c r="AD38" s="61">
        <f t="shared" ref="AD38:BC38" si="15">AD5-SUM(AD6,AD9,AD13,AD17,AD28)</f>
        <v>5.3588959999999908E-2</v>
      </c>
      <c r="AE38" s="24">
        <f t="shared" si="15"/>
        <v>3.716650800000032E-2</v>
      </c>
      <c r="AF38" s="24">
        <f t="shared" si="15"/>
        <v>4.631499999999944E-2</v>
      </c>
      <c r="AG38" s="24">
        <f t="shared" si="15"/>
        <v>4.2394679999999796E-2</v>
      </c>
      <c r="AH38" s="24">
        <f t="shared" si="15"/>
        <v>7.3598309999999945E-2</v>
      </c>
      <c r="AI38" s="24">
        <f t="shared" si="15"/>
        <v>6.7903369000000158E-2</v>
      </c>
      <c r="AJ38" s="24">
        <f t="shared" si="15"/>
        <v>6.7366193999999435E-2</v>
      </c>
      <c r="AK38" s="24">
        <f t="shared" si="15"/>
        <v>7.090823542857172E-2</v>
      </c>
      <c r="AL38" s="24">
        <f t="shared" si="15"/>
        <v>7.5497206909096226E-2</v>
      </c>
      <c r="AM38" s="24">
        <f t="shared" si="15"/>
        <v>4.4212364000000504E-2</v>
      </c>
      <c r="AN38" s="24">
        <f t="shared" si="15"/>
        <v>8.8372538000000667E-2</v>
      </c>
      <c r="AO38" s="24">
        <f t="shared" si="15"/>
        <v>0.12521516199999994</v>
      </c>
      <c r="AP38" s="24">
        <f t="shared" si="15"/>
        <v>0.12117186600000052</v>
      </c>
      <c r="AQ38" s="24">
        <f t="shared" si="15"/>
        <v>0.10824126700000036</v>
      </c>
      <c r="AR38" s="24">
        <f t="shared" si="15"/>
        <v>0.12463960600000012</v>
      </c>
      <c r="AS38" s="24">
        <f t="shared" si="15"/>
        <v>9.1512374999999313E-2</v>
      </c>
      <c r="AT38" s="24">
        <f t="shared" si="15"/>
        <v>7.8048030999999574E-2</v>
      </c>
      <c r="AU38" s="24">
        <f t="shared" si="15"/>
        <v>8.0477519999999414E-2</v>
      </c>
      <c r="AV38" s="24">
        <f t="shared" si="15"/>
        <v>0.11640296199999955</v>
      </c>
      <c r="AW38" s="24">
        <f t="shared" si="15"/>
        <v>9.9977942999999403E-2</v>
      </c>
      <c r="AX38" s="24">
        <f t="shared" si="15"/>
        <v>8.7538057999999808E-2</v>
      </c>
      <c r="AY38" s="24">
        <f t="shared" si="15"/>
        <v>0.14408667299999989</v>
      </c>
      <c r="AZ38" s="24">
        <f t="shared" si="15"/>
        <v>0.1108547053169997</v>
      </c>
      <c r="BA38" s="24">
        <f t="shared" si="15"/>
        <v>8.6360651094000263E-2</v>
      </c>
      <c r="BB38" s="24">
        <f t="shared" si="15"/>
        <v>0.10225430775500044</v>
      </c>
      <c r="BC38" s="24">
        <f t="shared" si="15"/>
        <v>0</v>
      </c>
      <c r="BD38" s="222"/>
    </row>
    <row r="39" spans="2:56">
      <c r="B39" s="5" t="s">
        <v>25</v>
      </c>
      <c r="C39" s="46">
        <f>1/$A$1*[1]PaperSectorMinusCoreVPAImp!$B$15</f>
        <v>7.9527763867838747E-2</v>
      </c>
      <c r="D39" s="11">
        <f>1/$A$1*[1]PaperSectorMinusCoreVPAImp!$C$15</f>
        <v>5.2846499999999998E-2</v>
      </c>
      <c r="E39" s="11">
        <f>1/$A$1*[1]PaperSectorMinusCoreVPAImp!$D$15</f>
        <v>0.1200533215</v>
      </c>
      <c r="F39" s="11">
        <f>1/$A$1*[1]PaperSectorMinusCoreVPAImp!$E$15</f>
        <v>7.3657895500000001E-2</v>
      </c>
      <c r="G39" s="11">
        <f>1/$A$1*[1]PaperSectorMinusCoreVPAImp!$F$15</f>
        <v>0.143292375</v>
      </c>
      <c r="H39" s="11">
        <f>1/$A$1*[1]PaperSectorMinusCoreVPAImp!$G$15</f>
        <v>0.158462255</v>
      </c>
      <c r="I39" s="11">
        <f>1/$A$1*[1]PaperSectorMinusCoreVPAImp!$H$15</f>
        <v>0.26797615585000001</v>
      </c>
      <c r="J39" s="36">
        <f>1/$A$1*[1]PaperSectorMinusCoreVPAImp!$I$15</f>
        <v>0.12141428359183673</v>
      </c>
      <c r="K39" s="36">
        <f>1/$A$1*[1]PaperSectorMinusCoreVPAImp!J$15</f>
        <v>0.14461406650000003</v>
      </c>
      <c r="L39" s="36">
        <f>1/$A$1*[1]PaperSectorMinusCoreVPAImp!K$15</f>
        <v>5.1256803499999989E-2</v>
      </c>
      <c r="M39" s="11">
        <f>1/$A$1*[1]PaperSectorMinusCoreVPAImp!L$15</f>
        <v>0.13853338299999998</v>
      </c>
      <c r="N39" s="11">
        <f>1/$A$1*[1]PaperSectorMinusCoreVPAImp!M$15</f>
        <v>0.10005567</v>
      </c>
      <c r="O39" s="11">
        <f>1/$A$1*[1]PaperSectorMinusCoreVPAImp!N$15</f>
        <v>0.22554655199999998</v>
      </c>
      <c r="P39" s="11">
        <f>1/$A$1*[1]PaperSectorMinusCoreVPAImp!O$15</f>
        <v>0.16635438899333332</v>
      </c>
      <c r="Q39" s="11">
        <f>1/$A$1*[1]PaperSectorMinusCoreVPAImp!P$15</f>
        <v>0.1842616825</v>
      </c>
      <c r="R39" s="11">
        <f>1/$A$1*[1]PaperSectorMinusCoreVPAImp!Q$15</f>
        <v>0.10251460799999999</v>
      </c>
      <c r="S39" s="11">
        <f>1/$A$1*[1]PaperSectorMinusCoreVPAImp!R$15</f>
        <v>0.10507959299999999</v>
      </c>
      <c r="T39" s="11">
        <f>1/$A$1*[1]PaperSectorMinusCoreVPAImp!S$15</f>
        <v>8.7682559999999993E-2</v>
      </c>
      <c r="U39" s="11">
        <f>1/$A$1*[1]PaperSectorMinusCoreVPAImp!T$15</f>
        <v>9.3713893000000006E-2</v>
      </c>
      <c r="V39" s="11">
        <f>1/$A$1*[1]PaperSectorMinusCoreVPAImp!U$15</f>
        <v>0.107421505</v>
      </c>
      <c r="W39" s="11">
        <f>1/$A$1*[1]PaperSectorMinusCoreVPAImp!V$15</f>
        <v>0.11229383549999999</v>
      </c>
      <c r="X39" s="11">
        <f>1/$A$1*[1]PaperSectorMinusCoreVPAImp!W$15</f>
        <v>9.3669409819999994E-2</v>
      </c>
      <c r="Y39" s="11">
        <f>1/$A$1*[1]PaperSectorMinusCoreVPAImp!X$15</f>
        <v>9.3607773700000022E-2</v>
      </c>
      <c r="Z39" s="11">
        <f>1/$A$1*[1]PaperSectorMinusCoreVPAImp!Y$15</f>
        <v>9.1505555819999987E-2</v>
      </c>
      <c r="AA39" s="11">
        <f>1/$A$1*[1]PaperSectorMinusCoreVPAImp!Z$15</f>
        <v>8.0874086093499983E-2</v>
      </c>
      <c r="AB39" s="11">
        <f>1/$A$1*[1]PaperSectorMinusCoreVPAImp!AA$15</f>
        <v>0</v>
      </c>
      <c r="AC39" s="4"/>
      <c r="AD39" s="46">
        <f>1/1000*[1]PaperSectorMinusCoreVPAImp!AB$15</f>
        <v>1.6329E-2</v>
      </c>
      <c r="AE39" s="11">
        <f>1/1000*[1]PaperSectorMinusCoreVPAImp!AC$15</f>
        <v>7.2640000000000005E-3</v>
      </c>
      <c r="AF39" s="11">
        <f>1/1000*[1]PaperSectorMinusCoreVPAImp!AD$15</f>
        <v>1.3122E-2</v>
      </c>
      <c r="AG39" s="11">
        <f>1/1000*[1]PaperSectorMinusCoreVPAImp!AE$15</f>
        <v>1.1356138999999999E-2</v>
      </c>
      <c r="AH39" s="11">
        <f>1/1000*[1]PaperSectorMinusCoreVPAImp!AF$15</f>
        <v>2.1482000000000008E-2</v>
      </c>
      <c r="AI39" s="11">
        <f>1/1000*[1]PaperSectorMinusCoreVPAImp!AG$15</f>
        <v>2.2406598E-2</v>
      </c>
      <c r="AJ39" s="11">
        <f>1/1000*[1]PaperSectorMinusCoreVPAImp!AH$15</f>
        <v>2.4705967000000002E-2</v>
      </c>
      <c r="AK39" s="11">
        <f>1/1000*[1]PaperSectorMinusCoreVPAImp!AI$15</f>
        <v>2.7442874714285716E-2</v>
      </c>
      <c r="AL39" s="11">
        <f>1/1000*[1]PaperSectorMinusCoreVPAImp!AJ$15</f>
        <v>2.4839008099708425E-2</v>
      </c>
      <c r="AM39" s="11">
        <f>1/1000*[1]PaperSectorMinusCoreVPAImp!AK$15</f>
        <v>1.0898959999999999E-2</v>
      </c>
      <c r="AN39" s="11">
        <f>1/1000*[1]PaperSectorMinusCoreVPAImp!AL$15</f>
        <v>2.3716656999999999E-2</v>
      </c>
      <c r="AO39" s="11">
        <f>1/1000*[1]PaperSectorMinusCoreVPAImp!AM$15</f>
        <v>3.5962939999999999E-2</v>
      </c>
      <c r="AP39" s="11">
        <f>1/1000*[1]PaperSectorMinusCoreVPAImp!AN$15</f>
        <v>4.1985209999999995E-2</v>
      </c>
      <c r="AQ39" s="11">
        <f>1/1000*[1]PaperSectorMinusCoreVPAImp!AO$15</f>
        <v>3.7045184000000002E-2</v>
      </c>
      <c r="AR39" s="11">
        <f>1/1000*[1]PaperSectorMinusCoreVPAImp!AP$15</f>
        <v>3.5791968000000007E-2</v>
      </c>
      <c r="AS39" s="11">
        <f>1/1000*[1]PaperSectorMinusCoreVPAImp!AQ$15</f>
        <v>1.9125929999999999E-2</v>
      </c>
      <c r="AT39" s="11">
        <f>1/1000*[1]PaperSectorMinusCoreVPAImp!AR$15</f>
        <v>1.7964804000000001E-2</v>
      </c>
      <c r="AU39" s="11">
        <f>1/1000*[1]PaperSectorMinusCoreVPAImp!AS$15</f>
        <v>1.9212137999999997E-2</v>
      </c>
      <c r="AV39" s="11">
        <f>1/1000*[1]PaperSectorMinusCoreVPAImp!AT$15</f>
        <v>2.0349083E-2</v>
      </c>
      <c r="AW39" s="11">
        <f>1/1000*[1]PaperSectorMinusCoreVPAImp!AU$15</f>
        <v>2.1107595E-2</v>
      </c>
      <c r="AX39" s="11">
        <f>1/1000*[1]PaperSectorMinusCoreVPAImp!AV$15</f>
        <v>1.8796666E-2</v>
      </c>
      <c r="AY39" s="11">
        <f>1/1000*[1]PaperSectorMinusCoreVPAImp!AW$15</f>
        <v>2.0080461000000001E-2</v>
      </c>
      <c r="AZ39" s="11">
        <f>1/1000*[1]PaperSectorMinusCoreVPAImp!AX$15</f>
        <v>2.3927769891999993E-2</v>
      </c>
      <c r="BA39" s="11">
        <f>1/1000*[1]PaperSectorMinusCoreVPAImp!AY$15</f>
        <v>1.5754278667999999E-2</v>
      </c>
      <c r="BB39" s="11">
        <f>1/1000*[1]PaperSectorMinusCoreVPAImp!AZ$15</f>
        <v>1.4451473231E-2</v>
      </c>
      <c r="BC39" s="11">
        <f>1/1000*[1]PaperSectorMinusCoreVPAImp!BA$15</f>
        <v>0</v>
      </c>
      <c r="BD39" s="222"/>
    </row>
    <row r="40" spans="2:56">
      <c r="B40" s="5" t="s">
        <v>76</v>
      </c>
      <c r="C40" s="46">
        <f>1/$A$1*[1]PaperSectorMinusCoreVPAImp!$B$108</f>
        <v>0.18669052008310244</v>
      </c>
      <c r="D40" s="11">
        <f>1/$A$1*[1]PaperSectorMinusCoreVPAImp!$C$108</f>
        <v>0.10488583875</v>
      </c>
      <c r="E40" s="11">
        <f>1/$A$1*[1]PaperSectorMinusCoreVPAImp!$D$108</f>
        <v>9.6471973500000002E-2</v>
      </c>
      <c r="F40" s="11">
        <f>1/$A$1*[1]PaperSectorMinusCoreVPAImp!$E$108</f>
        <v>6.0196510500000001E-2</v>
      </c>
      <c r="G40" s="11">
        <f>1/$A$1*[1]PaperSectorMinusCoreVPAImp!$F$108</f>
        <v>6.7979432499999992E-2</v>
      </c>
      <c r="H40" s="11">
        <f>1/$A$1*[1]PaperSectorMinusCoreVPAImp!$G$108</f>
        <v>4.8816586000000002E-2</v>
      </c>
      <c r="I40" s="11">
        <f>1/$A$1*[1]PaperSectorMinusCoreVPAImp!$H$108</f>
        <v>2.6811665999999998E-2</v>
      </c>
      <c r="J40" s="36">
        <f>1/$A$1*[1]PaperSectorMinusCoreVPAImp!$I$108</f>
        <v>2.2506449349999999E-2</v>
      </c>
      <c r="K40" s="36">
        <f>1/$A$1*[1]PaperSectorMinusCoreVPAImp!J$108</f>
        <v>1.7846797500000008E-2</v>
      </c>
      <c r="L40" s="36">
        <f>1/$A$1*[1]PaperSectorMinusCoreVPAImp!K$108</f>
        <v>2.0081813500000004E-2</v>
      </c>
      <c r="M40" s="11">
        <f>1/$A$1*[1]PaperSectorMinusCoreVPAImp!L$108</f>
        <v>4.6260850999999999E-2</v>
      </c>
      <c r="N40" s="11">
        <f>1/$A$1*[1]PaperSectorMinusCoreVPAImp!M$108</f>
        <v>3.62287975E-2</v>
      </c>
      <c r="O40" s="11">
        <f>1/$A$1*[1]PaperSectorMinusCoreVPAImp!N$108</f>
        <v>2.5374944E-2</v>
      </c>
      <c r="P40" s="11">
        <f>1/$A$1*[1]PaperSectorMinusCoreVPAImp!O$108</f>
        <v>2.5104348499999998E-2</v>
      </c>
      <c r="Q40" s="11">
        <f>1/$A$1*[1]PaperSectorMinusCoreVPAImp!P$108</f>
        <v>2.61728775E-2</v>
      </c>
      <c r="R40" s="11">
        <f>1/$A$1*[1]PaperSectorMinusCoreVPAImp!Q$108</f>
        <v>2.3216382000000001E-2</v>
      </c>
      <c r="S40" s="11">
        <f>1/$A$1*[1]PaperSectorMinusCoreVPAImp!R$108</f>
        <v>2.1457649500000002E-2</v>
      </c>
      <c r="T40" s="11">
        <f>1/$A$1*[1]PaperSectorMinusCoreVPAImp!S$108</f>
        <v>2.7486417209999999E-2</v>
      </c>
      <c r="U40" s="11">
        <f>1/$A$1*[1]PaperSectorMinusCoreVPAImp!T$108</f>
        <v>8.1686307499999999E-2</v>
      </c>
      <c r="V40" s="11">
        <f>1/$A$1*[1]PaperSectorMinusCoreVPAImp!U$108</f>
        <v>6.5886645999999993E-2</v>
      </c>
      <c r="W40" s="11">
        <f>1/$A$1*[1]PaperSectorMinusCoreVPAImp!V$108</f>
        <v>0.12478078549999999</v>
      </c>
      <c r="X40" s="11">
        <f>1/$A$1*[1]PaperSectorMinusCoreVPAImp!W$108</f>
        <v>0.238747922</v>
      </c>
      <c r="Y40" s="11">
        <f>1/$A$1*[1]PaperSectorMinusCoreVPAImp!X$108</f>
        <v>8.3157532131499998E-2</v>
      </c>
      <c r="Z40" s="11">
        <f>1/$A$1*[1]PaperSectorMinusCoreVPAImp!Y$108</f>
        <v>5.5719397566000001E-2</v>
      </c>
      <c r="AA40" s="11">
        <f>1/$A$1*[1]PaperSectorMinusCoreVPAImp!Z$108</f>
        <v>5.8029607082999993E-2</v>
      </c>
      <c r="AB40" s="11">
        <f>1/$A$1*[1]PaperSectorMinusCoreVPAImp!AA$108</f>
        <v>0</v>
      </c>
      <c r="AC40" s="4"/>
      <c r="AD40" s="46">
        <f>1/1000*[1]PaperSectorMinusCoreVPAImp!AB$108</f>
        <v>1.1245000000000002E-2</v>
      </c>
      <c r="AE40" s="11">
        <f>1/1000*[1]PaperSectorMinusCoreVPAImp!AC$108</f>
        <v>7.519411000000001E-3</v>
      </c>
      <c r="AF40" s="11">
        <f>1/1000*[1]PaperSectorMinusCoreVPAImp!AD$108</f>
        <v>8.1600000000000006E-3</v>
      </c>
      <c r="AG40" s="11">
        <f>1/1000*[1]PaperSectorMinusCoreVPAImp!AE$108</f>
        <v>8.3230000000000005E-3</v>
      </c>
      <c r="AH40" s="11">
        <f>1/1000*[1]PaperSectorMinusCoreVPAImp!AF$108</f>
        <v>1.2783310000000003E-2</v>
      </c>
      <c r="AI40" s="11">
        <f>1/1000*[1]PaperSectorMinusCoreVPAImp!AG$108</f>
        <v>1.0942242999999999E-2</v>
      </c>
      <c r="AJ40" s="11">
        <f>1/1000*[1]PaperSectorMinusCoreVPAImp!AH$108</f>
        <v>6.7447399999999991E-3</v>
      </c>
      <c r="AK40" s="11">
        <f>1/1000*[1]PaperSectorMinusCoreVPAImp!AI$108</f>
        <v>4.4239889999999997E-3</v>
      </c>
      <c r="AL40" s="11">
        <f>1/1000*[1]PaperSectorMinusCoreVPAImp!AJ$108</f>
        <v>4.7443295285836589E-3</v>
      </c>
      <c r="AM40" s="11">
        <f>1/1000*[1]PaperSectorMinusCoreVPAImp!AK$108</f>
        <v>6.4209519999999997E-3</v>
      </c>
      <c r="AN40" s="11">
        <f>1/1000*[1]PaperSectorMinusCoreVPAImp!AL$108</f>
        <v>1.3287866999999998E-2</v>
      </c>
      <c r="AO40" s="11">
        <f>1/1000*[1]PaperSectorMinusCoreVPAImp!AM$108</f>
        <v>1.3145311E-2</v>
      </c>
      <c r="AP40" s="11">
        <f>1/1000*[1]PaperSectorMinusCoreVPAImp!AN$108</f>
        <v>9.4524250000000004E-3</v>
      </c>
      <c r="AQ40" s="11">
        <f>1/1000*[1]PaperSectorMinusCoreVPAImp!AO$108</f>
        <v>9.2353599999999997E-3</v>
      </c>
      <c r="AR40" s="11">
        <f>1/1000*[1]PaperSectorMinusCoreVPAImp!AP$108</f>
        <v>9.0097579999999997E-3</v>
      </c>
      <c r="AS40" s="11">
        <f>1/1000*[1]PaperSectorMinusCoreVPAImp!AQ$108</f>
        <v>1.0854328999999999E-2</v>
      </c>
      <c r="AT40" s="11">
        <f>1/1000*[1]PaperSectorMinusCoreVPAImp!AR$108</f>
        <v>9.347022E-3</v>
      </c>
      <c r="AU40" s="11">
        <f>1/1000*[1]PaperSectorMinusCoreVPAImp!AS$108</f>
        <v>7.7155080000000003E-3</v>
      </c>
      <c r="AV40" s="11">
        <f>1/1000*[1]PaperSectorMinusCoreVPAImp!AT$108</f>
        <v>2.5120282000000001E-2</v>
      </c>
      <c r="AW40" s="11">
        <f>1/1000*[1]PaperSectorMinusCoreVPAImp!AU$108</f>
        <v>1.8673503000000001E-2</v>
      </c>
      <c r="AX40" s="11">
        <f>1/1000*[1]PaperSectorMinusCoreVPAImp!AV$108</f>
        <v>2.4834019999999998E-2</v>
      </c>
      <c r="AY40" s="11">
        <f>1/1000*[1]PaperSectorMinusCoreVPAImp!AW$108</f>
        <v>5.3988173E-2</v>
      </c>
      <c r="AZ40" s="11">
        <f>1/1000*[1]PaperSectorMinusCoreVPAImp!AX$108</f>
        <v>2.7660278717999989E-2</v>
      </c>
      <c r="BA40" s="11">
        <f>1/1000*[1]PaperSectorMinusCoreVPAImp!AY$108</f>
        <v>1.7855937966000001E-2</v>
      </c>
      <c r="BB40" s="11">
        <f>1/1000*[1]PaperSectorMinusCoreVPAImp!AZ$108</f>
        <v>2.1903036080000004E-2</v>
      </c>
      <c r="BC40" s="11">
        <f>1/1000*[1]PaperSectorMinusCoreVPAImp!BA$108</f>
        <v>0</v>
      </c>
      <c r="BD40" s="222"/>
    </row>
    <row r="41" spans="2:56">
      <c r="B41" s="5" t="s">
        <v>26</v>
      </c>
      <c r="C41" s="46">
        <f>1/$A$1*[1]PaperSectorMinusCoreVPAImp!$B$163</f>
        <v>0.10747287089</v>
      </c>
      <c r="D41" s="11">
        <f>1/$A$1*[1]PaperSectorMinusCoreVPAImp!$C$163</f>
        <v>9.1955458500000004E-2</v>
      </c>
      <c r="E41" s="11">
        <f>1/$A$1*[1]PaperSectorMinusCoreVPAImp!$D$163</f>
        <v>0.119645422</v>
      </c>
      <c r="F41" s="11">
        <f>1/$A$1*[1]PaperSectorMinusCoreVPAImp!$E$163</f>
        <v>0.120802772</v>
      </c>
      <c r="G41" s="11">
        <f>1/$A$1*[1]PaperSectorMinusCoreVPAImp!$F$163</f>
        <v>0.1747464125</v>
      </c>
      <c r="H41" s="11">
        <f>1/$A$1*[1]PaperSectorMinusCoreVPAImp!$G$163</f>
        <v>0.140653742</v>
      </c>
      <c r="I41" s="11">
        <f>1/$A$1*[1]PaperSectorMinusCoreVPAImp!$H$163</f>
        <v>0.15458126649999998</v>
      </c>
      <c r="J41" s="36">
        <f>1/$A$1*[1]PaperSectorMinusCoreVPAImp!$I$163</f>
        <v>0.16665254699999998</v>
      </c>
      <c r="K41" s="36">
        <f>1/$A$1*[1]PaperSectorMinusCoreVPAImp!J$163</f>
        <v>0.14950925600000001</v>
      </c>
      <c r="L41" s="36">
        <f>1/$A$1*[1]PaperSectorMinusCoreVPAImp!K$163</f>
        <v>0.11018924399999999</v>
      </c>
      <c r="M41" s="11">
        <f>1/$A$1*[1]PaperSectorMinusCoreVPAImp!L$163</f>
        <v>0.22332507299999999</v>
      </c>
      <c r="N41" s="11">
        <f>1/$A$1*[1]PaperSectorMinusCoreVPAImp!M$163</f>
        <v>0.1567694835</v>
      </c>
      <c r="O41" s="11">
        <f>1/$A$1*[1]PaperSectorMinusCoreVPAImp!N$163</f>
        <v>0.23740324699999998</v>
      </c>
      <c r="P41" s="11">
        <f>1/$A$1*[1]PaperSectorMinusCoreVPAImp!O$163</f>
        <v>0.21007729549999998</v>
      </c>
      <c r="Q41" s="11">
        <f>1/$A$1*[1]PaperSectorMinusCoreVPAImp!P$163</f>
        <v>0.24123734699999999</v>
      </c>
      <c r="R41" s="11">
        <f>1/$A$1*[1]PaperSectorMinusCoreVPAImp!Q$163</f>
        <v>0.20125597049999999</v>
      </c>
      <c r="S41" s="11">
        <f>1/$A$1*[1]PaperSectorMinusCoreVPAImp!R$163</f>
        <v>0.1666889355</v>
      </c>
      <c r="T41" s="11">
        <f>1/$A$1*[1]PaperSectorMinusCoreVPAImp!S$163</f>
        <v>0.18252692335999998</v>
      </c>
      <c r="U41" s="11">
        <f>1/$A$1*[1]PaperSectorMinusCoreVPAImp!T$163</f>
        <v>0.1655704295</v>
      </c>
      <c r="V41" s="11">
        <f>1/$A$1*[1]PaperSectorMinusCoreVPAImp!U$163</f>
        <v>0.16334255722999999</v>
      </c>
      <c r="W41" s="11">
        <f>1/$A$1*[1]PaperSectorMinusCoreVPAImp!V$163</f>
        <v>0.15841501799999999</v>
      </c>
      <c r="X41" s="11">
        <f>1/$A$1*[1]PaperSectorMinusCoreVPAImp!W$163</f>
        <v>0.18997034200000001</v>
      </c>
      <c r="Y41" s="11">
        <f>1/$A$1*[1]PaperSectorMinusCoreVPAImp!X$163</f>
        <v>0.16260481304999999</v>
      </c>
      <c r="Z41" s="11">
        <f>1/$A$1*[1]PaperSectorMinusCoreVPAImp!Y$163</f>
        <v>0.23585353417000002</v>
      </c>
      <c r="AA41" s="11">
        <f>1/$A$1*[1]PaperSectorMinusCoreVPAImp!Z$163</f>
        <v>0.24760316744750002</v>
      </c>
      <c r="AB41" s="11">
        <f>1/$A$1*[1]PaperSectorMinusCoreVPAImp!AA$163</f>
        <v>0</v>
      </c>
      <c r="AC41" s="4"/>
      <c r="AD41" s="46">
        <f>1/1000*[1]PaperSectorMinusCoreVPAImp!AB$163</f>
        <v>1.7810960000000001E-2</v>
      </c>
      <c r="AE41" s="11">
        <f>1/1000*[1]PaperSectorMinusCoreVPAImp!AC$163</f>
        <v>1.3422000000000002E-2</v>
      </c>
      <c r="AF41" s="11">
        <f>1/1000*[1]PaperSectorMinusCoreVPAImp!AD$163</f>
        <v>1.5686000000000005E-2</v>
      </c>
      <c r="AG41" s="11">
        <f>1/1000*[1]PaperSectorMinusCoreVPAImp!AE$163</f>
        <v>1.5245541000000001E-2</v>
      </c>
      <c r="AH41" s="11">
        <f>1/1000*[1]PaperSectorMinusCoreVPAImp!AF$163</f>
        <v>2.4553000000000005E-2</v>
      </c>
      <c r="AI41" s="11">
        <f>1/1000*[1]PaperSectorMinusCoreVPAImp!AG$163</f>
        <v>1.9434218999999999E-2</v>
      </c>
      <c r="AJ41" s="11">
        <f>1/1000*[1]PaperSectorMinusCoreVPAImp!AH$163</f>
        <v>2.1668606999999999E-2</v>
      </c>
      <c r="AK41" s="11">
        <f>1/1000*[1]PaperSectorMinusCoreVPAImp!AI$163</f>
        <v>2.5284313999999999E-2</v>
      </c>
      <c r="AL41" s="11">
        <f>1/1000*[1]PaperSectorMinusCoreVPAImp!AJ$163</f>
        <v>2.5666215354068888E-2</v>
      </c>
      <c r="AM41" s="11">
        <f>1/1000*[1]PaperSectorMinusCoreVPAImp!AK$163</f>
        <v>1.7646087000000001E-2</v>
      </c>
      <c r="AN41" s="11">
        <f>1/1000*[1]PaperSectorMinusCoreVPAImp!AL$163</f>
        <v>4.3412957000000002E-2</v>
      </c>
      <c r="AO41" s="11">
        <f>1/1000*[1]PaperSectorMinusCoreVPAImp!AM$163</f>
        <v>4.5284019000000002E-2</v>
      </c>
      <c r="AP41" s="11">
        <f>1/1000*[1]PaperSectorMinusCoreVPAImp!AN$163</f>
        <v>4.7938135000000007E-2</v>
      </c>
      <c r="AQ41" s="11">
        <f>1/1000*[1]PaperSectorMinusCoreVPAImp!AO$163</f>
        <v>4.1060118000000007E-2</v>
      </c>
      <c r="AR41" s="11">
        <f>1/1000*[1]PaperSectorMinusCoreVPAImp!AP$163</f>
        <v>4.2959186000000003E-2</v>
      </c>
      <c r="AS41" s="11">
        <f>1/1000*[1]PaperSectorMinusCoreVPAImp!AQ$163</f>
        <v>3.5205680000000003E-2</v>
      </c>
      <c r="AT41" s="11">
        <f>1/1000*[1]PaperSectorMinusCoreVPAImp!AR$163</f>
        <v>3.0791413E-2</v>
      </c>
      <c r="AU41" s="11">
        <f>1/1000*[1]PaperSectorMinusCoreVPAImp!AS$163</f>
        <v>3.2956677999999996E-2</v>
      </c>
      <c r="AV41" s="11">
        <f>1/1000*[1]PaperSectorMinusCoreVPAImp!AT$163</f>
        <v>3.3391648999999995E-2</v>
      </c>
      <c r="AW41" s="11">
        <f>1/1000*[1]PaperSectorMinusCoreVPAImp!AU$163</f>
        <v>3.0150163999999997E-2</v>
      </c>
      <c r="AX41" s="11">
        <f>1/1000*[1]PaperSectorMinusCoreVPAImp!AV$163</f>
        <v>2.5431683E-2</v>
      </c>
      <c r="AY41" s="11">
        <f>1/1000*[1]PaperSectorMinusCoreVPAImp!AW$163</f>
        <v>3.6125003000000003E-2</v>
      </c>
      <c r="AZ41" s="11">
        <f>1/1000*[1]PaperSectorMinusCoreVPAImp!AX$163</f>
        <v>3.3946254969E-2</v>
      </c>
      <c r="BA41" s="11">
        <f>1/1000*[1]PaperSectorMinusCoreVPAImp!AY$163</f>
        <v>3.9436869386000002E-2</v>
      </c>
      <c r="BB41" s="11">
        <f>1/1000*[1]PaperSectorMinusCoreVPAImp!AZ$163</f>
        <v>4.3318148390999997E-2</v>
      </c>
      <c r="BC41" s="11">
        <f>1/1000*[1]PaperSectorMinusCoreVPAImp!BA$163</f>
        <v>0</v>
      </c>
      <c r="BD41" s="222"/>
    </row>
    <row r="42" spans="2:56" s="2" customFormat="1">
      <c r="B42" s="123" t="s">
        <v>140</v>
      </c>
      <c r="C42" s="124">
        <f>1/$A$1*[1]PaperSectorMinusCoreVPAImp!$B$194</f>
        <v>3.7822142207278475E-2</v>
      </c>
      <c r="D42" s="125">
        <f>1/$A$1*[1]PaperSectorMinusCoreVPAImp!$C$194</f>
        <v>3.1996999999999998E-2</v>
      </c>
      <c r="E42" s="125">
        <f>1/$A$1*[1]PaperSectorMinusCoreVPAImp!$D$194</f>
        <v>4.7838322000000003E-2</v>
      </c>
      <c r="F42" s="125">
        <f>1/$A$1*[1]PaperSectorMinusCoreVPAImp!$E$194</f>
        <v>2.8866946500000001E-2</v>
      </c>
      <c r="G42" s="125">
        <f>1/$A$1*[1]PaperSectorMinusCoreVPAImp!$F$194</f>
        <v>6.1696546499999998E-2</v>
      </c>
      <c r="H42" s="125">
        <f>1/$A$1*[1]PaperSectorMinusCoreVPAImp!$G$194</f>
        <v>4.5600373999999999E-2</v>
      </c>
      <c r="I42" s="125">
        <f>1/$A$1*[1]PaperSectorMinusCoreVPAImp!$H$194</f>
        <v>3.8436896499999998E-2</v>
      </c>
      <c r="J42" s="126">
        <f>1/$A$1*[1]PaperSectorMinusCoreVPAImp!$I$194</f>
        <v>3.2601180693877553E-2</v>
      </c>
      <c r="K42" s="126">
        <f>1/$A$1*[1]PaperSectorMinusCoreVPAImp!J$194</f>
        <v>5.1886938500000007E-2</v>
      </c>
      <c r="L42" s="126">
        <f>1/$A$1*[1]PaperSectorMinusCoreVPAImp!K$194</f>
        <v>1.9098358500000003E-2</v>
      </c>
      <c r="M42" s="125">
        <f>1/$A$1*[1]PaperSectorMinusCoreVPAImp!L$194</f>
        <v>3.4421984999999998E-3</v>
      </c>
      <c r="N42" s="125">
        <f>1/$A$1*[1]PaperSectorMinusCoreVPAImp!M$194</f>
        <v>8.8853475500000001E-2</v>
      </c>
      <c r="O42" s="125">
        <f>1/$A$1*[1]PaperSectorMinusCoreVPAImp!N$194</f>
        <v>9.9892165999999991E-2</v>
      </c>
      <c r="P42" s="125">
        <f>1/$A$1*[1]PaperSectorMinusCoreVPAImp!O$194</f>
        <v>7.3703435999999997E-2</v>
      </c>
      <c r="Q42" s="125">
        <f>1/$A$1*[1]PaperSectorMinusCoreVPAImp!P$194</f>
        <v>0.177973984</v>
      </c>
      <c r="R42" s="125">
        <f>1/$A$1*[1]PaperSectorMinusCoreVPAImp!Q$194</f>
        <v>0.13358054</v>
      </c>
      <c r="S42" s="125">
        <f>1/$A$1*[1]PaperSectorMinusCoreVPAImp!R$194</f>
        <v>0.1238060765</v>
      </c>
      <c r="T42" s="125">
        <f>1/$A$1*[1]PaperSectorMinusCoreVPAImp!S$194</f>
        <v>8.6540229999999996E-2</v>
      </c>
      <c r="U42" s="125">
        <f>1/$A$1*[1]PaperSectorMinusCoreVPAImp!T$194</f>
        <v>0.13014002349999998</v>
      </c>
      <c r="V42" s="125">
        <f>1/$A$1*[1]PaperSectorMinusCoreVPAImp!U$194</f>
        <v>0.124849717</v>
      </c>
      <c r="W42" s="125">
        <f>1/$A$1*[1]PaperSectorMinusCoreVPAImp!V$194</f>
        <v>8.8693013500000001E-2</v>
      </c>
      <c r="X42" s="125">
        <f>1/$A$1*[1]PaperSectorMinusCoreVPAImp!W$194</f>
        <v>0.1415851695</v>
      </c>
      <c r="Y42" s="125">
        <f>1/$A$1*[1]PaperSectorMinusCoreVPAImp!X$194</f>
        <v>7.6937500999999991E-2</v>
      </c>
      <c r="Z42" s="125">
        <f>1/$A$1*[1]PaperSectorMinusCoreVPAImp!Y$194</f>
        <v>9.4256776599999995E-3</v>
      </c>
      <c r="AA42" s="125">
        <f>1/$A$1*[1]PaperSectorMinusCoreVPAImp!Z$194</f>
        <v>9.7587441699999982E-3</v>
      </c>
      <c r="AB42" s="125">
        <f>1/$A$1*[1]PaperSectorMinusCoreVPAImp!AA$194</f>
        <v>0</v>
      </c>
      <c r="AC42" s="34"/>
      <c r="AD42" s="124">
        <f>1/1000*[1]PaperSectorMinusCoreVPAImp!AB$194</f>
        <v>6.6760000000000005E-3</v>
      </c>
      <c r="AE42" s="125">
        <f>1/1000*[1]PaperSectorMinusCoreVPAImp!AC$194</f>
        <v>4.9789999999999999E-3</v>
      </c>
      <c r="AF42" s="125">
        <f>1/1000*[1]PaperSectorMinusCoreVPAImp!AD$194</f>
        <v>5.0930000000000003E-3</v>
      </c>
      <c r="AG42" s="125">
        <f>1/1000*[1]PaperSectorMinusCoreVPAImp!AE$194</f>
        <v>3.5679999999999996E-3</v>
      </c>
      <c r="AH42" s="125">
        <f>1/1000*[1]PaperSectorMinusCoreVPAImp!AF$194</f>
        <v>8.7349999999999997E-3</v>
      </c>
      <c r="AI42" s="125">
        <f>1/1000*[1]PaperSectorMinusCoreVPAImp!AG$194</f>
        <v>7.0375579999999993E-3</v>
      </c>
      <c r="AJ42" s="125">
        <f>1/1000*[1]PaperSectorMinusCoreVPAImp!AH$194</f>
        <v>6.2402219999999993E-3</v>
      </c>
      <c r="AK42" s="125">
        <f>1/1000*[1]PaperSectorMinusCoreVPAImp!AI$194</f>
        <v>5.7950427142857142E-3</v>
      </c>
      <c r="AL42" s="125">
        <f>1/1000*[1]PaperSectorMinusCoreVPAImp!AJ$194</f>
        <v>1.3572369721391444E-2</v>
      </c>
      <c r="AM42" s="125">
        <f>1/1000*[1]PaperSectorMinusCoreVPAImp!AK$194</f>
        <v>4.3461200000000002E-3</v>
      </c>
      <c r="AN42" s="125">
        <f>1/1000*[1]PaperSectorMinusCoreVPAImp!AL$194</f>
        <v>7.0324799999999996E-4</v>
      </c>
      <c r="AO42" s="125">
        <f>1/1000*[1]PaperSectorMinusCoreVPAImp!AM$194</f>
        <v>2.6486032999999999E-2</v>
      </c>
      <c r="AP42" s="125">
        <f>1/1000*[1]PaperSectorMinusCoreVPAImp!AN$194</f>
        <v>1.7615054999999998E-2</v>
      </c>
      <c r="AQ42" s="125">
        <f>1/1000*[1]PaperSectorMinusCoreVPAImp!AO$194</f>
        <v>1.6891204000000003E-2</v>
      </c>
      <c r="AR42" s="125">
        <f>1/1000*[1]PaperSectorMinusCoreVPAImp!AP$194</f>
        <v>3.3554713999999999E-2</v>
      </c>
      <c r="AS42" s="125">
        <f>1/1000*[1]PaperSectorMinusCoreVPAImp!AQ$194</f>
        <v>2.3102648999999999E-2</v>
      </c>
      <c r="AT42" s="125">
        <f>1/1000*[1]PaperSectorMinusCoreVPAImp!AR$194</f>
        <v>1.8482742999999999E-2</v>
      </c>
      <c r="AU42" s="125">
        <f>1/1000*[1]PaperSectorMinusCoreVPAImp!AS$194</f>
        <v>1.4253320999999999E-2</v>
      </c>
      <c r="AV42" s="125">
        <f>1/1000*[1]PaperSectorMinusCoreVPAImp!AT$194</f>
        <v>2.8182579999999999E-2</v>
      </c>
      <c r="AW42" s="125">
        <f>1/1000*[1]PaperSectorMinusCoreVPAImp!AU$194</f>
        <v>2.3951888000000001E-2</v>
      </c>
      <c r="AX42" s="125">
        <f>1/1000*[1]PaperSectorMinusCoreVPAImp!AV$194</f>
        <v>1.2880236999999999E-2</v>
      </c>
      <c r="AY42" s="125">
        <f>1/1000*[1]PaperSectorMinusCoreVPAImp!AW$194</f>
        <v>2.4798477999999999E-2</v>
      </c>
      <c r="AZ42" s="125">
        <f>1/1000*[1]PaperSectorMinusCoreVPAImp!AX$194</f>
        <v>1.6290016298999999E-2</v>
      </c>
      <c r="BA42" s="125">
        <f>1/1000*[1]PaperSectorMinusCoreVPAImp!AY$194</f>
        <v>2.4332950900000003E-3</v>
      </c>
      <c r="BB42" s="125">
        <f>1/1000*[1]PaperSectorMinusCoreVPAImp!AZ$194</f>
        <v>2.4937719890000005E-3</v>
      </c>
      <c r="BC42" s="125">
        <f>1/1000*[1]PaperSectorMinusCoreVPAImp!BA$194</f>
        <v>0</v>
      </c>
      <c r="BD42" s="224"/>
    </row>
    <row r="43" spans="2:56">
      <c r="B43" s="5" t="s">
        <v>82</v>
      </c>
      <c r="C43" s="46">
        <f>1/$A$1*[1]PaperSectorMinusCoreVPAImp!$B$226</f>
        <v>3.4789719999999999E-3</v>
      </c>
      <c r="D43" s="11">
        <f>1/$A$1*[1]PaperSectorMinusCoreVPAImp!$C$226</f>
        <v>7.6614999999999999E-3</v>
      </c>
      <c r="E43" s="11">
        <f>1/$A$1*[1]PaperSectorMinusCoreVPAImp!$D$226</f>
        <v>1.0025620499999999E-2</v>
      </c>
      <c r="F43" s="11">
        <f>1/$A$1*[1]PaperSectorMinusCoreVPAImp!$E$226</f>
        <v>4.9513579500000005E-3</v>
      </c>
      <c r="G43" s="11">
        <f>1/$A$1*[1]PaperSectorMinusCoreVPAImp!$F$226</f>
        <v>1.56030175E-2</v>
      </c>
      <c r="H43" s="11">
        <f>1/$A$1*[1]PaperSectorMinusCoreVPAImp!$G$226</f>
        <v>2.0972563499999999E-2</v>
      </c>
      <c r="I43" s="11">
        <f>1/$A$1*[1]PaperSectorMinusCoreVPAImp!$H$226</f>
        <v>9.1235515000000003E-3</v>
      </c>
      <c r="J43" s="36">
        <f>1/$A$1*[1]PaperSectorMinusCoreVPAImp!$I$226</f>
        <v>1.1904446399999999E-2</v>
      </c>
      <c r="K43" s="36">
        <f>1/$A$1*[1]PaperSectorMinusCoreVPAImp!J$226</f>
        <v>4.7750149999999988E-3</v>
      </c>
      <c r="L43" s="36">
        <f>1/$A$1*[1]PaperSectorMinusCoreVPAImp!K$226</f>
        <v>1.8771129999999995E-3</v>
      </c>
      <c r="M43" s="11">
        <f>1/$A$1*[1]PaperSectorMinusCoreVPAImp!L$226</f>
        <v>3.8749829999999998E-3</v>
      </c>
      <c r="N43" s="11">
        <f>1/$A$1*[1]PaperSectorMinusCoreVPAImp!M$226</f>
        <v>1.3905009999999999E-3</v>
      </c>
      <c r="O43" s="11">
        <f>1/$A$1*[1]PaperSectorMinusCoreVPAImp!N$226</f>
        <v>1.6370059999999999E-3</v>
      </c>
      <c r="P43" s="11">
        <f>1/$A$1*[1]PaperSectorMinusCoreVPAImp!O$226</f>
        <v>1.478512E-3</v>
      </c>
      <c r="Q43" s="11">
        <f>1/$A$1*[1]PaperSectorMinusCoreVPAImp!P$226</f>
        <v>8.2958049999999996E-4</v>
      </c>
      <c r="R43" s="11">
        <f>1/$A$1*[1]PaperSectorMinusCoreVPAImp!Q$226</f>
        <v>5.5005134999999991E-3</v>
      </c>
      <c r="S43" s="11">
        <f>1/$A$1*[1]PaperSectorMinusCoreVPAImp!R$226</f>
        <v>7.0759849999999999E-4</v>
      </c>
      <c r="T43" s="11">
        <f>1/$A$1*[1]PaperSectorMinusCoreVPAImp!S$226</f>
        <v>1.8533414999999998E-3</v>
      </c>
      <c r="U43" s="11">
        <f>1/$A$1*[1]PaperSectorMinusCoreVPAImp!T$226</f>
        <v>1.3786639999999999E-3</v>
      </c>
      <c r="V43" s="11">
        <f>1/$A$1*[1]PaperSectorMinusCoreVPAImp!U$226</f>
        <v>2.219945E-4</v>
      </c>
      <c r="W43" s="11">
        <f>1/$A$1*[1]PaperSectorMinusCoreVPAImp!V$226</f>
        <v>2.9984255E-3</v>
      </c>
      <c r="X43" s="11">
        <f>1/$A$1*[1]PaperSectorMinusCoreVPAImp!W$226</f>
        <v>2.3621430000000001E-3</v>
      </c>
      <c r="Y43" s="11">
        <f>1/$A$1*[1]PaperSectorMinusCoreVPAImp!X$226</f>
        <v>1.674687105E-3</v>
      </c>
      <c r="Z43" s="11">
        <f>1/$A$1*[1]PaperSectorMinusCoreVPAImp!Y$226</f>
        <v>4.8999573000000002E-4</v>
      </c>
      <c r="AA43" s="11">
        <f>1/$A$1*[1]PaperSectorMinusCoreVPAImp!Z$226</f>
        <v>4.846344748000002E-3</v>
      </c>
      <c r="AB43" s="11">
        <f>1/$A$1*[1]PaperSectorMinusCoreVPAImp!AA$226</f>
        <v>0</v>
      </c>
      <c r="AC43" s="4"/>
      <c r="AD43" s="46">
        <f>1/1000*[1]PaperSectorMinusCoreVPAImp!AB$226</f>
        <v>8.2700000000000004E-4</v>
      </c>
      <c r="AE43" s="11">
        <f>1/1000*[1]PaperSectorMinusCoreVPAImp!AC$226</f>
        <v>1.6710000000000002E-3</v>
      </c>
      <c r="AF43" s="11">
        <f>1/1000*[1]PaperSectorMinusCoreVPAImp!AD$226</f>
        <v>2.0849999999999996E-3</v>
      </c>
      <c r="AG43" s="11">
        <f>1/1000*[1]PaperSectorMinusCoreVPAImp!AE$226</f>
        <v>1.206E-3</v>
      </c>
      <c r="AH43" s="11">
        <f>1/1000*[1]PaperSectorMinusCoreVPAImp!AF$226</f>
        <v>3.9280000000000001E-3</v>
      </c>
      <c r="AI43" s="11">
        <f>1/1000*[1]PaperSectorMinusCoreVPAImp!AG$226</f>
        <v>5.9320279999999998E-3</v>
      </c>
      <c r="AJ43" s="11">
        <f>1/1000*[1]PaperSectorMinusCoreVPAImp!AH$226</f>
        <v>4.8724919999999991E-3</v>
      </c>
      <c r="AK43" s="11">
        <f>1/1000*[1]PaperSectorMinusCoreVPAImp!AI$226</f>
        <v>4.7379099999999997E-3</v>
      </c>
      <c r="AL43" s="11">
        <f>1/1000*[1]PaperSectorMinusCoreVPAImp!AJ$226</f>
        <v>2.0516066565022086E-3</v>
      </c>
      <c r="AM43" s="11">
        <f>1/1000*[1]PaperSectorMinusCoreVPAImp!AK$226</f>
        <v>1.767188E-3</v>
      </c>
      <c r="AN43" s="11">
        <f>1/1000*[1]PaperSectorMinusCoreVPAImp!AL$226</f>
        <v>2.7785079999999998E-3</v>
      </c>
      <c r="AO43" s="11">
        <f>1/1000*[1]PaperSectorMinusCoreVPAImp!AM$226</f>
        <v>1.511566E-3</v>
      </c>
      <c r="AP43" s="11">
        <f>1/1000*[1]PaperSectorMinusCoreVPAImp!AN$226</f>
        <v>1.625633E-3</v>
      </c>
      <c r="AQ43" s="11">
        <f>1/1000*[1]PaperSectorMinusCoreVPAImp!AO$226</f>
        <v>1.0403529999999999E-3</v>
      </c>
      <c r="AR43" s="11">
        <f>1/1000*[1]PaperSectorMinusCoreVPAImp!AP$226</f>
        <v>1.1144E-3</v>
      </c>
      <c r="AS43" s="11">
        <f>1/1000*[1]PaperSectorMinusCoreVPAImp!AQ$226</f>
        <v>1.6385360000000001E-3</v>
      </c>
      <c r="AT43" s="11">
        <f>1/1000*[1]PaperSectorMinusCoreVPAImp!AR$226</f>
        <v>3.9247499999999999E-4</v>
      </c>
      <c r="AU43" s="11">
        <f>1/1000*[1]PaperSectorMinusCoreVPAImp!AS$226</f>
        <v>3.9863770000000001E-3</v>
      </c>
      <c r="AV43" s="11">
        <f>1/1000*[1]PaperSectorMinusCoreVPAImp!AT$226</f>
        <v>5.4645529999999996E-3</v>
      </c>
      <c r="AW43" s="11">
        <f>1/1000*[1]PaperSectorMinusCoreVPAImp!AU$226</f>
        <v>3.1069420000000001E-3</v>
      </c>
      <c r="AX43" s="11">
        <f>1/1000*[1]PaperSectorMinusCoreVPAImp!AV$226</f>
        <v>3.9221220000000001E-3</v>
      </c>
      <c r="AY43" s="11">
        <f>1/1000*[1]PaperSectorMinusCoreVPAImp!AW$226</f>
        <v>4.939662E-3</v>
      </c>
      <c r="AZ43" s="11">
        <f>1/1000*[1]PaperSectorMinusCoreVPAImp!AX$226</f>
        <v>3.578762681E-3</v>
      </c>
      <c r="BA43" s="11">
        <f>1/1000*[1]PaperSectorMinusCoreVPAImp!AY$226</f>
        <v>1.642697285E-3</v>
      </c>
      <c r="BB43" s="11">
        <f>1/1000*[1]PaperSectorMinusCoreVPAImp!AZ$226</f>
        <v>7.6692444070000001E-3</v>
      </c>
      <c r="BC43" s="11">
        <f>1/1000*[1]PaperSectorMinusCoreVPAImp!BA$226</f>
        <v>0</v>
      </c>
      <c r="BD43" s="222"/>
    </row>
    <row r="44" spans="2:56" ht="13" thickBot="1">
      <c r="B44" s="6" t="s">
        <v>128</v>
      </c>
      <c r="C44" s="107">
        <f t="shared" ref="C44:M44" si="16">SUM(C38:C38)-SUM(C39:C43)</f>
        <v>9.7747650000040709E-4</v>
      </c>
      <c r="D44" s="108">
        <f t="shared" si="16"/>
        <v>1.5448976499999933E-2</v>
      </c>
      <c r="E44" s="108">
        <f t="shared" si="16"/>
        <v>1.1879374500000262E-2</v>
      </c>
      <c r="F44" s="108">
        <f t="shared" si="16"/>
        <v>1.9335497999996676E-2</v>
      </c>
      <c r="G44" s="108">
        <f t="shared" si="16"/>
        <v>1.3287154650000466E-2</v>
      </c>
      <c r="H44" s="108">
        <f t="shared" si="16"/>
        <v>1.1442812500000066E-2</v>
      </c>
      <c r="I44" s="108">
        <f t="shared" si="16"/>
        <v>1.2860046499999001E-2</v>
      </c>
      <c r="J44" s="109">
        <f t="shared" si="16"/>
        <v>1.3606648999998472E-2</v>
      </c>
      <c r="K44" s="109">
        <f t="shared" si="16"/>
        <v>9.8799259999960976E-3</v>
      </c>
      <c r="L44" s="109">
        <f t="shared" si="16"/>
        <v>9.6457339999985736E-3</v>
      </c>
      <c r="M44" s="108">
        <f t="shared" si="16"/>
        <v>9.3334289999981723E-3</v>
      </c>
      <c r="N44" s="108">
        <f>SUM(N38:N38)-SUM(N39:N43)</f>
        <v>3.5803739999986095E-3</v>
      </c>
      <c r="O44" s="108">
        <f t="shared" ref="O44:AB44" si="17">SUM(O38:O38)-SUM(O39:O43)</f>
        <v>4.8667535000017637E-3</v>
      </c>
      <c r="P44" s="108">
        <f t="shared" si="17"/>
        <v>1.2210883416665874E-2</v>
      </c>
      <c r="Q44" s="108">
        <f t="shared" si="17"/>
        <v>2.9183804999992624E-3</v>
      </c>
      <c r="R44" s="108">
        <f t="shared" si="17"/>
        <v>1.6953720000005834E-3</v>
      </c>
      <c r="S44" s="108">
        <f t="shared" si="17"/>
        <v>2.3278709999964287E-3</v>
      </c>
      <c r="T44" s="108">
        <f t="shared" si="17"/>
        <v>1.0879879499998413E-2</v>
      </c>
      <c r="U44" s="108">
        <f t="shared" si="17"/>
        <v>2.0490596000000194E-2</v>
      </c>
      <c r="V44" s="108">
        <f t="shared" si="17"/>
        <v>5.9470110000017784E-3</v>
      </c>
      <c r="W44" s="108">
        <f t="shared" si="17"/>
        <v>6.9513915000001814E-3</v>
      </c>
      <c r="X44" s="108">
        <f t="shared" si="17"/>
        <v>1.677052399999901E-2</v>
      </c>
      <c r="Y44" s="108">
        <f t="shared" si="17"/>
        <v>5.4666487329951274E-3</v>
      </c>
      <c r="Z44" s="108">
        <f t="shared" si="17"/>
        <v>1.5802423836500268E-2</v>
      </c>
      <c r="AA44" s="108">
        <f t="shared" si="17"/>
        <v>3.1103119459500783E-2</v>
      </c>
      <c r="AB44" s="108">
        <f t="shared" si="17"/>
        <v>0</v>
      </c>
      <c r="AC44" s="35"/>
      <c r="AD44" s="110">
        <f t="shared" ref="AD44:BC44" si="18">SUM(AD38:AD38)-SUM(AD39:AD43)</f>
        <v>7.0099999999990309E-4</v>
      </c>
      <c r="AE44" s="111">
        <f t="shared" si="18"/>
        <v>2.3110970000003173E-3</v>
      </c>
      <c r="AF44" s="111">
        <f t="shared" si="18"/>
        <v>2.1689999999994353E-3</v>
      </c>
      <c r="AG44" s="111">
        <f t="shared" si="18"/>
        <v>2.6959999999997958E-3</v>
      </c>
      <c r="AH44" s="111">
        <f t="shared" si="18"/>
        <v>2.1169999999999384E-3</v>
      </c>
      <c r="AI44" s="111">
        <f t="shared" si="18"/>
        <v>2.1507230000001598E-3</v>
      </c>
      <c r="AJ44" s="111">
        <f t="shared" si="18"/>
        <v>3.1341659999994387E-3</v>
      </c>
      <c r="AK44" s="111">
        <f t="shared" si="18"/>
        <v>3.2241050000002963E-3</v>
      </c>
      <c r="AL44" s="111">
        <f t="shared" si="18"/>
        <v>4.6236775488416038E-3</v>
      </c>
      <c r="AM44" s="111">
        <f t="shared" si="18"/>
        <v>3.1330570000005012E-3</v>
      </c>
      <c r="AN44" s="111">
        <f t="shared" si="18"/>
        <v>4.4733010000006651E-3</v>
      </c>
      <c r="AO44" s="111">
        <f t="shared" si="18"/>
        <v>2.8252929999999371E-3</v>
      </c>
      <c r="AP44" s="111">
        <f t="shared" si="18"/>
        <v>2.5554080000005225E-3</v>
      </c>
      <c r="AQ44" s="111">
        <f t="shared" si="18"/>
        <v>2.9690480000003489E-3</v>
      </c>
      <c r="AR44" s="111">
        <f t="shared" si="18"/>
        <v>2.2095800000001137E-3</v>
      </c>
      <c r="AS44" s="111">
        <f t="shared" si="18"/>
        <v>1.5852509999993158E-3</v>
      </c>
      <c r="AT44" s="111">
        <f t="shared" si="18"/>
        <v>1.0695739999995735E-3</v>
      </c>
      <c r="AU44" s="111">
        <f t="shared" si="18"/>
        <v>2.3534979999994265E-3</v>
      </c>
      <c r="AV44" s="111">
        <f t="shared" si="18"/>
        <v>3.8948149999995657E-3</v>
      </c>
      <c r="AW44" s="111">
        <f t="shared" si="18"/>
        <v>2.987850999999403E-3</v>
      </c>
      <c r="AX44" s="111">
        <f t="shared" si="18"/>
        <v>1.6733299999998064E-3</v>
      </c>
      <c r="AY44" s="111">
        <f t="shared" si="18"/>
        <v>4.1548959999998802E-3</v>
      </c>
      <c r="AZ44" s="111">
        <f t="shared" si="18"/>
        <v>5.4516227579997217E-3</v>
      </c>
      <c r="BA44" s="111">
        <f t="shared" si="18"/>
        <v>9.2375726990002599E-3</v>
      </c>
      <c r="BB44" s="111">
        <f t="shared" si="18"/>
        <v>1.2418633657000452E-2</v>
      </c>
      <c r="BC44" s="111">
        <f t="shared" si="18"/>
        <v>0</v>
      </c>
      <c r="BD44" s="222"/>
    </row>
    <row r="45" spans="2:56" ht="13" thickTop="1">
      <c r="C45" s="43"/>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row>
    <row r="46" spans="2:56">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row r="90" spans="30:55">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row>
    <row r="91" spans="30:55">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row>
    <row r="92" spans="30:55">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row>
    <row r="93" spans="30:55">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row>
    <row r="94" spans="30:55">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row r="95" spans="30:55">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7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[2]RWE!$A$3</f>
        <v>1</v>
      </c>
      <c r="B1" s="28"/>
    </row>
    <row r="2" spans="1:56" ht="16" thickTop="1">
      <c r="B2" s="320" t="s">
        <v>43</v>
      </c>
      <c r="C2" s="314" t="s">
        <v>211</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1/$A$1*'[1]4403Imp'!$B$263</f>
        <v>0.84426699999999988</v>
      </c>
      <c r="D5" s="105">
        <f>1/$A$1*'[1]4403Imp'!$C$263</f>
        <v>0.75997789999999998</v>
      </c>
      <c r="E5" s="105">
        <f>1/$A$1*'[1]4403Imp'!$D$263</f>
        <v>0.43755899999999986</v>
      </c>
      <c r="F5" s="105">
        <f>1/$A$1*'[1]4403Imp'!$E$263</f>
        <v>0.10168788599999999</v>
      </c>
      <c r="G5" s="105">
        <f>1/$A$1*'[1]4403Imp'!$F$263</f>
        <v>9.2897362999999983E-2</v>
      </c>
      <c r="H5" s="105">
        <f>1/$A$1*'[1]4403Imp'!$G$263</f>
        <v>8.588310987144257E-2</v>
      </c>
      <c r="I5" s="105">
        <f>1/$A$1*'[1]4403Imp'!$H$263</f>
        <v>0.13528628343892424</v>
      </c>
      <c r="J5" s="106">
        <f>1/$A$1*'[1]4403Imp'!$I$263</f>
        <v>8.8677157403409687E-2</v>
      </c>
      <c r="K5" s="106">
        <f>1/$A$1*'[1]4403Imp'!J$263</f>
        <v>7.9993031833333339E-2</v>
      </c>
      <c r="L5" s="106">
        <f>1/$A$1*'[1]4403Imp'!K$263</f>
        <v>3.1427544799999999E-2</v>
      </c>
      <c r="M5" s="106">
        <f>1/$A$1*'[1]4403Imp'!L$263</f>
        <v>5.085924E-2</v>
      </c>
      <c r="N5" s="105">
        <f>1/$A$1*'[1]4403Imp'!M$263</f>
        <v>0.13766300000000001</v>
      </c>
      <c r="O5" s="105">
        <f>1/$A$1*'[1]4403Imp'!N$263</f>
        <v>8.8799000000000003E-2</v>
      </c>
      <c r="P5" s="105">
        <f>1/$A$1*'[1]4403Imp'!O$263</f>
        <v>4.5964205399999992E-2</v>
      </c>
      <c r="Q5" s="105">
        <f>1/$A$1*'[1]4403Imp'!P$263</f>
        <v>5.061199999999999E-2</v>
      </c>
      <c r="R5" s="105">
        <f>1/$A$1*'[1]4403Imp'!Q$263</f>
        <v>2.8732999999999998E-2</v>
      </c>
      <c r="S5" s="105">
        <f>1/$A$1*'[1]4403Imp'!R$263</f>
        <v>1.3527859999999999E-2</v>
      </c>
      <c r="T5" s="105">
        <f>1/$A$1*'[1]4403Imp'!S$263</f>
        <v>1.0078999999999998E-2</v>
      </c>
      <c r="U5" s="105">
        <f>1/$A$1*'[1]4403Imp'!T$263</f>
        <v>0.25796800000000003</v>
      </c>
      <c r="V5" s="105">
        <f>1/$A$1*'[1]4403Imp'!U$263</f>
        <v>0.14845500000000003</v>
      </c>
      <c r="W5" s="105">
        <f>1/$A$1*'[1]4403Imp'!V$263</f>
        <v>0.33455460833333334</v>
      </c>
      <c r="X5" s="105">
        <f>1/$A$1*'[1]4403Imp'!W$263</f>
        <v>0.42301100000000003</v>
      </c>
      <c r="Y5" s="105">
        <f>1/$A$1*'[1]4403Imp'!X$263</f>
        <v>0.32173624471199996</v>
      </c>
      <c r="Z5" s="105">
        <f>1/$A$1*'[1]4403Imp'!Y$263</f>
        <v>0.15600155014766667</v>
      </c>
      <c r="AA5" s="105">
        <f>1/$A$1*'[1]4403Imp'!Z$263</f>
        <v>5.4077861000000005E-2</v>
      </c>
      <c r="AB5" s="105">
        <f>1/$A$1*'[1]4403Imp'!AA$263</f>
        <v>0</v>
      </c>
      <c r="AC5" s="17"/>
      <c r="AD5" s="67">
        <f>1/1000*'[1]4403Imp'!AB$263</f>
        <v>6.0733000000000002E-2</v>
      </c>
      <c r="AE5" s="66">
        <f>1/1000*'[1]4403Imp'!AC$263</f>
        <v>6.7391000000000006E-2</v>
      </c>
      <c r="AF5" s="66">
        <f>1/1000*'[1]4403Imp'!AD$263</f>
        <v>5.3947000000000002E-2</v>
      </c>
      <c r="AG5" s="66">
        <f>1/1000*'[1]4403Imp'!AE$263</f>
        <v>2.7582000000000006E-2</v>
      </c>
      <c r="AH5" s="66">
        <f>1/1000*'[1]4403Imp'!AF$263</f>
        <v>3.1499000000000006E-2</v>
      </c>
      <c r="AI5" s="66">
        <f>1/1000*'[1]4403Imp'!AG$263</f>
        <v>2.7270264473051871E-2</v>
      </c>
      <c r="AJ5" s="66">
        <f>1/1000*'[1]4403Imp'!AH$263</f>
        <v>3.6164150734148602E-2</v>
      </c>
      <c r="AK5" s="66">
        <f>1/1000*'[1]4403Imp'!AI$263</f>
        <v>2.333390706180841E-2</v>
      </c>
      <c r="AL5" s="66">
        <f>1/1000*'[1]4403Imp'!AJ$263</f>
        <v>3.3405752909605194E-2</v>
      </c>
      <c r="AM5" s="66">
        <f>1/1000*'[1]4403Imp'!AK$263</f>
        <v>1.2441105024837026E-2</v>
      </c>
      <c r="AN5" s="66">
        <f>1/1000*'[1]4403Imp'!AL$263</f>
        <v>1.7249668126650634E-2</v>
      </c>
      <c r="AO5" s="66">
        <f>1/1000*'[1]4403Imp'!AM$263</f>
        <v>2.7919449000000002E-2</v>
      </c>
      <c r="AP5" s="66">
        <f>1/1000*'[1]4403Imp'!AN$263</f>
        <v>1.9131713999999994E-2</v>
      </c>
      <c r="AQ5" s="66">
        <f>1/1000*'[1]4403Imp'!AO$263</f>
        <v>1.5123526E-2</v>
      </c>
      <c r="AR5" s="66">
        <f>1/1000*'[1]4403Imp'!AP$263</f>
        <v>2.0929579E-2</v>
      </c>
      <c r="AS5" s="66">
        <f>1/1000*'[1]4403Imp'!AQ$263</f>
        <v>8.2186180000000005E-3</v>
      </c>
      <c r="AT5" s="66">
        <f>1/1000*'[1]4403Imp'!AR$263</f>
        <v>5.9862429999999996E-3</v>
      </c>
      <c r="AU5" s="66">
        <f>1/1000*'[1]4403Imp'!AS$263</f>
        <v>6.2655049999999993E-3</v>
      </c>
      <c r="AV5" s="66">
        <f>1/1000*'[1]4403Imp'!AT$263</f>
        <v>3.8767556000000016E-2</v>
      </c>
      <c r="AW5" s="66">
        <f>1/1000*'[1]4403Imp'!AU$263</f>
        <v>2.1904742999999987E-2</v>
      </c>
      <c r="AX5" s="66">
        <f>1/1000*'[1]4403Imp'!AV$263</f>
        <v>3.5351649000000006E-2</v>
      </c>
      <c r="AY5" s="66">
        <f>1/1000*'[1]4403Imp'!AW$263</f>
        <v>5.3808956999999984E-2</v>
      </c>
      <c r="AZ5" s="66">
        <f>1/1000*'[1]4403Imp'!AX$263</f>
        <v>4.8846205812000006E-2</v>
      </c>
      <c r="BA5" s="66">
        <f>1/1000*'[1]4403Imp'!AY$263</f>
        <v>2.0860923959000001E-2</v>
      </c>
      <c r="BB5" s="66">
        <f>1/1000*'[1]4403Imp'!AZ$263</f>
        <v>9.1851201049999998E-3</v>
      </c>
      <c r="BC5" s="66">
        <f>1/1000*'[1]4403Imp'!BA$263</f>
        <v>0</v>
      </c>
      <c r="BD5" s="222"/>
    </row>
    <row r="6" spans="1:56" ht="17.149999999999999" customHeight="1" thickTop="1">
      <c r="B6" s="51" t="s">
        <v>22</v>
      </c>
      <c r="C6" s="45">
        <f>1/$A$1*'[1]4403Imp'!$B$266</f>
        <v>1.7349E-2</v>
      </c>
      <c r="D6" s="31">
        <f>1/$A$1*'[1]4403Imp'!$C$266</f>
        <v>2.4686E-2</v>
      </c>
      <c r="E6" s="31">
        <f>1/$A$1*'[1]4403Imp'!$D$266</f>
        <v>6.7239999999999991E-3</v>
      </c>
      <c r="F6" s="31">
        <f>1/$A$1*'[1]4403Imp'!$E$266</f>
        <v>4.7159999999999997E-3</v>
      </c>
      <c r="G6" s="31">
        <f>1/$A$1*'[1]4403Imp'!$F$266</f>
        <v>1.8829999999999999E-3</v>
      </c>
      <c r="H6" s="31">
        <f>1/$A$1*'[1]4403Imp'!$G$266</f>
        <v>3.0159999999999996E-3</v>
      </c>
      <c r="I6" s="31">
        <f>1/$A$1*'[1]4403Imp'!$H$266</f>
        <v>6.8849999999999996E-3</v>
      </c>
      <c r="J6" s="32">
        <f>1/$A$1*'[1]4403Imp'!$I$266</f>
        <v>3.2389999999999997E-3</v>
      </c>
      <c r="K6" s="32">
        <f>1/$A$1*'[1]4403Imp'!J$266</f>
        <v>2.4000000000000001E-5</v>
      </c>
      <c r="L6" s="32">
        <f>1/$A$1*'[1]4403Imp'!K$266</f>
        <v>7.9999999999999993E-5</v>
      </c>
      <c r="M6" s="31">
        <f>1/$A$1*'[1]4403Imp'!L$266</f>
        <v>1.16E-4</v>
      </c>
      <c r="N6" s="31">
        <f>1/$A$1*'[1]4403Imp'!M$266</f>
        <v>1.74E-4</v>
      </c>
      <c r="O6" s="31">
        <f>1/$A$1*'[1]4403Imp'!N$266</f>
        <v>1.2E-4</v>
      </c>
      <c r="P6" s="31">
        <f>1/$A$1*'[1]4403Imp'!O$266</f>
        <v>2.6536666666666663E-5</v>
      </c>
      <c r="Q6" s="31">
        <f>1/$A$1*'[1]4403Imp'!P$266</f>
        <v>0</v>
      </c>
      <c r="R6" s="31">
        <f>1/$A$1*'[1]4403Imp'!Q$266</f>
        <v>0</v>
      </c>
      <c r="S6" s="31">
        <f>1/$A$1*'[1]4403Imp'!R$266</f>
        <v>2.4399999999999997E-4</v>
      </c>
      <c r="T6" s="31">
        <f>1/$A$1*'[1]4403Imp'!S$266</f>
        <v>2.5999999999999998E-5</v>
      </c>
      <c r="U6" s="31">
        <f>1/$A$1*'[1]4403Imp'!T$266</f>
        <v>1.9000000000000001E-4</v>
      </c>
      <c r="V6" s="31">
        <f>1/$A$1*'[1]4403Imp'!U$266</f>
        <v>1.2299999999999998E-4</v>
      </c>
      <c r="W6" s="31">
        <f>1/$A$1*'[1]4403Imp'!V$266</f>
        <v>9.686083333333333E-4</v>
      </c>
      <c r="X6" s="31">
        <f>1/$A$1*'[1]4403Imp'!W$266</f>
        <v>6.2599999999999993E-4</v>
      </c>
      <c r="Y6" s="31">
        <f>1/$A$1*'[1]4403Imp'!X$266</f>
        <v>6.3900533333333326E-4</v>
      </c>
      <c r="Z6" s="31">
        <f>1/$A$1*'[1]4403Imp'!Y$266</f>
        <v>1.2246446117999998E-3</v>
      </c>
      <c r="AA6" s="31">
        <f>1/$A$1*'[1]4403Imp'!Z$266</f>
        <v>1.4653800000000001E-4</v>
      </c>
      <c r="AB6" s="31">
        <f>1/$A$1*'[1]4403Imp'!AA$266</f>
        <v>0</v>
      </c>
      <c r="AC6" s="14"/>
      <c r="AD6" s="54">
        <f>1/1000*'[1]4403Imp'!AB$266</f>
        <v>3.016E-3</v>
      </c>
      <c r="AE6" s="31">
        <f>1/1000*'[1]4403Imp'!AC$266</f>
        <v>3.7799999999999999E-3</v>
      </c>
      <c r="AF6" s="31">
        <f>1/1000*'[1]4403Imp'!AD$266</f>
        <v>1.457E-3</v>
      </c>
      <c r="AG6" s="31">
        <f>1/1000*'[1]4403Imp'!AE$266</f>
        <v>1.3379999999999998E-3</v>
      </c>
      <c r="AH6" s="31">
        <f>1/1000*'[1]4403Imp'!AF$266</f>
        <v>3.6900000000000002E-4</v>
      </c>
      <c r="AI6" s="31">
        <f>1/1000*'[1]4403Imp'!AG$266</f>
        <v>9.5997539048678577E-4</v>
      </c>
      <c r="AJ6" s="31">
        <f>1/1000*'[1]4403Imp'!AH$266</f>
        <v>2.3246069607251174E-3</v>
      </c>
      <c r="AK6" s="31">
        <f>1/1000*'[1]4403Imp'!AI$266</f>
        <v>1.6567689449249769E-3</v>
      </c>
      <c r="AL6" s="31">
        <f>1/1000*'[1]4403Imp'!AJ$266</f>
        <v>1.8481866350557701E-5</v>
      </c>
      <c r="AM6" s="31">
        <f>1/1000*'[1]4403Imp'!AK$266</f>
        <v>7.5407525137898747E-5</v>
      </c>
      <c r="AN6" s="31">
        <f>1/1000*'[1]4403Imp'!AL$266</f>
        <v>8.6796952509894106E-5</v>
      </c>
      <c r="AO6" s="31">
        <f>1/1000*'[1]4403Imp'!AM$266</f>
        <v>1.0019299999999999E-4</v>
      </c>
      <c r="AP6" s="31">
        <f>1/1000*'[1]4403Imp'!AN$266</f>
        <v>8.7413000000000012E-5</v>
      </c>
      <c r="AQ6" s="31">
        <f>1/1000*'[1]4403Imp'!AO$266</f>
        <v>7.9609999999999988E-6</v>
      </c>
      <c r="AR6" s="31">
        <f>1/1000*'[1]4403Imp'!AP$266</f>
        <v>0</v>
      </c>
      <c r="AS6" s="31">
        <f>1/1000*'[1]4403Imp'!AQ$266</f>
        <v>0</v>
      </c>
      <c r="AT6" s="31">
        <f>1/1000*'[1]4403Imp'!AR$266</f>
        <v>5.3808000000000004E-5</v>
      </c>
      <c r="AU6" s="31">
        <f>1/1000*'[1]4403Imp'!AS$266</f>
        <v>1.4321999999999998E-5</v>
      </c>
      <c r="AV6" s="31">
        <f>1/1000*'[1]4403Imp'!AT$266</f>
        <v>9.7192000000000001E-5</v>
      </c>
      <c r="AW6" s="31">
        <f>1/1000*'[1]4403Imp'!AU$266</f>
        <v>3.6312000000000001E-5</v>
      </c>
      <c r="AX6" s="31">
        <f>1/1000*'[1]4403Imp'!AV$266</f>
        <v>6.2063999999999994E-5</v>
      </c>
      <c r="AY6" s="31">
        <f>1/1000*'[1]4403Imp'!AW$266</f>
        <v>1.3877399999999998E-4</v>
      </c>
      <c r="AZ6" s="31">
        <f>1/1000*'[1]4403Imp'!AX$266</f>
        <v>9.7281480999999995E-5</v>
      </c>
      <c r="BA6" s="31">
        <f>1/1000*'[1]4403Imp'!AY$266</f>
        <v>1.8174619800000001E-4</v>
      </c>
      <c r="BB6" s="31">
        <f>1/1000*'[1]4403Imp'!AZ$266</f>
        <v>2.8046764999999998E-5</v>
      </c>
      <c r="BC6" s="31">
        <f>1/1000*'[1]4403Imp'!BA$266</f>
        <v>0</v>
      </c>
      <c r="BD6" s="222"/>
    </row>
    <row r="7" spans="1:56">
      <c r="B7" s="5" t="s">
        <v>41</v>
      </c>
      <c r="C7" s="46">
        <f>1/$A$1*'[1]4403Imp'!$B$211</f>
        <v>1.7349E-2</v>
      </c>
      <c r="D7" s="11">
        <f>1/$A$1*'[1]4403Imp'!$C$211</f>
        <v>2.1721000000000001E-2</v>
      </c>
      <c r="E7" s="11">
        <f>1/$A$1*'[1]4403Imp'!$D$211</f>
        <v>4.0689999999999997E-3</v>
      </c>
      <c r="F7" s="11">
        <f>1/$A$1*'[1]4403Imp'!$E$211</f>
        <v>4.6779999999999999E-3</v>
      </c>
      <c r="G7" s="11">
        <f>1/$A$1*'[1]4403Imp'!$F$211</f>
        <v>1.8129999999999999E-3</v>
      </c>
      <c r="H7" s="11">
        <f>1/$A$1*'[1]4403Imp'!$G$211</f>
        <v>0</v>
      </c>
      <c r="I7" s="11">
        <f>1/$A$1*'[1]4403Imp'!$H$211</f>
        <v>0</v>
      </c>
      <c r="J7" s="36">
        <f>1/$A$1*'[1]4403Imp'!$I$211</f>
        <v>0</v>
      </c>
      <c r="K7" s="36">
        <f>1/$A$1*'[1]4403Imp'!J$211</f>
        <v>0</v>
      </c>
      <c r="L7" s="36">
        <f>1/$A$1*'[1]4403Imp'!K$211</f>
        <v>0</v>
      </c>
      <c r="M7" s="11">
        <f>1/$A$1*'[1]4403Imp'!L$211</f>
        <v>2.1999999999999999E-5</v>
      </c>
      <c r="N7" s="11">
        <f>1/$A$1*'[1]4403Imp'!M$211</f>
        <v>2.0999999999999999E-5</v>
      </c>
      <c r="O7" s="11">
        <f>1/$A$1*'[1]4403Imp'!N$211</f>
        <v>6.7999999999999999E-5</v>
      </c>
      <c r="P7" s="11">
        <f>1/$A$1*'[1]4403Imp'!O$211</f>
        <v>2.6536666666666663E-5</v>
      </c>
      <c r="Q7" s="11">
        <f>1/$A$1*'[1]4403Imp'!P$211</f>
        <v>0</v>
      </c>
      <c r="R7" s="11">
        <f>1/$A$1*'[1]4403Imp'!Q$211</f>
        <v>0</v>
      </c>
      <c r="S7" s="11">
        <f>1/$A$1*'[1]4403Imp'!R$211</f>
        <v>0</v>
      </c>
      <c r="T7" s="11">
        <f>1/$A$1*'[1]4403Imp'!S$211</f>
        <v>0</v>
      </c>
      <c r="U7" s="11">
        <f>1/$A$1*'[1]4403Imp'!T$211</f>
        <v>0</v>
      </c>
      <c r="V7" s="11">
        <f>1/$A$1*'[1]4403Imp'!U$211</f>
        <v>0</v>
      </c>
      <c r="W7" s="11">
        <f>1/$A$1*'[1]4403Imp'!V$211</f>
        <v>1.2E-5</v>
      </c>
      <c r="X7" s="11">
        <f>1/$A$1*'[1]4403Imp'!W$211</f>
        <v>1.3300000000000001E-4</v>
      </c>
      <c r="Y7" s="11">
        <f>1/$A$1*'[1]4403Imp'!X$211</f>
        <v>6.3900533333333326E-4</v>
      </c>
      <c r="Z7" s="11">
        <f>1/$A$1*'[1]4403Imp'!Y$211</f>
        <v>1.2246446117999998E-3</v>
      </c>
      <c r="AA7" s="11">
        <f>1/$A$1*'[1]4403Imp'!Z$211</f>
        <v>1.4653800000000001E-4</v>
      </c>
      <c r="AB7" s="11">
        <f>1/$A$1*'[1]4403Imp'!AA$211</f>
        <v>0</v>
      </c>
      <c r="AC7" s="4"/>
      <c r="AD7" s="46">
        <f>1/1000*'[1]4403Imp'!AB$211</f>
        <v>3.016E-3</v>
      </c>
      <c r="AE7" s="11">
        <f>1/1000*'[1]4403Imp'!AC$211</f>
        <v>3.045E-3</v>
      </c>
      <c r="AF7" s="11">
        <f>1/1000*'[1]4403Imp'!AD$211</f>
        <v>8.2199999999999992E-4</v>
      </c>
      <c r="AG7" s="11">
        <f>1/1000*'[1]4403Imp'!AE$211</f>
        <v>1.2799999999999999E-3</v>
      </c>
      <c r="AH7" s="11">
        <f>1/1000*'[1]4403Imp'!AF$211</f>
        <v>3.3400000000000004E-4</v>
      </c>
      <c r="AI7" s="11">
        <f>1/1000*'[1]4403Imp'!AG$211</f>
        <v>0</v>
      </c>
      <c r="AJ7" s="11">
        <f>1/1000*'[1]4403Imp'!AH$211</f>
        <v>0</v>
      </c>
      <c r="AK7" s="11">
        <f>1/1000*'[1]4403Imp'!AI$211</f>
        <v>0</v>
      </c>
      <c r="AL7" s="11">
        <f>1/1000*'[1]4403Imp'!AJ$211</f>
        <v>0</v>
      </c>
      <c r="AM7" s="11">
        <f>1/1000*'[1]4403Imp'!AK$211</f>
        <v>0</v>
      </c>
      <c r="AN7" s="11">
        <f>1/1000*'[1]4403Imp'!AL$211</f>
        <v>1.1889372444963367E-5</v>
      </c>
      <c r="AO7" s="11">
        <f>1/1000*'[1]4403Imp'!AM$211</f>
        <v>6.1870000000000002E-6</v>
      </c>
      <c r="AP7" s="11">
        <f>1/1000*'[1]4403Imp'!AN$211</f>
        <v>2.2218999999999999E-5</v>
      </c>
      <c r="AQ7" s="11">
        <f>1/1000*'[1]4403Imp'!AO$211</f>
        <v>7.9609999999999988E-6</v>
      </c>
      <c r="AR7" s="11">
        <f>1/1000*'[1]4403Imp'!AP$211</f>
        <v>0</v>
      </c>
      <c r="AS7" s="11">
        <f>1/1000*'[1]4403Imp'!AQ$211</f>
        <v>0</v>
      </c>
      <c r="AT7" s="11">
        <f>1/1000*'[1]4403Imp'!AR$211</f>
        <v>0</v>
      </c>
      <c r="AU7" s="11">
        <f>1/1000*'[1]4403Imp'!AS$211</f>
        <v>0</v>
      </c>
      <c r="AV7" s="11">
        <f>1/1000*'[1]4403Imp'!AT$211</f>
        <v>0</v>
      </c>
      <c r="AW7" s="11">
        <f>1/1000*'[1]4403Imp'!AU$211</f>
        <v>0</v>
      </c>
      <c r="AX7" s="11">
        <f>1/1000*'[1]4403Imp'!AV$211</f>
        <v>3.038E-6</v>
      </c>
      <c r="AY7" s="11">
        <f>1/1000*'[1]4403Imp'!AW$211</f>
        <v>2.8717E-5</v>
      </c>
      <c r="AZ7" s="11">
        <f>1/1000*'[1]4403Imp'!AX$211</f>
        <v>9.7281480999999995E-5</v>
      </c>
      <c r="BA7" s="11">
        <f>1/1000*'[1]4403Imp'!AY$211</f>
        <v>1.8174619800000001E-4</v>
      </c>
      <c r="BB7" s="11">
        <f>1/1000*'[1]4403Imp'!AZ$211</f>
        <v>2.8046764999999998E-5</v>
      </c>
      <c r="BC7" s="11">
        <f>1/1000*'[1]4403Imp'!BA$211</f>
        <v>0</v>
      </c>
      <c r="BD7" s="222"/>
    </row>
    <row r="8" spans="1:56">
      <c r="B8" s="8" t="s">
        <v>21</v>
      </c>
      <c r="C8" s="47">
        <f t="shared" ref="C8:M8" si="2">SUM(C6:C6)-SUM(C7:C7)</f>
        <v>0</v>
      </c>
      <c r="D8" s="37">
        <f t="shared" si="2"/>
        <v>2.9649999999999989E-3</v>
      </c>
      <c r="E8" s="37">
        <f t="shared" si="2"/>
        <v>2.6549999999999994E-3</v>
      </c>
      <c r="F8" s="37">
        <f t="shared" si="2"/>
        <v>3.7999999999999839E-5</v>
      </c>
      <c r="G8" s="37">
        <f t="shared" si="2"/>
        <v>6.9999999999999967E-5</v>
      </c>
      <c r="H8" s="37">
        <f t="shared" si="2"/>
        <v>3.0159999999999996E-3</v>
      </c>
      <c r="I8" s="37">
        <f t="shared" si="2"/>
        <v>6.8849999999999996E-3</v>
      </c>
      <c r="J8" s="38">
        <f t="shared" si="2"/>
        <v>3.2389999999999997E-3</v>
      </c>
      <c r="K8" s="38">
        <f t="shared" si="2"/>
        <v>2.4000000000000001E-5</v>
      </c>
      <c r="L8" s="38">
        <f t="shared" si="2"/>
        <v>7.9999999999999993E-5</v>
      </c>
      <c r="M8" s="37">
        <f t="shared" si="2"/>
        <v>9.4000000000000008E-5</v>
      </c>
      <c r="N8" s="37">
        <f>SUM(N6:N6)-SUM(N7:N7)</f>
        <v>1.5300000000000001E-4</v>
      </c>
      <c r="O8" s="37">
        <f t="shared" ref="O8:AB8" si="3">SUM(O6:O6)-SUM(O7:O7)</f>
        <v>5.2000000000000004E-5</v>
      </c>
      <c r="P8" s="37">
        <f t="shared" si="3"/>
        <v>0</v>
      </c>
      <c r="Q8" s="37">
        <f t="shared" si="3"/>
        <v>0</v>
      </c>
      <c r="R8" s="37">
        <f t="shared" si="3"/>
        <v>0</v>
      </c>
      <c r="S8" s="37">
        <f t="shared" si="3"/>
        <v>2.4399999999999997E-4</v>
      </c>
      <c r="T8" s="37">
        <f t="shared" si="3"/>
        <v>2.5999999999999998E-5</v>
      </c>
      <c r="U8" s="37">
        <f t="shared" si="3"/>
        <v>1.9000000000000001E-4</v>
      </c>
      <c r="V8" s="37">
        <f t="shared" si="3"/>
        <v>1.2299999999999998E-4</v>
      </c>
      <c r="W8" s="37">
        <f t="shared" si="3"/>
        <v>9.5660833333333333E-4</v>
      </c>
      <c r="X8" s="37">
        <f t="shared" si="3"/>
        <v>4.9299999999999995E-4</v>
      </c>
      <c r="Y8" s="37">
        <f t="shared" si="3"/>
        <v>0</v>
      </c>
      <c r="Z8" s="37">
        <f t="shared" si="3"/>
        <v>0</v>
      </c>
      <c r="AA8" s="37">
        <f t="shared" si="3"/>
        <v>0</v>
      </c>
      <c r="AB8" s="37">
        <f t="shared" si="3"/>
        <v>0</v>
      </c>
      <c r="AC8" s="4"/>
      <c r="AD8" s="48">
        <f t="shared" ref="AD8:BC8" si="4">SUM(AD6:AD6)-SUM(AD7:AD7)</f>
        <v>0</v>
      </c>
      <c r="AE8" s="39">
        <f t="shared" si="4"/>
        <v>7.3499999999999998E-4</v>
      </c>
      <c r="AF8" s="39">
        <f t="shared" si="4"/>
        <v>6.3500000000000004E-4</v>
      </c>
      <c r="AG8" s="39">
        <f t="shared" si="4"/>
        <v>5.7999999999999892E-5</v>
      </c>
      <c r="AH8" s="39">
        <f t="shared" si="4"/>
        <v>3.4999999999999983E-5</v>
      </c>
      <c r="AI8" s="39">
        <f t="shared" si="4"/>
        <v>9.5997539048678577E-4</v>
      </c>
      <c r="AJ8" s="39">
        <f t="shared" si="4"/>
        <v>2.3246069607251174E-3</v>
      </c>
      <c r="AK8" s="39">
        <f t="shared" si="4"/>
        <v>1.6567689449249769E-3</v>
      </c>
      <c r="AL8" s="39">
        <f t="shared" si="4"/>
        <v>1.8481866350557701E-5</v>
      </c>
      <c r="AM8" s="39">
        <f t="shared" si="4"/>
        <v>7.5407525137898747E-5</v>
      </c>
      <c r="AN8" s="39">
        <f t="shared" si="4"/>
        <v>7.4907580064930747E-5</v>
      </c>
      <c r="AO8" s="39">
        <f t="shared" si="4"/>
        <v>9.4005999999999994E-5</v>
      </c>
      <c r="AP8" s="39">
        <f t="shared" si="4"/>
        <v>6.5194000000000013E-5</v>
      </c>
      <c r="AQ8" s="39">
        <f t="shared" si="4"/>
        <v>0</v>
      </c>
      <c r="AR8" s="39">
        <f t="shared" si="4"/>
        <v>0</v>
      </c>
      <c r="AS8" s="39">
        <f t="shared" si="4"/>
        <v>0</v>
      </c>
      <c r="AT8" s="39">
        <f t="shared" si="4"/>
        <v>5.3808000000000004E-5</v>
      </c>
      <c r="AU8" s="39">
        <f t="shared" si="4"/>
        <v>1.4321999999999998E-5</v>
      </c>
      <c r="AV8" s="39">
        <f t="shared" si="4"/>
        <v>9.7192000000000001E-5</v>
      </c>
      <c r="AW8" s="39">
        <f t="shared" si="4"/>
        <v>3.6312000000000001E-5</v>
      </c>
      <c r="AX8" s="39">
        <f t="shared" si="4"/>
        <v>5.9025999999999994E-5</v>
      </c>
      <c r="AY8" s="39">
        <f t="shared" si="4"/>
        <v>1.1005699999999998E-4</v>
      </c>
      <c r="AZ8" s="39">
        <f t="shared" si="4"/>
        <v>0</v>
      </c>
      <c r="BA8" s="39">
        <f t="shared" si="4"/>
        <v>0</v>
      </c>
      <c r="BB8" s="39">
        <f t="shared" si="4"/>
        <v>0</v>
      </c>
      <c r="BC8" s="39">
        <f t="shared" si="4"/>
        <v>0</v>
      </c>
      <c r="BD8" s="222"/>
    </row>
    <row r="9" spans="1:56" ht="17.149999999999999" customHeight="1">
      <c r="B9" s="15" t="s">
        <v>93</v>
      </c>
      <c r="C9" s="27">
        <f>1/$A$1*'[1]4403Imp'!$B$268</f>
        <v>9.3209999999999994E-3</v>
      </c>
      <c r="D9" s="29">
        <f>1/$A$1*'[1]4403Imp'!$C$268</f>
        <v>1.0394999999999998E-2</v>
      </c>
      <c r="E9" s="29">
        <f>1/$A$1*'[1]4403Imp'!$D$268</f>
        <v>8.3040000000000006E-3</v>
      </c>
      <c r="F9" s="29">
        <f>1/$A$1*'[1]4403Imp'!$E$268</f>
        <v>5.8669400000000002E-3</v>
      </c>
      <c r="G9" s="29">
        <f>1/$A$1*'[1]4403Imp'!$F$268</f>
        <v>7.9520000000000007E-3</v>
      </c>
      <c r="H9" s="29">
        <f>1/$A$1*'[1]4403Imp'!$G$268</f>
        <v>5.7165741357184724E-3</v>
      </c>
      <c r="I9" s="29">
        <f>1/$A$1*'[1]4403Imp'!$H$268</f>
        <v>4.6709999999999998E-3</v>
      </c>
      <c r="J9" s="33">
        <f>1/$A$1*'[1]4403Imp'!$I$268</f>
        <v>6.9229999999999995E-3</v>
      </c>
      <c r="K9" s="33">
        <f>1/$A$1*'[1]4403Imp'!J$268</f>
        <v>9.4279999999999989E-3</v>
      </c>
      <c r="L9" s="33">
        <f>1/$A$1*'[1]4403Imp'!K$268</f>
        <v>5.2510000000000005E-3</v>
      </c>
      <c r="M9" s="29">
        <f>1/$A$1*'[1]4403Imp'!L$268</f>
        <v>4.0159999999999996E-3</v>
      </c>
      <c r="N9" s="29">
        <f>1/$A$1*'[1]4403Imp'!M$268</f>
        <v>3.8969999999999999E-3</v>
      </c>
      <c r="O9" s="29">
        <f>1/$A$1*'[1]4403Imp'!N$268</f>
        <v>4.9629999999999995E-3</v>
      </c>
      <c r="P9" s="29">
        <f>1/$A$1*'[1]4403Imp'!O$268</f>
        <v>1.3453118666666665E-2</v>
      </c>
      <c r="Q9" s="29">
        <f>1/$A$1*'[1]4403Imp'!P$268</f>
        <v>3.9529999999999999E-3</v>
      </c>
      <c r="R9" s="29">
        <f>1/$A$1*'[1]4403Imp'!Q$268</f>
        <v>3.7919999999999998E-3</v>
      </c>
      <c r="S9" s="29">
        <f>1/$A$1*'[1]4403Imp'!R$268</f>
        <v>3.3369999999999997E-3</v>
      </c>
      <c r="T9" s="29">
        <f>1/$A$1*'[1]4403Imp'!S$268</f>
        <v>2.0009999999999997E-3</v>
      </c>
      <c r="U9" s="29">
        <f>1/$A$1*'[1]4403Imp'!T$268</f>
        <v>1.083E-3</v>
      </c>
      <c r="V9" s="29">
        <f>1/$A$1*'[1]4403Imp'!U$268</f>
        <v>3.3729999999999997E-3</v>
      </c>
      <c r="W9" s="29">
        <f>1/$A$1*'[1]4403Imp'!V$268</f>
        <v>5.1999999999999995E-4</v>
      </c>
      <c r="X9" s="29">
        <f>1/$A$1*'[1]4403Imp'!W$268</f>
        <v>1.6100000000000001E-4</v>
      </c>
      <c r="Y9" s="29">
        <f>1/$A$1*'[1]4403Imp'!X$268</f>
        <v>1.55067712E-4</v>
      </c>
      <c r="Z9" s="29">
        <f>1/$A$1*'[1]4403Imp'!Y$268</f>
        <v>4.1469265999999994E-4</v>
      </c>
      <c r="AA9" s="29">
        <f>1/$A$1*'[1]4403Imp'!Z$268</f>
        <v>4.9993000000000001E-5</v>
      </c>
      <c r="AB9" s="29">
        <f>1/$A$1*'[1]4403Imp'!AA$268</f>
        <v>0</v>
      </c>
      <c r="AC9" s="14"/>
      <c r="AD9" s="27">
        <f>1/1000*'[1]4403Imp'!AB$268</f>
        <v>6.097E-3</v>
      </c>
      <c r="AE9" s="29">
        <f>1/1000*'[1]4403Imp'!AC$268</f>
        <v>5.0020000000000004E-3</v>
      </c>
      <c r="AF9" s="29">
        <f>1/1000*'[1]4403Imp'!AD$268</f>
        <v>5.6980000000000008E-3</v>
      </c>
      <c r="AG9" s="29">
        <f>1/1000*'[1]4403Imp'!AE$268</f>
        <v>4.202E-3</v>
      </c>
      <c r="AH9" s="29">
        <f>1/1000*'[1]4403Imp'!AF$268</f>
        <v>5.0739999999999995E-3</v>
      </c>
      <c r="AI9" s="29">
        <f>1/1000*'[1]4403Imp'!AG$268</f>
        <v>3.9135109396151542E-3</v>
      </c>
      <c r="AJ9" s="29">
        <f>1/1000*'[1]4403Imp'!AH$268</f>
        <v>2.9257862105750484E-3</v>
      </c>
      <c r="AK9" s="29">
        <f>1/1000*'[1]4403Imp'!AI$268</f>
        <v>4.421680726895221E-3</v>
      </c>
      <c r="AL9" s="29">
        <f>1/1000*'[1]4403Imp'!AJ$268</f>
        <v>4.0593797145512022E-3</v>
      </c>
      <c r="AM9" s="29">
        <f>1/1000*'[1]4403Imp'!AK$268</f>
        <v>2.5856454777790838E-3</v>
      </c>
      <c r="AN9" s="29">
        <f>1/1000*'[1]4403Imp'!AL$268</f>
        <v>2.5353599214993383E-3</v>
      </c>
      <c r="AO9" s="29">
        <f>1/1000*'[1]4403Imp'!AM$268</f>
        <v>2.6885649999999995E-3</v>
      </c>
      <c r="AP9" s="29">
        <f>1/1000*'[1]4403Imp'!AN$268</f>
        <v>3.1936350000000002E-3</v>
      </c>
      <c r="AQ9" s="29">
        <f>1/1000*'[1]4403Imp'!AO$268</f>
        <v>4.006127E-3</v>
      </c>
      <c r="AR9" s="29">
        <f>1/1000*'[1]4403Imp'!AP$268</f>
        <v>3.1113520000000004E-3</v>
      </c>
      <c r="AS9" s="29">
        <f>1/1000*'[1]4403Imp'!AQ$268</f>
        <v>2.6778709999999996E-3</v>
      </c>
      <c r="AT9" s="29">
        <f>1/1000*'[1]4403Imp'!AR$268</f>
        <v>2.5691259999999997E-3</v>
      </c>
      <c r="AU9" s="29">
        <f>1/1000*'[1]4403Imp'!AS$268</f>
        <v>1.494958E-3</v>
      </c>
      <c r="AV9" s="29">
        <f>1/1000*'[1]4403Imp'!AT$268</f>
        <v>8.1145499999999999E-4</v>
      </c>
      <c r="AW9" s="29">
        <f>1/1000*'[1]4403Imp'!AU$268</f>
        <v>1.8371189999999999E-3</v>
      </c>
      <c r="AX9" s="29">
        <f>1/1000*'[1]4403Imp'!AV$268</f>
        <v>2.7298600000000002E-4</v>
      </c>
      <c r="AY9" s="29">
        <f>1/1000*'[1]4403Imp'!AW$268</f>
        <v>9.3702999999999994E-5</v>
      </c>
      <c r="AZ9" s="29">
        <f>1/1000*'[1]4403Imp'!AX$268</f>
        <v>3.8766928E-5</v>
      </c>
      <c r="BA9" s="29">
        <f>1/1000*'[1]4403Imp'!AY$268</f>
        <v>1.0612211000000001E-4</v>
      </c>
      <c r="BB9" s="29">
        <f>1/1000*'[1]4403Imp'!AZ$268</f>
        <v>3.8133453000000002E-5</v>
      </c>
      <c r="BC9" s="29">
        <f>1/1000*'[1]4403Imp'!BA$268</f>
        <v>0</v>
      </c>
      <c r="BD9" s="222"/>
    </row>
    <row r="10" spans="1:56">
      <c r="B10" s="5" t="s">
        <v>95</v>
      </c>
      <c r="C10" s="46">
        <f>1/$A$1*'[1]4403Imp'!$B$247</f>
        <v>5.8640000000000003E-3</v>
      </c>
      <c r="D10" s="11">
        <f>1/$A$1*'[1]4403Imp'!$C$247</f>
        <v>8.7999999999999988E-3</v>
      </c>
      <c r="E10" s="11">
        <f>1/$A$1*'[1]4403Imp'!$D$247</f>
        <v>7.7099999999999998E-3</v>
      </c>
      <c r="F10" s="11">
        <f>1/$A$1*'[1]4403Imp'!$E$247</f>
        <v>5.8349400000000003E-3</v>
      </c>
      <c r="G10" s="11">
        <f>1/$A$1*'[1]4403Imp'!$F$247</f>
        <v>7.9520000000000007E-3</v>
      </c>
      <c r="H10" s="11">
        <f>1/$A$1*'[1]4403Imp'!$G$247</f>
        <v>5.6129999999999999E-3</v>
      </c>
      <c r="I10" s="11">
        <f>1/$A$1*'[1]4403Imp'!$H$247</f>
        <v>4.6689999999999995E-3</v>
      </c>
      <c r="J10" s="36">
        <f>1/$A$1*'[1]4403Imp'!$I$247</f>
        <v>6.8279999999999999E-3</v>
      </c>
      <c r="K10" s="36">
        <f>1/$A$1*'[1]4403Imp'!J$247</f>
        <v>9.4279999999999989E-3</v>
      </c>
      <c r="L10" s="36">
        <f>1/$A$1*'[1]4403Imp'!K$247</f>
        <v>5.2510000000000005E-3</v>
      </c>
      <c r="M10" s="11">
        <f>1/$A$1*'[1]4403Imp'!L$247</f>
        <v>4.0159999999999996E-3</v>
      </c>
      <c r="N10" s="11">
        <f>1/$A$1*'[1]4403Imp'!M$247</f>
        <v>3.8659999999999996E-3</v>
      </c>
      <c r="O10" s="11">
        <f>1/$A$1*'[1]4403Imp'!N$247</f>
        <v>4.9629999999999995E-3</v>
      </c>
      <c r="P10" s="11">
        <f>1/$A$1*'[1]4403Imp'!O$247</f>
        <v>1.3453118666666665E-2</v>
      </c>
      <c r="Q10" s="11">
        <f>1/$A$1*'[1]4403Imp'!P$247</f>
        <v>3.9109999999999995E-3</v>
      </c>
      <c r="R10" s="11">
        <f>1/$A$1*'[1]4403Imp'!Q$247</f>
        <v>3.7919999999999998E-3</v>
      </c>
      <c r="S10" s="11">
        <f>1/$A$1*'[1]4403Imp'!R$247</f>
        <v>3.3369999999999997E-3</v>
      </c>
      <c r="T10" s="11">
        <f>1/$A$1*'[1]4403Imp'!S$247</f>
        <v>2.0009999999999997E-3</v>
      </c>
      <c r="U10" s="11">
        <f>1/$A$1*'[1]4403Imp'!T$247</f>
        <v>1.083E-3</v>
      </c>
      <c r="V10" s="11">
        <f>1/$A$1*'[1]4403Imp'!U$247</f>
        <v>3.2889999999999998E-3</v>
      </c>
      <c r="W10" s="11">
        <f>1/$A$1*'[1]4403Imp'!V$247</f>
        <v>5.1999999999999995E-4</v>
      </c>
      <c r="X10" s="11">
        <f>1/$A$1*'[1]4403Imp'!W$247</f>
        <v>1.45E-4</v>
      </c>
      <c r="Y10" s="11">
        <f>1/$A$1*'[1]4403Imp'!X$247</f>
        <v>1.55067712E-4</v>
      </c>
      <c r="Z10" s="11">
        <f>1/$A$1*'[1]4403Imp'!Y$247</f>
        <v>4.1469265999999994E-4</v>
      </c>
      <c r="AA10" s="11">
        <f>1/$A$1*'[1]4403Imp'!Z$247</f>
        <v>4.8072000000000003E-5</v>
      </c>
      <c r="AB10" s="11">
        <f>1/$A$1*'[1]4403Imp'!AA$247</f>
        <v>0</v>
      </c>
      <c r="AC10" s="4"/>
      <c r="AD10" s="46">
        <f>1/1000*'[1]4403Imp'!AB$247</f>
        <v>4.7359999999999998E-3</v>
      </c>
      <c r="AE10" s="11">
        <f>1/1000*'[1]4403Imp'!AC$247</f>
        <v>4.4640000000000001E-3</v>
      </c>
      <c r="AF10" s="11">
        <f>1/1000*'[1]4403Imp'!AD$247</f>
        <v>5.4530000000000004E-3</v>
      </c>
      <c r="AG10" s="11">
        <f>1/1000*'[1]4403Imp'!AE$247</f>
        <v>4.1830000000000001E-3</v>
      </c>
      <c r="AH10" s="11">
        <f>1/1000*'[1]4403Imp'!AF$247</f>
        <v>5.0739999999999995E-3</v>
      </c>
      <c r="AI10" s="11">
        <f>1/1000*'[1]4403Imp'!AG$247</f>
        <v>3.8458667283958214E-3</v>
      </c>
      <c r="AJ10" s="11">
        <f>1/1000*'[1]4403Imp'!AH$247</f>
        <v>2.9241992666435468E-3</v>
      </c>
      <c r="AK10" s="11">
        <f>1/1000*'[1]4403Imp'!AI$247</f>
        <v>4.3601625132800035E-3</v>
      </c>
      <c r="AL10" s="11">
        <f>1/1000*'[1]4403Imp'!AJ$247</f>
        <v>4.0593797145512022E-3</v>
      </c>
      <c r="AM10" s="11">
        <f>1/1000*'[1]4403Imp'!AK$247</f>
        <v>2.5856454777790838E-3</v>
      </c>
      <c r="AN10" s="11">
        <f>1/1000*'[1]4403Imp'!AL$247</f>
        <v>2.5353599214993383E-3</v>
      </c>
      <c r="AO10" s="11">
        <f>1/1000*'[1]4403Imp'!AM$247</f>
        <v>2.6635369999999997E-3</v>
      </c>
      <c r="AP10" s="11">
        <f>1/1000*'[1]4403Imp'!AN$247</f>
        <v>3.1936350000000002E-3</v>
      </c>
      <c r="AQ10" s="11">
        <f>1/1000*'[1]4403Imp'!AO$247</f>
        <v>4.006127E-3</v>
      </c>
      <c r="AR10" s="11">
        <f>1/1000*'[1]4403Imp'!AP$247</f>
        <v>3.0653809999999998E-3</v>
      </c>
      <c r="AS10" s="11">
        <f>1/1000*'[1]4403Imp'!AQ$247</f>
        <v>2.6778709999999996E-3</v>
      </c>
      <c r="AT10" s="11">
        <f>1/1000*'[1]4403Imp'!AR$247</f>
        <v>2.5691259999999997E-3</v>
      </c>
      <c r="AU10" s="11">
        <f>1/1000*'[1]4403Imp'!AS$247</f>
        <v>1.494958E-3</v>
      </c>
      <c r="AV10" s="11">
        <f>1/1000*'[1]4403Imp'!AT$247</f>
        <v>8.1145499999999999E-4</v>
      </c>
      <c r="AW10" s="11">
        <f>1/1000*'[1]4403Imp'!AU$247</f>
        <v>1.7044549999999999E-3</v>
      </c>
      <c r="AX10" s="11">
        <f>1/1000*'[1]4403Imp'!AV$247</f>
        <v>2.7298600000000002E-4</v>
      </c>
      <c r="AY10" s="11">
        <f>1/1000*'[1]4403Imp'!AW$247</f>
        <v>8.3700000000000002E-5</v>
      </c>
      <c r="AZ10" s="11">
        <f>1/1000*'[1]4403Imp'!AX$247</f>
        <v>3.8766928E-5</v>
      </c>
      <c r="BA10" s="11">
        <f>1/1000*'[1]4403Imp'!AY$247</f>
        <v>1.0612211000000001E-4</v>
      </c>
      <c r="BB10" s="11">
        <f>1/1000*'[1]4403Imp'!AZ$247</f>
        <v>3.5680447999999996E-5</v>
      </c>
      <c r="BC10" s="11">
        <f>1/1000*'[1]4403Imp'!BA$247</f>
        <v>0</v>
      </c>
      <c r="BD10" s="222"/>
    </row>
    <row r="11" spans="1:56">
      <c r="B11" s="8" t="s">
        <v>21</v>
      </c>
      <c r="C11" s="63">
        <f t="shared" ref="C11:M11" si="5">SUM(C9:C9)-SUM(C10:C10)</f>
        <v>3.4569999999999991E-3</v>
      </c>
      <c r="D11" s="39">
        <f t="shared" si="5"/>
        <v>1.5949999999999992E-3</v>
      </c>
      <c r="E11" s="39">
        <f t="shared" si="5"/>
        <v>5.9400000000000078E-4</v>
      </c>
      <c r="F11" s="39">
        <f t="shared" si="5"/>
        <v>3.199999999999991E-5</v>
      </c>
      <c r="G11" s="39">
        <f t="shared" si="5"/>
        <v>0</v>
      </c>
      <c r="H11" s="39">
        <f t="shared" si="5"/>
        <v>1.0357413571847243E-4</v>
      </c>
      <c r="I11" s="39">
        <f t="shared" si="5"/>
        <v>2.0000000000002655E-6</v>
      </c>
      <c r="J11" s="40">
        <f t="shared" si="5"/>
        <v>9.4999999999999599E-5</v>
      </c>
      <c r="K11" s="40">
        <f t="shared" si="5"/>
        <v>0</v>
      </c>
      <c r="L11" s="40">
        <f t="shared" si="5"/>
        <v>0</v>
      </c>
      <c r="M11" s="39">
        <f t="shared" si="5"/>
        <v>0</v>
      </c>
      <c r="N11" s="39">
        <f>SUM(N9:N9)-SUM(N10:N10)</f>
        <v>3.1000000000000211E-5</v>
      </c>
      <c r="O11" s="39">
        <f t="shared" ref="O11:AB11" si="6">SUM(O9:O9)-SUM(O10:O10)</f>
        <v>0</v>
      </c>
      <c r="P11" s="39">
        <f t="shared" si="6"/>
        <v>0</v>
      </c>
      <c r="Q11" s="39">
        <f t="shared" si="6"/>
        <v>4.200000000000037E-5</v>
      </c>
      <c r="R11" s="39">
        <f t="shared" si="6"/>
        <v>0</v>
      </c>
      <c r="S11" s="39">
        <f t="shared" si="6"/>
        <v>0</v>
      </c>
      <c r="T11" s="39">
        <f t="shared" si="6"/>
        <v>0</v>
      </c>
      <c r="U11" s="39">
        <f t="shared" si="6"/>
        <v>0</v>
      </c>
      <c r="V11" s="39">
        <f t="shared" si="6"/>
        <v>8.3999999999999873E-5</v>
      </c>
      <c r="W11" s="39">
        <f t="shared" si="6"/>
        <v>0</v>
      </c>
      <c r="X11" s="39">
        <f t="shared" si="6"/>
        <v>1.6000000000000009E-5</v>
      </c>
      <c r="Y11" s="39">
        <f t="shared" si="6"/>
        <v>0</v>
      </c>
      <c r="Z11" s="39">
        <f t="shared" si="6"/>
        <v>0</v>
      </c>
      <c r="AA11" s="39">
        <f t="shared" si="6"/>
        <v>1.9209999999999974E-6</v>
      </c>
      <c r="AB11" s="39">
        <f t="shared" si="6"/>
        <v>0</v>
      </c>
      <c r="AC11" s="4"/>
      <c r="AD11" s="63">
        <f t="shared" ref="AD11:BC11" si="7">SUM(AD9:AD9)-SUM(AD10:AD10)</f>
        <v>1.3610000000000002E-3</v>
      </c>
      <c r="AE11" s="39">
        <f t="shared" si="7"/>
        <v>5.3800000000000028E-4</v>
      </c>
      <c r="AF11" s="39">
        <f t="shared" si="7"/>
        <v>2.4500000000000043E-4</v>
      </c>
      <c r="AG11" s="39">
        <f t="shared" si="7"/>
        <v>1.899999999999992E-5</v>
      </c>
      <c r="AH11" s="39">
        <f t="shared" si="7"/>
        <v>0</v>
      </c>
      <c r="AI11" s="39">
        <f t="shared" si="7"/>
        <v>6.7644211219332773E-5</v>
      </c>
      <c r="AJ11" s="39">
        <f t="shared" si="7"/>
        <v>1.5869439315015742E-6</v>
      </c>
      <c r="AK11" s="39">
        <f t="shared" si="7"/>
        <v>6.1518213615217518E-5</v>
      </c>
      <c r="AL11" s="39">
        <f t="shared" si="7"/>
        <v>0</v>
      </c>
      <c r="AM11" s="39">
        <f t="shared" si="7"/>
        <v>0</v>
      </c>
      <c r="AN11" s="39">
        <f t="shared" si="7"/>
        <v>0</v>
      </c>
      <c r="AO11" s="39">
        <f t="shared" si="7"/>
        <v>2.5027999999999856E-5</v>
      </c>
      <c r="AP11" s="39">
        <f t="shared" si="7"/>
        <v>0</v>
      </c>
      <c r="AQ11" s="39">
        <f t="shared" si="7"/>
        <v>0</v>
      </c>
      <c r="AR11" s="39">
        <f t="shared" si="7"/>
        <v>4.5971000000000553E-5</v>
      </c>
      <c r="AS11" s="39">
        <f t="shared" si="7"/>
        <v>0</v>
      </c>
      <c r="AT11" s="39">
        <f t="shared" si="7"/>
        <v>0</v>
      </c>
      <c r="AU11" s="39">
        <f t="shared" si="7"/>
        <v>0</v>
      </c>
      <c r="AV11" s="39">
        <f t="shared" si="7"/>
        <v>0</v>
      </c>
      <c r="AW11" s="39">
        <f t="shared" si="7"/>
        <v>1.32664E-4</v>
      </c>
      <c r="AX11" s="39">
        <f t="shared" si="7"/>
        <v>0</v>
      </c>
      <c r="AY11" s="39">
        <f t="shared" si="7"/>
        <v>1.0002999999999992E-5</v>
      </c>
      <c r="AZ11" s="39">
        <f t="shared" si="7"/>
        <v>0</v>
      </c>
      <c r="BA11" s="39">
        <f t="shared" si="7"/>
        <v>0</v>
      </c>
      <c r="BB11" s="39">
        <f t="shared" si="7"/>
        <v>2.4530050000000055E-6</v>
      </c>
      <c r="BC11" s="39">
        <f t="shared" si="7"/>
        <v>0</v>
      </c>
      <c r="BD11" s="222"/>
    </row>
    <row r="12" spans="1:56" ht="17.149999999999999" customHeight="1">
      <c r="B12" s="155" t="s">
        <v>143</v>
      </c>
      <c r="C12" s="156">
        <f>1/$A$1*'[1]4403Imp'!$B$269</f>
        <v>0</v>
      </c>
      <c r="D12" s="157">
        <f>1/$A$1*'[1]4403Imp'!$C$269</f>
        <v>0</v>
      </c>
      <c r="E12" s="157">
        <f>1/$A$1*'[1]4403Imp'!$D$269</f>
        <v>0</v>
      </c>
      <c r="F12" s="157">
        <f>1/$A$1*'[1]4403Imp'!$E$269</f>
        <v>2.0699999999999999E-4</v>
      </c>
      <c r="G12" s="157">
        <f>1/$A$1*'[1]4403Imp'!$F$269</f>
        <v>0</v>
      </c>
      <c r="H12" s="157">
        <f>1/$A$1*'[1]4403Imp'!$G$269</f>
        <v>1.01E-4</v>
      </c>
      <c r="I12" s="157">
        <f>1/$A$1*'[1]4403Imp'!$H$269</f>
        <v>1.5099999999999998E-4</v>
      </c>
      <c r="J12" s="158">
        <f>1/$A$1*'[1]4403Imp'!$I$269</f>
        <v>6.3999999999999997E-5</v>
      </c>
      <c r="K12" s="158">
        <f>1/$A$1*'[1]4403Imp'!J$269</f>
        <v>4.3300000000000001E-4</v>
      </c>
      <c r="L12" s="158">
        <f>1/$A$1*'[1]4403Imp'!K$269</f>
        <v>4.1999999999999998E-5</v>
      </c>
      <c r="M12" s="157">
        <f>1/$A$1*'[1]4403Imp'!L$269</f>
        <v>0</v>
      </c>
      <c r="N12" s="157">
        <f>1/$A$1*'[1]4403Imp'!M$269</f>
        <v>8.7300000000000008E-4</v>
      </c>
      <c r="O12" s="157">
        <f>1/$A$1*'[1]4403Imp'!N$269</f>
        <v>6.8899999999999994E-4</v>
      </c>
      <c r="P12" s="157">
        <f>1/$A$1*'[1]4403Imp'!O$269</f>
        <v>1.0399926666666666E-4</v>
      </c>
      <c r="Q12" s="157">
        <f>1/$A$1*'[1]4403Imp'!P$269</f>
        <v>6.5999999999999992E-5</v>
      </c>
      <c r="R12" s="157">
        <f>1/$A$1*'[1]4403Imp'!Q$269</f>
        <v>0</v>
      </c>
      <c r="S12" s="157">
        <f>1/$A$1*'[1]4403Imp'!R$269</f>
        <v>2.4000000000000001E-5</v>
      </c>
      <c r="T12" s="157">
        <f>1/$A$1*'[1]4403Imp'!S$269</f>
        <v>0</v>
      </c>
      <c r="U12" s="157">
        <f>1/$A$1*'[1]4403Imp'!T$269</f>
        <v>1.5212999999999999E-2</v>
      </c>
      <c r="V12" s="157">
        <f>1/$A$1*'[1]4403Imp'!U$269</f>
        <v>2.7694E-2</v>
      </c>
      <c r="W12" s="157">
        <f>1/$A$1*'[1]4403Imp'!V$269</f>
        <v>3.2339999999999999E-3</v>
      </c>
      <c r="X12" s="157">
        <f>1/$A$1*'[1]4403Imp'!W$269</f>
        <v>1.1260999999999998E-2</v>
      </c>
      <c r="Y12" s="157">
        <f>1/$A$1*'[1]4403Imp'!X$269</f>
        <v>2.1355503083333335E-2</v>
      </c>
      <c r="Z12" s="157">
        <f>1/$A$1*'[1]4403Imp'!Y$269</f>
        <v>2.5900889999999999E-2</v>
      </c>
      <c r="AA12" s="157">
        <f>1/$A$1*'[1]4403Imp'!Z$269</f>
        <v>3.0683668000000001E-2</v>
      </c>
      <c r="AB12" s="157">
        <f>1/$A$1*'[1]4403Imp'!AA$269</f>
        <v>0</v>
      </c>
      <c r="AC12" s="4"/>
      <c r="AD12" s="156">
        <f>1/1000*'[1]4403Imp'!AB$269</f>
        <v>0</v>
      </c>
      <c r="AE12" s="157">
        <f>1/1000*'[1]4403Imp'!AC$269</f>
        <v>0</v>
      </c>
      <c r="AF12" s="157">
        <f>1/1000*'[1]4403Imp'!AD$269</f>
        <v>0</v>
      </c>
      <c r="AG12" s="157">
        <f>1/1000*'[1]4403Imp'!AE$269</f>
        <v>5.0000000000000002E-5</v>
      </c>
      <c r="AH12" s="157">
        <f>1/1000*'[1]4403Imp'!AF$269</f>
        <v>0</v>
      </c>
      <c r="AI12" s="157">
        <f>1/1000*'[1]4403Imp'!AG$269</f>
        <v>3.0642276608816109E-5</v>
      </c>
      <c r="AJ12" s="157">
        <f>1/1000*'[1]4403Imp'!AH$269</f>
        <v>3.7886768073821486E-5</v>
      </c>
      <c r="AK12" s="157">
        <f>1/1000*'[1]4403Imp'!AI$269</f>
        <v>1.0518635664630804E-5</v>
      </c>
      <c r="AL12" s="157">
        <f>1/1000*'[1]4403Imp'!AJ$269</f>
        <v>8.6857776485676266E-5</v>
      </c>
      <c r="AM12" s="157">
        <f>1/1000*'[1]4403Imp'!AK$269</f>
        <v>1.7864784148754034E-5</v>
      </c>
      <c r="AN12" s="157">
        <f>1/1000*'[1]4403Imp'!AL$269</f>
        <v>0</v>
      </c>
      <c r="AO12" s="157">
        <f>1/1000*'[1]4403Imp'!AM$269</f>
        <v>2.2511500000000002E-4</v>
      </c>
      <c r="AP12" s="157">
        <f>1/1000*'[1]4403Imp'!AN$269</f>
        <v>1.67319E-4</v>
      </c>
      <c r="AQ12" s="157">
        <f>1/1000*'[1]4403Imp'!AO$269</f>
        <v>3.5269999999999999E-5</v>
      </c>
      <c r="AR12" s="157">
        <f>1/1000*'[1]4403Imp'!AP$269</f>
        <v>1.0501999999999999E-5</v>
      </c>
      <c r="AS12" s="157">
        <f>1/1000*'[1]4403Imp'!AQ$269</f>
        <v>0</v>
      </c>
      <c r="AT12" s="157">
        <f>1/1000*'[1]4403Imp'!AR$269</f>
        <v>2.0857E-5</v>
      </c>
      <c r="AU12" s="157">
        <f>1/1000*'[1]4403Imp'!AS$269</f>
        <v>0</v>
      </c>
      <c r="AV12" s="157">
        <f>1/1000*'[1]4403Imp'!AT$269</f>
        <v>2.9355839999999998E-3</v>
      </c>
      <c r="AW12" s="157">
        <f>1/1000*'[1]4403Imp'!AU$269</f>
        <v>4.1422519999999999E-3</v>
      </c>
      <c r="AX12" s="157">
        <f>1/1000*'[1]4403Imp'!AV$269</f>
        <v>6.1491999999999992E-4</v>
      </c>
      <c r="AY12" s="157">
        <f>1/1000*'[1]4403Imp'!AW$269</f>
        <v>2.1106279999999998E-3</v>
      </c>
      <c r="AZ12" s="157">
        <f>1/1000*'[1]4403Imp'!AX$269</f>
        <v>3.4021526429999995E-3</v>
      </c>
      <c r="BA12" s="157">
        <f>1/1000*'[1]4403Imp'!AY$269</f>
        <v>4.3639385250000004E-3</v>
      </c>
      <c r="BB12" s="157">
        <f>1/1000*'[1]4403Imp'!AZ$269</f>
        <v>5.4209796160000004E-3</v>
      </c>
      <c r="BC12" s="157">
        <f>1/1000*'[1]4403Imp'!BA$269</f>
        <v>0</v>
      </c>
      <c r="BD12" s="222"/>
    </row>
    <row r="13" spans="1:56" ht="17.149999999999999" customHeight="1">
      <c r="B13" s="15" t="s">
        <v>126</v>
      </c>
      <c r="C13" s="27">
        <f>1/$A$1*'[1]4403Imp'!$B$267</f>
        <v>0.7842349999999999</v>
      </c>
      <c r="D13" s="29">
        <f>1/$A$1*'[1]4403Imp'!$C$267</f>
        <v>0.69954989999999995</v>
      </c>
      <c r="E13" s="29">
        <f>1/$A$1*'[1]4403Imp'!$D$267</f>
        <v>0.37154999999999988</v>
      </c>
      <c r="F13" s="29">
        <f>1/$A$1*'[1]4403Imp'!$E$267</f>
        <v>5.0584346000000009E-2</v>
      </c>
      <c r="G13" s="29">
        <f>1/$A$1*'[1]4403Imp'!$F$267</f>
        <v>7.0770742999999997E-2</v>
      </c>
      <c r="H13" s="29">
        <f>1/$A$1*'[1]4403Imp'!$G$267</f>
        <v>4.6429755582469152E-2</v>
      </c>
      <c r="I13" s="29">
        <f>1/$A$1*'[1]4403Imp'!$H$267</f>
        <v>2.9496569819371803E-2</v>
      </c>
      <c r="J13" s="33">
        <f>1/$A$1*'[1]4403Imp'!$I$267</f>
        <v>1.1080949227940638E-2</v>
      </c>
      <c r="K13" s="33">
        <f>1/$A$1*'[1]4403Imp'!J$267</f>
        <v>2.5405623166666665E-2</v>
      </c>
      <c r="L13" s="33">
        <f>1/$A$1*'[1]4403Imp'!K$267</f>
        <v>1.79685448E-2</v>
      </c>
      <c r="M13" s="29">
        <f>1/$A$1*'[1]4403Imp'!L$267</f>
        <v>1.3261240000000001E-2</v>
      </c>
      <c r="N13" s="29">
        <f>1/$A$1*'[1]4403Imp'!M$267</f>
        <v>1.3811E-2</v>
      </c>
      <c r="O13" s="29">
        <f>1/$A$1*'[1]4403Imp'!N$267</f>
        <v>3.3069999999999995E-2</v>
      </c>
      <c r="P13" s="29">
        <f>1/$A$1*'[1]4403Imp'!O$267</f>
        <v>1.5138571999999999E-2</v>
      </c>
      <c r="Q13" s="29">
        <f>1/$A$1*'[1]4403Imp'!P$267</f>
        <v>2.2379999999999997E-2</v>
      </c>
      <c r="R13" s="29">
        <f>1/$A$1*'[1]4403Imp'!Q$267</f>
        <v>1.4807999999999998E-2</v>
      </c>
      <c r="S13" s="29">
        <f>1/$A$1*'[1]4403Imp'!R$267</f>
        <v>2.7988600000000002E-3</v>
      </c>
      <c r="T13" s="29">
        <f>1/$A$1*'[1]4403Imp'!S$267</f>
        <v>5.8119999999999995E-3</v>
      </c>
      <c r="U13" s="29">
        <f>1/$A$1*'[1]4403Imp'!T$267</f>
        <v>3.1960000000000001E-3</v>
      </c>
      <c r="V13" s="29">
        <f>1/$A$1*'[1]4403Imp'!U$267</f>
        <v>4.5379999999999995E-3</v>
      </c>
      <c r="W13" s="29">
        <f>1/$A$1*'[1]4403Imp'!V$267</f>
        <v>3.1179999999999992E-3</v>
      </c>
      <c r="X13" s="29">
        <f>1/$A$1*'[1]4403Imp'!W$267</f>
        <v>2.9839999999999997E-3</v>
      </c>
      <c r="Y13" s="29">
        <f>1/$A$1*'[1]4403Imp'!X$267</f>
        <v>2.2237632779999999E-3</v>
      </c>
      <c r="Z13" s="29">
        <f>1/$A$1*'[1]4403Imp'!Y$267</f>
        <v>1.3244912875333332E-3</v>
      </c>
      <c r="AA13" s="29">
        <f>1/$A$1*'[1]4403Imp'!Z$267</f>
        <v>1.6863769999999998E-3</v>
      </c>
      <c r="AB13" s="29">
        <f>1/$A$1*'[1]4403Imp'!AA$267</f>
        <v>0</v>
      </c>
      <c r="AC13" s="4"/>
      <c r="AD13" s="27">
        <f>1/1000*'[1]4403Imp'!AB$267</f>
        <v>4.7906000000000004E-2</v>
      </c>
      <c r="AE13" s="29">
        <f>1/1000*'[1]4403Imp'!AC$267</f>
        <v>5.6133999999999996E-2</v>
      </c>
      <c r="AF13" s="29">
        <f>1/1000*'[1]4403Imp'!AD$267</f>
        <v>4.1178999999999993E-2</v>
      </c>
      <c r="AG13" s="29">
        <f>1/1000*'[1]4403Imp'!AE$267</f>
        <v>1.7977E-2</v>
      </c>
      <c r="AH13" s="29">
        <f>1/1000*'[1]4403Imp'!AF$267</f>
        <v>2.3602000000000001E-2</v>
      </c>
      <c r="AI13" s="29">
        <f>1/1000*'[1]4403Imp'!AG$267</f>
        <v>1.7874655458013311E-2</v>
      </c>
      <c r="AJ13" s="29">
        <f>1/1000*'[1]4403Imp'!AH$267</f>
        <v>1.9760420139665148E-2</v>
      </c>
      <c r="AK13" s="29">
        <f>1/1000*'[1]4403Imp'!AI$267</f>
        <v>6.466122142070564E-3</v>
      </c>
      <c r="AL13" s="29">
        <f>1/1000*'[1]4403Imp'!AJ$267</f>
        <v>2.118913357088207E-2</v>
      </c>
      <c r="AM13" s="29">
        <f>1/1000*'[1]4403Imp'!AK$267</f>
        <v>7.3911016082533294E-3</v>
      </c>
      <c r="AN13" s="29">
        <f>1/1000*'[1]4403Imp'!AL$267</f>
        <v>1.0015416002273042E-2</v>
      </c>
      <c r="AO13" s="29">
        <f>1/1000*'[1]4403Imp'!AM$267</f>
        <v>6.9229490000000003E-3</v>
      </c>
      <c r="AP13" s="29">
        <f>1/1000*'[1]4403Imp'!AN$267</f>
        <v>8.2048369999999995E-3</v>
      </c>
      <c r="AQ13" s="29">
        <f>1/1000*'[1]4403Imp'!AO$267</f>
        <v>6.0851870000000006E-3</v>
      </c>
      <c r="AR13" s="29">
        <f>1/1000*'[1]4403Imp'!AP$267</f>
        <v>1.3428854E-2</v>
      </c>
      <c r="AS13" s="29">
        <f>1/1000*'[1]4403Imp'!AQ$267</f>
        <v>3.8641689999999993E-3</v>
      </c>
      <c r="AT13" s="29">
        <f>1/1000*'[1]4403Imp'!AR$267</f>
        <v>2.2585600000000002E-3</v>
      </c>
      <c r="AU13" s="29">
        <f>1/1000*'[1]4403Imp'!AS$267</f>
        <v>4.2913000000000005E-3</v>
      </c>
      <c r="AV13" s="29">
        <f>1/1000*'[1]4403Imp'!AT$267</f>
        <v>9.6077999999999995E-4</v>
      </c>
      <c r="AW13" s="29">
        <f>1/1000*'[1]4403Imp'!AU$267</f>
        <v>1.1019620000000002E-3</v>
      </c>
      <c r="AX13" s="29">
        <f>1/1000*'[1]4403Imp'!AV$267</f>
        <v>8.2227299999999988E-4</v>
      </c>
      <c r="AY13" s="29">
        <f>1/1000*'[1]4403Imp'!AW$267</f>
        <v>8.6079899999999998E-4</v>
      </c>
      <c r="AZ13" s="29">
        <f>1/1000*'[1]4403Imp'!AX$267</f>
        <v>5.7782710400000007E-4</v>
      </c>
      <c r="BA13" s="29">
        <f>1/1000*'[1]4403Imp'!AY$267</f>
        <v>4.1313144199999998E-4</v>
      </c>
      <c r="BB13" s="29">
        <f>1/1000*'[1]4403Imp'!AZ$267</f>
        <v>9.4816633800000002E-4</v>
      </c>
      <c r="BC13" s="29">
        <f>1/1000*'[1]4403Imp'!BA$267</f>
        <v>0</v>
      </c>
      <c r="BD13" s="222"/>
    </row>
    <row r="14" spans="1:56">
      <c r="B14" s="5" t="s">
        <v>217</v>
      </c>
      <c r="C14" s="46">
        <f>1/$A$1*'[1]4403Imp'!$B$156</f>
        <v>1.2331999999999999E-2</v>
      </c>
      <c r="D14" s="11">
        <f>1/$A$1*'[1]4403Imp'!$C$156</f>
        <v>1.7706999999999997E-2</v>
      </c>
      <c r="E14" s="11">
        <f>1/$A$1*'[1]4403Imp'!$D$156</f>
        <v>3.8528E-2</v>
      </c>
      <c r="F14" s="11">
        <f>1/$A$1*'[1]4403Imp'!$E$156</f>
        <v>2.8139999999999998E-2</v>
      </c>
      <c r="G14" s="11">
        <f>1/$A$1*'[1]4403Imp'!$F$156</f>
        <v>5.1034999999999997E-2</v>
      </c>
      <c r="H14" s="11">
        <f>1/$A$1*'[1]4403Imp'!$G$156</f>
        <v>1.4140999999999999E-2</v>
      </c>
      <c r="I14" s="11">
        <f>1/$A$1*'[1]4403Imp'!$H$156</f>
        <v>1.1729999999999999E-2</v>
      </c>
      <c r="J14" s="36">
        <f>1/$A$1*'[1]4403Imp'!$I$156</f>
        <v>3.3928320728447586E-3</v>
      </c>
      <c r="K14" s="36">
        <f>1/$A$1*'[1]4403Imp'!J$156</f>
        <v>5.3220999999999989E-3</v>
      </c>
      <c r="L14" s="36">
        <f>1/$A$1*'[1]4403Imp'!K$156</f>
        <v>5.3738948000000009E-3</v>
      </c>
      <c r="M14" s="11">
        <f>1/$A$1*'[1]4403Imp'!L$156</f>
        <v>6.4348299999999999E-3</v>
      </c>
      <c r="N14" s="11">
        <f>1/$A$1*'[1]4403Imp'!M$156</f>
        <v>2.8379999999999998E-3</v>
      </c>
      <c r="O14" s="11">
        <f>1/$A$1*'[1]4403Imp'!N$156</f>
        <v>5.7199999999999994E-3</v>
      </c>
      <c r="P14" s="11">
        <f>1/$A$1*'[1]4403Imp'!O$156</f>
        <v>2.9831280666666659E-3</v>
      </c>
      <c r="Q14" s="11">
        <f>1/$A$1*'[1]4403Imp'!P$156</f>
        <v>9.441999999999999E-3</v>
      </c>
      <c r="R14" s="11">
        <f>1/$A$1*'[1]4403Imp'!Q$156</f>
        <v>7.0899999999999999E-4</v>
      </c>
      <c r="S14" s="11">
        <f>1/$A$1*'[1]4403Imp'!R$156</f>
        <v>3.9099999999999996E-4</v>
      </c>
      <c r="T14" s="11">
        <f>1/$A$1*'[1]4403Imp'!S$156</f>
        <v>1.3449999999999998E-3</v>
      </c>
      <c r="U14" s="11">
        <f>1/$A$1*'[1]4403Imp'!T$156</f>
        <v>7.2000000000000002E-5</v>
      </c>
      <c r="V14" s="11">
        <f>1/$A$1*'[1]4403Imp'!U$156</f>
        <v>0</v>
      </c>
      <c r="W14" s="11">
        <f>1/$A$1*'[1]4403Imp'!V$156</f>
        <v>0</v>
      </c>
      <c r="X14" s="11">
        <f>1/$A$1*'[1]4403Imp'!W$156</f>
        <v>0</v>
      </c>
      <c r="Y14" s="11">
        <f>1/$A$1*'[1]4403Imp'!X$156</f>
        <v>7.3727633999999998E-4</v>
      </c>
      <c r="Z14" s="11">
        <f>1/$A$1*'[1]4403Imp'!Y$156</f>
        <v>0</v>
      </c>
      <c r="AA14" s="11">
        <f>1/$A$1*'[1]4403Imp'!Z$156</f>
        <v>0</v>
      </c>
      <c r="AB14" s="11">
        <f>1/$A$1*'[1]4403Imp'!AA$156</f>
        <v>0</v>
      </c>
      <c r="AC14" s="4"/>
      <c r="AD14" s="46">
        <f>1/1000*'[1]4403Imp'!AB$156</f>
        <v>1.0111E-2</v>
      </c>
      <c r="AE14" s="11">
        <f>1/1000*'[1]4403Imp'!AC$156</f>
        <v>1.3873E-2</v>
      </c>
      <c r="AF14" s="11">
        <f>1/1000*'[1]4403Imp'!AD$156</f>
        <v>1.3171E-2</v>
      </c>
      <c r="AG14" s="11">
        <f>1/1000*'[1]4403Imp'!AE$156</f>
        <v>1.5431000000000002E-2</v>
      </c>
      <c r="AH14" s="11">
        <f>1/1000*'[1]4403Imp'!AF$156</f>
        <v>2.0868999999999999E-2</v>
      </c>
      <c r="AI14" s="11">
        <f>1/1000*'[1]4403Imp'!AG$156</f>
        <v>1.2717694732895241E-2</v>
      </c>
      <c r="AJ14" s="11">
        <f>1/1000*'[1]4403Imp'!AH$156</f>
        <v>1.6030843923228174E-2</v>
      </c>
      <c r="AK14" s="11">
        <f>1/1000*'[1]4403Imp'!AI$156</f>
        <v>4.2318647307373249E-3</v>
      </c>
      <c r="AL14" s="11">
        <f>1/1000*'[1]4403Imp'!AJ$156</f>
        <v>1.7083187563267235E-2</v>
      </c>
      <c r="AM14" s="11">
        <f>1/1000*'[1]4403Imp'!AK$156</f>
        <v>4.8352327568331075E-3</v>
      </c>
      <c r="AN14" s="11">
        <f>1/1000*'[1]4403Imp'!AL$156</f>
        <v>7.0659396246687102E-3</v>
      </c>
      <c r="AO14" s="11">
        <f>1/1000*'[1]4403Imp'!AM$156</f>
        <v>4.2423209999999994E-3</v>
      </c>
      <c r="AP14" s="11">
        <f>1/1000*'[1]4403Imp'!AN$156</f>
        <v>4.1378949999999999E-3</v>
      </c>
      <c r="AQ14" s="11">
        <f>1/1000*'[1]4403Imp'!AO$156</f>
        <v>1.4365729999999998E-3</v>
      </c>
      <c r="AR14" s="11">
        <f>1/1000*'[1]4403Imp'!AP$156</f>
        <v>8.7380189999999996E-3</v>
      </c>
      <c r="AS14" s="11">
        <f>1/1000*'[1]4403Imp'!AQ$156</f>
        <v>1.5242629999999999E-3</v>
      </c>
      <c r="AT14" s="11">
        <f>1/1000*'[1]4403Imp'!AR$156</f>
        <v>7.5307799999999991E-4</v>
      </c>
      <c r="AU14" s="11">
        <f>1/1000*'[1]4403Imp'!AS$156</f>
        <v>3.3632079999999999E-3</v>
      </c>
      <c r="AV14" s="11">
        <f>1/1000*'[1]4403Imp'!AT$156</f>
        <v>5.6656000000000001E-5</v>
      </c>
      <c r="AW14" s="11">
        <f>1/1000*'[1]4403Imp'!AU$156</f>
        <v>0</v>
      </c>
      <c r="AX14" s="11">
        <f>1/1000*'[1]4403Imp'!AV$156</f>
        <v>0</v>
      </c>
      <c r="AY14" s="11">
        <f>1/1000*'[1]4403Imp'!AW$156</f>
        <v>0</v>
      </c>
      <c r="AZ14" s="11">
        <f>1/1000*'[1]4403Imp'!AX$156</f>
        <v>2.21182902E-4</v>
      </c>
      <c r="BA14" s="11">
        <f>1/1000*'[1]4403Imp'!AY$156</f>
        <v>0</v>
      </c>
      <c r="BB14" s="11">
        <f>1/1000*'[1]4403Imp'!AZ$156</f>
        <v>0</v>
      </c>
      <c r="BC14" s="11">
        <f>1/1000*'[1]4403Imp'!BA$156</f>
        <v>0</v>
      </c>
      <c r="BD14" s="222"/>
    </row>
    <row r="15" spans="1:56">
      <c r="B15" s="5" t="s">
        <v>24</v>
      </c>
      <c r="C15" s="46">
        <f>1/$A$1*'[1]4403Imp'!$B$109</f>
        <v>0.75655199999999989</v>
      </c>
      <c r="D15" s="11">
        <f>1/$A$1*'[1]4403Imp'!$C$109</f>
        <v>0.67996499999999993</v>
      </c>
      <c r="E15" s="11">
        <f>1/$A$1*'[1]4403Imp'!$D$109</f>
        <v>0.29127999999999998</v>
      </c>
      <c r="F15" s="11">
        <f>1/$A$1*'[1]4403Imp'!$E$109</f>
        <v>1.3513845999999999E-2</v>
      </c>
      <c r="G15" s="11">
        <f>1/$A$1*'[1]4403Imp'!$F$109</f>
        <v>5.9699999999999996E-3</v>
      </c>
      <c r="H15" s="11">
        <f>1/$A$1*'[1]4403Imp'!$G$109</f>
        <v>4.3948154532956144E-3</v>
      </c>
      <c r="I15" s="11">
        <f>1/$A$1*'[1]4403Imp'!$H$109</f>
        <v>1.6439999999999998E-3</v>
      </c>
      <c r="J15" s="36">
        <f>1/$A$1*'[1]4403Imp'!$I$109</f>
        <v>2.0859999999999997E-3</v>
      </c>
      <c r="K15" s="36">
        <f>1/$A$1*'[1]4403Imp'!J$109</f>
        <v>1.6489199999999999E-2</v>
      </c>
      <c r="L15" s="36">
        <f>1/$A$1*'[1]4403Imp'!K$109</f>
        <v>9.6794999999999989E-3</v>
      </c>
      <c r="M15" s="11">
        <f>1/$A$1*'[1]4403Imp'!L$109</f>
        <v>3.8609133333333333E-3</v>
      </c>
      <c r="N15" s="11">
        <f>1/$A$1*'[1]4403Imp'!M$109</f>
        <v>8.8970000000000004E-3</v>
      </c>
      <c r="O15" s="11">
        <f>1/$A$1*'[1]4403Imp'!N$109</f>
        <v>2.5491E-2</v>
      </c>
      <c r="P15" s="11">
        <f>1/$A$1*'[1]4403Imp'!O$109</f>
        <v>3.1471366666666668E-3</v>
      </c>
      <c r="Q15" s="11">
        <f>1/$A$1*'[1]4403Imp'!P$109</f>
        <v>9.8409999999999991E-3</v>
      </c>
      <c r="R15" s="11">
        <f>1/$A$1*'[1]4403Imp'!Q$109</f>
        <v>1.1734999999999999E-2</v>
      </c>
      <c r="S15" s="11">
        <f>1/$A$1*'[1]4403Imp'!R$109</f>
        <v>1.3438599999999999E-3</v>
      </c>
      <c r="T15" s="11">
        <f>1/$A$1*'[1]4403Imp'!S$109</f>
        <v>3.7719999999999997E-3</v>
      </c>
      <c r="U15" s="11">
        <f>1/$A$1*'[1]4403Imp'!T$109</f>
        <v>2.7469999999999999E-3</v>
      </c>
      <c r="V15" s="11">
        <f>1/$A$1*'[1]4403Imp'!U$109</f>
        <v>3.6929999999999997E-3</v>
      </c>
      <c r="W15" s="11">
        <f>1/$A$1*'[1]4403Imp'!V$109</f>
        <v>2.7269999999999998E-3</v>
      </c>
      <c r="X15" s="11">
        <f>1/$A$1*'[1]4403Imp'!W$109</f>
        <v>2.702E-3</v>
      </c>
      <c r="Y15" s="11">
        <f>1/$A$1*'[1]4403Imp'!X$109</f>
        <v>3.4115610666666661E-4</v>
      </c>
      <c r="Z15" s="11">
        <f>1/$A$1*'[1]4403Imp'!Y$109</f>
        <v>1.0437169333333334E-4</v>
      </c>
      <c r="AA15" s="11">
        <f>1/$A$1*'[1]4403Imp'!Z$109</f>
        <v>3.8808999999999994E-5</v>
      </c>
      <c r="AB15" s="11">
        <f>1/$A$1*'[1]4403Imp'!AA$109</f>
        <v>0</v>
      </c>
      <c r="AC15" s="4"/>
      <c r="AD15" s="46">
        <f>1/1000*'[1]4403Imp'!AB$109</f>
        <v>3.7715000000000005E-2</v>
      </c>
      <c r="AE15" s="11">
        <f>1/1000*'[1]4403Imp'!AC$109</f>
        <v>4.1570999999999997E-2</v>
      </c>
      <c r="AF15" s="11">
        <f>1/1000*'[1]4403Imp'!AD$109</f>
        <v>2.3906E-2</v>
      </c>
      <c r="AG15" s="11">
        <f>1/1000*'[1]4403Imp'!AE$109</f>
        <v>1.3699999999999995E-3</v>
      </c>
      <c r="AH15" s="11">
        <f>1/1000*'[1]4403Imp'!AF$109</f>
        <v>2.1599999999999999E-4</v>
      </c>
      <c r="AI15" s="11">
        <f>1/1000*'[1]4403Imp'!AG$109</f>
        <v>5.9467225162963193E-4</v>
      </c>
      <c r="AJ15" s="11">
        <f>1/1000*'[1]4403Imp'!AH$109</f>
        <v>1.5410704258079502E-4</v>
      </c>
      <c r="AK15" s="11">
        <f>1/1000*'[1]4403Imp'!AI$109</f>
        <v>2.2592479758607139E-4</v>
      </c>
      <c r="AL15" s="11">
        <f>1/1000*'[1]4403Imp'!AJ$109</f>
        <v>1.0174444711871643E-3</v>
      </c>
      <c r="AM15" s="11">
        <f>1/1000*'[1]4403Imp'!AK$109</f>
        <v>7.5458993784182087E-4</v>
      </c>
      <c r="AN15" s="11">
        <f>1/1000*'[1]4403Imp'!AL$109</f>
        <v>1.0435274992974379E-3</v>
      </c>
      <c r="AO15" s="11">
        <f>1/1000*'[1]4403Imp'!AM$109</f>
        <v>1.320648E-3</v>
      </c>
      <c r="AP15" s="11">
        <f>1/1000*'[1]4403Imp'!AN$109</f>
        <v>2.5008399999999998E-3</v>
      </c>
      <c r="AQ15" s="11">
        <f>1/1000*'[1]4403Imp'!AO$109</f>
        <v>9.4414100000000001E-4</v>
      </c>
      <c r="AR15" s="11">
        <f>1/1000*'[1]4403Imp'!AP$109</f>
        <v>9.3090000000000002E-4</v>
      </c>
      <c r="AS15" s="11">
        <f>1/1000*'[1]4403Imp'!AQ$109</f>
        <v>4.48152E-4</v>
      </c>
      <c r="AT15" s="11">
        <f>1/1000*'[1]4403Imp'!AR$109</f>
        <v>2.6877200000000002E-4</v>
      </c>
      <c r="AU15" s="11">
        <f>1/1000*'[1]4403Imp'!AS$109</f>
        <v>1.7517800000000001E-4</v>
      </c>
      <c r="AV15" s="11">
        <f>1/1000*'[1]4403Imp'!AT$109</f>
        <v>4.51485E-4</v>
      </c>
      <c r="AW15" s="11">
        <f>1/1000*'[1]4403Imp'!AU$109</f>
        <v>4.2740399999999999E-4</v>
      </c>
      <c r="AX15" s="11">
        <f>1/1000*'[1]4403Imp'!AV$109</f>
        <v>5.2445900000000001E-4</v>
      </c>
      <c r="AY15" s="11">
        <f>1/1000*'[1]4403Imp'!AW$109</f>
        <v>5.6732500000000003E-4</v>
      </c>
      <c r="AZ15" s="11">
        <f>1/1000*'[1]4403Imp'!AX$109</f>
        <v>5.1173415999999991E-5</v>
      </c>
      <c r="BA15" s="11">
        <f>1/1000*'[1]4403Imp'!AY$109</f>
        <v>1.5655754000000001E-5</v>
      </c>
      <c r="BB15" s="11">
        <f>1/1000*'[1]4403Imp'!AZ$109</f>
        <v>2.0177964E-5</v>
      </c>
      <c r="BC15" s="11">
        <f>1/1000*'[1]4403Imp'!BA$109</f>
        <v>0</v>
      </c>
      <c r="BD15" s="222"/>
    </row>
    <row r="16" spans="1:56">
      <c r="B16" s="5" t="s">
        <v>32</v>
      </c>
      <c r="C16" s="46">
        <f>1/$A$1*'[1]4403Imp'!$B$187</f>
        <v>0</v>
      </c>
      <c r="D16" s="11">
        <f>1/$A$1*'[1]4403Imp'!$C$187</f>
        <v>0</v>
      </c>
      <c r="E16" s="11">
        <f>1/$A$1*'[1]4403Imp'!$D$187</f>
        <v>3.0391000000000001E-2</v>
      </c>
      <c r="F16" s="11">
        <f>1/$A$1*'[1]4403Imp'!$E$187</f>
        <v>1.1008000000000001E-3</v>
      </c>
      <c r="G16" s="11">
        <f>1/$A$1*'[1]4403Imp'!$F$187</f>
        <v>7.8530000000000006E-3</v>
      </c>
      <c r="H16" s="11">
        <f>1/$A$1*'[1]4403Imp'!$G$187</f>
        <v>5.1330942255660801E-3</v>
      </c>
      <c r="I16" s="11">
        <f>1/$A$1*'[1]4403Imp'!$H$187</f>
        <v>0</v>
      </c>
      <c r="J16" s="36">
        <f>1/$A$1*'[1]4403Imp'!$I$187</f>
        <v>2.4399999999999999E-4</v>
      </c>
      <c r="K16" s="36">
        <f>1/$A$1*'[1]4403Imp'!J$187</f>
        <v>1.9381125000000003E-3</v>
      </c>
      <c r="L16" s="36">
        <f>1/$A$1*'[1]4403Imp'!K$187</f>
        <v>1.9211500000000002E-3</v>
      </c>
      <c r="M16" s="11">
        <f>1/$A$1*'[1]4403Imp'!L$187</f>
        <v>1.7849999999999999E-3</v>
      </c>
      <c r="N16" s="11">
        <f>1/$A$1*'[1]4403Imp'!M$187</f>
        <v>1.0869999999999999E-3</v>
      </c>
      <c r="O16" s="11">
        <f>1/$A$1*'[1]4403Imp'!N$187</f>
        <v>5.0900000000000001E-4</v>
      </c>
      <c r="P16" s="11">
        <f>1/$A$1*'[1]4403Imp'!O$187</f>
        <v>3.7288993333333331E-4</v>
      </c>
      <c r="Q16" s="11">
        <f>1/$A$1*'[1]4403Imp'!P$187</f>
        <v>1.9970000000000001E-3</v>
      </c>
      <c r="R16" s="11">
        <f>1/$A$1*'[1]4403Imp'!Q$187</f>
        <v>1.25E-4</v>
      </c>
      <c r="S16" s="11">
        <f>1/$A$1*'[1]4403Imp'!R$187</f>
        <v>0</v>
      </c>
      <c r="T16" s="11">
        <f>1/$A$1*'[1]4403Imp'!S$187</f>
        <v>0</v>
      </c>
      <c r="U16" s="11">
        <f>1/$A$1*'[1]4403Imp'!T$187</f>
        <v>0</v>
      </c>
      <c r="V16" s="11">
        <f>1/$A$1*'[1]4403Imp'!U$187</f>
        <v>0</v>
      </c>
      <c r="W16" s="11">
        <f>1/$A$1*'[1]4403Imp'!V$187</f>
        <v>0</v>
      </c>
      <c r="X16" s="11">
        <f>1/$A$1*'[1]4403Imp'!W$187</f>
        <v>1.2E-5</v>
      </c>
      <c r="Y16" s="11">
        <f>1/$A$1*'[1]4403Imp'!X$187</f>
        <v>0</v>
      </c>
      <c r="Z16" s="11">
        <f>1/$A$1*'[1]4403Imp'!Y$187</f>
        <v>9.8649999999999993E-9</v>
      </c>
      <c r="AA16" s="11">
        <f>1/$A$1*'[1]4403Imp'!Z$187</f>
        <v>0</v>
      </c>
      <c r="AB16" s="11">
        <f>1/$A$1*'[1]4403Imp'!AA$187</f>
        <v>0</v>
      </c>
      <c r="AC16" s="4"/>
      <c r="AD16" s="46">
        <f>1/1000*'[1]4403Imp'!AB$187</f>
        <v>0</v>
      </c>
      <c r="AE16" s="11">
        <f>1/1000*'[1]4403Imp'!AC$187</f>
        <v>0</v>
      </c>
      <c r="AF16" s="11">
        <f>1/1000*'[1]4403Imp'!AD$187</f>
        <v>2.2699999999999999E-3</v>
      </c>
      <c r="AG16" s="11">
        <f>1/1000*'[1]4403Imp'!AE$187</f>
        <v>1.22E-4</v>
      </c>
      <c r="AH16" s="11">
        <f>1/1000*'[1]4403Imp'!AF$187</f>
        <v>6.8000000000000005E-4</v>
      </c>
      <c r="AI16" s="11">
        <f>1/1000*'[1]4403Imp'!AG$187</f>
        <v>4.9153225025656898E-4</v>
      </c>
      <c r="AJ16" s="11">
        <f>1/1000*'[1]4403Imp'!AH$187</f>
        <v>0</v>
      </c>
      <c r="AK16" s="11">
        <f>1/1000*'[1]4403Imp'!AI$187</f>
        <v>5.7262500181917852E-5</v>
      </c>
      <c r="AL16" s="11">
        <f>1/1000*'[1]4403Imp'!AJ$187</f>
        <v>5.2293032609495183E-4</v>
      </c>
      <c r="AM16" s="11">
        <f>1/1000*'[1]4403Imp'!AK$187</f>
        <v>2.9462565473683909E-4</v>
      </c>
      <c r="AN16" s="11">
        <f>1/1000*'[1]4403Imp'!AL$187</f>
        <v>1.1349428867314319E-3</v>
      </c>
      <c r="AO16" s="11">
        <f>1/1000*'[1]4403Imp'!AM$187</f>
        <v>2.0050299999999999E-4</v>
      </c>
      <c r="AP16" s="11">
        <f>1/1000*'[1]4403Imp'!AN$187</f>
        <v>1.37274E-4</v>
      </c>
      <c r="AQ16" s="11">
        <f>1/1000*'[1]4403Imp'!AO$187</f>
        <v>1.28911E-4</v>
      </c>
      <c r="AR16" s="11">
        <f>1/1000*'[1]4403Imp'!AP$187</f>
        <v>1.776756E-3</v>
      </c>
      <c r="AS16" s="11">
        <f>1/1000*'[1]4403Imp'!AQ$187</f>
        <v>2.0073000000000002E-5</v>
      </c>
      <c r="AT16" s="11">
        <f>1/1000*'[1]4403Imp'!AR$187</f>
        <v>0</v>
      </c>
      <c r="AU16" s="11">
        <f>1/1000*'[1]4403Imp'!AS$187</f>
        <v>0</v>
      </c>
      <c r="AV16" s="11">
        <f>1/1000*'[1]4403Imp'!AT$187</f>
        <v>0</v>
      </c>
      <c r="AW16" s="11">
        <f>1/1000*'[1]4403Imp'!AU$187</f>
        <v>0</v>
      </c>
      <c r="AX16" s="11">
        <f>1/1000*'[1]4403Imp'!AV$187</f>
        <v>0</v>
      </c>
      <c r="AY16" s="11">
        <f>1/1000*'[1]4403Imp'!AW$187</f>
        <v>2.3556999999999998E-5</v>
      </c>
      <c r="AZ16" s="11">
        <f>1/1000*'[1]4403Imp'!AX$187</f>
        <v>0</v>
      </c>
      <c r="BA16" s="11">
        <f>1/1000*'[1]4403Imp'!AY$187</f>
        <v>1.9730000000000001E-9</v>
      </c>
      <c r="BB16" s="11">
        <f>1/1000*'[1]4403Imp'!AZ$187</f>
        <v>0</v>
      </c>
      <c r="BC16" s="11">
        <f>1/1000*'[1]4403Imp'!BA$187</f>
        <v>0</v>
      </c>
      <c r="BD16" s="222"/>
    </row>
    <row r="17" spans="2:56">
      <c r="B17" s="5" t="s">
        <v>27</v>
      </c>
      <c r="C17" s="46">
        <f>1/$A$1*'[1]4403Imp'!$B$231</f>
        <v>1.5351E-2</v>
      </c>
      <c r="D17" s="11">
        <f>1/$A$1*'[1]4403Imp'!$C$231</f>
        <v>8.4389999999999997E-4</v>
      </c>
      <c r="E17" s="11">
        <f>1/$A$1*'[1]4403Imp'!$D$231</f>
        <v>3.0699999999999998E-4</v>
      </c>
      <c r="F17" s="11">
        <f>1/$A$1*'[1]4403Imp'!$E$231</f>
        <v>2.4700000000000001E-5</v>
      </c>
      <c r="G17" s="11">
        <f>1/$A$1*'[1]4403Imp'!$F$231</f>
        <v>3.4607430000000001E-3</v>
      </c>
      <c r="H17" s="11">
        <f>1/$A$1*'[1]4403Imp'!$G$231</f>
        <v>1.7361657475359678E-2</v>
      </c>
      <c r="I17" s="11">
        <f>1/$A$1*'[1]4403Imp'!$H$231</f>
        <v>1.4223839189681606E-2</v>
      </c>
      <c r="J17" s="36">
        <f>1/$A$1*'[1]4403Imp'!$I$231</f>
        <v>2.4530297569092399E-3</v>
      </c>
      <c r="K17" s="36">
        <f>1/$A$1*'[1]4403Imp'!J$231</f>
        <v>5.424333333333333E-5</v>
      </c>
      <c r="L17" s="36">
        <f>1/$A$1*'[1]4403Imp'!K$231</f>
        <v>7.9999999999999993E-5</v>
      </c>
      <c r="M17" s="11">
        <f>1/$A$1*'[1]4403Imp'!L$231</f>
        <v>7.9699999999999999E-6</v>
      </c>
      <c r="N17" s="11">
        <f>1/$A$1*'[1]4403Imp'!M$231</f>
        <v>0</v>
      </c>
      <c r="O17" s="11">
        <f>1/$A$1*'[1]4403Imp'!N$231</f>
        <v>4.2199999999999996E-4</v>
      </c>
      <c r="P17" s="11">
        <f>1/$A$1*'[1]4403Imp'!O$231</f>
        <v>9.566353333333333E-5</v>
      </c>
      <c r="Q17" s="11">
        <f>1/$A$1*'[1]4403Imp'!P$231</f>
        <v>0</v>
      </c>
      <c r="R17" s="11">
        <f>1/$A$1*'[1]4403Imp'!Q$231</f>
        <v>3.9999999999999996E-5</v>
      </c>
      <c r="S17" s="11">
        <f>1/$A$1*'[1]4403Imp'!R$231</f>
        <v>0</v>
      </c>
      <c r="T17" s="11">
        <f>1/$A$1*'[1]4403Imp'!S$231</f>
        <v>0</v>
      </c>
      <c r="U17" s="11">
        <f>1/$A$1*'[1]4403Imp'!T$231</f>
        <v>0</v>
      </c>
      <c r="V17" s="11">
        <f>1/$A$1*'[1]4403Imp'!U$231</f>
        <v>0</v>
      </c>
      <c r="W17" s="11">
        <f>1/$A$1*'[1]4403Imp'!V$231</f>
        <v>0</v>
      </c>
      <c r="X17" s="11">
        <f>1/$A$1*'[1]4403Imp'!W$231</f>
        <v>0</v>
      </c>
      <c r="Y17" s="11">
        <f>1/$A$1*'[1]4403Imp'!X$231</f>
        <v>0</v>
      </c>
      <c r="Z17" s="11">
        <f>1/$A$1*'[1]4403Imp'!Y$231</f>
        <v>0</v>
      </c>
      <c r="AA17" s="11">
        <f>1/$A$1*'[1]4403Imp'!Z$231</f>
        <v>2.8104999999999997E-4</v>
      </c>
      <c r="AB17" s="11">
        <f>1/$A$1*'[1]4403Imp'!AA$231</f>
        <v>0</v>
      </c>
      <c r="AC17" s="4"/>
      <c r="AD17" s="46">
        <f>1/1000*'[1]4403Imp'!AB$231</f>
        <v>8.0000000000000007E-5</v>
      </c>
      <c r="AE17" s="11">
        <f>1/1000*'[1]4403Imp'!AC$231</f>
        <v>9.9000000000000008E-5</v>
      </c>
      <c r="AF17" s="11">
        <f>1/1000*'[1]4403Imp'!AD$231</f>
        <v>4.0000000000000003E-5</v>
      </c>
      <c r="AG17" s="11">
        <f>1/1000*'[1]4403Imp'!AE$231</f>
        <v>1.9999999999999999E-6</v>
      </c>
      <c r="AH17" s="11">
        <f>1/1000*'[1]4403Imp'!AF$231</f>
        <v>9.3799999999999992E-4</v>
      </c>
      <c r="AI17" s="11">
        <f>1/1000*'[1]4403Imp'!AG$231</f>
        <v>1.7473723447514664E-3</v>
      </c>
      <c r="AJ17" s="11">
        <f>1/1000*'[1]4403Imp'!AH$231</f>
        <v>1.4223839189681604E-3</v>
      </c>
      <c r="AK17" s="11">
        <f>1/1000*'[1]4403Imp'!AI$231</f>
        <v>7.727631623628946E-4</v>
      </c>
      <c r="AL17" s="11">
        <f>1/1000*'[1]4403Imp'!AJ$231</f>
        <v>2.6022746435142533E-5</v>
      </c>
      <c r="AM17" s="11">
        <f>1/1000*'[1]4403Imp'!AK$231</f>
        <v>5.3733947672124295E-5</v>
      </c>
      <c r="AN17" s="11">
        <f>1/1000*'[1]4403Imp'!AL$231</f>
        <v>1.5898868292470865E-6</v>
      </c>
      <c r="AO17" s="11">
        <f>1/1000*'[1]4403Imp'!AM$231</f>
        <v>0</v>
      </c>
      <c r="AP17" s="11">
        <f>1/1000*'[1]4403Imp'!AN$231</f>
        <v>1.32736E-4</v>
      </c>
      <c r="AQ17" s="11">
        <f>1/1000*'[1]4403Imp'!AO$231</f>
        <v>3.0056999999999997E-5</v>
      </c>
      <c r="AR17" s="11">
        <f>1/1000*'[1]4403Imp'!AP$231</f>
        <v>0</v>
      </c>
      <c r="AS17" s="11">
        <f>1/1000*'[1]4403Imp'!AQ$231</f>
        <v>7.3044000000000001E-5</v>
      </c>
      <c r="AT17" s="11">
        <f>1/1000*'[1]4403Imp'!AR$231</f>
        <v>0</v>
      </c>
      <c r="AU17" s="11">
        <f>1/1000*'[1]4403Imp'!AS$231</f>
        <v>0</v>
      </c>
      <c r="AV17" s="11">
        <f>1/1000*'[1]4403Imp'!AT$231</f>
        <v>0</v>
      </c>
      <c r="AW17" s="11">
        <f>1/1000*'[1]4403Imp'!AU$231</f>
        <v>0</v>
      </c>
      <c r="AX17" s="11">
        <f>1/1000*'[1]4403Imp'!AV$231</f>
        <v>0</v>
      </c>
      <c r="AY17" s="11">
        <f>1/1000*'[1]4403Imp'!AW$231</f>
        <v>0</v>
      </c>
      <c r="AZ17" s="11">
        <f>1/1000*'[1]4403Imp'!AX$231</f>
        <v>0</v>
      </c>
      <c r="BA17" s="11">
        <f>1/1000*'[1]4403Imp'!AY$231</f>
        <v>0</v>
      </c>
      <c r="BB17" s="11">
        <f>1/1000*'[1]4403Imp'!AZ$231</f>
        <v>5.2359175999999999E-5</v>
      </c>
      <c r="BC17" s="11">
        <f>1/1000*'[1]4403Imp'!BA$231</f>
        <v>0</v>
      </c>
      <c r="BD17" s="222"/>
    </row>
    <row r="18" spans="2:56">
      <c r="B18" s="8" t="s">
        <v>21</v>
      </c>
      <c r="C18" s="47">
        <f t="shared" ref="C18:M18" si="8">SUM(C13:C13)-SUM(C14:C17)</f>
        <v>0</v>
      </c>
      <c r="D18" s="37">
        <f t="shared" si="8"/>
        <v>1.0339999999999794E-3</v>
      </c>
      <c r="E18" s="37">
        <f t="shared" si="8"/>
        <v>1.1043999999999887E-2</v>
      </c>
      <c r="F18" s="37">
        <f t="shared" si="8"/>
        <v>7.8050000000000133E-3</v>
      </c>
      <c r="G18" s="37">
        <f t="shared" si="8"/>
        <v>2.4519999999999958E-3</v>
      </c>
      <c r="H18" s="37">
        <f t="shared" si="8"/>
        <v>5.3991884282477767E-3</v>
      </c>
      <c r="I18" s="37">
        <f t="shared" si="8"/>
        <v>1.8987306296902005E-3</v>
      </c>
      <c r="J18" s="38">
        <f t="shared" si="8"/>
        <v>2.9050873981866406E-3</v>
      </c>
      <c r="K18" s="38">
        <f t="shared" si="8"/>
        <v>1.6019673333333359E-3</v>
      </c>
      <c r="L18" s="38">
        <f t="shared" si="8"/>
        <v>9.1399999999999815E-4</v>
      </c>
      <c r="M18" s="37">
        <f t="shared" si="8"/>
        <v>1.1725266666666682E-3</v>
      </c>
      <c r="N18" s="37">
        <f>SUM(N13:N13)-SUM(N14:N17)</f>
        <v>9.890000000000003E-4</v>
      </c>
      <c r="O18" s="37">
        <f t="shared" ref="O18:AB18" si="9">SUM(O13:O13)-SUM(O14:O17)</f>
        <v>9.2799999999999827E-4</v>
      </c>
      <c r="P18" s="37">
        <f t="shared" si="9"/>
        <v>8.5397537999999992E-3</v>
      </c>
      <c r="Q18" s="37">
        <f t="shared" si="9"/>
        <v>1.1000000000000003E-3</v>
      </c>
      <c r="R18" s="37">
        <f t="shared" si="9"/>
        <v>2.1989999999999996E-3</v>
      </c>
      <c r="S18" s="37">
        <f t="shared" si="9"/>
        <v>1.0640000000000003E-3</v>
      </c>
      <c r="T18" s="37">
        <f t="shared" si="9"/>
        <v>6.9499999999999944E-4</v>
      </c>
      <c r="U18" s="37">
        <f t="shared" si="9"/>
        <v>3.7700000000000016E-4</v>
      </c>
      <c r="V18" s="37">
        <f t="shared" si="9"/>
        <v>8.4499999999999983E-4</v>
      </c>
      <c r="W18" s="37">
        <f t="shared" si="9"/>
        <v>3.9099999999999942E-4</v>
      </c>
      <c r="X18" s="37">
        <f t="shared" si="9"/>
        <v>2.6999999999999984E-4</v>
      </c>
      <c r="Y18" s="37">
        <f t="shared" si="9"/>
        <v>1.1453308313333333E-3</v>
      </c>
      <c r="Z18" s="37">
        <f t="shared" si="9"/>
        <v>1.2201097291999999E-3</v>
      </c>
      <c r="AA18" s="37">
        <f t="shared" si="9"/>
        <v>1.3665179999999997E-3</v>
      </c>
      <c r="AB18" s="37">
        <f t="shared" si="9"/>
        <v>0</v>
      </c>
      <c r="AC18" s="4"/>
      <c r="AD18" s="48">
        <f t="shared" ref="AD18:BC18" si="10">SUM(AD13:AD13)-SUM(AD14:AD17)</f>
        <v>0</v>
      </c>
      <c r="AE18" s="39">
        <f t="shared" si="10"/>
        <v>5.9100000000000125E-4</v>
      </c>
      <c r="AF18" s="39">
        <f t="shared" si="10"/>
        <v>1.791999999999995E-3</v>
      </c>
      <c r="AG18" s="39">
        <f t="shared" si="10"/>
        <v>1.0520000000000009E-3</v>
      </c>
      <c r="AH18" s="39">
        <f t="shared" si="10"/>
        <v>8.9900000000000049E-4</v>
      </c>
      <c r="AI18" s="39">
        <f t="shared" si="10"/>
        <v>2.3233838784804048E-3</v>
      </c>
      <c r="AJ18" s="39">
        <f t="shared" si="10"/>
        <v>2.1530852548880194E-3</v>
      </c>
      <c r="AK18" s="39">
        <f t="shared" si="10"/>
        <v>1.1783069512023544E-3</v>
      </c>
      <c r="AL18" s="39">
        <f t="shared" si="10"/>
        <v>2.5395484638975757E-3</v>
      </c>
      <c r="AM18" s="39">
        <f t="shared" si="10"/>
        <v>1.4529193111694379E-3</v>
      </c>
      <c r="AN18" s="39">
        <f t="shared" si="10"/>
        <v>7.6941610474621537E-4</v>
      </c>
      <c r="AO18" s="39">
        <f t="shared" si="10"/>
        <v>1.1594770000000008E-3</v>
      </c>
      <c r="AP18" s="39">
        <f t="shared" si="10"/>
        <v>1.2960920000000004E-3</v>
      </c>
      <c r="AQ18" s="39">
        <f t="shared" si="10"/>
        <v>3.5455050000000009E-3</v>
      </c>
      <c r="AR18" s="39">
        <f t="shared" si="10"/>
        <v>1.9831790000000016E-3</v>
      </c>
      <c r="AS18" s="39">
        <f t="shared" si="10"/>
        <v>1.7986369999999996E-3</v>
      </c>
      <c r="AT18" s="39">
        <f t="shared" si="10"/>
        <v>1.2367100000000002E-3</v>
      </c>
      <c r="AU18" s="39">
        <f t="shared" si="10"/>
        <v>7.5291400000000036E-4</v>
      </c>
      <c r="AV18" s="39">
        <f t="shared" si="10"/>
        <v>4.5263899999999991E-4</v>
      </c>
      <c r="AW18" s="39">
        <f t="shared" si="10"/>
        <v>6.7455800000000023E-4</v>
      </c>
      <c r="AX18" s="39">
        <f t="shared" si="10"/>
        <v>2.9781399999999987E-4</v>
      </c>
      <c r="AY18" s="39">
        <f t="shared" si="10"/>
        <v>2.6991699999999994E-4</v>
      </c>
      <c r="AZ18" s="39">
        <f t="shared" si="10"/>
        <v>3.0547078600000007E-4</v>
      </c>
      <c r="BA18" s="39">
        <f t="shared" si="10"/>
        <v>3.9747371499999998E-4</v>
      </c>
      <c r="BB18" s="39">
        <f t="shared" si="10"/>
        <v>8.7562919800000002E-4</v>
      </c>
      <c r="BC18" s="39">
        <f t="shared" si="10"/>
        <v>0</v>
      </c>
      <c r="BD18" s="222"/>
    </row>
    <row r="19" spans="2:56" ht="17.149999999999999" customHeight="1">
      <c r="B19" s="145" t="s">
        <v>228</v>
      </c>
      <c r="C19" s="146">
        <f>1/$A$1*'[1]4403Imp'!$B$264</f>
        <v>1.794E-3</v>
      </c>
      <c r="D19" s="147">
        <f>1/$A$1*'[1]4403Imp'!$C$264</f>
        <v>9.3499999999999996E-4</v>
      </c>
      <c r="E19" s="147">
        <f>1/$A$1*'[1]4403Imp'!$D$264</f>
        <v>1.1415999999999999E-2</v>
      </c>
      <c r="F19" s="147">
        <f>1/$A$1*'[1]4403Imp'!$E$264</f>
        <v>6.8599999999999998E-3</v>
      </c>
      <c r="G19" s="147">
        <f>1/$A$1*'[1]4403Imp'!$F$264</f>
        <v>5.3526200000000006E-3</v>
      </c>
      <c r="H19" s="147">
        <f>1/$A$1*'[1]4403Imp'!$G$264</f>
        <v>9.7997801532549514E-3</v>
      </c>
      <c r="I19" s="147">
        <f>1/$A$1*'[1]4403Imp'!$H$264</f>
        <v>6.6760845243481037E-3</v>
      </c>
      <c r="J19" s="148">
        <f>1/$A$1*'[1]4403Imp'!$I$264</f>
        <v>8.0132081754690655E-3</v>
      </c>
      <c r="K19" s="148">
        <f>1/$A$1*'[1]4403Imp'!J$264</f>
        <v>3.4144086666666662E-3</v>
      </c>
      <c r="L19" s="148">
        <f>1/$A$1*'[1]4403Imp'!K$264</f>
        <v>1.4659999999999999E-3</v>
      </c>
      <c r="M19" s="147">
        <f>1/$A$1*'[1]4403Imp'!L$264</f>
        <v>3.1570000000000001E-3</v>
      </c>
      <c r="N19" s="147">
        <f>1/$A$1*'[1]4403Imp'!M$264</f>
        <v>2.9779999999999997E-3</v>
      </c>
      <c r="O19" s="147">
        <f>1/$A$1*'[1]4403Imp'!N$264</f>
        <v>3.4349999999999997E-3</v>
      </c>
      <c r="P19" s="147">
        <f>1/$A$1*'[1]4403Imp'!O$264</f>
        <v>4.0616655333333331E-3</v>
      </c>
      <c r="Q19" s="147">
        <f>1/$A$1*'[1]4403Imp'!P$264</f>
        <v>2.7060000000000001E-3</v>
      </c>
      <c r="R19" s="147">
        <f>1/$A$1*'[1]4403Imp'!Q$264</f>
        <v>2.8449999999999999E-3</v>
      </c>
      <c r="S19" s="147">
        <f>1/$A$1*'[1]4403Imp'!R$264</f>
        <v>2.3739999999999998E-3</v>
      </c>
      <c r="T19" s="147">
        <f>1/$A$1*'[1]4403Imp'!S$264</f>
        <v>1.1659999999999999E-3</v>
      </c>
      <c r="U19" s="147">
        <f>1/$A$1*'[1]4403Imp'!T$264</f>
        <v>1.4689999999999998E-3</v>
      </c>
      <c r="V19" s="147">
        <f>1/$A$1*'[1]4403Imp'!U$264</f>
        <v>9.2599999999999996E-4</v>
      </c>
      <c r="W19" s="147">
        <f>1/$A$1*'[1]4403Imp'!V$264</f>
        <v>8.8600000000000007E-4</v>
      </c>
      <c r="X19" s="147">
        <f>1/$A$1*'[1]4403Imp'!W$264</f>
        <v>1.3469999999999999E-3</v>
      </c>
      <c r="Y19" s="147">
        <f>1/$A$1*'[1]4403Imp'!X$264</f>
        <v>6.4078154500000009E-4</v>
      </c>
      <c r="Z19" s="147">
        <f>1/$A$1*'[1]4403Imp'!Y$264</f>
        <v>8.4223678999999999E-4</v>
      </c>
      <c r="AA19" s="147">
        <f>1/$A$1*'[1]4403Imp'!Z$264</f>
        <v>5.7173999999999994E-4</v>
      </c>
      <c r="AB19" s="147">
        <f>1/$A$1*'[1]4403Imp'!AA$264</f>
        <v>0</v>
      </c>
      <c r="AC19" s="149"/>
      <c r="AD19" s="146">
        <f>1/1000*'[1]4403Imp'!AB$264</f>
        <v>4.5800000000000002E-4</v>
      </c>
      <c r="AE19" s="147">
        <f>1/1000*'[1]4403Imp'!AC$264</f>
        <v>2.4499999999999999E-4</v>
      </c>
      <c r="AF19" s="147">
        <f>1/1000*'[1]4403Imp'!AD$264</f>
        <v>1.6570000000000001E-3</v>
      </c>
      <c r="AG19" s="147">
        <f>1/1000*'[1]4403Imp'!AE$264</f>
        <v>1.1349999999999999E-3</v>
      </c>
      <c r="AH19" s="147">
        <f>1/1000*'[1]4403Imp'!AF$264</f>
        <v>1.3699999999999999E-3</v>
      </c>
      <c r="AI19" s="147">
        <f>1/1000*'[1]4403Imp'!AG$264</f>
        <v>1.889547470131479E-3</v>
      </c>
      <c r="AJ19" s="147">
        <f>1/1000*'[1]4403Imp'!AH$264</f>
        <v>1.3083130161088447E-3</v>
      </c>
      <c r="AK19" s="147">
        <f>1/1000*'[1]4403Imp'!AI$264</f>
        <v>1.4877844346235757E-3</v>
      </c>
      <c r="AL19" s="147">
        <f>1/1000*'[1]4403Imp'!AJ$264</f>
        <v>9.8659462477989355E-4</v>
      </c>
      <c r="AM19" s="147">
        <f>1/1000*'[1]4403Imp'!AK$264</f>
        <v>4.1090450565816998E-4</v>
      </c>
      <c r="AN19" s="147">
        <f>1/1000*'[1]4403Imp'!AL$264</f>
        <v>6.9173429637415758E-4</v>
      </c>
      <c r="AO19" s="147">
        <f>1/1000*'[1]4403Imp'!AM$264</f>
        <v>7.7003199999999992E-4</v>
      </c>
      <c r="AP19" s="147">
        <f>1/1000*'[1]4403Imp'!AN$264</f>
        <v>8.9956900000000002E-4</v>
      </c>
      <c r="AQ19" s="147">
        <f>1/1000*'[1]4403Imp'!AO$264</f>
        <v>1.2602940000000001E-3</v>
      </c>
      <c r="AR19" s="147">
        <f>1/1000*'[1]4403Imp'!AP$264</f>
        <v>6.6219599999999999E-4</v>
      </c>
      <c r="AS19" s="147">
        <f>1/1000*'[1]4403Imp'!AQ$264</f>
        <v>5.0361700000000004E-4</v>
      </c>
      <c r="AT19" s="147">
        <f>1/1000*'[1]4403Imp'!AR$264</f>
        <v>4.1449E-4</v>
      </c>
      <c r="AU19" s="147">
        <f>1/1000*'[1]4403Imp'!AS$264</f>
        <v>2.44264E-4</v>
      </c>
      <c r="AV19" s="147">
        <f>1/1000*'[1]4403Imp'!AT$264</f>
        <v>3.5430899999999997E-4</v>
      </c>
      <c r="AW19" s="147">
        <f>1/1000*'[1]4403Imp'!AU$264</f>
        <v>1.9862199999999997E-4</v>
      </c>
      <c r="AX19" s="147">
        <f>1/1000*'[1]4403Imp'!AV$264</f>
        <v>1.8438600000000001E-4</v>
      </c>
      <c r="AY19" s="147">
        <f>1/1000*'[1]4403Imp'!AW$264</f>
        <v>3.1497300000000002E-4</v>
      </c>
      <c r="AZ19" s="147">
        <f>1/1000*'[1]4403Imp'!AX$264</f>
        <v>1.2674592600000001E-4</v>
      </c>
      <c r="BA19" s="147">
        <f>1/1000*'[1]4403Imp'!AY$264</f>
        <v>1.8694351399999997E-4</v>
      </c>
      <c r="BB19" s="147">
        <f>1/1000*'[1]4403Imp'!AZ$264</f>
        <v>1.35321696E-4</v>
      </c>
      <c r="BC19" s="147">
        <f>1/1000*'[1]4403Imp'!BA$264</f>
        <v>0</v>
      </c>
      <c r="BD19" s="222"/>
    </row>
    <row r="20" spans="2:56" ht="17.149999999999999" customHeight="1">
      <c r="B20" s="10" t="s">
        <v>127</v>
      </c>
      <c r="C20" s="61">
        <f t="shared" ref="C20:AB20" si="11">C5-SUM(C6,C9,C12,C13,C19)</f>
        <v>3.156800000000004E-2</v>
      </c>
      <c r="D20" s="24">
        <f t="shared" si="11"/>
        <v>2.4411999999999989E-2</v>
      </c>
      <c r="E20" s="24">
        <f t="shared" si="11"/>
        <v>3.9565000000000017E-2</v>
      </c>
      <c r="F20" s="24">
        <f t="shared" si="11"/>
        <v>3.3453599999999986E-2</v>
      </c>
      <c r="G20" s="24">
        <f t="shared" si="11"/>
        <v>6.9389999999999868E-3</v>
      </c>
      <c r="H20" s="24">
        <f t="shared" si="11"/>
        <v>2.0820000000000005E-2</v>
      </c>
      <c r="I20" s="24">
        <f t="shared" si="11"/>
        <v>8.740662909520433E-2</v>
      </c>
      <c r="J20" s="44">
        <f t="shared" si="11"/>
        <v>5.9356999999999986E-2</v>
      </c>
      <c r="K20" s="44">
        <f t="shared" si="11"/>
        <v>4.1288000000000012E-2</v>
      </c>
      <c r="L20" s="44">
        <f t="shared" si="11"/>
        <v>6.6199999999999974E-3</v>
      </c>
      <c r="M20" s="24">
        <f t="shared" si="11"/>
        <v>3.0308999999999999E-2</v>
      </c>
      <c r="N20" s="24">
        <f t="shared" si="11"/>
        <v>0.11593000000000001</v>
      </c>
      <c r="O20" s="24">
        <f t="shared" si="11"/>
        <v>4.6522000000000008E-2</v>
      </c>
      <c r="P20" s="24">
        <f t="shared" si="11"/>
        <v>1.318031326666666E-2</v>
      </c>
      <c r="Q20" s="24">
        <f t="shared" si="11"/>
        <v>2.1506999999999991E-2</v>
      </c>
      <c r="R20" s="24">
        <f t="shared" si="11"/>
        <v>7.2879999999999993E-3</v>
      </c>
      <c r="S20" s="24">
        <f t="shared" si="11"/>
        <v>4.749999999999999E-3</v>
      </c>
      <c r="T20" s="24">
        <f t="shared" si="11"/>
        <v>1.0739999999999986E-3</v>
      </c>
      <c r="U20" s="24">
        <f t="shared" si="11"/>
        <v>0.23681700000000003</v>
      </c>
      <c r="V20" s="24">
        <f t="shared" si="11"/>
        <v>0.11180100000000004</v>
      </c>
      <c r="W20" s="24">
        <f t="shared" si="11"/>
        <v>0.32582800000000001</v>
      </c>
      <c r="X20" s="24">
        <f t="shared" si="11"/>
        <v>0.40663200000000005</v>
      </c>
      <c r="Y20" s="24">
        <f t="shared" si="11"/>
        <v>0.2967221237603333</v>
      </c>
      <c r="Z20" s="24">
        <f t="shared" si="11"/>
        <v>0.12629459479833333</v>
      </c>
      <c r="AA20" s="24">
        <f t="shared" si="11"/>
        <v>2.0939545000000004E-2</v>
      </c>
      <c r="AB20" s="24">
        <f t="shared" si="11"/>
        <v>0</v>
      </c>
      <c r="AC20" s="4"/>
      <c r="AD20" s="61">
        <f t="shared" ref="AD20:BC20" si="12">AD5-SUM(AD6,AD9,AD12,AD13,AD19)</f>
        <v>3.2560000000000019E-3</v>
      </c>
      <c r="AE20" s="24">
        <f t="shared" si="12"/>
        <v>2.2300000000000098E-3</v>
      </c>
      <c r="AF20" s="24">
        <f t="shared" si="12"/>
        <v>3.9560000000000081E-3</v>
      </c>
      <c r="AG20" s="24">
        <f t="shared" si="12"/>
        <v>2.8800000000000076E-3</v>
      </c>
      <c r="AH20" s="24">
        <f t="shared" si="12"/>
        <v>1.0840000000000051E-3</v>
      </c>
      <c r="AI20" s="24">
        <f t="shared" si="12"/>
        <v>2.6019329381963274E-3</v>
      </c>
      <c r="AJ20" s="24">
        <f t="shared" si="12"/>
        <v>9.8071376390006203E-3</v>
      </c>
      <c r="AK20" s="24">
        <f t="shared" si="12"/>
        <v>9.2910321776294418E-3</v>
      </c>
      <c r="AL20" s="24">
        <f t="shared" si="12"/>
        <v>7.0653053565557927E-3</v>
      </c>
      <c r="AM20" s="24">
        <f t="shared" si="12"/>
        <v>1.9601811238597906E-3</v>
      </c>
      <c r="AN20" s="24">
        <f t="shared" si="12"/>
        <v>3.9203609539942025E-3</v>
      </c>
      <c r="AO20" s="24">
        <f t="shared" si="12"/>
        <v>1.7212595000000004E-2</v>
      </c>
      <c r="AP20" s="24">
        <f t="shared" si="12"/>
        <v>6.5789409999999944E-3</v>
      </c>
      <c r="AQ20" s="24">
        <f t="shared" si="12"/>
        <v>3.7286869999999996E-3</v>
      </c>
      <c r="AR20" s="24">
        <f t="shared" si="12"/>
        <v>3.7166749999999991E-3</v>
      </c>
      <c r="AS20" s="24">
        <f t="shared" si="12"/>
        <v>1.1729610000000019E-3</v>
      </c>
      <c r="AT20" s="24">
        <f t="shared" si="12"/>
        <v>6.6940200000000036E-4</v>
      </c>
      <c r="AU20" s="24">
        <f t="shared" si="12"/>
        <v>2.2066099999999873E-4</v>
      </c>
      <c r="AV20" s="24">
        <f t="shared" si="12"/>
        <v>3.3608236000000014E-2</v>
      </c>
      <c r="AW20" s="24">
        <f t="shared" si="12"/>
        <v>1.4588475999999986E-2</v>
      </c>
      <c r="AX20" s="24">
        <f t="shared" si="12"/>
        <v>3.3395020000000004E-2</v>
      </c>
      <c r="AY20" s="24">
        <f t="shared" si="12"/>
        <v>5.0290079999999987E-2</v>
      </c>
      <c r="AZ20" s="24">
        <f t="shared" si="12"/>
        <v>4.4603431730000004E-2</v>
      </c>
      <c r="BA20" s="24">
        <f t="shared" si="12"/>
        <v>1.560904217E-2</v>
      </c>
      <c r="BB20" s="24">
        <f t="shared" si="12"/>
        <v>2.614472237E-3</v>
      </c>
      <c r="BC20" s="24">
        <f t="shared" si="12"/>
        <v>0</v>
      </c>
      <c r="BD20" s="222"/>
    </row>
    <row r="21" spans="2:56">
      <c r="B21" s="5" t="s">
        <v>25</v>
      </c>
      <c r="C21" s="46">
        <f>1/$A$1*'[1]4403Imp'!$B$15</f>
        <v>0</v>
      </c>
      <c r="D21" s="11">
        <f>1/$A$1*'[1]4403Imp'!$C$15</f>
        <v>0</v>
      </c>
      <c r="E21" s="11">
        <f>1/$A$1*'[1]4403Imp'!$D$15</f>
        <v>1.0900000000000001E-4</v>
      </c>
      <c r="F21" s="11">
        <f>1/$A$1*'[1]4403Imp'!$E$15</f>
        <v>1.3899999999999999E-4</v>
      </c>
      <c r="G21" s="11">
        <f>1/$A$1*'[1]4403Imp'!$F$15</f>
        <v>1.4300000000000001E-4</v>
      </c>
      <c r="H21" s="11">
        <f>1/$A$1*'[1]4403Imp'!$G$15</f>
        <v>2.8299999999999999E-4</v>
      </c>
      <c r="I21" s="11">
        <f>1/$A$1*'[1]4403Imp'!$H$15</f>
        <v>3.6051E-2</v>
      </c>
      <c r="J21" s="36">
        <f>1/$A$1*'[1]4403Imp'!$I$15</f>
        <v>2.8808999999999998E-2</v>
      </c>
      <c r="K21" s="36">
        <f>1/$A$1*'[1]4403Imp'!J$15</f>
        <v>6.3699999999999998E-4</v>
      </c>
      <c r="L21" s="36">
        <f>1/$A$1*'[1]4403Imp'!K$15</f>
        <v>7.5600000000000005E-4</v>
      </c>
      <c r="M21" s="11">
        <f>1/$A$1*'[1]4403Imp'!L$15</f>
        <v>1.1644999999999999E-2</v>
      </c>
      <c r="N21" s="11">
        <f>1/$A$1*'[1]4403Imp'!M$15</f>
        <v>2.9933999999999999E-2</v>
      </c>
      <c r="O21" s="11">
        <f>1/$A$1*'[1]4403Imp'!N$15</f>
        <v>3.3299999999999996E-4</v>
      </c>
      <c r="P21" s="11">
        <f>1/$A$1*'[1]4403Imp'!O$15</f>
        <v>1.3080221999999999E-3</v>
      </c>
      <c r="Q21" s="11">
        <f>1/$A$1*'[1]4403Imp'!P$15</f>
        <v>3.0600000000000001E-4</v>
      </c>
      <c r="R21" s="11">
        <f>1/$A$1*'[1]4403Imp'!Q$15</f>
        <v>7.5999999999999993E-4</v>
      </c>
      <c r="S21" s="11">
        <f>1/$A$1*'[1]4403Imp'!R$15</f>
        <v>1.3269999999999998E-3</v>
      </c>
      <c r="T21" s="11">
        <f>1/$A$1*'[1]4403Imp'!S$15</f>
        <v>1.0089999999999999E-3</v>
      </c>
      <c r="U21" s="11">
        <f>1/$A$1*'[1]4403Imp'!T$15</f>
        <v>0.20958399999999999</v>
      </c>
      <c r="V21" s="11">
        <f>1/$A$1*'[1]4403Imp'!U$15</f>
        <v>0.10329199999999999</v>
      </c>
      <c r="W21" s="11">
        <f>1/$A$1*'[1]4403Imp'!V$15</f>
        <v>0.251218</v>
      </c>
      <c r="X21" s="11">
        <f>1/$A$1*'[1]4403Imp'!W$15</f>
        <v>0.34680899999999998</v>
      </c>
      <c r="Y21" s="11">
        <f>1/$A$1*'[1]4403Imp'!X$15</f>
        <v>0.18644672723366665</v>
      </c>
      <c r="Z21" s="11">
        <f>1/$A$1*'[1]4403Imp'!Y$15</f>
        <v>0.12064642760000001</v>
      </c>
      <c r="AA21" s="11">
        <f>1/$A$1*'[1]4403Imp'!Z$15</f>
        <v>1.8791245000000002E-2</v>
      </c>
      <c r="AB21" s="11">
        <f>1/$A$1*'[1]4403Imp'!AA$15</f>
        <v>0</v>
      </c>
      <c r="AC21" s="4"/>
      <c r="AD21" s="46">
        <f>1/1000*'[1]4403Imp'!AB$15</f>
        <v>0</v>
      </c>
      <c r="AE21" s="11">
        <f>1/1000*'[1]4403Imp'!AC$15</f>
        <v>0</v>
      </c>
      <c r="AF21" s="11">
        <f>1/1000*'[1]4403Imp'!AD$15</f>
        <v>6.5000000000000008E-5</v>
      </c>
      <c r="AG21" s="11">
        <f>1/1000*'[1]4403Imp'!AE$15</f>
        <v>1.2E-5</v>
      </c>
      <c r="AH21" s="11">
        <f>1/1000*'[1]4403Imp'!AF$15</f>
        <v>5.1999999999999997E-5</v>
      </c>
      <c r="AI21" s="11">
        <f>1/1000*'[1]4403Imp'!AG$15</f>
        <v>5.7702443171916276E-5</v>
      </c>
      <c r="AJ21" s="11">
        <f>1/1000*'[1]4403Imp'!AH$15</f>
        <v>3.9001877399559557E-3</v>
      </c>
      <c r="AK21" s="11">
        <f>1/1000*'[1]4403Imp'!AI$15</f>
        <v>4.3037147140008829E-3</v>
      </c>
      <c r="AL21" s="11">
        <f>1/1000*'[1]4403Imp'!AJ$15</f>
        <v>4.8335549198460619E-4</v>
      </c>
      <c r="AM21" s="11">
        <f>1/1000*'[1]4403Imp'!AK$15</f>
        <v>5.3715902435610399E-4</v>
      </c>
      <c r="AN21" s="11">
        <f>1/1000*'[1]4403Imp'!AL$15</f>
        <v>8.6486831420759525E-4</v>
      </c>
      <c r="AO21" s="11">
        <f>1/1000*'[1]4403Imp'!AM$15</f>
        <v>3.9705469999999996E-3</v>
      </c>
      <c r="AP21" s="11">
        <f>1/1000*'[1]4403Imp'!AN$15</f>
        <v>1.7879999999999998E-4</v>
      </c>
      <c r="AQ21" s="11">
        <f>1/1000*'[1]4403Imp'!AO$15</f>
        <v>2.6347399999999998E-4</v>
      </c>
      <c r="AR21" s="11">
        <f>1/1000*'[1]4403Imp'!AP$15</f>
        <v>2.4387899999999999E-4</v>
      </c>
      <c r="AS21" s="11">
        <f>1/1000*'[1]4403Imp'!AQ$15</f>
        <v>2.7471999999999994E-4</v>
      </c>
      <c r="AT21" s="11">
        <f>1/1000*'[1]4403Imp'!AR$15</f>
        <v>3.0145200000000001E-4</v>
      </c>
      <c r="AU21" s="11">
        <f>1/1000*'[1]4403Imp'!AS$15</f>
        <v>1.9894499999999999E-4</v>
      </c>
      <c r="AV21" s="11">
        <f>1/1000*'[1]4403Imp'!AT$15</f>
        <v>2.9104122999999999E-2</v>
      </c>
      <c r="AW21" s="11">
        <f>1/1000*'[1]4403Imp'!AU$15</f>
        <v>1.3286856999999999E-2</v>
      </c>
      <c r="AX21" s="11">
        <f>1/1000*'[1]4403Imp'!AV$15</f>
        <v>2.5588701000000002E-2</v>
      </c>
      <c r="AY21" s="11">
        <f>1/1000*'[1]4403Imp'!AW$15</f>
        <v>4.2319598999999999E-2</v>
      </c>
      <c r="AZ21" s="11">
        <f>1/1000*'[1]4403Imp'!AX$15</f>
        <v>2.8021859771999998E-2</v>
      </c>
      <c r="BA21" s="11">
        <f>1/1000*'[1]4403Imp'!AY$15</f>
        <v>1.4507217847999999E-2</v>
      </c>
      <c r="BB21" s="11">
        <f>1/1000*'[1]4403Imp'!AZ$15</f>
        <v>2.3461212439999995E-3</v>
      </c>
      <c r="BC21" s="11">
        <f>1/1000*'[1]4403Imp'!BA$15</f>
        <v>0</v>
      </c>
      <c r="BD21" s="222"/>
    </row>
    <row r="22" spans="2:56">
      <c r="B22" s="5" t="s">
        <v>26</v>
      </c>
      <c r="C22" s="46">
        <f>1/$A$1*'[1]4403Imp'!$B$163</f>
        <v>1.5332E-2</v>
      </c>
      <c r="D22" s="11">
        <f>1/$A$1*'[1]4403Imp'!$C$163</f>
        <v>1.9042999999999997E-2</v>
      </c>
      <c r="E22" s="11">
        <f>1/$A$1*'[1]4403Imp'!$D$163</f>
        <v>1.8119E-2</v>
      </c>
      <c r="F22" s="11">
        <f>1/$A$1*'[1]4403Imp'!$E$163</f>
        <v>1.9536999999999999E-2</v>
      </c>
      <c r="G22" s="11">
        <f>1/$A$1*'[1]4403Imp'!$F$163</f>
        <v>4.1289999999999999E-3</v>
      </c>
      <c r="H22" s="11">
        <f>1/$A$1*'[1]4403Imp'!$G$163</f>
        <v>1.9989E-2</v>
      </c>
      <c r="I22" s="11">
        <f>1/$A$1*'[1]4403Imp'!$H$163</f>
        <v>5.1104629095204308E-2</v>
      </c>
      <c r="J22" s="36">
        <f>1/$A$1*'[1]4403Imp'!$I$163</f>
        <v>2.0114E-2</v>
      </c>
      <c r="K22" s="36">
        <f>1/$A$1*'[1]4403Imp'!J$163</f>
        <v>3.7578E-2</v>
      </c>
      <c r="L22" s="36">
        <f>1/$A$1*'[1]4403Imp'!K$163</f>
        <v>2.4089999999999997E-3</v>
      </c>
      <c r="M22" s="11">
        <f>1/$A$1*'[1]4403Imp'!L$163</f>
        <v>6.7400000000000001E-4</v>
      </c>
      <c r="N22" s="11">
        <f>1/$A$1*'[1]4403Imp'!M$163</f>
        <v>2.8E-5</v>
      </c>
      <c r="O22" s="11">
        <f>1/$A$1*'[1]4403Imp'!N$163</f>
        <v>4.3099999999999996E-4</v>
      </c>
      <c r="P22" s="11">
        <f>1/$A$1*'[1]4403Imp'!O$163</f>
        <v>5.0646399999999998E-4</v>
      </c>
      <c r="Q22" s="11">
        <f>1/$A$1*'[1]4403Imp'!P$163</f>
        <v>5.2799999999999993E-4</v>
      </c>
      <c r="R22" s="11">
        <f>1/$A$1*'[1]4403Imp'!Q$163</f>
        <v>0</v>
      </c>
      <c r="S22" s="11">
        <f>1/$A$1*'[1]4403Imp'!R$163</f>
        <v>5.4999999999999995E-5</v>
      </c>
      <c r="T22" s="11">
        <f>1/$A$1*'[1]4403Imp'!S$163</f>
        <v>0</v>
      </c>
      <c r="U22" s="11">
        <f>1/$A$1*'[1]4403Imp'!T$163</f>
        <v>2.7599999999999999E-4</v>
      </c>
      <c r="V22" s="11">
        <f>1/$A$1*'[1]4403Imp'!U$163</f>
        <v>3.7999999999999995E-5</v>
      </c>
      <c r="W22" s="11">
        <f>1/$A$1*'[1]4403Imp'!V$163</f>
        <v>2.0209999999999998E-3</v>
      </c>
      <c r="X22" s="11">
        <f>1/$A$1*'[1]4403Imp'!W$163</f>
        <v>2.712E-3</v>
      </c>
      <c r="Y22" s="11">
        <f>1/$A$1*'[1]4403Imp'!X$163</f>
        <v>3.0675025899999996E-2</v>
      </c>
      <c r="Z22" s="11">
        <f>1/$A$1*'[1]4403Imp'!Y$163</f>
        <v>3.0259333333333333E-7</v>
      </c>
      <c r="AA22" s="11">
        <f>1/$A$1*'[1]4403Imp'!Z$163</f>
        <v>0</v>
      </c>
      <c r="AB22" s="11">
        <f>1/$A$1*'[1]4403Imp'!AA$163</f>
        <v>0</v>
      </c>
      <c r="AC22" s="4"/>
      <c r="AD22" s="46">
        <f>1/1000*'[1]4403Imp'!AB$163</f>
        <v>1.4159999999999999E-3</v>
      </c>
      <c r="AE22" s="11">
        <f>1/1000*'[1]4403Imp'!AC$163</f>
        <v>1.456E-3</v>
      </c>
      <c r="AF22" s="11">
        <f>1/1000*'[1]4403Imp'!AD$163</f>
        <v>1.8620000000000002E-3</v>
      </c>
      <c r="AG22" s="11">
        <f>1/1000*'[1]4403Imp'!AE$163</f>
        <v>1.408E-3</v>
      </c>
      <c r="AH22" s="11">
        <f>1/1000*'[1]4403Imp'!AF$163</f>
        <v>7.3399999999999995E-4</v>
      </c>
      <c r="AI22" s="11">
        <f>1/1000*'[1]4403Imp'!AG$163</f>
        <v>2.3332728364136297E-3</v>
      </c>
      <c r="AJ22" s="11">
        <f>1/1000*'[1]4403Imp'!AH$163</f>
        <v>5.8635864580784498E-3</v>
      </c>
      <c r="AK22" s="11">
        <f>1/1000*'[1]4403Imp'!AI$163</f>
        <v>3.2718332953327158E-3</v>
      </c>
      <c r="AL22" s="11">
        <f>1/1000*'[1]4403Imp'!AJ$163</f>
        <v>5.482854808210493E-3</v>
      </c>
      <c r="AM22" s="11">
        <f>1/1000*'[1]4403Imp'!AK$163</f>
        <v>3.8705131330403508E-4</v>
      </c>
      <c r="AN22" s="11">
        <f>1/1000*'[1]4403Imp'!AL$163</f>
        <v>1.4229859751487028E-4</v>
      </c>
      <c r="AO22" s="11">
        <f>1/1000*'[1]4403Imp'!AM$163</f>
        <v>6.2600000000000002E-6</v>
      </c>
      <c r="AP22" s="11">
        <f>1/1000*'[1]4403Imp'!AN$163</f>
        <v>9.8090000000000004E-5</v>
      </c>
      <c r="AQ22" s="11">
        <f>1/1000*'[1]4403Imp'!AO$163</f>
        <v>5.3291999999999997E-5</v>
      </c>
      <c r="AR22" s="11">
        <f>1/1000*'[1]4403Imp'!AP$163</f>
        <v>1.05102E-4</v>
      </c>
      <c r="AS22" s="11">
        <f>1/1000*'[1]4403Imp'!AQ$163</f>
        <v>0</v>
      </c>
      <c r="AT22" s="11">
        <f>1/1000*'[1]4403Imp'!AR$163</f>
        <v>1.7844999999999999E-5</v>
      </c>
      <c r="AU22" s="11">
        <f>1/1000*'[1]4403Imp'!AS$163</f>
        <v>0</v>
      </c>
      <c r="AV22" s="11">
        <f>1/1000*'[1]4403Imp'!AT$163</f>
        <v>3.0530000000000001E-5</v>
      </c>
      <c r="AW22" s="11">
        <f>1/1000*'[1]4403Imp'!AU$163</f>
        <v>6.9330000000000004E-6</v>
      </c>
      <c r="AX22" s="11">
        <f>1/1000*'[1]4403Imp'!AV$163</f>
        <v>4.3658400000000001E-4</v>
      </c>
      <c r="AY22" s="11">
        <f>1/1000*'[1]4403Imp'!AW$163</f>
        <v>6.1647899999999996E-4</v>
      </c>
      <c r="AZ22" s="11">
        <f>1/1000*'[1]4403Imp'!AX$163</f>
        <v>4.6083214129999999E-3</v>
      </c>
      <c r="BA22" s="11">
        <f>1/1000*'[1]4403Imp'!AY$163</f>
        <v>4.5389000000000004E-8</v>
      </c>
      <c r="BB22" s="11">
        <f>1/1000*'[1]4403Imp'!AZ$163</f>
        <v>0</v>
      </c>
      <c r="BC22" s="11">
        <f>1/1000*'[1]4403Imp'!BA$163</f>
        <v>0</v>
      </c>
      <c r="BD22" s="222"/>
    </row>
    <row r="23" spans="2:56">
      <c r="B23" s="5" t="s">
        <v>125</v>
      </c>
      <c r="C23" s="46">
        <f>1/$A$1*'[1]4403Imp'!$B$184</f>
        <v>1.3273E-2</v>
      </c>
      <c r="D23" s="11">
        <f>1/$A$1*'[1]4403Imp'!$C$184</f>
        <v>4.1909999999999994E-3</v>
      </c>
      <c r="E23" s="11">
        <f>1/$A$1*'[1]4403Imp'!$D$184</f>
        <v>1.5093000000000001E-2</v>
      </c>
      <c r="F23" s="11">
        <f>1/$A$1*'[1]4403Imp'!$E$184</f>
        <v>4.0260000000000001E-3</v>
      </c>
      <c r="G23" s="11">
        <f>1/$A$1*'[1]4403Imp'!$F$184</f>
        <v>1.9889999999999999E-3</v>
      </c>
      <c r="H23" s="11">
        <f>1/$A$1*'[1]4403Imp'!$G$184</f>
        <v>0</v>
      </c>
      <c r="I23" s="11">
        <f>1/$A$1*'[1]4403Imp'!$H$184</f>
        <v>0</v>
      </c>
      <c r="J23" s="36">
        <f>1/$A$1*'[1]4403Imp'!$I$184</f>
        <v>7.2379999999999996E-3</v>
      </c>
      <c r="K23" s="36">
        <f>1/$A$1*'[1]4403Imp'!J$184</f>
        <v>8.7000000000000001E-5</v>
      </c>
      <c r="L23" s="36">
        <f>1/$A$1*'[1]4403Imp'!K$184</f>
        <v>5.3999999999999998E-5</v>
      </c>
      <c r="M23" s="11">
        <f>1/$A$1*'[1]4403Imp'!L$184</f>
        <v>1.5999999999999999E-5</v>
      </c>
      <c r="N23" s="11">
        <f>1/$A$1*'[1]4403Imp'!M$184</f>
        <v>4.4815999999999995E-2</v>
      </c>
      <c r="O23" s="11">
        <f>1/$A$1*'[1]4403Imp'!N$184</f>
        <v>1.7769999999999998E-2</v>
      </c>
      <c r="P23" s="11">
        <f>1/$A$1*'[1]4403Imp'!O$184</f>
        <v>3.8252166666666665E-3</v>
      </c>
      <c r="Q23" s="11">
        <f>1/$A$1*'[1]4403Imp'!P$184</f>
        <v>2.0622999999999999E-2</v>
      </c>
      <c r="R23" s="11">
        <f>1/$A$1*'[1]4403Imp'!Q$184</f>
        <v>6.5279999999999999E-3</v>
      </c>
      <c r="S23" s="11">
        <f>1/$A$1*'[1]4403Imp'!R$184</f>
        <v>3.2239999999999999E-3</v>
      </c>
      <c r="T23" s="11">
        <f>1/$A$1*'[1]4403Imp'!S$184</f>
        <v>0</v>
      </c>
      <c r="U23" s="11">
        <f>1/$A$1*'[1]4403Imp'!T$184</f>
        <v>2.6917E-2</v>
      </c>
      <c r="V23" s="11">
        <f>1/$A$1*'[1]4403Imp'!U$184</f>
        <v>8.4709999999999994E-3</v>
      </c>
      <c r="W23" s="11">
        <f>1/$A$1*'[1]4403Imp'!V$184</f>
        <v>7.253699999999999E-2</v>
      </c>
      <c r="X23" s="11">
        <f>1/$A$1*'[1]4403Imp'!W$184</f>
        <v>5.7051999999999999E-2</v>
      </c>
      <c r="Y23" s="11">
        <f>1/$A$1*'[1]4403Imp'!X$184</f>
        <v>7.9527386826666671E-2</v>
      </c>
      <c r="Z23" s="11">
        <f>1/$A$1*'[1]4403Imp'!Y$184</f>
        <v>5.6190099999999998E-3</v>
      </c>
      <c r="AA23" s="11">
        <f>1/$A$1*'[1]4403Imp'!Z$184</f>
        <v>0</v>
      </c>
      <c r="AB23" s="11">
        <f>1/$A$1*'[1]4403Imp'!AA$184</f>
        <v>0</v>
      </c>
      <c r="AC23" s="4"/>
      <c r="AD23" s="46">
        <f>1/1000*'[1]4403Imp'!AB$184</f>
        <v>1.591E-3</v>
      </c>
      <c r="AE23" s="11">
        <f>1/1000*'[1]4403Imp'!AC$184</f>
        <v>4.7800000000000007E-4</v>
      </c>
      <c r="AF23" s="11">
        <f>1/1000*'[1]4403Imp'!AD$184</f>
        <v>1.4159999999999999E-3</v>
      </c>
      <c r="AG23" s="11">
        <f>1/1000*'[1]4403Imp'!AE$184</f>
        <v>4.2200000000000001E-4</v>
      </c>
      <c r="AH23" s="11">
        <f>1/1000*'[1]4403Imp'!AF$184</f>
        <v>1.46E-4</v>
      </c>
      <c r="AI23" s="11">
        <f>1/1000*'[1]4403Imp'!AG$184</f>
        <v>0</v>
      </c>
      <c r="AJ23" s="11">
        <f>1/1000*'[1]4403Imp'!AH$184</f>
        <v>0</v>
      </c>
      <c r="AK23" s="11">
        <f>1/1000*'[1]4403Imp'!AI$184</f>
        <v>9.9144646521488137E-4</v>
      </c>
      <c r="AL23" s="11">
        <f>1/1000*'[1]4403Imp'!AJ$184</f>
        <v>7.1525924621222161E-5</v>
      </c>
      <c r="AM23" s="11">
        <f>1/1000*'[1]4403Imp'!AK$184</f>
        <v>4.1064546004595003E-5</v>
      </c>
      <c r="AN23" s="11">
        <f>1/1000*'[1]4403Imp'!AL$184</f>
        <v>2.204415351723646E-6</v>
      </c>
      <c r="AO23" s="11">
        <f>1/1000*'[1]4403Imp'!AM$184</f>
        <v>6.0514199999999992E-3</v>
      </c>
      <c r="AP23" s="11">
        <f>1/1000*'[1]4403Imp'!AN$184</f>
        <v>2.573517E-3</v>
      </c>
      <c r="AQ23" s="11">
        <f>1/1000*'[1]4403Imp'!AO$184</f>
        <v>1.1475649999999999E-3</v>
      </c>
      <c r="AR23" s="11">
        <f>1/1000*'[1]4403Imp'!AP$184</f>
        <v>3.3337829999999999E-3</v>
      </c>
      <c r="AS23" s="11">
        <f>1/1000*'[1]4403Imp'!AQ$184</f>
        <v>8.9824099999999993E-4</v>
      </c>
      <c r="AT23" s="11">
        <f>1/1000*'[1]4403Imp'!AR$184</f>
        <v>2.42375E-4</v>
      </c>
      <c r="AU23" s="11">
        <f>1/1000*'[1]4403Imp'!AS$184</f>
        <v>0</v>
      </c>
      <c r="AV23" s="11">
        <f>1/1000*'[1]4403Imp'!AT$184</f>
        <v>4.4578439999999999E-3</v>
      </c>
      <c r="AW23" s="11">
        <f>1/1000*'[1]4403Imp'!AU$184</f>
        <v>1.294686E-3</v>
      </c>
      <c r="AX23" s="11">
        <f>1/1000*'[1]4403Imp'!AV$184</f>
        <v>7.3530139999999997E-3</v>
      </c>
      <c r="AY23" s="11">
        <f>1/1000*'[1]4403Imp'!AW$184</f>
        <v>7.3418579999999997E-3</v>
      </c>
      <c r="AZ23" s="11">
        <f>1/1000*'[1]4403Imp'!AX$184</f>
        <v>1.1962302975E-2</v>
      </c>
      <c r="BA23" s="11">
        <f>1/1000*'[1]4403Imp'!AY$184</f>
        <v>1.096008012E-3</v>
      </c>
      <c r="BB23" s="11">
        <f>1/1000*'[1]4403Imp'!AZ$184</f>
        <v>0</v>
      </c>
      <c r="BC23" s="11">
        <f>1/1000*'[1]4403Imp'!BA$184</f>
        <v>0</v>
      </c>
      <c r="BD23" s="222"/>
    </row>
    <row r="24" spans="2:56">
      <c r="B24" s="5" t="s">
        <v>115</v>
      </c>
      <c r="C24" s="46">
        <f>1/$A$1*'[1]4403Imp'!$B$209</f>
        <v>2.9629999999999999E-3</v>
      </c>
      <c r="D24" s="11">
        <f>1/$A$1*'[1]4403Imp'!$C$209</f>
        <v>0</v>
      </c>
      <c r="E24" s="11">
        <f>1/$A$1*'[1]4403Imp'!$D$209</f>
        <v>6.1339999999999997E-3</v>
      </c>
      <c r="F24" s="11">
        <f>1/$A$1*'[1]4403Imp'!$E$209</f>
        <v>9.6779999999999991E-3</v>
      </c>
      <c r="G24" s="11">
        <f>1/$A$1*'[1]4403Imp'!$F$209</f>
        <v>4.8000000000000001E-4</v>
      </c>
      <c r="H24" s="11">
        <f>1/$A$1*'[1]4403Imp'!$G$209</f>
        <v>0</v>
      </c>
      <c r="I24" s="11">
        <f>1/$A$1*'[1]4403Imp'!$H$209</f>
        <v>0</v>
      </c>
      <c r="J24" s="36">
        <f>1/$A$1*'[1]4403Imp'!$I$209</f>
        <v>1.825E-3</v>
      </c>
      <c r="K24" s="36">
        <f>1/$A$1*'[1]4403Imp'!J$209</f>
        <v>0</v>
      </c>
      <c r="L24" s="36">
        <f>1/$A$1*'[1]4403Imp'!K$209</f>
        <v>0</v>
      </c>
      <c r="M24" s="11">
        <f>1/$A$1*'[1]4403Imp'!L$209</f>
        <v>1.7925E-2</v>
      </c>
      <c r="N24" s="11">
        <f>1/$A$1*'[1]4403Imp'!M$209</f>
        <v>4.0361999999999995E-2</v>
      </c>
      <c r="O24" s="11">
        <f>1/$A$1*'[1]4403Imp'!N$209</f>
        <v>2.7951E-2</v>
      </c>
      <c r="P24" s="11">
        <f>1/$A$1*'[1]4403Imp'!O$209</f>
        <v>7.2843599999999993E-3</v>
      </c>
      <c r="Q24" s="11">
        <f>1/$A$1*'[1]4403Imp'!P$209</f>
        <v>0</v>
      </c>
      <c r="R24" s="11">
        <f>1/$A$1*'[1]4403Imp'!Q$209</f>
        <v>0</v>
      </c>
      <c r="S24" s="11">
        <f>1/$A$1*'[1]4403Imp'!R$209</f>
        <v>0</v>
      </c>
      <c r="T24" s="11">
        <f>1/$A$1*'[1]4403Imp'!S$209</f>
        <v>0</v>
      </c>
      <c r="U24" s="11">
        <f>1/$A$1*'[1]4403Imp'!T$209</f>
        <v>0</v>
      </c>
      <c r="V24" s="11">
        <f>1/$A$1*'[1]4403Imp'!U$209</f>
        <v>0</v>
      </c>
      <c r="W24" s="11">
        <f>1/$A$1*'[1]4403Imp'!V$209</f>
        <v>0</v>
      </c>
      <c r="X24" s="11">
        <f>1/$A$1*'[1]4403Imp'!W$209</f>
        <v>0</v>
      </c>
      <c r="Y24" s="11">
        <f>1/$A$1*'[1]4403Imp'!X$209</f>
        <v>0</v>
      </c>
      <c r="Z24" s="11">
        <f>1/$A$1*'[1]4403Imp'!Y$209</f>
        <v>0</v>
      </c>
      <c r="AA24" s="11">
        <f>1/$A$1*'[1]4403Imp'!Z$209</f>
        <v>0</v>
      </c>
      <c r="AB24" s="11">
        <f>1/$A$1*'[1]4403Imp'!AA$209</f>
        <v>0</v>
      </c>
      <c r="AC24" s="4"/>
      <c r="AD24" s="46">
        <f>1/1000*'[1]4403Imp'!AB$209</f>
        <v>2.4899999999999998E-4</v>
      </c>
      <c r="AE24" s="11">
        <f>1/1000*'[1]4403Imp'!AC$209</f>
        <v>0</v>
      </c>
      <c r="AF24" s="11">
        <f>1/1000*'[1]4403Imp'!AD$209</f>
        <v>5.6299999999999992E-4</v>
      </c>
      <c r="AG24" s="11">
        <f>1/1000*'[1]4403Imp'!AE$209</f>
        <v>1.0239999999999997E-3</v>
      </c>
      <c r="AH24" s="11">
        <f>1/1000*'[1]4403Imp'!AF$209</f>
        <v>7.2999999999999999E-5</v>
      </c>
      <c r="AI24" s="11">
        <f>1/1000*'[1]4403Imp'!AG$209</f>
        <v>0</v>
      </c>
      <c r="AJ24" s="11">
        <f>1/1000*'[1]4403Imp'!AH$209</f>
        <v>0</v>
      </c>
      <c r="AK24" s="11">
        <f>1/1000*'[1]4403Imp'!AI$209</f>
        <v>2.5855241902230069E-4</v>
      </c>
      <c r="AL24" s="11">
        <f>1/1000*'[1]4403Imp'!AJ$209</f>
        <v>0</v>
      </c>
      <c r="AM24" s="11">
        <f>1/1000*'[1]4403Imp'!AK$209</f>
        <v>0</v>
      </c>
      <c r="AN24" s="11">
        <f>1/1000*'[1]4403Imp'!AL$209</f>
        <v>2.8748920538263648E-3</v>
      </c>
      <c r="AO24" s="11">
        <f>1/1000*'[1]4403Imp'!AM$209</f>
        <v>7.0241869999999994E-3</v>
      </c>
      <c r="AP24" s="11">
        <f>1/1000*'[1]4403Imp'!AN$209</f>
        <v>3.7180889999999999E-3</v>
      </c>
      <c r="AQ24" s="11">
        <f>1/1000*'[1]4403Imp'!AO$209</f>
        <v>2.185308E-3</v>
      </c>
      <c r="AR24" s="11">
        <f>1/1000*'[1]4403Imp'!AP$209</f>
        <v>0</v>
      </c>
      <c r="AS24" s="11">
        <f>1/1000*'[1]4403Imp'!AQ$209</f>
        <v>0</v>
      </c>
      <c r="AT24" s="11">
        <f>1/1000*'[1]4403Imp'!AR$209</f>
        <v>0</v>
      </c>
      <c r="AU24" s="11">
        <f>1/1000*'[1]4403Imp'!AS$209</f>
        <v>0</v>
      </c>
      <c r="AV24" s="11">
        <f>1/1000*'[1]4403Imp'!AT$209</f>
        <v>0</v>
      </c>
      <c r="AW24" s="11">
        <f>1/1000*'[1]4403Imp'!AU$209</f>
        <v>0</v>
      </c>
      <c r="AX24" s="11">
        <f>1/1000*'[1]4403Imp'!AV$209</f>
        <v>0</v>
      </c>
      <c r="AY24" s="11">
        <f>1/1000*'[1]4403Imp'!AW$209</f>
        <v>0</v>
      </c>
      <c r="AZ24" s="11">
        <f>1/1000*'[1]4403Imp'!AX$209</f>
        <v>0</v>
      </c>
      <c r="BA24" s="11">
        <f>1/1000*'[1]4403Imp'!AY$209</f>
        <v>0</v>
      </c>
      <c r="BB24" s="11">
        <f>1/1000*'[1]4403Imp'!AZ$209</f>
        <v>0</v>
      </c>
      <c r="BC24" s="11">
        <f>1/1000*'[1]4403Imp'!BA$209</f>
        <v>0</v>
      </c>
      <c r="BD24" s="222"/>
    </row>
    <row r="25" spans="2:56" ht="13" thickBot="1">
      <c r="B25" s="6" t="s">
        <v>128</v>
      </c>
      <c r="C25" s="107">
        <f t="shared" ref="C25:M25" si="13">SUM(C20:C20)-SUM(C21:C24)</f>
        <v>0</v>
      </c>
      <c r="D25" s="108">
        <f t="shared" si="13"/>
        <v>1.1779999999999916E-3</v>
      </c>
      <c r="E25" s="108">
        <f t="shared" si="13"/>
        <v>1.1000000000001287E-4</v>
      </c>
      <c r="F25" s="108">
        <f t="shared" si="13"/>
        <v>7.3599999999986176E-5</v>
      </c>
      <c r="G25" s="108">
        <f t="shared" si="13"/>
        <v>1.9799999999998725E-4</v>
      </c>
      <c r="H25" s="108">
        <f t="shared" si="13"/>
        <v>5.4800000000000681E-4</v>
      </c>
      <c r="I25" s="108">
        <f t="shared" si="13"/>
        <v>2.5100000000002898E-4</v>
      </c>
      <c r="J25" s="109">
        <f t="shared" si="13"/>
        <v>1.3709999999999903E-3</v>
      </c>
      <c r="K25" s="109">
        <f t="shared" si="13"/>
        <v>2.9860000000000164E-3</v>
      </c>
      <c r="L25" s="109">
        <f t="shared" si="13"/>
        <v>3.4009999999999978E-3</v>
      </c>
      <c r="M25" s="108">
        <f t="shared" si="13"/>
        <v>4.9000000000000432E-5</v>
      </c>
      <c r="N25" s="108">
        <f>SUM(N20:N20)-SUM(N21:N24)</f>
        <v>7.9000000000001291E-4</v>
      </c>
      <c r="O25" s="108">
        <f t="shared" ref="O25:AB25" si="14">SUM(O20:O20)-SUM(O21:O24)</f>
        <v>3.7000000000009248E-5</v>
      </c>
      <c r="P25" s="108">
        <f t="shared" si="14"/>
        <v>2.5625039999999447E-4</v>
      </c>
      <c r="Q25" s="108">
        <f t="shared" si="14"/>
        <v>4.9999999999991024E-5</v>
      </c>
      <c r="R25" s="108">
        <f t="shared" si="14"/>
        <v>0</v>
      </c>
      <c r="S25" s="108">
        <f t="shared" si="14"/>
        <v>1.4399999999999916E-4</v>
      </c>
      <c r="T25" s="108">
        <f t="shared" si="14"/>
        <v>6.4999999999998653E-5</v>
      </c>
      <c r="U25" s="108">
        <f t="shared" si="14"/>
        <v>4.0000000000040004E-5</v>
      </c>
      <c r="V25" s="108">
        <f t="shared" si="14"/>
        <v>0</v>
      </c>
      <c r="W25" s="108">
        <f t="shared" si="14"/>
        <v>5.2000000000052005E-5</v>
      </c>
      <c r="X25" s="108">
        <f t="shared" si="14"/>
        <v>5.9000000000086761E-5</v>
      </c>
      <c r="Y25" s="108">
        <f t="shared" si="14"/>
        <v>7.2983799999981613E-5</v>
      </c>
      <c r="Z25" s="108">
        <f t="shared" si="14"/>
        <v>2.8854604999989375E-5</v>
      </c>
      <c r="AA25" s="108">
        <f t="shared" si="14"/>
        <v>2.1483000000000023E-3</v>
      </c>
      <c r="AB25" s="108">
        <f t="shared" si="14"/>
        <v>0</v>
      </c>
      <c r="AC25" s="35"/>
      <c r="AD25" s="110">
        <f t="shared" ref="AD25:BC25" si="15">SUM(AD20:AD20)-SUM(AD21:AD24)</f>
        <v>0</v>
      </c>
      <c r="AE25" s="111">
        <f t="shared" si="15"/>
        <v>2.9600000000000958E-4</v>
      </c>
      <c r="AF25" s="111">
        <f t="shared" si="15"/>
        <v>5.0000000000008371E-5</v>
      </c>
      <c r="AG25" s="111">
        <f t="shared" si="15"/>
        <v>1.400000000000793E-5</v>
      </c>
      <c r="AH25" s="111">
        <f t="shared" si="15"/>
        <v>7.9000000000005281E-5</v>
      </c>
      <c r="AI25" s="111">
        <f t="shared" si="15"/>
        <v>2.1095765861078126E-4</v>
      </c>
      <c r="AJ25" s="111">
        <f t="shared" si="15"/>
        <v>4.336344096621432E-5</v>
      </c>
      <c r="AK25" s="111">
        <f t="shared" si="15"/>
        <v>4.6548528405866187E-4</v>
      </c>
      <c r="AL25" s="111">
        <f t="shared" si="15"/>
        <v>1.0275691317394716E-3</v>
      </c>
      <c r="AM25" s="111">
        <f t="shared" si="15"/>
        <v>9.9490624019505638E-4</v>
      </c>
      <c r="AN25" s="111">
        <f t="shared" si="15"/>
        <v>3.6097573093648617E-5</v>
      </c>
      <c r="AO25" s="111">
        <f t="shared" si="15"/>
        <v>1.6018100000000576E-4</v>
      </c>
      <c r="AP25" s="111">
        <f t="shared" si="15"/>
        <v>1.0444999999994348E-5</v>
      </c>
      <c r="AQ25" s="111">
        <f t="shared" si="15"/>
        <v>7.9047999999999966E-5</v>
      </c>
      <c r="AR25" s="111">
        <f t="shared" si="15"/>
        <v>3.3910999999999317E-5</v>
      </c>
      <c r="AS25" s="111">
        <f t="shared" si="15"/>
        <v>1.951563910473908E-18</v>
      </c>
      <c r="AT25" s="111">
        <f t="shared" si="15"/>
        <v>1.0773000000000033E-4</v>
      </c>
      <c r="AU25" s="111">
        <f t="shared" si="15"/>
        <v>2.1715999999998747E-5</v>
      </c>
      <c r="AV25" s="111">
        <f t="shared" si="15"/>
        <v>1.5739000000014602E-5</v>
      </c>
      <c r="AW25" s="111">
        <f t="shared" si="15"/>
        <v>-1.3877787807814457E-17</v>
      </c>
      <c r="AX25" s="111">
        <f t="shared" si="15"/>
        <v>1.672100000000426E-5</v>
      </c>
      <c r="AY25" s="111">
        <f t="shared" si="15"/>
        <v>1.2143999999984778E-5</v>
      </c>
      <c r="AZ25" s="111">
        <f t="shared" si="15"/>
        <v>1.0947570000009732E-5</v>
      </c>
      <c r="BA25" s="111">
        <f t="shared" si="15"/>
        <v>5.7709210000006506E-6</v>
      </c>
      <c r="BB25" s="111">
        <f t="shared" si="15"/>
        <v>2.6835099300000047E-4</v>
      </c>
      <c r="BC25" s="219">
        <f t="shared" si="15"/>
        <v>0</v>
      </c>
      <c r="BD25" s="222"/>
    </row>
    <row r="26" spans="2:56" ht="13" thickTop="1">
      <c r="C26" s="43"/>
      <c r="D26" s="43"/>
      <c r="E26" s="43"/>
      <c r="F26" s="43"/>
      <c r="G26" s="43"/>
      <c r="H26" s="43"/>
      <c r="I26" s="43"/>
      <c r="J26" s="43"/>
      <c r="K26" s="43"/>
      <c r="L26" s="43"/>
      <c r="M26" s="43"/>
      <c r="N26" s="43"/>
      <c r="O26" s="43"/>
      <c r="P26" s="43"/>
      <c r="Q26" s="43"/>
      <c r="R26" s="43"/>
      <c r="S26" s="43"/>
      <c r="T26" s="43"/>
      <c r="U26" s="43"/>
      <c r="V26" s="43"/>
      <c r="W26" s="43"/>
      <c r="X26" s="43"/>
      <c r="Y26" s="43"/>
      <c r="Z26" s="43"/>
      <c r="AA26" s="43"/>
      <c r="AB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sheetData>
  <mergeCells count="5">
    <mergeCell ref="B2:B4"/>
    <mergeCell ref="C2:AB2"/>
    <mergeCell ref="C3:AB3"/>
    <mergeCell ref="AD2:BC2"/>
    <mergeCell ref="AD3:BC3"/>
  </mergeCells>
  <phoneticPr fontId="2"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8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[2]RWE!$A$7</f>
        <v>1.82</v>
      </c>
      <c r="B1" s="28"/>
    </row>
    <row r="2" spans="1:56" ht="16" thickTop="1">
      <c r="B2" s="320" t="s">
        <v>43</v>
      </c>
      <c r="C2" s="314" t="s">
        <v>211</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1/$A$1*'[1]4407Imp'!$B$263</f>
        <v>0.71246849859999994</v>
      </c>
      <c r="D5" s="105">
        <f>1/$A$1*'[1]4407Imp'!$C$263</f>
        <v>0.56633846399999999</v>
      </c>
      <c r="E5" s="105">
        <f>1/$A$1*'[1]4407Imp'!$D$263</f>
        <v>0.7585708999999996</v>
      </c>
      <c r="F5" s="105">
        <f>1/$A$1*'[1]4407Imp'!$E$263</f>
        <v>0.84507088600000002</v>
      </c>
      <c r="G5" s="105">
        <f>1/$A$1*'[1]4407Imp'!$F$263</f>
        <v>1.1669091</v>
      </c>
      <c r="H5" s="105">
        <f>1/$A$1*'[1]4407Imp'!$G$263</f>
        <v>0.90056575864229083</v>
      </c>
      <c r="I5" s="105">
        <f>1/$A$1*'[1]4407Imp'!$H$263</f>
        <v>0.92732002373645439</v>
      </c>
      <c r="J5" s="106">
        <f>1/$A$1*'[1]4407Imp'!$I$263</f>
        <v>0.67352413599855121</v>
      </c>
      <c r="K5" s="106">
        <f>1/$A$1*'[1]4407Imp'!J$263</f>
        <v>0.46307584808333335</v>
      </c>
      <c r="L5" s="106">
        <f>1/$A$1*'[1]4407Imp'!K$263</f>
        <v>0.31265643094545276</v>
      </c>
      <c r="M5" s="106">
        <f>1/$A$1*'[1]4407Imp'!L$263</f>
        <v>0.29269729333333327</v>
      </c>
      <c r="N5" s="105">
        <f>1/$A$1*'[1]4407Imp'!M$263</f>
        <v>0.29341412549999996</v>
      </c>
      <c r="O5" s="105">
        <f>1/$A$1*'[1]4407Imp'!N$263</f>
        <v>0.32346615714285704</v>
      </c>
      <c r="P5" s="105">
        <f>1/$A$1*'[1]4407Imp'!O$263</f>
        <v>0.21423779119999994</v>
      </c>
      <c r="Q5" s="105">
        <f>1/$A$1*'[1]4407Imp'!P$263</f>
        <v>0.25162299999999993</v>
      </c>
      <c r="R5" s="105">
        <f>1/$A$1*'[1]4407Imp'!Q$263</f>
        <v>0.25678499999999987</v>
      </c>
      <c r="S5" s="105">
        <f>1/$A$1*'[1]4407Imp'!R$263</f>
        <v>0.23032664266666661</v>
      </c>
      <c r="T5" s="105">
        <f>1/$A$1*'[1]4407Imp'!S$263</f>
        <v>0.27893299999999993</v>
      </c>
      <c r="U5" s="105">
        <f>1/$A$1*'[1]4407Imp'!T$263</f>
        <v>0.38181710666666663</v>
      </c>
      <c r="V5" s="105">
        <f>1/$A$1*'[1]4407Imp'!U$263</f>
        <v>0.36872496743333338</v>
      </c>
      <c r="W5" s="105">
        <f>1/$A$1*'[1]4407Imp'!V$263</f>
        <v>0.38197099999999989</v>
      </c>
      <c r="X5" s="105">
        <f>1/$A$1*'[1]4407Imp'!W$263</f>
        <v>0.434008</v>
      </c>
      <c r="Y5" s="105">
        <f>1/$A$1*'[1]4407Imp'!X$263</f>
        <v>0.33735136459182258</v>
      </c>
      <c r="Z5" s="105">
        <f>1/$A$1*'[1]4407Imp'!Y$263</f>
        <v>0.37503027437406672</v>
      </c>
      <c r="AA5" s="105">
        <f>1/$A$1*'[1]4407Imp'!Z$263</f>
        <v>0.43436577700000006</v>
      </c>
      <c r="AB5" s="105">
        <f>1/$A$1*'[1]4407Imp'!AA$263</f>
        <v>0</v>
      </c>
      <c r="AC5" s="17"/>
      <c r="AD5" s="67">
        <f>1/1000*'[1]4407Imp'!AB$263</f>
        <v>0.105368613</v>
      </c>
      <c r="AE5" s="66">
        <f>1/1000*'[1]4407Imp'!AC$263</f>
        <v>8.4034999999999985E-2</v>
      </c>
      <c r="AF5" s="66">
        <f>1/1000*'[1]4407Imp'!AD$263</f>
        <v>9.8381999999999983E-2</v>
      </c>
      <c r="AG5" s="66">
        <f>1/1000*'[1]4407Imp'!AE$263</f>
        <v>9.8516999999999993E-2</v>
      </c>
      <c r="AH5" s="66">
        <f>1/1000*'[1]4407Imp'!AF$263</f>
        <v>0.17911899999999994</v>
      </c>
      <c r="AI5" s="66">
        <f>1/1000*'[1]4407Imp'!AG$263</f>
        <v>0.17211231989550635</v>
      </c>
      <c r="AJ5" s="66">
        <f>1/1000*'[1]4407Imp'!AH$263</f>
        <v>0.1814008299989614</v>
      </c>
      <c r="AK5" s="66">
        <f>1/1000*'[1]4407Imp'!AI$263</f>
        <v>0.20020719415728375</v>
      </c>
      <c r="AL5" s="66">
        <f>1/1000*'[1]4407Imp'!AJ$263</f>
        <v>0.17729795558295428</v>
      </c>
      <c r="AM5" s="66">
        <f>1/1000*'[1]4407Imp'!AK$263</f>
        <v>0.10977667667367084</v>
      </c>
      <c r="AN5" s="66">
        <f>1/1000*'[1]4407Imp'!AL$263</f>
        <v>0.12689881519273499</v>
      </c>
      <c r="AO5" s="66">
        <f>1/1000*'[1]4407Imp'!AM$263</f>
        <v>0.14575436699999997</v>
      </c>
      <c r="AP5" s="66">
        <f>1/1000*'[1]4407Imp'!AN$263</f>
        <v>0.16003764999999995</v>
      </c>
      <c r="AQ5" s="66">
        <f>1/1000*'[1]4407Imp'!AO$263</f>
        <v>0.14912977699999999</v>
      </c>
      <c r="AR5" s="66">
        <f>1/1000*'[1]4407Imp'!AP$263</f>
        <v>0.143982734</v>
      </c>
      <c r="AS5" s="66">
        <f>1/1000*'[1]4407Imp'!AQ$263</f>
        <v>0.11473282800000001</v>
      </c>
      <c r="AT5" s="66">
        <f>1/1000*'[1]4407Imp'!AR$263</f>
        <v>0.105859304</v>
      </c>
      <c r="AU5" s="66">
        <f>1/1000*'[1]4407Imp'!AS$263</f>
        <v>0.12263124399999999</v>
      </c>
      <c r="AV5" s="66">
        <f>1/1000*'[1]4407Imp'!AT$263</f>
        <v>0.15402864099999999</v>
      </c>
      <c r="AW5" s="66">
        <f>1/1000*'[1]4407Imp'!AU$263</f>
        <v>0.14203193099999997</v>
      </c>
      <c r="AX5" s="66">
        <f>1/1000*'[1]4407Imp'!AV$263</f>
        <v>0.13403060599999994</v>
      </c>
      <c r="AY5" s="66">
        <f>1/1000*'[1]4407Imp'!AW$263</f>
        <v>0.19139442000000004</v>
      </c>
      <c r="AZ5" s="66">
        <f>1/1000*'[1]4407Imp'!AX$263</f>
        <v>0.20574767521399995</v>
      </c>
      <c r="BA5" s="66">
        <f>1/1000*'[1]4407Imp'!AY$263</f>
        <v>0.154759189706</v>
      </c>
      <c r="BB5" s="66">
        <f>1/1000*'[1]4407Imp'!AZ$263</f>
        <v>0.16605883846</v>
      </c>
      <c r="BC5" s="66">
        <f>1/1000*'[1]4407Imp'!BA$263</f>
        <v>0</v>
      </c>
      <c r="BD5" s="222"/>
    </row>
    <row r="6" spans="1:56" ht="17.149999999999999" customHeight="1" thickTop="1">
      <c r="B6" s="51" t="s">
        <v>22</v>
      </c>
      <c r="C6" s="45">
        <f>1/$A$1*'[1]4407Imp'!$B$266</f>
        <v>3.7079999999999995E-3</v>
      </c>
      <c r="D6" s="31">
        <f>1/$A$1*'[1]4407Imp'!$C$266</f>
        <v>1.9668839999999999E-3</v>
      </c>
      <c r="E6" s="31">
        <f>1/$A$1*'[1]4407Imp'!$D$266</f>
        <v>4.3949999999999996E-3</v>
      </c>
      <c r="F6" s="31">
        <f>1/$A$1*'[1]4407Imp'!$E$266</f>
        <v>3.9719999999999998E-3</v>
      </c>
      <c r="G6" s="31">
        <f>1/$A$1*'[1]4407Imp'!$F$266</f>
        <v>3.7749999999999993E-3</v>
      </c>
      <c r="H6" s="31">
        <f>1/$A$1*'[1]4407Imp'!$G$266</f>
        <v>3.6915305673742636E-3</v>
      </c>
      <c r="I6" s="31">
        <f>1/$A$1*'[1]4407Imp'!$H$266</f>
        <v>1.5608E-2</v>
      </c>
      <c r="J6" s="32">
        <f>1/$A$1*'[1]4407Imp'!$I$266</f>
        <v>1.7052250600328906E-2</v>
      </c>
      <c r="K6" s="32">
        <f>1/$A$1*'[1]4407Imp'!J$266</f>
        <v>1.8774999999999997E-2</v>
      </c>
      <c r="L6" s="32">
        <f>1/$A$1*'[1]4407Imp'!K$266</f>
        <v>1.4531210999999994E-2</v>
      </c>
      <c r="M6" s="31">
        <f>1/$A$1*'[1]4407Imp'!L$266</f>
        <v>1.0291460000000001E-2</v>
      </c>
      <c r="N6" s="31">
        <f>1/$A$1*'[1]4407Imp'!M$266</f>
        <v>2.7797999999999993E-2</v>
      </c>
      <c r="O6" s="31">
        <f>1/$A$1*'[1]4407Imp'!N$266</f>
        <v>2.887E-2</v>
      </c>
      <c r="P6" s="31">
        <f>1/$A$1*'[1]4407Imp'!O$266</f>
        <v>1.4909873999999997E-2</v>
      </c>
      <c r="Q6" s="31">
        <f>1/$A$1*'[1]4407Imp'!P$266</f>
        <v>1.3536999999999995E-2</v>
      </c>
      <c r="R6" s="31">
        <f>1/$A$1*'[1]4407Imp'!Q$266</f>
        <v>1.2703999999999997E-2</v>
      </c>
      <c r="S6" s="31">
        <f>1/$A$1*'[1]4407Imp'!R$266</f>
        <v>1.5580999999999999E-2</v>
      </c>
      <c r="T6" s="31">
        <f>1/$A$1*'[1]4407Imp'!S$266</f>
        <v>1.8028999999999996E-2</v>
      </c>
      <c r="U6" s="31">
        <f>1/$A$1*'[1]4407Imp'!T$266</f>
        <v>2.1211999999999998E-2</v>
      </c>
      <c r="V6" s="31">
        <f>1/$A$1*'[1]4407Imp'!U$266</f>
        <v>2.5850798599999999E-2</v>
      </c>
      <c r="W6" s="31">
        <f>1/$A$1*'[1]4407Imp'!V$266</f>
        <v>2.6787000000000002E-2</v>
      </c>
      <c r="X6" s="31">
        <f>1/$A$1*'[1]4407Imp'!W$266</f>
        <v>3.6610999999999991E-2</v>
      </c>
      <c r="Y6" s="31">
        <f>1/$A$1*'[1]4407Imp'!X$266</f>
        <v>3.4498746138285706E-2</v>
      </c>
      <c r="Z6" s="31">
        <f>1/$A$1*'[1]4407Imp'!Y$266</f>
        <v>3.8541487007400003E-2</v>
      </c>
      <c r="AA6" s="31">
        <f>1/$A$1*'[1]4407Imp'!Z$266</f>
        <v>2.6667275999999997E-2</v>
      </c>
      <c r="AB6" s="31">
        <f>1/$A$1*'[1]4407Imp'!AA$266</f>
        <v>0</v>
      </c>
      <c r="AC6" s="14"/>
      <c r="AD6" s="54">
        <f>1/1000*'[1]4407Imp'!AB$266</f>
        <v>9.68E-4</v>
      </c>
      <c r="AE6" s="31">
        <f>1/1000*'[1]4407Imp'!AC$266</f>
        <v>4.3100000000000001E-4</v>
      </c>
      <c r="AF6" s="31">
        <f>1/1000*'[1]4407Imp'!AD$266</f>
        <v>9.9099999999999991E-4</v>
      </c>
      <c r="AG6" s="31">
        <f>1/1000*'[1]4407Imp'!AE$266</f>
        <v>6.7400000000000001E-4</v>
      </c>
      <c r="AH6" s="31">
        <f>1/1000*'[1]4407Imp'!AF$266</f>
        <v>1.5659999999999999E-3</v>
      </c>
      <c r="AI6" s="31">
        <f>1/1000*'[1]4407Imp'!AG$266</f>
        <v>1.6998741358945062E-3</v>
      </c>
      <c r="AJ6" s="31">
        <f>1/1000*'[1]4407Imp'!AH$266</f>
        <v>3.5716182603292173E-3</v>
      </c>
      <c r="AK6" s="31">
        <f>1/1000*'[1]4407Imp'!AI$266</f>
        <v>9.8630861029315453E-3</v>
      </c>
      <c r="AL6" s="31">
        <f>1/1000*'[1]4407Imp'!AJ$266</f>
        <v>1.4527321291770139E-2</v>
      </c>
      <c r="AM6" s="31">
        <f>1/1000*'[1]4407Imp'!AK$266</f>
        <v>1.0974732649370321E-2</v>
      </c>
      <c r="AN6" s="31">
        <f>1/1000*'[1]4407Imp'!AL$266</f>
        <v>6.3327598975889314E-3</v>
      </c>
      <c r="AO6" s="31">
        <f>1/1000*'[1]4407Imp'!AM$266</f>
        <v>1.9419973E-2</v>
      </c>
      <c r="AP6" s="31">
        <f>1/1000*'[1]4407Imp'!AN$266</f>
        <v>2.0345870000000002E-2</v>
      </c>
      <c r="AQ6" s="31">
        <f>1/1000*'[1]4407Imp'!AO$266</f>
        <v>1.3584017E-2</v>
      </c>
      <c r="AR6" s="31">
        <f>1/1000*'[1]4407Imp'!AP$266</f>
        <v>1.0647888999999995E-2</v>
      </c>
      <c r="AS6" s="31">
        <f>1/1000*'[1]4407Imp'!AQ$266</f>
        <v>8.9927300000000009E-3</v>
      </c>
      <c r="AT6" s="31">
        <f>1/1000*'[1]4407Imp'!AR$266</f>
        <v>1.0852958999999999E-2</v>
      </c>
      <c r="AU6" s="31">
        <f>1/1000*'[1]4407Imp'!AS$266</f>
        <v>1.1653035999999999E-2</v>
      </c>
      <c r="AV6" s="31">
        <f>1/1000*'[1]4407Imp'!AT$266</f>
        <v>1.4784138999999998E-2</v>
      </c>
      <c r="AW6" s="31">
        <f>1/1000*'[1]4407Imp'!AU$266</f>
        <v>1.8082498000000002E-2</v>
      </c>
      <c r="AX6" s="31">
        <f>1/1000*'[1]4407Imp'!AV$266</f>
        <v>1.8199290000000003E-2</v>
      </c>
      <c r="AY6" s="31">
        <f>1/1000*'[1]4407Imp'!AW$266</f>
        <v>2.5462496000000005E-2</v>
      </c>
      <c r="AZ6" s="31">
        <f>1/1000*'[1]4407Imp'!AX$266</f>
        <v>2.4128522704000004E-2</v>
      </c>
      <c r="BA6" s="31">
        <f>1/1000*'[1]4407Imp'!AY$266</f>
        <v>3.2374632315999997E-2</v>
      </c>
      <c r="BB6" s="31">
        <f>1/1000*'[1]4407Imp'!AZ$266</f>
        <v>2.1138158539999997E-2</v>
      </c>
      <c r="BC6" s="31">
        <f>1/1000*'[1]4407Imp'!BA$266</f>
        <v>0</v>
      </c>
      <c r="BD6" s="222"/>
    </row>
    <row r="7" spans="1:56">
      <c r="B7" s="5" t="s">
        <v>23</v>
      </c>
      <c r="C7" s="46">
        <f>1/$A$1*'[1]4407Imp'!$B$38</f>
        <v>0</v>
      </c>
      <c r="D7" s="11">
        <f>1/$A$1*'[1]4407Imp'!$C$38</f>
        <v>0</v>
      </c>
      <c r="E7" s="11">
        <f>1/$A$1*'[1]4407Imp'!$D$38</f>
        <v>0</v>
      </c>
      <c r="F7" s="11">
        <f>1/$A$1*'[1]4407Imp'!$E$38</f>
        <v>0</v>
      </c>
      <c r="G7" s="11">
        <f>1/$A$1*'[1]4407Imp'!$F$38</f>
        <v>7.7000000000000001E-5</v>
      </c>
      <c r="H7" s="11">
        <f>1/$A$1*'[1]4407Imp'!$G$38</f>
        <v>3.77E-4</v>
      </c>
      <c r="I7" s="11">
        <f>1/$A$1*'[1]4407Imp'!$H$38</f>
        <v>1.8109999999999997E-3</v>
      </c>
      <c r="J7" s="36">
        <f>1/$A$1*'[1]4407Imp'!$I$38</f>
        <v>6.7302112041991479E-3</v>
      </c>
      <c r="K7" s="36">
        <f>1/$A$1*'[1]4407Imp'!J$38</f>
        <v>8.2389999999999981E-3</v>
      </c>
      <c r="L7" s="36">
        <f>1/$A$1*'[1]4407Imp'!K$38</f>
        <v>5.9699999999999961E-3</v>
      </c>
      <c r="M7" s="11">
        <f>1/$A$1*'[1]4407Imp'!L$38</f>
        <v>7.5759999999999985E-3</v>
      </c>
      <c r="N7" s="11">
        <f>1/$A$1*'[1]4407Imp'!M$38</f>
        <v>1.7396999999999999E-2</v>
      </c>
      <c r="O7" s="11">
        <f>1/$A$1*'[1]4407Imp'!N$38</f>
        <v>1.8546E-2</v>
      </c>
      <c r="P7" s="11">
        <f>1/$A$1*'[1]4407Imp'!O$38</f>
        <v>8.1922259999999986E-3</v>
      </c>
      <c r="Q7" s="11">
        <f>1/$A$1*'[1]4407Imp'!P$38</f>
        <v>1.0666999999999998E-2</v>
      </c>
      <c r="R7" s="11">
        <f>1/$A$1*'[1]4407Imp'!Q$38</f>
        <v>1.0279999999999999E-2</v>
      </c>
      <c r="S7" s="11">
        <f>1/$A$1*'[1]4407Imp'!R$38</f>
        <v>7.6399999999999992E-3</v>
      </c>
      <c r="T7" s="11">
        <f>1/$A$1*'[1]4407Imp'!S$38</f>
        <v>9.888000000000001E-3</v>
      </c>
      <c r="U7" s="11">
        <f>1/$A$1*'[1]4407Imp'!T$38</f>
        <v>9.7509999999999975E-3</v>
      </c>
      <c r="V7" s="11">
        <f>1/$A$1*'[1]4407Imp'!U$38</f>
        <v>1.1617000000000001E-2</v>
      </c>
      <c r="W7" s="11">
        <f>1/$A$1*'[1]4407Imp'!V$38</f>
        <v>9.0849999999999993E-3</v>
      </c>
      <c r="X7" s="11">
        <f>1/$A$1*'[1]4407Imp'!W$38</f>
        <v>1.4675999999999998E-2</v>
      </c>
      <c r="Y7" s="11">
        <f>1/$A$1*'[1]4407Imp'!X$38</f>
        <v>1.9215636241428566E-2</v>
      </c>
      <c r="Z7" s="11">
        <f>1/$A$1*'[1]4407Imp'!Y$38</f>
        <v>2.0831750000000003E-2</v>
      </c>
      <c r="AA7" s="11">
        <f>1/$A$1*'[1]4407Imp'!Z$38</f>
        <v>1.2201472999999997E-2</v>
      </c>
      <c r="AB7" s="11">
        <f>1/$A$1*'[1]4407Imp'!AA$38</f>
        <v>0</v>
      </c>
      <c r="AC7" s="4"/>
      <c r="AD7" s="46">
        <f>1/1000*'[1]4407Imp'!AB$38</f>
        <v>0</v>
      </c>
      <c r="AE7" s="11">
        <f>1/1000*'[1]4407Imp'!AC$38</f>
        <v>0</v>
      </c>
      <c r="AF7" s="11">
        <f>1/1000*'[1]4407Imp'!AD$38</f>
        <v>0</v>
      </c>
      <c r="AG7" s="11">
        <f>1/1000*'[1]4407Imp'!AE$38</f>
        <v>0</v>
      </c>
      <c r="AH7" s="11">
        <f>1/1000*'[1]4407Imp'!AF$38</f>
        <v>7.2000000000000002E-5</v>
      </c>
      <c r="AI7" s="11">
        <f>1/1000*'[1]4407Imp'!AG$38</f>
        <v>2.5110443552149104E-4</v>
      </c>
      <c r="AJ7" s="11">
        <f>1/1000*'[1]4407Imp'!AH$38</f>
        <v>1.2008267423376921E-3</v>
      </c>
      <c r="AK7" s="11">
        <f>1/1000*'[1]4407Imp'!AI$38</f>
        <v>5.873349374445151E-3</v>
      </c>
      <c r="AL7" s="11">
        <f>1/1000*'[1]4407Imp'!AJ$38</f>
        <v>6.882070406966939E-3</v>
      </c>
      <c r="AM7" s="11">
        <f>1/1000*'[1]4407Imp'!AK$38</f>
        <v>5.2150566124371722E-3</v>
      </c>
      <c r="AN7" s="11">
        <f>1/1000*'[1]4407Imp'!AL$38</f>
        <v>4.5738808299085046E-3</v>
      </c>
      <c r="AO7" s="11">
        <f>1/1000*'[1]4407Imp'!AM$38</f>
        <v>1.2293349E-2</v>
      </c>
      <c r="AP7" s="11">
        <f>1/1000*'[1]4407Imp'!AN$38</f>
        <v>1.4194857E-2</v>
      </c>
      <c r="AQ7" s="11">
        <f>1/1000*'[1]4407Imp'!AO$38</f>
        <v>7.6197149999999991E-3</v>
      </c>
      <c r="AR7" s="11">
        <f>1/1000*'[1]4407Imp'!AP$38</f>
        <v>8.087459E-3</v>
      </c>
      <c r="AS7" s="11">
        <f>1/1000*'[1]4407Imp'!AQ$38</f>
        <v>7.5864620000000004E-3</v>
      </c>
      <c r="AT7" s="11">
        <f>1/1000*'[1]4407Imp'!AR$38</f>
        <v>5.3616969999999995E-3</v>
      </c>
      <c r="AU7" s="11">
        <f>1/1000*'[1]4407Imp'!AS$38</f>
        <v>6.6305419999999997E-3</v>
      </c>
      <c r="AV7" s="11">
        <f>1/1000*'[1]4407Imp'!AT$38</f>
        <v>6.7689499999999993E-3</v>
      </c>
      <c r="AW7" s="11">
        <f>1/1000*'[1]4407Imp'!AU$38</f>
        <v>8.2612869999999991E-3</v>
      </c>
      <c r="AX7" s="11">
        <f>1/1000*'[1]4407Imp'!AV$38</f>
        <v>6.5123619999999998E-3</v>
      </c>
      <c r="AY7" s="11">
        <f>1/1000*'[1]4407Imp'!AW$38</f>
        <v>1.0460267000000001E-2</v>
      </c>
      <c r="AZ7" s="11">
        <f>1/1000*'[1]4407Imp'!AX$38</f>
        <v>1.3450945369000001E-2</v>
      </c>
      <c r="BA7" s="11">
        <f>1/1000*'[1]4407Imp'!AY$38</f>
        <v>1.7693716732000001E-2</v>
      </c>
      <c r="BB7" s="11">
        <f>1/1000*'[1]4407Imp'!AZ$38</f>
        <v>9.7948342729999999E-3</v>
      </c>
      <c r="BC7" s="11">
        <f>1/1000*'[1]4407Imp'!BA$38</f>
        <v>0</v>
      </c>
      <c r="BD7" s="222"/>
    </row>
    <row r="8" spans="1:56">
      <c r="B8" s="5" t="s">
        <v>60</v>
      </c>
      <c r="C8" s="46">
        <f>1/$A$1*'[1]4407Imp'!$B$52</f>
        <v>0</v>
      </c>
      <c r="D8" s="11">
        <f>1/$A$1*'[1]4407Imp'!$C$52</f>
        <v>0</v>
      </c>
      <c r="E8" s="11">
        <f>1/$A$1*'[1]4407Imp'!$D$52</f>
        <v>0</v>
      </c>
      <c r="F8" s="11">
        <f>1/$A$1*'[1]4407Imp'!$E$52</f>
        <v>0</v>
      </c>
      <c r="G8" s="11">
        <f>1/$A$1*'[1]4407Imp'!$F$52</f>
        <v>0</v>
      </c>
      <c r="H8" s="11">
        <f>1/$A$1*'[1]4407Imp'!$G$52</f>
        <v>0</v>
      </c>
      <c r="I8" s="11">
        <f>1/$A$1*'[1]4407Imp'!$H$52</f>
        <v>1.2199999999999998E-4</v>
      </c>
      <c r="J8" s="36">
        <f>1/$A$1*'[1]4407Imp'!$I$52</f>
        <v>1.0849999999999998E-3</v>
      </c>
      <c r="K8" s="36">
        <f>1/$A$1*'[1]4407Imp'!J$52</f>
        <v>5.7339999999999986E-3</v>
      </c>
      <c r="L8" s="36">
        <f>1/$A$1*'[1]4407Imp'!K$52</f>
        <v>4.1719999999999995E-3</v>
      </c>
      <c r="M8" s="11">
        <f>1/$A$1*'[1]4407Imp'!L$52</f>
        <v>1.2449999999999998E-3</v>
      </c>
      <c r="N8" s="11">
        <f>1/$A$1*'[1]4407Imp'!M$52</f>
        <v>6.4310000000000001E-3</v>
      </c>
      <c r="O8" s="11">
        <f>1/$A$1*'[1]4407Imp'!N$52</f>
        <v>3.1329999999999995E-3</v>
      </c>
      <c r="P8" s="11">
        <f>1/$A$1*'[1]4407Imp'!O$52</f>
        <v>2.0722421999999998E-3</v>
      </c>
      <c r="Q8" s="11">
        <f>1/$A$1*'[1]4407Imp'!P$52</f>
        <v>9.9400000000000009E-4</v>
      </c>
      <c r="R8" s="11">
        <f>1/$A$1*'[1]4407Imp'!Q$52</f>
        <v>6.5799999999999984E-4</v>
      </c>
      <c r="S8" s="11">
        <f>1/$A$1*'[1]4407Imp'!R$52</f>
        <v>6.6800000000000002E-3</v>
      </c>
      <c r="T8" s="11">
        <f>1/$A$1*'[1]4407Imp'!S$52</f>
        <v>7.4749999999999981E-3</v>
      </c>
      <c r="U8" s="11">
        <f>1/$A$1*'[1]4407Imp'!T$52</f>
        <v>9.0119999999999992E-3</v>
      </c>
      <c r="V8" s="11">
        <f>1/$A$1*'[1]4407Imp'!U$52</f>
        <v>1.1680999999999999E-2</v>
      </c>
      <c r="W8" s="11">
        <f>1/$A$1*'[1]4407Imp'!V$52</f>
        <v>1.5476999999999999E-2</v>
      </c>
      <c r="X8" s="11">
        <f>1/$A$1*'[1]4407Imp'!W$52</f>
        <v>1.8687999999999993E-2</v>
      </c>
      <c r="Y8" s="11">
        <f>1/$A$1*'[1]4407Imp'!X$52</f>
        <v>1.0739896975714284E-2</v>
      </c>
      <c r="Z8" s="11">
        <f>1/$A$1*'[1]4407Imp'!Y$52</f>
        <v>1.3336519999999998E-2</v>
      </c>
      <c r="AA8" s="11">
        <f>1/$A$1*'[1]4407Imp'!Z$52</f>
        <v>1.0808871999999997E-2</v>
      </c>
      <c r="AB8" s="11">
        <f>1/$A$1*'[1]4407Imp'!AA$52</f>
        <v>0</v>
      </c>
      <c r="AC8" s="4"/>
      <c r="AD8" s="46">
        <f>1/1000*'[1]4407Imp'!AB$52</f>
        <v>0</v>
      </c>
      <c r="AE8" s="11">
        <f>1/1000*'[1]4407Imp'!AC$52</f>
        <v>0</v>
      </c>
      <c r="AF8" s="11">
        <f>1/1000*'[1]4407Imp'!AD$52</f>
        <v>0</v>
      </c>
      <c r="AG8" s="11">
        <f>1/1000*'[1]4407Imp'!AE$52</f>
        <v>0</v>
      </c>
      <c r="AH8" s="11">
        <f>1/1000*'[1]4407Imp'!AF$52</f>
        <v>0</v>
      </c>
      <c r="AI8" s="11">
        <f>1/1000*'[1]4407Imp'!AG$52</f>
        <v>0</v>
      </c>
      <c r="AJ8" s="11">
        <f>1/1000*'[1]4407Imp'!AH$52</f>
        <v>8.5621566242366728E-5</v>
      </c>
      <c r="AK8" s="11">
        <f>1/1000*'[1]4407Imp'!AI$52</f>
        <v>7.6637333423887994E-4</v>
      </c>
      <c r="AL8" s="11">
        <f>1/1000*'[1]4407Imp'!AJ$52</f>
        <v>5.1419873332909658E-3</v>
      </c>
      <c r="AM8" s="11">
        <f>1/1000*'[1]4407Imp'!AK$52</f>
        <v>3.5897757846261296E-3</v>
      </c>
      <c r="AN8" s="11">
        <f>1/1000*'[1]4407Imp'!AL$52</f>
        <v>7.7568218410703179E-4</v>
      </c>
      <c r="AO8" s="11">
        <f>1/1000*'[1]4407Imp'!AM$52</f>
        <v>4.788685E-3</v>
      </c>
      <c r="AP8" s="11">
        <f>1/1000*'[1]4407Imp'!AN$52</f>
        <v>2.406545E-3</v>
      </c>
      <c r="AQ8" s="11">
        <f>1/1000*'[1]4407Imp'!AO$52</f>
        <v>1.970355E-3</v>
      </c>
      <c r="AR8" s="11">
        <f>1/1000*'[1]4407Imp'!AP$52</f>
        <v>8.2150599999999995E-4</v>
      </c>
      <c r="AS8" s="11">
        <f>1/1000*'[1]4407Imp'!AQ$52</f>
        <v>4.4397399999999997E-4</v>
      </c>
      <c r="AT8" s="11">
        <f>1/1000*'[1]4407Imp'!AR$52</f>
        <v>4.7258719999999999E-3</v>
      </c>
      <c r="AU8" s="11">
        <f>1/1000*'[1]4407Imp'!AS$52</f>
        <v>4.6456700000000002E-3</v>
      </c>
      <c r="AV8" s="11">
        <f>1/1000*'[1]4407Imp'!AT$52</f>
        <v>6.548636E-3</v>
      </c>
      <c r="AW8" s="11">
        <f>1/1000*'[1]4407Imp'!AU$52</f>
        <v>8.0751309999999993E-3</v>
      </c>
      <c r="AX8" s="11">
        <f>1/1000*'[1]4407Imp'!AV$52</f>
        <v>1.0238598E-2</v>
      </c>
      <c r="AY8" s="11">
        <f>1/1000*'[1]4407Imp'!AW$52</f>
        <v>1.262134E-2</v>
      </c>
      <c r="AZ8" s="11">
        <f>1/1000*'[1]4407Imp'!AX$52</f>
        <v>7.5179278829999993E-3</v>
      </c>
      <c r="BA8" s="11">
        <f>1/1000*'[1]4407Imp'!AY$52</f>
        <v>1.1130918821000001E-2</v>
      </c>
      <c r="BB8" s="11">
        <f>1/1000*'[1]4407Imp'!AZ$52</f>
        <v>8.4454211539999983E-3</v>
      </c>
      <c r="BC8" s="11">
        <f>1/1000*'[1]4407Imp'!BA$52</f>
        <v>0</v>
      </c>
      <c r="BD8" s="222"/>
    </row>
    <row r="9" spans="1:56">
      <c r="B9" s="8" t="s">
        <v>21</v>
      </c>
      <c r="C9" s="47">
        <f t="shared" ref="C9:AB9" si="2">SUM(C6:C6)-SUM(C7:C8)</f>
        <v>3.7079999999999995E-3</v>
      </c>
      <c r="D9" s="37">
        <f t="shared" si="2"/>
        <v>1.9668839999999999E-3</v>
      </c>
      <c r="E9" s="37">
        <f t="shared" si="2"/>
        <v>4.3949999999999996E-3</v>
      </c>
      <c r="F9" s="37">
        <f t="shared" si="2"/>
        <v>3.9719999999999998E-3</v>
      </c>
      <c r="G9" s="37">
        <f t="shared" si="2"/>
        <v>3.6979999999999995E-3</v>
      </c>
      <c r="H9" s="37">
        <f t="shared" si="2"/>
        <v>3.3145305673742635E-3</v>
      </c>
      <c r="I9" s="37">
        <f t="shared" si="2"/>
        <v>1.3675000000000001E-2</v>
      </c>
      <c r="J9" s="38">
        <f t="shared" si="2"/>
        <v>9.2370393961297582E-3</v>
      </c>
      <c r="K9" s="38">
        <f t="shared" si="2"/>
        <v>4.8020000000000007E-3</v>
      </c>
      <c r="L9" s="38">
        <f t="shared" si="2"/>
        <v>4.3892109999999988E-3</v>
      </c>
      <c r="M9" s="37">
        <f t="shared" si="2"/>
        <v>1.4704600000000016E-3</v>
      </c>
      <c r="N9" s="37">
        <f t="shared" si="2"/>
        <v>3.9699999999999944E-3</v>
      </c>
      <c r="O9" s="37">
        <f t="shared" si="2"/>
        <v>7.1909999999999995E-3</v>
      </c>
      <c r="P9" s="37">
        <f t="shared" si="2"/>
        <v>4.6454057999999986E-3</v>
      </c>
      <c r="Q9" s="37">
        <f t="shared" si="2"/>
        <v>1.8759999999999975E-3</v>
      </c>
      <c r="R9" s="37">
        <f t="shared" si="2"/>
        <v>1.7659999999999967E-3</v>
      </c>
      <c r="S9" s="37">
        <f t="shared" si="2"/>
        <v>1.261E-3</v>
      </c>
      <c r="T9" s="37">
        <f t="shared" si="2"/>
        <v>6.6599999999999646E-4</v>
      </c>
      <c r="U9" s="37">
        <f t="shared" si="2"/>
        <v>2.4490000000000033E-3</v>
      </c>
      <c r="V9" s="37">
        <f t="shared" si="2"/>
        <v>2.5527985999999996E-3</v>
      </c>
      <c r="W9" s="37">
        <f t="shared" si="2"/>
        <v>2.2250000000000013E-3</v>
      </c>
      <c r="X9" s="37">
        <f t="shared" si="2"/>
        <v>3.2469999999999999E-3</v>
      </c>
      <c r="Y9" s="37">
        <f t="shared" si="2"/>
        <v>4.5432129211428543E-3</v>
      </c>
      <c r="Z9" s="37">
        <f t="shared" si="2"/>
        <v>4.3732170074000029E-3</v>
      </c>
      <c r="AA9" s="37">
        <f t="shared" si="2"/>
        <v>3.6569310000000022E-3</v>
      </c>
      <c r="AB9" s="37">
        <f t="shared" si="2"/>
        <v>0</v>
      </c>
      <c r="AC9" s="4"/>
      <c r="AD9" s="48">
        <f t="shared" ref="AD9:BC9" si="3">SUM(AD6:AD6)-SUM(AD7:AD8)</f>
        <v>9.68E-4</v>
      </c>
      <c r="AE9" s="39">
        <f t="shared" si="3"/>
        <v>4.3100000000000001E-4</v>
      </c>
      <c r="AF9" s="39">
        <f t="shared" si="3"/>
        <v>9.9099999999999991E-4</v>
      </c>
      <c r="AG9" s="39">
        <f t="shared" si="3"/>
        <v>6.7400000000000001E-4</v>
      </c>
      <c r="AH9" s="39">
        <f t="shared" si="3"/>
        <v>1.4939999999999999E-3</v>
      </c>
      <c r="AI9" s="39">
        <f t="shared" si="3"/>
        <v>1.4487697003730152E-3</v>
      </c>
      <c r="AJ9" s="39">
        <f t="shared" si="3"/>
        <v>2.2851699517491587E-3</v>
      </c>
      <c r="AK9" s="39">
        <f t="shared" si="3"/>
        <v>3.2233633942475148E-3</v>
      </c>
      <c r="AL9" s="39">
        <f t="shared" si="3"/>
        <v>2.5032635515122338E-3</v>
      </c>
      <c r="AM9" s="39">
        <f t="shared" si="3"/>
        <v>2.1699002523070197E-3</v>
      </c>
      <c r="AN9" s="39">
        <f t="shared" si="3"/>
        <v>9.8319688357339542E-4</v>
      </c>
      <c r="AO9" s="39">
        <f t="shared" si="3"/>
        <v>2.3379390000000007E-3</v>
      </c>
      <c r="AP9" s="39">
        <f t="shared" si="3"/>
        <v>3.7444680000000008E-3</v>
      </c>
      <c r="AQ9" s="39">
        <f t="shared" si="3"/>
        <v>3.9939470000000012E-3</v>
      </c>
      <c r="AR9" s="39">
        <f t="shared" si="3"/>
        <v>1.7389239999999959E-3</v>
      </c>
      <c r="AS9" s="39">
        <f t="shared" si="3"/>
        <v>9.6229400000000069E-4</v>
      </c>
      <c r="AT9" s="39">
        <f t="shared" si="3"/>
        <v>7.6538999999999947E-4</v>
      </c>
      <c r="AU9" s="39">
        <f t="shared" si="3"/>
        <v>3.7682399999999783E-4</v>
      </c>
      <c r="AV9" s="39">
        <f t="shared" si="3"/>
        <v>1.4665529999999989E-3</v>
      </c>
      <c r="AW9" s="39">
        <f t="shared" si="3"/>
        <v>1.746080000000004E-3</v>
      </c>
      <c r="AX9" s="39">
        <f t="shared" si="3"/>
        <v>1.4483300000000046E-3</v>
      </c>
      <c r="AY9" s="39">
        <f t="shared" si="3"/>
        <v>2.3808890000000041E-3</v>
      </c>
      <c r="AZ9" s="39">
        <f t="shared" si="3"/>
        <v>3.1596494520000039E-3</v>
      </c>
      <c r="BA9" s="39">
        <f t="shared" si="3"/>
        <v>3.5499967629999962E-3</v>
      </c>
      <c r="BB9" s="39">
        <f t="shared" si="3"/>
        <v>2.8979031129999985E-3</v>
      </c>
      <c r="BC9" s="39">
        <f t="shared" si="3"/>
        <v>0</v>
      </c>
      <c r="BD9" s="222"/>
    </row>
    <row r="10" spans="1:56" ht="17.149999999999999" customHeight="1">
      <c r="B10" s="15" t="s">
        <v>93</v>
      </c>
      <c r="C10" s="27">
        <f>1/$A$1*'[1]4407Imp'!$B$268</f>
        <v>6.6218999999999986E-2</v>
      </c>
      <c r="D10" s="29">
        <f>1/$A$1*'[1]4407Imp'!$C$268</f>
        <v>3.2329000000000004E-2</v>
      </c>
      <c r="E10" s="29">
        <f>1/$A$1*'[1]4407Imp'!$D$268</f>
        <v>4.2700300000000004E-2</v>
      </c>
      <c r="F10" s="29">
        <f>1/$A$1*'[1]4407Imp'!$E$268</f>
        <v>4.2062799999999997E-2</v>
      </c>
      <c r="G10" s="29">
        <f>1/$A$1*'[1]4407Imp'!$F$268</f>
        <v>9.1177999999999995E-2</v>
      </c>
      <c r="H10" s="29">
        <f>1/$A$1*'[1]4407Imp'!$G$268</f>
        <v>4.8355606622237465E-2</v>
      </c>
      <c r="I10" s="29">
        <f>1/$A$1*'[1]4407Imp'!$H$268</f>
        <v>4.8791619308903349E-2</v>
      </c>
      <c r="J10" s="33">
        <f>1/$A$1*'[1]4407Imp'!$I$268</f>
        <v>7.0880025550968548E-2</v>
      </c>
      <c r="K10" s="33">
        <f>1/$A$1*'[1]4407Imp'!J$268</f>
        <v>5.2294997333333308E-2</v>
      </c>
      <c r="L10" s="33">
        <f>1/$A$1*'[1]4407Imp'!K$268</f>
        <v>3.6915821333333335E-2</v>
      </c>
      <c r="M10" s="29">
        <f>1/$A$1*'[1]4407Imp'!L$268</f>
        <v>4.2225791666666658E-2</v>
      </c>
      <c r="N10" s="29">
        <f>1/$A$1*'[1]4407Imp'!M$268</f>
        <v>6.0727999999999997E-2</v>
      </c>
      <c r="O10" s="29">
        <f>1/$A$1*'[1]4407Imp'!N$268</f>
        <v>8.895999999999997E-2</v>
      </c>
      <c r="P10" s="29">
        <f>1/$A$1*'[1]4407Imp'!O$268</f>
        <v>5.3691090000000004E-2</v>
      </c>
      <c r="Q10" s="29">
        <f>1/$A$1*'[1]4407Imp'!P$268</f>
        <v>7.166599999999998E-2</v>
      </c>
      <c r="R10" s="29">
        <f>1/$A$1*'[1]4407Imp'!Q$268</f>
        <v>5.9372999999999988E-2</v>
      </c>
      <c r="S10" s="29">
        <f>1/$A$1*'[1]4407Imp'!R$268</f>
        <v>4.8109042000000005E-2</v>
      </c>
      <c r="T10" s="29">
        <f>1/$A$1*'[1]4407Imp'!S$268</f>
        <v>5.076399999999999E-2</v>
      </c>
      <c r="U10" s="29">
        <f>1/$A$1*'[1]4407Imp'!T$268</f>
        <v>5.7626999999999998E-2</v>
      </c>
      <c r="V10" s="29">
        <f>1/$A$1*'[1]4407Imp'!U$268</f>
        <v>4.975049749999999E-2</v>
      </c>
      <c r="W10" s="29">
        <f>1/$A$1*'[1]4407Imp'!V$268</f>
        <v>4.5648000000000008E-2</v>
      </c>
      <c r="X10" s="29">
        <f>1/$A$1*'[1]4407Imp'!W$268</f>
        <v>4.3879999999999995E-2</v>
      </c>
      <c r="Y10" s="29">
        <f>1/$A$1*'[1]4407Imp'!X$268</f>
        <v>5.1825611538200006E-2</v>
      </c>
      <c r="Z10" s="29">
        <f>1/$A$1*'[1]4407Imp'!Y$268</f>
        <v>2.3799209999999998E-2</v>
      </c>
      <c r="AA10" s="29">
        <f>1/$A$1*'[1]4407Imp'!Z$268</f>
        <v>2.3019096999999995E-2</v>
      </c>
      <c r="AB10" s="29">
        <f>1/$A$1*'[1]4407Imp'!AA$268</f>
        <v>0</v>
      </c>
      <c r="AC10" s="14"/>
      <c r="AD10" s="27">
        <f>1/1000*'[1]4407Imp'!AB$268</f>
        <v>3.9959000000000001E-2</v>
      </c>
      <c r="AE10" s="29">
        <f>1/1000*'[1]4407Imp'!AC$268</f>
        <v>1.7989000000000002E-2</v>
      </c>
      <c r="AF10" s="29">
        <f>1/1000*'[1]4407Imp'!AD$268</f>
        <v>2.1477E-2</v>
      </c>
      <c r="AG10" s="29">
        <f>1/1000*'[1]4407Imp'!AE$268</f>
        <v>1.5699000000000001E-2</v>
      </c>
      <c r="AH10" s="29">
        <f>1/1000*'[1]4407Imp'!AF$268</f>
        <v>3.2736000000000001E-2</v>
      </c>
      <c r="AI10" s="29">
        <f>1/1000*'[1]4407Imp'!AG$268</f>
        <v>2.4147076432078265E-2</v>
      </c>
      <c r="AJ10" s="29">
        <f>1/1000*'[1]4407Imp'!AH$268</f>
        <v>2.3818642146343862E-2</v>
      </c>
      <c r="AK10" s="29">
        <f>1/1000*'[1]4407Imp'!AI$268</f>
        <v>2.9184017813395947E-2</v>
      </c>
      <c r="AL10" s="29">
        <f>1/1000*'[1]4407Imp'!AJ$268</f>
        <v>2.2287649483328967E-2</v>
      </c>
      <c r="AM10" s="29">
        <f>1/1000*'[1]4407Imp'!AK$268</f>
        <v>1.4136683965535305E-2</v>
      </c>
      <c r="AN10" s="29">
        <f>1/1000*'[1]4407Imp'!AL$268</f>
        <v>2.1473926321787511E-2</v>
      </c>
      <c r="AO10" s="29">
        <f>1/1000*'[1]4407Imp'!AM$268</f>
        <v>2.6268422999999999E-2</v>
      </c>
      <c r="AP10" s="29">
        <f>1/1000*'[1]4407Imp'!AN$268</f>
        <v>3.5434168000000002E-2</v>
      </c>
      <c r="AQ10" s="29">
        <f>1/1000*'[1]4407Imp'!AO$268</f>
        <v>3.4863149999999996E-2</v>
      </c>
      <c r="AR10" s="29">
        <f>1/1000*'[1]4407Imp'!AP$268</f>
        <v>3.7304454000000001E-2</v>
      </c>
      <c r="AS10" s="29">
        <f>1/1000*'[1]4407Imp'!AQ$268</f>
        <v>3.0678819999999999E-2</v>
      </c>
      <c r="AT10" s="29">
        <f>1/1000*'[1]4407Imp'!AR$268</f>
        <v>2.5470381E-2</v>
      </c>
      <c r="AU10" s="29">
        <f>1/1000*'[1]4407Imp'!AS$268</f>
        <v>2.9411270000000003E-2</v>
      </c>
      <c r="AV10" s="29">
        <f>1/1000*'[1]4407Imp'!AT$268</f>
        <v>2.9667533999999995E-2</v>
      </c>
      <c r="AW10" s="29">
        <f>1/1000*'[1]4407Imp'!AU$268</f>
        <v>2.5943971E-2</v>
      </c>
      <c r="AX10" s="29">
        <f>1/1000*'[1]4407Imp'!AV$268</f>
        <v>2.2388262999999999E-2</v>
      </c>
      <c r="AY10" s="29">
        <f>1/1000*'[1]4407Imp'!AW$268</f>
        <v>2.7768374000000002E-2</v>
      </c>
      <c r="AZ10" s="29">
        <f>1/1000*'[1]4407Imp'!AX$268</f>
        <v>2.9571482077999998E-2</v>
      </c>
      <c r="BA10" s="29">
        <f>1/1000*'[1]4407Imp'!AY$268</f>
        <v>1.5648711305E-2</v>
      </c>
      <c r="BB10" s="29">
        <f>1/1000*'[1]4407Imp'!AZ$268</f>
        <v>1.5446753170000001E-2</v>
      </c>
      <c r="BC10" s="29">
        <f>1/1000*'[1]4407Imp'!BA$268</f>
        <v>0</v>
      </c>
      <c r="BD10" s="222"/>
    </row>
    <row r="11" spans="1:56">
      <c r="B11" s="5" t="s">
        <v>94</v>
      </c>
      <c r="C11" s="46">
        <f>1/$A$1*'[1]4407Imp'!$B$39</f>
        <v>2.1907999999999993E-2</v>
      </c>
      <c r="D11" s="11">
        <f>1/$A$1*'[1]4407Imp'!$C$39</f>
        <v>8.7169999999999991E-3</v>
      </c>
      <c r="E11" s="11">
        <f>1/$A$1*'[1]4407Imp'!$D$39</f>
        <v>7.7292999999999997E-3</v>
      </c>
      <c r="F11" s="11">
        <f>1/$A$1*'[1]4407Imp'!$E$39</f>
        <v>5.6527999999999995E-3</v>
      </c>
      <c r="G11" s="11">
        <f>1/$A$1*'[1]4407Imp'!$F$39</f>
        <v>9.9299999999999996E-3</v>
      </c>
      <c r="H11" s="11">
        <f>1/$A$1*'[1]4407Imp'!$G$39</f>
        <v>7.3586282779049238E-3</v>
      </c>
      <c r="I11" s="11">
        <f>1/$A$1*'[1]4407Imp'!$H$39</f>
        <v>8.2739999999999966E-3</v>
      </c>
      <c r="J11" s="36">
        <f>1/$A$1*'[1]4407Imp'!$I$39</f>
        <v>2.1854082687727084E-2</v>
      </c>
      <c r="K11" s="36">
        <f>1/$A$1*'[1]4407Imp'!J$39</f>
        <v>1.4399000000000002E-2</v>
      </c>
      <c r="L11" s="36">
        <f>1/$A$1*'[1]4407Imp'!K$39</f>
        <v>9.2562019999999964E-3</v>
      </c>
      <c r="M11" s="11">
        <f>1/$A$1*'[1]4407Imp'!L$39</f>
        <v>1.0999526666666665E-2</v>
      </c>
      <c r="N11" s="11">
        <f>1/$A$1*'[1]4407Imp'!M$39</f>
        <v>2.6270999999999996E-2</v>
      </c>
      <c r="O11" s="11">
        <f>1/$A$1*'[1]4407Imp'!N$39</f>
        <v>3.0628999999999993E-2</v>
      </c>
      <c r="P11" s="11">
        <f>1/$A$1*'[1]4407Imp'!O$39</f>
        <v>1.09338684E-2</v>
      </c>
      <c r="Q11" s="11">
        <f>1/$A$1*'[1]4407Imp'!P$39</f>
        <v>1.7773000000000001E-2</v>
      </c>
      <c r="R11" s="11">
        <f>1/$A$1*'[1]4407Imp'!Q$39</f>
        <v>1.7067999999999996E-2</v>
      </c>
      <c r="S11" s="11">
        <f>1/$A$1*'[1]4407Imp'!R$39</f>
        <v>9.4380419999999989E-3</v>
      </c>
      <c r="T11" s="11">
        <f>1/$A$1*'[1]4407Imp'!S$39</f>
        <v>1.1147999999999998E-2</v>
      </c>
      <c r="U11" s="11">
        <f>1/$A$1*'[1]4407Imp'!T$39</f>
        <v>1.3377999999999999E-2</v>
      </c>
      <c r="V11" s="11">
        <f>1/$A$1*'[1]4407Imp'!U$39</f>
        <v>1.7034999999999998E-2</v>
      </c>
      <c r="W11" s="11">
        <f>1/$A$1*'[1]4407Imp'!V$39</f>
        <v>1.5349999999999996E-2</v>
      </c>
      <c r="X11" s="11">
        <f>1/$A$1*'[1]4407Imp'!W$39</f>
        <v>1.7592999999999998E-2</v>
      </c>
      <c r="Y11" s="11">
        <f>1/$A$1*'[1]4407Imp'!X$39</f>
        <v>1.9693824786142858E-2</v>
      </c>
      <c r="Z11" s="11">
        <f>1/$A$1*'[1]4407Imp'!Y$39</f>
        <v>1.2053809999999998E-2</v>
      </c>
      <c r="AA11" s="11">
        <f>1/$A$1*'[1]4407Imp'!Z$39</f>
        <v>6.3009859999999989E-3</v>
      </c>
      <c r="AB11" s="11">
        <f>1/$A$1*'[1]4407Imp'!AA$39</f>
        <v>0</v>
      </c>
      <c r="AC11" s="4"/>
      <c r="AD11" s="46">
        <f>1/1000*'[1]4407Imp'!AB$39</f>
        <v>1.2697000000000002E-2</v>
      </c>
      <c r="AE11" s="11">
        <f>1/1000*'[1]4407Imp'!AC$39</f>
        <v>4.5430000000000002E-3</v>
      </c>
      <c r="AF11" s="11">
        <f>1/1000*'[1]4407Imp'!AD$39</f>
        <v>3.5969999999999999E-3</v>
      </c>
      <c r="AG11" s="11">
        <f>1/1000*'[1]4407Imp'!AE$39</f>
        <v>2.8100000000000004E-3</v>
      </c>
      <c r="AH11" s="11">
        <f>1/1000*'[1]4407Imp'!AF$39</f>
        <v>3.9340000000000009E-3</v>
      </c>
      <c r="AI11" s="11">
        <f>1/1000*'[1]4407Imp'!AG$39</f>
        <v>2.6294953289453991E-3</v>
      </c>
      <c r="AJ11" s="11">
        <f>1/1000*'[1]4407Imp'!AH$39</f>
        <v>3.1306810040258905E-3</v>
      </c>
      <c r="AK11" s="11">
        <f>1/1000*'[1]4407Imp'!AI$39</f>
        <v>4.8915107913669069E-3</v>
      </c>
      <c r="AL11" s="11">
        <f>1/1000*'[1]4407Imp'!AJ$39</f>
        <v>3.792750443214725E-3</v>
      </c>
      <c r="AM11" s="11">
        <f>1/1000*'[1]4407Imp'!AK$39</f>
        <v>2.9070492988200847E-3</v>
      </c>
      <c r="AN11" s="11">
        <f>1/1000*'[1]4407Imp'!AL$39</f>
        <v>5.5618837053678875E-3</v>
      </c>
      <c r="AO11" s="11">
        <f>1/1000*'[1]4407Imp'!AM$39</f>
        <v>7.5387499999999994E-3</v>
      </c>
      <c r="AP11" s="11">
        <f>1/1000*'[1]4407Imp'!AN$39</f>
        <v>8.3002170000000004E-3</v>
      </c>
      <c r="AQ11" s="11">
        <f>1/1000*'[1]4407Imp'!AO$39</f>
        <v>7.202127E-3</v>
      </c>
      <c r="AR11" s="11">
        <f>1/1000*'[1]4407Imp'!AP$39</f>
        <v>5.9337619999999995E-3</v>
      </c>
      <c r="AS11" s="11">
        <f>1/1000*'[1]4407Imp'!AQ$39</f>
        <v>4.7721510000000005E-3</v>
      </c>
      <c r="AT11" s="11">
        <f>1/1000*'[1]4407Imp'!AR$39</f>
        <v>3.6747809999999998E-3</v>
      </c>
      <c r="AU11" s="11">
        <f>1/1000*'[1]4407Imp'!AS$39</f>
        <v>4.1510669999999996E-3</v>
      </c>
      <c r="AV11" s="11">
        <f>1/1000*'[1]4407Imp'!AT$39</f>
        <v>6.2853569999999992E-3</v>
      </c>
      <c r="AW11" s="11">
        <f>1/1000*'[1]4407Imp'!AU$39</f>
        <v>6.8796359999999997E-3</v>
      </c>
      <c r="AX11" s="11">
        <f>1/1000*'[1]4407Imp'!AV$39</f>
        <v>5.6675999999999992E-3</v>
      </c>
      <c r="AY11" s="11">
        <f>1/1000*'[1]4407Imp'!AW$39</f>
        <v>8.5146959999999987E-3</v>
      </c>
      <c r="AZ11" s="11">
        <f>1/1000*'[1]4407Imp'!AX$39</f>
        <v>1.0083899187000001E-2</v>
      </c>
      <c r="BA11" s="11">
        <f>1/1000*'[1]4407Imp'!AY$39</f>
        <v>6.2965948419999992E-3</v>
      </c>
      <c r="BB11" s="11">
        <f>1/1000*'[1]4407Imp'!AZ$39</f>
        <v>2.7826621440000003E-3</v>
      </c>
      <c r="BC11" s="11">
        <f>1/1000*'[1]4407Imp'!BA$39</f>
        <v>0</v>
      </c>
      <c r="BD11" s="222"/>
    </row>
    <row r="12" spans="1:56">
      <c r="B12" s="5" t="s">
        <v>36</v>
      </c>
      <c r="C12" s="46">
        <f>1/$A$1*'[1]4407Imp'!$B$147</f>
        <v>0</v>
      </c>
      <c r="D12" s="11">
        <f>1/$A$1*'[1]4407Imp'!$C$147</f>
        <v>0</v>
      </c>
      <c r="E12" s="11">
        <f>1/$A$1*'[1]4407Imp'!$D$147</f>
        <v>0</v>
      </c>
      <c r="F12" s="11">
        <f>1/$A$1*'[1]4407Imp'!$E$147</f>
        <v>0</v>
      </c>
      <c r="G12" s="11">
        <f>1/$A$1*'[1]4407Imp'!$F$147</f>
        <v>0</v>
      </c>
      <c r="H12" s="11">
        <f>1/$A$1*'[1]4407Imp'!$G$147</f>
        <v>0</v>
      </c>
      <c r="I12" s="11">
        <f>1/$A$1*'[1]4407Imp'!$H$147</f>
        <v>0</v>
      </c>
      <c r="J12" s="36">
        <f>1/$A$1*'[1]4407Imp'!$I$147</f>
        <v>2.7999999999999996E-5</v>
      </c>
      <c r="K12" s="36">
        <f>1/$A$1*'[1]4407Imp'!J$147</f>
        <v>0</v>
      </c>
      <c r="L12" s="36">
        <f>1/$A$1*'[1]4407Imp'!K$147</f>
        <v>0</v>
      </c>
      <c r="M12" s="11">
        <f>1/$A$1*'[1]4407Imp'!L$147</f>
        <v>0</v>
      </c>
      <c r="N12" s="11">
        <f>1/$A$1*'[1]4407Imp'!M$147</f>
        <v>0</v>
      </c>
      <c r="O12" s="11">
        <f>1/$A$1*'[1]4407Imp'!N$147</f>
        <v>0</v>
      </c>
      <c r="P12" s="11">
        <f>1/$A$1*'[1]4407Imp'!O$147</f>
        <v>0</v>
      </c>
      <c r="Q12" s="11">
        <f>1/$A$1*'[1]4407Imp'!P$147</f>
        <v>0</v>
      </c>
      <c r="R12" s="11">
        <f>1/$A$1*'[1]4407Imp'!Q$147</f>
        <v>0</v>
      </c>
      <c r="S12" s="11">
        <f>1/$A$1*'[1]4407Imp'!R$147</f>
        <v>0</v>
      </c>
      <c r="T12" s="11">
        <f>1/$A$1*'[1]4407Imp'!S$147</f>
        <v>0</v>
      </c>
      <c r="U12" s="11">
        <f>1/$A$1*'[1]4407Imp'!T$147</f>
        <v>0</v>
      </c>
      <c r="V12" s="11">
        <f>1/$A$1*'[1]4407Imp'!U$147</f>
        <v>0</v>
      </c>
      <c r="W12" s="11">
        <f>1/$A$1*'[1]4407Imp'!V$147</f>
        <v>0</v>
      </c>
      <c r="X12" s="11">
        <f>1/$A$1*'[1]4407Imp'!W$147</f>
        <v>0</v>
      </c>
      <c r="Y12" s="11">
        <f>1/$A$1*'[1]4407Imp'!X$147</f>
        <v>0</v>
      </c>
      <c r="Z12" s="11">
        <f>1/$A$1*'[1]4407Imp'!Y$147</f>
        <v>3.9249999999999992E-5</v>
      </c>
      <c r="AA12" s="11">
        <f>1/$A$1*'[1]4407Imp'!Z$147</f>
        <v>1.9209999999999997E-5</v>
      </c>
      <c r="AB12" s="11">
        <f>1/$A$1*'[1]4407Imp'!AA$147</f>
        <v>0</v>
      </c>
      <c r="AC12" s="4"/>
      <c r="AD12" s="46">
        <f>1/1000*'[1]4407Imp'!AB$147</f>
        <v>0</v>
      </c>
      <c r="AE12" s="11">
        <f>1/1000*'[1]4407Imp'!AC$147</f>
        <v>0</v>
      </c>
      <c r="AF12" s="11">
        <f>1/1000*'[1]4407Imp'!AD$147</f>
        <v>0</v>
      </c>
      <c r="AG12" s="11">
        <f>1/1000*'[1]4407Imp'!AE$147</f>
        <v>0</v>
      </c>
      <c r="AH12" s="11">
        <f>1/1000*'[1]4407Imp'!AF$147</f>
        <v>0</v>
      </c>
      <c r="AI12" s="11">
        <f>1/1000*'[1]4407Imp'!AG$147</f>
        <v>0</v>
      </c>
      <c r="AJ12" s="11">
        <f>1/1000*'[1]4407Imp'!AH$147</f>
        <v>0</v>
      </c>
      <c r="AK12" s="11">
        <f>1/1000*'[1]4407Imp'!AI$147</f>
        <v>7.4950154508894568E-6</v>
      </c>
      <c r="AL12" s="11">
        <f>1/1000*'[1]4407Imp'!AJ$147</f>
        <v>0</v>
      </c>
      <c r="AM12" s="11">
        <f>1/1000*'[1]4407Imp'!AK$147</f>
        <v>0</v>
      </c>
      <c r="AN12" s="11">
        <f>1/1000*'[1]4407Imp'!AL$147</f>
        <v>0</v>
      </c>
      <c r="AO12" s="11">
        <f>1/1000*'[1]4407Imp'!AM$147</f>
        <v>0</v>
      </c>
      <c r="AP12" s="11">
        <f>1/1000*'[1]4407Imp'!AN$147</f>
        <v>0</v>
      </c>
      <c r="AQ12" s="11">
        <f>1/1000*'[1]4407Imp'!AO$147</f>
        <v>0</v>
      </c>
      <c r="AR12" s="11">
        <f>1/1000*'[1]4407Imp'!AP$147</f>
        <v>0</v>
      </c>
      <c r="AS12" s="11">
        <f>1/1000*'[1]4407Imp'!AQ$147</f>
        <v>0</v>
      </c>
      <c r="AT12" s="11">
        <f>1/1000*'[1]4407Imp'!AR$147</f>
        <v>0</v>
      </c>
      <c r="AU12" s="11">
        <f>1/1000*'[1]4407Imp'!AS$147</f>
        <v>0</v>
      </c>
      <c r="AV12" s="11">
        <f>1/1000*'[1]4407Imp'!AT$147</f>
        <v>0</v>
      </c>
      <c r="AW12" s="11">
        <f>1/1000*'[1]4407Imp'!AU$147</f>
        <v>0</v>
      </c>
      <c r="AX12" s="11">
        <f>1/1000*'[1]4407Imp'!AV$147</f>
        <v>0</v>
      </c>
      <c r="AY12" s="11">
        <f>1/1000*'[1]4407Imp'!AW$147</f>
        <v>0</v>
      </c>
      <c r="AZ12" s="11">
        <f>1/1000*'[1]4407Imp'!AX$147</f>
        <v>0</v>
      </c>
      <c r="BA12" s="11">
        <f>1/1000*'[1]4407Imp'!AY$147</f>
        <v>1.8417876E-5</v>
      </c>
      <c r="BB12" s="11">
        <f>1/1000*'[1]4407Imp'!AZ$147</f>
        <v>2.453005E-6</v>
      </c>
      <c r="BC12" s="11">
        <f>1/1000*'[1]4407Imp'!BA$147</f>
        <v>0</v>
      </c>
      <c r="BD12" s="222"/>
    </row>
    <row r="13" spans="1:56">
      <c r="B13" s="5" t="s">
        <v>95</v>
      </c>
      <c r="C13" s="46">
        <f>1/$A$1*'[1]4407Imp'!$B$247</f>
        <v>4.4310999999999996E-2</v>
      </c>
      <c r="D13" s="11">
        <f>1/$A$1*'[1]4407Imp'!$C$247</f>
        <v>2.3612000000000001E-2</v>
      </c>
      <c r="E13" s="11">
        <f>1/$A$1*'[1]4407Imp'!$D$247</f>
        <v>3.4970999999999995E-2</v>
      </c>
      <c r="F13" s="11">
        <f>1/$A$1*'[1]4407Imp'!$E$247</f>
        <v>3.6410000000000005E-2</v>
      </c>
      <c r="G13" s="11">
        <f>1/$A$1*'[1]4407Imp'!$F$247</f>
        <v>8.1248000000000001E-2</v>
      </c>
      <c r="H13" s="11">
        <f>1/$A$1*'[1]4407Imp'!$G$247</f>
        <v>4.0996978344332545E-2</v>
      </c>
      <c r="I13" s="11">
        <f>1/$A$1*'[1]4407Imp'!$H$247</f>
        <v>4.0517619308903359E-2</v>
      </c>
      <c r="J13" s="36">
        <f>1/$A$1*'[1]4407Imp'!$I$247</f>
        <v>4.8997942863241467E-2</v>
      </c>
      <c r="K13" s="36">
        <f>1/$A$1*'[1]4407Imp'!J$247</f>
        <v>3.7895997333333306E-2</v>
      </c>
      <c r="L13" s="36">
        <f>1/$A$1*'[1]4407Imp'!K$247</f>
        <v>2.7659619333333333E-2</v>
      </c>
      <c r="M13" s="11">
        <f>1/$A$1*'[1]4407Imp'!L$247</f>
        <v>3.1226264999999993E-2</v>
      </c>
      <c r="N13" s="11">
        <f>1/$A$1*'[1]4407Imp'!M$247</f>
        <v>3.4456999999999995E-2</v>
      </c>
      <c r="O13" s="11">
        <f>1/$A$1*'[1]4407Imp'!N$247</f>
        <v>5.8330999999999987E-2</v>
      </c>
      <c r="P13" s="11">
        <f>1/$A$1*'[1]4407Imp'!O$247</f>
        <v>4.2757221600000006E-2</v>
      </c>
      <c r="Q13" s="11">
        <f>1/$A$1*'[1]4407Imp'!P$247</f>
        <v>5.3892999999999983E-2</v>
      </c>
      <c r="R13" s="11">
        <f>1/$A$1*'[1]4407Imp'!Q$247</f>
        <v>4.2304999999999995E-2</v>
      </c>
      <c r="S13" s="11">
        <f>1/$A$1*'[1]4407Imp'!R$247</f>
        <v>3.8670999999999997E-2</v>
      </c>
      <c r="T13" s="11">
        <f>1/$A$1*'[1]4407Imp'!S$247</f>
        <v>3.9615999999999998E-2</v>
      </c>
      <c r="U13" s="11">
        <f>1/$A$1*'[1]4407Imp'!T$247</f>
        <v>4.4249000000000004E-2</v>
      </c>
      <c r="V13" s="11">
        <f>1/$A$1*'[1]4407Imp'!U$247</f>
        <v>3.2715497499999996E-2</v>
      </c>
      <c r="W13" s="11">
        <f>1/$A$1*'[1]4407Imp'!V$247</f>
        <v>3.0298000000000005E-2</v>
      </c>
      <c r="X13" s="11">
        <f>1/$A$1*'[1]4407Imp'!W$247</f>
        <v>2.6286999999999998E-2</v>
      </c>
      <c r="Y13" s="11">
        <f>1/$A$1*'[1]4407Imp'!X$247</f>
        <v>3.2131786752057141E-2</v>
      </c>
      <c r="Z13" s="11">
        <f>1/$A$1*'[1]4407Imp'!Y$247</f>
        <v>1.170615E-2</v>
      </c>
      <c r="AA13" s="11">
        <f>1/$A$1*'[1]4407Imp'!Z$247</f>
        <v>1.6698900999999995E-2</v>
      </c>
      <c r="AB13" s="11">
        <f>1/$A$1*'[1]4407Imp'!AA$247</f>
        <v>0</v>
      </c>
      <c r="AC13" s="4"/>
      <c r="AD13" s="46">
        <f>1/1000*'[1]4407Imp'!AB$247</f>
        <v>2.7262000000000002E-2</v>
      </c>
      <c r="AE13" s="11">
        <f>1/1000*'[1]4407Imp'!AC$247</f>
        <v>1.3446E-2</v>
      </c>
      <c r="AF13" s="11">
        <f>1/1000*'[1]4407Imp'!AD$247</f>
        <v>1.788E-2</v>
      </c>
      <c r="AG13" s="11">
        <f>1/1000*'[1]4407Imp'!AE$247</f>
        <v>1.2889000000000001E-2</v>
      </c>
      <c r="AH13" s="11">
        <f>1/1000*'[1]4407Imp'!AF$247</f>
        <v>2.8801999999999998E-2</v>
      </c>
      <c r="AI13" s="11">
        <f>1/1000*'[1]4407Imp'!AG$247</f>
        <v>2.1517581103132868E-2</v>
      </c>
      <c r="AJ13" s="11">
        <f>1/1000*'[1]4407Imp'!AH$247</f>
        <v>2.0687961142317971E-2</v>
      </c>
      <c r="AK13" s="11">
        <f>1/1000*'[1]4407Imp'!AI$247</f>
        <v>2.4285012006578149E-2</v>
      </c>
      <c r="AL13" s="11">
        <f>1/1000*'[1]4407Imp'!AJ$247</f>
        <v>1.849489904011424E-2</v>
      </c>
      <c r="AM13" s="11">
        <f>1/1000*'[1]4407Imp'!AK$247</f>
        <v>1.1229634666715222E-2</v>
      </c>
      <c r="AN13" s="11">
        <f>1/1000*'[1]4407Imp'!AL$247</f>
        <v>1.5912042616419621E-2</v>
      </c>
      <c r="AO13" s="11">
        <f>1/1000*'[1]4407Imp'!AM$247</f>
        <v>1.8729672999999999E-2</v>
      </c>
      <c r="AP13" s="11">
        <f>1/1000*'[1]4407Imp'!AN$247</f>
        <v>2.7133951E-2</v>
      </c>
      <c r="AQ13" s="11">
        <f>1/1000*'[1]4407Imp'!AO$247</f>
        <v>2.7661023E-2</v>
      </c>
      <c r="AR13" s="11">
        <f>1/1000*'[1]4407Imp'!AP$247</f>
        <v>3.1370691999999999E-2</v>
      </c>
      <c r="AS13" s="11">
        <f>1/1000*'[1]4407Imp'!AQ$247</f>
        <v>2.5906668999999997E-2</v>
      </c>
      <c r="AT13" s="11">
        <f>1/1000*'[1]4407Imp'!AR$247</f>
        <v>2.1795600000000002E-2</v>
      </c>
      <c r="AU13" s="11">
        <f>1/1000*'[1]4407Imp'!AS$247</f>
        <v>2.5260203000000002E-2</v>
      </c>
      <c r="AV13" s="11">
        <f>1/1000*'[1]4407Imp'!AT$247</f>
        <v>2.3382177000000001E-2</v>
      </c>
      <c r="AW13" s="11">
        <f>1/1000*'[1]4407Imp'!AU$247</f>
        <v>1.9064335000000002E-2</v>
      </c>
      <c r="AX13" s="11">
        <f>1/1000*'[1]4407Imp'!AV$247</f>
        <v>1.6720663E-2</v>
      </c>
      <c r="AY13" s="11">
        <f>1/1000*'[1]4407Imp'!AW$247</f>
        <v>1.9253678E-2</v>
      </c>
      <c r="AZ13" s="11">
        <f>1/1000*'[1]4407Imp'!AX$247</f>
        <v>1.9487582890999999E-2</v>
      </c>
      <c r="BA13" s="11">
        <f>1/1000*'[1]4407Imp'!AY$247</f>
        <v>9.3336985870000003E-3</v>
      </c>
      <c r="BB13" s="11">
        <f>1/1000*'[1]4407Imp'!AZ$247</f>
        <v>1.2661638021E-2</v>
      </c>
      <c r="BC13" s="11">
        <f>1/1000*'[1]4407Imp'!BA$247</f>
        <v>0</v>
      </c>
      <c r="BD13" s="222"/>
    </row>
    <row r="14" spans="1:56" ht="17.149999999999999" customHeight="1">
      <c r="B14" s="10" t="s">
        <v>92</v>
      </c>
      <c r="C14" s="50">
        <f>1/$A$1*'[1]4407Imp'!$B$269</f>
        <v>1.5729999999999997E-3</v>
      </c>
      <c r="D14" s="24">
        <f>1/$A$1*'[1]4407Imp'!$C$269</f>
        <v>2.3049999999999998E-3</v>
      </c>
      <c r="E14" s="24">
        <f>1/$A$1*'[1]4407Imp'!$D$269</f>
        <v>1.7189999999999998E-3</v>
      </c>
      <c r="F14" s="24">
        <f>1/$A$1*'[1]4407Imp'!$E$269</f>
        <v>1.1289999999999998E-3</v>
      </c>
      <c r="G14" s="24">
        <f>1/$A$1*'[1]4407Imp'!$F$269</f>
        <v>3.6589999999999999E-3</v>
      </c>
      <c r="H14" s="24">
        <f>1/$A$1*'[1]4407Imp'!$G$269</f>
        <v>2.8109999999999997E-3</v>
      </c>
      <c r="I14" s="24">
        <f>1/$A$1*'[1]4407Imp'!$H$269</f>
        <v>2.9267528838723194E-3</v>
      </c>
      <c r="J14" s="44">
        <f>1/$A$1*'[1]4407Imp'!$I$269</f>
        <v>2.2990816748085022E-2</v>
      </c>
      <c r="K14" s="44">
        <f>1/$A$1*'[1]4407Imp'!J$269</f>
        <v>1.3254E-2</v>
      </c>
      <c r="L14" s="44">
        <f>1/$A$1*'[1]4407Imp'!K$269</f>
        <v>3.2828657857142856E-3</v>
      </c>
      <c r="M14" s="24">
        <f>1/$A$1*'[1]4407Imp'!L$269</f>
        <v>3.8359999999999996E-3</v>
      </c>
      <c r="N14" s="24">
        <f>1/$A$1*'[1]4407Imp'!M$269</f>
        <v>1.0111E-2</v>
      </c>
      <c r="O14" s="24">
        <f>1/$A$1*'[1]4407Imp'!N$269</f>
        <v>7.1069999999999996E-3</v>
      </c>
      <c r="P14" s="24">
        <f>1/$A$1*'[1]4407Imp'!O$269</f>
        <v>3.5361298000000001E-3</v>
      </c>
      <c r="Q14" s="24">
        <f>1/$A$1*'[1]4407Imp'!P$269</f>
        <v>8.1389999999999987E-3</v>
      </c>
      <c r="R14" s="24">
        <f>1/$A$1*'[1]4407Imp'!Q$269</f>
        <v>9.6009999999999967E-3</v>
      </c>
      <c r="S14" s="24">
        <f>1/$A$1*'[1]4407Imp'!R$269</f>
        <v>9.1607779999999979E-3</v>
      </c>
      <c r="T14" s="24">
        <f>1/$A$1*'[1]4407Imp'!S$269</f>
        <v>1.9101999999999994E-2</v>
      </c>
      <c r="U14" s="24">
        <f>1/$A$1*'[1]4407Imp'!T$269</f>
        <v>3.6274739999999993E-2</v>
      </c>
      <c r="V14" s="24">
        <f>1/$A$1*'[1]4407Imp'!U$269</f>
        <v>1.5991453333333329E-2</v>
      </c>
      <c r="W14" s="24">
        <f>1/$A$1*'[1]4407Imp'!V$269</f>
        <v>3.4707999999999996E-2</v>
      </c>
      <c r="X14" s="24">
        <f>1/$A$1*'[1]4407Imp'!W$269</f>
        <v>5.2674999999999993E-2</v>
      </c>
      <c r="Y14" s="24">
        <f>1/$A$1*'[1]4407Imp'!X$269</f>
        <v>6.3869073053695241E-2</v>
      </c>
      <c r="Z14" s="24">
        <f>1/$A$1*'[1]4407Imp'!Y$269</f>
        <v>6.8050749999999993E-2</v>
      </c>
      <c r="AA14" s="24">
        <f>1/$A$1*'[1]4407Imp'!Z$269</f>
        <v>0.107354832</v>
      </c>
      <c r="AB14" s="24">
        <f>1/$A$1*'[1]4407Imp'!AA$269</f>
        <v>0</v>
      </c>
      <c r="AC14" s="4"/>
      <c r="AD14" s="50">
        <f>1/1000*'[1]4407Imp'!AB$269</f>
        <v>2.9399999999999999E-4</v>
      </c>
      <c r="AE14" s="24">
        <f>1/1000*'[1]4407Imp'!AC$269</f>
        <v>3.4800000000000006E-4</v>
      </c>
      <c r="AF14" s="24">
        <f>1/1000*'[1]4407Imp'!AD$269</f>
        <v>4.1900000000000005E-4</v>
      </c>
      <c r="AG14" s="24">
        <f>1/1000*'[1]4407Imp'!AE$269</f>
        <v>1.56E-4</v>
      </c>
      <c r="AH14" s="24">
        <f>1/1000*'[1]4407Imp'!AF$269</f>
        <v>2.0269999999999997E-3</v>
      </c>
      <c r="AI14" s="24">
        <f>1/1000*'[1]4407Imp'!AG$269</f>
        <v>1.5671108290659823E-3</v>
      </c>
      <c r="AJ14" s="24">
        <f>1/1000*'[1]4407Imp'!AH$269</f>
        <v>1.719734435539094E-3</v>
      </c>
      <c r="AK14" s="24">
        <f>1/1000*'[1]4407Imp'!AI$269</f>
        <v>1.0750978232922764E-2</v>
      </c>
      <c r="AL14" s="24">
        <f>1/1000*'[1]4407Imp'!AJ$269</f>
        <v>1.0872971532679798E-2</v>
      </c>
      <c r="AM14" s="24">
        <f>1/1000*'[1]4407Imp'!AK$269</f>
        <v>1.8539202165050077E-3</v>
      </c>
      <c r="AN14" s="24">
        <f>1/1000*'[1]4407Imp'!AL$269</f>
        <v>1.8697069111945738E-3</v>
      </c>
      <c r="AO14" s="24">
        <f>1/1000*'[1]4407Imp'!AM$269</f>
        <v>3.7008570000000001E-3</v>
      </c>
      <c r="AP14" s="24">
        <f>1/1000*'[1]4407Imp'!AN$269</f>
        <v>3.1633769999999998E-3</v>
      </c>
      <c r="AQ14" s="24">
        <f>1/1000*'[1]4407Imp'!AO$269</f>
        <v>2.1190849999999997E-3</v>
      </c>
      <c r="AR14" s="24">
        <f>1/1000*'[1]4407Imp'!AP$269</f>
        <v>3.0454170000000003E-3</v>
      </c>
      <c r="AS14" s="24">
        <f>1/1000*'[1]4407Imp'!AQ$269</f>
        <v>3.1251320000000005E-3</v>
      </c>
      <c r="AT14" s="24">
        <f>1/1000*'[1]4407Imp'!AR$269</f>
        <v>3.0064589999999995E-3</v>
      </c>
      <c r="AU14" s="24">
        <f>1/1000*'[1]4407Imp'!AS$269</f>
        <v>5.261951E-3</v>
      </c>
      <c r="AV14" s="24">
        <f>1/1000*'[1]4407Imp'!AT$269</f>
        <v>1.0347823999999999E-2</v>
      </c>
      <c r="AW14" s="24">
        <f>1/1000*'[1]4407Imp'!AU$269</f>
        <v>4.8102730000000003E-3</v>
      </c>
      <c r="AX14" s="24">
        <f>1/1000*'[1]4407Imp'!AV$269</f>
        <v>8.5444259999999991E-3</v>
      </c>
      <c r="AY14" s="24">
        <f>1/1000*'[1]4407Imp'!AW$269</f>
        <v>1.6300922999999998E-2</v>
      </c>
      <c r="AZ14" s="24">
        <f>1/1000*'[1]4407Imp'!AX$269</f>
        <v>3.3498754116E-2</v>
      </c>
      <c r="BA14" s="24">
        <f>1/1000*'[1]4407Imp'!AY$269</f>
        <v>2.1906461241999999E-2</v>
      </c>
      <c r="BB14" s="24">
        <f>1/1000*'[1]4407Imp'!AZ$269</f>
        <v>2.9442563602E-2</v>
      </c>
      <c r="BC14" s="24">
        <f>1/1000*'[1]4407Imp'!BA$269</f>
        <v>0</v>
      </c>
      <c r="BD14" s="222"/>
    </row>
    <row r="15" spans="1:56">
      <c r="B15" s="5" t="s">
        <v>30</v>
      </c>
      <c r="C15" s="46">
        <f>1/$A$1*'[1]4407Imp'!$B$31</f>
        <v>1.5729999999999997E-3</v>
      </c>
      <c r="D15" s="11">
        <f>1/$A$1*'[1]4407Imp'!$C$31</f>
        <v>2.3049999999999998E-3</v>
      </c>
      <c r="E15" s="11">
        <f>1/$A$1*'[1]4407Imp'!$D$31</f>
        <v>1.073E-3</v>
      </c>
      <c r="F15" s="11">
        <f>1/$A$1*'[1]4407Imp'!$E$31</f>
        <v>6.6099999999999991E-4</v>
      </c>
      <c r="G15" s="11">
        <f>1/$A$1*'[1]4407Imp'!$F$31</f>
        <v>3.6409999999999997E-3</v>
      </c>
      <c r="H15" s="11">
        <f>1/$A$1*'[1]4407Imp'!$G$31</f>
        <v>2.7009999999999994E-3</v>
      </c>
      <c r="I15" s="11">
        <f>1/$A$1*'[1]4407Imp'!$H$31</f>
        <v>2.5527528838723197E-3</v>
      </c>
      <c r="J15" s="36">
        <f>1/$A$1*'[1]4407Imp'!$I$31</f>
        <v>2.1824816748085014E-2</v>
      </c>
      <c r="K15" s="36">
        <f>1/$A$1*'[1]4407Imp'!J$31</f>
        <v>1.1918E-2</v>
      </c>
      <c r="L15" s="36">
        <f>1/$A$1*'[1]4407Imp'!K$31</f>
        <v>2.0299999999999997E-3</v>
      </c>
      <c r="M15" s="11">
        <f>1/$A$1*'[1]4407Imp'!L$31</f>
        <v>1.2519999999999996E-3</v>
      </c>
      <c r="N15" s="11">
        <f>1/$A$1*'[1]4407Imp'!M$31</f>
        <v>3.186E-3</v>
      </c>
      <c r="O15" s="11">
        <f>1/$A$1*'[1]4407Imp'!N$31</f>
        <v>3.1029999999999994E-3</v>
      </c>
      <c r="P15" s="11">
        <f>1/$A$1*'[1]4407Imp'!O$31</f>
        <v>1.6144393999999998E-3</v>
      </c>
      <c r="Q15" s="11">
        <f>1/$A$1*'[1]4407Imp'!P$31</f>
        <v>3.2079999999999999E-3</v>
      </c>
      <c r="R15" s="11">
        <f>1/$A$1*'[1]4407Imp'!Q$31</f>
        <v>4.7839999999999992E-3</v>
      </c>
      <c r="S15" s="11">
        <f>1/$A$1*'[1]4407Imp'!R$31</f>
        <v>4.6907779999999996E-3</v>
      </c>
      <c r="T15" s="11">
        <f>1/$A$1*'[1]4407Imp'!S$31</f>
        <v>1.4521999999999997E-2</v>
      </c>
      <c r="U15" s="11">
        <f>1/$A$1*'[1]4407Imp'!T$31</f>
        <v>1.7743999999999996E-2</v>
      </c>
      <c r="V15" s="11">
        <f>1/$A$1*'[1]4407Imp'!U$31</f>
        <v>6.2994533333333332E-3</v>
      </c>
      <c r="W15" s="11">
        <f>1/$A$1*'[1]4407Imp'!V$31</f>
        <v>8.7729999999999978E-3</v>
      </c>
      <c r="X15" s="11">
        <f>1/$A$1*'[1]4407Imp'!W$31</f>
        <v>2.7252999999999993E-2</v>
      </c>
      <c r="Y15" s="11">
        <f>1/$A$1*'[1]4407Imp'!X$31</f>
        <v>3.2742869051161902E-2</v>
      </c>
      <c r="Z15" s="11">
        <f>1/$A$1*'[1]4407Imp'!Y$31</f>
        <v>1.4508659999999998E-2</v>
      </c>
      <c r="AA15" s="11">
        <f>1/$A$1*'[1]4407Imp'!Z$31</f>
        <v>3.0829572999999996E-2</v>
      </c>
      <c r="AB15" s="11">
        <f>1/$A$1*'[1]4407Imp'!AA$31</f>
        <v>0</v>
      </c>
      <c r="AC15" s="4"/>
      <c r="AD15" s="46">
        <f>1/1000*'[1]4407Imp'!AB$31</f>
        <v>2.9399999999999999E-4</v>
      </c>
      <c r="AE15" s="11">
        <f>1/1000*'[1]4407Imp'!AC$31</f>
        <v>3.4800000000000006E-4</v>
      </c>
      <c r="AF15" s="11">
        <f>1/1000*'[1]4407Imp'!AD$31</f>
        <v>2.6200000000000003E-4</v>
      </c>
      <c r="AG15" s="11">
        <f>1/1000*'[1]4407Imp'!AE$31</f>
        <v>1.08E-4</v>
      </c>
      <c r="AH15" s="11">
        <f>1/1000*'[1]4407Imp'!AF$31</f>
        <v>2.0170000000000001E-3</v>
      </c>
      <c r="AI15" s="11">
        <f>1/1000*'[1]4407Imp'!AG$31</f>
        <v>1.4671127654368361E-3</v>
      </c>
      <c r="AJ15" s="11">
        <f>1/1000*'[1]4407Imp'!AH$31</f>
        <v>1.6227761220829009E-3</v>
      </c>
      <c r="AK15" s="11">
        <f>1/1000*'[1]4407Imp'!AI$31</f>
        <v>1.021555092001921E-2</v>
      </c>
      <c r="AL15" s="11">
        <f>1/1000*'[1]4407Imp'!AJ$31</f>
        <v>9.9560402048169926E-3</v>
      </c>
      <c r="AM15" s="11">
        <f>1/1000*'[1]4407Imp'!AK$31</f>
        <v>1.3753111751132734E-3</v>
      </c>
      <c r="AN15" s="11">
        <f>1/1000*'[1]4407Imp'!AL$31</f>
        <v>9.119789588414944E-4</v>
      </c>
      <c r="AO15" s="11">
        <f>1/1000*'[1]4407Imp'!AM$31</f>
        <v>1.5990359999999999E-3</v>
      </c>
      <c r="AP15" s="11">
        <f>1/1000*'[1]4407Imp'!AN$31</f>
        <v>1.9419020000000001E-3</v>
      </c>
      <c r="AQ15" s="11">
        <f>1/1000*'[1]4407Imp'!AO$31</f>
        <v>1.0957459999999999E-3</v>
      </c>
      <c r="AR15" s="11">
        <f>1/1000*'[1]4407Imp'!AP$31</f>
        <v>1.233895E-3</v>
      </c>
      <c r="AS15" s="11">
        <f>1/1000*'[1]4407Imp'!AQ$31</f>
        <v>1.732492E-3</v>
      </c>
      <c r="AT15" s="11">
        <f>1/1000*'[1]4407Imp'!AR$31</f>
        <v>1.8525889999999998E-3</v>
      </c>
      <c r="AU15" s="11">
        <f>1/1000*'[1]4407Imp'!AS$31</f>
        <v>4.0438339999999996E-3</v>
      </c>
      <c r="AV15" s="11">
        <f>1/1000*'[1]4407Imp'!AT$31</f>
        <v>5.2335059999999997E-3</v>
      </c>
      <c r="AW15" s="11">
        <f>1/1000*'[1]4407Imp'!AU$31</f>
        <v>2.1342849999999997E-3</v>
      </c>
      <c r="AX15" s="11">
        <f>1/1000*'[1]4407Imp'!AV$31</f>
        <v>2.3071329999999998E-3</v>
      </c>
      <c r="AY15" s="11">
        <f>1/1000*'[1]4407Imp'!AW$31</f>
        <v>8.381566E-3</v>
      </c>
      <c r="AZ15" s="11">
        <f>1/1000*'[1]4407Imp'!AX$31</f>
        <v>1.6788435836999998E-2</v>
      </c>
      <c r="BA15" s="11">
        <f>1/1000*'[1]4407Imp'!AY$31</f>
        <v>4.3480944209999999E-3</v>
      </c>
      <c r="BB15" s="11">
        <f>1/1000*'[1]4407Imp'!AZ$31</f>
        <v>7.5971307449999997E-3</v>
      </c>
      <c r="BC15" s="11">
        <f>1/1000*'[1]4407Imp'!BA$31</f>
        <v>0</v>
      </c>
      <c r="BD15" s="222"/>
    </row>
    <row r="16" spans="1:56">
      <c r="B16" s="8" t="s">
        <v>21</v>
      </c>
      <c r="C16" s="47">
        <f t="shared" ref="C16:M16" si="4">SUM(C14:C14)-SUM(C15:C15)</f>
        <v>0</v>
      </c>
      <c r="D16" s="37">
        <f t="shared" si="4"/>
        <v>0</v>
      </c>
      <c r="E16" s="37">
        <f t="shared" si="4"/>
        <v>6.4599999999999987E-4</v>
      </c>
      <c r="F16" s="37">
        <f t="shared" si="4"/>
        <v>4.6799999999999988E-4</v>
      </c>
      <c r="G16" s="37">
        <f t="shared" si="4"/>
        <v>1.8000000000000221E-5</v>
      </c>
      <c r="H16" s="37">
        <f t="shared" si="4"/>
        <v>1.1000000000000029E-4</v>
      </c>
      <c r="I16" s="37">
        <f t="shared" si="4"/>
        <v>3.7399999999999977E-4</v>
      </c>
      <c r="J16" s="38">
        <f t="shared" si="4"/>
        <v>1.1660000000000073E-3</v>
      </c>
      <c r="K16" s="38">
        <f t="shared" si="4"/>
        <v>1.3360000000000004E-3</v>
      </c>
      <c r="L16" s="38">
        <f t="shared" si="4"/>
        <v>1.2528657857142859E-3</v>
      </c>
      <c r="M16" s="37">
        <f t="shared" si="4"/>
        <v>2.5839999999999999E-3</v>
      </c>
      <c r="N16" s="37">
        <f>SUM(N14:N14)-SUM(N15:N15)</f>
        <v>6.9250000000000006E-3</v>
      </c>
      <c r="O16" s="37">
        <f t="shared" ref="O16:AB16" si="5">SUM(O14:O14)-SUM(O15:O15)</f>
        <v>4.0040000000000006E-3</v>
      </c>
      <c r="P16" s="37">
        <f t="shared" si="5"/>
        <v>1.9216904000000003E-3</v>
      </c>
      <c r="Q16" s="37">
        <f t="shared" si="5"/>
        <v>4.9309999999999988E-3</v>
      </c>
      <c r="R16" s="37">
        <f t="shared" si="5"/>
        <v>4.8169999999999975E-3</v>
      </c>
      <c r="S16" s="37">
        <f t="shared" si="5"/>
        <v>4.4699999999999983E-3</v>
      </c>
      <c r="T16" s="37">
        <f t="shared" si="5"/>
        <v>4.5799999999999973E-3</v>
      </c>
      <c r="U16" s="37">
        <f t="shared" si="5"/>
        <v>1.8530739999999997E-2</v>
      </c>
      <c r="V16" s="37">
        <f t="shared" si="5"/>
        <v>9.6919999999999958E-3</v>
      </c>
      <c r="W16" s="37">
        <f t="shared" si="5"/>
        <v>2.5935E-2</v>
      </c>
      <c r="X16" s="37">
        <f t="shared" si="5"/>
        <v>2.5422E-2</v>
      </c>
      <c r="Y16" s="37">
        <f t="shared" si="5"/>
        <v>3.1126204002533339E-2</v>
      </c>
      <c r="Z16" s="37">
        <f t="shared" si="5"/>
        <v>5.3542089999999994E-2</v>
      </c>
      <c r="AA16" s="37">
        <f t="shared" si="5"/>
        <v>7.6525258999999998E-2</v>
      </c>
      <c r="AB16" s="37">
        <f t="shared" si="5"/>
        <v>0</v>
      </c>
      <c r="AC16" s="4"/>
      <c r="AD16" s="48">
        <f t="shared" ref="AD16:BC16" si="6">SUM(AD14:AD14)-SUM(AD15:AD15)</f>
        <v>0</v>
      </c>
      <c r="AE16" s="39">
        <f t="shared" si="6"/>
        <v>0</v>
      </c>
      <c r="AF16" s="39">
        <f t="shared" si="6"/>
        <v>1.5700000000000002E-4</v>
      </c>
      <c r="AG16" s="39">
        <f t="shared" si="6"/>
        <v>4.8000000000000001E-5</v>
      </c>
      <c r="AH16" s="39">
        <f t="shared" si="6"/>
        <v>9.9999999999995925E-6</v>
      </c>
      <c r="AI16" s="39">
        <f t="shared" si="6"/>
        <v>9.9998063629146237E-5</v>
      </c>
      <c r="AJ16" s="39">
        <f t="shared" si="6"/>
        <v>9.6958313456193147E-5</v>
      </c>
      <c r="AK16" s="39">
        <f t="shared" si="6"/>
        <v>5.3542731290355354E-4</v>
      </c>
      <c r="AL16" s="39">
        <f t="shared" si="6"/>
        <v>9.1693132786280565E-4</v>
      </c>
      <c r="AM16" s="39">
        <f t="shared" si="6"/>
        <v>4.7860904139173429E-4</v>
      </c>
      <c r="AN16" s="39">
        <f t="shared" si="6"/>
        <v>9.5772795235307944E-4</v>
      </c>
      <c r="AO16" s="39">
        <f t="shared" si="6"/>
        <v>2.1018210000000002E-3</v>
      </c>
      <c r="AP16" s="39">
        <f t="shared" si="6"/>
        <v>1.2214749999999996E-3</v>
      </c>
      <c r="AQ16" s="39">
        <f t="shared" si="6"/>
        <v>1.0233389999999998E-3</v>
      </c>
      <c r="AR16" s="39">
        <f t="shared" si="6"/>
        <v>1.8115220000000003E-3</v>
      </c>
      <c r="AS16" s="39">
        <f t="shared" si="6"/>
        <v>1.3926400000000005E-3</v>
      </c>
      <c r="AT16" s="39">
        <f t="shared" si="6"/>
        <v>1.1538699999999998E-3</v>
      </c>
      <c r="AU16" s="39">
        <f t="shared" si="6"/>
        <v>1.2181170000000003E-3</v>
      </c>
      <c r="AV16" s="39">
        <f t="shared" si="6"/>
        <v>5.1143179999999988E-3</v>
      </c>
      <c r="AW16" s="39">
        <f t="shared" si="6"/>
        <v>2.6759880000000007E-3</v>
      </c>
      <c r="AX16" s="39">
        <f t="shared" si="6"/>
        <v>6.2372929999999997E-3</v>
      </c>
      <c r="AY16" s="39">
        <f t="shared" si="6"/>
        <v>7.9193569999999984E-3</v>
      </c>
      <c r="AZ16" s="39">
        <f t="shared" si="6"/>
        <v>1.6710318279000002E-2</v>
      </c>
      <c r="BA16" s="39">
        <f t="shared" si="6"/>
        <v>1.7558366820999999E-2</v>
      </c>
      <c r="BB16" s="39">
        <f t="shared" si="6"/>
        <v>2.1845432857E-2</v>
      </c>
      <c r="BC16" s="39">
        <f t="shared" si="6"/>
        <v>0</v>
      </c>
      <c r="BD16" s="222"/>
    </row>
    <row r="17" spans="2:56" ht="17.149999999999999" customHeight="1">
      <c r="B17" s="15" t="s">
        <v>126</v>
      </c>
      <c r="C17" s="27">
        <f>1/$A$1*'[1]4407Imp'!$B$267</f>
        <v>0.60472349859999996</v>
      </c>
      <c r="D17" s="29">
        <f>1/$A$1*'[1]4407Imp'!$C$267</f>
        <v>0.50214990000000004</v>
      </c>
      <c r="E17" s="29">
        <f>1/$A$1*'[1]4407Imp'!$D$267</f>
        <v>0.66644709999999974</v>
      </c>
      <c r="F17" s="29">
        <f>1/$A$1*'[1]4407Imp'!$E$267</f>
        <v>0.77904050599999985</v>
      </c>
      <c r="G17" s="29">
        <f>1/$A$1*'[1]4407Imp'!$F$267</f>
        <v>1.0128442000000002</v>
      </c>
      <c r="H17" s="29">
        <f>1/$A$1*'[1]4407Imp'!$G$267</f>
        <v>0.80767650519498502</v>
      </c>
      <c r="I17" s="29">
        <f>1/$A$1*'[1]4407Imp'!$H$267</f>
        <v>0.79863149698800595</v>
      </c>
      <c r="J17" s="33">
        <f>1/$A$1*'[1]4407Imp'!$I$267</f>
        <v>0.49005864821130274</v>
      </c>
      <c r="K17" s="33">
        <f>1/$A$1*'[1]4407Imp'!J$267</f>
        <v>0.32354212349999989</v>
      </c>
      <c r="L17" s="33">
        <f>1/$A$1*'[1]4407Imp'!K$267</f>
        <v>0.20467546447985341</v>
      </c>
      <c r="M17" s="29">
        <f>1/$A$1*'[1]4407Imp'!L$267</f>
        <v>0.17043021833333333</v>
      </c>
      <c r="N17" s="29">
        <f>1/$A$1*'[1]4407Imp'!M$267</f>
        <v>0.10619856799999999</v>
      </c>
      <c r="O17" s="29">
        <f>1/$A$1*'[1]4407Imp'!N$267</f>
        <v>0.10662015714285714</v>
      </c>
      <c r="P17" s="29">
        <f>1/$A$1*'[1]4407Imp'!O$267</f>
        <v>6.2285457199999991E-2</v>
      </c>
      <c r="Q17" s="29">
        <f>1/$A$1*'[1]4407Imp'!P$267</f>
        <v>6.2439999999999996E-2</v>
      </c>
      <c r="R17" s="29">
        <f>1/$A$1*'[1]4407Imp'!Q$267</f>
        <v>5.5223999999999988E-2</v>
      </c>
      <c r="S17" s="29">
        <f>1/$A$1*'[1]4407Imp'!R$267</f>
        <v>3.4263528333333328E-2</v>
      </c>
      <c r="T17" s="29">
        <f>1/$A$1*'[1]4407Imp'!S$267</f>
        <v>3.6838999999999997E-2</v>
      </c>
      <c r="U17" s="29">
        <f>1/$A$1*'[1]4407Imp'!T$267</f>
        <v>2.5845999999999997E-2</v>
      </c>
      <c r="V17" s="29">
        <f>1/$A$1*'[1]4407Imp'!U$267</f>
        <v>2.1275784999999995E-2</v>
      </c>
      <c r="W17" s="29">
        <f>1/$A$1*'[1]4407Imp'!V$267</f>
        <v>3.7095999999999997E-2</v>
      </c>
      <c r="X17" s="29">
        <f>1/$A$1*'[1]4407Imp'!W$267</f>
        <v>5.731399999999999E-2</v>
      </c>
      <c r="Y17" s="29">
        <f>1/$A$1*'[1]4407Imp'!X$267</f>
        <v>3.8766470586838089E-2</v>
      </c>
      <c r="Z17" s="29">
        <f>1/$A$1*'[1]4407Imp'!Y$267</f>
        <v>7.259685091333333E-2</v>
      </c>
      <c r="AA17" s="29">
        <f>1/$A$1*'[1]4407Imp'!Z$267</f>
        <v>9.3453120000000001E-2</v>
      </c>
      <c r="AB17" s="29">
        <f>1/$A$1*'[1]4407Imp'!AA$267</f>
        <v>0</v>
      </c>
      <c r="AC17" s="14"/>
      <c r="AD17" s="27">
        <f>1/1000*'[1]4407Imp'!AB$267</f>
        <v>4.8989613000000008E-2</v>
      </c>
      <c r="AE17" s="29">
        <f>1/1000*'[1]4407Imp'!AC$267</f>
        <v>5.5010999999999997E-2</v>
      </c>
      <c r="AF17" s="29">
        <f>1/1000*'[1]4407Imp'!AD$267</f>
        <v>6.2544000000000002E-2</v>
      </c>
      <c r="AG17" s="29">
        <f>1/1000*'[1]4407Imp'!AE$267</f>
        <v>7.4162999999999993E-2</v>
      </c>
      <c r="AH17" s="29">
        <f>1/1000*'[1]4407Imp'!AF$267</f>
        <v>0.120726</v>
      </c>
      <c r="AI17" s="29">
        <f>1/1000*'[1]4407Imp'!AG$267</f>
        <v>0.12647349706815847</v>
      </c>
      <c r="AJ17" s="29">
        <f>1/1000*'[1]4407Imp'!AH$267</f>
        <v>0.12713973468198625</v>
      </c>
      <c r="AK17" s="29">
        <f>1/1000*'[1]4407Imp'!AI$267</f>
        <v>0.11306925007155434</v>
      </c>
      <c r="AL17" s="29">
        <f>1/1000*'[1]4407Imp'!AJ$267</f>
        <v>0.10773582030626475</v>
      </c>
      <c r="AM17" s="29">
        <f>1/1000*'[1]4407Imp'!AK$267</f>
        <v>6.1714404718810421E-2</v>
      </c>
      <c r="AN17" s="29">
        <f>1/1000*'[1]4407Imp'!AL$267</f>
        <v>6.5275166247199465E-2</v>
      </c>
      <c r="AO17" s="29">
        <f>1/1000*'[1]4407Imp'!AM$267</f>
        <v>5.1887605999999996E-2</v>
      </c>
      <c r="AP17" s="29">
        <f>1/1000*'[1]4407Imp'!AN$267</f>
        <v>5.9893771999999998E-2</v>
      </c>
      <c r="AQ17" s="29">
        <f>1/1000*'[1]4407Imp'!AO$267</f>
        <v>4.8892162000000003E-2</v>
      </c>
      <c r="AR17" s="29">
        <f>1/1000*'[1]4407Imp'!AP$267</f>
        <v>4.5756033000000002E-2</v>
      </c>
      <c r="AS17" s="29">
        <f>1/1000*'[1]4407Imp'!AQ$267</f>
        <v>2.5159279999999999E-2</v>
      </c>
      <c r="AT17" s="29">
        <f>1/1000*'[1]4407Imp'!AR$267</f>
        <v>1.7671567999999999E-2</v>
      </c>
      <c r="AU17" s="29">
        <f>1/1000*'[1]4407Imp'!AS$267</f>
        <v>1.6805829000000005E-2</v>
      </c>
      <c r="AV17" s="29">
        <f>1/1000*'[1]4407Imp'!AT$267</f>
        <v>1.2546719E-2</v>
      </c>
      <c r="AW17" s="29">
        <f>1/1000*'[1]4407Imp'!AU$267</f>
        <v>9.5306230000000002E-3</v>
      </c>
      <c r="AX17" s="29">
        <f>1/1000*'[1]4407Imp'!AV$267</f>
        <v>1.4731124999999999E-2</v>
      </c>
      <c r="AY17" s="29">
        <f>1/1000*'[1]4407Imp'!AW$267</f>
        <v>2.1171599999999999E-2</v>
      </c>
      <c r="AZ17" s="29">
        <f>1/1000*'[1]4407Imp'!AX$267</f>
        <v>2.5800170224E-2</v>
      </c>
      <c r="BA17" s="29">
        <f>1/1000*'[1]4407Imp'!AY$267</f>
        <v>3.0108999605999998E-2</v>
      </c>
      <c r="BB17" s="29">
        <f>1/1000*'[1]4407Imp'!AZ$267</f>
        <v>4.2671821389999996E-2</v>
      </c>
      <c r="BC17" s="29">
        <f>1/1000*'[1]4407Imp'!BA$267</f>
        <v>0</v>
      </c>
      <c r="BD17" s="222"/>
    </row>
    <row r="18" spans="2:56">
      <c r="B18" s="5" t="s">
        <v>217</v>
      </c>
      <c r="C18" s="46">
        <f>1/$A$1*'[1]4407Imp'!$B$156</f>
        <v>3.2909999999999992E-3</v>
      </c>
      <c r="D18" s="11">
        <f>1/$A$1*'[1]4407Imp'!$C$156</f>
        <v>2.6229999999999999E-3</v>
      </c>
      <c r="E18" s="11">
        <f>1/$A$1*'[1]4407Imp'!$D$156</f>
        <v>4.7160000000000006E-3</v>
      </c>
      <c r="F18" s="11">
        <f>1/$A$1*'[1]4407Imp'!$E$156</f>
        <v>5.4159999999999998E-3</v>
      </c>
      <c r="G18" s="11">
        <f>1/$A$1*'[1]4407Imp'!$F$156</f>
        <v>6.3289999999999987E-3</v>
      </c>
      <c r="H18" s="11">
        <f>1/$A$1*'[1]4407Imp'!$G$156</f>
        <v>6.7521580611118659E-3</v>
      </c>
      <c r="I18" s="11">
        <f>1/$A$1*'[1]4407Imp'!$H$156</f>
        <v>5.0339999999999985E-3</v>
      </c>
      <c r="J18" s="36">
        <f>1/$A$1*'[1]4407Imp'!$I$156</f>
        <v>6.4177402213091272E-3</v>
      </c>
      <c r="K18" s="36">
        <f>1/$A$1*'[1]4407Imp'!J$156</f>
        <v>7.0949999999999989E-3</v>
      </c>
      <c r="L18" s="36">
        <f>1/$A$1*'[1]4407Imp'!K$156</f>
        <v>1.1113326999999996E-2</v>
      </c>
      <c r="M18" s="11">
        <f>1/$A$1*'[1]4407Imp'!L$156</f>
        <v>1.7928923333333336E-2</v>
      </c>
      <c r="N18" s="11">
        <f>1/$A$1*'[1]4407Imp'!M$156</f>
        <v>1.6737999999999999E-2</v>
      </c>
      <c r="O18" s="11">
        <f>1/$A$1*'[1]4407Imp'!N$156</f>
        <v>1.4536999999999998E-2</v>
      </c>
      <c r="P18" s="11">
        <f>1/$A$1*'[1]4407Imp'!O$156</f>
        <v>1.9133836799999995E-2</v>
      </c>
      <c r="Q18" s="11">
        <f>1/$A$1*'[1]4407Imp'!P$156</f>
        <v>9.3919999999999993E-3</v>
      </c>
      <c r="R18" s="11">
        <f>1/$A$1*'[1]4407Imp'!Q$156</f>
        <v>1.8085E-2</v>
      </c>
      <c r="S18" s="11">
        <f>1/$A$1*'[1]4407Imp'!R$156</f>
        <v>5.5529999999999998E-3</v>
      </c>
      <c r="T18" s="11">
        <f>1/$A$1*'[1]4407Imp'!S$156</f>
        <v>5.8909999999999995E-3</v>
      </c>
      <c r="U18" s="11">
        <f>1/$A$1*'[1]4407Imp'!T$156</f>
        <v>3.0569999999999998E-3</v>
      </c>
      <c r="V18" s="11">
        <f>1/$A$1*'[1]4407Imp'!U$156</f>
        <v>1.3979999999999997E-3</v>
      </c>
      <c r="W18" s="11">
        <f>1/$A$1*'[1]4407Imp'!V$156</f>
        <v>1.6259999999999998E-3</v>
      </c>
      <c r="X18" s="11">
        <f>1/$A$1*'[1]4407Imp'!W$156</f>
        <v>6.3999999999999984E-4</v>
      </c>
      <c r="Y18" s="11">
        <f>1/$A$1*'[1]4407Imp'!X$156</f>
        <v>1.8973807860952377E-3</v>
      </c>
      <c r="Z18" s="11">
        <f>1/$A$1*'[1]4407Imp'!Y$156</f>
        <v>1.2858520913333331E-2</v>
      </c>
      <c r="AA18" s="11">
        <f>1/$A$1*'[1]4407Imp'!Z$156</f>
        <v>2.0783239999999999E-3</v>
      </c>
      <c r="AB18" s="11">
        <f>1/$A$1*'[1]4407Imp'!AA$156</f>
        <v>0</v>
      </c>
      <c r="AC18" s="4"/>
      <c r="AD18" s="46">
        <f>1/1000*'[1]4407Imp'!AB$156</f>
        <v>1.7050000000000001E-3</v>
      </c>
      <c r="AE18" s="11">
        <f>1/1000*'[1]4407Imp'!AC$156</f>
        <v>1.6850000000000001E-3</v>
      </c>
      <c r="AF18" s="11">
        <f>1/1000*'[1]4407Imp'!AD$156</f>
        <v>2.7190000000000001E-3</v>
      </c>
      <c r="AG18" s="11">
        <f>1/1000*'[1]4407Imp'!AE$156</f>
        <v>2.1970000000000002E-3</v>
      </c>
      <c r="AH18" s="11">
        <f>1/1000*'[1]4407Imp'!AF$156</f>
        <v>4.4669999999999996E-3</v>
      </c>
      <c r="AI18" s="11">
        <f>1/1000*'[1]4407Imp'!AG$156</f>
        <v>7.3006943649847802E-3</v>
      </c>
      <c r="AJ18" s="11">
        <f>1/1000*'[1]4407Imp'!AH$156</f>
        <v>5.0039273121588231E-3</v>
      </c>
      <c r="AK18" s="11">
        <f>1/1000*'[1]4407Imp'!AI$156</f>
        <v>1.0286235212504305E-2</v>
      </c>
      <c r="AL18" s="11">
        <f>1/1000*'[1]4407Imp'!AJ$156</f>
        <v>2.3201761950535086E-2</v>
      </c>
      <c r="AM18" s="11">
        <f>1/1000*'[1]4407Imp'!AK$156</f>
        <v>1.0740033068747105E-2</v>
      </c>
      <c r="AN18" s="11">
        <f>1/1000*'[1]4407Imp'!AL$156</f>
        <v>1.5066393922409178E-2</v>
      </c>
      <c r="AO18" s="11">
        <f>1/1000*'[1]4407Imp'!AM$156</f>
        <v>1.4812042999999999E-2</v>
      </c>
      <c r="AP18" s="11">
        <f>1/1000*'[1]4407Imp'!AN$156</f>
        <v>1.5710288999999999E-2</v>
      </c>
      <c r="AQ18" s="11">
        <f>1/1000*'[1]4407Imp'!AO$156</f>
        <v>1.8623600000000001E-2</v>
      </c>
      <c r="AR18" s="11">
        <f>1/1000*'[1]4407Imp'!AP$156</f>
        <v>1.6479127E-2</v>
      </c>
      <c r="AS18" s="11">
        <f>1/1000*'[1]4407Imp'!AQ$156</f>
        <v>9.3383110000000002E-3</v>
      </c>
      <c r="AT18" s="11">
        <f>1/1000*'[1]4407Imp'!AR$156</f>
        <v>7.2287219999999999E-3</v>
      </c>
      <c r="AU18" s="11">
        <f>1/1000*'[1]4407Imp'!AS$156</f>
        <v>6.0886889999999996E-3</v>
      </c>
      <c r="AV18" s="11">
        <f>1/1000*'[1]4407Imp'!AT$156</f>
        <v>3.5329129999999999E-3</v>
      </c>
      <c r="AW18" s="11">
        <f>1/1000*'[1]4407Imp'!AU$156</f>
        <v>1.76917E-3</v>
      </c>
      <c r="AX18" s="11">
        <f>1/1000*'[1]4407Imp'!AV$156</f>
        <v>1.4404089999999999E-3</v>
      </c>
      <c r="AY18" s="11">
        <f>1/1000*'[1]4407Imp'!AW$156</f>
        <v>6.5173599999999998E-4</v>
      </c>
      <c r="AZ18" s="11">
        <f>1/1000*'[1]4407Imp'!AX$156</f>
        <v>1.2711930640000001E-3</v>
      </c>
      <c r="BA18" s="11">
        <f>1/1000*'[1]4407Imp'!AY$156</f>
        <v>4.1157209340000004E-3</v>
      </c>
      <c r="BB18" s="11">
        <f>1/1000*'[1]4407Imp'!AZ$156</f>
        <v>1.1423188510000001E-3</v>
      </c>
      <c r="BC18" s="11">
        <f>1/1000*'[1]4407Imp'!BA$156</f>
        <v>0</v>
      </c>
      <c r="BD18" s="222"/>
    </row>
    <row r="19" spans="2:56">
      <c r="B19" s="52" t="s">
        <v>42</v>
      </c>
      <c r="C19" s="12">
        <f>1/$A$1*(SUM('[1]4407Imp'!$B$47:$B$47)+SUM('[1]4407Imp'!$B$105:$B$105))</f>
        <v>7.0646E-2</v>
      </c>
      <c r="D19" s="21">
        <f>1/$A$1*(SUM('[1]4407Imp'!$C$47:$C$47)+SUM('[1]4407Imp'!$C$105:$C$105))</f>
        <v>1.204E-3</v>
      </c>
      <c r="E19" s="21">
        <f>1/$A$1*(SUM('[1]4407Imp'!$D$47:$D$47)+SUM('[1]4407Imp'!$D$105:$D$105))</f>
        <v>2.8412999999999997E-3</v>
      </c>
      <c r="F19" s="21">
        <f>1/$A$1*(SUM('[1]4407Imp'!$E$47:$E$47)+SUM('[1]4407Imp'!$E$105:$E$105))</f>
        <v>1.9999999999999998E-4</v>
      </c>
      <c r="G19" s="21">
        <f>1/$A$1*(SUM('[1]4407Imp'!$F$47:$F$47)+SUM('[1]4407Imp'!$F$105:$F$105))</f>
        <v>1.0969999999999999E-2</v>
      </c>
      <c r="H19" s="21">
        <f>1/$A$1*(SUM('[1]4407Imp'!$G$47:$G$47)+SUM('[1]4407Imp'!$G$105:$G$105))</f>
        <v>4.0836024819244799E-3</v>
      </c>
      <c r="I19" s="21">
        <f>1/$A$1*(SUM('[1]4407Imp'!$H$47:$H$47)+SUM('[1]4407Imp'!$H$105:$H$105))</f>
        <v>1.1303000000000001E-2</v>
      </c>
      <c r="J19" s="86">
        <f>1/$A$1*(SUM('[1]4407Imp'!$I$47:$I$47)+SUM('[1]4407Imp'!$I$105:$I$105))</f>
        <v>5.892285180891025E-3</v>
      </c>
      <c r="K19" s="41">
        <f>1/$A$1*(SUM('[1]4407Imp'!J$47:J$47)+SUM('[1]4407Imp'!J$105:J$105))</f>
        <v>1.2467999999999998E-2</v>
      </c>
      <c r="L19" s="41">
        <f>1/$A$1*(SUM('[1]4407Imp'!K$47:K$47)+SUM('[1]4407Imp'!K$105:K$105))</f>
        <v>6.3291814285714272E-3</v>
      </c>
      <c r="M19" s="13">
        <f>1/$A$1*(SUM('[1]4407Imp'!L$47:L$47)+SUM('[1]4407Imp'!L$105:L$105))</f>
        <v>6.4337800000000001E-3</v>
      </c>
      <c r="N19" s="13">
        <f>1/$A$1*(SUM('[1]4407Imp'!M$47:M$47)+SUM('[1]4407Imp'!M$105:M$105))</f>
        <v>4.9609999999999993E-3</v>
      </c>
      <c r="O19" s="13">
        <f>1/$A$1*(SUM('[1]4407Imp'!N$47:N$47)+SUM('[1]4407Imp'!N$105:N$105))</f>
        <v>3.651999999999999E-3</v>
      </c>
      <c r="P19" s="13">
        <f>1/$A$1*(SUM('[1]4407Imp'!O$47:O$47)+SUM('[1]4407Imp'!O$105:O$105))</f>
        <v>3.3485816000000004E-3</v>
      </c>
      <c r="Q19" s="13">
        <f>1/$A$1*(SUM('[1]4407Imp'!P$47:P$47)+SUM('[1]4407Imp'!P$105:P$105))</f>
        <v>1.9489999999999998E-3</v>
      </c>
      <c r="R19" s="13">
        <f>1/$A$1*(SUM('[1]4407Imp'!Q$47:Q$47)+SUM('[1]4407Imp'!Q$105:Q$105))</f>
        <v>4.7749999999999997E-3</v>
      </c>
      <c r="S19" s="13">
        <f>1/$A$1*(SUM('[1]4407Imp'!R$47:R$47)+SUM('[1]4407Imp'!R$105:R$105))</f>
        <v>1.8699999999999997E-3</v>
      </c>
      <c r="T19" s="13">
        <f>1/$A$1*(SUM('[1]4407Imp'!S$47:S$47)+SUM('[1]4407Imp'!S$105:S$105))</f>
        <v>7.2940000000000001E-3</v>
      </c>
      <c r="U19" s="13">
        <f>1/$A$1*(SUM('[1]4407Imp'!T$47:T$47)+SUM('[1]4407Imp'!T$105:T$105))</f>
        <v>1.3529999999999996E-3</v>
      </c>
      <c r="V19" s="13">
        <f>1/$A$1*(SUM('[1]4407Imp'!U$47:U$47)+SUM('[1]4407Imp'!U$105:U$105))</f>
        <v>2.5653999999999994E-3</v>
      </c>
      <c r="W19" s="13">
        <f>1/$A$1*(SUM('[1]4407Imp'!V$47:V$47)+SUM('[1]4407Imp'!V$105:V$105))</f>
        <v>5.4389999999999994E-3</v>
      </c>
      <c r="X19" s="13">
        <f>1/$A$1*(SUM('[1]4407Imp'!W$47:W$47)+SUM('[1]4407Imp'!W$105:W$105))</f>
        <v>5.2819999999999994E-3</v>
      </c>
      <c r="Y19" s="13">
        <f>1/$A$1*(SUM('[1]4407Imp'!X$47:X$47)+SUM('[1]4407Imp'!X$105:X$105))</f>
        <v>8.669704274685712E-3</v>
      </c>
      <c r="Z19" s="13">
        <f>1/$A$1*(SUM('[1]4407Imp'!Y$47:Y$47)+SUM('[1]4407Imp'!Y$105:Y$105))</f>
        <v>1.0490879999999999E-2</v>
      </c>
      <c r="AA19" s="13">
        <f>1/$A$1*(SUM('[1]4407Imp'!Z$47:Z$47)+SUM('[1]4407Imp'!Z$105:Z$105))</f>
        <v>3.1330213000000003E-2</v>
      </c>
      <c r="AB19" s="13">
        <f>1/$A$1*(SUM('[1]4407Imp'!AA$47:AA$47)+SUM('[1]4407Imp'!AA$105:AA$105))</f>
        <v>0</v>
      </c>
      <c r="AC19" s="34"/>
      <c r="AD19" s="21">
        <f>1/1000*(SUM('[1]4407Imp'!AB$47:AB$47)+SUM('[1]4407Imp'!AB$105:AB$105))</f>
        <v>1.1765000000000001E-2</v>
      </c>
      <c r="AE19" s="21">
        <f>1/1000*(SUM('[1]4407Imp'!AC$47:AC$47)+SUM('[1]4407Imp'!AC$105:AC$105))</f>
        <v>8.9000000000000006E-4</v>
      </c>
      <c r="AF19" s="21">
        <f>1/1000*(SUM('[1]4407Imp'!AD$47:AD$47)+SUM('[1]4407Imp'!AD$105:AD$105))</f>
        <v>4.2900000000000002E-4</v>
      </c>
      <c r="AG19" s="21">
        <f>1/1000*(SUM('[1]4407Imp'!AE$47:AE$47)+SUM('[1]4407Imp'!AE$105:AE$105))</f>
        <v>1.83E-4</v>
      </c>
      <c r="AH19" s="21">
        <f>1/1000*(SUM('[1]4407Imp'!AF$47:AF$47)+SUM('[1]4407Imp'!AF$105:AF$105))</f>
        <v>1.5920000000000001E-3</v>
      </c>
      <c r="AI19" s="21">
        <f>1/1000*(SUM('[1]4407Imp'!AG$47:AG$47)+SUM('[1]4407Imp'!AG$105:AG$105))</f>
        <v>2.8713529775222543E-3</v>
      </c>
      <c r="AJ19" s="21">
        <f>1/1000*(SUM('[1]4407Imp'!AH$47:AH$47)+SUM('[1]4407Imp'!AH$105:AH$105))</f>
        <v>3.8589670693731253E-3</v>
      </c>
      <c r="AK19" s="21">
        <f>1/1000*(SUM('[1]4407Imp'!AI$47:AI$47)+SUM('[1]4407Imp'!AI$105:AI$105))</f>
        <v>6.9030745281050939E-3</v>
      </c>
      <c r="AL19" s="21">
        <f>1/1000*(SUM('[1]4407Imp'!AJ$47:AJ$47)+SUM('[1]4407Imp'!AJ$105:AJ$105))</f>
        <v>6.6138913477180265E-3</v>
      </c>
      <c r="AM19" s="21">
        <f>1/1000*(SUM('[1]4407Imp'!AK$47:AK$47)+SUM('[1]4407Imp'!AK$105:AK$105))</f>
        <v>3.9197766287232772E-3</v>
      </c>
      <c r="AN19" s="21">
        <f>1/1000*(SUM('[1]4407Imp'!AL$47:AL$47)+SUM('[1]4407Imp'!AL$105:AL$105))</f>
        <v>4.5572134128069736E-3</v>
      </c>
      <c r="AO19" s="21">
        <f>1/1000*(SUM('[1]4407Imp'!AM$47:AM$47)+SUM('[1]4407Imp'!AM$105:AM$105))</f>
        <v>4.8763529999999999E-3</v>
      </c>
      <c r="AP19" s="21">
        <f>1/1000*(SUM('[1]4407Imp'!AN$47:AN$47)+SUM('[1]4407Imp'!AN$105:AN$105))</f>
        <v>2.5085390000000002E-3</v>
      </c>
      <c r="AQ19" s="21">
        <f>1/1000*(SUM('[1]4407Imp'!AO$47:AO$47)+SUM('[1]4407Imp'!AO$105:AO$105))</f>
        <v>2.8451799999999997E-3</v>
      </c>
      <c r="AR19" s="21">
        <f>1/1000*(SUM('[1]4407Imp'!AP$47:AP$47)+SUM('[1]4407Imp'!AP$105:AP$105))</f>
        <v>1.491299E-3</v>
      </c>
      <c r="AS19" s="21">
        <f>1/1000*(SUM('[1]4407Imp'!AQ$47:AQ$47)+SUM('[1]4407Imp'!AQ$105:AQ$105))</f>
        <v>3.3662829999999999E-3</v>
      </c>
      <c r="AT19" s="21">
        <f>1/1000*(SUM('[1]4407Imp'!AR$47:AR$47)+SUM('[1]4407Imp'!AR$105:AR$105))</f>
        <v>1.214438E-3</v>
      </c>
      <c r="AU19" s="21">
        <f>1/1000*(SUM('[1]4407Imp'!AS$47:AS$47)+SUM('[1]4407Imp'!AS$105:AS$105))</f>
        <v>2.3703460000000002E-3</v>
      </c>
      <c r="AV19" s="21">
        <f>1/1000*(SUM('[1]4407Imp'!AT$47:AT$47)+SUM('[1]4407Imp'!AT$105:AT$105))</f>
        <v>9.5567699999999994E-4</v>
      </c>
      <c r="AW19" s="21">
        <f>1/1000*(SUM('[1]4407Imp'!AU$47:AU$47)+SUM('[1]4407Imp'!AU$105:AU$105))</f>
        <v>1.3915379999999999E-3</v>
      </c>
      <c r="AX19" s="21">
        <f>1/1000*(SUM('[1]4407Imp'!AV$47:AV$47)+SUM('[1]4407Imp'!AV$105:AV$105))</f>
        <v>2.6415880000000003E-3</v>
      </c>
      <c r="AY19" s="21">
        <f>1/1000*(SUM('[1]4407Imp'!AW$47:AW$47)+SUM('[1]4407Imp'!AW$105:AW$105))</f>
        <v>3.1404760000000001E-3</v>
      </c>
      <c r="AZ19" s="21">
        <f>1/1000*(SUM('[1]4407Imp'!AX$47:AX$47)+SUM('[1]4407Imp'!AX$105:AX$105))</f>
        <v>5.2134570479999984E-3</v>
      </c>
      <c r="BA19" s="21">
        <f>1/1000*(SUM('[1]4407Imp'!AY$47:AY$47)+SUM('[1]4407Imp'!AY$105:AY$105))</f>
        <v>7.9806211250000002E-3</v>
      </c>
      <c r="BB19" s="21">
        <f>1/1000*(SUM('[1]4407Imp'!AZ$47:AZ$47)+SUM('[1]4407Imp'!AZ$105:AZ$105))</f>
        <v>1.9241904307999998E-2</v>
      </c>
      <c r="BC19" s="21">
        <f>1/1000*(SUM('[1]4407Imp'!BA$47:BA$47)+SUM('[1]4407Imp'!BA$105:BA$105))</f>
        <v>0</v>
      </c>
      <c r="BD19" s="222"/>
    </row>
    <row r="20" spans="2:56">
      <c r="B20" s="5" t="s">
        <v>24</v>
      </c>
      <c r="C20" s="46">
        <f>1/$A$1*'[1]4407Imp'!$B$109</f>
        <v>0.49425199999999986</v>
      </c>
      <c r="D20" s="11">
        <f>1/$A$1*'[1]4407Imp'!$C$109</f>
        <v>0.44399029999999995</v>
      </c>
      <c r="E20" s="11">
        <f>1/$A$1*'[1]4407Imp'!$D$109</f>
        <v>0.55657699999999988</v>
      </c>
      <c r="F20" s="11">
        <f>1/$A$1*'[1]4407Imp'!$E$109</f>
        <v>0.65692358599999978</v>
      </c>
      <c r="G20" s="11">
        <f>1/$A$1*'[1]4407Imp'!$F$109</f>
        <v>0.8160092000000001</v>
      </c>
      <c r="H20" s="11">
        <f>1/$A$1*'[1]4407Imp'!$G$109</f>
        <v>0.57761167305023553</v>
      </c>
      <c r="I20" s="11">
        <f>1/$A$1*'[1]4407Imp'!$H$109</f>
        <v>0.42656417485831177</v>
      </c>
      <c r="J20" s="36">
        <f>1/$A$1*'[1]4407Imp'!$I$109</f>
        <v>0.20747172248553142</v>
      </c>
      <c r="K20" s="36">
        <f>1/$A$1*'[1]4407Imp'!J$109</f>
        <v>9.6321867499999991E-2</v>
      </c>
      <c r="L20" s="36">
        <f>1/$A$1*'[1]4407Imp'!K$109</f>
        <v>3.6544999999999987E-2</v>
      </c>
      <c r="M20" s="11">
        <f>1/$A$1*'[1]4407Imp'!L$109</f>
        <v>2.2580999999999993E-2</v>
      </c>
      <c r="N20" s="11">
        <f>1/$A$1*'[1]4407Imp'!M$109</f>
        <v>2.1728000000000001E-2</v>
      </c>
      <c r="O20" s="11">
        <f>1/$A$1*'[1]4407Imp'!N$109</f>
        <v>1.4791999999999998E-2</v>
      </c>
      <c r="P20" s="11">
        <f>1/$A$1*'[1]4407Imp'!O$109</f>
        <v>6.875775199999999E-3</v>
      </c>
      <c r="Q20" s="11">
        <f>1/$A$1*'[1]4407Imp'!P$109</f>
        <v>1.3468999999999998E-2</v>
      </c>
      <c r="R20" s="11">
        <f>1/$A$1*'[1]4407Imp'!Q$109</f>
        <v>6.8619999999999992E-3</v>
      </c>
      <c r="S20" s="11">
        <f>1/$A$1*'[1]4407Imp'!R$109</f>
        <v>5.3359999999999987E-3</v>
      </c>
      <c r="T20" s="11">
        <f>1/$A$1*'[1]4407Imp'!S$109</f>
        <v>2.2689999999999997E-3</v>
      </c>
      <c r="U20" s="11">
        <f>1/$A$1*'[1]4407Imp'!T$109</f>
        <v>2.4849999999999994E-3</v>
      </c>
      <c r="V20" s="11">
        <f>1/$A$1*'[1]4407Imp'!U$109</f>
        <v>3.0176913999999996E-3</v>
      </c>
      <c r="W20" s="11">
        <f>1/$A$1*'[1]4407Imp'!V$109</f>
        <v>6.7970000000000001E-3</v>
      </c>
      <c r="X20" s="11">
        <f>1/$A$1*'[1]4407Imp'!W$109</f>
        <v>1.4695999999999999E-2</v>
      </c>
      <c r="Y20" s="11">
        <f>1/$A$1*'[1]4407Imp'!X$109</f>
        <v>7.550280457142856E-3</v>
      </c>
      <c r="Z20" s="11">
        <f>1/$A$1*'[1]4407Imp'!Y$109</f>
        <v>5.1823199999999998E-3</v>
      </c>
      <c r="AA20" s="11">
        <f>1/$A$1*'[1]4407Imp'!Z$109</f>
        <v>5.3980809999999999E-3</v>
      </c>
      <c r="AB20" s="11">
        <f>1/$A$1*'[1]4407Imp'!AA$109</f>
        <v>0</v>
      </c>
      <c r="AC20" s="4"/>
      <c r="AD20" s="46">
        <f>1/1000*'[1]4407Imp'!AB$109</f>
        <v>3.1859000000000005E-2</v>
      </c>
      <c r="AE20" s="11">
        <f>1/1000*'[1]4407Imp'!AC$109</f>
        <v>4.6588999999999998E-2</v>
      </c>
      <c r="AF20" s="11">
        <f>1/1000*'[1]4407Imp'!AD$109</f>
        <v>4.8646000000000002E-2</v>
      </c>
      <c r="AG20" s="11">
        <f>1/1000*'[1]4407Imp'!AE$109</f>
        <v>6.075499999999999E-2</v>
      </c>
      <c r="AH20" s="11">
        <f>1/1000*'[1]4407Imp'!AF$109</f>
        <v>7.8825999999999993E-2</v>
      </c>
      <c r="AI20" s="11">
        <f>1/1000*'[1]4407Imp'!AG$109</f>
        <v>8.0617474690752741E-2</v>
      </c>
      <c r="AJ20" s="11">
        <f>1/1000*'[1]4407Imp'!AH$109</f>
        <v>4.7285954974096628E-2</v>
      </c>
      <c r="AK20" s="11">
        <f>1/1000*'[1]4407Imp'!AI$109</f>
        <v>2.8881872347031341E-2</v>
      </c>
      <c r="AL20" s="11">
        <f>1/1000*'[1]4407Imp'!AJ$109</f>
        <v>1.7619481732748143E-2</v>
      </c>
      <c r="AM20" s="11">
        <f>1/1000*'[1]4407Imp'!AK$109</f>
        <v>1.0722020744928736E-2</v>
      </c>
      <c r="AN20" s="11">
        <f>1/1000*'[1]4407Imp'!AL$109</f>
        <v>8.4653387592361733E-3</v>
      </c>
      <c r="AO20" s="11">
        <f>1/1000*'[1]4407Imp'!AM$109</f>
        <v>9.3722110000000001E-3</v>
      </c>
      <c r="AP20" s="11">
        <f>1/1000*'[1]4407Imp'!AN$109</f>
        <v>6.9432119999999998E-3</v>
      </c>
      <c r="AQ20" s="11">
        <f>1/1000*'[1]4407Imp'!AO$109</f>
        <v>4.9810510000000002E-3</v>
      </c>
      <c r="AR20" s="11">
        <f>1/1000*'[1]4407Imp'!AP$109</f>
        <v>6.0335169999999995E-3</v>
      </c>
      <c r="AS20" s="11">
        <f>1/1000*'[1]4407Imp'!AQ$109</f>
        <v>3.2560050000000002E-3</v>
      </c>
      <c r="AT20" s="11">
        <f>1/1000*'[1]4407Imp'!AR$109</f>
        <v>2.2355470000000001E-3</v>
      </c>
      <c r="AU20" s="11">
        <f>1/1000*'[1]4407Imp'!AS$109</f>
        <v>7.6347299999999997E-4</v>
      </c>
      <c r="AV20" s="11">
        <f>1/1000*'[1]4407Imp'!AT$109</f>
        <v>1.3247099999999998E-3</v>
      </c>
      <c r="AW20" s="11">
        <f>1/1000*'[1]4407Imp'!AU$109</f>
        <v>1.5032749999999999E-3</v>
      </c>
      <c r="AX20" s="11">
        <f>1/1000*'[1]4407Imp'!AV$109</f>
        <v>3.017296E-3</v>
      </c>
      <c r="AY20" s="11">
        <f>1/1000*'[1]4407Imp'!AW$109</f>
        <v>4.6616310000000003E-3</v>
      </c>
      <c r="AZ20" s="11">
        <f>1/1000*'[1]4407Imp'!AX$109</f>
        <v>5.2851963200000003E-3</v>
      </c>
      <c r="BA20" s="11">
        <f>1/1000*'[1]4407Imp'!AY$109</f>
        <v>3.3578471639999995E-3</v>
      </c>
      <c r="BB20" s="11">
        <f>1/1000*'[1]4407Imp'!AZ$109</f>
        <v>3.7468385680000001E-3</v>
      </c>
      <c r="BC20" s="11">
        <f>1/1000*'[1]4407Imp'!BA$109</f>
        <v>0</v>
      </c>
      <c r="BD20" s="222"/>
    </row>
    <row r="21" spans="2:56">
      <c r="B21" s="5" t="s">
        <v>32</v>
      </c>
      <c r="C21" s="46">
        <f>1/$A$1*'[1]4407Imp'!$B$187</f>
        <v>3.2439999999999995E-3</v>
      </c>
      <c r="D21" s="11">
        <f>1/$A$1*'[1]4407Imp'!$C$187</f>
        <v>5.7860000000000003E-3</v>
      </c>
      <c r="E21" s="11">
        <f>1/$A$1*'[1]4407Imp'!$D$187</f>
        <v>9.0219999999999988E-3</v>
      </c>
      <c r="F21" s="11">
        <f>1/$A$1*'[1]4407Imp'!$E$187</f>
        <v>4.1809200000000003E-3</v>
      </c>
      <c r="G21" s="11">
        <f>1/$A$1*'[1]4407Imp'!$F$187</f>
        <v>2.2377000000000001E-2</v>
      </c>
      <c r="H21" s="11">
        <f>1/$A$1*'[1]4407Imp'!$G$187</f>
        <v>2.8178999999999985E-2</v>
      </c>
      <c r="I21" s="11">
        <f>1/$A$1*'[1]4407Imp'!$H$187</f>
        <v>1.6481999999999997E-2</v>
      </c>
      <c r="J21" s="36">
        <f>1/$A$1*'[1]4407Imp'!$I$187</f>
        <v>2.5372000000000002E-2</v>
      </c>
      <c r="K21" s="36">
        <f>1/$A$1*'[1]4407Imp'!J$187</f>
        <v>1.4548088999999998E-2</v>
      </c>
      <c r="L21" s="36">
        <f>1/$A$1*'[1]4407Imp'!K$187</f>
        <v>1.3158705384615384E-2</v>
      </c>
      <c r="M21" s="11">
        <f>1/$A$1*'[1]4407Imp'!L$187</f>
        <v>1.0440563333333331E-2</v>
      </c>
      <c r="N21" s="11">
        <f>1/$A$1*'[1]4407Imp'!M$187</f>
        <v>1.8043E-2</v>
      </c>
      <c r="O21" s="11">
        <f>1/$A$1*'[1]4407Imp'!N$187</f>
        <v>2.0798999999999998E-2</v>
      </c>
      <c r="P21" s="11">
        <f>1/$A$1*'[1]4407Imp'!O$187</f>
        <v>2.2418183199999997E-2</v>
      </c>
      <c r="Q21" s="11">
        <f>1/$A$1*'[1]4407Imp'!P$187</f>
        <v>1.4908999999999999E-2</v>
      </c>
      <c r="R21" s="11">
        <f>1/$A$1*'[1]4407Imp'!Q$187</f>
        <v>7.1159999999999991E-3</v>
      </c>
      <c r="S21" s="11">
        <f>1/$A$1*'[1]4407Imp'!R$187</f>
        <v>4.653E-3</v>
      </c>
      <c r="T21" s="11">
        <f>1/$A$1*'[1]4407Imp'!S$187</f>
        <v>0</v>
      </c>
      <c r="U21" s="11">
        <f>1/$A$1*'[1]4407Imp'!T$187</f>
        <v>0</v>
      </c>
      <c r="V21" s="11">
        <f>1/$A$1*'[1]4407Imp'!U$187</f>
        <v>0</v>
      </c>
      <c r="W21" s="11">
        <f>1/$A$1*'[1]4407Imp'!V$187</f>
        <v>0</v>
      </c>
      <c r="X21" s="11">
        <f>1/$A$1*'[1]4407Imp'!W$187</f>
        <v>0</v>
      </c>
      <c r="Y21" s="11">
        <f>1/$A$1*'[1]4407Imp'!X$187</f>
        <v>0</v>
      </c>
      <c r="Z21" s="11">
        <f>1/$A$1*'[1]4407Imp'!Y$187</f>
        <v>0</v>
      </c>
      <c r="AA21" s="11">
        <f>1/$A$1*'[1]4407Imp'!Z$187</f>
        <v>0</v>
      </c>
      <c r="AB21" s="11">
        <f>1/$A$1*'[1]4407Imp'!AA$187</f>
        <v>0</v>
      </c>
      <c r="AC21" s="4"/>
      <c r="AD21" s="46">
        <f>1/1000*'[1]4407Imp'!AB$187</f>
        <v>3.7100000000000002E-4</v>
      </c>
      <c r="AE21" s="11">
        <f>1/1000*'[1]4407Imp'!AC$187</f>
        <v>9.5100000000000013E-4</v>
      </c>
      <c r="AF21" s="11">
        <f>1/1000*'[1]4407Imp'!AD$187</f>
        <v>8.8199999999999997E-4</v>
      </c>
      <c r="AG21" s="11">
        <f>1/1000*'[1]4407Imp'!AE$187</f>
        <v>6.9999999999999999E-4</v>
      </c>
      <c r="AH21" s="11">
        <f>1/1000*'[1]4407Imp'!AF$187</f>
        <v>2.2049999999999999E-3</v>
      </c>
      <c r="AI21" s="11">
        <f>1/1000*'[1]4407Imp'!AG$187</f>
        <v>3.4824037579677253E-3</v>
      </c>
      <c r="AJ21" s="11">
        <f>1/1000*'[1]4407Imp'!AH$187</f>
        <v>6.4303147658839599E-3</v>
      </c>
      <c r="AK21" s="11">
        <f>1/1000*'[1]4407Imp'!AI$187</f>
        <v>8.9094182994804427E-3</v>
      </c>
      <c r="AL21" s="11">
        <f>1/1000*'[1]4407Imp'!AJ$187</f>
        <v>4.5431179999469596E-3</v>
      </c>
      <c r="AM21" s="11">
        <f>1/1000*'[1]4407Imp'!AK$187</f>
        <v>4.2248651158765683E-3</v>
      </c>
      <c r="AN21" s="11">
        <f>1/1000*'[1]4407Imp'!AL$187</f>
        <v>6.2093641850044495E-3</v>
      </c>
      <c r="AO21" s="11">
        <f>1/1000*'[1]4407Imp'!AM$187</f>
        <v>8.1274439999999993E-3</v>
      </c>
      <c r="AP21" s="11">
        <f>1/1000*'[1]4407Imp'!AN$187</f>
        <v>1.8191781000000001E-2</v>
      </c>
      <c r="AQ21" s="11">
        <f>1/1000*'[1]4407Imp'!AO$187</f>
        <v>1.530946E-2</v>
      </c>
      <c r="AR21" s="11">
        <f>1/1000*'[1]4407Imp'!AP$187</f>
        <v>1.4796985999999998E-2</v>
      </c>
      <c r="AS21" s="11">
        <f>1/1000*'[1]4407Imp'!AQ$187</f>
        <v>4.3648879999999999E-3</v>
      </c>
      <c r="AT21" s="11">
        <f>1/1000*'[1]4407Imp'!AR$187</f>
        <v>2.3741389999999999E-3</v>
      </c>
      <c r="AU21" s="11">
        <f>1/1000*'[1]4407Imp'!AS$187</f>
        <v>0</v>
      </c>
      <c r="AV21" s="11">
        <f>1/1000*'[1]4407Imp'!AT$187</f>
        <v>0</v>
      </c>
      <c r="AW21" s="11">
        <f>1/1000*'[1]4407Imp'!AU$187</f>
        <v>0</v>
      </c>
      <c r="AX21" s="11">
        <f>1/1000*'[1]4407Imp'!AV$187</f>
        <v>0</v>
      </c>
      <c r="AY21" s="11">
        <f>1/1000*'[1]4407Imp'!AW$187</f>
        <v>0</v>
      </c>
      <c r="AZ21" s="11">
        <f>1/1000*'[1]4407Imp'!AX$187</f>
        <v>0</v>
      </c>
      <c r="BA21" s="11">
        <f>1/1000*'[1]4407Imp'!AY$187</f>
        <v>0</v>
      </c>
      <c r="BB21" s="11">
        <f>1/1000*'[1]4407Imp'!AZ$187</f>
        <v>0</v>
      </c>
      <c r="BC21" s="11">
        <f>1/1000*'[1]4407Imp'!BA$187</f>
        <v>0</v>
      </c>
      <c r="BD21" s="222"/>
    </row>
    <row r="22" spans="2:56">
      <c r="B22" s="5" t="s">
        <v>27</v>
      </c>
      <c r="C22" s="46">
        <f>1/$A$1*'[1]4407Imp'!$B$231</f>
        <v>3.0174999999999993E-2</v>
      </c>
      <c r="D22" s="11">
        <f>1/$A$1*'[1]4407Imp'!$C$231</f>
        <v>4.49513E-2</v>
      </c>
      <c r="E22" s="11">
        <f>1/$A$1*'[1]4407Imp'!$D$231</f>
        <v>8.4097999999999992E-2</v>
      </c>
      <c r="F22" s="11">
        <f>1/$A$1*'[1]4407Imp'!$E$231</f>
        <v>0.10786999999999999</v>
      </c>
      <c r="G22" s="11">
        <f>1/$A$1*'[1]4407Imp'!$F$231</f>
        <v>0.14372000000000001</v>
      </c>
      <c r="H22" s="11">
        <f>1/$A$1*'[1]4407Imp'!$G$231</f>
        <v>0.18510775840957056</v>
      </c>
      <c r="I22" s="11">
        <f>1/$A$1*'[1]4407Imp'!$H$231</f>
        <v>0.31611059958699284</v>
      </c>
      <c r="J22" s="36">
        <f>1/$A$1*'[1]4407Imp'!$I$231</f>
        <v>0.23408590032357121</v>
      </c>
      <c r="K22" s="36">
        <f>1/$A$1*'[1]4407Imp'!J$231</f>
        <v>0.18327602833333331</v>
      </c>
      <c r="L22" s="36">
        <f>1/$A$1*'[1]4407Imp'!K$231</f>
        <v>0.13107429333333329</v>
      </c>
      <c r="M22" s="11">
        <f>1/$A$1*'[1]4407Imp'!L$231</f>
        <v>0.10830968666666665</v>
      </c>
      <c r="N22" s="11">
        <f>1/$A$1*'[1]4407Imp'!M$231</f>
        <v>3.944099999999999E-2</v>
      </c>
      <c r="O22" s="11">
        <f>1/$A$1*'[1]4407Imp'!N$231</f>
        <v>4.6410999999999994E-2</v>
      </c>
      <c r="P22" s="11">
        <f>1/$A$1*'[1]4407Imp'!O$231</f>
        <v>8.4095745999999989E-3</v>
      </c>
      <c r="Q22" s="11">
        <f>1/$A$1*'[1]4407Imp'!P$231</f>
        <v>1.8696999999999995E-2</v>
      </c>
      <c r="R22" s="11">
        <f>1/$A$1*'[1]4407Imp'!Q$231</f>
        <v>1.5504999999999996E-2</v>
      </c>
      <c r="S22" s="11">
        <f>1/$A$1*'[1]4407Imp'!R$231</f>
        <v>1.4650999999999997E-2</v>
      </c>
      <c r="T22" s="11">
        <f>1/$A$1*'[1]4407Imp'!S$231</f>
        <v>2.0466999999999999E-2</v>
      </c>
      <c r="U22" s="11">
        <f>1/$A$1*'[1]4407Imp'!T$231</f>
        <v>1.7280999999999998E-2</v>
      </c>
      <c r="V22" s="11">
        <f>1/$A$1*'[1]4407Imp'!U$231</f>
        <v>1.1927999999999998E-2</v>
      </c>
      <c r="W22" s="11">
        <f>1/$A$1*'[1]4407Imp'!V$231</f>
        <v>2.2502999999999995E-2</v>
      </c>
      <c r="X22" s="11">
        <f>1/$A$1*'[1]4407Imp'!W$231</f>
        <v>3.5220999999999995E-2</v>
      </c>
      <c r="Y22" s="11">
        <f>1/$A$1*'[1]4407Imp'!X$231</f>
        <v>1.858473941595238E-2</v>
      </c>
      <c r="Z22" s="11">
        <f>1/$A$1*'[1]4407Imp'!Y$231</f>
        <v>4.1342719999999999E-2</v>
      </c>
      <c r="AA22" s="11">
        <f>1/$A$1*'[1]4407Imp'!Z$231</f>
        <v>4.7357646999999989E-2</v>
      </c>
      <c r="AB22" s="11">
        <f>1/$A$1*'[1]4407Imp'!AA$231</f>
        <v>0</v>
      </c>
      <c r="AC22" s="4"/>
      <c r="AD22" s="46">
        <f>1/1000*'[1]4407Imp'!AB$231</f>
        <v>2.9410000000000005E-3</v>
      </c>
      <c r="AE22" s="11">
        <f>1/1000*'[1]4407Imp'!AC$231</f>
        <v>4.0490000000000005E-3</v>
      </c>
      <c r="AF22" s="11">
        <f>1/1000*'[1]4407Imp'!AD$231</f>
        <v>7.7430000000000008E-3</v>
      </c>
      <c r="AG22" s="11">
        <f>1/1000*'[1]4407Imp'!AE$231</f>
        <v>8.2620000000000002E-3</v>
      </c>
      <c r="AH22" s="11">
        <f>1/1000*'[1]4407Imp'!AF$231</f>
        <v>2.8729000000000001E-2</v>
      </c>
      <c r="AI22" s="11">
        <f>1/1000*'[1]4407Imp'!AG$231</f>
        <v>2.7679537577036749E-2</v>
      </c>
      <c r="AJ22" s="11">
        <f>1/1000*'[1]4407Imp'!AH$231</f>
        <v>5.8262239888183368E-2</v>
      </c>
      <c r="AK22" s="11">
        <f>1/1000*'[1]4407Imp'!AI$231</f>
        <v>5.4209981808214923E-2</v>
      </c>
      <c r="AL22" s="11">
        <f>1/1000*'[1]4407Imp'!AJ$231</f>
        <v>5.0533817070784748E-2</v>
      </c>
      <c r="AM22" s="11">
        <f>1/1000*'[1]4407Imp'!AK$231</f>
        <v>2.9212289108711428E-2</v>
      </c>
      <c r="AN22" s="11">
        <f>1/1000*'[1]4407Imp'!AL$231</f>
        <v>2.8183953011391604E-2</v>
      </c>
      <c r="AO22" s="11">
        <f>1/1000*'[1]4407Imp'!AM$231</f>
        <v>1.2521409000000001E-2</v>
      </c>
      <c r="AP22" s="11">
        <f>1/1000*'[1]4407Imp'!AN$231</f>
        <v>1.4071487999999998E-2</v>
      </c>
      <c r="AQ22" s="11">
        <f>1/1000*'[1]4407Imp'!AO$231</f>
        <v>5.6774550000000005E-3</v>
      </c>
      <c r="AR22" s="11">
        <f>1/1000*'[1]4407Imp'!AP$231</f>
        <v>5.6877610000000004E-3</v>
      </c>
      <c r="AS22" s="11">
        <f>1/1000*'[1]4407Imp'!AQ$231</f>
        <v>4.0873910000000001E-3</v>
      </c>
      <c r="AT22" s="11">
        <f>1/1000*'[1]4407Imp'!AR$231</f>
        <v>3.8617309999999998E-3</v>
      </c>
      <c r="AU22" s="11">
        <f>1/1000*'[1]4407Imp'!AS$231</f>
        <v>7.0598570000000001E-3</v>
      </c>
      <c r="AV22" s="11">
        <f>1/1000*'[1]4407Imp'!AT$231</f>
        <v>5.6744249999999994E-3</v>
      </c>
      <c r="AW22" s="11">
        <f>1/1000*'[1]4407Imp'!AU$231</f>
        <v>3.8268320000000001E-3</v>
      </c>
      <c r="AX22" s="11">
        <f>1/1000*'[1]4407Imp'!AV$231</f>
        <v>7.3518179999999995E-3</v>
      </c>
      <c r="AY22" s="11">
        <f>1/1000*'[1]4407Imp'!AW$231</f>
        <v>1.2121768E-2</v>
      </c>
      <c r="AZ22" s="11">
        <f>1/1000*'[1]4407Imp'!AX$231</f>
        <v>1.2823058903999998E-2</v>
      </c>
      <c r="BA22" s="11">
        <f>1/1000*'[1]4407Imp'!AY$231</f>
        <v>1.3378216320999999E-2</v>
      </c>
      <c r="BB22" s="11">
        <f>1/1000*'[1]4407Imp'!AZ$231</f>
        <v>1.6318815612999998E-2</v>
      </c>
      <c r="BC22" s="11">
        <f>1/1000*'[1]4407Imp'!BA$231</f>
        <v>0</v>
      </c>
      <c r="BD22" s="222"/>
    </row>
    <row r="23" spans="2:56">
      <c r="B23" s="8" t="s">
        <v>21</v>
      </c>
      <c r="C23" s="47">
        <f t="shared" ref="C23:M23" si="7">SUM(C17:C17)-SUM(C18:C22)</f>
        <v>3.115498600000155E-3</v>
      </c>
      <c r="D23" s="37">
        <f t="shared" si="7"/>
        <v>3.595300000000079E-3</v>
      </c>
      <c r="E23" s="37">
        <f t="shared" si="7"/>
        <v>9.1927999999998899E-3</v>
      </c>
      <c r="F23" s="37">
        <f t="shared" si="7"/>
        <v>4.450000000000065E-3</v>
      </c>
      <c r="G23" s="37">
        <f t="shared" si="7"/>
        <v>1.3439000000000201E-2</v>
      </c>
      <c r="H23" s="37">
        <f t="shared" si="7"/>
        <v>5.9423131921425565E-3</v>
      </c>
      <c r="I23" s="37">
        <f t="shared" si="7"/>
        <v>2.3137722542701411E-2</v>
      </c>
      <c r="J23" s="38">
        <f t="shared" si="7"/>
        <v>1.0818999999999912E-2</v>
      </c>
      <c r="K23" s="38">
        <f t="shared" si="7"/>
        <v>9.8331386666665743E-3</v>
      </c>
      <c r="L23" s="38">
        <f t="shared" si="7"/>
        <v>6.4549573333333443E-3</v>
      </c>
      <c r="M23" s="37">
        <f t="shared" si="7"/>
        <v>4.7362650000000173E-3</v>
      </c>
      <c r="N23" s="37">
        <f>SUM(N17:N17)-SUM(N18:N22)</f>
        <v>5.2875680000000064E-3</v>
      </c>
      <c r="O23" s="37">
        <f t="shared" ref="O23:AB23" si="8">SUM(O17:O17)-SUM(O18:O22)</f>
        <v>6.4291571428571476E-3</v>
      </c>
      <c r="P23" s="37">
        <f t="shared" si="8"/>
        <v>2.0995057999999983E-3</v>
      </c>
      <c r="Q23" s="37">
        <f t="shared" si="8"/>
        <v>4.0239999999999998E-3</v>
      </c>
      <c r="R23" s="37">
        <f t="shared" si="8"/>
        <v>2.8809999999999947E-3</v>
      </c>
      <c r="S23" s="37">
        <f t="shared" si="8"/>
        <v>2.2005283333333334E-3</v>
      </c>
      <c r="T23" s="37">
        <f t="shared" si="8"/>
        <v>9.1800000000000215E-4</v>
      </c>
      <c r="U23" s="37">
        <f t="shared" si="8"/>
        <v>1.6700000000000013E-3</v>
      </c>
      <c r="V23" s="37">
        <f t="shared" si="8"/>
        <v>2.3666936000000006E-3</v>
      </c>
      <c r="W23" s="37">
        <f t="shared" si="8"/>
        <v>7.3100000000000248E-4</v>
      </c>
      <c r="X23" s="37">
        <f t="shared" si="8"/>
        <v>1.4749999999999971E-3</v>
      </c>
      <c r="Y23" s="37">
        <f t="shared" si="8"/>
        <v>2.0643656529619053E-3</v>
      </c>
      <c r="Z23" s="37">
        <f t="shared" si="8"/>
        <v>2.7224099999999946E-3</v>
      </c>
      <c r="AA23" s="37">
        <f t="shared" si="8"/>
        <v>7.2888550000000107E-3</v>
      </c>
      <c r="AB23" s="37">
        <f t="shared" si="8"/>
        <v>0</v>
      </c>
      <c r="AC23" s="4"/>
      <c r="AD23" s="48">
        <f t="shared" ref="AD23:BC23" si="9">SUM(AD17:AD17)-SUM(AD18:AD22)</f>
        <v>3.4861299999999762E-4</v>
      </c>
      <c r="AE23" s="39">
        <f t="shared" si="9"/>
        <v>8.4699999999999359E-4</v>
      </c>
      <c r="AF23" s="39">
        <f t="shared" si="9"/>
        <v>2.1250000000000019E-3</v>
      </c>
      <c r="AG23" s="39">
        <f t="shared" si="9"/>
        <v>2.0659999999999845E-3</v>
      </c>
      <c r="AH23" s="39">
        <f t="shared" si="9"/>
        <v>4.9070000000000086E-3</v>
      </c>
      <c r="AI23" s="39">
        <f t="shared" si="9"/>
        <v>4.5220336998942068E-3</v>
      </c>
      <c r="AJ23" s="39">
        <f t="shared" si="9"/>
        <v>6.2983306722903393E-3</v>
      </c>
      <c r="AK23" s="39">
        <f t="shared" si="9"/>
        <v>3.8786678762182253E-3</v>
      </c>
      <c r="AL23" s="39">
        <f t="shared" si="9"/>
        <v>5.2237502045317796E-3</v>
      </c>
      <c r="AM23" s="39">
        <f t="shared" si="9"/>
        <v>2.8954200518233122E-3</v>
      </c>
      <c r="AN23" s="39">
        <f t="shared" si="9"/>
        <v>2.7929029563510815E-3</v>
      </c>
      <c r="AO23" s="39">
        <f t="shared" si="9"/>
        <v>2.1781459999999989E-3</v>
      </c>
      <c r="AP23" s="39">
        <f t="shared" si="9"/>
        <v>2.4684629999999971E-3</v>
      </c>
      <c r="AQ23" s="39">
        <f t="shared" si="9"/>
        <v>1.455416000000001E-3</v>
      </c>
      <c r="AR23" s="39">
        <f t="shared" si="9"/>
        <v>1.2673430000000041E-3</v>
      </c>
      <c r="AS23" s="39">
        <f t="shared" si="9"/>
        <v>7.4640200000000018E-4</v>
      </c>
      <c r="AT23" s="39">
        <f t="shared" si="9"/>
        <v>7.5699099999999853E-4</v>
      </c>
      <c r="AU23" s="39">
        <f t="shared" si="9"/>
        <v>5.2346400000000473E-4</v>
      </c>
      <c r="AV23" s="39">
        <f t="shared" si="9"/>
        <v>1.0589940000000006E-3</v>
      </c>
      <c r="AW23" s="39">
        <f t="shared" si="9"/>
        <v>1.0398079999999997E-3</v>
      </c>
      <c r="AX23" s="39">
        <f t="shared" si="9"/>
        <v>2.800140000000003E-4</v>
      </c>
      <c r="AY23" s="39">
        <f t="shared" si="9"/>
        <v>5.9598899999999816E-4</v>
      </c>
      <c r="AZ23" s="39">
        <f t="shared" si="9"/>
        <v>1.207264888000003E-3</v>
      </c>
      <c r="BA23" s="39">
        <f t="shared" si="9"/>
        <v>1.2765940619999978E-3</v>
      </c>
      <c r="BB23" s="39">
        <f t="shared" si="9"/>
        <v>2.2219440500000007E-3</v>
      </c>
      <c r="BC23" s="39">
        <f t="shared" si="9"/>
        <v>0</v>
      </c>
      <c r="BD23" s="222"/>
    </row>
    <row r="24" spans="2:56" ht="17.149999999999999" customHeight="1">
      <c r="B24" s="145" t="s">
        <v>228</v>
      </c>
      <c r="C24" s="146">
        <f>1/$A$1*'[1]4407Imp'!$B$264</f>
        <v>2.6761999999999998E-2</v>
      </c>
      <c r="D24" s="147">
        <f>1/$A$1*'[1]4407Imp'!$C$264</f>
        <v>2.3661679999999997E-2</v>
      </c>
      <c r="E24" s="147">
        <f>1/$A$1*'[1]4407Imp'!$D$264</f>
        <v>3.2501500000000003E-2</v>
      </c>
      <c r="F24" s="147">
        <f>1/$A$1*'[1]4407Imp'!$E$264</f>
        <v>1.3009580000000001E-2</v>
      </c>
      <c r="G24" s="147">
        <f>1/$A$1*'[1]4407Imp'!$F$264</f>
        <v>4.1508900000000008E-2</v>
      </c>
      <c r="H24" s="147">
        <f>1/$A$1*'[1]4407Imp'!$G$264</f>
        <v>2.0942166436104408E-2</v>
      </c>
      <c r="I24" s="147">
        <f>1/$A$1*'[1]4407Imp'!$H$264</f>
        <v>2.3895024606998445E-2</v>
      </c>
      <c r="J24" s="148">
        <f>1/$A$1*'[1]4407Imp'!$I$264</f>
        <v>1.4762279944891012E-2</v>
      </c>
      <c r="K24" s="148">
        <f>1/$A$1*'[1]4407Imp'!J$264</f>
        <v>9.4571732499999974E-3</v>
      </c>
      <c r="L24" s="148">
        <f>1/$A$1*'[1]4407Imp'!K$264</f>
        <v>1.0333794199999998E-2</v>
      </c>
      <c r="M24" s="147">
        <f>1/$A$1*'[1]4407Imp'!L$264</f>
        <v>1.6417658333333331E-2</v>
      </c>
      <c r="N24" s="147">
        <f>1/$A$1*'[1]4407Imp'!M$264</f>
        <v>2.8083999999999991E-2</v>
      </c>
      <c r="O24" s="147">
        <f>1/$A$1*'[1]4407Imp'!N$264</f>
        <v>3.5704999999999994E-2</v>
      </c>
      <c r="P24" s="147">
        <f>1/$A$1*'[1]4407Imp'!O$264</f>
        <v>4.2504462000000007E-2</v>
      </c>
      <c r="Q24" s="147">
        <f>1/$A$1*'[1]4407Imp'!P$264</f>
        <v>4.1429999999999981E-2</v>
      </c>
      <c r="R24" s="147">
        <f>1/$A$1*'[1]4407Imp'!Q$264</f>
        <v>6.0389999999999992E-2</v>
      </c>
      <c r="S24" s="147">
        <f>1/$A$1*'[1]4407Imp'!R$264</f>
        <v>5.6553014999999998E-2</v>
      </c>
      <c r="T24" s="147">
        <f>1/$A$1*'[1]4407Imp'!S$264</f>
        <v>8.2859000000000002E-2</v>
      </c>
      <c r="U24" s="147">
        <f>1/$A$1*'[1]4407Imp'!T$264</f>
        <v>9.5995999999999998E-2</v>
      </c>
      <c r="V24" s="147">
        <f>1/$A$1*'[1]4407Imp'!U$264</f>
        <v>0.11959799999999998</v>
      </c>
      <c r="W24" s="147">
        <f>1/$A$1*'[1]4407Imp'!V$264</f>
        <v>0.11499099999999998</v>
      </c>
      <c r="X24" s="147">
        <f>1/$A$1*'[1]4407Imp'!W$264</f>
        <v>9.5334999999999989E-2</v>
      </c>
      <c r="Y24" s="147">
        <f>1/$A$1*'[1]4407Imp'!X$264</f>
        <v>6.6677711978819054E-2</v>
      </c>
      <c r="Z24" s="147">
        <f>1/$A$1*'[1]4407Imp'!Y$264</f>
        <v>5.4342513663333328E-2</v>
      </c>
      <c r="AA24" s="147">
        <f>1/$A$1*'[1]4407Imp'!Z$264</f>
        <v>5.3679544999999981E-2</v>
      </c>
      <c r="AB24" s="147">
        <f>1/$A$1*'[1]4407Imp'!AA$264</f>
        <v>0</v>
      </c>
      <c r="AC24" s="149"/>
      <c r="AD24" s="146">
        <f>1/1000*'[1]4407Imp'!AB$264</f>
        <v>1.3074000000000002E-2</v>
      </c>
      <c r="AE24" s="147">
        <f>1/1000*'[1]4407Imp'!AC$264</f>
        <v>9.555000000000001E-3</v>
      </c>
      <c r="AF24" s="147">
        <f>1/1000*'[1]4407Imp'!AD$264</f>
        <v>1.0574999999999999E-2</v>
      </c>
      <c r="AG24" s="147">
        <f>1/1000*'[1]4407Imp'!AE$264</f>
        <v>6.6810000000000012E-3</v>
      </c>
      <c r="AH24" s="147">
        <f>1/1000*'[1]4407Imp'!AF$264</f>
        <v>1.5880999999999999E-2</v>
      </c>
      <c r="AI24" s="147">
        <f>1/1000*'[1]4407Imp'!AG$264</f>
        <v>1.0644896166513809E-2</v>
      </c>
      <c r="AJ24" s="147">
        <f>1/1000*'[1]4407Imp'!AH$264</f>
        <v>1.1868617149556478E-2</v>
      </c>
      <c r="AK24" s="147">
        <f>1/1000*'[1]4407Imp'!AI$264</f>
        <v>1.1767166981182419E-2</v>
      </c>
      <c r="AL24" s="147">
        <f>1/1000*'[1]4407Imp'!AJ$264</f>
        <v>5.3543704249307085E-3</v>
      </c>
      <c r="AM24" s="147">
        <f>1/1000*'[1]4407Imp'!AK$264</f>
        <v>8.6468806827303627E-3</v>
      </c>
      <c r="AN24" s="147">
        <f>1/1000*'[1]4407Imp'!AL$264</f>
        <v>1.1868378486222794E-2</v>
      </c>
      <c r="AO24" s="147">
        <f>1/1000*'[1]4407Imp'!AM$264</f>
        <v>1.8694182E-2</v>
      </c>
      <c r="AP24" s="147">
        <f>1/1000*'[1]4407Imp'!AN$264</f>
        <v>1.7929582999999999E-2</v>
      </c>
      <c r="AQ24" s="147">
        <f>1/1000*'[1]4407Imp'!AO$264</f>
        <v>2.6170531000000004E-2</v>
      </c>
      <c r="AR24" s="147">
        <f>1/1000*'[1]4407Imp'!AP$264</f>
        <v>2.4221982E-2</v>
      </c>
      <c r="AS24" s="147">
        <f>1/1000*'[1]4407Imp'!AQ$264</f>
        <v>2.6424445999999997E-2</v>
      </c>
      <c r="AT24" s="147">
        <f>1/1000*'[1]4407Imp'!AR$264</f>
        <v>2.6844995E-2</v>
      </c>
      <c r="AU24" s="147">
        <f>1/1000*'[1]4407Imp'!AS$264</f>
        <v>3.6211951999999999E-2</v>
      </c>
      <c r="AV24" s="147">
        <f>1/1000*'[1]4407Imp'!AT$264</f>
        <v>4.400751599999999E-2</v>
      </c>
      <c r="AW24" s="147">
        <f>1/1000*'[1]4407Imp'!AU$264</f>
        <v>4.2224309999999987E-2</v>
      </c>
      <c r="AX24" s="147">
        <f>1/1000*'[1]4407Imp'!AV$264</f>
        <v>3.7709323999999995E-2</v>
      </c>
      <c r="AY24" s="147">
        <f>1/1000*'[1]4407Imp'!AW$264</f>
        <v>4.6642884999999995E-2</v>
      </c>
      <c r="AZ24" s="147">
        <f>1/1000*'[1]4407Imp'!AX$264</f>
        <v>4.7059943236000004E-2</v>
      </c>
      <c r="BA24" s="147">
        <f>1/1000*'[1]4407Imp'!AY$264</f>
        <v>2.2277951445999988E-2</v>
      </c>
      <c r="BB24" s="147">
        <f>1/1000*'[1]4407Imp'!AZ$264</f>
        <v>2.1686845421999994E-2</v>
      </c>
      <c r="BC24" s="147">
        <f>1/1000*'[1]4407Imp'!BA$264</f>
        <v>0</v>
      </c>
      <c r="BD24" s="222"/>
    </row>
    <row r="25" spans="2:56" ht="17.149999999999999" customHeight="1">
      <c r="B25" s="10" t="s">
        <v>127</v>
      </c>
      <c r="C25" s="61">
        <f t="shared" ref="C25:AB25" si="10">C5-SUM(C6,C10,C14,C17,C24)</f>
        <v>9.4830000000000192E-3</v>
      </c>
      <c r="D25" s="24">
        <f t="shared" si="10"/>
        <v>3.925999999999874E-3</v>
      </c>
      <c r="E25" s="24">
        <f t="shared" si="10"/>
        <v>1.0807999999999929E-2</v>
      </c>
      <c r="F25" s="24">
        <f t="shared" si="10"/>
        <v>5.8570000000002231E-3</v>
      </c>
      <c r="G25" s="24">
        <f t="shared" si="10"/>
        <v>1.3943999999999956E-2</v>
      </c>
      <c r="H25" s="24">
        <f t="shared" si="10"/>
        <v>1.7088949821589705E-2</v>
      </c>
      <c r="I25" s="24">
        <f t="shared" si="10"/>
        <v>3.7467129948674294E-2</v>
      </c>
      <c r="J25" s="44">
        <f t="shared" si="10"/>
        <v>5.7780114942974969E-2</v>
      </c>
      <c r="K25" s="44">
        <f t="shared" si="10"/>
        <v>4.5752554000000167E-2</v>
      </c>
      <c r="L25" s="44">
        <f t="shared" si="10"/>
        <v>4.291727414655172E-2</v>
      </c>
      <c r="M25" s="24">
        <f t="shared" si="10"/>
        <v>4.9496164999999953E-2</v>
      </c>
      <c r="N25" s="24">
        <f t="shared" si="10"/>
        <v>6.049455749999999E-2</v>
      </c>
      <c r="O25" s="24">
        <f t="shared" si="10"/>
        <v>5.6203999999999921E-2</v>
      </c>
      <c r="P25" s="24">
        <f t="shared" si="10"/>
        <v>3.7310778199999922E-2</v>
      </c>
      <c r="Q25" s="24">
        <f t="shared" si="10"/>
        <v>5.4410999999999987E-2</v>
      </c>
      <c r="R25" s="24">
        <f t="shared" si="10"/>
        <v>5.9492999999999907E-2</v>
      </c>
      <c r="S25" s="24">
        <f t="shared" si="10"/>
        <v>6.6659279333333293E-2</v>
      </c>
      <c r="T25" s="24">
        <f t="shared" si="10"/>
        <v>7.1339999999999959E-2</v>
      </c>
      <c r="U25" s="24">
        <f t="shared" si="10"/>
        <v>0.14486136666666663</v>
      </c>
      <c r="V25" s="24">
        <f t="shared" si="10"/>
        <v>0.1362584330000001</v>
      </c>
      <c r="W25" s="24">
        <f t="shared" si="10"/>
        <v>0.12274099999999993</v>
      </c>
      <c r="X25" s="24">
        <f t="shared" si="10"/>
        <v>0.14819300000000002</v>
      </c>
      <c r="Y25" s="24">
        <f t="shared" si="10"/>
        <v>8.171375129598446E-2</v>
      </c>
      <c r="Z25" s="24">
        <f t="shared" si="10"/>
        <v>0.1176994627900001</v>
      </c>
      <c r="AA25" s="24">
        <f t="shared" si="10"/>
        <v>0.13019190700000005</v>
      </c>
      <c r="AB25" s="24">
        <f t="shared" si="10"/>
        <v>0</v>
      </c>
      <c r="AC25" s="4"/>
      <c r="AD25" s="61">
        <f t="shared" ref="AD25:BC25" si="11">AD5-SUM(AD6,AD10,AD14,AD17,AD24)</f>
        <v>2.0839999999999886E-3</v>
      </c>
      <c r="AE25" s="24">
        <f t="shared" si="11"/>
        <v>7.009999999999933E-4</v>
      </c>
      <c r="AF25" s="24">
        <f t="shared" si="11"/>
        <v>2.3759999999999754E-3</v>
      </c>
      <c r="AG25" s="24">
        <f t="shared" si="11"/>
        <v>1.1439999999999922E-3</v>
      </c>
      <c r="AH25" s="24">
        <f t="shared" si="11"/>
        <v>6.1829999999999385E-3</v>
      </c>
      <c r="AI25" s="24">
        <f t="shared" si="11"/>
        <v>7.5798652637953101E-3</v>
      </c>
      <c r="AJ25" s="24">
        <f t="shared" si="11"/>
        <v>1.3282483325206512E-2</v>
      </c>
      <c r="AK25" s="24">
        <f t="shared" si="11"/>
        <v>2.5572694955296738E-2</v>
      </c>
      <c r="AL25" s="24">
        <f t="shared" si="11"/>
        <v>1.6519822543979934E-2</v>
      </c>
      <c r="AM25" s="24">
        <f t="shared" si="11"/>
        <v>1.2450054440719421E-2</v>
      </c>
      <c r="AN25" s="24">
        <f t="shared" si="11"/>
        <v>2.0078877328741723E-2</v>
      </c>
      <c r="AO25" s="24">
        <f t="shared" si="11"/>
        <v>2.5783325999999968E-2</v>
      </c>
      <c r="AP25" s="24">
        <f t="shared" si="11"/>
        <v>2.3270879999999938E-2</v>
      </c>
      <c r="AQ25" s="24">
        <f t="shared" si="11"/>
        <v>2.3500831999999999E-2</v>
      </c>
      <c r="AR25" s="24">
        <f t="shared" si="11"/>
        <v>2.3006958999999993E-2</v>
      </c>
      <c r="AS25" s="24">
        <f t="shared" si="11"/>
        <v>2.035242000000001E-2</v>
      </c>
      <c r="AT25" s="24">
        <f t="shared" si="11"/>
        <v>2.2012942000000008E-2</v>
      </c>
      <c r="AU25" s="24">
        <f t="shared" si="11"/>
        <v>2.3287205999999991E-2</v>
      </c>
      <c r="AV25" s="24">
        <f t="shared" si="11"/>
        <v>4.2674909000000011E-2</v>
      </c>
      <c r="AW25" s="24">
        <f t="shared" si="11"/>
        <v>4.1440255999999981E-2</v>
      </c>
      <c r="AX25" s="24">
        <f t="shared" si="11"/>
        <v>3.2458177999999949E-2</v>
      </c>
      <c r="AY25" s="24">
        <f t="shared" si="11"/>
        <v>5.4048142000000049E-2</v>
      </c>
      <c r="AZ25" s="24">
        <f t="shared" si="11"/>
        <v>4.5688802855999966E-2</v>
      </c>
      <c r="BA25" s="24">
        <f t="shared" si="11"/>
        <v>3.2442433791000022E-2</v>
      </c>
      <c r="BB25" s="24">
        <f t="shared" si="11"/>
        <v>3.5672696336000009E-2</v>
      </c>
      <c r="BC25" s="24">
        <f t="shared" si="11"/>
        <v>0</v>
      </c>
      <c r="BD25" s="222"/>
    </row>
    <row r="26" spans="2:56">
      <c r="B26" s="5" t="s">
        <v>25</v>
      </c>
      <c r="C26" s="46">
        <f>1/$A$1*'[1]4407Imp'!$B$15</f>
        <v>0</v>
      </c>
      <c r="D26" s="11">
        <f>1/$A$1*'[1]4407Imp'!$C$15</f>
        <v>0</v>
      </c>
      <c r="E26" s="11">
        <f>1/$A$1*'[1]4407Imp'!$D$15</f>
        <v>1.343E-3</v>
      </c>
      <c r="F26" s="11">
        <f>1/$A$1*'[1]4407Imp'!$E$15</f>
        <v>1.0939999999999999E-3</v>
      </c>
      <c r="G26" s="11">
        <f>1/$A$1*'[1]4407Imp'!$F$15</f>
        <v>7.796E-3</v>
      </c>
      <c r="H26" s="11">
        <f>1/$A$1*'[1]4407Imp'!$G$15</f>
        <v>9.7509498215898292E-3</v>
      </c>
      <c r="I26" s="11">
        <f>1/$A$1*'[1]4407Imp'!$H$15</f>
        <v>1.3324999999999997E-2</v>
      </c>
      <c r="J26" s="36">
        <f>1/$A$1*'[1]4407Imp'!$I$15</f>
        <v>2.4908712264173825E-2</v>
      </c>
      <c r="K26" s="36">
        <f>1/$A$1*'[1]4407Imp'!J$15</f>
        <v>1.6644999999999993E-2</v>
      </c>
      <c r="L26" s="36">
        <f>1/$A$1*'[1]4407Imp'!K$15</f>
        <v>1.8870227666666663E-2</v>
      </c>
      <c r="M26" s="11">
        <f>1/$A$1*'[1]4407Imp'!L$15</f>
        <v>2.1380653333333333E-2</v>
      </c>
      <c r="N26" s="11">
        <f>1/$A$1*'[1]4407Imp'!M$15</f>
        <v>1.8940999999999996E-2</v>
      </c>
      <c r="O26" s="11">
        <f>1/$A$1*'[1]4407Imp'!N$15</f>
        <v>1.6629999999999999E-2</v>
      </c>
      <c r="P26" s="11">
        <f>1/$A$1*'[1]4407Imp'!O$15</f>
        <v>1.4487436599999997E-2</v>
      </c>
      <c r="Q26" s="11">
        <f>1/$A$1*'[1]4407Imp'!P$15</f>
        <v>1.5379999999999998E-2</v>
      </c>
      <c r="R26" s="11">
        <f>1/$A$1*'[1]4407Imp'!Q$15</f>
        <v>2.3766999999999993E-2</v>
      </c>
      <c r="S26" s="11">
        <f>1/$A$1*'[1]4407Imp'!R$15</f>
        <v>2.5387999999999997E-2</v>
      </c>
      <c r="T26" s="11">
        <f>1/$A$1*'[1]4407Imp'!S$15</f>
        <v>2.5418999999999997E-2</v>
      </c>
      <c r="U26" s="11">
        <f>1/$A$1*'[1]4407Imp'!T$15</f>
        <v>3.9913999999999991E-2</v>
      </c>
      <c r="V26" s="11">
        <f>1/$A$1*'[1]4407Imp'!U$15</f>
        <v>3.2698432999999992E-2</v>
      </c>
      <c r="W26" s="11">
        <f>1/$A$1*'[1]4407Imp'!V$15</f>
        <v>3.0030999999999995E-2</v>
      </c>
      <c r="X26" s="11">
        <f>1/$A$1*'[1]4407Imp'!W$15</f>
        <v>3.5763999999999997E-2</v>
      </c>
      <c r="Y26" s="11">
        <f>1/$A$1*'[1]4407Imp'!X$15</f>
        <v>3.0839127884203454E-2</v>
      </c>
      <c r="Z26" s="11">
        <f>1/$A$1*'[1]4407Imp'!Y$15</f>
        <v>3.5520822789999996E-2</v>
      </c>
      <c r="AA26" s="11">
        <f>1/$A$1*'[1]4407Imp'!Z$15</f>
        <v>1.6074808999999999E-2</v>
      </c>
      <c r="AB26" s="11">
        <f>1/$A$1*'[1]4407Imp'!AA$15</f>
        <v>0</v>
      </c>
      <c r="AC26" s="4"/>
      <c r="AD26" s="46">
        <f>1/1000*'[1]4407Imp'!AB$15</f>
        <v>0</v>
      </c>
      <c r="AE26" s="11">
        <f>1/1000*'[1]4407Imp'!AC$15</f>
        <v>0</v>
      </c>
      <c r="AF26" s="11">
        <f>1/1000*'[1]4407Imp'!AD$15</f>
        <v>5.0600000000000005E-4</v>
      </c>
      <c r="AG26" s="11">
        <f>1/1000*'[1]4407Imp'!AE$15</f>
        <v>1.2E-5</v>
      </c>
      <c r="AH26" s="11">
        <f>1/1000*'[1]4407Imp'!AF$15</f>
        <v>4.0270000000000002E-3</v>
      </c>
      <c r="AI26" s="11">
        <f>1/1000*'[1]4407Imp'!AG$15</f>
        <v>5.1184154149202642E-3</v>
      </c>
      <c r="AJ26" s="11">
        <f>1/1000*'[1]4407Imp'!AH$15</f>
        <v>6.6537881575079241E-3</v>
      </c>
      <c r="AK26" s="11">
        <f>1/1000*'[1]4407Imp'!AI$15</f>
        <v>1.6262890892949834E-2</v>
      </c>
      <c r="AL26" s="11">
        <f>1/1000*'[1]4407Imp'!AJ$15</f>
        <v>7.5308941303509121E-3</v>
      </c>
      <c r="AM26" s="11">
        <f>1/1000*'[1]4407Imp'!AK$15</f>
        <v>6.142538926001054E-3</v>
      </c>
      <c r="AN26" s="11">
        <f>1/1000*'[1]4407Imp'!AL$15</f>
        <v>1.1390659725402947E-2</v>
      </c>
      <c r="AO26" s="11">
        <f>1/1000*'[1]4407Imp'!AM$15</f>
        <v>1.3563927E-2</v>
      </c>
      <c r="AP26" s="11">
        <f>1/1000*'[1]4407Imp'!AN$15</f>
        <v>1.04344E-2</v>
      </c>
      <c r="AQ26" s="11">
        <f>1/1000*'[1]4407Imp'!AO$15</f>
        <v>9.1277770000000001E-3</v>
      </c>
      <c r="AR26" s="11">
        <f>1/1000*'[1]4407Imp'!AP$15</f>
        <v>9.4586299999999991E-3</v>
      </c>
      <c r="AS26" s="11">
        <f>1/1000*'[1]4407Imp'!AQ$15</f>
        <v>1.0917064000000001E-2</v>
      </c>
      <c r="AT26" s="11">
        <f>1/1000*'[1]4407Imp'!AR$15</f>
        <v>1.0934853999999999E-2</v>
      </c>
      <c r="AU26" s="11">
        <f>1/1000*'[1]4407Imp'!AS$15</f>
        <v>1.1964437E-2</v>
      </c>
      <c r="AV26" s="11">
        <f>1/1000*'[1]4407Imp'!AT$15</f>
        <v>1.5178087E-2</v>
      </c>
      <c r="AW26" s="11">
        <f>1/1000*'[1]4407Imp'!AU$15</f>
        <v>1.5921175999999999E-2</v>
      </c>
      <c r="AX26" s="11">
        <f>1/1000*'[1]4407Imp'!AV$15</f>
        <v>1.0778859999999999E-2</v>
      </c>
      <c r="AY26" s="11">
        <f>1/1000*'[1]4407Imp'!AW$15</f>
        <v>1.4886112999999999E-2</v>
      </c>
      <c r="AZ26" s="11">
        <f>1/1000*'[1]4407Imp'!AX$15</f>
        <v>1.705459958E-2</v>
      </c>
      <c r="BA26" s="11">
        <f>1/1000*'[1]4407Imp'!AY$15</f>
        <v>1.0764671100000001E-2</v>
      </c>
      <c r="BB26" s="11">
        <f>1/1000*'[1]4407Imp'!AZ$15</f>
        <v>6.9932108349999994E-3</v>
      </c>
      <c r="BC26" s="11">
        <f>1/1000*'[1]4407Imp'!BA$15</f>
        <v>0</v>
      </c>
      <c r="BD26" s="222"/>
    </row>
    <row r="27" spans="2:56">
      <c r="B27" s="5" t="s">
        <v>26</v>
      </c>
      <c r="C27" s="46">
        <f>1/$A$1*'[1]4407Imp'!$B$163</f>
        <v>8.3680000000000004E-3</v>
      </c>
      <c r="D27" s="11">
        <f>1/$A$1*'[1]4407Imp'!$C$163</f>
        <v>3.9259999999999998E-3</v>
      </c>
      <c r="E27" s="11">
        <f>1/$A$1*'[1]4407Imp'!$D$163</f>
        <v>7.6899999999999998E-3</v>
      </c>
      <c r="F27" s="11">
        <f>1/$A$1*'[1]4407Imp'!$E$163</f>
        <v>4.326E-3</v>
      </c>
      <c r="G27" s="11">
        <f>1/$A$1*'[1]4407Imp'!$F$163</f>
        <v>3.0499999999999998E-3</v>
      </c>
      <c r="H27" s="11">
        <f>1/$A$1*'[1]4407Imp'!$G$163</f>
        <v>5.1199999999999987E-3</v>
      </c>
      <c r="I27" s="11">
        <f>1/$A$1*'[1]4407Imp'!$H$163</f>
        <v>1.9925423488413162E-2</v>
      </c>
      <c r="J27" s="36">
        <f>1/$A$1*'[1]4407Imp'!$I$163</f>
        <v>2.8958402678800978E-2</v>
      </c>
      <c r="K27" s="36">
        <f>1/$A$1*'[1]4407Imp'!J$163</f>
        <v>2.1180999999999995E-2</v>
      </c>
      <c r="L27" s="36">
        <f>1/$A$1*'[1]4407Imp'!K$163</f>
        <v>2.1921046479885062E-2</v>
      </c>
      <c r="M27" s="11">
        <f>1/$A$1*'[1]4407Imp'!L$163</f>
        <v>2.5325298333333333E-2</v>
      </c>
      <c r="N27" s="11">
        <f>1/$A$1*'[1]4407Imp'!M$163</f>
        <v>3.8162999999999996E-2</v>
      </c>
      <c r="O27" s="11">
        <f>1/$A$1*'[1]4407Imp'!N$163</f>
        <v>3.5661999999999999E-2</v>
      </c>
      <c r="P27" s="11">
        <f>1/$A$1*'[1]4407Imp'!O$163</f>
        <v>1.8192074400000001E-2</v>
      </c>
      <c r="Q27" s="11">
        <f>1/$A$1*'[1]4407Imp'!P$163</f>
        <v>3.0637999999999999E-2</v>
      </c>
      <c r="R27" s="11">
        <f>1/$A$1*'[1]4407Imp'!Q$163</f>
        <v>2.9195999999999996E-2</v>
      </c>
      <c r="S27" s="11">
        <f>1/$A$1*'[1]4407Imp'!R$163</f>
        <v>3.2611999999999988E-2</v>
      </c>
      <c r="T27" s="11">
        <f>1/$A$1*'[1]4407Imp'!S$163</f>
        <v>3.7520999999999992E-2</v>
      </c>
      <c r="U27" s="11">
        <f>1/$A$1*'[1]4407Imp'!T$163</f>
        <v>7.6111999999999985E-2</v>
      </c>
      <c r="V27" s="11">
        <f>1/$A$1*'[1]4407Imp'!U$163</f>
        <v>8.0820000000000003E-2</v>
      </c>
      <c r="W27" s="11">
        <f>1/$A$1*'[1]4407Imp'!V$163</f>
        <v>6.6489999999999994E-2</v>
      </c>
      <c r="X27" s="11">
        <f>1/$A$1*'[1]4407Imp'!W$163</f>
        <v>8.6912999999999976E-2</v>
      </c>
      <c r="Y27" s="11">
        <f>1/$A$1*'[1]4407Imp'!X$163</f>
        <v>3.8906552457028565E-2</v>
      </c>
      <c r="Z27" s="11">
        <f>1/$A$1*'[1]4407Imp'!Y$163</f>
        <v>8.1021429999999978E-2</v>
      </c>
      <c r="AA27" s="11">
        <f>1/$A$1*'[1]4407Imp'!Z$163</f>
        <v>0.108145274</v>
      </c>
      <c r="AB27" s="11">
        <f>1/$A$1*'[1]4407Imp'!AA$163</f>
        <v>0</v>
      </c>
      <c r="AC27" s="4"/>
      <c r="AD27" s="46">
        <f>1/1000*'[1]4407Imp'!AB$163</f>
        <v>1.8730000000000001E-3</v>
      </c>
      <c r="AE27" s="11">
        <f>1/1000*'[1]4407Imp'!AC$163</f>
        <v>7.0100000000000013E-4</v>
      </c>
      <c r="AF27" s="11">
        <f>1/1000*'[1]4407Imp'!AD$163</f>
        <v>1.431E-3</v>
      </c>
      <c r="AG27" s="11">
        <f>1/1000*'[1]4407Imp'!AE$163</f>
        <v>7.7700000000000013E-4</v>
      </c>
      <c r="AH27" s="11">
        <f>1/1000*'[1]4407Imp'!AF$163</f>
        <v>8.5700000000000001E-4</v>
      </c>
      <c r="AI27" s="11">
        <f>1/1000*'[1]4407Imp'!AG$163</f>
        <v>1.3235307786147199E-3</v>
      </c>
      <c r="AJ27" s="11">
        <f>1/1000*'[1]4407Imp'!AH$163</f>
        <v>3.7980410968308639E-3</v>
      </c>
      <c r="AK27" s="11">
        <f>1/1000*'[1]4407Imp'!AI$163</f>
        <v>6.8734766684292485E-3</v>
      </c>
      <c r="AL27" s="11">
        <f>1/1000*'[1]4407Imp'!AJ$163</f>
        <v>4.9994695934433755E-3</v>
      </c>
      <c r="AM27" s="11">
        <f>1/1000*'[1]4407Imp'!AK$163</f>
        <v>4.9612273787284214E-3</v>
      </c>
      <c r="AN27" s="11">
        <f>1/1000*'[1]4407Imp'!AL$163</f>
        <v>6.9254041868054925E-3</v>
      </c>
      <c r="AO27" s="11">
        <f>1/1000*'[1]4407Imp'!AM$163</f>
        <v>1.028215E-2</v>
      </c>
      <c r="AP27" s="11">
        <f>1/1000*'[1]4407Imp'!AN$163</f>
        <v>1.0135956E-2</v>
      </c>
      <c r="AQ27" s="11">
        <f>1/1000*'[1]4407Imp'!AO$163</f>
        <v>1.0595915999999999E-2</v>
      </c>
      <c r="AR27" s="11">
        <f>1/1000*'[1]4407Imp'!AP$163</f>
        <v>8.7860669999999998E-3</v>
      </c>
      <c r="AS27" s="11">
        <f>1/1000*'[1]4407Imp'!AQ$163</f>
        <v>7.1239969999999991E-3</v>
      </c>
      <c r="AT27" s="11">
        <f>1/1000*'[1]4407Imp'!AR$163</f>
        <v>8.1510990000000002E-3</v>
      </c>
      <c r="AU27" s="11">
        <f>1/1000*'[1]4407Imp'!AS$163</f>
        <v>8.853475999999999E-3</v>
      </c>
      <c r="AV27" s="11">
        <f>1/1000*'[1]4407Imp'!AT$163</f>
        <v>1.9490590999999998E-2</v>
      </c>
      <c r="AW27" s="11">
        <f>1/1000*'[1]4407Imp'!AU$163</f>
        <v>1.9347708999999998E-2</v>
      </c>
      <c r="AX27" s="11">
        <f>1/1000*'[1]4407Imp'!AV$163</f>
        <v>1.400127E-2</v>
      </c>
      <c r="AY27" s="11">
        <f>1/1000*'[1]4407Imp'!AW$163</f>
        <v>2.8539389999999998E-2</v>
      </c>
      <c r="AZ27" s="11">
        <f>1/1000*'[1]4407Imp'!AX$163</f>
        <v>2.2097004377999999E-2</v>
      </c>
      <c r="BA27" s="11">
        <f>1/1000*'[1]4407Imp'!AY$163</f>
        <v>2.1099694156E-2</v>
      </c>
      <c r="BB27" s="11">
        <f>1/1000*'[1]4407Imp'!AZ$163</f>
        <v>2.6394916191000001E-2</v>
      </c>
      <c r="BC27" s="11">
        <f>1/1000*'[1]4407Imp'!BA$163</f>
        <v>0</v>
      </c>
      <c r="BD27" s="222"/>
    </row>
    <row r="28" spans="2:56" ht="13" thickBot="1">
      <c r="B28" s="6" t="s">
        <v>128</v>
      </c>
      <c r="C28" s="107">
        <f t="shared" ref="C28:M28" si="12">SUM(C25:C25)-SUM(C26:C27)</f>
        <v>1.1150000000000188E-3</v>
      </c>
      <c r="D28" s="108">
        <f t="shared" si="12"/>
        <v>-1.2576745200831851E-16</v>
      </c>
      <c r="E28" s="108">
        <f t="shared" si="12"/>
        <v>1.7749999999999294E-3</v>
      </c>
      <c r="F28" s="108">
        <f t="shared" si="12"/>
        <v>4.3700000000022367E-4</v>
      </c>
      <c r="G28" s="108">
        <f t="shared" si="12"/>
        <v>3.0979999999999567E-3</v>
      </c>
      <c r="H28" s="108">
        <f t="shared" si="12"/>
        <v>2.2179999999998763E-3</v>
      </c>
      <c r="I28" s="108">
        <f t="shared" si="12"/>
        <v>4.2167064602611354E-3</v>
      </c>
      <c r="J28" s="109">
        <f t="shared" si="12"/>
        <v>3.9130000000001663E-3</v>
      </c>
      <c r="K28" s="109">
        <f t="shared" si="12"/>
        <v>7.9265540000001827E-3</v>
      </c>
      <c r="L28" s="109">
        <f t="shared" si="12"/>
        <v>2.1259999999999959E-3</v>
      </c>
      <c r="M28" s="108">
        <f t="shared" si="12"/>
        <v>2.7902133333332912E-3</v>
      </c>
      <c r="N28" s="108">
        <f>SUM(N25:N25)-SUM(N26:N27)</f>
        <v>3.3905575000000021E-3</v>
      </c>
      <c r="O28" s="108">
        <f t="shared" ref="O28:AB28" si="13">SUM(O25:O25)-SUM(O26:O27)</f>
        <v>3.9119999999999225E-3</v>
      </c>
      <c r="P28" s="108">
        <f t="shared" si="13"/>
        <v>4.6312671999999278E-3</v>
      </c>
      <c r="Q28" s="108">
        <f t="shared" si="13"/>
        <v>8.3929999999999907E-3</v>
      </c>
      <c r="R28" s="108">
        <f t="shared" si="13"/>
        <v>6.5299999999999178E-3</v>
      </c>
      <c r="S28" s="108">
        <f t="shared" si="13"/>
        <v>8.6592793333333112E-3</v>
      </c>
      <c r="T28" s="108">
        <f t="shared" si="13"/>
        <v>8.3999999999999631E-3</v>
      </c>
      <c r="U28" s="108">
        <f t="shared" si="13"/>
        <v>2.8835366666666654E-2</v>
      </c>
      <c r="V28" s="108">
        <f t="shared" si="13"/>
        <v>2.2740000000000093E-2</v>
      </c>
      <c r="W28" s="108">
        <f t="shared" si="13"/>
        <v>2.6219999999999938E-2</v>
      </c>
      <c r="X28" s="108">
        <f t="shared" si="13"/>
        <v>2.5516000000000039E-2</v>
      </c>
      <c r="Y28" s="108">
        <f t="shared" si="13"/>
        <v>1.1968070954752441E-2</v>
      </c>
      <c r="Z28" s="108">
        <f t="shared" si="13"/>
        <v>1.1572100000001306E-3</v>
      </c>
      <c r="AA28" s="108">
        <f t="shared" si="13"/>
        <v>5.9718240000000561E-3</v>
      </c>
      <c r="AB28" s="108">
        <f t="shared" si="13"/>
        <v>0</v>
      </c>
      <c r="AC28" s="35"/>
      <c r="AD28" s="110">
        <f t="shared" ref="AD28:BC28" si="14">SUM(AD25:AD25)-SUM(AD26:AD27)</f>
        <v>2.1099999999998854E-4</v>
      </c>
      <c r="AE28" s="111">
        <f t="shared" si="14"/>
        <v>-6.8304736866586779E-18</v>
      </c>
      <c r="AF28" s="111">
        <f t="shared" si="14"/>
        <v>4.3899999999997543E-4</v>
      </c>
      <c r="AG28" s="111">
        <f t="shared" si="14"/>
        <v>3.5499999999999215E-4</v>
      </c>
      <c r="AH28" s="111">
        <f t="shared" si="14"/>
        <v>1.2989999999999382E-3</v>
      </c>
      <c r="AI28" s="111">
        <f t="shared" si="14"/>
        <v>1.1379190702603265E-3</v>
      </c>
      <c r="AJ28" s="111">
        <f t="shared" si="14"/>
        <v>2.8306540708677233E-3</v>
      </c>
      <c r="AK28" s="111">
        <f t="shared" si="14"/>
        <v>2.436327393917654E-3</v>
      </c>
      <c r="AL28" s="111">
        <f t="shared" si="14"/>
        <v>3.9894588201856464E-3</v>
      </c>
      <c r="AM28" s="111">
        <f t="shared" si="14"/>
        <v>1.346288135989946E-3</v>
      </c>
      <c r="AN28" s="111">
        <f t="shared" si="14"/>
        <v>1.7628134165332821E-3</v>
      </c>
      <c r="AO28" s="111">
        <f t="shared" si="14"/>
        <v>1.9372489999999673E-3</v>
      </c>
      <c r="AP28" s="111">
        <f t="shared" si="14"/>
        <v>2.7005239999999403E-3</v>
      </c>
      <c r="AQ28" s="111">
        <f t="shared" si="14"/>
        <v>3.7771389999999988E-3</v>
      </c>
      <c r="AR28" s="111">
        <f t="shared" si="14"/>
        <v>4.7622619999999963E-3</v>
      </c>
      <c r="AS28" s="111">
        <f t="shared" si="14"/>
        <v>2.3113590000000094E-3</v>
      </c>
      <c r="AT28" s="111">
        <f t="shared" si="14"/>
        <v>2.9269890000000083E-3</v>
      </c>
      <c r="AU28" s="111">
        <f t="shared" si="14"/>
        <v>2.4692929999999905E-3</v>
      </c>
      <c r="AV28" s="111">
        <f t="shared" si="14"/>
        <v>8.0062310000000164E-3</v>
      </c>
      <c r="AW28" s="111">
        <f t="shared" si="14"/>
        <v>6.1713709999999811E-3</v>
      </c>
      <c r="AX28" s="111">
        <f t="shared" si="14"/>
        <v>7.6780479999999512E-3</v>
      </c>
      <c r="AY28" s="111">
        <f t="shared" si="14"/>
        <v>1.0622639000000052E-2</v>
      </c>
      <c r="AZ28" s="111">
        <f t="shared" si="14"/>
        <v>6.5371988979999671E-3</v>
      </c>
      <c r="BA28" s="111">
        <f t="shared" si="14"/>
        <v>5.7806853500001754E-4</v>
      </c>
      <c r="BB28" s="111">
        <f t="shared" si="14"/>
        <v>2.284569310000012E-3</v>
      </c>
      <c r="BC28" s="111">
        <f t="shared" si="14"/>
        <v>0</v>
      </c>
      <c r="BD28" s="222"/>
    </row>
    <row r="29" spans="2:56" ht="13" thickTop="1">
      <c r="C29" s="43"/>
      <c r="D29" s="43"/>
      <c r="E29" s="43"/>
      <c r="F29" s="43"/>
      <c r="G29" s="43"/>
      <c r="H29" s="43"/>
      <c r="I29" s="43"/>
      <c r="J29" s="43"/>
      <c r="K29" s="43"/>
      <c r="L29" s="43"/>
      <c r="M29" s="43"/>
      <c r="N29" s="43"/>
      <c r="O29" s="43"/>
      <c r="P29" s="43"/>
      <c r="Q29" s="43"/>
      <c r="R29" s="43"/>
      <c r="S29" s="43"/>
      <c r="T29" s="43"/>
      <c r="U29" s="43"/>
      <c r="V29" s="43"/>
      <c r="W29" s="43"/>
      <c r="X29" s="43"/>
      <c r="Y29" s="43"/>
      <c r="Z29" s="43"/>
      <c r="AA29" s="43"/>
      <c r="AB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6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[2]RWE!$A$8</f>
        <v>1.9</v>
      </c>
      <c r="B1" s="28"/>
    </row>
    <row r="2" spans="1:56" ht="16" thickTop="1">
      <c r="B2" s="320" t="s">
        <v>43</v>
      </c>
      <c r="C2" s="314" t="s">
        <v>211</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1/$A$1*'[1]4408Imp'!$B$263</f>
        <v>5.4082467999999988E-2</v>
      </c>
      <c r="D5" s="105">
        <f>1/$A$1*'[1]4408Imp'!$C$263</f>
        <v>0.10631359999999998</v>
      </c>
      <c r="E5" s="105">
        <f>1/$A$1*'[1]4408Imp'!$D$263</f>
        <v>4.4796019999999999E-2</v>
      </c>
      <c r="F5" s="105">
        <f>1/$A$1*'[1]4408Imp'!$E$263</f>
        <v>8.0742933999999975E-2</v>
      </c>
      <c r="G5" s="105">
        <f>1/$A$1*'[1]4408Imp'!$F$263</f>
        <v>8.5552030000000001E-2</v>
      </c>
      <c r="H5" s="105">
        <f>1/$A$1*'[1]4408Imp'!$G$263</f>
        <v>4.9438756949664327E-2</v>
      </c>
      <c r="I5" s="105">
        <f>1/$A$1*'[1]4408Imp'!$H$263</f>
        <v>5.535105491899809E-2</v>
      </c>
      <c r="J5" s="106">
        <f>1/$A$1*'[1]4408Imp'!$I$263</f>
        <v>7.0415020539738124E-2</v>
      </c>
      <c r="K5" s="106">
        <f>1/$A$1*'[1]4408Imp'!J$263</f>
        <v>0.11547977361111111</v>
      </c>
      <c r="L5" s="106">
        <f>1/$A$1*'[1]4408Imp'!K$263</f>
        <v>0.17582616841666662</v>
      </c>
      <c r="M5" s="106">
        <f>1/$A$1*'[1]4408Imp'!L$263</f>
        <v>0.10762889213333335</v>
      </c>
      <c r="N5" s="105">
        <f>1/$A$1*'[1]4408Imp'!M$263</f>
        <v>5.2343078199999976E-2</v>
      </c>
      <c r="O5" s="105">
        <f>1/$A$1*'[1]4408Imp'!N$263</f>
        <v>3.9607870400000002E-2</v>
      </c>
      <c r="P5" s="105">
        <f>1/$A$1*'[1]4408Imp'!O$263</f>
        <v>3.1325154733333326E-2</v>
      </c>
      <c r="Q5" s="105">
        <f>1/$A$1*'[1]4408Imp'!P$263</f>
        <v>3.9882361400000003E-2</v>
      </c>
      <c r="R5" s="105">
        <f>1/$A$1*'[1]4408Imp'!Q$263</f>
        <v>4.411540139999999E-2</v>
      </c>
      <c r="S5" s="105">
        <f>1/$A$1*'[1]4408Imp'!R$263</f>
        <v>5.3870280999999999E-2</v>
      </c>
      <c r="T5" s="105">
        <f>1/$A$1*'[1]4408Imp'!S$263</f>
        <v>6.6434667999999988E-2</v>
      </c>
      <c r="U5" s="105">
        <f>1/$A$1*'[1]4408Imp'!T$263</f>
        <v>7.4907407200000012E-2</v>
      </c>
      <c r="V5" s="105">
        <f>1/$A$1*'[1]4408Imp'!U$263</f>
        <v>5.4420511599999985E-2</v>
      </c>
      <c r="W5" s="105">
        <f>1/$A$1*'[1]4408Imp'!V$263</f>
        <v>0.15924328979999999</v>
      </c>
      <c r="X5" s="105">
        <f>1/$A$1*'[1]4408Imp'!W$263</f>
        <v>0.14496073619999997</v>
      </c>
      <c r="Y5" s="105">
        <f>1/$A$1*'[1]4408Imp'!X$263</f>
        <v>0.12907273865099997</v>
      </c>
      <c r="Z5" s="105">
        <f>1/$A$1*'[1]4408Imp'!Y$263</f>
        <v>0.23065720159793332</v>
      </c>
      <c r="AA5" s="105">
        <f>1/$A$1*'[1]4408Imp'!Z$263</f>
        <v>0.13224355499999998</v>
      </c>
      <c r="AB5" s="105">
        <f>1/$A$1*'[1]4408Imp'!AA$263</f>
        <v>0</v>
      </c>
      <c r="AC5" s="17"/>
      <c r="AD5" s="67">
        <f>1/1000*'[1]4408Imp'!AB$263</f>
        <v>2.8191145000000001E-2</v>
      </c>
      <c r="AE5" s="66">
        <f>1/1000*'[1]4408Imp'!AC$263</f>
        <v>3.0599000000000005E-2</v>
      </c>
      <c r="AF5" s="66">
        <f>1/1000*'[1]4408Imp'!AD$263</f>
        <v>3.5998999999999996E-2</v>
      </c>
      <c r="AG5" s="66">
        <f>1/1000*'[1]4408Imp'!AE$263</f>
        <v>2.2942999999999998E-2</v>
      </c>
      <c r="AH5" s="66">
        <f>1/1000*'[1]4408Imp'!AF$263</f>
        <v>4.2506000000000002E-2</v>
      </c>
      <c r="AI5" s="66">
        <f>1/1000*'[1]4408Imp'!AG$263</f>
        <v>4.4570339023329734E-2</v>
      </c>
      <c r="AJ5" s="66">
        <f>1/1000*'[1]4408Imp'!AH$263</f>
        <v>4.7436107331276088E-2</v>
      </c>
      <c r="AK5" s="66">
        <f>1/1000*'[1]4408Imp'!AI$263</f>
        <v>5.2373380227712624E-2</v>
      </c>
      <c r="AL5" s="66">
        <f>1/1000*'[1]4408Imp'!AJ$263</f>
        <v>6.6886916421437043E-2</v>
      </c>
      <c r="AM5" s="66">
        <f>1/1000*'[1]4408Imp'!AK$263</f>
        <v>7.126157587026534E-2</v>
      </c>
      <c r="AN5" s="66">
        <f>1/1000*'[1]4408Imp'!AL$263</f>
        <v>9.7140947193709998E-2</v>
      </c>
      <c r="AO5" s="66">
        <f>1/1000*'[1]4408Imp'!AM$263</f>
        <v>0.11300373699999998</v>
      </c>
      <c r="AP5" s="66">
        <f>1/1000*'[1]4408Imp'!AN$263</f>
        <v>8.7928593999999957E-2</v>
      </c>
      <c r="AQ5" s="66">
        <f>1/1000*'[1]4408Imp'!AO$263</f>
        <v>6.8913467999999992E-2</v>
      </c>
      <c r="AR5" s="66">
        <f>1/1000*'[1]4408Imp'!AP$263</f>
        <v>8.3461611999999991E-2</v>
      </c>
      <c r="AS5" s="66">
        <f>1/1000*'[1]4408Imp'!AQ$263</f>
        <v>9.2154728999999991E-2</v>
      </c>
      <c r="AT5" s="66">
        <f>1/1000*'[1]4408Imp'!AR$263</f>
        <v>9.5501769999999972E-2</v>
      </c>
      <c r="AU5" s="66">
        <f>1/1000*'[1]4408Imp'!AS$263</f>
        <v>0.11457369599999999</v>
      </c>
      <c r="AV5" s="66">
        <f>1/1000*'[1]4408Imp'!AT$263</f>
        <v>0.12276077199999999</v>
      </c>
      <c r="AW5" s="66">
        <f>1/1000*'[1]4408Imp'!AU$263</f>
        <v>0.10785355299999996</v>
      </c>
      <c r="AX5" s="66">
        <f>1/1000*'[1]4408Imp'!AV$263</f>
        <v>9.0468120999999999E-2</v>
      </c>
      <c r="AY5" s="66">
        <f>1/1000*'[1]4408Imp'!AW$263</f>
        <v>9.4808609999999988E-2</v>
      </c>
      <c r="AZ5" s="66">
        <f>1/1000*'[1]4408Imp'!AX$263</f>
        <v>0.12907273865100005</v>
      </c>
      <c r="BA5" s="66">
        <f>1/1000*'[1]4408Imp'!AY$263</f>
        <v>7.7779844069000015E-2</v>
      </c>
      <c r="BB5" s="66">
        <f>1/1000*'[1]4408Imp'!AZ$263</f>
        <v>7.5058414467999976E-2</v>
      </c>
      <c r="BC5" s="66">
        <f>1/1000*'[1]4408Imp'!BA$263</f>
        <v>0</v>
      </c>
      <c r="BD5" s="222"/>
    </row>
    <row r="6" spans="1:56" ht="17.149999999999999" customHeight="1" thickTop="1">
      <c r="B6" s="136" t="s">
        <v>142</v>
      </c>
      <c r="C6" s="137">
        <f>1/$A$1*'[1]4408Imp'!$B$266</f>
        <v>0</v>
      </c>
      <c r="D6" s="138">
        <f>1/$A$1*'[1]4408Imp'!$C$266</f>
        <v>1.1815999999999999E-3</v>
      </c>
      <c r="E6" s="138">
        <f>1/$A$1*'[1]4408Imp'!$D$266</f>
        <v>7.1513999999999996E-4</v>
      </c>
      <c r="F6" s="138">
        <f>1/$A$1*'[1]4408Imp'!$E$266</f>
        <v>3.0799999999999994E-3</v>
      </c>
      <c r="G6" s="138">
        <f>1/$A$1*'[1]4408Imp'!$F$266</f>
        <v>3.7999999999999995E-5</v>
      </c>
      <c r="H6" s="138">
        <f>1/$A$1*'[1]4408Imp'!$G$266</f>
        <v>1.4099999999999996E-4</v>
      </c>
      <c r="I6" s="138">
        <f>1/$A$1*'[1]4408Imp'!$H$266</f>
        <v>1.0736987499845968E-4</v>
      </c>
      <c r="J6" s="139">
        <f>1/$A$1*'[1]4408Imp'!$I$266</f>
        <v>1.2699999999999997E-4</v>
      </c>
      <c r="K6" s="139">
        <f>1/$A$1*'[1]4408Imp'!J$266</f>
        <v>1.4999999999999999E-5</v>
      </c>
      <c r="L6" s="139">
        <f>1/$A$1*'[1]4408Imp'!K$266</f>
        <v>4.6599999999999989E-4</v>
      </c>
      <c r="M6" s="138">
        <f>1/$A$1*'[1]4408Imp'!L$266</f>
        <v>1.5787239999999996E-4</v>
      </c>
      <c r="N6" s="138">
        <f>1/$A$1*'[1]4408Imp'!M$266</f>
        <v>2.8715399999999996E-5</v>
      </c>
      <c r="O6" s="138">
        <f>1/$A$1*'[1]4408Imp'!N$266</f>
        <v>4.9071399999999992E-5</v>
      </c>
      <c r="P6" s="138">
        <f>1/$A$1*'[1]4408Imp'!O$266</f>
        <v>2.6490799999999997E-5</v>
      </c>
      <c r="Q6" s="138">
        <f>1/$A$1*'[1]4408Imp'!P$266</f>
        <v>5.7287999999999991E-5</v>
      </c>
      <c r="R6" s="138">
        <f>1/$A$1*'[1]4408Imp'!Q$266</f>
        <v>5.6009799999999987E-5</v>
      </c>
      <c r="S6" s="138">
        <f>1/$A$1*'[1]4408Imp'!R$266</f>
        <v>7.7325999999999995E-6</v>
      </c>
      <c r="T6" s="138">
        <f>1/$A$1*'[1]4408Imp'!S$266</f>
        <v>1.0656799999999999E-5</v>
      </c>
      <c r="U6" s="138">
        <f>1/$A$1*'[1]4408Imp'!T$266</f>
        <v>5.1855879999999986E-4</v>
      </c>
      <c r="V6" s="138">
        <f>1/$A$1*'[1]4408Imp'!U$266</f>
        <v>1.5314096000000001E-3</v>
      </c>
      <c r="W6" s="138">
        <f>1/$A$1*'[1]4408Imp'!V$266</f>
        <v>4.4610929999999993E-3</v>
      </c>
      <c r="X6" s="138">
        <f>1/$A$1*'[1]4408Imp'!W$266</f>
        <v>2.752071E-3</v>
      </c>
      <c r="Y6" s="138">
        <f>1/$A$1*'[1]4408Imp'!X$266</f>
        <v>4.1403888809999996E-3</v>
      </c>
      <c r="Z6" s="138">
        <f>1/$A$1*'[1]4408Imp'!Y$266</f>
        <v>7.2307534879999995E-4</v>
      </c>
      <c r="AA6" s="138">
        <f>1/$A$1*'[1]4408Imp'!Z$266</f>
        <v>6.0335399999999985E-4</v>
      </c>
      <c r="AB6" s="138">
        <f>1/$A$1*'[1]4408Imp'!AA$266</f>
        <v>0</v>
      </c>
      <c r="AC6" s="4"/>
      <c r="AD6" s="141">
        <f>1/1000*'[1]4408Imp'!AB$266</f>
        <v>0</v>
      </c>
      <c r="AE6" s="138">
        <f>1/1000*'[1]4408Imp'!AC$266</f>
        <v>1.12E-4</v>
      </c>
      <c r="AF6" s="138">
        <f>1/1000*'[1]4408Imp'!AD$266</f>
        <v>2.8299999999999999E-4</v>
      </c>
      <c r="AG6" s="138">
        <f>1/1000*'[1]4408Imp'!AE$266</f>
        <v>1.1300000000000001E-4</v>
      </c>
      <c r="AH6" s="138">
        <f>1/1000*'[1]4408Imp'!AF$266</f>
        <v>5.5999999999999999E-5</v>
      </c>
      <c r="AI6" s="138">
        <f>1/1000*'[1]4408Imp'!AG$266</f>
        <v>1.9308565976555825E-4</v>
      </c>
      <c r="AJ6" s="138">
        <f>1/1000*'[1]4408Imp'!AH$266</f>
        <v>1.4461627290858741E-4</v>
      </c>
      <c r="AK6" s="138">
        <f>1/1000*'[1]4408Imp'!AI$266</f>
        <v>1.0374847795398205E-4</v>
      </c>
      <c r="AL6" s="138">
        <f>1/1000*'[1]4408Imp'!AJ$266</f>
        <v>3.491526254874361E-5</v>
      </c>
      <c r="AM6" s="138">
        <f>1/1000*'[1]4408Imp'!AK$266</f>
        <v>5.5172090601652115E-4</v>
      </c>
      <c r="AN6" s="138">
        <f>1/1000*'[1]4408Imp'!AL$266</f>
        <v>3.5030578926857446E-4</v>
      </c>
      <c r="AO6" s="138">
        <f>1/1000*'[1]4408Imp'!AM$266</f>
        <v>4.5963E-5</v>
      </c>
      <c r="AP6" s="138">
        <f>1/1000*'[1]4408Imp'!AN$266</f>
        <v>7.5165999999999992E-5</v>
      </c>
      <c r="AQ6" s="138">
        <f>1/1000*'[1]4408Imp'!AO$266</f>
        <v>5.1969999999999999E-5</v>
      </c>
      <c r="AR6" s="138">
        <f>1/1000*'[1]4408Imp'!AP$266</f>
        <v>6.5340999999999997E-5</v>
      </c>
      <c r="AS6" s="138">
        <f>1/1000*'[1]4408Imp'!AQ$266</f>
        <v>1.1617700000000001E-4</v>
      </c>
      <c r="AT6" s="138">
        <f>1/1000*'[1]4408Imp'!AR$266</f>
        <v>1.1177E-5</v>
      </c>
      <c r="AU6" s="138">
        <f>1/1000*'[1]4408Imp'!AS$266</f>
        <v>2.387E-5</v>
      </c>
      <c r="AV6" s="138">
        <f>1/1000*'[1]4408Imp'!AT$266</f>
        <v>9.3120000000000008E-4</v>
      </c>
      <c r="AW6" s="138">
        <f>1/1000*'[1]4408Imp'!AU$266</f>
        <v>2.9860300000000002E-3</v>
      </c>
      <c r="AX6" s="138">
        <f>1/1000*'[1]4408Imp'!AV$266</f>
        <v>3.1840709999999997E-3</v>
      </c>
      <c r="AY6" s="138">
        <f>1/1000*'[1]4408Imp'!AW$266</f>
        <v>1.9699309999999999E-3</v>
      </c>
      <c r="AZ6" s="138">
        <f>1/1000*'[1]4408Imp'!AX$266</f>
        <v>4.1403888809999996E-3</v>
      </c>
      <c r="BA6" s="138">
        <f>1/1000*'[1]4408Imp'!AY$266</f>
        <v>5.2203584799999988E-4</v>
      </c>
      <c r="BB6" s="138">
        <f>1/1000*'[1]4408Imp'!AZ$266</f>
        <v>4.2043882099999995E-4</v>
      </c>
      <c r="BC6" s="138">
        <f>1/1000*'[1]4408Imp'!BA$266</f>
        <v>0</v>
      </c>
      <c r="BD6" s="222"/>
    </row>
    <row r="7" spans="1:56" ht="17.149999999999999" customHeight="1">
      <c r="B7" s="15" t="s">
        <v>93</v>
      </c>
      <c r="C7" s="27">
        <f>1/$A$1*'[1]4408Imp'!$B$268</f>
        <v>9.4199999999999978E-3</v>
      </c>
      <c r="D7" s="29">
        <f>1/$A$1*'[1]4408Imp'!$C$268</f>
        <v>8.2525999999999988E-2</v>
      </c>
      <c r="E7" s="29">
        <f>1/$A$1*'[1]4408Imp'!$D$268</f>
        <v>1.6836629999999998E-2</v>
      </c>
      <c r="F7" s="29">
        <f>1/$A$1*'[1]4408Imp'!$E$268</f>
        <v>1.8382573999999995E-2</v>
      </c>
      <c r="G7" s="29">
        <f>1/$A$1*'[1]4408Imp'!$F$268</f>
        <v>2.4438890000000001E-2</v>
      </c>
      <c r="H7" s="29">
        <f>1/$A$1*'[1]4408Imp'!$G$268</f>
        <v>5.1630000000000001E-3</v>
      </c>
      <c r="I7" s="29">
        <f>1/$A$1*'[1]4408Imp'!$H$268</f>
        <v>4.4245913201296306E-3</v>
      </c>
      <c r="J7" s="33">
        <f>1/$A$1*'[1]4408Imp'!$I$268</f>
        <v>5.5880438737344572E-3</v>
      </c>
      <c r="K7" s="33">
        <f>1/$A$1*'[1]4408Imp'!J$268</f>
        <v>5.1386145000000003E-3</v>
      </c>
      <c r="L7" s="33">
        <f>1/$A$1*'[1]4408Imp'!K$268</f>
        <v>5.091213199999999E-3</v>
      </c>
      <c r="M7" s="29">
        <f>1/$A$1*'[1]4408Imp'!L$268</f>
        <v>2.9986165999999989E-3</v>
      </c>
      <c r="N7" s="29">
        <f>1/$A$1*'[1]4408Imp'!M$268</f>
        <v>2.2231341999999999E-3</v>
      </c>
      <c r="O7" s="29">
        <f>1/$A$1*'[1]4408Imp'!N$268</f>
        <v>2.2634345999999997E-3</v>
      </c>
      <c r="P7" s="29">
        <f>1/$A$1*'[1]4408Imp'!O$268</f>
        <v>3.5996631999999995E-3</v>
      </c>
      <c r="Q7" s="29">
        <f>1/$A$1*'[1]4408Imp'!P$268</f>
        <v>3.0795799999999993E-3</v>
      </c>
      <c r="R7" s="29">
        <f>1/$A$1*'[1]4408Imp'!Q$268</f>
        <v>3.2055295999999993E-3</v>
      </c>
      <c r="S7" s="29">
        <f>1/$A$1*'[1]4408Imp'!R$268</f>
        <v>4.3967957999999996E-3</v>
      </c>
      <c r="T7" s="29">
        <f>1/$A$1*'[1]4408Imp'!S$268</f>
        <v>3.7620283999999999E-3</v>
      </c>
      <c r="U7" s="29">
        <f>1/$A$1*'[1]4408Imp'!T$268</f>
        <v>3.6134367999999997E-3</v>
      </c>
      <c r="V7" s="29">
        <f>1/$A$1*'[1]4408Imp'!U$268</f>
        <v>3.7748423999999997E-3</v>
      </c>
      <c r="W7" s="29">
        <f>1/$A$1*'[1]4408Imp'!V$268</f>
        <v>1.0073103599999998E-2</v>
      </c>
      <c r="X7" s="29">
        <f>1/$A$1*'[1]4408Imp'!W$268</f>
        <v>7.3700731999999988E-3</v>
      </c>
      <c r="Y7" s="29">
        <f>1/$A$1*'[1]4408Imp'!X$268</f>
        <v>4.66812075E-3</v>
      </c>
      <c r="Z7" s="29">
        <f>1/$A$1*'[1]4408Imp'!Y$268</f>
        <v>9.5282420897999983E-3</v>
      </c>
      <c r="AA7" s="29">
        <f>1/$A$1*'[1]4408Imp'!Z$268</f>
        <v>4.3176929999999992E-3</v>
      </c>
      <c r="AB7" s="29">
        <f>1/$A$1*'[1]4408Imp'!AA$268</f>
        <v>0</v>
      </c>
      <c r="AC7" s="4"/>
      <c r="AD7" s="27">
        <f>1/1000*'[1]4408Imp'!AB$268</f>
        <v>1.2461E-2</v>
      </c>
      <c r="AE7" s="29">
        <f>1/1000*'[1]4408Imp'!AC$268</f>
        <v>1.4169000000000001E-2</v>
      </c>
      <c r="AF7" s="29">
        <f>1/1000*'[1]4408Imp'!AD$268</f>
        <v>1.2912E-2</v>
      </c>
      <c r="AG7" s="29">
        <f>1/1000*'[1]4408Imp'!AE$268</f>
        <v>6.6300000000000013E-3</v>
      </c>
      <c r="AH7" s="29">
        <f>1/1000*'[1]4408Imp'!AF$268</f>
        <v>1.2339000000000001E-2</v>
      </c>
      <c r="AI7" s="29">
        <f>1/1000*'[1]4408Imp'!AG$268</f>
        <v>1.013382074134838E-2</v>
      </c>
      <c r="AJ7" s="29">
        <f>1/1000*'[1]4408Imp'!AH$268</f>
        <v>7.7376507948802332E-3</v>
      </c>
      <c r="AK7" s="29">
        <f>1/1000*'[1]4408Imp'!AI$268</f>
        <v>7.4141743597704443E-3</v>
      </c>
      <c r="AL7" s="29">
        <f>1/1000*'[1]4408Imp'!AJ$268</f>
        <v>5.6315915148961665E-3</v>
      </c>
      <c r="AM7" s="29">
        <f>1/1000*'[1]4408Imp'!AK$268</f>
        <v>5.2958782759895033E-3</v>
      </c>
      <c r="AN7" s="29">
        <f>1/1000*'[1]4408Imp'!AL$268</f>
        <v>6.6646916256127061E-3</v>
      </c>
      <c r="AO7" s="29">
        <f>1/1000*'[1]4408Imp'!AM$268</f>
        <v>4.7764229999999993E-3</v>
      </c>
      <c r="AP7" s="29">
        <f>1/1000*'[1]4408Imp'!AN$268</f>
        <v>5.1780289999999998E-3</v>
      </c>
      <c r="AQ7" s="29">
        <f>1/1000*'[1]4408Imp'!AO$268</f>
        <v>7.9731560000000003E-3</v>
      </c>
      <c r="AR7" s="29">
        <f>1/1000*'[1]4408Imp'!AP$268</f>
        <v>6.5421459999999996E-3</v>
      </c>
      <c r="AS7" s="29">
        <f>1/1000*'[1]4408Imp'!AQ$268</f>
        <v>6.8824479999999993E-3</v>
      </c>
      <c r="AT7" s="29">
        <f>1/1000*'[1]4408Imp'!AR$268</f>
        <v>8.6050160000000018E-3</v>
      </c>
      <c r="AU7" s="29">
        <f>1/1000*'[1]4408Imp'!AS$268</f>
        <v>7.7109570000000001E-3</v>
      </c>
      <c r="AV7" s="29">
        <f>1/1000*'[1]4408Imp'!AT$268</f>
        <v>7.3653099999999999E-3</v>
      </c>
      <c r="AW7" s="29">
        <f>1/1000*'[1]4408Imp'!AU$268</f>
        <v>7.9432470000000005E-3</v>
      </c>
      <c r="AX7" s="29">
        <f>1/1000*'[1]4408Imp'!AV$268</f>
        <v>7.4344709999999998E-3</v>
      </c>
      <c r="AY7" s="29">
        <f>1/1000*'[1]4408Imp'!AW$268</f>
        <v>6.4083439999999998E-3</v>
      </c>
      <c r="AZ7" s="29">
        <f>1/1000*'[1]4408Imp'!AX$268</f>
        <v>4.66812075E-3</v>
      </c>
      <c r="BA7" s="29">
        <f>1/1000*'[1]4408Imp'!AY$268</f>
        <v>4.5347055229999992E-3</v>
      </c>
      <c r="BB7" s="29">
        <f>1/1000*'[1]4408Imp'!AZ$268</f>
        <v>3.5373231999999998E-3</v>
      </c>
      <c r="BC7" s="29">
        <f>1/1000*'[1]4408Imp'!BA$268</f>
        <v>0</v>
      </c>
      <c r="BD7" s="222"/>
    </row>
    <row r="8" spans="1:56">
      <c r="B8" s="5" t="s">
        <v>94</v>
      </c>
      <c r="C8" s="46">
        <f>1/$A$1*'[1]4408Imp'!$B$39</f>
        <v>0</v>
      </c>
      <c r="D8" s="11">
        <f>1/$A$1*'[1]4408Imp'!$C$39</f>
        <v>2.7589999999999996E-2</v>
      </c>
      <c r="E8" s="11">
        <f>1/$A$1*'[1]4408Imp'!$D$39</f>
        <v>4.673029999999999E-3</v>
      </c>
      <c r="F8" s="11">
        <f>1/$A$1*'[1]4408Imp'!$E$39</f>
        <v>1.2122999999999998E-2</v>
      </c>
      <c r="G8" s="11">
        <f>1/$A$1*'[1]4408Imp'!$F$39</f>
        <v>2.3802499999999996E-3</v>
      </c>
      <c r="H8" s="11">
        <f>1/$A$1*'[1]4408Imp'!$G$39</f>
        <v>1.4389999999999997E-3</v>
      </c>
      <c r="I8" s="11">
        <f>1/$A$1*'[1]4408Imp'!$H$39</f>
        <v>6.6199999999999994E-4</v>
      </c>
      <c r="J8" s="36">
        <f>1/$A$1*'[1]4408Imp'!$I$39</f>
        <v>2.7299999999999991E-4</v>
      </c>
      <c r="K8" s="36">
        <f>1/$A$1*'[1]4408Imp'!J$39</f>
        <v>3.5961449999999992E-4</v>
      </c>
      <c r="L8" s="36">
        <f>1/$A$1*'[1]4408Imp'!K$39</f>
        <v>1.3359999999999997E-3</v>
      </c>
      <c r="M8" s="11">
        <f>1/$A$1*'[1]4408Imp'!L$39</f>
        <v>9.8104999999999983E-5</v>
      </c>
      <c r="N8" s="11">
        <f>1/$A$1*'[1]4408Imp'!M$39</f>
        <v>4.9431199999999988E-5</v>
      </c>
      <c r="O8" s="11">
        <f>1/$A$1*'[1]4408Imp'!N$39</f>
        <v>6.179039999999999E-5</v>
      </c>
      <c r="P8" s="11">
        <f>1/$A$1*'[1]4408Imp'!O$39</f>
        <v>4.653319999999999E-5</v>
      </c>
      <c r="Q8" s="11">
        <f>1/$A$1*'[1]4408Imp'!P$39</f>
        <v>1.5024659999999997E-4</v>
      </c>
      <c r="R8" s="11">
        <f>1/$A$1*'[1]4408Imp'!Q$39</f>
        <v>4.3624000000000001E-5</v>
      </c>
      <c r="S8" s="11">
        <f>1/$A$1*'[1]4408Imp'!R$39</f>
        <v>2.1106819999999995E-4</v>
      </c>
      <c r="T8" s="11">
        <f>1/$A$1*'[1]4408Imp'!S$39</f>
        <v>7.1726379999999983E-4</v>
      </c>
      <c r="U8" s="11">
        <f>1/$A$1*'[1]4408Imp'!T$39</f>
        <v>3.2720379999999998E-4</v>
      </c>
      <c r="V8" s="11">
        <f>1/$A$1*'[1]4408Imp'!U$39</f>
        <v>1.6933279999999996E-4</v>
      </c>
      <c r="W8" s="11">
        <f>1/$A$1*'[1]4408Imp'!V$39</f>
        <v>0</v>
      </c>
      <c r="X8" s="11">
        <f>1/$A$1*'[1]4408Imp'!W$39</f>
        <v>0</v>
      </c>
      <c r="Y8" s="11">
        <f>1/$A$1*'[1]4408Imp'!X$39</f>
        <v>0</v>
      </c>
      <c r="Z8" s="11">
        <f>1/$A$1*'[1]4408Imp'!Y$39</f>
        <v>0</v>
      </c>
      <c r="AA8" s="11">
        <f>1/$A$1*'[1]4408Imp'!Z$39</f>
        <v>2.1899999999999998E-6</v>
      </c>
      <c r="AB8" s="11">
        <f>1/$A$1*'[1]4408Imp'!AA$39</f>
        <v>0</v>
      </c>
      <c r="AC8" s="4"/>
      <c r="AD8" s="46">
        <f>1/1000*'[1]4408Imp'!AB$39</f>
        <v>0</v>
      </c>
      <c r="AE8" s="11">
        <f>1/1000*'[1]4408Imp'!AC$39</f>
        <v>1.9820000000000003E-3</v>
      </c>
      <c r="AF8" s="11">
        <f>1/1000*'[1]4408Imp'!AD$39</f>
        <v>1.885E-3</v>
      </c>
      <c r="AG8" s="11">
        <f>1/1000*'[1]4408Imp'!AE$39</f>
        <v>1.469E-3</v>
      </c>
      <c r="AH8" s="11">
        <f>1/1000*'[1]4408Imp'!AF$39</f>
        <v>2.0569999999999998E-3</v>
      </c>
      <c r="AI8" s="11">
        <f>1/1000*'[1]4408Imp'!AG$39</f>
        <v>2.7737997581296762E-3</v>
      </c>
      <c r="AJ8" s="11">
        <f>1/1000*'[1]4408Imp'!AH$39</f>
        <v>1.5347654262744398E-3</v>
      </c>
      <c r="AK8" s="11">
        <f>1/1000*'[1]4408Imp'!AI$39</f>
        <v>5.7786045202947562E-4</v>
      </c>
      <c r="AL8" s="11">
        <f>1/1000*'[1]4408Imp'!AJ$39</f>
        <v>7.806286518616519E-4</v>
      </c>
      <c r="AM8" s="11">
        <f>1/1000*'[1]4408Imp'!AK$39</f>
        <v>1.3224999178364821E-3</v>
      </c>
      <c r="AN8" s="11">
        <f>1/1000*'[1]4408Imp'!AL$39</f>
        <v>2.0020712002248204E-4</v>
      </c>
      <c r="AO8" s="11">
        <f>1/1000*'[1]4408Imp'!AM$39</f>
        <v>7.9122000000000006E-5</v>
      </c>
      <c r="AP8" s="11">
        <f>1/1000*'[1]4408Imp'!AN$39</f>
        <v>9.5715000000000001E-5</v>
      </c>
      <c r="AQ8" s="11">
        <f>1/1000*'[1]4408Imp'!AO$39</f>
        <v>6.7699999999999992E-5</v>
      </c>
      <c r="AR8" s="11">
        <f>1/1000*'[1]4408Imp'!AP$39</f>
        <v>1.88899E-4</v>
      </c>
      <c r="AS8" s="11">
        <f>1/1000*'[1]4408Imp'!AQ$39</f>
        <v>7.0930999999999989E-5</v>
      </c>
      <c r="AT8" s="11">
        <f>1/1000*'[1]4408Imp'!AR$39</f>
        <v>4.52087E-4</v>
      </c>
      <c r="AU8" s="11">
        <f>1/1000*'[1]4408Imp'!AS$39</f>
        <v>1.4737299999999999E-3</v>
      </c>
      <c r="AV8" s="11">
        <f>1/1000*'[1]4408Imp'!AT$39</f>
        <v>7.8824799999999997E-4</v>
      </c>
      <c r="AW8" s="11">
        <f>1/1000*'[1]4408Imp'!AU$39</f>
        <v>3.1895599999999996E-4</v>
      </c>
      <c r="AX8" s="11">
        <f>1/1000*'[1]4408Imp'!AV$39</f>
        <v>0</v>
      </c>
      <c r="AY8" s="11">
        <f>1/1000*'[1]4408Imp'!AW$39</f>
        <v>0</v>
      </c>
      <c r="AZ8" s="11">
        <f>1/1000*'[1]4408Imp'!AX$39</f>
        <v>0</v>
      </c>
      <c r="BA8" s="11">
        <f>1/1000*'[1]4408Imp'!AY$39</f>
        <v>0</v>
      </c>
      <c r="BB8" s="11">
        <f>1/1000*'[1]4408Imp'!AZ$39</f>
        <v>3.2772280000000001E-6</v>
      </c>
      <c r="BC8" s="11">
        <f>1/1000*'[1]4408Imp'!BA$39</f>
        <v>0</v>
      </c>
      <c r="BD8" s="222"/>
    </row>
    <row r="9" spans="1:56">
      <c r="B9" s="5" t="s">
        <v>36</v>
      </c>
      <c r="C9" s="46">
        <f>1/$A$1*'[1]4408Imp'!$B$147</f>
        <v>0</v>
      </c>
      <c r="D9" s="11">
        <f>1/$A$1*'[1]4408Imp'!$C$147</f>
        <v>0</v>
      </c>
      <c r="E9" s="11">
        <f>1/$A$1*'[1]4408Imp'!$D$147</f>
        <v>0</v>
      </c>
      <c r="F9" s="11">
        <f>1/$A$1*'[1]4408Imp'!$E$147</f>
        <v>0</v>
      </c>
      <c r="G9" s="11">
        <f>1/$A$1*'[1]4408Imp'!$F$147</f>
        <v>0</v>
      </c>
      <c r="H9" s="11">
        <f>1/$A$1*'[1]4408Imp'!$G$147</f>
        <v>0</v>
      </c>
      <c r="I9" s="11">
        <f>1/$A$1*'[1]4408Imp'!$H$147</f>
        <v>0</v>
      </c>
      <c r="J9" s="36">
        <f>1/$A$1*'[1]4408Imp'!$I$147</f>
        <v>0</v>
      </c>
      <c r="K9" s="36">
        <f>1/$A$1*'[1]4408Imp'!J$147</f>
        <v>0</v>
      </c>
      <c r="L9" s="36">
        <f>1/$A$1*'[1]4408Imp'!K$147</f>
        <v>0</v>
      </c>
      <c r="M9" s="11">
        <f>1/$A$1*'[1]4408Imp'!L$147</f>
        <v>0</v>
      </c>
      <c r="N9" s="11">
        <f>1/$A$1*'[1]4408Imp'!M$147</f>
        <v>0</v>
      </c>
      <c r="O9" s="11">
        <f>1/$A$1*'[1]4408Imp'!N$147</f>
        <v>0</v>
      </c>
      <c r="P9" s="11">
        <f>1/$A$1*'[1]4408Imp'!O$147</f>
        <v>0</v>
      </c>
      <c r="Q9" s="11">
        <f>1/$A$1*'[1]4408Imp'!P$147</f>
        <v>0</v>
      </c>
      <c r="R9" s="11">
        <f>1/$A$1*'[1]4408Imp'!Q$147</f>
        <v>0</v>
      </c>
      <c r="S9" s="11">
        <f>1/$A$1*'[1]4408Imp'!R$147</f>
        <v>0</v>
      </c>
      <c r="T9" s="11">
        <f>1/$A$1*'[1]4408Imp'!S$147</f>
        <v>0</v>
      </c>
      <c r="U9" s="11">
        <f>1/$A$1*'[1]4408Imp'!T$147</f>
        <v>0</v>
      </c>
      <c r="V9" s="11">
        <f>1/$A$1*'[1]4408Imp'!U$147</f>
        <v>0</v>
      </c>
      <c r="W9" s="11">
        <f>1/$A$1*'[1]4408Imp'!V$147</f>
        <v>0</v>
      </c>
      <c r="X9" s="11">
        <f>1/$A$1*'[1]4408Imp'!W$147</f>
        <v>0</v>
      </c>
      <c r="Y9" s="11">
        <f>1/$A$1*'[1]4408Imp'!X$147</f>
        <v>0</v>
      </c>
      <c r="Z9" s="11">
        <f>1/$A$1*'[1]4408Imp'!Y$147</f>
        <v>0</v>
      </c>
      <c r="AA9" s="11">
        <f>1/$A$1*'[1]4408Imp'!Z$147</f>
        <v>0</v>
      </c>
      <c r="AB9" s="11">
        <f>1/$A$1*'[1]4408Imp'!AA$147</f>
        <v>0</v>
      </c>
      <c r="AC9" s="4"/>
      <c r="AD9" s="46">
        <f>1/1000*'[1]4408Imp'!AB$147</f>
        <v>0</v>
      </c>
      <c r="AE9" s="11">
        <f>1/1000*'[1]4408Imp'!AC$147</f>
        <v>0</v>
      </c>
      <c r="AF9" s="11">
        <f>1/1000*'[1]4408Imp'!AD$147</f>
        <v>0</v>
      </c>
      <c r="AG9" s="11">
        <f>1/1000*'[1]4408Imp'!AE$147</f>
        <v>0</v>
      </c>
      <c r="AH9" s="11">
        <f>1/1000*'[1]4408Imp'!AF$147</f>
        <v>0</v>
      </c>
      <c r="AI9" s="11">
        <f>1/1000*'[1]4408Imp'!AG$147</f>
        <v>0</v>
      </c>
      <c r="AJ9" s="11">
        <f>1/1000*'[1]4408Imp'!AH$147</f>
        <v>0</v>
      </c>
      <c r="AK9" s="11">
        <f>1/1000*'[1]4408Imp'!AI$147</f>
        <v>0</v>
      </c>
      <c r="AL9" s="11">
        <f>1/1000*'[1]4408Imp'!AJ$147</f>
        <v>0</v>
      </c>
      <c r="AM9" s="11">
        <f>1/1000*'[1]4408Imp'!AK$147</f>
        <v>0</v>
      </c>
      <c r="AN9" s="11">
        <f>1/1000*'[1]4408Imp'!AL$147</f>
        <v>0</v>
      </c>
      <c r="AO9" s="11">
        <f>1/1000*'[1]4408Imp'!AM$147</f>
        <v>0</v>
      </c>
      <c r="AP9" s="11">
        <f>1/1000*'[1]4408Imp'!AN$147</f>
        <v>0</v>
      </c>
      <c r="AQ9" s="11">
        <f>1/1000*'[1]4408Imp'!AO$147</f>
        <v>0</v>
      </c>
      <c r="AR9" s="11">
        <f>1/1000*'[1]4408Imp'!AP$147</f>
        <v>0</v>
      </c>
      <c r="AS9" s="11">
        <f>1/1000*'[1]4408Imp'!AQ$147</f>
        <v>0</v>
      </c>
      <c r="AT9" s="11">
        <f>1/1000*'[1]4408Imp'!AR$147</f>
        <v>0</v>
      </c>
      <c r="AU9" s="11">
        <f>1/1000*'[1]4408Imp'!AS$147</f>
        <v>0</v>
      </c>
      <c r="AV9" s="11">
        <f>1/1000*'[1]4408Imp'!AT$147</f>
        <v>0</v>
      </c>
      <c r="AW9" s="11">
        <f>1/1000*'[1]4408Imp'!AU$147</f>
        <v>0</v>
      </c>
      <c r="AX9" s="11">
        <f>1/1000*'[1]4408Imp'!AV$147</f>
        <v>0</v>
      </c>
      <c r="AY9" s="11">
        <f>1/1000*'[1]4408Imp'!AW$147</f>
        <v>0</v>
      </c>
      <c r="AZ9" s="11">
        <f>1/1000*'[1]4408Imp'!AX$147</f>
        <v>0</v>
      </c>
      <c r="BA9" s="11">
        <f>1/1000*'[1]4408Imp'!AY$147</f>
        <v>0</v>
      </c>
      <c r="BB9" s="11">
        <f>1/1000*'[1]4408Imp'!AZ$147</f>
        <v>0</v>
      </c>
      <c r="BC9" s="11">
        <f>1/1000*'[1]4408Imp'!BA$147</f>
        <v>0</v>
      </c>
      <c r="BD9" s="222"/>
    </row>
    <row r="10" spans="1:56">
      <c r="B10" s="5" t="s">
        <v>95</v>
      </c>
      <c r="C10" s="46">
        <f>1/$A$1*'[1]4408Imp'!$B$247</f>
        <v>9.4199999999999978E-3</v>
      </c>
      <c r="D10" s="11">
        <f>1/$A$1*'[1]4408Imp'!$C$247</f>
        <v>5.4935999999999992E-2</v>
      </c>
      <c r="E10" s="11">
        <f>1/$A$1*'[1]4408Imp'!$D$247</f>
        <v>1.21636E-2</v>
      </c>
      <c r="F10" s="11">
        <f>1/$A$1*'[1]4408Imp'!$E$247</f>
        <v>6.2595739999999995E-3</v>
      </c>
      <c r="G10" s="11">
        <f>1/$A$1*'[1]4408Imp'!$F$247</f>
        <v>2.2058640000000001E-2</v>
      </c>
      <c r="H10" s="11">
        <f>1/$A$1*'[1]4408Imp'!$G$247</f>
        <v>3.7239999999999999E-3</v>
      </c>
      <c r="I10" s="11">
        <f>1/$A$1*'[1]4408Imp'!$H$247</f>
        <v>3.7625913201296307E-3</v>
      </c>
      <c r="J10" s="36">
        <f>1/$A$1*'[1]4408Imp'!$I$247</f>
        <v>5.3150438737344565E-3</v>
      </c>
      <c r="K10" s="36">
        <f>1/$A$1*'[1]4408Imp'!J$247</f>
        <v>4.7790000000000003E-3</v>
      </c>
      <c r="L10" s="36">
        <f>1/$A$1*'[1]4408Imp'!K$247</f>
        <v>3.7552131999999991E-3</v>
      </c>
      <c r="M10" s="11">
        <f>1/$A$1*'[1]4408Imp'!L$247</f>
        <v>2.9005115999999991E-3</v>
      </c>
      <c r="N10" s="11">
        <f>1/$A$1*'[1]4408Imp'!M$247</f>
        <v>2.1737029999999995E-3</v>
      </c>
      <c r="O10" s="11">
        <f>1/$A$1*'[1]4408Imp'!N$247</f>
        <v>2.2016442000000001E-3</v>
      </c>
      <c r="P10" s="11">
        <f>1/$A$1*'[1]4408Imp'!O$247</f>
        <v>3.5531299999999994E-3</v>
      </c>
      <c r="Q10" s="11">
        <f>1/$A$1*'[1]4408Imp'!P$247</f>
        <v>2.9293333999999994E-3</v>
      </c>
      <c r="R10" s="11">
        <f>1/$A$1*'[1]4408Imp'!Q$247</f>
        <v>3.1619055999999993E-3</v>
      </c>
      <c r="S10" s="11">
        <f>1/$A$1*'[1]4408Imp'!R$247</f>
        <v>4.1857275999999995E-3</v>
      </c>
      <c r="T10" s="11">
        <f>1/$A$1*'[1]4408Imp'!S$247</f>
        <v>3.0447645999999999E-3</v>
      </c>
      <c r="U10" s="11">
        <f>1/$A$1*'[1]4408Imp'!T$247</f>
        <v>3.2862329999999995E-3</v>
      </c>
      <c r="V10" s="11">
        <f>1/$A$1*'[1]4408Imp'!U$247</f>
        <v>3.6055096E-3</v>
      </c>
      <c r="W10" s="11">
        <f>1/$A$1*'[1]4408Imp'!V$247</f>
        <v>1.0073103599999998E-2</v>
      </c>
      <c r="X10" s="11">
        <f>1/$A$1*'[1]4408Imp'!W$247</f>
        <v>7.3700731999999988E-3</v>
      </c>
      <c r="Y10" s="11">
        <f>1/$A$1*'[1]4408Imp'!X$247</f>
        <v>4.66812075E-3</v>
      </c>
      <c r="Z10" s="11">
        <f>1/$A$1*'[1]4408Imp'!Y$247</f>
        <v>9.5282420897999983E-3</v>
      </c>
      <c r="AA10" s="11">
        <f>1/$A$1*'[1]4408Imp'!Z$247</f>
        <v>4.3155029999999992E-3</v>
      </c>
      <c r="AB10" s="11">
        <f>1/$A$1*'[1]4408Imp'!AA$247</f>
        <v>0</v>
      </c>
      <c r="AC10" s="4"/>
      <c r="AD10" s="46">
        <f>1/1000*'[1]4408Imp'!AB$247</f>
        <v>1.2461E-2</v>
      </c>
      <c r="AE10" s="11">
        <f>1/1000*'[1]4408Imp'!AC$247</f>
        <v>1.2187E-2</v>
      </c>
      <c r="AF10" s="11">
        <f>1/1000*'[1]4408Imp'!AD$247</f>
        <v>1.1027E-2</v>
      </c>
      <c r="AG10" s="11">
        <f>1/1000*'[1]4408Imp'!AE$247</f>
        <v>5.1610000000000007E-3</v>
      </c>
      <c r="AH10" s="11">
        <f>1/1000*'[1]4408Imp'!AF$247</f>
        <v>1.0281999999999999E-2</v>
      </c>
      <c r="AI10" s="11">
        <f>1/1000*'[1]4408Imp'!AG$247</f>
        <v>7.3600209832187045E-3</v>
      </c>
      <c r="AJ10" s="11">
        <f>1/1000*'[1]4408Imp'!AH$247</f>
        <v>6.2028853686057935E-3</v>
      </c>
      <c r="AK10" s="11">
        <f>1/1000*'[1]4408Imp'!AI$247</f>
        <v>6.8363139077409684E-3</v>
      </c>
      <c r="AL10" s="11">
        <f>1/1000*'[1]4408Imp'!AJ$247</f>
        <v>4.8509628630345148E-3</v>
      </c>
      <c r="AM10" s="11">
        <f>1/1000*'[1]4408Imp'!AK$247</f>
        <v>3.9733783581530216E-3</v>
      </c>
      <c r="AN10" s="11">
        <f>1/1000*'[1]4408Imp'!AL$247</f>
        <v>6.4644845055902237E-3</v>
      </c>
      <c r="AO10" s="11">
        <f>1/1000*'[1]4408Imp'!AM$247</f>
        <v>4.6973009999999992E-3</v>
      </c>
      <c r="AP10" s="11">
        <f>1/1000*'[1]4408Imp'!AN$247</f>
        <v>5.0823139999999992E-3</v>
      </c>
      <c r="AQ10" s="11">
        <f>1/1000*'[1]4408Imp'!AO$247</f>
        <v>7.9054559999999999E-3</v>
      </c>
      <c r="AR10" s="11">
        <f>1/1000*'[1]4408Imp'!AP$247</f>
        <v>6.3532469999999994E-3</v>
      </c>
      <c r="AS10" s="11">
        <f>1/1000*'[1]4408Imp'!AQ$247</f>
        <v>6.8115169999999996E-3</v>
      </c>
      <c r="AT10" s="11">
        <f>1/1000*'[1]4408Imp'!AR$247</f>
        <v>8.1529289999999997E-3</v>
      </c>
      <c r="AU10" s="11">
        <f>1/1000*'[1]4408Imp'!AS$247</f>
        <v>6.2372269999999997E-3</v>
      </c>
      <c r="AV10" s="11">
        <f>1/1000*'[1]4408Imp'!AT$247</f>
        <v>6.5770619999999998E-3</v>
      </c>
      <c r="AW10" s="11">
        <f>1/1000*'[1]4408Imp'!AU$247</f>
        <v>7.6242910000000001E-3</v>
      </c>
      <c r="AX10" s="11">
        <f>1/1000*'[1]4408Imp'!AV$247</f>
        <v>7.4344709999999998E-3</v>
      </c>
      <c r="AY10" s="11">
        <f>1/1000*'[1]4408Imp'!AW$247</f>
        <v>6.4083439999999998E-3</v>
      </c>
      <c r="AZ10" s="11">
        <f>1/1000*'[1]4408Imp'!AX$247</f>
        <v>4.66812075E-3</v>
      </c>
      <c r="BA10" s="11">
        <f>1/1000*'[1]4408Imp'!AY$247</f>
        <v>4.5347055229999992E-3</v>
      </c>
      <c r="BB10" s="11">
        <f>1/1000*'[1]4408Imp'!AZ$247</f>
        <v>3.534045972E-3</v>
      </c>
      <c r="BC10" s="11">
        <f>1/1000*'[1]4408Imp'!BA$247</f>
        <v>0</v>
      </c>
      <c r="BD10" s="222"/>
    </row>
    <row r="11" spans="1:56" ht="17.149999999999999" customHeight="1">
      <c r="B11" s="155" t="s">
        <v>143</v>
      </c>
      <c r="C11" s="156">
        <f>1/$A$1*'[1]4408Imp'!$B$269</f>
        <v>2.4925999999999997E-2</v>
      </c>
      <c r="D11" s="157">
        <f>1/$A$1*'[1]4408Imp'!$C$269</f>
        <v>4.0299999999999993E-4</v>
      </c>
      <c r="E11" s="157">
        <f>1/$A$1*'[1]4408Imp'!$D$269</f>
        <v>2.1789999999999999E-3</v>
      </c>
      <c r="F11" s="157">
        <f>1/$A$1*'[1]4408Imp'!$E$269</f>
        <v>3.6899999999999993E-3</v>
      </c>
      <c r="G11" s="157">
        <f>1/$A$1*'[1]4408Imp'!$F$269</f>
        <v>1.1058199999999997E-2</v>
      </c>
      <c r="H11" s="157">
        <f>1/$A$1*'[1]4408Imp'!$G$269</f>
        <v>9.9099999999999991E-4</v>
      </c>
      <c r="I11" s="157">
        <f>1/$A$1*'[1]4408Imp'!$H$269</f>
        <v>2.6029999999999998E-3</v>
      </c>
      <c r="J11" s="158">
        <f>1/$A$1*'[1]4408Imp'!$I$269</f>
        <v>2.6250000000000002E-3</v>
      </c>
      <c r="K11" s="158">
        <f>1/$A$1*'[1]4408Imp'!J$269</f>
        <v>2.3029999999999999E-3</v>
      </c>
      <c r="L11" s="158">
        <f>1/$A$1*'[1]4408Imp'!K$269</f>
        <v>5.8299999999999997E-4</v>
      </c>
      <c r="M11" s="157">
        <f>1/$A$1*'[1]4408Imp'!L$269</f>
        <v>1.4554399999999997E-4</v>
      </c>
      <c r="N11" s="157">
        <f>1/$A$1*'[1]4408Imp'!M$269</f>
        <v>4.9268799999999992E-5</v>
      </c>
      <c r="O11" s="157">
        <f>1/$A$1*'[1]4408Imp'!N$269</f>
        <v>1.0799179999999998E-4</v>
      </c>
      <c r="P11" s="157">
        <f>1/$A$1*'[1]4408Imp'!O$269</f>
        <v>9.8603399999999978E-5</v>
      </c>
      <c r="Q11" s="157">
        <f>1/$A$1*'[1]4408Imp'!P$269</f>
        <v>1.3068859999999999E-4</v>
      </c>
      <c r="R11" s="157">
        <f>1/$A$1*'[1]4408Imp'!Q$269</f>
        <v>1.7338243999999996E-3</v>
      </c>
      <c r="S11" s="157">
        <f>1/$A$1*'[1]4408Imp'!R$269</f>
        <v>4.9424163999999982E-3</v>
      </c>
      <c r="T11" s="157">
        <f>1/$A$1*'[1]4408Imp'!S$269</f>
        <v>9.2607933999999999E-3</v>
      </c>
      <c r="U11" s="157">
        <f>1/$A$1*'[1]4408Imp'!T$269</f>
        <v>2.2756314799999993E-2</v>
      </c>
      <c r="V11" s="157">
        <f>1/$A$1*'[1]4408Imp'!U$269</f>
        <v>1.4142713199999999E-2</v>
      </c>
      <c r="W11" s="157">
        <f>1/$A$1*'[1]4408Imp'!V$269</f>
        <v>4.1604567199999991E-2</v>
      </c>
      <c r="X11" s="157">
        <f>1/$A$1*'[1]4408Imp'!W$269</f>
        <v>5.74760998E-2</v>
      </c>
      <c r="Y11" s="157">
        <f>1/$A$1*'[1]4408Imp'!X$269</f>
        <v>4.3408741107E-2</v>
      </c>
      <c r="Z11" s="157">
        <f>1/$A$1*'[1]4408Imp'!Y$269</f>
        <v>3.0023821529799995E-2</v>
      </c>
      <c r="AA11" s="157">
        <f>1/$A$1*'[1]4408Imp'!Z$269</f>
        <v>3.0866478999999999E-2</v>
      </c>
      <c r="AB11" s="157">
        <f>1/$A$1*'[1]4408Imp'!AA$269</f>
        <v>0</v>
      </c>
      <c r="AC11" s="4"/>
      <c r="AD11" s="156">
        <f>1/1000*'[1]4408Imp'!AB$269</f>
        <v>3.4849999999999998E-3</v>
      </c>
      <c r="AE11" s="157">
        <f>1/1000*'[1]4408Imp'!AC$269</f>
        <v>4.0300000000000004E-4</v>
      </c>
      <c r="AF11" s="157">
        <f>1/1000*'[1]4408Imp'!AD$269</f>
        <v>5.22E-4</v>
      </c>
      <c r="AG11" s="157">
        <f>1/1000*'[1]4408Imp'!AE$269</f>
        <v>5.8699999999999996E-4</v>
      </c>
      <c r="AH11" s="157">
        <f>1/1000*'[1]4408Imp'!AF$269</f>
        <v>1.3380000000000002E-3</v>
      </c>
      <c r="AI11" s="157">
        <f>1/1000*'[1]4408Imp'!AG$269</f>
        <v>3.020067843393366E-4</v>
      </c>
      <c r="AJ11" s="157">
        <f>1/1000*'[1]4408Imp'!AH$269</f>
        <v>7.5743751243238094E-4</v>
      </c>
      <c r="AK11" s="157">
        <f>1/1000*'[1]4408Imp'!AI$269</f>
        <v>9.1265769852088652E-4</v>
      </c>
      <c r="AL11" s="157">
        <f>1/1000*'[1]4408Imp'!AJ$269</f>
        <v>9.5308924290468634E-4</v>
      </c>
      <c r="AM11" s="157">
        <f>1/1000*'[1]4408Imp'!AK$269</f>
        <v>2.1800206224518962E-4</v>
      </c>
      <c r="AN11" s="157">
        <f>1/1000*'[1]4408Imp'!AL$269</f>
        <v>2.4671379397613004E-4</v>
      </c>
      <c r="AO11" s="157">
        <f>1/1000*'[1]4408Imp'!AM$269</f>
        <v>8.2665999999999998E-5</v>
      </c>
      <c r="AP11" s="157">
        <f>1/1000*'[1]4408Imp'!AN$269</f>
        <v>2.2988499999999999E-4</v>
      </c>
      <c r="AQ11" s="157">
        <f>1/1000*'[1]4408Imp'!AO$269</f>
        <v>1.5696199999999999E-4</v>
      </c>
      <c r="AR11" s="157">
        <f>1/1000*'[1]4408Imp'!AP$269</f>
        <v>3.0682100000000004E-4</v>
      </c>
      <c r="AS11" s="157">
        <f>1/1000*'[1]4408Imp'!AQ$269</f>
        <v>3.8911190000000002E-3</v>
      </c>
      <c r="AT11" s="157">
        <f>1/1000*'[1]4408Imp'!AR$269</f>
        <v>7.2104209999999998E-3</v>
      </c>
      <c r="AU11" s="157">
        <f>1/1000*'[1]4408Imp'!AS$269</f>
        <v>1.0323555999999999E-2</v>
      </c>
      <c r="AV11" s="157">
        <f>1/1000*'[1]4408Imp'!AT$269</f>
        <v>2.4851112000000002E-2</v>
      </c>
      <c r="AW11" s="157">
        <f>1/1000*'[1]4408Imp'!AU$269</f>
        <v>2.0892896999999997E-2</v>
      </c>
      <c r="AX11" s="157">
        <f>1/1000*'[1]4408Imp'!AV$269</f>
        <v>1.3513781000000001E-2</v>
      </c>
      <c r="AY11" s="157">
        <f>1/1000*'[1]4408Imp'!AW$269</f>
        <v>2.0677101E-2</v>
      </c>
      <c r="AZ11" s="157">
        <f>1/1000*'[1]4408Imp'!AX$269</f>
        <v>4.3408741107E-2</v>
      </c>
      <c r="BA11" s="157">
        <f>1/1000*'[1]4408Imp'!AY$269</f>
        <v>8.3643642610000003E-3</v>
      </c>
      <c r="BB11" s="157">
        <f>1/1000*'[1]4408Imp'!AZ$269</f>
        <v>7.6480038269999993E-3</v>
      </c>
      <c r="BC11" s="157">
        <f>1/1000*'[1]4408Imp'!BA$269</f>
        <v>0</v>
      </c>
      <c r="BD11" s="222"/>
    </row>
    <row r="12" spans="1:56" ht="17.149999999999999" customHeight="1">
      <c r="B12" s="15" t="s">
        <v>126</v>
      </c>
      <c r="C12" s="27">
        <f>1/$A$1*'[1]4408Imp'!$B$267</f>
        <v>1.3129467999999998E-2</v>
      </c>
      <c r="D12" s="29">
        <f>1/$A$1*'[1]4408Imp'!$C$267</f>
        <v>1.7490999999999996E-2</v>
      </c>
      <c r="E12" s="29">
        <f>1/$A$1*'[1]4408Imp'!$D$267</f>
        <v>2.1748099999999996E-2</v>
      </c>
      <c r="F12" s="29">
        <f>1/$A$1*'[1]4408Imp'!$E$267</f>
        <v>4.1019999999999994E-2</v>
      </c>
      <c r="G12" s="29">
        <f>1/$A$1*'[1]4408Imp'!$F$267</f>
        <v>2.6521539999999996E-2</v>
      </c>
      <c r="H12" s="29">
        <f>1/$A$1*'[1]4408Imp'!$G$267</f>
        <v>2.2133926832760338E-2</v>
      </c>
      <c r="I12" s="29">
        <f>1/$A$1*'[1]4408Imp'!$H$267</f>
        <v>3.2302214637907445E-2</v>
      </c>
      <c r="J12" s="33">
        <f>1/$A$1*'[1]4408Imp'!$I$267</f>
        <v>4.0053862669001683E-2</v>
      </c>
      <c r="K12" s="33">
        <f>1/$A$1*'[1]4408Imp'!J$267</f>
        <v>2.9364089111111102E-2</v>
      </c>
      <c r="L12" s="33">
        <f>1/$A$1*'[1]4408Imp'!K$267</f>
        <v>4.532324066666666E-2</v>
      </c>
      <c r="M12" s="29">
        <f>1/$A$1*'[1]4408Imp'!L$267</f>
        <v>1.9017185599999997E-2</v>
      </c>
      <c r="N12" s="29">
        <f>1/$A$1*'[1]4408Imp'!M$267</f>
        <v>1.9089845599999999E-2</v>
      </c>
      <c r="O12" s="29">
        <f>1/$A$1*'[1]4408Imp'!N$267</f>
        <v>1.8526617199999998E-2</v>
      </c>
      <c r="P12" s="29">
        <f>1/$A$1*'[1]4408Imp'!O$267</f>
        <v>1.5205836133333331E-2</v>
      </c>
      <c r="Q12" s="29">
        <f>1/$A$1*'[1]4408Imp'!P$267</f>
        <v>1.8807517400000005E-2</v>
      </c>
      <c r="R12" s="29">
        <f>1/$A$1*'[1]4408Imp'!Q$267</f>
        <v>1.8233290599999997E-2</v>
      </c>
      <c r="S12" s="29">
        <f>1/$A$1*'[1]4408Imp'!R$267</f>
        <v>2.0960588399999994E-2</v>
      </c>
      <c r="T12" s="29">
        <f>1/$A$1*'[1]4408Imp'!S$267</f>
        <v>2.3801351199999991E-2</v>
      </c>
      <c r="U12" s="29">
        <f>1/$A$1*'[1]4408Imp'!T$267</f>
        <v>2.3747042399999994E-2</v>
      </c>
      <c r="V12" s="29">
        <f>1/$A$1*'[1]4408Imp'!U$267</f>
        <v>1.5917638799999995E-2</v>
      </c>
      <c r="W12" s="29">
        <f>1/$A$1*'[1]4408Imp'!V$267</f>
        <v>5.2222680999999986E-2</v>
      </c>
      <c r="X12" s="29">
        <f>1/$A$1*'[1]4408Imp'!W$267</f>
        <v>5.2835934199999997E-2</v>
      </c>
      <c r="Y12" s="29">
        <f>1/$A$1*'[1]4408Imp'!X$267</f>
        <v>5.4880106671999988E-2</v>
      </c>
      <c r="Z12" s="29">
        <f>1/$A$1*'[1]4408Imp'!Y$267</f>
        <v>0.15711686936393329</v>
      </c>
      <c r="AA12" s="29">
        <f>1/$A$1*'[1]4408Imp'!Z$267</f>
        <v>7.1598582999999993E-2</v>
      </c>
      <c r="AB12" s="29">
        <f>1/$A$1*'[1]4408Imp'!AA$267</f>
        <v>0</v>
      </c>
      <c r="AC12" s="4"/>
      <c r="AD12" s="27">
        <f>1/1000*'[1]4408Imp'!AB$267</f>
        <v>8.8251449999999995E-3</v>
      </c>
      <c r="AE12" s="29">
        <f>1/1000*'[1]4408Imp'!AC$267</f>
        <v>1.3259999999999999E-2</v>
      </c>
      <c r="AF12" s="29">
        <f>1/1000*'[1]4408Imp'!AD$267</f>
        <v>1.6376999999999999E-2</v>
      </c>
      <c r="AG12" s="29">
        <f>1/1000*'[1]4408Imp'!AE$267</f>
        <v>1.2421E-2</v>
      </c>
      <c r="AH12" s="29">
        <f>1/1000*'[1]4408Imp'!AF$267</f>
        <v>2.0586000000000004E-2</v>
      </c>
      <c r="AI12" s="29">
        <f>1/1000*'[1]4408Imp'!AG$267</f>
        <v>2.4190460997090154E-2</v>
      </c>
      <c r="AJ12" s="29">
        <f>1/1000*'[1]4408Imp'!AH$267</f>
        <v>3.1354831597347518E-2</v>
      </c>
      <c r="AK12" s="29">
        <f>1/1000*'[1]4408Imp'!AI$267</f>
        <v>3.2031730451107757E-2</v>
      </c>
      <c r="AL12" s="29">
        <f>1/1000*'[1]4408Imp'!AJ$267</f>
        <v>3.1767380597227779E-2</v>
      </c>
      <c r="AM12" s="29">
        <f>1/1000*'[1]4408Imp'!AK$267</f>
        <v>2.69195501647881E-2</v>
      </c>
      <c r="AN12" s="29">
        <f>1/1000*'[1]4408Imp'!AL$267</f>
        <v>4.1359719037186909E-2</v>
      </c>
      <c r="AO12" s="29">
        <f>1/1000*'[1]4408Imp'!AM$267</f>
        <v>4.0013139000000003E-2</v>
      </c>
      <c r="AP12" s="29">
        <f>1/1000*'[1]4408Imp'!AN$267</f>
        <v>3.9501386000000006E-2</v>
      </c>
      <c r="AQ12" s="29">
        <f>1/1000*'[1]4408Imp'!AO$267</f>
        <v>3.2256734000000002E-2</v>
      </c>
      <c r="AR12" s="29">
        <f>1/1000*'[1]4408Imp'!AP$267</f>
        <v>3.6721410000000003E-2</v>
      </c>
      <c r="AS12" s="29">
        <f>1/1000*'[1]4408Imp'!AQ$267</f>
        <v>3.5997270999999997E-2</v>
      </c>
      <c r="AT12" s="29">
        <f>1/1000*'[1]4408Imp'!AR$267</f>
        <v>3.5197025E-2</v>
      </c>
      <c r="AU12" s="29">
        <f>1/1000*'[1]4408Imp'!AS$267</f>
        <v>3.9971988999999999E-2</v>
      </c>
      <c r="AV12" s="29">
        <f>1/1000*'[1]4408Imp'!AT$267</f>
        <v>4.1973754999999995E-2</v>
      </c>
      <c r="AW12" s="29">
        <f>1/1000*'[1]4408Imp'!AU$267</f>
        <v>3.3747711999999992E-2</v>
      </c>
      <c r="AX12" s="29">
        <f>1/1000*'[1]4408Imp'!AV$267</f>
        <v>3.964243399999999E-2</v>
      </c>
      <c r="AY12" s="29">
        <f>1/1000*'[1]4408Imp'!AW$267</f>
        <v>4.7391658999999996E-2</v>
      </c>
      <c r="AZ12" s="29">
        <f>1/1000*'[1]4408Imp'!AX$267</f>
        <v>5.4880106671999988E-2</v>
      </c>
      <c r="BA12" s="29">
        <f>1/1000*'[1]4408Imp'!AY$267</f>
        <v>4.7697990750000002E-2</v>
      </c>
      <c r="BB12" s="29">
        <f>1/1000*'[1]4408Imp'!AZ$267</f>
        <v>4.7443670068000002E-2</v>
      </c>
      <c r="BC12" s="29">
        <f>1/1000*'[1]4408Imp'!BA$267</f>
        <v>0</v>
      </c>
      <c r="BD12" s="222"/>
    </row>
    <row r="13" spans="1:56">
      <c r="B13" s="52" t="s">
        <v>42</v>
      </c>
      <c r="C13" s="12">
        <f>1/$A$1*(SUM('[1]4408Imp'!$B$47:$B$47)+SUM('[1]4408Imp'!$B$105:$B$105))</f>
        <v>2.8519999999999995E-3</v>
      </c>
      <c r="D13" s="21">
        <f>1/$A$1*(SUM('[1]4408Imp'!$C$47:$C$47)+SUM('[1]4408Imp'!$C$105:$C$105))</f>
        <v>6.781999999999999E-3</v>
      </c>
      <c r="E13" s="21">
        <f>1/$A$1*(SUM('[1]4408Imp'!$D$47:$D$47)+SUM('[1]4408Imp'!$D$105:$D$105))</f>
        <v>8.4585599999999986E-3</v>
      </c>
      <c r="F13" s="21">
        <f>1/$A$1*(SUM('[1]4408Imp'!$E$47:$E$47)+SUM('[1]4408Imp'!$E$105:$E$105))</f>
        <v>9.6399999999999975E-3</v>
      </c>
      <c r="G13" s="21">
        <f>1/$A$1*(SUM('[1]4408Imp'!$F$47:$F$47)+SUM('[1]4408Imp'!$F$105:$F$105))</f>
        <v>1.8738940000000003E-2</v>
      </c>
      <c r="H13" s="21">
        <f>1/$A$1*(SUM('[1]4408Imp'!$G$47:$G$47)+SUM('[1]4408Imp'!$G$105:$G$105))</f>
        <v>1.66508899413749E-2</v>
      </c>
      <c r="I13" s="21">
        <f>1/$A$1*(SUM('[1]4408Imp'!$H$47:$H$47)+SUM('[1]4408Imp'!$H$105:$H$105))</f>
        <v>2.0541835417279112E-2</v>
      </c>
      <c r="J13" s="86">
        <f>1/$A$1*(SUM('[1]4408Imp'!$I$47:$I$47)+SUM('[1]4408Imp'!$I$105:$I$105))</f>
        <v>2.1653976607789966E-2</v>
      </c>
      <c r="K13" s="41">
        <f>1/$A$1*(SUM('[1]4408Imp'!J$47:J$47)+SUM('[1]4408Imp'!J$105:J$105))</f>
        <v>1.950908911111111E-2</v>
      </c>
      <c r="L13" s="41">
        <f>1/$A$1*(SUM('[1]4408Imp'!K$47:K$47)+SUM('[1]4408Imp'!K$105:K$105))</f>
        <v>3.3972475833333328E-2</v>
      </c>
      <c r="M13" s="13">
        <f>1/$A$1*(SUM('[1]4408Imp'!L$47:L$47)+SUM('[1]4408Imp'!L$105:L$105))</f>
        <v>1.5875134799999999E-2</v>
      </c>
      <c r="N13" s="13">
        <f>1/$A$1*(SUM('[1]4408Imp'!M$47:M$47)+SUM('[1]4408Imp'!M$105:M$105))</f>
        <v>1.6259315799999997E-2</v>
      </c>
      <c r="O13" s="13">
        <f>1/$A$1*(SUM('[1]4408Imp'!N$47:N$47)+SUM('[1]4408Imp'!N$105:N$105))</f>
        <v>1.5102380999999998E-2</v>
      </c>
      <c r="P13" s="13">
        <f>1/$A$1*(SUM('[1]4408Imp'!O$47:O$47)+SUM('[1]4408Imp'!O$105:O$105))</f>
        <v>1.1905953466666666E-2</v>
      </c>
      <c r="Q13" s="13">
        <f>1/$A$1*(SUM('[1]4408Imp'!P$47:P$47)+SUM('[1]4408Imp'!P$105:P$105))</f>
        <v>1.6045198399999999E-2</v>
      </c>
      <c r="R13" s="13">
        <f>1/$A$1*(SUM('[1]4408Imp'!Q$47:Q$47)+SUM('[1]4408Imp'!Q$105:Q$105))</f>
        <v>1.5971944799999999E-2</v>
      </c>
      <c r="S13" s="13">
        <f>1/$A$1*(SUM('[1]4408Imp'!R$47:R$47)+SUM('[1]4408Imp'!R$105:R$105))</f>
        <v>1.9480397E-2</v>
      </c>
      <c r="T13" s="13">
        <f>1/$A$1*(SUM('[1]4408Imp'!S$47:S$47)+SUM('[1]4408Imp'!S$105:S$105))</f>
        <v>2.0822225399999995E-2</v>
      </c>
      <c r="U13" s="13">
        <f>1/$A$1*(SUM('[1]4408Imp'!T$47:T$47)+SUM('[1]4408Imp'!T$105:T$105))</f>
        <v>2.0436141199999997E-2</v>
      </c>
      <c r="V13" s="13">
        <f>1/$A$1*(SUM('[1]4408Imp'!U$47:U$47)+SUM('[1]4408Imp'!U$105:U$105))</f>
        <v>1.4670052599999995E-2</v>
      </c>
      <c r="W13" s="13">
        <f>1/$A$1*(SUM('[1]4408Imp'!V$47:V$47)+SUM('[1]4408Imp'!V$105:V$105))</f>
        <v>4.0967509799999989E-2</v>
      </c>
      <c r="X13" s="13">
        <f>1/$A$1*(SUM('[1]4408Imp'!W$47:W$47)+SUM('[1]4408Imp'!W$105:W$105))</f>
        <v>4.1110011600000003E-2</v>
      </c>
      <c r="Y13" s="13">
        <f>1/$A$1*(SUM('[1]4408Imp'!X$47:X$47)+SUM('[1]4408Imp'!X$105:X$105))</f>
        <v>4.2276189632999998E-2</v>
      </c>
      <c r="Z13" s="13">
        <f>1/$A$1*(SUM('[1]4408Imp'!Y$47:Y$47)+SUM('[1]4408Imp'!Y$105:Y$105))</f>
        <v>0.13793663718373331</v>
      </c>
      <c r="AA13" s="13">
        <f>1/$A$1*(SUM('[1]4408Imp'!Z$47:Z$47)+SUM('[1]4408Imp'!Z$105:Z$105))</f>
        <v>5.8863923999999991E-2</v>
      </c>
      <c r="AB13" s="13">
        <f>1/$A$1*(SUM('[1]4408Imp'!AA$47:AA$47)+SUM('[1]4408Imp'!AA$105:AA$105))</f>
        <v>0</v>
      </c>
      <c r="AC13" s="4"/>
      <c r="AD13" s="21">
        <f>1/1000*(SUM('[1]4408Imp'!AB$47:AB$47)+SUM('[1]4408Imp'!AB$105:AB$105))</f>
        <v>4.829E-3</v>
      </c>
      <c r="AE13" s="21">
        <f>1/1000*(SUM('[1]4408Imp'!AC$47:AC$47)+SUM('[1]4408Imp'!AC$105:AC$105))</f>
        <v>8.4600000000000005E-3</v>
      </c>
      <c r="AF13" s="21">
        <f>1/1000*(SUM('[1]4408Imp'!AD$47:AD$47)+SUM('[1]4408Imp'!AD$105:AD$105))</f>
        <v>9.4609999999999989E-3</v>
      </c>
      <c r="AG13" s="21">
        <f>1/1000*(SUM('[1]4408Imp'!AE$47:AE$47)+SUM('[1]4408Imp'!AE$105:AE$105))</f>
        <v>9.2759999999999995E-3</v>
      </c>
      <c r="AH13" s="21">
        <f>1/1000*(SUM('[1]4408Imp'!AF$47:AF$47)+SUM('[1]4408Imp'!AF$105:AF$105))</f>
        <v>1.4471000000000003E-2</v>
      </c>
      <c r="AI13" s="21">
        <f>1/1000*(SUM('[1]4408Imp'!AG$47:AG$47)+SUM('[1]4408Imp'!AG$105:AG$105))</f>
        <v>1.6836298239838891E-2</v>
      </c>
      <c r="AJ13" s="21">
        <f>1/1000*(SUM('[1]4408Imp'!AH$47:AH$47)+SUM('[1]4408Imp'!AH$105:AH$105))</f>
        <v>2.2553278275855387E-2</v>
      </c>
      <c r="AK13" s="21">
        <f>1/1000*(SUM('[1]4408Imp'!AI$47:AI$47)+SUM('[1]4408Imp'!AI$105:AI$105))</f>
        <v>2.2896399869989377E-2</v>
      </c>
      <c r="AL13" s="21">
        <f>1/1000*(SUM('[1]4408Imp'!AJ$47:AJ$47)+SUM('[1]4408Imp'!AJ$105:AJ$105))</f>
        <v>2.4021915898536233E-2</v>
      </c>
      <c r="AM13" s="21">
        <f>1/1000*(SUM('[1]4408Imp'!AK$47:AK$47)+SUM('[1]4408Imp'!AK$105:AK$105))</f>
        <v>2.2543341976856607E-2</v>
      </c>
      <c r="AN13" s="21">
        <f>1/1000*(SUM('[1]4408Imp'!AL$47:AL$47)+SUM('[1]4408Imp'!AL$105:AL$105))</f>
        <v>3.4412107671359216E-2</v>
      </c>
      <c r="AO13" s="21">
        <f>1/1000*(SUM('[1]4408Imp'!AM$47:AM$47)+SUM('[1]4408Imp'!AM$105:AM$105))</f>
        <v>3.4021094000000002E-2</v>
      </c>
      <c r="AP13" s="21">
        <f>1/1000*(SUM('[1]4408Imp'!AN$47:AN$47)+SUM('[1]4408Imp'!AN$105:AN$105))</f>
        <v>3.2140674999999994E-2</v>
      </c>
      <c r="AQ13" s="21">
        <f>1/1000*(SUM('[1]4408Imp'!AO$47:AO$47)+SUM('[1]4408Imp'!AO$105:AO$105))</f>
        <v>2.5175364999999995E-2</v>
      </c>
      <c r="AR13" s="21">
        <f>1/1000*(SUM('[1]4408Imp'!AP$47:AP$47)+SUM('[1]4408Imp'!AP$105:AP$105))</f>
        <v>3.1071702999999999E-2</v>
      </c>
      <c r="AS13" s="21">
        <f>1/1000*(SUM('[1]4408Imp'!AQ$47:AQ$47)+SUM('[1]4408Imp'!AQ$105:AQ$105))</f>
        <v>3.1066580999999996E-2</v>
      </c>
      <c r="AT13" s="21">
        <f>1/1000*(SUM('[1]4408Imp'!AR$47:AR$47)+SUM('[1]4408Imp'!AR$105:AR$105))</f>
        <v>3.2275884999999997E-2</v>
      </c>
      <c r="AU13" s="21">
        <f>1/1000*(SUM('[1]4408Imp'!AS$47:AS$47)+SUM('[1]4408Imp'!AS$105:AS$105))</f>
        <v>3.6001903999999994E-2</v>
      </c>
      <c r="AV13" s="21">
        <f>1/1000*(SUM('[1]4408Imp'!AT$47:AT$47)+SUM('[1]4408Imp'!AT$105:AT$105))</f>
        <v>3.6956058999999999E-2</v>
      </c>
      <c r="AW13" s="21">
        <f>1/1000*(SUM('[1]4408Imp'!AU$47:AU$47)+SUM('[1]4408Imp'!AU$105:AU$105))</f>
        <v>3.1307760999999996E-2</v>
      </c>
      <c r="AX13" s="21">
        <f>1/1000*(SUM('[1]4408Imp'!AV$47:AV$47)+SUM('[1]4408Imp'!AV$105:AV$105))</f>
        <v>3.4852571999999998E-2</v>
      </c>
      <c r="AY13" s="21">
        <f>1/1000*(SUM('[1]4408Imp'!AW$47:AW$47)+SUM('[1]4408Imp'!AW$105:AW$105))</f>
        <v>4.2272858000000003E-2</v>
      </c>
      <c r="AZ13" s="21">
        <f>1/1000*(SUM('[1]4408Imp'!AX$47:AX$47)+SUM('[1]4408Imp'!AX$105:AX$105))</f>
        <v>4.2276189633000005E-2</v>
      </c>
      <c r="BA13" s="21">
        <f>1/1000*(SUM('[1]4408Imp'!AY$47:AY$47)+SUM('[1]4408Imp'!AY$105:AY$105))</f>
        <v>4.0292867895000001E-2</v>
      </c>
      <c r="BB13" s="21">
        <f>1/1000*(SUM('[1]4408Imp'!AZ$47:AZ$47)+SUM('[1]4408Imp'!AZ$105:AZ$105))</f>
        <v>4.3187149717999994E-2</v>
      </c>
      <c r="BC13" s="21">
        <f>1/1000*(SUM('[1]4408Imp'!BA$47:BA$47)+SUM('[1]4408Imp'!BA$105:BA$105))</f>
        <v>0</v>
      </c>
      <c r="BD13" s="222"/>
    </row>
    <row r="14" spans="1:56">
      <c r="B14" s="8" t="s">
        <v>21</v>
      </c>
      <c r="C14" s="47">
        <f t="shared" ref="C14:AB14" si="2">SUM(C12:C12)-SUM(C13:C13)</f>
        <v>1.0277467999999998E-2</v>
      </c>
      <c r="D14" s="37">
        <f t="shared" si="2"/>
        <v>1.0708999999999996E-2</v>
      </c>
      <c r="E14" s="37">
        <f t="shared" si="2"/>
        <v>1.3289539999999997E-2</v>
      </c>
      <c r="F14" s="37">
        <f t="shared" si="2"/>
        <v>3.1379999999999998E-2</v>
      </c>
      <c r="G14" s="37">
        <f t="shared" si="2"/>
        <v>7.7825999999999937E-3</v>
      </c>
      <c r="H14" s="37">
        <f t="shared" si="2"/>
        <v>5.4830368913854378E-3</v>
      </c>
      <c r="I14" s="37">
        <f t="shared" si="2"/>
        <v>1.1760379220628333E-2</v>
      </c>
      <c r="J14" s="38">
        <f t="shared" si="2"/>
        <v>1.8399886061211717E-2</v>
      </c>
      <c r="K14" s="38">
        <f t="shared" si="2"/>
        <v>9.8549999999999922E-3</v>
      </c>
      <c r="L14" s="38">
        <f t="shared" si="2"/>
        <v>1.1350764833333332E-2</v>
      </c>
      <c r="M14" s="37">
        <f t="shared" si="2"/>
        <v>3.1420507999999972E-3</v>
      </c>
      <c r="N14" s="37">
        <f t="shared" si="2"/>
        <v>2.830529800000002E-3</v>
      </c>
      <c r="O14" s="37">
        <f t="shared" si="2"/>
        <v>3.4242361999999998E-3</v>
      </c>
      <c r="P14" s="37">
        <f t="shared" si="2"/>
        <v>3.2998826666666651E-3</v>
      </c>
      <c r="Q14" s="37">
        <f t="shared" si="2"/>
        <v>2.7623190000000061E-3</v>
      </c>
      <c r="R14" s="37">
        <f t="shared" si="2"/>
        <v>2.2613457999999982E-3</v>
      </c>
      <c r="S14" s="37">
        <f t="shared" si="2"/>
        <v>1.4801913999999937E-3</v>
      </c>
      <c r="T14" s="37">
        <f t="shared" si="2"/>
        <v>2.9791257999999959E-3</v>
      </c>
      <c r="U14" s="37">
        <f t="shared" si="2"/>
        <v>3.3109011999999972E-3</v>
      </c>
      <c r="V14" s="37">
        <f t="shared" si="2"/>
        <v>1.2475861999999994E-3</v>
      </c>
      <c r="W14" s="37">
        <f t="shared" si="2"/>
        <v>1.1255171199999997E-2</v>
      </c>
      <c r="X14" s="37">
        <f t="shared" si="2"/>
        <v>1.1725922599999994E-2</v>
      </c>
      <c r="Y14" s="37">
        <f t="shared" si="2"/>
        <v>1.260391703899999E-2</v>
      </c>
      <c r="Z14" s="37">
        <f t="shared" si="2"/>
        <v>1.9180232180199985E-2</v>
      </c>
      <c r="AA14" s="37">
        <f t="shared" si="2"/>
        <v>1.2734659000000002E-2</v>
      </c>
      <c r="AB14" s="37">
        <f t="shared" si="2"/>
        <v>0</v>
      </c>
      <c r="AC14" s="4"/>
      <c r="AD14" s="48">
        <f t="shared" ref="AD14:BC14" si="3">SUM(AD12:AD12)-SUM(AD13:AD13)</f>
        <v>3.9961449999999996E-3</v>
      </c>
      <c r="AE14" s="39">
        <f t="shared" si="3"/>
        <v>4.7999999999999987E-3</v>
      </c>
      <c r="AF14" s="39">
        <f t="shared" si="3"/>
        <v>6.9160000000000003E-3</v>
      </c>
      <c r="AG14" s="39">
        <f t="shared" si="3"/>
        <v>3.1450000000000002E-3</v>
      </c>
      <c r="AH14" s="39">
        <f t="shared" si="3"/>
        <v>6.1150000000000006E-3</v>
      </c>
      <c r="AI14" s="39">
        <f t="shared" si="3"/>
        <v>7.3541627572512626E-3</v>
      </c>
      <c r="AJ14" s="39">
        <f t="shared" si="3"/>
        <v>8.8015533214921317E-3</v>
      </c>
      <c r="AK14" s="39">
        <f t="shared" si="3"/>
        <v>9.1353305811183796E-3</v>
      </c>
      <c r="AL14" s="39">
        <f t="shared" si="3"/>
        <v>7.7454646986915461E-3</v>
      </c>
      <c r="AM14" s="39">
        <f t="shared" si="3"/>
        <v>4.3762081879314928E-3</v>
      </c>
      <c r="AN14" s="39">
        <f t="shared" si="3"/>
        <v>6.9476113658276939E-3</v>
      </c>
      <c r="AO14" s="39">
        <f t="shared" si="3"/>
        <v>5.9920450000000014E-3</v>
      </c>
      <c r="AP14" s="39">
        <f t="shared" si="3"/>
        <v>7.3607110000000128E-3</v>
      </c>
      <c r="AQ14" s="39">
        <f t="shared" si="3"/>
        <v>7.0813690000000075E-3</v>
      </c>
      <c r="AR14" s="39">
        <f t="shared" si="3"/>
        <v>5.6497070000000038E-3</v>
      </c>
      <c r="AS14" s="39">
        <f t="shared" si="3"/>
        <v>4.9306900000000015E-3</v>
      </c>
      <c r="AT14" s="39">
        <f t="shared" si="3"/>
        <v>2.9211400000000026E-3</v>
      </c>
      <c r="AU14" s="39">
        <f t="shared" si="3"/>
        <v>3.9700850000000051E-3</v>
      </c>
      <c r="AV14" s="39">
        <f t="shared" si="3"/>
        <v>5.0176959999999951E-3</v>
      </c>
      <c r="AW14" s="39">
        <f t="shared" si="3"/>
        <v>2.4399509999999958E-3</v>
      </c>
      <c r="AX14" s="39">
        <f t="shared" si="3"/>
        <v>4.789861999999992E-3</v>
      </c>
      <c r="AY14" s="39">
        <f t="shared" si="3"/>
        <v>5.1188009999999923E-3</v>
      </c>
      <c r="AZ14" s="39">
        <f t="shared" si="3"/>
        <v>1.2603917038999983E-2</v>
      </c>
      <c r="BA14" s="39">
        <f t="shared" si="3"/>
        <v>7.4051228550000014E-3</v>
      </c>
      <c r="BB14" s="39">
        <f t="shared" si="3"/>
        <v>4.2565203500000079E-3</v>
      </c>
      <c r="BC14" s="39">
        <f t="shared" si="3"/>
        <v>0</v>
      </c>
      <c r="BD14" s="222"/>
    </row>
    <row r="15" spans="1:56" ht="17.149999999999999" customHeight="1">
      <c r="B15" s="145" t="s">
        <v>228</v>
      </c>
      <c r="C15" s="146">
        <f>1/$A$1*'[1]4408Imp'!$B$264</f>
        <v>6.6069999999999983E-3</v>
      </c>
      <c r="D15" s="147">
        <f>1/$A$1*'[1]4408Imp'!$C$264</f>
        <v>4.712E-3</v>
      </c>
      <c r="E15" s="147">
        <f>1/$A$1*'[1]4408Imp'!$D$264</f>
        <v>3.1529999999999991E-3</v>
      </c>
      <c r="F15" s="147">
        <f>1/$A$1*'[1]4408Imp'!$E$264</f>
        <v>9.4186300000000008E-3</v>
      </c>
      <c r="G15" s="147">
        <f>1/$A$1*'[1]4408Imp'!$F$264</f>
        <v>1.5832799999999998E-2</v>
      </c>
      <c r="H15" s="147">
        <f>1/$A$1*'[1]4408Imp'!$G$264</f>
        <v>9.9018190637470901E-3</v>
      </c>
      <c r="I15" s="147">
        <f>1/$A$1*'[1]4408Imp'!$H$264</f>
        <v>9.5328460814015116E-3</v>
      </c>
      <c r="J15" s="148">
        <f>1/$A$1*'[1]4408Imp'!$I$264</f>
        <v>1.0077563872570182E-2</v>
      </c>
      <c r="K15" s="148">
        <f>1/$A$1*'[1]4408Imp'!J$264</f>
        <v>6.5809999999999974E-3</v>
      </c>
      <c r="L15" s="148">
        <f>1/$A$1*'[1]4408Imp'!K$264</f>
        <v>6.9357145499999995E-3</v>
      </c>
      <c r="M15" s="147">
        <f>1/$A$1*'[1]4408Imp'!L$264</f>
        <v>3.3882897999999999E-3</v>
      </c>
      <c r="N15" s="147">
        <f>1/$A$1*'[1]4408Imp'!M$264</f>
        <v>3.1869306000000003E-3</v>
      </c>
      <c r="O15" s="147">
        <f>1/$A$1*'[1]4408Imp'!N$264</f>
        <v>3.2864440000000003E-3</v>
      </c>
      <c r="P15" s="147">
        <f>1/$A$1*'[1]4408Imp'!O$264</f>
        <v>2.8116368E-3</v>
      </c>
      <c r="Q15" s="147">
        <f>1/$A$1*'[1]4408Imp'!P$264</f>
        <v>4.2325457999999984E-3</v>
      </c>
      <c r="R15" s="147">
        <f>1/$A$1*'[1]4408Imp'!Q$264</f>
        <v>4.8223195999999979E-3</v>
      </c>
      <c r="S15" s="147">
        <f>1/$A$1*'[1]4408Imp'!R$264</f>
        <v>6.0359573999999982E-3</v>
      </c>
      <c r="T15" s="147">
        <f>1/$A$1*'[1]4408Imp'!S$264</f>
        <v>6.6740632000000001E-3</v>
      </c>
      <c r="U15" s="147">
        <f>1/$A$1*'[1]4408Imp'!T$264</f>
        <v>5.3498619999999995E-3</v>
      </c>
      <c r="V15" s="147">
        <f>1/$A$1*'[1]4408Imp'!U$264</f>
        <v>4.4647539999999996E-3</v>
      </c>
      <c r="W15" s="147">
        <f>1/$A$1*'[1]4408Imp'!V$264</f>
        <v>1.0294079599999995E-2</v>
      </c>
      <c r="X15" s="147">
        <f>1/$A$1*'[1]4408Imp'!W$264</f>
        <v>1.0031996799999996E-2</v>
      </c>
      <c r="Y15" s="147">
        <f>1/$A$1*'[1]4408Imp'!X$264</f>
        <v>1.9956749124999996E-2</v>
      </c>
      <c r="Z15" s="147">
        <f>1/$A$1*'[1]4408Imp'!Y$264</f>
        <v>2.1817511508199997E-2</v>
      </c>
      <c r="AA15" s="147">
        <f>1/$A$1*'[1]4408Imp'!Z$264</f>
        <v>8.0116170000000004E-3</v>
      </c>
      <c r="AB15" s="147">
        <f>1/$A$1*'[1]4408Imp'!AA$264</f>
        <v>0</v>
      </c>
      <c r="AC15" s="4"/>
      <c r="AD15" s="146">
        <f>1/1000*'[1]4408Imp'!AB$264</f>
        <v>3.4199999999999999E-3</v>
      </c>
      <c r="AE15" s="147">
        <f>1/1000*'[1]4408Imp'!AC$264</f>
        <v>2.6550000000000002E-3</v>
      </c>
      <c r="AF15" s="147">
        <f>1/1000*'[1]4408Imp'!AD$264</f>
        <v>5.6839999999999998E-3</v>
      </c>
      <c r="AG15" s="147">
        <f>1/1000*'[1]4408Imp'!AE$264</f>
        <v>3.0729999999999998E-3</v>
      </c>
      <c r="AH15" s="147">
        <f>1/1000*'[1]4408Imp'!AF$264</f>
        <v>6.7430000000000007E-3</v>
      </c>
      <c r="AI15" s="147">
        <f>1/1000*'[1]4408Imp'!AG$264</f>
        <v>6.9986350345818222E-3</v>
      </c>
      <c r="AJ15" s="147">
        <f>1/1000*'[1]4408Imp'!AH$264</f>
        <v>5.8276716196685981E-3</v>
      </c>
      <c r="AK15" s="147">
        <f>1/1000*'[1]4408Imp'!AI$264</f>
        <v>8.0423931657101835E-3</v>
      </c>
      <c r="AL15" s="147">
        <f>1/1000*'[1]4408Imp'!AJ$264</f>
        <v>5.7088113038644113E-3</v>
      </c>
      <c r="AM15" s="147">
        <f>1/1000*'[1]4408Imp'!AK$264</f>
        <v>4.0541557598044722E-3</v>
      </c>
      <c r="AN15" s="147">
        <f>1/1000*'[1]4408Imp'!AL$264</f>
        <v>6.57029892667113E-3</v>
      </c>
      <c r="AO15" s="147">
        <f>1/1000*'[1]4408Imp'!AM$264</f>
        <v>6.4846590000000003E-3</v>
      </c>
      <c r="AP15" s="147">
        <f>1/1000*'[1]4408Imp'!AN$264</f>
        <v>6.5012439999999998E-3</v>
      </c>
      <c r="AQ15" s="147">
        <f>1/1000*'[1]4408Imp'!AO$264</f>
        <v>5.2647179999999998E-3</v>
      </c>
      <c r="AR15" s="147">
        <f>1/1000*'[1]4408Imp'!AP$264</f>
        <v>7.7134999999999999E-3</v>
      </c>
      <c r="AS15" s="147">
        <f>1/1000*'[1]4408Imp'!AQ$264</f>
        <v>8.642513000000001E-3</v>
      </c>
      <c r="AT15" s="147">
        <f>1/1000*'[1]4408Imp'!AR$264</f>
        <v>9.4855229999999974E-3</v>
      </c>
      <c r="AU15" s="147">
        <f>1/1000*'[1]4408Imp'!AS$264</f>
        <v>1.0764731000000001E-2</v>
      </c>
      <c r="AV15" s="147">
        <f>1/1000*'[1]4408Imp'!AT$264</f>
        <v>9.3384380000000027E-3</v>
      </c>
      <c r="AW15" s="147">
        <f>1/1000*'[1]4408Imp'!AU$264</f>
        <v>9.8581689999999982E-3</v>
      </c>
      <c r="AX15" s="147">
        <f>1/1000*'[1]4408Imp'!AV$264</f>
        <v>1.0599427999999999E-2</v>
      </c>
      <c r="AY15" s="147">
        <f>1/1000*'[1]4408Imp'!AW$264</f>
        <v>1.0600043999999999E-2</v>
      </c>
      <c r="AZ15" s="147">
        <f>1/1000*'[1]4408Imp'!AX$264</f>
        <v>1.9956749124999999E-2</v>
      </c>
      <c r="BA15" s="147">
        <f>1/1000*'[1]4408Imp'!AY$264</f>
        <v>1.3768069367000001E-2</v>
      </c>
      <c r="BB15" s="147">
        <f>1/1000*'[1]4408Imp'!AZ$264</f>
        <v>1.0896682914999997E-2</v>
      </c>
      <c r="BC15" s="147">
        <f>1/1000*'[1]4408Imp'!BA$264</f>
        <v>0</v>
      </c>
      <c r="BD15" s="222"/>
    </row>
    <row r="16" spans="1:56" ht="17.149999999999999" customHeight="1">
      <c r="B16" s="10" t="s">
        <v>127</v>
      </c>
      <c r="C16" s="61">
        <f t="shared" ref="C16:AB16" si="4">C5-SUM(C6,C7,C11,C12,C15)</f>
        <v>0</v>
      </c>
      <c r="D16" s="24">
        <f t="shared" si="4"/>
        <v>0</v>
      </c>
      <c r="E16" s="24">
        <f t="shared" si="4"/>
        <v>1.6415000000000873E-4</v>
      </c>
      <c r="F16" s="24">
        <f t="shared" si="4"/>
        <v>5.1517299999999933E-3</v>
      </c>
      <c r="G16" s="24">
        <f t="shared" si="4"/>
        <v>7.6626000000000055E-3</v>
      </c>
      <c r="H16" s="24">
        <f t="shared" si="4"/>
        <v>1.1108011053156903E-2</v>
      </c>
      <c r="I16" s="24">
        <f t="shared" si="4"/>
        <v>6.3810330045610472E-3</v>
      </c>
      <c r="J16" s="44">
        <f t="shared" si="4"/>
        <v>1.1943550124431802E-2</v>
      </c>
      <c r="K16" s="44">
        <f t="shared" si="4"/>
        <v>7.2078070000000022E-2</v>
      </c>
      <c r="L16" s="44">
        <f t="shared" si="4"/>
        <v>0.11742699999999996</v>
      </c>
      <c r="M16" s="24">
        <f t="shared" si="4"/>
        <v>8.1921383733333353E-2</v>
      </c>
      <c r="N16" s="24">
        <f t="shared" si="4"/>
        <v>2.7765183599999979E-2</v>
      </c>
      <c r="O16" s="24">
        <f t="shared" si="4"/>
        <v>1.5374311400000003E-2</v>
      </c>
      <c r="P16" s="24">
        <f t="shared" si="4"/>
        <v>9.5829243999999945E-3</v>
      </c>
      <c r="Q16" s="24">
        <f t="shared" si="4"/>
        <v>1.3574741600000002E-2</v>
      </c>
      <c r="R16" s="24">
        <f t="shared" si="4"/>
        <v>1.6064427399999998E-2</v>
      </c>
      <c r="S16" s="24">
        <f t="shared" si="4"/>
        <v>1.7526790400000006E-2</v>
      </c>
      <c r="T16" s="24">
        <f t="shared" si="4"/>
        <v>2.2925774999999995E-2</v>
      </c>
      <c r="U16" s="24">
        <f t="shared" si="4"/>
        <v>1.8922192400000024E-2</v>
      </c>
      <c r="V16" s="24">
        <f t="shared" si="4"/>
        <v>1.4589153599999988E-2</v>
      </c>
      <c r="W16" s="24">
        <f t="shared" si="4"/>
        <v>4.0587765400000017E-2</v>
      </c>
      <c r="X16" s="24">
        <f t="shared" si="4"/>
        <v>1.4494561199999978E-2</v>
      </c>
      <c r="Y16" s="24">
        <f t="shared" si="4"/>
        <v>2.0186321159999798E-3</v>
      </c>
      <c r="Z16" s="24">
        <f t="shared" si="4"/>
        <v>1.1447681757400047E-2</v>
      </c>
      <c r="AA16" s="24">
        <f t="shared" si="4"/>
        <v>1.6845828999999993E-2</v>
      </c>
      <c r="AB16" s="24">
        <f t="shared" si="4"/>
        <v>0</v>
      </c>
      <c r="AC16" s="4"/>
      <c r="AD16" s="61">
        <f t="shared" ref="AD16:BC16" si="5">AD5-SUM(AD6,AD7,AD11,AD12,AD15)</f>
        <v>0</v>
      </c>
      <c r="AE16" s="24">
        <f t="shared" si="5"/>
        <v>0</v>
      </c>
      <c r="AF16" s="24">
        <f t="shared" si="5"/>
        <v>2.2099999999999898E-4</v>
      </c>
      <c r="AG16" s="24">
        <f t="shared" si="5"/>
        <v>1.1899999999999758E-4</v>
      </c>
      <c r="AH16" s="24">
        <f t="shared" si="5"/>
        <v>1.4440000000000008E-3</v>
      </c>
      <c r="AI16" s="24">
        <f t="shared" si="5"/>
        <v>2.7523298062044829E-3</v>
      </c>
      <c r="AJ16" s="24">
        <f t="shared" si="5"/>
        <v>1.6138995340387666E-3</v>
      </c>
      <c r="AK16" s="24">
        <f t="shared" si="5"/>
        <v>3.8686760746493715E-3</v>
      </c>
      <c r="AL16" s="24">
        <f t="shared" si="5"/>
        <v>2.2791128499995254E-2</v>
      </c>
      <c r="AM16" s="24">
        <f t="shared" si="5"/>
        <v>3.4222268701421553E-2</v>
      </c>
      <c r="AN16" s="24">
        <f t="shared" si="5"/>
        <v>4.194921802099455E-2</v>
      </c>
      <c r="AO16" s="24">
        <f t="shared" si="5"/>
        <v>6.1600886999999979E-2</v>
      </c>
      <c r="AP16" s="24">
        <f t="shared" si="5"/>
        <v>3.6442883999999953E-2</v>
      </c>
      <c r="AQ16" s="24">
        <f t="shared" si="5"/>
        <v>2.3209927999999991E-2</v>
      </c>
      <c r="AR16" s="24">
        <f t="shared" si="5"/>
        <v>3.2112393999999989E-2</v>
      </c>
      <c r="AS16" s="24">
        <f t="shared" si="5"/>
        <v>3.6625200999999996E-2</v>
      </c>
      <c r="AT16" s="24">
        <f t="shared" si="5"/>
        <v>3.4992607999999974E-2</v>
      </c>
      <c r="AU16" s="24">
        <f t="shared" si="5"/>
        <v>4.5778592999999992E-2</v>
      </c>
      <c r="AV16" s="24">
        <f t="shared" si="5"/>
        <v>3.8300956999999997E-2</v>
      </c>
      <c r="AW16" s="24">
        <f t="shared" si="5"/>
        <v>3.2425497999999969E-2</v>
      </c>
      <c r="AX16" s="24">
        <f t="shared" si="5"/>
        <v>1.6093936000000017E-2</v>
      </c>
      <c r="AY16" s="24">
        <f t="shared" si="5"/>
        <v>7.7615309999999882E-3</v>
      </c>
      <c r="AZ16" s="24">
        <f t="shared" si="5"/>
        <v>2.0186321160000631E-3</v>
      </c>
      <c r="BA16" s="24">
        <f t="shared" si="5"/>
        <v>2.8926783200000084E-3</v>
      </c>
      <c r="BB16" s="24">
        <f t="shared" si="5"/>
        <v>5.1122956369999834E-3</v>
      </c>
      <c r="BC16" s="24">
        <f t="shared" si="5"/>
        <v>0</v>
      </c>
      <c r="BD16" s="222"/>
    </row>
    <row r="17" spans="2:56">
      <c r="B17" s="5" t="s">
        <v>25</v>
      </c>
      <c r="C17" s="46">
        <f>1/$A$1*'[1]4408Imp'!$B$15</f>
        <v>0</v>
      </c>
      <c r="D17" s="11">
        <f>1/$A$1*'[1]4408Imp'!$C$15</f>
        <v>0</v>
      </c>
      <c r="E17" s="11">
        <f>1/$A$1*'[1]4408Imp'!$D$15</f>
        <v>1.4914999999999999E-4</v>
      </c>
      <c r="F17" s="11">
        <f>1/$A$1*'[1]4408Imp'!$E$15</f>
        <v>5.0759999999999989E-3</v>
      </c>
      <c r="G17" s="11">
        <f>1/$A$1*'[1]4408Imp'!$F$15</f>
        <v>8.7999999999999998E-5</v>
      </c>
      <c r="H17" s="11">
        <f>1/$A$1*'[1]4408Imp'!$G$15</f>
        <v>1.1900000000000001E-4</v>
      </c>
      <c r="I17" s="11">
        <f>1/$A$1*'[1]4408Imp'!$H$15</f>
        <v>5.9203300456103336E-4</v>
      </c>
      <c r="J17" s="36">
        <f>1/$A$1*'[1]4408Imp'!$I$15</f>
        <v>1.1838923143346414E-2</v>
      </c>
      <c r="K17" s="36">
        <f>1/$A$1*'[1]4408Imp'!J$15</f>
        <v>6.9570999999999994E-2</v>
      </c>
      <c r="L17" s="36">
        <f>1/$A$1*'[1]4408Imp'!K$15</f>
        <v>0.11494599999999999</v>
      </c>
      <c r="M17" s="11">
        <f>1/$A$1*'[1]4408Imp'!L$15</f>
        <v>7.9061413333333316E-2</v>
      </c>
      <c r="N17" s="11">
        <f>1/$A$1*'[1]4408Imp'!M$15</f>
        <v>2.5686194799999999E-2</v>
      </c>
      <c r="O17" s="11">
        <f>1/$A$1*'[1]4408Imp'!N$15</f>
        <v>1.2730851E-2</v>
      </c>
      <c r="P17" s="11">
        <f>1/$A$1*'[1]4408Imp'!O$15</f>
        <v>6.9424179999999988E-3</v>
      </c>
      <c r="Q17" s="11">
        <f>1/$A$1*'[1]4408Imp'!P$15</f>
        <v>9.4017125999999972E-3</v>
      </c>
      <c r="R17" s="11">
        <f>1/$A$1*'[1]4408Imp'!Q$15</f>
        <v>1.0190324199999998E-2</v>
      </c>
      <c r="S17" s="11">
        <f>1/$A$1*'[1]4408Imp'!R$15</f>
        <v>1.2601230999999999E-2</v>
      </c>
      <c r="T17" s="11">
        <f>1/$A$1*'[1]4408Imp'!S$15</f>
        <v>1.4949104799999998E-2</v>
      </c>
      <c r="U17" s="11">
        <f>1/$A$1*'[1]4408Imp'!T$15</f>
        <v>1.0914592799999999E-2</v>
      </c>
      <c r="V17" s="11">
        <f>1/$A$1*'[1]4408Imp'!U$15</f>
        <v>1.0571307599999998E-2</v>
      </c>
      <c r="W17" s="11">
        <f>1/$A$1*'[1]4408Imp'!V$15</f>
        <v>2.4748025399999995E-2</v>
      </c>
      <c r="X17" s="11">
        <f>1/$A$1*'[1]4408Imp'!W$15</f>
        <v>6.0802335999999993E-3</v>
      </c>
      <c r="Y17" s="11">
        <f>1/$A$1*'[1]4408Imp'!X$15</f>
        <v>5.0148584999999988E-5</v>
      </c>
      <c r="Z17" s="11">
        <f>1/$A$1*'[1]4408Imp'!Y$15</f>
        <v>2.1138010039999997E-4</v>
      </c>
      <c r="AA17" s="11">
        <f>1/$A$1*'[1]4408Imp'!Z$15</f>
        <v>5.6800099999999992E-3</v>
      </c>
      <c r="AB17" s="11">
        <f>1/$A$1*'[1]4408Imp'!AA$15</f>
        <v>0</v>
      </c>
      <c r="AC17" s="4"/>
      <c r="AD17" s="46">
        <f>1/1000*'[1]4408Imp'!AB$15</f>
        <v>0</v>
      </c>
      <c r="AE17" s="11">
        <f>1/1000*'[1]4408Imp'!AC$15</f>
        <v>0</v>
      </c>
      <c r="AF17" s="11">
        <f>1/1000*'[1]4408Imp'!AD$15</f>
        <v>2.1700000000000002E-4</v>
      </c>
      <c r="AG17" s="11">
        <f>1/1000*'[1]4408Imp'!AE$15</f>
        <v>4.2999999999999995E-5</v>
      </c>
      <c r="AH17" s="11">
        <f>1/1000*'[1]4408Imp'!AF$15</f>
        <v>1.7000000000000001E-4</v>
      </c>
      <c r="AI17" s="11">
        <f>1/1000*'[1]4408Imp'!AG$15</f>
        <v>2.288639840302214E-4</v>
      </c>
      <c r="AJ17" s="11">
        <f>1/1000*'[1]4408Imp'!AH$15</f>
        <v>3.3294453353706295E-4</v>
      </c>
      <c r="AK17" s="11">
        <f>1/1000*'[1]4408Imp'!AI$15</f>
        <v>3.7853774916681623E-3</v>
      </c>
      <c r="AL17" s="11">
        <f>1/1000*'[1]4408Imp'!AJ$15</f>
        <v>2.2561992867532958E-2</v>
      </c>
      <c r="AM17" s="11">
        <f>1/1000*'[1]4408Imp'!AK$15</f>
        <v>3.3673943193917012E-2</v>
      </c>
      <c r="AN17" s="11">
        <f>1/1000*'[1]4408Imp'!AL$15</f>
        <v>3.5490072057273198E-2</v>
      </c>
      <c r="AO17" s="11">
        <f>1/1000*'[1]4408Imp'!AM$15</f>
        <v>5.7053601000000002E-2</v>
      </c>
      <c r="AP17" s="11">
        <f>1/1000*'[1]4408Imp'!AN$15</f>
        <v>3.0230960999999997E-2</v>
      </c>
      <c r="AQ17" s="11">
        <f>1/1000*'[1]4408Imp'!AO$15</f>
        <v>1.6831498E-2</v>
      </c>
      <c r="AR17" s="11">
        <f>1/1000*'[1]4408Imp'!AP$15</f>
        <v>2.2705911999999998E-2</v>
      </c>
      <c r="AS17" s="11">
        <f>1/1000*'[1]4408Imp'!AQ$15</f>
        <v>2.4315094999999998E-2</v>
      </c>
      <c r="AT17" s="11">
        <f>1/1000*'[1]4408Imp'!AR$15</f>
        <v>2.6974874999999999E-2</v>
      </c>
      <c r="AU17" s="11">
        <f>1/1000*'[1]4408Imp'!AS$15</f>
        <v>3.3333487000000002E-2</v>
      </c>
      <c r="AV17" s="11">
        <f>1/1000*'[1]4408Imp'!AT$15</f>
        <v>2.6202814999999997E-2</v>
      </c>
      <c r="AW17" s="11">
        <f>1/1000*'[1]4408Imp'!AU$15</f>
        <v>2.4750909999999997E-2</v>
      </c>
      <c r="AX17" s="11">
        <f>1/1000*'[1]4408Imp'!AV$15</f>
        <v>1.021591E-2</v>
      </c>
      <c r="AY17" s="11">
        <f>1/1000*'[1]4408Imp'!AW$15</f>
        <v>2.5288670000000002E-3</v>
      </c>
      <c r="AZ17" s="11">
        <f>1/1000*'[1]4408Imp'!AX$15</f>
        <v>5.0148584999999995E-5</v>
      </c>
      <c r="BA17" s="11">
        <f>1/1000*'[1]4408Imp'!AY$15</f>
        <v>1.5445870099999999E-4</v>
      </c>
      <c r="BB17" s="11">
        <f>1/1000*'[1]4408Imp'!AZ$15</f>
        <v>1.4850752530000001E-3</v>
      </c>
      <c r="BC17" s="11">
        <f>1/1000*'[1]4408Imp'!BA$15</f>
        <v>0</v>
      </c>
      <c r="BD17" s="222"/>
    </row>
    <row r="18" spans="2:56" ht="13" thickBot="1">
      <c r="B18" s="6" t="s">
        <v>128</v>
      </c>
      <c r="C18" s="107">
        <f t="shared" ref="C18:M18" si="6">SUM(C16:C16)-SUM(C17:C17)</f>
        <v>0</v>
      </c>
      <c r="D18" s="108">
        <f t="shared" si="6"/>
        <v>0</v>
      </c>
      <c r="E18" s="108">
        <f t="shared" si="6"/>
        <v>1.500000000000874E-5</v>
      </c>
      <c r="F18" s="108">
        <f t="shared" si="6"/>
        <v>7.5729999999994344E-5</v>
      </c>
      <c r="G18" s="108">
        <f t="shared" si="6"/>
        <v>7.5746000000000051E-3</v>
      </c>
      <c r="H18" s="108">
        <f t="shared" si="6"/>
        <v>1.0989011053156904E-2</v>
      </c>
      <c r="I18" s="108">
        <f t="shared" si="6"/>
        <v>5.7890000000000138E-3</v>
      </c>
      <c r="J18" s="109">
        <f t="shared" si="6"/>
        <v>1.046269810853883E-4</v>
      </c>
      <c r="K18" s="109">
        <f t="shared" si="6"/>
        <v>2.5070700000000279E-3</v>
      </c>
      <c r="L18" s="109">
        <f t="shared" si="6"/>
        <v>2.4809999999999693E-3</v>
      </c>
      <c r="M18" s="108">
        <f t="shared" si="6"/>
        <v>2.8599704000000364E-3</v>
      </c>
      <c r="N18" s="108">
        <f>SUM(N16:N16)-SUM(N17:N17)</f>
        <v>2.0789887999999798E-3</v>
      </c>
      <c r="O18" s="108">
        <f t="shared" ref="O18:AB18" si="7">SUM(O16:O16)-SUM(O17:O17)</f>
        <v>2.6434604000000039E-3</v>
      </c>
      <c r="P18" s="108">
        <f t="shared" si="7"/>
        <v>2.6405063999999957E-3</v>
      </c>
      <c r="Q18" s="108">
        <f t="shared" si="7"/>
        <v>4.1730290000000052E-3</v>
      </c>
      <c r="R18" s="108">
        <f t="shared" si="7"/>
        <v>5.8741031999999995E-3</v>
      </c>
      <c r="S18" s="108">
        <f t="shared" si="7"/>
        <v>4.9255594000000066E-3</v>
      </c>
      <c r="T18" s="108">
        <f t="shared" si="7"/>
        <v>7.9766701999999974E-3</v>
      </c>
      <c r="U18" s="108">
        <f t="shared" si="7"/>
        <v>8.0075996000000243E-3</v>
      </c>
      <c r="V18" s="108">
        <f t="shared" si="7"/>
        <v>4.0178459999999899E-3</v>
      </c>
      <c r="W18" s="108">
        <f t="shared" si="7"/>
        <v>1.5839740000000022E-2</v>
      </c>
      <c r="X18" s="108">
        <f t="shared" si="7"/>
        <v>8.4143275999999795E-3</v>
      </c>
      <c r="Y18" s="108">
        <f t="shared" si="7"/>
        <v>1.9684835309999797E-3</v>
      </c>
      <c r="Z18" s="108">
        <f t="shared" si="7"/>
        <v>1.1236301657000047E-2</v>
      </c>
      <c r="AA18" s="108">
        <f t="shared" si="7"/>
        <v>1.1165818999999993E-2</v>
      </c>
      <c r="AB18" s="108">
        <f t="shared" si="7"/>
        <v>0</v>
      </c>
      <c r="AC18" s="35"/>
      <c r="AD18" s="110">
        <f t="shared" ref="AD18:BC18" si="8">SUM(AD16:AD16)-SUM(AD17:AD17)</f>
        <v>0</v>
      </c>
      <c r="AE18" s="111">
        <f t="shared" si="8"/>
        <v>0</v>
      </c>
      <c r="AF18" s="111">
        <f t="shared" si="8"/>
        <v>3.9999999999989588E-6</v>
      </c>
      <c r="AG18" s="111">
        <f t="shared" si="8"/>
        <v>7.5999999999997592E-5</v>
      </c>
      <c r="AH18" s="111">
        <f t="shared" si="8"/>
        <v>1.2740000000000008E-3</v>
      </c>
      <c r="AI18" s="111">
        <f t="shared" si="8"/>
        <v>2.5234658221742617E-3</v>
      </c>
      <c r="AJ18" s="111">
        <f t="shared" si="8"/>
        <v>1.2809550005017036E-3</v>
      </c>
      <c r="AK18" s="111">
        <f t="shared" si="8"/>
        <v>8.3298582981209193E-5</v>
      </c>
      <c r="AL18" s="111">
        <f t="shared" si="8"/>
        <v>2.2913563246229618E-4</v>
      </c>
      <c r="AM18" s="111">
        <f t="shared" si="8"/>
        <v>5.4832550750454068E-4</v>
      </c>
      <c r="AN18" s="111">
        <f t="shared" si="8"/>
        <v>6.4591459637213522E-3</v>
      </c>
      <c r="AO18" s="111">
        <f t="shared" si="8"/>
        <v>4.5472859999999768E-3</v>
      </c>
      <c r="AP18" s="111">
        <f t="shared" si="8"/>
        <v>6.211922999999956E-3</v>
      </c>
      <c r="AQ18" s="111">
        <f t="shared" si="8"/>
        <v>6.3784299999999905E-3</v>
      </c>
      <c r="AR18" s="111">
        <f t="shared" si="8"/>
        <v>9.4064819999999903E-3</v>
      </c>
      <c r="AS18" s="111">
        <f t="shared" si="8"/>
        <v>1.2310105999999998E-2</v>
      </c>
      <c r="AT18" s="111">
        <f t="shared" si="8"/>
        <v>8.0177329999999748E-3</v>
      </c>
      <c r="AU18" s="111">
        <f t="shared" si="8"/>
        <v>1.2445105999999991E-2</v>
      </c>
      <c r="AV18" s="111">
        <f t="shared" si="8"/>
        <v>1.2098141999999999E-2</v>
      </c>
      <c r="AW18" s="111">
        <f t="shared" si="8"/>
        <v>7.6745879999999718E-3</v>
      </c>
      <c r="AX18" s="111">
        <f t="shared" si="8"/>
        <v>5.8780260000000171E-3</v>
      </c>
      <c r="AY18" s="111">
        <f t="shared" si="8"/>
        <v>5.2326639999999876E-3</v>
      </c>
      <c r="AZ18" s="111">
        <f t="shared" si="8"/>
        <v>1.968483531000063E-3</v>
      </c>
      <c r="BA18" s="111">
        <f t="shared" si="8"/>
        <v>2.7382196190000084E-3</v>
      </c>
      <c r="BB18" s="111">
        <f t="shared" si="8"/>
        <v>3.6272203839999833E-3</v>
      </c>
      <c r="BC18" s="111">
        <f t="shared" si="8"/>
        <v>0</v>
      </c>
      <c r="BD18" s="222"/>
    </row>
    <row r="19" spans="2:56" ht="13" thickTop="1">
      <c r="C19" s="43"/>
      <c r="D19" s="43"/>
      <c r="E19" s="43"/>
      <c r="F19" s="43"/>
      <c r="G19" s="43"/>
      <c r="H19" s="43"/>
      <c r="I19" s="43"/>
      <c r="J19" s="43"/>
      <c r="K19" s="43"/>
      <c r="L19" s="43"/>
      <c r="M19" s="43"/>
      <c r="N19" s="43"/>
      <c r="O19" s="43"/>
      <c r="P19" s="43"/>
      <c r="Q19" s="43"/>
      <c r="R19" s="43"/>
      <c r="S19" s="43"/>
      <c r="T19" s="43"/>
      <c r="U19" s="43"/>
      <c r="V19" s="43"/>
      <c r="W19" s="43"/>
      <c r="X19" s="43"/>
      <c r="Y19" s="43"/>
      <c r="Z19" s="43"/>
      <c r="AA19" s="43"/>
      <c r="AB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row>
    <row r="20" spans="2:56">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row>
    <row r="21" spans="2:56">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row>
    <row r="22" spans="2:56">
      <c r="AD22" s="30"/>
      <c r="AE22" s="30"/>
      <c r="AF22" s="30"/>
      <c r="AG22" s="30"/>
      <c r="AH22" s="30"/>
      <c r="AI22" s="30"/>
      <c r="AJ22" s="30"/>
      <c r="AK22" s="30"/>
      <c r="AL22" s="30"/>
      <c r="AM22" s="30"/>
      <c r="AN22" s="30"/>
      <c r="AO22" s="30"/>
      <c r="AP22" s="30"/>
      <c r="AQ22" s="30"/>
      <c r="AR22" s="30"/>
      <c r="AS22" s="30"/>
      <c r="AT22" s="30"/>
      <c r="AU22" s="30"/>
      <c r="AV22" s="30"/>
      <c r="AW22" s="30"/>
      <c r="AX22" s="30"/>
      <c r="AY22" s="30"/>
      <c r="AZ22" s="30"/>
      <c r="BA22" s="30"/>
      <c r="BB22" s="30"/>
      <c r="BC22" s="30"/>
    </row>
    <row r="23" spans="2:56">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row>
    <row r="24" spans="2:56">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row>
    <row r="26" spans="2:56">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4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[2]RWE!$A$12</f>
        <v>2.2999999999999998</v>
      </c>
      <c r="B1" s="28"/>
    </row>
    <row r="2" spans="1:56" ht="16" thickTop="1">
      <c r="B2" s="320" t="s">
        <v>43</v>
      </c>
      <c r="C2" s="314" t="s">
        <v>215</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1/$A$1*'[1]4412Imp'!$B$263</f>
        <v>2.0513869565217394E-2</v>
      </c>
      <c r="D5" s="105">
        <f>1/$A$1*'[1]4412Imp'!$C$263</f>
        <v>2.5627700000000003E-2</v>
      </c>
      <c r="E5" s="105">
        <f>1/$A$1*'[1]4412Imp'!$D$263</f>
        <v>1.9174E-2</v>
      </c>
      <c r="F5" s="105">
        <f>1/$A$1*'[1]4412Imp'!$E$263</f>
        <v>9.2402999999999999E-3</v>
      </c>
      <c r="G5" s="105">
        <f>1/$A$1*'[1]4412Imp'!$F$263</f>
        <v>1.6434999999999995E-2</v>
      </c>
      <c r="H5" s="105">
        <f>1/$A$1*'[1]4412Imp'!$G$263</f>
        <v>3.2861919489104496E-2</v>
      </c>
      <c r="I5" s="105">
        <f>1/$A$1*'[1]4412Imp'!$H$263</f>
        <v>8.1538796584241832E-2</v>
      </c>
      <c r="J5" s="106">
        <f>1/$A$1*'[1]4412Imp'!$I$263</f>
        <v>7.3498969338237116E-2</v>
      </c>
      <c r="K5" s="106">
        <f>1/$A$1*'[1]4412Imp'!J$263</f>
        <v>6.3869833000000015E-2</v>
      </c>
      <c r="L5" s="106">
        <f>1/$A$1*'[1]4412Imp'!K$263</f>
        <v>6.7557491999999997E-2</v>
      </c>
      <c r="M5" s="106">
        <f>1/$A$1*'[1]4412Imp'!L$263</f>
        <v>0.12265872048571425</v>
      </c>
      <c r="N5" s="105">
        <f>1/$A$1*'[1]4412Imp'!M$263</f>
        <v>0.23943002903968255</v>
      </c>
      <c r="O5" s="105">
        <f>1/$A$1*'[1]4412Imp'!N$263</f>
        <v>0.16876147469999997</v>
      </c>
      <c r="P5" s="105">
        <f>1/$A$1*'[1]4412Imp'!O$263</f>
        <v>0.14318856389999998</v>
      </c>
      <c r="Q5" s="105">
        <f>1/$A$1*'[1]4412Imp'!P$263</f>
        <v>0.43716907599999993</v>
      </c>
      <c r="R5" s="105">
        <f>1/$A$1*'[1]4412Imp'!Q$263</f>
        <v>0.48932878219999998</v>
      </c>
      <c r="S5" s="105">
        <f>1/$A$1*'[1]4412Imp'!R$263</f>
        <v>0.41168302173333343</v>
      </c>
      <c r="T5" s="105">
        <f>1/$A$1*'[1]4412Imp'!S$263</f>
        <v>0.45260247879999999</v>
      </c>
      <c r="U5" s="105">
        <f>1/$A$1*'[1]4412Imp'!T$263</f>
        <v>0.89783882719999974</v>
      </c>
      <c r="V5" s="105">
        <f>1/$A$1*'[1]4412Imp'!U$263</f>
        <v>0.95685294860000003</v>
      </c>
      <c r="W5" s="105">
        <f>1/$A$1*'[1]4412Imp'!V$263</f>
        <v>0.88418392319999994</v>
      </c>
      <c r="X5" s="105">
        <f>1/$A$1*'[1]4412Imp'!W$263</f>
        <v>1.1556762242</v>
      </c>
      <c r="Y5" s="105">
        <f>1/$A$1*'[1]4412Imp'!X$263</f>
        <v>0.63412767326033337</v>
      </c>
      <c r="Z5" s="105">
        <f>1/$A$1*'[1]4412Imp'!Y$263</f>
        <v>1.1667552395783332</v>
      </c>
      <c r="AA5" s="105">
        <f>1/$A$1*'[1]4412Imp'!Z$263</f>
        <v>1.3699803155640002</v>
      </c>
      <c r="AB5" s="105">
        <f>1/$A$1*'[1]4412Imp'!AA$263</f>
        <v>0</v>
      </c>
      <c r="AC5" s="17"/>
      <c r="AD5" s="67">
        <f>1/1000*'[1]4412Imp'!AB$263</f>
        <v>6.3630000000000006E-3</v>
      </c>
      <c r="AE5" s="66">
        <f>1/1000*'[1]4412Imp'!AC$263</f>
        <v>7.3010000000000011E-3</v>
      </c>
      <c r="AF5" s="66">
        <f>1/1000*'[1]4412Imp'!AD$263</f>
        <v>7.0639999999999991E-3</v>
      </c>
      <c r="AG5" s="66">
        <f>1/1000*'[1]4412Imp'!AE$263</f>
        <v>2.3079999999999997E-3</v>
      </c>
      <c r="AH5" s="66">
        <f>1/1000*'[1]4412Imp'!AF$263</f>
        <v>5.5970000000000004E-3</v>
      </c>
      <c r="AI5" s="66">
        <f>1/1000*'[1]4412Imp'!AG$263</f>
        <v>1.0861486023803274E-2</v>
      </c>
      <c r="AJ5" s="66">
        <f>1/1000*'[1]4412Imp'!AH$263</f>
        <v>2.5374733352931736E-2</v>
      </c>
      <c r="AK5" s="66">
        <f>1/1000*'[1]4412Imp'!AI$263</f>
        <v>2.7698650703173136E-2</v>
      </c>
      <c r="AL5" s="66">
        <f>1/1000*'[1]4412Imp'!AJ$263</f>
        <v>2.5780258668269211E-2</v>
      </c>
      <c r="AM5" s="66">
        <f>1/1000*'[1]4412Imp'!AK$263</f>
        <v>2.3378517514779384E-2</v>
      </c>
      <c r="AN5" s="66">
        <f>1/1000*'[1]4412Imp'!AL$263</f>
        <v>4.7002515561172617E-2</v>
      </c>
      <c r="AO5" s="66">
        <f>1/1000*'[1]4412Imp'!AM$263</f>
        <v>7.8221130999999985E-2</v>
      </c>
      <c r="AP5" s="66">
        <f>1/1000*'[1]4412Imp'!AN$263</f>
        <v>8.0045822999999988E-2</v>
      </c>
      <c r="AQ5" s="66">
        <f>1/1000*'[1]4412Imp'!AO$263</f>
        <v>9.6636202000000004E-2</v>
      </c>
      <c r="AR5" s="66">
        <f>1/1000*'[1]4412Imp'!AP$263</f>
        <v>0.14887828100000003</v>
      </c>
      <c r="AS5" s="66">
        <f>1/1000*'[1]4412Imp'!AQ$263</f>
        <v>0.154860725</v>
      </c>
      <c r="AT5" s="66">
        <f>1/1000*'[1]4412Imp'!AR$263</f>
        <v>0.15178594800000003</v>
      </c>
      <c r="AU5" s="66">
        <f>1/1000*'[1]4412Imp'!AS$263</f>
        <v>0.17189722499999996</v>
      </c>
      <c r="AV5" s="66">
        <f>1/1000*'[1]4412Imp'!AT$263</f>
        <v>0.28491276200000004</v>
      </c>
      <c r="AW5" s="66">
        <f>1/1000*'[1]4412Imp'!AU$263</f>
        <v>0.26580004700000004</v>
      </c>
      <c r="AX5" s="66">
        <f>1/1000*'[1]4412Imp'!AV$263</f>
        <v>0.25339348199999995</v>
      </c>
      <c r="AY5" s="66">
        <f>1/1000*'[1]4412Imp'!AW$263</f>
        <v>0.39036846599999991</v>
      </c>
      <c r="AZ5" s="66">
        <f>1/1000*'[1]4412Imp'!AX$263</f>
        <v>0.37514466551100001</v>
      </c>
      <c r="BA5" s="66">
        <f>1/1000*'[1]4412Imp'!AY$263</f>
        <v>0.34760295413000003</v>
      </c>
      <c r="BB5" s="66">
        <f>1/1000*'[1]4412Imp'!AZ$263</f>
        <v>0.36211157880400002</v>
      </c>
      <c r="BC5" s="66">
        <f>1/1000*'[1]4412Imp'!BA$263</f>
        <v>0</v>
      </c>
      <c r="BD5" s="222"/>
    </row>
    <row r="6" spans="1:56" ht="17.149999999999999" customHeight="1" thickTop="1">
      <c r="B6" s="136" t="s">
        <v>146</v>
      </c>
      <c r="C6" s="137">
        <f>1/$A$1*'[1]4412Imp'!$B$266</f>
        <v>0</v>
      </c>
      <c r="D6" s="138">
        <f>1/$A$1*'[1]4412Imp'!$C$266</f>
        <v>0</v>
      </c>
      <c r="E6" s="138">
        <f>1/$A$1*'[1]4412Imp'!$D$266</f>
        <v>0</v>
      </c>
      <c r="F6" s="138">
        <f>1/$A$1*'[1]4412Imp'!$E$266</f>
        <v>0</v>
      </c>
      <c r="G6" s="138">
        <f>1/$A$1*'[1]4412Imp'!$F$266</f>
        <v>0</v>
      </c>
      <c r="H6" s="138">
        <f>1/$A$1*'[1]4412Imp'!$G$266</f>
        <v>0</v>
      </c>
      <c r="I6" s="138">
        <f>1/$A$1*'[1]4412Imp'!$H$266</f>
        <v>3.9999999999999998E-6</v>
      </c>
      <c r="J6" s="139">
        <f>1/$A$1*'[1]4412Imp'!$I$266</f>
        <v>1.3000000000000001E-5</v>
      </c>
      <c r="K6" s="139">
        <f>1/$A$1*'[1]4412Imp'!J$266</f>
        <v>3.9999999999999998E-6</v>
      </c>
      <c r="L6" s="139">
        <f>1/$A$1*'[1]4412Imp'!K$266</f>
        <v>9.9999999999999995E-7</v>
      </c>
      <c r="M6" s="138">
        <f>1/$A$1*'[1]4412Imp'!L$266</f>
        <v>0</v>
      </c>
      <c r="N6" s="138">
        <f>1/$A$1*'[1]4412Imp'!M$266</f>
        <v>0</v>
      </c>
      <c r="O6" s="138">
        <f>1/$A$1*'[1]4412Imp'!N$266</f>
        <v>0</v>
      </c>
      <c r="P6" s="138">
        <f>1/$A$1*'[1]4412Imp'!O$266</f>
        <v>0</v>
      </c>
      <c r="Q6" s="138">
        <f>1/$A$1*'[1]4412Imp'!P$266</f>
        <v>0</v>
      </c>
      <c r="R6" s="138">
        <f>1/$A$1*'[1]4412Imp'!Q$266</f>
        <v>2.1999999999999999E-5</v>
      </c>
      <c r="S6" s="138">
        <f>1/$A$1*'[1]4412Imp'!R$266</f>
        <v>0</v>
      </c>
      <c r="T6" s="138">
        <f>1/$A$1*'[1]4412Imp'!S$266</f>
        <v>0</v>
      </c>
      <c r="U6" s="138">
        <f>1/$A$1*'[1]4412Imp'!T$266</f>
        <v>7.8999999999999996E-5</v>
      </c>
      <c r="V6" s="138">
        <f>1/$A$1*'[1]4412Imp'!U$266</f>
        <v>4.0000000000000003E-5</v>
      </c>
      <c r="W6" s="138">
        <f>1/$A$1*'[1]4412Imp'!V$266</f>
        <v>4.0000000000000003E-5</v>
      </c>
      <c r="X6" s="138">
        <f>1/$A$1*'[1]4412Imp'!W$266</f>
        <v>0</v>
      </c>
      <c r="Y6" s="138">
        <f>1/$A$1*'[1]4412Imp'!X$266</f>
        <v>0</v>
      </c>
      <c r="Z6" s="138">
        <f>1/$A$1*'[1]4412Imp'!Y$266</f>
        <v>0</v>
      </c>
      <c r="AA6" s="138">
        <f>1/$A$1*'[1]4412Imp'!Z$266</f>
        <v>8.8499999999999996E-5</v>
      </c>
      <c r="AB6" s="138">
        <f>1/$A$1*'[1]4412Imp'!AA$266</f>
        <v>0</v>
      </c>
      <c r="AC6" s="4"/>
      <c r="AD6" s="141">
        <f>1/1000*'[1]4412Imp'!AB$266</f>
        <v>0</v>
      </c>
      <c r="AE6" s="138">
        <f>1/1000*'[1]4412Imp'!AC$266</f>
        <v>0</v>
      </c>
      <c r="AF6" s="138">
        <f>1/1000*'[1]4412Imp'!AD$266</f>
        <v>0</v>
      </c>
      <c r="AG6" s="138">
        <f>1/1000*'[1]4412Imp'!AE$266</f>
        <v>0</v>
      </c>
      <c r="AH6" s="138">
        <f>1/1000*'[1]4412Imp'!AF$266</f>
        <v>0</v>
      </c>
      <c r="AI6" s="138">
        <f>1/1000*'[1]4412Imp'!AG$266</f>
        <v>0</v>
      </c>
      <c r="AJ6" s="138">
        <f>1/1000*'[1]4412Imp'!AH$266</f>
        <v>5.9627899935395612E-6</v>
      </c>
      <c r="AK6" s="138">
        <f>1/1000*'[1]4412Imp'!AI$266</f>
        <v>8.002930090182742E-6</v>
      </c>
      <c r="AL6" s="138">
        <f>1/1000*'[1]4412Imp'!AJ$266</f>
        <v>4.5971236953124566E-6</v>
      </c>
      <c r="AM6" s="138">
        <f>1/1000*'[1]4412Imp'!AK$266</f>
        <v>3.9027079913301529E-6</v>
      </c>
      <c r="AN6" s="138">
        <f>1/1000*'[1]4412Imp'!AL$266</f>
        <v>0</v>
      </c>
      <c r="AO6" s="138">
        <f>1/1000*'[1]4412Imp'!AM$266</f>
        <v>0</v>
      </c>
      <c r="AP6" s="138">
        <f>1/1000*'[1]4412Imp'!AN$266</f>
        <v>0</v>
      </c>
      <c r="AQ6" s="138">
        <f>1/1000*'[1]4412Imp'!AO$266</f>
        <v>0</v>
      </c>
      <c r="AR6" s="138">
        <f>1/1000*'[1]4412Imp'!AP$266</f>
        <v>0</v>
      </c>
      <c r="AS6" s="138">
        <f>1/1000*'[1]4412Imp'!AQ$266</f>
        <v>2.1289999999999999E-6</v>
      </c>
      <c r="AT6" s="138">
        <f>1/1000*'[1]4412Imp'!AR$266</f>
        <v>0</v>
      </c>
      <c r="AU6" s="138">
        <f>1/1000*'[1]4412Imp'!AS$266</f>
        <v>0</v>
      </c>
      <c r="AV6" s="138">
        <f>1/1000*'[1]4412Imp'!AT$266</f>
        <v>2.8813E-5</v>
      </c>
      <c r="AW6" s="138">
        <f>1/1000*'[1]4412Imp'!AU$266</f>
        <v>1.5016999999999999E-5</v>
      </c>
      <c r="AX6" s="138">
        <f>1/1000*'[1]4412Imp'!AV$266</f>
        <v>2.5987E-5</v>
      </c>
      <c r="AY6" s="138">
        <f>1/1000*'[1]4412Imp'!AW$266</f>
        <v>0</v>
      </c>
      <c r="AZ6" s="138">
        <f>1/1000*'[1]4412Imp'!AX$266</f>
        <v>0</v>
      </c>
      <c r="BA6" s="138">
        <f>1/1000*'[1]4412Imp'!AY$266</f>
        <v>0</v>
      </c>
      <c r="BB6" s="138">
        <f>1/1000*'[1]4412Imp'!AZ$266</f>
        <v>3.2153024000000001E-5</v>
      </c>
      <c r="BC6" s="138">
        <f>1/1000*'[1]4412Imp'!BA$266</f>
        <v>0</v>
      </c>
      <c r="BD6" s="222"/>
    </row>
    <row r="7" spans="1:56" ht="17.149999999999999" customHeight="1">
      <c r="B7" s="155" t="s">
        <v>229</v>
      </c>
      <c r="C7" s="156">
        <f>1/$A$1*'[1]4412Imp'!$B$268</f>
        <v>0</v>
      </c>
      <c r="D7" s="157">
        <f>1/$A$1*'[1]4412Imp'!$C$268</f>
        <v>0</v>
      </c>
      <c r="E7" s="157">
        <f>1/$A$1*'[1]4412Imp'!$D$268</f>
        <v>0</v>
      </c>
      <c r="F7" s="157">
        <f>1/$A$1*'[1]4412Imp'!$E$268</f>
        <v>1.7200000000000001E-4</v>
      </c>
      <c r="G7" s="157">
        <f>1/$A$1*'[1]4412Imp'!$F$268</f>
        <v>0</v>
      </c>
      <c r="H7" s="157">
        <f>1/$A$1*'[1]4412Imp'!$G$268</f>
        <v>1.6371578803629614E-4</v>
      </c>
      <c r="I7" s="157">
        <f>1/$A$1*'[1]4412Imp'!$H$268</f>
        <v>1.4047114895444774E-4</v>
      </c>
      <c r="J7" s="158">
        <f>1/$A$1*'[1]4412Imp'!$I$268</f>
        <v>3.6651103877518356E-4</v>
      </c>
      <c r="K7" s="158">
        <f>1/$A$1*'[1]4412Imp'!J$268</f>
        <v>4.0070000000000014E-4</v>
      </c>
      <c r="L7" s="158">
        <f>1/$A$1*'[1]4412Imp'!K$268</f>
        <v>2.5378999999999994E-4</v>
      </c>
      <c r="M7" s="157">
        <f>1/$A$1*'[1]4412Imp'!L$268</f>
        <v>1.4861639999999999E-4</v>
      </c>
      <c r="N7" s="157">
        <f>1/$A$1*'[1]4412Imp'!M$268</f>
        <v>2.9774944444444437E-5</v>
      </c>
      <c r="O7" s="157">
        <f>1/$A$1*'[1]4412Imp'!N$268</f>
        <v>8.2740000000000011E-5</v>
      </c>
      <c r="P7" s="157">
        <f>1/$A$1*'[1]4412Imp'!O$268</f>
        <v>2.395028E-4</v>
      </c>
      <c r="Q7" s="157">
        <f>1/$A$1*'[1]4412Imp'!P$268</f>
        <v>4.9034719999999999E-4</v>
      </c>
      <c r="R7" s="157">
        <f>1/$A$1*'[1]4412Imp'!Q$268</f>
        <v>5.8200000000000005E-4</v>
      </c>
      <c r="S7" s="157">
        <f>1/$A$1*'[1]4412Imp'!R$268</f>
        <v>1.3000000000000002E-4</v>
      </c>
      <c r="T7" s="157">
        <f>1/$A$1*'[1]4412Imp'!S$268</f>
        <v>1.1800000000000001E-4</v>
      </c>
      <c r="U7" s="157">
        <f>1/$A$1*'[1]4412Imp'!T$268</f>
        <v>4.4568799999999992E-5</v>
      </c>
      <c r="V7" s="157">
        <f>1/$A$1*'[1]4412Imp'!U$268</f>
        <v>1.293996E-4</v>
      </c>
      <c r="W7" s="157">
        <f>1/$A$1*'[1]4412Imp'!V$268</f>
        <v>6.0000000000000002E-6</v>
      </c>
      <c r="X7" s="157">
        <f>1/$A$1*'[1]4412Imp'!W$268</f>
        <v>2.1968000000000001E-4</v>
      </c>
      <c r="Y7" s="157">
        <f>1/$A$1*'[1]4412Imp'!X$268</f>
        <v>7.5091433333333322E-6</v>
      </c>
      <c r="Z7" s="157">
        <f>1/$A$1*'[1]4412Imp'!Y$268</f>
        <v>2.2069240000000001E-5</v>
      </c>
      <c r="AA7" s="157">
        <f>1/$A$1*'[1]4412Imp'!Z$268</f>
        <v>1.0809999999999999E-6</v>
      </c>
      <c r="AB7" s="157">
        <f>1/$A$1*'[1]4412Imp'!AA$268</f>
        <v>0</v>
      </c>
      <c r="AC7" s="4"/>
      <c r="AD7" s="156">
        <f>1/1000*'[1]4412Imp'!AB$268</f>
        <v>0</v>
      </c>
      <c r="AE7" s="157">
        <f>1/1000*'[1]4412Imp'!AC$268</f>
        <v>0</v>
      </c>
      <c r="AF7" s="157">
        <f>1/1000*'[1]4412Imp'!AD$268</f>
        <v>0</v>
      </c>
      <c r="AG7" s="157">
        <f>1/1000*'[1]4412Imp'!AE$268</f>
        <v>1.0000000000000001E-5</v>
      </c>
      <c r="AH7" s="157">
        <f>1/1000*'[1]4412Imp'!AF$268</f>
        <v>0</v>
      </c>
      <c r="AI7" s="157">
        <f>1/1000*'[1]4412Imp'!AG$268</f>
        <v>1.2084221570115107E-4</v>
      </c>
      <c r="AJ7" s="157">
        <f>1/1000*'[1]4412Imp'!AH$268</f>
        <v>5.3973626628971963E-4</v>
      </c>
      <c r="AK7" s="157">
        <f>1/1000*'[1]4412Imp'!AI$268</f>
        <v>5.3549571401543628E-4</v>
      </c>
      <c r="AL7" s="157">
        <f>1/1000*'[1]4412Imp'!AJ$268</f>
        <v>2.5740470070308884E-4</v>
      </c>
      <c r="AM7" s="157">
        <f>1/1000*'[1]4412Imp'!AK$268</f>
        <v>8.7132672919921179E-5</v>
      </c>
      <c r="AN7" s="157">
        <f>1/1000*'[1]4412Imp'!AL$268</f>
        <v>8.7470170214153415E-5</v>
      </c>
      <c r="AO7" s="157">
        <f>1/1000*'[1]4412Imp'!AM$268</f>
        <v>2.0749000000000001E-5</v>
      </c>
      <c r="AP7" s="157">
        <f>1/1000*'[1]4412Imp'!AN$268</f>
        <v>4.0031999999999999E-5</v>
      </c>
      <c r="AQ7" s="157">
        <f>1/1000*'[1]4412Imp'!AO$268</f>
        <v>1.7803600000000001E-4</v>
      </c>
      <c r="AR7" s="157">
        <f>1/1000*'[1]4412Imp'!AP$268</f>
        <v>3.5275999999999998E-4</v>
      </c>
      <c r="AS7" s="157">
        <f>1/1000*'[1]4412Imp'!AQ$268</f>
        <v>8.0499000000000003E-5</v>
      </c>
      <c r="AT7" s="157">
        <f>1/1000*'[1]4412Imp'!AR$268</f>
        <v>2.5463E-5</v>
      </c>
      <c r="AU7" s="157">
        <f>1/1000*'[1]4412Imp'!AS$268</f>
        <v>5.3890000000000001E-5</v>
      </c>
      <c r="AV7" s="157">
        <f>1/1000*'[1]4412Imp'!AT$268</f>
        <v>4.1328999999999997E-5</v>
      </c>
      <c r="AW7" s="157">
        <f>1/1000*'[1]4412Imp'!AU$268</f>
        <v>7.7407999999999988E-5</v>
      </c>
      <c r="AX7" s="157">
        <f>1/1000*'[1]4412Imp'!AV$268</f>
        <v>5.4979999999999997E-6</v>
      </c>
      <c r="AY7" s="157">
        <f>1/1000*'[1]4412Imp'!AW$268</f>
        <v>4.7947999999999996E-5</v>
      </c>
      <c r="AZ7" s="157">
        <f>1/1000*'[1]4412Imp'!AX$268</f>
        <v>4.5054859999999995E-6</v>
      </c>
      <c r="BA7" s="157">
        <f>1/1000*'[1]4412Imp'!AY$268</f>
        <v>1.174335E-5</v>
      </c>
      <c r="BB7" s="157">
        <f>1/1000*'[1]4412Imp'!AZ$268</f>
        <v>1.2667080000000001E-6</v>
      </c>
      <c r="BC7" s="157">
        <f>1/1000*'[1]4412Imp'!BA$268</f>
        <v>0</v>
      </c>
      <c r="BD7" s="222"/>
    </row>
    <row r="8" spans="1:56" ht="17.149999999999999" customHeight="1">
      <c r="B8" s="155" t="s">
        <v>148</v>
      </c>
      <c r="C8" s="156">
        <f>1/$A$1*'[1]4412Imp'!$B$269</f>
        <v>0</v>
      </c>
      <c r="D8" s="157">
        <f>1/$A$1*'[1]4412Imp'!$C$269</f>
        <v>0</v>
      </c>
      <c r="E8" s="157">
        <f>1/$A$1*'[1]4412Imp'!$D$269</f>
        <v>0</v>
      </c>
      <c r="F8" s="157">
        <f>1/$A$1*'[1]4412Imp'!$E$269</f>
        <v>1.1460000000000001E-3</v>
      </c>
      <c r="G8" s="157">
        <f>1/$A$1*'[1]4412Imp'!$F$269</f>
        <v>2.189E-3</v>
      </c>
      <c r="H8" s="157">
        <f>1/$A$1*'[1]4412Imp'!$G$269</f>
        <v>2.3630000000000001E-3</v>
      </c>
      <c r="I8" s="157">
        <f>1/$A$1*'[1]4412Imp'!$H$269</f>
        <v>1.0859999999999999E-3</v>
      </c>
      <c r="J8" s="158">
        <f>1/$A$1*'[1]4412Imp'!$I$269</f>
        <v>8.9000000000000008E-5</v>
      </c>
      <c r="K8" s="158">
        <f>1/$A$1*'[1]4412Imp'!J$269</f>
        <v>6.1000000000000005E-5</v>
      </c>
      <c r="L8" s="158">
        <f>1/$A$1*'[1]4412Imp'!K$269</f>
        <v>3.0738000000000002E-3</v>
      </c>
      <c r="M8" s="157">
        <f>1/$A$1*'[1]4412Imp'!L$269</f>
        <v>0</v>
      </c>
      <c r="N8" s="157">
        <f>1/$A$1*'[1]4412Imp'!M$269</f>
        <v>4.7947649999999996E-4</v>
      </c>
      <c r="O8" s="157">
        <f>1/$A$1*'[1]4412Imp'!N$269</f>
        <v>6.135739999999999E-5</v>
      </c>
      <c r="P8" s="157">
        <f>1/$A$1*'[1]4412Imp'!O$269</f>
        <v>7.5853999999999996E-5</v>
      </c>
      <c r="Q8" s="157">
        <f>1/$A$1*'[1]4412Imp'!P$269</f>
        <v>0</v>
      </c>
      <c r="R8" s="157">
        <f>1/$A$1*'[1]4412Imp'!Q$269</f>
        <v>3.1884740000000006E-4</v>
      </c>
      <c r="S8" s="157">
        <f>1/$A$1*'[1]4412Imp'!R$269</f>
        <v>8.6799999999999996E-4</v>
      </c>
      <c r="T8" s="157">
        <f>1/$A$1*'[1]4412Imp'!S$269</f>
        <v>0</v>
      </c>
      <c r="U8" s="157">
        <f>1/$A$1*'[1]4412Imp'!T$269</f>
        <v>5.498754199999999E-3</v>
      </c>
      <c r="V8" s="157">
        <f>1/$A$1*'[1]4412Imp'!U$269</f>
        <v>1.121721E-3</v>
      </c>
      <c r="W8" s="157">
        <f>1/$A$1*'[1]4412Imp'!V$269</f>
        <v>3.0500000000000004E-4</v>
      </c>
      <c r="X8" s="157">
        <f>1/$A$1*'[1]4412Imp'!W$269</f>
        <v>0</v>
      </c>
      <c r="Y8" s="157">
        <f>1/$A$1*'[1]4412Imp'!X$269</f>
        <v>0</v>
      </c>
      <c r="Z8" s="157">
        <f>1/$A$1*'[1]4412Imp'!Y$269</f>
        <v>1.9288999999999998E-4</v>
      </c>
      <c r="AA8" s="157">
        <f>1/$A$1*'[1]4412Imp'!Z$269</f>
        <v>0</v>
      </c>
      <c r="AB8" s="157">
        <f>1/$A$1*'[1]4412Imp'!AA$269</f>
        <v>0</v>
      </c>
      <c r="AC8" s="4"/>
      <c r="AD8" s="156">
        <f>1/1000*'[1]4412Imp'!AB$269</f>
        <v>0</v>
      </c>
      <c r="AE8" s="157">
        <f>1/1000*'[1]4412Imp'!AC$269</f>
        <v>0</v>
      </c>
      <c r="AF8" s="157">
        <f>1/1000*'[1]4412Imp'!AD$269</f>
        <v>0</v>
      </c>
      <c r="AG8" s="157">
        <f>1/1000*'[1]4412Imp'!AE$269</f>
        <v>5.2099999999999998E-4</v>
      </c>
      <c r="AH8" s="157">
        <f>1/1000*'[1]4412Imp'!AF$269</f>
        <v>1.0429999999999999E-3</v>
      </c>
      <c r="AI8" s="157">
        <f>1/1000*'[1]4412Imp'!AG$269</f>
        <v>1.1907474039428028E-3</v>
      </c>
      <c r="AJ8" s="157">
        <f>1/1000*'[1]4412Imp'!AH$269</f>
        <v>5.1226946184733293E-4</v>
      </c>
      <c r="AK8" s="157">
        <f>1/1000*'[1]4412Imp'!AI$269</f>
        <v>4.3083968428763391E-5</v>
      </c>
      <c r="AL8" s="157">
        <f>1/1000*'[1]4412Imp'!AJ$269</f>
        <v>5.1309778945561764E-4</v>
      </c>
      <c r="AM8" s="157">
        <f>1/1000*'[1]4412Imp'!AK$269</f>
        <v>5.3064770151400767E-4</v>
      </c>
      <c r="AN8" s="157">
        <f>1/1000*'[1]4412Imp'!AL$269</f>
        <v>0</v>
      </c>
      <c r="AO8" s="157">
        <f>1/1000*'[1]4412Imp'!AM$269</f>
        <v>3.19778E-4</v>
      </c>
      <c r="AP8" s="157">
        <f>1/1000*'[1]4412Imp'!AN$269</f>
        <v>4.5648000000000001E-5</v>
      </c>
      <c r="AQ8" s="157">
        <f>1/1000*'[1]4412Imp'!AO$269</f>
        <v>5.8301000000000003E-5</v>
      </c>
      <c r="AR8" s="157">
        <f>1/1000*'[1]4412Imp'!AP$269</f>
        <v>0</v>
      </c>
      <c r="AS8" s="157">
        <f>1/1000*'[1]4412Imp'!AQ$269</f>
        <v>8.8617999999999998E-5</v>
      </c>
      <c r="AT8" s="157">
        <f>1/1000*'[1]4412Imp'!AR$269</f>
        <v>2.4692299999999997E-4</v>
      </c>
      <c r="AU8" s="157">
        <f>1/1000*'[1]4412Imp'!AS$269</f>
        <v>0</v>
      </c>
      <c r="AV8" s="157">
        <f>1/1000*'[1]4412Imp'!AT$269</f>
        <v>2.5808719999999997E-3</v>
      </c>
      <c r="AW8" s="157">
        <f>1/1000*'[1]4412Imp'!AU$269</f>
        <v>4.7062899999999997E-4</v>
      </c>
      <c r="AX8" s="157">
        <f>1/1000*'[1]4412Imp'!AV$269</f>
        <v>8.7218999999999993E-5</v>
      </c>
      <c r="AY8" s="157">
        <f>1/1000*'[1]4412Imp'!AW$269</f>
        <v>0</v>
      </c>
      <c r="AZ8" s="157">
        <f>1/1000*'[1]4412Imp'!AX$269</f>
        <v>0</v>
      </c>
      <c r="BA8" s="157">
        <f>1/1000*'[1]4412Imp'!AY$269</f>
        <v>8.3951239000000004E-5</v>
      </c>
      <c r="BB8" s="157">
        <f>1/1000*'[1]4412Imp'!AZ$269</f>
        <v>0</v>
      </c>
      <c r="BC8" s="157">
        <f>1/1000*'[1]4412Imp'!BA$269</f>
        <v>0</v>
      </c>
      <c r="BD8" s="222"/>
    </row>
    <row r="9" spans="1:56" ht="17.149999999999999" customHeight="1">
      <c r="B9" s="15" t="s">
        <v>126</v>
      </c>
      <c r="C9" s="27">
        <f>1/$A$1*'[1]4412Imp'!$B$267</f>
        <v>2.0513869565217394E-2</v>
      </c>
      <c r="D9" s="29">
        <f>1/$A$1*'[1]4412Imp'!$C$267</f>
        <v>2.2748700000000004E-2</v>
      </c>
      <c r="E9" s="29">
        <f>1/$A$1*'[1]4412Imp'!$D$267</f>
        <v>1.4544000000000001E-2</v>
      </c>
      <c r="F9" s="29">
        <f>1/$A$1*'[1]4412Imp'!$E$267</f>
        <v>7.1362999999999991E-3</v>
      </c>
      <c r="G9" s="29">
        <f>1/$A$1*'[1]4412Imp'!$F$267</f>
        <v>1.1805E-2</v>
      </c>
      <c r="H9" s="29">
        <f>1/$A$1*'[1]4412Imp'!$G$267</f>
        <v>2.9132960670683036E-2</v>
      </c>
      <c r="I9" s="29">
        <f>1/$A$1*'[1]4412Imp'!$H$267</f>
        <v>7.8605118613276834E-2</v>
      </c>
      <c r="J9" s="33">
        <f>1/$A$1*'[1]4412Imp'!$I$267</f>
        <v>7.1300599543715371E-2</v>
      </c>
      <c r="K9" s="33">
        <f>1/$A$1*'[1]4412Imp'!J$267</f>
        <v>6.1110133000000025E-2</v>
      </c>
      <c r="L9" s="33">
        <f>1/$A$1*'[1]4412Imp'!K$267</f>
        <v>6.1330901999999993E-2</v>
      </c>
      <c r="M9" s="29">
        <f>1/$A$1*'[1]4412Imp'!L$267</f>
        <v>0.12012607471428567</v>
      </c>
      <c r="N9" s="29">
        <f>1/$A$1*'[1]4412Imp'!M$267</f>
        <v>0.23419549659523814</v>
      </c>
      <c r="O9" s="29">
        <f>1/$A$1*'[1]4412Imp'!N$267</f>
        <v>0.16312763359999999</v>
      </c>
      <c r="P9" s="29">
        <f>1/$A$1*'[1]4412Imp'!O$267</f>
        <v>0.14095323559999998</v>
      </c>
      <c r="Q9" s="29">
        <f>1/$A$1*'[1]4412Imp'!P$267</f>
        <v>0.43532101100000009</v>
      </c>
      <c r="R9" s="29">
        <f>1/$A$1*'[1]4412Imp'!Q$267</f>
        <v>0.48737185060000004</v>
      </c>
      <c r="S9" s="29">
        <f>1/$A$1*'[1]4412Imp'!R$267</f>
        <v>0.40888425193333333</v>
      </c>
      <c r="T9" s="29">
        <f>1/$A$1*'[1]4412Imp'!S$267</f>
        <v>0.45133141380000003</v>
      </c>
      <c r="U9" s="29">
        <f>1/$A$1*'[1]4412Imp'!T$267</f>
        <v>0.89094040579999989</v>
      </c>
      <c r="V9" s="29">
        <f>1/$A$1*'[1]4412Imp'!U$267</f>
        <v>0.95397958120000004</v>
      </c>
      <c r="W9" s="29">
        <f>1/$A$1*'[1]4412Imp'!V$267</f>
        <v>0.88244081399999996</v>
      </c>
      <c r="X9" s="29">
        <f>1/$A$1*'[1]4412Imp'!W$267</f>
        <v>1.1540098090000002</v>
      </c>
      <c r="Y9" s="29">
        <f>1/$A$1*'[1]4412Imp'!X$267</f>
        <v>0.63278659132533333</v>
      </c>
      <c r="Z9" s="29">
        <f>1/$A$1*'[1]4412Imp'!Y$267</f>
        <v>1.1651688849674997</v>
      </c>
      <c r="AA9" s="29">
        <f>1/$A$1*'[1]4412Imp'!Z$267</f>
        <v>1.3678999825639999</v>
      </c>
      <c r="AB9" s="29">
        <f>1/$A$1*'[1]4412Imp'!AA$267</f>
        <v>0</v>
      </c>
      <c r="AC9" s="4"/>
      <c r="AD9" s="27">
        <f>1/1000*'[1]4412Imp'!AB$267</f>
        <v>6.3630000000000006E-3</v>
      </c>
      <c r="AE9" s="29">
        <f>1/1000*'[1]4412Imp'!AC$267</f>
        <v>5.1130000000000004E-3</v>
      </c>
      <c r="AF9" s="29">
        <f>1/1000*'[1]4412Imp'!AD$267</f>
        <v>3.9750000000000002E-3</v>
      </c>
      <c r="AG9" s="29">
        <f>1/1000*'[1]4412Imp'!AE$267</f>
        <v>1.658E-3</v>
      </c>
      <c r="AH9" s="29">
        <f>1/1000*'[1]4412Imp'!AF$267</f>
        <v>4.3240000000000006E-3</v>
      </c>
      <c r="AI9" s="29">
        <f>1/1000*'[1]4412Imp'!AG$267</f>
        <v>8.7483299681554976E-3</v>
      </c>
      <c r="AJ9" s="29">
        <f>1/1000*'[1]4412Imp'!AH$267</f>
        <v>2.2894662921842782E-2</v>
      </c>
      <c r="AK9" s="29">
        <f>1/1000*'[1]4412Imp'!AI$267</f>
        <v>2.5703234838966322E-2</v>
      </c>
      <c r="AL9" s="29">
        <f>1/1000*'[1]4412Imp'!AJ$267</f>
        <v>2.1514540995673175E-2</v>
      </c>
      <c r="AM9" s="29">
        <f>1/1000*'[1]4412Imp'!AK$267</f>
        <v>2.1496191088462086E-2</v>
      </c>
      <c r="AN9" s="29">
        <f>1/1000*'[1]4412Imp'!AL$267</f>
        <v>4.5070764869090535E-2</v>
      </c>
      <c r="AO9" s="29">
        <f>1/1000*'[1]4412Imp'!AM$267</f>
        <v>7.4758884999999997E-2</v>
      </c>
      <c r="AP9" s="29">
        <f>1/1000*'[1]4412Imp'!AN$267</f>
        <v>7.5784207999999992E-2</v>
      </c>
      <c r="AQ9" s="29">
        <f>1/1000*'[1]4412Imp'!AO$267</f>
        <v>9.5045054999999989E-2</v>
      </c>
      <c r="AR9" s="29">
        <f>1/1000*'[1]4412Imp'!AP$267</f>
        <v>0.147459699</v>
      </c>
      <c r="AS9" s="29">
        <f>1/1000*'[1]4412Imp'!AQ$267</f>
        <v>0.153853831</v>
      </c>
      <c r="AT9" s="29">
        <f>1/1000*'[1]4412Imp'!AR$267</f>
        <v>0.150329239</v>
      </c>
      <c r="AU9" s="29">
        <f>1/1000*'[1]4412Imp'!AS$267</f>
        <v>0.17089594499999999</v>
      </c>
      <c r="AV9" s="29">
        <f>1/1000*'[1]4412Imp'!AT$267</f>
        <v>0.28109135900000004</v>
      </c>
      <c r="AW9" s="29">
        <f>1/1000*'[1]4412Imp'!AU$267</f>
        <v>0.26413407500000002</v>
      </c>
      <c r="AX9" s="29">
        <f>1/1000*'[1]4412Imp'!AV$267</f>
        <v>0.25245811899999998</v>
      </c>
      <c r="AY9" s="29">
        <f>1/1000*'[1]4412Imp'!AW$267</f>
        <v>0.38949371099999996</v>
      </c>
      <c r="AZ9" s="29">
        <f>1/1000*'[1]4412Imp'!AX$267</f>
        <v>0.37445115152399999</v>
      </c>
      <c r="BA9" s="29">
        <f>1/1000*'[1]4412Imp'!AY$267</f>
        <v>0.34677105802799996</v>
      </c>
      <c r="BB9" s="29">
        <f>1/1000*'[1]4412Imp'!AZ$267</f>
        <v>0.36145837482400001</v>
      </c>
      <c r="BC9" s="29">
        <f>1/1000*'[1]4412Imp'!BA$267</f>
        <v>0</v>
      </c>
      <c r="BD9" s="222"/>
    </row>
    <row r="10" spans="1:56">
      <c r="B10" s="52" t="s">
        <v>42</v>
      </c>
      <c r="C10" s="12">
        <f>1/$A$1*(SUM('[1]4412Imp'!$B$47:$B$47)+SUM('[1]4412Imp'!$B$105:$B$105))</f>
        <v>0</v>
      </c>
      <c r="D10" s="21">
        <f>1/$A$1*(SUM('[1]4412Imp'!$C$47:$C$47)+SUM('[1]4412Imp'!$C$105:$C$105))</f>
        <v>5.2900000000000006E-4</v>
      </c>
      <c r="E10" s="21">
        <f>1/$A$1*(SUM('[1]4412Imp'!$D$47:$D$47)+SUM('[1]4412Imp'!$D$105:$D$105))</f>
        <v>2.7920000000000002E-3</v>
      </c>
      <c r="F10" s="21">
        <f>1/$A$1*(SUM('[1]4412Imp'!$E$47:$E$47)+SUM('[1]4412Imp'!$E$105:$E$105))</f>
        <v>1.258E-3</v>
      </c>
      <c r="G10" s="21">
        <f>1/$A$1*(SUM('[1]4412Imp'!$F$47:$F$47)+SUM('[1]4412Imp'!$F$105:$F$105))</f>
        <v>7.8859999999999989E-3</v>
      </c>
      <c r="H10" s="21">
        <f>1/$A$1*(SUM('[1]4412Imp'!$G$47:$G$47)+SUM('[1]4412Imp'!$G$105:$G$105))</f>
        <v>2.2008766611116743E-2</v>
      </c>
      <c r="I10" s="21">
        <f>1/$A$1*(SUM('[1]4412Imp'!$H$47:$H$47)+SUM('[1]4412Imp'!$H$105:$H$105))</f>
        <v>6.9150574797605266E-2</v>
      </c>
      <c r="J10" s="86">
        <f>1/$A$1*(SUM('[1]4412Imp'!$I$47:$I$47)+SUM('[1]4412Imp'!$I$105:$I$105))</f>
        <v>5.5682460932015378E-2</v>
      </c>
      <c r="K10" s="41">
        <f>1/$A$1*(SUM('[1]4412Imp'!J$47:J$47)+SUM('[1]4412Imp'!J$105:J$105))</f>
        <v>4.6011000000000024E-2</v>
      </c>
      <c r="L10" s="41">
        <f>1/$A$1*(SUM('[1]4412Imp'!K$47:K$47)+SUM('[1]4412Imp'!K$105:K$105))</f>
        <v>3.7362987E-2</v>
      </c>
      <c r="M10" s="13">
        <f>1/$A$1*(SUM('[1]4412Imp'!L$47:L$47)+SUM('[1]4412Imp'!L$105:L$105))</f>
        <v>7.3929532799999989E-2</v>
      </c>
      <c r="N10" s="13">
        <f>1/$A$1*(SUM('[1]4412Imp'!M$47:M$47)+SUM('[1]4412Imp'!M$105:M$105))</f>
        <v>7.97349688E-2</v>
      </c>
      <c r="O10" s="13">
        <f>1/$A$1*(SUM('[1]4412Imp'!N$47:N$47)+SUM('[1]4412Imp'!N$105:N$105))</f>
        <v>7.5091680399999985E-2</v>
      </c>
      <c r="P10" s="13">
        <f>1/$A$1*(SUM('[1]4412Imp'!O$47:O$47)+SUM('[1]4412Imp'!O$105:O$105))</f>
        <v>3.4398243699999997E-2</v>
      </c>
      <c r="Q10" s="13">
        <f>1/$A$1*(SUM('[1]4412Imp'!P$47:P$47)+SUM('[1]4412Imp'!P$105:P$105))</f>
        <v>9.0704368599999974E-2</v>
      </c>
      <c r="R10" s="13">
        <f>1/$A$1*(SUM('[1]4412Imp'!Q$47:Q$47)+SUM('[1]4412Imp'!Q$105:Q$105))</f>
        <v>0.12955350599999998</v>
      </c>
      <c r="S10" s="13">
        <f>1/$A$1*(SUM('[1]4412Imp'!R$47:R$47)+SUM('[1]4412Imp'!R$105:R$105))</f>
        <v>7.0837617533333341E-2</v>
      </c>
      <c r="T10" s="13">
        <f>1/$A$1*(SUM('[1]4412Imp'!S$47:S$47)+SUM('[1]4412Imp'!S$105:S$105))</f>
        <v>6.2941131999999983E-2</v>
      </c>
      <c r="U10" s="13">
        <f>1/$A$1*(SUM('[1]4412Imp'!T$47:T$47)+SUM('[1]4412Imp'!T$105:T$105))</f>
        <v>0.13229619419999999</v>
      </c>
      <c r="V10" s="13">
        <f>1/$A$1*(SUM('[1]4412Imp'!U$47:U$47)+SUM('[1]4412Imp'!U$105:U$105))</f>
        <v>0.1699317256</v>
      </c>
      <c r="W10" s="13">
        <f>1/$A$1*(SUM('[1]4412Imp'!V$47:V$47)+SUM('[1]4412Imp'!V$105:V$105))</f>
        <v>0.26963690679999996</v>
      </c>
      <c r="X10" s="13">
        <f>1/$A$1*(SUM('[1]4412Imp'!W$47:W$47)+SUM('[1]4412Imp'!W$105:W$105))</f>
        <v>0.22502197920000003</v>
      </c>
      <c r="Y10" s="13">
        <f>1/$A$1*(SUM('[1]4412Imp'!X$47:X$47)+SUM('[1]4412Imp'!X$105:X$105))</f>
        <v>0.13337781186300002</v>
      </c>
      <c r="Z10" s="13">
        <f>1/$A$1*(SUM('[1]4412Imp'!Y$47:Y$47)+SUM('[1]4412Imp'!Y$105:Y$105))</f>
        <v>0.17429035300249995</v>
      </c>
      <c r="AA10" s="13">
        <f>1/$A$1*(SUM('[1]4412Imp'!Z$47:Z$47)+SUM('[1]4412Imp'!Z$105:Z$105))</f>
        <v>0.24401898356399998</v>
      </c>
      <c r="AB10" s="13">
        <f>1/$A$1*(SUM('[1]4412Imp'!AA$47:AA$47)+SUM('[1]4412Imp'!AA$105:AA$105))</f>
        <v>0</v>
      </c>
      <c r="AC10" s="4"/>
      <c r="AD10" s="21">
        <f>1/1000*(SUM('[1]4412Imp'!AB$47:AB$47)+SUM('[1]4412Imp'!AB$105:AB$105))</f>
        <v>0</v>
      </c>
      <c r="AE10" s="21">
        <f>1/1000*(SUM('[1]4412Imp'!AC$47:AC$47)+SUM('[1]4412Imp'!AC$105:AC$105))</f>
        <v>1.27E-4</v>
      </c>
      <c r="AF10" s="21">
        <f>1/1000*(SUM('[1]4412Imp'!AD$47:AD$47)+SUM('[1]4412Imp'!AD$105:AD$105))</f>
        <v>9.8700000000000003E-4</v>
      </c>
      <c r="AG10" s="21">
        <f>1/1000*(SUM('[1]4412Imp'!AE$47:AE$47)+SUM('[1]4412Imp'!AE$105:AE$105))</f>
        <v>4.0400000000000001E-4</v>
      </c>
      <c r="AH10" s="21">
        <f>1/1000*(SUM('[1]4412Imp'!AF$47:AF$47)+SUM('[1]4412Imp'!AF$105:AF$105))</f>
        <v>2.6950000000000003E-3</v>
      </c>
      <c r="AI10" s="21">
        <f>1/1000*(SUM('[1]4412Imp'!AG$47:AG$47)+SUM('[1]4412Imp'!AG$105:AG$105))</f>
        <v>6.3946898550010277E-3</v>
      </c>
      <c r="AJ10" s="21">
        <f>1/1000*(SUM('[1]4412Imp'!AH$47:AH$47)+SUM('[1]4412Imp'!AH$105:AH$105))</f>
        <v>1.933738920878126E-2</v>
      </c>
      <c r="AK10" s="21">
        <f>1/1000*(SUM('[1]4412Imp'!AI$47:AI$47)+SUM('[1]4412Imp'!AI$105:AI$105))</f>
        <v>1.9554049394334836E-2</v>
      </c>
      <c r="AL10" s="21">
        <f>1/1000*(SUM('[1]4412Imp'!AJ$47:AJ$47)+SUM('[1]4412Imp'!AJ$105:AJ$105))</f>
        <v>1.6237502345547852E-2</v>
      </c>
      <c r="AM10" s="21">
        <f>1/1000*(SUM('[1]4412Imp'!AK$47:AK$47)+SUM('[1]4412Imp'!AK$105:AK$105))</f>
        <v>1.3582137391115601E-2</v>
      </c>
      <c r="AN10" s="21">
        <f>1/1000*(SUM('[1]4412Imp'!AL$47:AL$47)+SUM('[1]4412Imp'!AL$105:AL$105))</f>
        <v>2.307444086133361E-2</v>
      </c>
      <c r="AO10" s="21">
        <f>1/1000*(SUM('[1]4412Imp'!AM$47:AM$47)+SUM('[1]4412Imp'!AM$105:AM$105))</f>
        <v>2.8471509999999998E-2</v>
      </c>
      <c r="AP10" s="21">
        <f>1/1000*(SUM('[1]4412Imp'!AN$47:AN$47)+SUM('[1]4412Imp'!AN$105:AN$105))</f>
        <v>3.3340128999999996E-2</v>
      </c>
      <c r="AQ10" s="21">
        <f>1/1000*(SUM('[1]4412Imp'!AO$47:AO$47)+SUM('[1]4412Imp'!AO$105:AO$105))</f>
        <v>2.3347062999999998E-2</v>
      </c>
      <c r="AR10" s="21">
        <f>1/1000*(SUM('[1]4412Imp'!AP$47:AP$47)+SUM('[1]4412Imp'!AP$105:AP$105))</f>
        <v>2.8538833E-2</v>
      </c>
      <c r="AS10" s="21">
        <f>1/1000*(SUM('[1]4412Imp'!AQ$47:AQ$47)+SUM('[1]4412Imp'!AQ$105:AQ$105))</f>
        <v>2.7467136999999999E-2</v>
      </c>
      <c r="AT10" s="21">
        <f>1/1000*(SUM('[1]4412Imp'!AR$47:AR$47)+SUM('[1]4412Imp'!AR$105:AR$105))</f>
        <v>3.5012155999999996E-2</v>
      </c>
      <c r="AU10" s="21">
        <f>1/1000*(SUM('[1]4412Imp'!AS$47:AS$47)+SUM('[1]4412Imp'!AS$105:AS$105))</f>
        <v>3.0081301000000001E-2</v>
      </c>
      <c r="AV10" s="21">
        <f>1/1000*(SUM('[1]4412Imp'!AT$47:AT$47)+SUM('[1]4412Imp'!AT$105:AT$105))</f>
        <v>4.5811889000000001E-2</v>
      </c>
      <c r="AW10" s="21">
        <f>1/1000*(SUM('[1]4412Imp'!AU$47:AU$47)+SUM('[1]4412Imp'!AU$105:AU$105))</f>
        <v>7.1139980999999991E-2</v>
      </c>
      <c r="AX10" s="21">
        <f>1/1000*(SUM('[1]4412Imp'!AV$47:AV$47)+SUM('[1]4412Imp'!AV$105:AV$105))</f>
        <v>9.0212941000000005E-2</v>
      </c>
      <c r="AY10" s="21">
        <f>1/1000*(SUM('[1]4412Imp'!AW$47:AW$47)+SUM('[1]4412Imp'!AW$105:AW$105))</f>
        <v>9.622610999999999E-2</v>
      </c>
      <c r="AZ10" s="21">
        <f>1/1000*(SUM('[1]4412Imp'!AX$47:AX$47)+SUM('[1]4412Imp'!AX$105:AX$105))</f>
        <v>7.5615369190000004E-2</v>
      </c>
      <c r="BA10" s="21">
        <f>1/1000*(SUM('[1]4412Imp'!AY$47:AY$47)+SUM('[1]4412Imp'!AY$105:AY$105))</f>
        <v>7.2296953738000005E-2</v>
      </c>
      <c r="BB10" s="21">
        <f>1/1000*(SUM('[1]4412Imp'!AZ$47:AZ$47)+SUM('[1]4412Imp'!AZ$105:AZ$105))</f>
        <v>7.3507002111000003E-2</v>
      </c>
      <c r="BC10" s="21">
        <f>1/1000*(SUM('[1]4412Imp'!BA$47:BA$47)+SUM('[1]4412Imp'!BA$105:BA$105))</f>
        <v>0</v>
      </c>
      <c r="BD10" s="222"/>
    </row>
    <row r="11" spans="1:56">
      <c r="B11" s="5" t="s">
        <v>24</v>
      </c>
      <c r="C11" s="46">
        <f>1/$A$1*'[1]4412Imp'!$B$109</f>
        <v>1.8782E-2</v>
      </c>
      <c r="D11" s="11">
        <f>1/$A$1*'[1]4412Imp'!$C$109</f>
        <v>2.2170000000000002E-2</v>
      </c>
      <c r="E11" s="11">
        <f>1/$A$1*'[1]4412Imp'!$D$109</f>
        <v>7.1460000000000013E-3</v>
      </c>
      <c r="F11" s="11">
        <f>1/$A$1*'[1]4412Imp'!$E$109</f>
        <v>4.5729999999999998E-3</v>
      </c>
      <c r="G11" s="11">
        <f>1/$A$1*'[1]4412Imp'!$F$109</f>
        <v>2.4250000000000001E-3</v>
      </c>
      <c r="H11" s="11">
        <f>1/$A$1*'[1]4412Imp'!$G$109</f>
        <v>3.7099837520882008E-3</v>
      </c>
      <c r="I11" s="11">
        <f>1/$A$1*'[1]4412Imp'!$H$109</f>
        <v>4.3593165491054827E-3</v>
      </c>
      <c r="J11" s="36">
        <f>1/$A$1*'[1]4412Imp'!$I$109</f>
        <v>2.5280161397517181E-3</v>
      </c>
      <c r="K11" s="36">
        <f>1/$A$1*'[1]4412Imp'!J$109</f>
        <v>4.4079999999999996E-3</v>
      </c>
      <c r="L11" s="36">
        <f>1/$A$1*'[1]4412Imp'!K$109</f>
        <v>1.1734724999999996E-2</v>
      </c>
      <c r="M11" s="11">
        <f>1/$A$1*'[1]4412Imp'!L$109</f>
        <v>1.5706018799999999E-2</v>
      </c>
      <c r="N11" s="11">
        <f>1/$A$1*'[1]4412Imp'!M$109</f>
        <v>7.2471227400000018E-2</v>
      </c>
      <c r="O11" s="11">
        <f>1/$A$1*'[1]4412Imp'!N$109</f>
        <v>5.1483582899999991E-2</v>
      </c>
      <c r="P11" s="11">
        <f>1/$A$1*'[1]4412Imp'!O$109</f>
        <v>5.0180140999999991E-2</v>
      </c>
      <c r="Q11" s="11">
        <f>1/$A$1*'[1]4412Imp'!P$109</f>
        <v>0.1850968358</v>
      </c>
      <c r="R11" s="11">
        <f>1/$A$1*'[1]4412Imp'!Q$109</f>
        <v>0.20602460780000004</v>
      </c>
      <c r="S11" s="11">
        <f>1/$A$1*'[1]4412Imp'!R$109</f>
        <v>0.21447219279999999</v>
      </c>
      <c r="T11" s="11">
        <f>1/$A$1*'[1]4412Imp'!S$109</f>
        <v>0.25101066659999999</v>
      </c>
      <c r="U11" s="11">
        <f>1/$A$1*'[1]4412Imp'!T$109</f>
        <v>0.40449321379999997</v>
      </c>
      <c r="V11" s="11">
        <f>1/$A$1*'[1]4412Imp'!U$109</f>
        <v>0.56036424520000006</v>
      </c>
      <c r="W11" s="11">
        <f>1/$A$1*'[1]4412Imp'!V$109</f>
        <v>0.33516258519999997</v>
      </c>
      <c r="X11" s="11">
        <f>1/$A$1*'[1]4412Imp'!W$109</f>
        <v>0.51361178839999999</v>
      </c>
      <c r="Y11" s="11">
        <f>1/$A$1*'[1]4412Imp'!X$109</f>
        <v>0.25023952854266668</v>
      </c>
      <c r="Z11" s="11">
        <f>1/$A$1*'[1]4412Imp'!Y$109</f>
        <v>0.5005609567924999</v>
      </c>
      <c r="AA11" s="11">
        <f>1/$A$1*'[1]4412Imp'!Z$109</f>
        <v>0.56398775500000009</v>
      </c>
      <c r="AB11" s="11">
        <f>1/$A$1*'[1]4412Imp'!AA$109</f>
        <v>0</v>
      </c>
      <c r="AC11" s="4"/>
      <c r="AD11" s="46">
        <f>1/1000*'[1]4412Imp'!AB$109</f>
        <v>4.8640000000000003E-3</v>
      </c>
      <c r="AE11" s="11">
        <f>1/1000*'[1]4412Imp'!AC$109</f>
        <v>4.9510000000000005E-3</v>
      </c>
      <c r="AF11" s="11">
        <f>1/1000*'[1]4412Imp'!AD$109</f>
        <v>1.4840000000000001E-3</v>
      </c>
      <c r="AG11" s="11">
        <f>1/1000*'[1]4412Imp'!AE$109</f>
        <v>8.3099999999999992E-4</v>
      </c>
      <c r="AH11" s="11">
        <f>1/1000*'[1]4412Imp'!AF$109</f>
        <v>1.0789999999999999E-3</v>
      </c>
      <c r="AI11" s="11">
        <f>1/1000*'[1]4412Imp'!AG$109</f>
        <v>1.1544721365035829E-3</v>
      </c>
      <c r="AJ11" s="11">
        <f>1/1000*'[1]4412Imp'!AH$109</f>
        <v>1.6598134394699268E-3</v>
      </c>
      <c r="AK11" s="11">
        <f>1/1000*'[1]4412Imp'!AI$109</f>
        <v>1.3143131024512824E-3</v>
      </c>
      <c r="AL11" s="11">
        <f>1/1000*'[1]4412Imp'!AJ$109</f>
        <v>1.6033666805606495E-3</v>
      </c>
      <c r="AM11" s="11">
        <f>1/1000*'[1]4412Imp'!AK$109</f>
        <v>4.1538721478914945E-3</v>
      </c>
      <c r="AN11" s="11">
        <f>1/1000*'[1]4412Imp'!AL$109</f>
        <v>9.2117900045181385E-3</v>
      </c>
      <c r="AO11" s="11">
        <f>1/1000*'[1]4412Imp'!AM$109</f>
        <v>2.4010764E-2</v>
      </c>
      <c r="AP11" s="11">
        <f>1/1000*'[1]4412Imp'!AN$109</f>
        <v>2.3791679999999999E-2</v>
      </c>
      <c r="AQ11" s="11">
        <f>1/1000*'[1]4412Imp'!AO$109</f>
        <v>3.7607332E-2</v>
      </c>
      <c r="AR11" s="11">
        <f>1/1000*'[1]4412Imp'!AP$109</f>
        <v>6.9932670000000002E-2</v>
      </c>
      <c r="AS11" s="11">
        <f>1/1000*'[1]4412Imp'!AQ$109</f>
        <v>8.309110900000001E-2</v>
      </c>
      <c r="AT11" s="11">
        <f>1/1000*'[1]4412Imp'!AR$109</f>
        <v>7.8776145000000006E-2</v>
      </c>
      <c r="AU11" s="11">
        <f>1/1000*'[1]4412Imp'!AS$109</f>
        <v>9.8443381999999996E-2</v>
      </c>
      <c r="AV11" s="11">
        <f>1/1000*'[1]4412Imp'!AT$109</f>
        <v>0.135797791</v>
      </c>
      <c r="AW11" s="11">
        <f>1/1000*'[1]4412Imp'!AU$109</f>
        <v>0.12673432800000001</v>
      </c>
      <c r="AX11" s="11">
        <f>1/1000*'[1]4412Imp'!AV$109</f>
        <v>8.6538558999999987E-2</v>
      </c>
      <c r="AY11" s="11">
        <f>1/1000*'[1]4412Imp'!AW$109</f>
        <v>0.16839614899999999</v>
      </c>
      <c r="AZ11" s="11">
        <f>1/1000*'[1]4412Imp'!AX$109</f>
        <v>0.15012157138700002</v>
      </c>
      <c r="BA11" s="11">
        <f>1/1000*'[1]4412Imp'!AY$109</f>
        <v>0.140312821655</v>
      </c>
      <c r="BB11" s="11">
        <f>1/1000*'[1]4412Imp'!AZ$109</f>
        <v>0.14173202449700001</v>
      </c>
      <c r="BC11" s="11">
        <f>1/1000*'[1]4412Imp'!BA$109</f>
        <v>0</v>
      </c>
      <c r="BD11" s="222"/>
    </row>
    <row r="12" spans="1:56">
      <c r="B12" s="5" t="s">
        <v>28</v>
      </c>
      <c r="C12" s="46">
        <f>1/$A$1*'[1]4412Imp'!$B$253</f>
        <v>0</v>
      </c>
      <c r="D12" s="11">
        <f>1/$A$1*'[1]4412Imp'!$C$253</f>
        <v>0</v>
      </c>
      <c r="E12" s="11">
        <f>1/$A$1*'[1]4412Imp'!$D$253</f>
        <v>5.3899999999999998E-4</v>
      </c>
      <c r="F12" s="11">
        <f>1/$A$1*'[1]4412Imp'!$E$253</f>
        <v>9.1129999999999998E-4</v>
      </c>
      <c r="G12" s="11">
        <f>1/$A$1*'[1]4412Imp'!$F$253</f>
        <v>3.3599999999999998E-4</v>
      </c>
      <c r="H12" s="11">
        <f>1/$A$1*'[1]4412Imp'!$G$253</f>
        <v>4.4099999999999999E-4</v>
      </c>
      <c r="I12" s="11">
        <f>1/$A$1*'[1]4412Imp'!$H$253</f>
        <v>2.2960732106613057E-3</v>
      </c>
      <c r="J12" s="36">
        <f>1/$A$1*'[1]4412Imp'!$I$253</f>
        <v>5.4059999999999993E-3</v>
      </c>
      <c r="K12" s="36">
        <f>1/$A$1*'[1]4412Imp'!J$253</f>
        <v>7.3349999999999978E-3</v>
      </c>
      <c r="L12" s="36">
        <f>1/$A$1*'[1]4412Imp'!K$253</f>
        <v>9.7579999999999993E-3</v>
      </c>
      <c r="M12" s="11">
        <f>1/$A$1*'[1]4412Imp'!L$253</f>
        <v>2.6787511857142853E-2</v>
      </c>
      <c r="N12" s="11">
        <f>1/$A$1*'[1]4412Imp'!M$253</f>
        <v>7.8153412399999983E-2</v>
      </c>
      <c r="O12" s="11">
        <f>1/$A$1*'[1]4412Imp'!N$253</f>
        <v>3.1018012599999995E-2</v>
      </c>
      <c r="P12" s="11">
        <f>1/$A$1*'[1]4412Imp'!O$253</f>
        <v>5.3240853299999995E-2</v>
      </c>
      <c r="Q12" s="11">
        <f>1/$A$1*'[1]4412Imp'!P$253</f>
        <v>0.15319278920000001</v>
      </c>
      <c r="R12" s="11">
        <f>1/$A$1*'[1]4412Imp'!Q$253</f>
        <v>0.14335882259999999</v>
      </c>
      <c r="S12" s="11">
        <f>1/$A$1*'[1]4412Imp'!R$253</f>
        <v>0.11488759320000001</v>
      </c>
      <c r="T12" s="11">
        <f>1/$A$1*'[1]4412Imp'!S$253</f>
        <v>0.13514013939999997</v>
      </c>
      <c r="U12" s="11">
        <f>1/$A$1*'[1]4412Imp'!T$253</f>
        <v>0.34886072959999997</v>
      </c>
      <c r="V12" s="11">
        <f>1/$A$1*'[1]4412Imp'!U$253</f>
        <v>0.21783305099999997</v>
      </c>
      <c r="W12" s="11">
        <f>1/$A$1*'[1]4412Imp'!V$253</f>
        <v>0.26796502699999997</v>
      </c>
      <c r="X12" s="11">
        <f>1/$A$1*'[1]4412Imp'!W$253</f>
        <v>0.41050824000000002</v>
      </c>
      <c r="Y12" s="11">
        <f>1/$A$1*'[1]4412Imp'!X$253</f>
        <v>0.24738404102100001</v>
      </c>
      <c r="Z12" s="11">
        <f>1/$A$1*'[1]4412Imp'!Y$253</f>
        <v>0.48469976124999992</v>
      </c>
      <c r="AA12" s="11">
        <f>1/$A$1*'[1]4412Imp'!Z$253</f>
        <v>0.55187594600000001</v>
      </c>
      <c r="AB12" s="11">
        <f>1/$A$1*'[1]4412Imp'!AA$253</f>
        <v>0</v>
      </c>
      <c r="AC12" s="4"/>
      <c r="AD12" s="46">
        <f>1/1000*'[1]4412Imp'!AB$253</f>
        <v>0</v>
      </c>
      <c r="AE12" s="11">
        <f>1/1000*'[1]4412Imp'!AC$253</f>
        <v>0</v>
      </c>
      <c r="AF12" s="11">
        <f>1/1000*'[1]4412Imp'!AD$253</f>
        <v>2.7700000000000001E-4</v>
      </c>
      <c r="AG12" s="11">
        <f>1/1000*'[1]4412Imp'!AE$253</f>
        <v>1.3100000000000001E-4</v>
      </c>
      <c r="AH12" s="11">
        <f>1/1000*'[1]4412Imp'!AF$253</f>
        <v>1.8699999999999999E-4</v>
      </c>
      <c r="AI12" s="11">
        <f>1/1000*'[1]4412Imp'!AG$253</f>
        <v>2.0644292194841148E-4</v>
      </c>
      <c r="AJ12" s="11">
        <f>1/1000*'[1]4412Imp'!AH$253</f>
        <v>7.0359126379884252E-4</v>
      </c>
      <c r="AK12" s="11">
        <f>1/1000*'[1]4412Imp'!AI$253</f>
        <v>1.3703141114889612E-3</v>
      </c>
      <c r="AL12" s="11">
        <f>1/1000*'[1]4412Imp'!AJ$253</f>
        <v>1.8446589310706653E-3</v>
      </c>
      <c r="AM12" s="11">
        <f>1/1000*'[1]4412Imp'!AK$253</f>
        <v>2.2134341016666541E-3</v>
      </c>
      <c r="AN12" s="11">
        <f>1/1000*'[1]4412Imp'!AL$253</f>
        <v>1.0679788097896043E-2</v>
      </c>
      <c r="AO12" s="11">
        <f>1/1000*'[1]4412Imp'!AM$253</f>
        <v>2.0097670000000002E-2</v>
      </c>
      <c r="AP12" s="11">
        <f>1/1000*'[1]4412Imp'!AN$253</f>
        <v>1.5438388999999999E-2</v>
      </c>
      <c r="AQ12" s="11">
        <f>1/1000*'[1]4412Imp'!AO$253</f>
        <v>3.2094150000000002E-2</v>
      </c>
      <c r="AR12" s="11">
        <f>1/1000*'[1]4412Imp'!AP$253</f>
        <v>4.6567093000000004E-2</v>
      </c>
      <c r="AS12" s="11">
        <f>1/1000*'[1]4412Imp'!AQ$253</f>
        <v>4.0674094000000001E-2</v>
      </c>
      <c r="AT12" s="11">
        <f>1/1000*'[1]4412Imp'!AR$253</f>
        <v>3.3184716000000003E-2</v>
      </c>
      <c r="AU12" s="11">
        <f>1/1000*'[1]4412Imp'!AS$253</f>
        <v>4.1698339000000001E-2</v>
      </c>
      <c r="AV12" s="11">
        <f>1/1000*'[1]4412Imp'!AT$253</f>
        <v>9.786115699999999E-2</v>
      </c>
      <c r="AW12" s="11">
        <f>1/1000*'[1]4412Imp'!AU$253</f>
        <v>6.4505556000000006E-2</v>
      </c>
      <c r="AX12" s="11">
        <f>1/1000*'[1]4412Imp'!AV$253</f>
        <v>7.4104753999999995E-2</v>
      </c>
      <c r="AY12" s="11">
        <f>1/1000*'[1]4412Imp'!AW$253</f>
        <v>0.123392961</v>
      </c>
      <c r="AZ12" s="11">
        <f>1/1000*'[1]4412Imp'!AX$253</f>
        <v>0.14764528750799999</v>
      </c>
      <c r="BA12" s="11">
        <f>1/1000*'[1]4412Imp'!AY$253</f>
        <v>0.132208128024</v>
      </c>
      <c r="BB12" s="11">
        <f>1/1000*'[1]4412Imp'!AZ$253</f>
        <v>0.14341825794499999</v>
      </c>
      <c r="BC12" s="11">
        <f>1/1000*'[1]4412Imp'!BA$253</f>
        <v>0</v>
      </c>
      <c r="BD12" s="222"/>
    </row>
    <row r="13" spans="1:56">
      <c r="B13" s="8" t="s">
        <v>21</v>
      </c>
      <c r="C13" s="47">
        <f t="shared" ref="C13:M13" si="2">SUM(C9:C9)-SUM(C10:C12)</f>
        <v>1.7318695652173942E-3</v>
      </c>
      <c r="D13" s="37">
        <f t="shared" si="2"/>
        <v>4.9699999999999744E-5</v>
      </c>
      <c r="E13" s="37">
        <f t="shared" si="2"/>
        <v>4.0669999999999994E-3</v>
      </c>
      <c r="F13" s="37">
        <f t="shared" si="2"/>
        <v>3.9399999999999939E-4</v>
      </c>
      <c r="G13" s="37">
        <f t="shared" si="2"/>
        <v>1.158000000000001E-3</v>
      </c>
      <c r="H13" s="37">
        <f t="shared" si="2"/>
        <v>2.973210307478092E-3</v>
      </c>
      <c r="I13" s="37">
        <f t="shared" si="2"/>
        <v>2.7991540559047789E-3</v>
      </c>
      <c r="J13" s="38">
        <f t="shared" si="2"/>
        <v>7.6841224719482737E-3</v>
      </c>
      <c r="K13" s="38">
        <f t="shared" si="2"/>
        <v>3.3561329999999973E-3</v>
      </c>
      <c r="L13" s="38">
        <f t="shared" si="2"/>
        <v>2.4751900000000021E-3</v>
      </c>
      <c r="M13" s="37">
        <f t="shared" si="2"/>
        <v>3.703011257142827E-3</v>
      </c>
      <c r="N13" s="37">
        <f>SUM(N9:N9)-SUM(N10:N12)</f>
        <v>3.8358879952381242E-3</v>
      </c>
      <c r="O13" s="37">
        <f t="shared" ref="O13:AB13" si="3">SUM(O9:O9)-SUM(O10:O12)</f>
        <v>5.5343577000000199E-3</v>
      </c>
      <c r="P13" s="37">
        <f t="shared" si="3"/>
        <v>3.1339975999999936E-3</v>
      </c>
      <c r="Q13" s="37">
        <f t="shared" si="3"/>
        <v>6.327017400000079E-3</v>
      </c>
      <c r="R13" s="37">
        <f t="shared" si="3"/>
        <v>8.4349142000000321E-3</v>
      </c>
      <c r="S13" s="37">
        <f t="shared" si="3"/>
        <v>8.6868483999999468E-3</v>
      </c>
      <c r="T13" s="37">
        <f t="shared" si="3"/>
        <v>2.239475800000057E-3</v>
      </c>
      <c r="U13" s="37">
        <f t="shared" si="3"/>
        <v>5.2902682000000034E-3</v>
      </c>
      <c r="V13" s="37">
        <f t="shared" si="3"/>
        <v>5.8505594000000105E-3</v>
      </c>
      <c r="W13" s="37">
        <f t="shared" si="3"/>
        <v>9.6762950000000014E-3</v>
      </c>
      <c r="X13" s="37">
        <f t="shared" si="3"/>
        <v>4.8678014000000935E-3</v>
      </c>
      <c r="Y13" s="37">
        <f t="shared" si="3"/>
        <v>1.7852098986665954E-3</v>
      </c>
      <c r="Z13" s="37">
        <f t="shared" si="3"/>
        <v>5.6178139225000479E-3</v>
      </c>
      <c r="AA13" s="37">
        <f t="shared" si="3"/>
        <v>8.0172979999999505E-3</v>
      </c>
      <c r="AB13" s="37">
        <f t="shared" si="3"/>
        <v>0</v>
      </c>
      <c r="AC13" s="4"/>
      <c r="AD13" s="48">
        <f t="shared" ref="AD13:BC13" si="4">SUM(AD9:AD9)-SUM(AD10:AD12)</f>
        <v>1.4990000000000003E-3</v>
      </c>
      <c r="AE13" s="39">
        <f t="shared" si="4"/>
        <v>3.4999999999999441E-5</v>
      </c>
      <c r="AF13" s="39">
        <f t="shared" si="4"/>
        <v>1.2270000000000002E-3</v>
      </c>
      <c r="AG13" s="39">
        <f t="shared" si="4"/>
        <v>2.9199999999999994E-4</v>
      </c>
      <c r="AH13" s="39">
        <f t="shared" si="4"/>
        <v>3.6300000000000048E-4</v>
      </c>
      <c r="AI13" s="39">
        <f t="shared" si="4"/>
        <v>9.9272505470247591E-4</v>
      </c>
      <c r="AJ13" s="39">
        <f t="shared" si="4"/>
        <v>1.1938690097927536E-3</v>
      </c>
      <c r="AK13" s="39">
        <f t="shared" si="4"/>
        <v>3.4645582306912434E-3</v>
      </c>
      <c r="AL13" s="39">
        <f t="shared" si="4"/>
        <v>1.8290130384940109E-3</v>
      </c>
      <c r="AM13" s="39">
        <f t="shared" si="4"/>
        <v>1.5467474477883353E-3</v>
      </c>
      <c r="AN13" s="39">
        <f t="shared" si="4"/>
        <v>2.1047459053427434E-3</v>
      </c>
      <c r="AO13" s="39">
        <f t="shared" si="4"/>
        <v>2.1789410000000037E-3</v>
      </c>
      <c r="AP13" s="39">
        <f t="shared" si="4"/>
        <v>3.2140100000000033E-3</v>
      </c>
      <c r="AQ13" s="39">
        <f t="shared" si="4"/>
        <v>1.996509999999993E-3</v>
      </c>
      <c r="AR13" s="39">
        <f t="shared" si="4"/>
        <v>2.42110299999998E-3</v>
      </c>
      <c r="AS13" s="39">
        <f t="shared" si="4"/>
        <v>2.6214909999999758E-3</v>
      </c>
      <c r="AT13" s="39">
        <f t="shared" si="4"/>
        <v>3.356221999999992E-3</v>
      </c>
      <c r="AU13" s="39">
        <f t="shared" si="4"/>
        <v>6.7292299999999194E-4</v>
      </c>
      <c r="AV13" s="39">
        <f t="shared" si="4"/>
        <v>1.6205220000000686E-3</v>
      </c>
      <c r="AW13" s="39">
        <f t="shared" si="4"/>
        <v>1.7542100000000338E-3</v>
      </c>
      <c r="AX13" s="39">
        <f t="shared" si="4"/>
        <v>1.6018649999999801E-3</v>
      </c>
      <c r="AY13" s="39">
        <f t="shared" si="4"/>
        <v>1.4784909999999707E-3</v>
      </c>
      <c r="AZ13" s="39">
        <f t="shared" si="4"/>
        <v>1.0689234390000024E-3</v>
      </c>
      <c r="BA13" s="39">
        <f t="shared" si="4"/>
        <v>1.9531546109999298E-3</v>
      </c>
      <c r="BB13" s="39">
        <f t="shared" si="4"/>
        <v>2.8010902710000063E-3</v>
      </c>
      <c r="BC13" s="39">
        <f t="shared" si="4"/>
        <v>0</v>
      </c>
      <c r="BD13" s="222"/>
    </row>
    <row r="14" spans="1:56" ht="17.149999999999999" customHeight="1">
      <c r="B14" s="145" t="s">
        <v>228</v>
      </c>
      <c r="C14" s="146">
        <f>1/$A$1*'[1]4412Imp'!$B$264</f>
        <v>0</v>
      </c>
      <c r="D14" s="147">
        <f>1/$A$1*'[1]4412Imp'!$C$264</f>
        <v>2.8790000000000005E-3</v>
      </c>
      <c r="E14" s="147">
        <f>1/$A$1*'[1]4412Imp'!$D$264</f>
        <v>4.0480000000000004E-3</v>
      </c>
      <c r="F14" s="147">
        <f>1/$A$1*'[1]4412Imp'!$E$264</f>
        <v>2.7399999999999999E-4</v>
      </c>
      <c r="G14" s="147">
        <f>1/$A$1*'[1]4412Imp'!$F$264</f>
        <v>2.0310000000000003E-3</v>
      </c>
      <c r="H14" s="147">
        <f>1/$A$1*'[1]4412Imp'!$G$264</f>
        <v>1.046360407905322E-3</v>
      </c>
      <c r="I14" s="147">
        <f>1/$A$1*'[1]4412Imp'!$H$264</f>
        <v>9.9720682201055147E-4</v>
      </c>
      <c r="J14" s="148">
        <f>1/$A$1*'[1]4412Imp'!$I$264</f>
        <v>9.1957453214771407E-4</v>
      </c>
      <c r="K14" s="148">
        <f>1/$A$1*'[1]4412Imp'!J$264</f>
        <v>1.9380000000000003E-3</v>
      </c>
      <c r="L14" s="148">
        <f>1/$A$1*'[1]4412Imp'!K$264</f>
        <v>7.980000000000001E-4</v>
      </c>
      <c r="M14" s="147">
        <f>1/$A$1*'[1]4412Imp'!L$264</f>
        <v>1.5067486571428571E-3</v>
      </c>
      <c r="N14" s="147">
        <f>1/$A$1*'[1]4412Imp'!M$264</f>
        <v>6.8762000000000001E-4</v>
      </c>
      <c r="O14" s="147">
        <f>1/$A$1*'[1]4412Imp'!N$264</f>
        <v>2.6993029999999998E-4</v>
      </c>
      <c r="P14" s="147">
        <f>1/$A$1*'[1]4412Imp'!O$264</f>
        <v>6.8669800000000002E-4</v>
      </c>
      <c r="Q14" s="147">
        <f>1/$A$1*'[1]4412Imp'!P$264</f>
        <v>2.7567180000000007E-4</v>
      </c>
      <c r="R14" s="147">
        <f>1/$A$1*'[1]4412Imp'!Q$264</f>
        <v>2.6912039999999994E-4</v>
      </c>
      <c r="S14" s="147">
        <f>1/$A$1*'[1]4412Imp'!R$264</f>
        <v>4.5434160000000002E-4</v>
      </c>
      <c r="T14" s="147">
        <f>1/$A$1*'[1]4412Imp'!S$264</f>
        <v>3.0154899999999997E-4</v>
      </c>
      <c r="U14" s="147">
        <f>1/$A$1*'[1]4412Imp'!T$264</f>
        <v>1.7691259999999998E-4</v>
      </c>
      <c r="V14" s="147">
        <f>1/$A$1*'[1]4412Imp'!U$264</f>
        <v>3.7354100000000002E-4</v>
      </c>
      <c r="W14" s="147">
        <f>1/$A$1*'[1]4412Imp'!V$264</f>
        <v>2.3880900000000004E-4</v>
      </c>
      <c r="X14" s="147">
        <f>1/$A$1*'[1]4412Imp'!W$264</f>
        <v>9.5051979999999999E-4</v>
      </c>
      <c r="Y14" s="147">
        <f>1/$A$1*'[1]4412Imp'!X$264</f>
        <v>8.4648034800000006E-4</v>
      </c>
      <c r="Z14" s="147">
        <f>1/$A$1*'[1]4412Imp'!Y$264</f>
        <v>1.0146842524999997E-3</v>
      </c>
      <c r="AA14" s="147">
        <f>1/$A$1*'[1]4412Imp'!Z$264</f>
        <v>9.5383999999999996E-4</v>
      </c>
      <c r="AB14" s="147">
        <f>1/$A$1*'[1]4412Imp'!AA$264</f>
        <v>0</v>
      </c>
      <c r="AC14" s="149"/>
      <c r="AD14" s="146">
        <f>1/1000*'[1]4412Imp'!AB$264</f>
        <v>0</v>
      </c>
      <c r="AE14" s="147">
        <f>1/1000*'[1]4412Imp'!AC$264</f>
        <v>2.1880000000000003E-3</v>
      </c>
      <c r="AF14" s="147">
        <f>1/1000*'[1]4412Imp'!AD$264</f>
        <v>3.009E-3</v>
      </c>
      <c r="AG14" s="147">
        <f>1/1000*'[1]4412Imp'!AE$264</f>
        <v>8.1000000000000004E-5</v>
      </c>
      <c r="AH14" s="147">
        <f>1/1000*'[1]4412Imp'!AF$264</f>
        <v>2.0400000000000003E-4</v>
      </c>
      <c r="AI14" s="147">
        <f>1/1000*'[1]4412Imp'!AG$264</f>
        <v>7.4187278747625735E-4</v>
      </c>
      <c r="AJ14" s="147">
        <f>1/1000*'[1]4412Imp'!AH$264</f>
        <v>1.1000172513039694E-3</v>
      </c>
      <c r="AK14" s="147">
        <f>1/1000*'[1]4412Imp'!AI$264</f>
        <v>9.0250755565473445E-4</v>
      </c>
      <c r="AL14" s="147">
        <f>1/1000*'[1]4412Imp'!AJ$264</f>
        <v>2.7535527982198355E-3</v>
      </c>
      <c r="AM14" s="147">
        <f>1/1000*'[1]4412Imp'!AK$264</f>
        <v>3.7679219912369944E-4</v>
      </c>
      <c r="AN14" s="147">
        <f>1/1000*'[1]4412Imp'!AL$264</f>
        <v>1.1993494506040486E-3</v>
      </c>
      <c r="AO14" s="147">
        <f>1/1000*'[1]4412Imp'!AM$264</f>
        <v>4.6875699999999998E-4</v>
      </c>
      <c r="AP14" s="147">
        <f>1/1000*'[1]4412Imp'!AN$264</f>
        <v>2.1342699999999995E-4</v>
      </c>
      <c r="AQ14" s="147">
        <f>1/1000*'[1]4412Imp'!AO$264</f>
        <v>4.9481799999999995E-4</v>
      </c>
      <c r="AR14" s="147">
        <f>1/1000*'[1]4412Imp'!AP$264</f>
        <v>1.8162499999999998E-4</v>
      </c>
      <c r="AS14" s="147">
        <f>1/1000*'[1]4412Imp'!AQ$264</f>
        <v>2.0983399999999997E-4</v>
      </c>
      <c r="AT14" s="147">
        <f>1/1000*'[1]4412Imp'!AR$264</f>
        <v>3.4091599999999997E-4</v>
      </c>
      <c r="AU14" s="147">
        <f>1/1000*'[1]4412Imp'!AS$264</f>
        <v>2.1502700000000004E-4</v>
      </c>
      <c r="AV14" s="147">
        <f>1/1000*'[1]4412Imp'!AT$264</f>
        <v>1.8606699999999999E-4</v>
      </c>
      <c r="AW14" s="147">
        <f>1/1000*'[1]4412Imp'!AU$264</f>
        <v>1.1425299999999999E-4</v>
      </c>
      <c r="AX14" s="147">
        <f>1/1000*'[1]4412Imp'!AV$264</f>
        <v>2.2472100000000002E-4</v>
      </c>
      <c r="AY14" s="147">
        <f>1/1000*'[1]4412Imp'!AW$264</f>
        <v>3.6774600000000001E-4</v>
      </c>
      <c r="AZ14" s="147">
        <f>1/1000*'[1]4412Imp'!AX$264</f>
        <v>4.3279019899999992E-4</v>
      </c>
      <c r="BA14" s="147">
        <f>1/1000*'[1]4412Imp'!AY$264</f>
        <v>5.24561596E-4</v>
      </c>
      <c r="BB14" s="147">
        <f>1/1000*'[1]4412Imp'!AZ$264</f>
        <v>3.45284573E-4</v>
      </c>
      <c r="BC14" s="147">
        <f>1/1000*'[1]4412Imp'!BA$264</f>
        <v>0</v>
      </c>
      <c r="BD14" s="222"/>
    </row>
    <row r="15" spans="1:56" ht="17.149999999999999" customHeight="1" thickBot="1">
      <c r="B15" s="165" t="s">
        <v>144</v>
      </c>
      <c r="C15" s="166">
        <f t="shared" ref="C15:AB15" si="5">C5-SUM(C6,C7,C8,C9,C14)</f>
        <v>0</v>
      </c>
      <c r="D15" s="167">
        <f t="shared" si="5"/>
        <v>0</v>
      </c>
      <c r="E15" s="167">
        <f t="shared" si="5"/>
        <v>5.8199999999999918E-4</v>
      </c>
      <c r="F15" s="167">
        <f t="shared" si="5"/>
        <v>5.120000000000003E-4</v>
      </c>
      <c r="G15" s="167">
        <f t="shared" si="5"/>
        <v>4.099999999999937E-4</v>
      </c>
      <c r="H15" s="167">
        <f t="shared" si="5"/>
        <v>1.5588262247984153E-4</v>
      </c>
      <c r="I15" s="167">
        <f t="shared" si="5"/>
        <v>7.059999999999983E-4</v>
      </c>
      <c r="J15" s="168">
        <f t="shared" si="5"/>
        <v>8.102842235988561E-4</v>
      </c>
      <c r="K15" s="168">
        <f t="shared" si="5"/>
        <v>3.5599999999999521E-4</v>
      </c>
      <c r="L15" s="168">
        <f t="shared" si="5"/>
        <v>2.0999999999999908E-3</v>
      </c>
      <c r="M15" s="167">
        <f t="shared" si="5"/>
        <v>8.7728071428572196E-4</v>
      </c>
      <c r="N15" s="167">
        <f t="shared" si="5"/>
        <v>4.0376609999999702E-3</v>
      </c>
      <c r="O15" s="167">
        <f t="shared" si="5"/>
        <v>5.2198133999999952E-3</v>
      </c>
      <c r="P15" s="167">
        <f t="shared" si="5"/>
        <v>1.2332734999999928E-3</v>
      </c>
      <c r="Q15" s="167">
        <f t="shared" si="5"/>
        <v>1.0820459999998366E-3</v>
      </c>
      <c r="R15" s="167">
        <f t="shared" si="5"/>
        <v>7.6496379999996256E-4</v>
      </c>
      <c r="S15" s="167">
        <f t="shared" si="5"/>
        <v>1.3464282000000827E-3</v>
      </c>
      <c r="T15" s="167">
        <f t="shared" si="5"/>
        <v>8.515159999999411E-4</v>
      </c>
      <c r="U15" s="167">
        <f t="shared" si="5"/>
        <v>1.0991857999999022E-3</v>
      </c>
      <c r="V15" s="167">
        <f t="shared" si="5"/>
        <v>1.2087057999999873E-3</v>
      </c>
      <c r="W15" s="167">
        <f t="shared" si="5"/>
        <v>1.1533002000000403E-3</v>
      </c>
      <c r="X15" s="167">
        <f t="shared" si="5"/>
        <v>4.9621539999988862E-4</v>
      </c>
      <c r="Y15" s="167">
        <f t="shared" si="5"/>
        <v>4.8709244366673676E-4</v>
      </c>
      <c r="Z15" s="167">
        <f t="shared" si="5"/>
        <v>3.5671111833335267E-4</v>
      </c>
      <c r="AA15" s="167">
        <f t="shared" si="5"/>
        <v>1.036912000000445E-3</v>
      </c>
      <c r="AB15" s="167">
        <f t="shared" si="5"/>
        <v>0</v>
      </c>
      <c r="AC15" s="122"/>
      <c r="AD15" s="166">
        <f t="shared" ref="AD15:BC15" si="6">AD5-SUM(AD6,AD7,AD8,AD9,AD14)</f>
        <v>0</v>
      </c>
      <c r="AE15" s="167">
        <f t="shared" si="6"/>
        <v>0</v>
      </c>
      <c r="AF15" s="167">
        <f t="shared" si="6"/>
        <v>7.9999999999998475E-5</v>
      </c>
      <c r="AG15" s="167">
        <f t="shared" si="6"/>
        <v>3.7999999999999839E-5</v>
      </c>
      <c r="AH15" s="167">
        <f t="shared" si="6"/>
        <v>2.5999999999999981E-5</v>
      </c>
      <c r="AI15" s="167">
        <f t="shared" si="6"/>
        <v>5.9693648527564536E-5</v>
      </c>
      <c r="AJ15" s="167">
        <f t="shared" si="6"/>
        <v>3.2208466165439126E-4</v>
      </c>
      <c r="AK15" s="167">
        <f t="shared" si="6"/>
        <v>5.0632569601769678E-4</v>
      </c>
      <c r="AL15" s="167">
        <f t="shared" si="6"/>
        <v>7.3706526052218224E-4</v>
      </c>
      <c r="AM15" s="167">
        <f t="shared" si="6"/>
        <v>8.8385114476833768E-4</v>
      </c>
      <c r="AN15" s="167">
        <f t="shared" si="6"/>
        <v>6.4493107126387811E-4</v>
      </c>
      <c r="AO15" s="167">
        <f t="shared" si="6"/>
        <v>2.6529619999999948E-3</v>
      </c>
      <c r="AP15" s="167">
        <f t="shared" si="6"/>
        <v>3.9625079999999896E-3</v>
      </c>
      <c r="AQ15" s="167">
        <f t="shared" si="6"/>
        <v>8.5999200000001774E-4</v>
      </c>
      <c r="AR15" s="167">
        <f t="shared" si="6"/>
        <v>8.8419700000003099E-4</v>
      </c>
      <c r="AS15" s="167">
        <f t="shared" si="6"/>
        <v>6.2581400000000231E-4</v>
      </c>
      <c r="AT15" s="167">
        <f t="shared" si="6"/>
        <v>8.4340700000001823E-4</v>
      </c>
      <c r="AU15" s="167">
        <f t="shared" si="6"/>
        <v>7.3236299999995813E-4</v>
      </c>
      <c r="AV15" s="167">
        <f t="shared" si="6"/>
        <v>9.8432199999998193E-4</v>
      </c>
      <c r="AW15" s="167">
        <f t="shared" si="6"/>
        <v>9.8866499999999968E-4</v>
      </c>
      <c r="AX15" s="167">
        <f t="shared" si="6"/>
        <v>5.9193799999995855E-4</v>
      </c>
      <c r="AY15" s="167">
        <f t="shared" si="6"/>
        <v>4.5906099999992733E-4</v>
      </c>
      <c r="AZ15" s="167">
        <f t="shared" si="6"/>
        <v>2.5621830200001083E-4</v>
      </c>
      <c r="BA15" s="167">
        <f t="shared" si="6"/>
        <v>2.1163991700007267E-4</v>
      </c>
      <c r="BB15" s="167">
        <f t="shared" si="6"/>
        <v>2.7449967500003947E-4</v>
      </c>
      <c r="BC15" s="167">
        <f t="shared" si="6"/>
        <v>0</v>
      </c>
      <c r="BD15" s="222"/>
    </row>
    <row r="16" spans="1:56" ht="13" thickTop="1">
      <c r="AD16" s="30"/>
      <c r="AE16" s="30"/>
      <c r="AF16" s="30"/>
      <c r="AG16" s="30"/>
      <c r="AH16" s="30"/>
      <c r="AI16" s="30"/>
      <c r="AJ16" s="30"/>
      <c r="AK16" s="30"/>
      <c r="AL16" s="30"/>
      <c r="AM16" s="30"/>
      <c r="AN16" s="30"/>
      <c r="AO16" s="30"/>
      <c r="AP16" s="30"/>
      <c r="AQ16" s="30"/>
      <c r="AR16" s="30"/>
      <c r="AS16" s="30"/>
      <c r="AT16" s="30"/>
      <c r="AU16" s="30"/>
      <c r="AV16" s="30"/>
      <c r="AW16" s="30"/>
      <c r="AX16" s="30"/>
      <c r="AY16" s="30"/>
      <c r="AZ16" s="30"/>
      <c r="BA16" s="30"/>
      <c r="BB16" s="30"/>
      <c r="BC16" s="30"/>
    </row>
    <row r="17" spans="30:55">
      <c r="AD17" s="30"/>
      <c r="AE17" s="30"/>
      <c r="AF17" s="30"/>
      <c r="AG17" s="30"/>
      <c r="AH17" s="30"/>
      <c r="AI17" s="30"/>
      <c r="AJ17" s="30"/>
      <c r="AK17" s="30"/>
      <c r="AL17" s="30"/>
      <c r="AM17" s="30"/>
      <c r="AN17" s="30"/>
      <c r="AO17" s="30"/>
      <c r="AP17" s="30"/>
      <c r="AQ17" s="30"/>
      <c r="AR17" s="30"/>
      <c r="AS17" s="30"/>
      <c r="AT17" s="30"/>
      <c r="AU17" s="30"/>
      <c r="AV17" s="30"/>
      <c r="AW17" s="30"/>
      <c r="AX17" s="30"/>
      <c r="AY17" s="30"/>
      <c r="AZ17" s="30"/>
      <c r="BA17" s="30"/>
      <c r="BB17" s="30"/>
      <c r="BC17" s="30"/>
    </row>
    <row r="18" spans="30:55">
      <c r="AD18" s="30"/>
      <c r="AE18" s="30"/>
      <c r="AF18" s="30"/>
      <c r="AG18" s="30"/>
      <c r="AH18" s="30"/>
      <c r="AI18" s="30"/>
      <c r="AJ18" s="30"/>
      <c r="AK18" s="30"/>
      <c r="AL18" s="30"/>
      <c r="AM18" s="30"/>
      <c r="AN18" s="30"/>
      <c r="AO18" s="30"/>
      <c r="AP18" s="30"/>
      <c r="AQ18" s="30"/>
      <c r="AR18" s="30"/>
      <c r="AS18" s="30"/>
      <c r="AT18" s="30"/>
      <c r="AU18" s="30"/>
      <c r="AV18" s="30"/>
      <c r="AW18" s="30"/>
      <c r="AX18" s="30"/>
      <c r="AY18" s="30"/>
      <c r="AZ18" s="30"/>
      <c r="BA18" s="30"/>
      <c r="BB18" s="30"/>
      <c r="BC18" s="30"/>
    </row>
    <row r="19" spans="30:55">
      <c r="AD19" s="30"/>
      <c r="AE19" s="30"/>
      <c r="AF19" s="30"/>
      <c r="AG19" s="30"/>
      <c r="AH19" s="30"/>
      <c r="AI19" s="30"/>
      <c r="AJ19" s="30"/>
      <c r="AK19" s="30"/>
      <c r="AL19" s="30"/>
      <c r="AM19" s="30"/>
      <c r="AN19" s="30"/>
      <c r="AO19" s="30"/>
      <c r="AP19" s="30"/>
      <c r="AQ19" s="30"/>
      <c r="AR19" s="30"/>
      <c r="AS19" s="30"/>
      <c r="AT19" s="30"/>
      <c r="AU19" s="30"/>
      <c r="AV19" s="30"/>
      <c r="AW19" s="30"/>
      <c r="AX19" s="30"/>
      <c r="AY19" s="30"/>
      <c r="AZ19" s="30"/>
      <c r="BA19" s="30"/>
      <c r="BB19" s="30"/>
      <c r="BC19" s="30"/>
    </row>
    <row r="20" spans="30:55">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row>
    <row r="21" spans="30:55">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row>
    <row r="22" spans="30:55">
      <c r="AD22" s="30"/>
      <c r="AE22" s="30"/>
      <c r="AF22" s="30"/>
      <c r="AG22" s="30"/>
      <c r="AH22" s="30"/>
      <c r="AI22" s="30"/>
      <c r="AJ22" s="30"/>
      <c r="AK22" s="30"/>
      <c r="AL22" s="30"/>
      <c r="AM22" s="30"/>
      <c r="AN22" s="30"/>
      <c r="AO22" s="30"/>
      <c r="AP22" s="30"/>
      <c r="AQ22" s="30"/>
      <c r="AR22" s="30"/>
      <c r="AS22" s="30"/>
      <c r="AT22" s="30"/>
      <c r="AU22" s="30"/>
      <c r="AV22" s="30"/>
      <c r="AW22" s="30"/>
      <c r="AX22" s="30"/>
      <c r="AY22" s="30"/>
      <c r="AZ22" s="30"/>
      <c r="BA22" s="30"/>
      <c r="BB22" s="30"/>
      <c r="BC22" s="30"/>
    </row>
    <row r="23" spans="30:55">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row>
    <row r="24" spans="30:55">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30:55">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row>
    <row r="26" spans="30:55">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30:55">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30:55">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30:55">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30:55">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30:55">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30:55">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7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43</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1/$A$1*'[1]44104411Imp'!$B$263</f>
        <v>0.11697135999999997</v>
      </c>
      <c r="D5" s="105">
        <f>1/$A$1*'[1]44104411Imp'!$C$263</f>
        <v>8.4885199999999994E-2</v>
      </c>
      <c r="E5" s="105">
        <f>1/$A$1*'[1]44104411Imp'!$D$263</f>
        <v>0.23572353599999996</v>
      </c>
      <c r="F5" s="105">
        <f>1/$A$1*'[1]44104411Imp'!$E$263</f>
        <v>0.20047891739999998</v>
      </c>
      <c r="G5" s="105">
        <f>1/$A$1*'[1]44104411Imp'!$F$263</f>
        <v>0.42534159999999999</v>
      </c>
      <c r="H5" s="105">
        <f>1/$A$1*'[1]44104411Imp'!$G$263</f>
        <v>0.37950780640462162</v>
      </c>
      <c r="I5" s="105">
        <f>1/$A$1*'[1]44104411Imp'!$H$263</f>
        <v>0.42048752509714765</v>
      </c>
      <c r="J5" s="106">
        <f>1/$A$1*'[1]44104411Imp'!$I$263</f>
        <v>0.54603111922544334</v>
      </c>
      <c r="K5" s="106">
        <f>1/$A$1*'[1]44104411Imp'!J$263</f>
        <v>0.49947315370422224</v>
      </c>
      <c r="L5" s="106">
        <f>1/$A$1*'[1]44104411Imp'!K$263</f>
        <v>0.63769742833787868</v>
      </c>
      <c r="M5" s="106">
        <f>1/$A$1*'[1]44104411Imp'!L$263</f>
        <v>0.41954775295999996</v>
      </c>
      <c r="N5" s="105">
        <f>1/$A$1*'[1]44104411Imp'!M$263</f>
        <v>0.40788887803999996</v>
      </c>
      <c r="O5" s="105">
        <f>1/$A$1*'[1]44104411Imp'!N$263</f>
        <v>0.41970279903999996</v>
      </c>
      <c r="P5" s="105">
        <f>1/$A$1*'[1]44104411Imp'!O$263</f>
        <v>0.37312545116000001</v>
      </c>
      <c r="Q5" s="105">
        <f>1/$A$1*'[1]44104411Imp'!P$263</f>
        <v>0.38044305208000001</v>
      </c>
      <c r="R5" s="105">
        <f>1/$A$1*'[1]44104411Imp'!Q$263</f>
        <v>0.32026487780000001</v>
      </c>
      <c r="S5" s="105">
        <f>1/$A$1*'[1]44104411Imp'!R$263</f>
        <v>0.37350313111999994</v>
      </c>
      <c r="T5" s="105">
        <f>1/$A$1*'[1]44104411Imp'!S$263</f>
        <v>0.46777793523999989</v>
      </c>
      <c r="U5" s="105">
        <f>1/$A$1*'[1]44104411Imp'!T$263</f>
        <v>0.37327555355999997</v>
      </c>
      <c r="V5" s="105">
        <f>1/$A$1*'[1]44104411Imp'!U$263</f>
        <v>0.39404662667999996</v>
      </c>
      <c r="W5" s="105">
        <f>1/$A$1*'[1]44104411Imp'!V$263</f>
        <v>1.27559326328</v>
      </c>
      <c r="X5" s="105">
        <f>1/$A$1*'[1]44104411Imp'!W$263</f>
        <v>1.2950621790399999</v>
      </c>
      <c r="Y5" s="105">
        <f>1/$A$1*'[1]44104411Imp'!X$263</f>
        <v>0.60442567251323054</v>
      </c>
      <c r="Z5" s="105">
        <f>1/$A$1*'[1]44104411Imp'!Y$263</f>
        <v>1.1253792232127799</v>
      </c>
      <c r="AA5" s="105">
        <f>1/$A$1*'[1]44104411Imp'!Z$263</f>
        <v>1.6858426846000001</v>
      </c>
      <c r="AB5" s="105">
        <f>1/$A$1*'[1]44104411Imp'!AA$263</f>
        <v>0</v>
      </c>
      <c r="AC5" s="17"/>
      <c r="AD5" s="67">
        <f>1/1000*'[1]44104411Imp'!AB$263</f>
        <v>2.2308000000000001E-2</v>
      </c>
      <c r="AE5" s="66">
        <f>1/1000*'[1]44104411Imp'!AC$263</f>
        <v>1.9095000000000001E-2</v>
      </c>
      <c r="AF5" s="66">
        <f>1/1000*'[1]44104411Imp'!AD$263</f>
        <v>2.2724000000000001E-2</v>
      </c>
      <c r="AG5" s="66">
        <f>1/1000*'[1]44104411Imp'!AE$263</f>
        <v>2.5658999999999994E-2</v>
      </c>
      <c r="AH5" s="66">
        <f>1/1000*'[1]44104411Imp'!AF$263</f>
        <v>4.4291000000000004E-2</v>
      </c>
      <c r="AI5" s="66">
        <f>1/1000*'[1]44104411Imp'!AG$263</f>
        <v>4.4704673959156643E-2</v>
      </c>
      <c r="AJ5" s="66">
        <f>1/1000*'[1]44104411Imp'!AH$263</f>
        <v>4.7579285584775179E-2</v>
      </c>
      <c r="AK5" s="66">
        <f>1/1000*'[1]44104411Imp'!AI$263</f>
        <v>6.8466679150273851E-2</v>
      </c>
      <c r="AL5" s="66">
        <f>1/1000*'[1]44104411Imp'!AJ$263</f>
        <v>8.5340437445301787E-2</v>
      </c>
      <c r="AM5" s="66">
        <f>1/1000*'[1]44104411Imp'!AK$263</f>
        <v>7.8342577182280757E-2</v>
      </c>
      <c r="AN5" s="66">
        <f>1/1000*'[1]44104411Imp'!AL$263</f>
        <v>0.10901299266695756</v>
      </c>
      <c r="AO5" s="66">
        <f>1/1000*'[1]44104411Imp'!AM$263</f>
        <v>0.105899678</v>
      </c>
      <c r="AP5" s="66">
        <f>1/1000*'[1]44104411Imp'!AN$263</f>
        <v>0.12009703399999999</v>
      </c>
      <c r="AQ5" s="66">
        <f>1/1000*'[1]44104411Imp'!AO$263</f>
        <v>0.10627452899999999</v>
      </c>
      <c r="AR5" s="66">
        <f>1/1000*'[1]44104411Imp'!AP$263</f>
        <v>0.11295569699999999</v>
      </c>
      <c r="AS5" s="66">
        <f>1/1000*'[1]44104411Imp'!AQ$263</f>
        <v>9.7874483999999998E-2</v>
      </c>
      <c r="AT5" s="66">
        <f>1/1000*'[1]44104411Imp'!AR$263</f>
        <v>9.9099767999999991E-2</v>
      </c>
      <c r="AU5" s="66">
        <f>1/1000*'[1]44104411Imp'!AS$263</f>
        <v>0.117161847</v>
      </c>
      <c r="AV5" s="66">
        <f>1/1000*'[1]44104411Imp'!AT$263</f>
        <v>0.10101112900000002</v>
      </c>
      <c r="AW5" s="66">
        <f>1/1000*'[1]44104411Imp'!AU$263</f>
        <v>9.5385787999999985E-2</v>
      </c>
      <c r="AX5" s="66">
        <f>1/1000*'[1]44104411Imp'!AV$263</f>
        <v>0.14038907500000003</v>
      </c>
      <c r="AY5" s="66">
        <f>1/1000*'[1]44104411Imp'!AW$263</f>
        <v>0.16012214399999999</v>
      </c>
      <c r="AZ5" s="66">
        <f>1/1000*'[1]44104411Imp'!AX$263</f>
        <v>0.12438858840699997</v>
      </c>
      <c r="BA5" s="66">
        <f>1/1000*'[1]44104411Imp'!AY$263</f>
        <v>0.14026581821799999</v>
      </c>
      <c r="BB5" s="66">
        <f>1/1000*'[1]44104411Imp'!AZ$263</f>
        <v>0.186794726277</v>
      </c>
      <c r="BC5" s="66">
        <f>1/1000*'[1]44104411Imp'!BA$263</f>
        <v>0</v>
      </c>
      <c r="BD5" s="222"/>
    </row>
    <row r="6" spans="1:56" ht="17.149999999999999" customHeight="1" thickTop="1">
      <c r="B6" s="136" t="s">
        <v>142</v>
      </c>
      <c r="C6" s="137">
        <f>1/$A$1*'[1]44104411Imp'!$B$266</f>
        <v>0</v>
      </c>
      <c r="D6" s="138">
        <f>1/$A$1*'[1]44104411Imp'!$C$266</f>
        <v>0</v>
      </c>
      <c r="E6" s="138">
        <f>1/$A$1*'[1]44104411Imp'!$D$266</f>
        <v>3.9762E-3</v>
      </c>
      <c r="F6" s="138">
        <f>1/$A$1*'[1]44104411Imp'!$E$266</f>
        <v>1.3787999999999999E-3</v>
      </c>
      <c r="G6" s="138">
        <f>1/$A$1*'[1]44104411Imp'!$F$266</f>
        <v>3.3480000000000001E-4</v>
      </c>
      <c r="H6" s="138">
        <f>1/$A$1*'[1]44104411Imp'!$G$266</f>
        <v>1.1654159999999998E-4</v>
      </c>
      <c r="I6" s="138">
        <f>1/$A$1*'[1]44104411Imp'!$H$266</f>
        <v>1.6685283999999997E-4</v>
      </c>
      <c r="J6" s="139">
        <f>1/$A$1*'[1]44104411Imp'!$I$266</f>
        <v>2.2430239999999998E-4</v>
      </c>
      <c r="K6" s="139">
        <f>1/$A$1*'[1]44104411Imp'!J$266</f>
        <v>3.1621659999999996E-4</v>
      </c>
      <c r="L6" s="139">
        <f>1/$A$1*'[1]44104411Imp'!K$266</f>
        <v>1.1467567999999998E-4</v>
      </c>
      <c r="M6" s="138">
        <f>1/$A$1*'[1]44104411Imp'!L$266</f>
        <v>3.7289391999999997E-4</v>
      </c>
      <c r="N6" s="138">
        <f>1/$A$1*'[1]44104411Imp'!M$266</f>
        <v>3.6528576000000002E-4</v>
      </c>
      <c r="O6" s="138">
        <f>1/$A$1*'[1]44104411Imp'!N$266</f>
        <v>1.0071642000000001E-3</v>
      </c>
      <c r="P6" s="138">
        <f>1/$A$1*'[1]44104411Imp'!O$266</f>
        <v>2.5162479999999999E-4</v>
      </c>
      <c r="Q6" s="138">
        <f>1/$A$1*'[1]44104411Imp'!P$266</f>
        <v>2.2582924E-4</v>
      </c>
      <c r="R6" s="138">
        <f>1/$A$1*'[1]44104411Imp'!Q$266</f>
        <v>2.2267476000000002E-4</v>
      </c>
      <c r="S6" s="138">
        <f>1/$A$1*'[1]44104411Imp'!R$266</f>
        <v>5.7683891999999988E-4</v>
      </c>
      <c r="T6" s="138">
        <f>1/$A$1*'[1]44104411Imp'!S$266</f>
        <v>0</v>
      </c>
      <c r="U6" s="138">
        <f>1/$A$1*'[1]44104411Imp'!T$266</f>
        <v>1.5096815999999998E-4</v>
      </c>
      <c r="V6" s="138">
        <f>1/$A$1*'[1]44104411Imp'!U$266</f>
        <v>0</v>
      </c>
      <c r="W6" s="138">
        <f>1/$A$1*'[1]44104411Imp'!V$266</f>
        <v>0</v>
      </c>
      <c r="X6" s="138">
        <f>1/$A$1*'[1]44104411Imp'!W$266</f>
        <v>0</v>
      </c>
      <c r="Y6" s="138">
        <f>1/$A$1*'[1]44104411Imp'!X$266</f>
        <v>0</v>
      </c>
      <c r="Z6" s="138">
        <f>1/$A$1*'[1]44104411Imp'!Y$266</f>
        <v>0</v>
      </c>
      <c r="AA6" s="138">
        <f>1/$A$1*'[1]44104411Imp'!Z$266</f>
        <v>2.2553999999999999E-4</v>
      </c>
      <c r="AB6" s="138">
        <f>1/$A$1*'[1]44104411Imp'!AA$266</f>
        <v>0</v>
      </c>
      <c r="AC6" s="4"/>
      <c r="AD6" s="141">
        <f>1/1000*'[1]44104411Imp'!AB$266</f>
        <v>0</v>
      </c>
      <c r="AE6" s="138">
        <f>1/1000*'[1]44104411Imp'!AC$266</f>
        <v>0</v>
      </c>
      <c r="AF6" s="138">
        <f>1/1000*'[1]44104411Imp'!AD$266</f>
        <v>4.0300000000000004E-4</v>
      </c>
      <c r="AG6" s="138">
        <f>1/1000*'[1]44104411Imp'!AE$266</f>
        <v>2.0799999999999999E-4</v>
      </c>
      <c r="AH6" s="138">
        <f>1/1000*'[1]44104411Imp'!AF$266</f>
        <v>6.0000000000000002E-5</v>
      </c>
      <c r="AI6" s="138">
        <f>1/1000*'[1]44104411Imp'!AG$266</f>
        <v>3.677247466434771E-5</v>
      </c>
      <c r="AJ6" s="138">
        <f>1/1000*'[1]44104411Imp'!AH$266</f>
        <v>5.9440952131152146E-5</v>
      </c>
      <c r="AK6" s="138">
        <f>1/1000*'[1]44104411Imp'!AI$266</f>
        <v>8.2971130849871685E-5</v>
      </c>
      <c r="AL6" s="138">
        <f>1/1000*'[1]44104411Imp'!AJ$266</f>
        <v>4.8437627441433855E-5</v>
      </c>
      <c r="AM6" s="138">
        <f>1/1000*'[1]44104411Imp'!AK$266</f>
        <v>1.08915770217368E-4</v>
      </c>
      <c r="AN6" s="138">
        <f>1/1000*'[1]44104411Imp'!AL$266</f>
        <v>1.1964457334672732E-4</v>
      </c>
      <c r="AO6" s="138">
        <f>1/1000*'[1]44104411Imp'!AM$266</f>
        <v>9.4967000000000001E-5</v>
      </c>
      <c r="AP6" s="138">
        <f>1/1000*'[1]44104411Imp'!AN$266</f>
        <v>2.79086E-4</v>
      </c>
      <c r="AQ6" s="138">
        <f>1/1000*'[1]44104411Imp'!AO$266</f>
        <v>8.1087999999999993E-5</v>
      </c>
      <c r="AR6" s="138">
        <f>1/1000*'[1]44104411Imp'!AP$266</f>
        <v>8.1868999999999998E-5</v>
      </c>
      <c r="AS6" s="138">
        <f>1/1000*'[1]44104411Imp'!AQ$266</f>
        <v>7.8065999999999994E-5</v>
      </c>
      <c r="AT6" s="138">
        <f>1/1000*'[1]44104411Imp'!AR$266</f>
        <v>1.6689599999999998E-4</v>
      </c>
      <c r="AU6" s="138">
        <f>1/1000*'[1]44104411Imp'!AS$266</f>
        <v>0</v>
      </c>
      <c r="AV6" s="138">
        <f>1/1000*'[1]44104411Imp'!AT$266</f>
        <v>4.4490999999999998E-5</v>
      </c>
      <c r="AW6" s="138">
        <f>1/1000*'[1]44104411Imp'!AU$266</f>
        <v>0</v>
      </c>
      <c r="AX6" s="138">
        <f>1/1000*'[1]44104411Imp'!AV$266</f>
        <v>0</v>
      </c>
      <c r="AY6" s="138">
        <f>1/1000*'[1]44104411Imp'!AW$266</f>
        <v>0</v>
      </c>
      <c r="AZ6" s="138">
        <f>1/1000*'[1]44104411Imp'!AX$266</f>
        <v>0</v>
      </c>
      <c r="BA6" s="138">
        <f>1/1000*'[1]44104411Imp'!AY$266</f>
        <v>0</v>
      </c>
      <c r="BB6" s="138">
        <f>1/1000*'[1]44104411Imp'!AZ$266</f>
        <v>4.2382617999999999E-5</v>
      </c>
      <c r="BC6" s="138">
        <f>1/1000*'[1]44104411Imp'!BA$266</f>
        <v>0</v>
      </c>
      <c r="BD6" s="222"/>
    </row>
    <row r="7" spans="1:56" ht="17.149999999999999" customHeight="1">
      <c r="B7" s="150" t="s">
        <v>145</v>
      </c>
      <c r="C7" s="151">
        <f>1/$A$1*'[1]44104411Imp'!$B$268</f>
        <v>0</v>
      </c>
      <c r="D7" s="152">
        <f>1/$A$1*'[1]44104411Imp'!$C$268</f>
        <v>5.3458200000000009E-5</v>
      </c>
      <c r="E7" s="152">
        <f>1/$A$1*'[1]44104411Imp'!$D$268</f>
        <v>2.5948799999999995E-3</v>
      </c>
      <c r="F7" s="152">
        <f>1/$A$1*'[1]44104411Imp'!$E$268</f>
        <v>1.8003999999999997E-3</v>
      </c>
      <c r="G7" s="152">
        <f>1/$A$1*'[1]44104411Imp'!$F$268</f>
        <v>3.1872000000000003E-3</v>
      </c>
      <c r="H7" s="152">
        <f>1/$A$1*'[1]44104411Imp'!$G$268</f>
        <v>7.7225833037246957E-4</v>
      </c>
      <c r="I7" s="152">
        <f>1/$A$1*'[1]44104411Imp'!$H$268</f>
        <v>4.5681384312093692E-4</v>
      </c>
      <c r="J7" s="153">
        <f>1/$A$1*'[1]44104411Imp'!$I$268</f>
        <v>3.0876676831233582E-4</v>
      </c>
      <c r="K7" s="153">
        <f>1/$A$1*'[1]44104411Imp'!J$268</f>
        <v>3.3548743199999986E-3</v>
      </c>
      <c r="L7" s="153">
        <f>1/$A$1*'[1]44104411Imp'!K$268</f>
        <v>3.6787845733333318E-3</v>
      </c>
      <c r="M7" s="152">
        <f>1/$A$1*'[1]44104411Imp'!L$268</f>
        <v>1.8689540799999998E-3</v>
      </c>
      <c r="N7" s="152">
        <f>1/$A$1*'[1]44104411Imp'!M$268</f>
        <v>3.8732791999999998E-4</v>
      </c>
      <c r="O7" s="152">
        <f>1/$A$1*'[1]44104411Imp'!N$268</f>
        <v>4.2442035999999992E-4</v>
      </c>
      <c r="P7" s="152">
        <f>1/$A$1*'[1]44104411Imp'!O$268</f>
        <v>6.7134199999999985E-5</v>
      </c>
      <c r="Q7" s="152">
        <f>1/$A$1*'[1]44104411Imp'!P$268</f>
        <v>4.3520539999999995E-4</v>
      </c>
      <c r="R7" s="152">
        <f>1/$A$1*'[1]44104411Imp'!Q$268</f>
        <v>2.9315719999999996E-5</v>
      </c>
      <c r="S7" s="152">
        <f>1/$A$1*'[1]44104411Imp'!R$268</f>
        <v>1.9219731999999998E-4</v>
      </c>
      <c r="T7" s="152">
        <f>1/$A$1*'[1]44104411Imp'!S$268</f>
        <v>2.3976819999999997E-4</v>
      </c>
      <c r="U7" s="152">
        <f>1/$A$1*'[1]44104411Imp'!T$268</f>
        <v>7.2164959999999981E-5</v>
      </c>
      <c r="V7" s="152">
        <f>1/$A$1*'[1]44104411Imp'!U$268</f>
        <v>0</v>
      </c>
      <c r="W7" s="152">
        <f>1/$A$1*'[1]44104411Imp'!V$268</f>
        <v>1.4714279999999999E-5</v>
      </c>
      <c r="X7" s="152">
        <f>1/$A$1*'[1]44104411Imp'!W$268</f>
        <v>2.4128999999999999E-5</v>
      </c>
      <c r="Y7" s="152">
        <f>1/$A$1*'[1]44104411Imp'!X$268</f>
        <v>4.6640816552380947E-4</v>
      </c>
      <c r="Z7" s="152">
        <f>1/$A$1*'[1]44104411Imp'!Y$268</f>
        <v>4.8430628428000003E-4</v>
      </c>
      <c r="AA7" s="152">
        <f>1/$A$1*'[1]44104411Imp'!Z$268</f>
        <v>1.0709699999999999E-4</v>
      </c>
      <c r="AB7" s="152">
        <f>1/$A$1*'[1]44104411Imp'!AA$268</f>
        <v>0</v>
      </c>
      <c r="AC7" s="4"/>
      <c r="AD7" s="151">
        <f>1/1000*'[1]44104411Imp'!AB$268</f>
        <v>0</v>
      </c>
      <c r="AE7" s="152">
        <f>1/1000*'[1]44104411Imp'!AC$268</f>
        <v>3.8999999999999999E-5</v>
      </c>
      <c r="AF7" s="152">
        <f>1/1000*'[1]44104411Imp'!AD$268</f>
        <v>2.7200000000000005E-4</v>
      </c>
      <c r="AG7" s="152">
        <f>1/1000*'[1]44104411Imp'!AE$268</f>
        <v>3.7399999999999998E-4</v>
      </c>
      <c r="AH7" s="152">
        <f>1/1000*'[1]44104411Imp'!AF$268</f>
        <v>1.307E-3</v>
      </c>
      <c r="AI7" s="152">
        <f>1/1000*'[1]44104411Imp'!AG$268</f>
        <v>3.5928621849656638E-4</v>
      </c>
      <c r="AJ7" s="152">
        <f>1/1000*'[1]44104411Imp'!AH$268</f>
        <v>1.5813011708002315E-4</v>
      </c>
      <c r="AK7" s="152">
        <f>1/1000*'[1]44104411Imp'!AI$268</f>
        <v>2.7071879381188236E-4</v>
      </c>
      <c r="AL7" s="152">
        <f>1/1000*'[1]44104411Imp'!AJ$268</f>
        <v>8.0344734238794015E-4</v>
      </c>
      <c r="AM7" s="152">
        <f>1/1000*'[1]44104411Imp'!AK$268</f>
        <v>1.7379489290487878E-3</v>
      </c>
      <c r="AN7" s="152">
        <f>1/1000*'[1]44104411Imp'!AL$268</f>
        <v>6.4629396448528205E-4</v>
      </c>
      <c r="AO7" s="152">
        <f>1/1000*'[1]44104411Imp'!AM$268</f>
        <v>1.0872799999999999E-4</v>
      </c>
      <c r="AP7" s="152">
        <f>1/1000*'[1]44104411Imp'!AN$268</f>
        <v>1.39345E-4</v>
      </c>
      <c r="AQ7" s="152">
        <f>1/1000*'[1]44104411Imp'!AO$268</f>
        <v>2.3275E-5</v>
      </c>
      <c r="AR7" s="152">
        <f>1/1000*'[1]44104411Imp'!AP$268</f>
        <v>1.49185E-4</v>
      </c>
      <c r="AS7" s="152">
        <f>1/1000*'[1]44104411Imp'!AQ$268</f>
        <v>9.234E-6</v>
      </c>
      <c r="AT7" s="152">
        <f>1/1000*'[1]44104411Imp'!AR$268</f>
        <v>4.7715999999999995E-5</v>
      </c>
      <c r="AU7" s="152">
        <f>1/1000*'[1]44104411Imp'!AS$268</f>
        <v>6.0368000000000002E-5</v>
      </c>
      <c r="AV7" s="152">
        <f>1/1000*'[1]44104411Imp'!AT$268</f>
        <v>1.9981999999999999E-5</v>
      </c>
      <c r="AW7" s="152">
        <f>1/1000*'[1]44104411Imp'!AU$268</f>
        <v>0</v>
      </c>
      <c r="AX7" s="152">
        <f>1/1000*'[1]44104411Imp'!AV$268</f>
        <v>1.8969999999999998E-6</v>
      </c>
      <c r="AY7" s="152">
        <f>1/1000*'[1]44104411Imp'!AW$268</f>
        <v>2.1005E-5</v>
      </c>
      <c r="AZ7" s="152">
        <f>1/1000*'[1]44104411Imp'!AX$268</f>
        <v>9.1053036999999985E-5</v>
      </c>
      <c r="BA7" s="152">
        <f>1/1000*'[1]44104411Imp'!AY$268</f>
        <v>3.5631969999999998E-5</v>
      </c>
      <c r="BB7" s="152">
        <f>1/1000*'[1]44104411Imp'!AZ$268</f>
        <v>2.1434183999999998E-5</v>
      </c>
      <c r="BC7" s="152">
        <f>1/1000*'[1]44104411Imp'!BA$268</f>
        <v>0</v>
      </c>
      <c r="BD7" s="222"/>
    </row>
    <row r="8" spans="1:56" ht="17.149999999999999" customHeight="1">
      <c r="B8" s="150" t="s">
        <v>143</v>
      </c>
      <c r="C8" s="151">
        <f>1/$A$1*'[1]44104411Imp'!$B$269</f>
        <v>0</v>
      </c>
      <c r="D8" s="152">
        <f>1/$A$1*'[1]44104411Imp'!$C$269</f>
        <v>0</v>
      </c>
      <c r="E8" s="152">
        <f>1/$A$1*'[1]44104411Imp'!$D$269</f>
        <v>8.6843850000000011E-3</v>
      </c>
      <c r="F8" s="152">
        <f>1/$A$1*'[1]44104411Imp'!$E$269</f>
        <v>7.4193480000000001E-3</v>
      </c>
      <c r="G8" s="152">
        <f>1/$A$1*'[1]44104411Imp'!$F$269</f>
        <v>1.4308080000000001E-2</v>
      </c>
      <c r="H8" s="152">
        <f>1/$A$1*'[1]44104411Imp'!$G$269</f>
        <v>2.3685165154493869E-3</v>
      </c>
      <c r="I8" s="152">
        <f>1/$A$1*'[1]44104411Imp'!$H$269</f>
        <v>6.5957472E-3</v>
      </c>
      <c r="J8" s="153">
        <f>1/$A$1*'[1]44104411Imp'!$I$269</f>
        <v>3.7800000000000004E-5</v>
      </c>
      <c r="K8" s="153">
        <f>1/$A$1*'[1]44104411Imp'!J$269</f>
        <v>0</v>
      </c>
      <c r="L8" s="153">
        <f>1/$A$1*'[1]44104411Imp'!K$269</f>
        <v>2.1951999999999993E-4</v>
      </c>
      <c r="M8" s="152">
        <f>1/$A$1*'[1]44104411Imp'!L$269</f>
        <v>0</v>
      </c>
      <c r="N8" s="152">
        <f>1/$A$1*'[1]44104411Imp'!M$269</f>
        <v>0</v>
      </c>
      <c r="O8" s="152">
        <f>1/$A$1*'[1]44104411Imp'!N$269</f>
        <v>0</v>
      </c>
      <c r="P8" s="152">
        <f>1/$A$1*'[1]44104411Imp'!O$269</f>
        <v>0</v>
      </c>
      <c r="Q8" s="152">
        <f>1/$A$1*'[1]44104411Imp'!P$269</f>
        <v>1.921192E-5</v>
      </c>
      <c r="R8" s="152">
        <f>1/$A$1*'[1]44104411Imp'!Q$269</f>
        <v>6.4527119999999996E-5</v>
      </c>
      <c r="S8" s="152">
        <f>1/$A$1*'[1]44104411Imp'!R$269</f>
        <v>6.3206639999999995E-5</v>
      </c>
      <c r="T8" s="152">
        <f>1/$A$1*'[1]44104411Imp'!S$269</f>
        <v>2.0001301599999995E-3</v>
      </c>
      <c r="U8" s="152">
        <f>1/$A$1*'[1]44104411Imp'!T$269</f>
        <v>3.1790695999999997E-4</v>
      </c>
      <c r="V8" s="152">
        <f>1/$A$1*'[1]44104411Imp'!U$269</f>
        <v>5.7178800000000002E-6</v>
      </c>
      <c r="W8" s="152">
        <f>1/$A$1*'[1]44104411Imp'!V$269</f>
        <v>1.06974E-5</v>
      </c>
      <c r="X8" s="152">
        <f>1/$A$1*'[1]44104411Imp'!W$269</f>
        <v>0</v>
      </c>
      <c r="Y8" s="152">
        <f>1/$A$1*'[1]44104411Imp'!X$269</f>
        <v>0</v>
      </c>
      <c r="Z8" s="152">
        <f>1/$A$1*'[1]44104411Imp'!Y$269</f>
        <v>8.3141603999999994E-6</v>
      </c>
      <c r="AA8" s="152">
        <f>1/$A$1*'[1]44104411Imp'!Z$269</f>
        <v>5.6857619999999996E-4</v>
      </c>
      <c r="AB8" s="152">
        <f>1/$A$1*'[1]44104411Imp'!AA$269</f>
        <v>0</v>
      </c>
      <c r="AC8" s="4"/>
      <c r="AD8" s="151">
        <f>1/1000*'[1]44104411Imp'!AB$269</f>
        <v>0</v>
      </c>
      <c r="AE8" s="152">
        <f>1/1000*'[1]44104411Imp'!AC$269</f>
        <v>0</v>
      </c>
      <c r="AF8" s="152">
        <f>1/1000*'[1]44104411Imp'!AD$269</f>
        <v>4.5899999999999999E-4</v>
      </c>
      <c r="AG8" s="152">
        <f>1/1000*'[1]44104411Imp'!AE$269</f>
        <v>3.4499999999999998E-4</v>
      </c>
      <c r="AH8" s="152">
        <f>1/1000*'[1]44104411Imp'!AF$269</f>
        <v>8.4499999999999994E-4</v>
      </c>
      <c r="AI8" s="152">
        <f>1/1000*'[1]44104411Imp'!AG$269</f>
        <v>2.9200507681231104E-4</v>
      </c>
      <c r="AJ8" s="152">
        <f>1/1000*'[1]44104411Imp'!AH$269</f>
        <v>4.282652053521289E-4</v>
      </c>
      <c r="AK8" s="152">
        <f>1/1000*'[1]44104411Imp'!AI$269</f>
        <v>6.2338153752116311E-6</v>
      </c>
      <c r="AL8" s="152">
        <f>1/1000*'[1]44104411Imp'!AJ$269</f>
        <v>0</v>
      </c>
      <c r="AM8" s="152">
        <f>1/1000*'[1]44104411Imp'!AK$269</f>
        <v>3.199624719609606E-6</v>
      </c>
      <c r="AN8" s="152">
        <f>1/1000*'[1]44104411Imp'!AL$269</f>
        <v>0</v>
      </c>
      <c r="AO8" s="152">
        <f>1/1000*'[1]44104411Imp'!AM$269</f>
        <v>0</v>
      </c>
      <c r="AP8" s="152">
        <f>1/1000*'[1]44104411Imp'!AN$269</f>
        <v>0</v>
      </c>
      <c r="AQ8" s="152">
        <f>1/1000*'[1]44104411Imp'!AO$269</f>
        <v>0</v>
      </c>
      <c r="AR8" s="152">
        <f>1/1000*'[1]44104411Imp'!AP$269</f>
        <v>5.7589999999999994E-6</v>
      </c>
      <c r="AS8" s="152">
        <f>1/1000*'[1]44104411Imp'!AQ$269</f>
        <v>1.8900000000000002E-5</v>
      </c>
      <c r="AT8" s="152">
        <f>1/1000*'[1]44104411Imp'!AR$269</f>
        <v>1.8677000000000001E-5</v>
      </c>
      <c r="AU8" s="152">
        <f>1/1000*'[1]44104411Imp'!AS$269</f>
        <v>4.9032500000000001E-4</v>
      </c>
      <c r="AV8" s="152">
        <f>1/1000*'[1]44104411Imp'!AT$269</f>
        <v>8.3843000000000003E-5</v>
      </c>
      <c r="AW8" s="152">
        <f>1/1000*'[1]44104411Imp'!AU$269</f>
        <v>1.5689999999999999E-6</v>
      </c>
      <c r="AX8" s="152">
        <f>1/1000*'[1]44104411Imp'!AV$269</f>
        <v>1.5180000000000001E-6</v>
      </c>
      <c r="AY8" s="152">
        <f>1/1000*'[1]44104411Imp'!AW$269</f>
        <v>0</v>
      </c>
      <c r="AZ8" s="152">
        <f>1/1000*'[1]44104411Imp'!AX$269</f>
        <v>0</v>
      </c>
      <c r="BA8" s="152">
        <f>1/1000*'[1]44104411Imp'!AY$269</f>
        <v>3.327396E-6</v>
      </c>
      <c r="BB8" s="152">
        <f>1/1000*'[1]44104411Imp'!AZ$269</f>
        <v>9.6842340999999985E-5</v>
      </c>
      <c r="BC8" s="152">
        <f>1/1000*'[1]44104411Imp'!BA$269</f>
        <v>0</v>
      </c>
      <c r="BD8" s="222"/>
    </row>
    <row r="9" spans="1:56" ht="17.149999999999999" customHeight="1">
      <c r="B9" s="15" t="s">
        <v>126</v>
      </c>
      <c r="C9" s="27">
        <f>1/$A$1*'[1]44104411Imp'!$B$267</f>
        <v>8.4744399999999984E-2</v>
      </c>
      <c r="D9" s="29">
        <f>1/$A$1*'[1]44104411Imp'!$C$267</f>
        <v>6.5465396199999998E-2</v>
      </c>
      <c r="E9" s="29">
        <f>1/$A$1*'[1]44104411Imp'!$D$267</f>
        <v>0.126304151</v>
      </c>
      <c r="F9" s="29">
        <f>1/$A$1*'[1]44104411Imp'!$E$267</f>
        <v>0.11999287139999998</v>
      </c>
      <c r="G9" s="29">
        <f>1/$A$1*'[1]44104411Imp'!$F$267</f>
        <v>0.32386875999999998</v>
      </c>
      <c r="H9" s="29">
        <f>1/$A$1*'[1]44104411Imp'!$G$267</f>
        <v>0.32922756170191791</v>
      </c>
      <c r="I9" s="29">
        <f>1/$A$1*'[1]44104411Imp'!$H$267</f>
        <v>0.37473318619842139</v>
      </c>
      <c r="J9" s="33">
        <f>1/$A$1*'[1]44104411Imp'!$I$267</f>
        <v>0.52383666034295007</v>
      </c>
      <c r="K9" s="33">
        <f>1/$A$1*'[1]44104411Imp'!J$267</f>
        <v>0.4642763031388889</v>
      </c>
      <c r="L9" s="33">
        <f>1/$A$1*'[1]44104411Imp'!K$267</f>
        <v>0.56851496661909084</v>
      </c>
      <c r="M9" s="29">
        <f>1/$A$1*'[1]44104411Imp'!L$267</f>
        <v>0.37676497180000001</v>
      </c>
      <c r="N9" s="29">
        <f>1/$A$1*'[1]44104411Imp'!M$267</f>
        <v>0.37363990719999995</v>
      </c>
      <c r="O9" s="29">
        <f>1/$A$1*'[1]44104411Imp'!N$267</f>
        <v>0.38593287851999997</v>
      </c>
      <c r="P9" s="29">
        <f>1/$A$1*'[1]44104411Imp'!O$267</f>
        <v>0.34232787652000002</v>
      </c>
      <c r="Q9" s="29">
        <f>1/$A$1*'[1]44104411Imp'!P$267</f>
        <v>0.34272713383999998</v>
      </c>
      <c r="R9" s="29">
        <f>1/$A$1*'[1]44104411Imp'!Q$267</f>
        <v>0.29043182280000002</v>
      </c>
      <c r="S9" s="29">
        <f>1/$A$1*'[1]44104411Imp'!R$267</f>
        <v>0.3389975428</v>
      </c>
      <c r="T9" s="29">
        <f>1/$A$1*'[1]44104411Imp'!S$267</f>
        <v>0.44203367655999992</v>
      </c>
      <c r="U9" s="29">
        <f>1/$A$1*'[1]44104411Imp'!T$267</f>
        <v>0.34537060207999998</v>
      </c>
      <c r="V9" s="29">
        <f>1/$A$1*'[1]44104411Imp'!U$267</f>
        <v>0.36042714595999992</v>
      </c>
      <c r="W9" s="29">
        <f>1/$A$1*'[1]44104411Imp'!V$267</f>
        <v>1.21392016004</v>
      </c>
      <c r="X9" s="29">
        <f>1/$A$1*'[1]44104411Imp'!W$267</f>
        <v>1.2303437143199998</v>
      </c>
      <c r="Y9" s="29">
        <f>1/$A$1*'[1]44104411Imp'!X$267</f>
        <v>0.53026437839834284</v>
      </c>
      <c r="Z9" s="29">
        <f>1/$A$1*'[1]44104411Imp'!Y$267</f>
        <v>1.0761693359995399</v>
      </c>
      <c r="AA9" s="29">
        <f>1/$A$1*'[1]44104411Imp'!Z$267</f>
        <v>1.6361998423999997</v>
      </c>
      <c r="AB9" s="29">
        <f>1/$A$1*'[1]44104411Imp'!AA$267</f>
        <v>0</v>
      </c>
      <c r="AC9" s="4"/>
      <c r="AD9" s="27">
        <f>1/1000*'[1]44104411Imp'!AB$267</f>
        <v>1.6862000000000002E-2</v>
      </c>
      <c r="AE9" s="29">
        <f>1/1000*'[1]44104411Imp'!AC$267</f>
        <v>1.3521999999999999E-2</v>
      </c>
      <c r="AF9" s="29">
        <f>1/1000*'[1]44104411Imp'!AD$267</f>
        <v>1.1169999999999999E-2</v>
      </c>
      <c r="AG9" s="29">
        <f>1/1000*'[1]44104411Imp'!AE$267</f>
        <v>1.6178000000000001E-2</v>
      </c>
      <c r="AH9" s="29">
        <f>1/1000*'[1]44104411Imp'!AF$267</f>
        <v>3.0611999999999997E-2</v>
      </c>
      <c r="AI9" s="29">
        <f>1/1000*'[1]44104411Imp'!AG$267</f>
        <v>3.6333692852855176E-2</v>
      </c>
      <c r="AJ9" s="29">
        <f>1/1000*'[1]44104411Imp'!AH$267</f>
        <v>4.0946182092794402E-2</v>
      </c>
      <c r="AK9" s="29">
        <f>1/1000*'[1]44104411Imp'!AI$267</f>
        <v>6.3913794321252368E-2</v>
      </c>
      <c r="AL9" s="29">
        <f>1/1000*'[1]44104411Imp'!AJ$267</f>
        <v>7.9730363723794259E-2</v>
      </c>
      <c r="AM9" s="29">
        <f>1/1000*'[1]44104411Imp'!AK$267</f>
        <v>6.8852750728181561E-2</v>
      </c>
      <c r="AN9" s="29">
        <f>1/1000*'[1]44104411Imp'!AL$267</f>
        <v>9.8471968773629015E-2</v>
      </c>
      <c r="AO9" s="29">
        <f>1/1000*'[1]44104411Imp'!AM$267</f>
        <v>9.7204828999999993E-2</v>
      </c>
      <c r="AP9" s="29">
        <f>1/1000*'[1]44104411Imp'!AN$267</f>
        <v>0.11079454499999999</v>
      </c>
      <c r="AQ9" s="29">
        <f>1/1000*'[1]44104411Imp'!AO$267</f>
        <v>9.7360743E-2</v>
      </c>
      <c r="AR9" s="29">
        <f>1/1000*'[1]44104411Imp'!AP$267</f>
        <v>0.10126134900000001</v>
      </c>
      <c r="AS9" s="29">
        <f>1/1000*'[1]44104411Imp'!AQ$267</f>
        <v>8.8634407999999998E-2</v>
      </c>
      <c r="AT9" s="29">
        <f>1/1000*'[1]44104411Imp'!AR$267</f>
        <v>8.9714255999999992E-2</v>
      </c>
      <c r="AU9" s="29">
        <f>1/1000*'[1]44104411Imp'!AS$267</f>
        <v>0.110269518</v>
      </c>
      <c r="AV9" s="29">
        <f>1/1000*'[1]44104411Imp'!AT$267</f>
        <v>9.2998945E-2</v>
      </c>
      <c r="AW9" s="29">
        <f>1/1000*'[1]44104411Imp'!AU$267</f>
        <v>8.6532890000000001E-2</v>
      </c>
      <c r="AX9" s="29">
        <f>1/1000*'[1]44104411Imp'!AV$267</f>
        <v>0.13023544999999997</v>
      </c>
      <c r="AY9" s="29">
        <f>1/1000*'[1]44104411Imp'!AW$267</f>
        <v>0.14852005299999999</v>
      </c>
      <c r="AZ9" s="29">
        <f>1/1000*'[1]44104411Imp'!AX$267</f>
        <v>0.11036329205099997</v>
      </c>
      <c r="BA9" s="29">
        <f>1/1000*'[1]44104411Imp'!AY$267</f>
        <v>0.12904703421799998</v>
      </c>
      <c r="BB9" s="29">
        <f>1/1000*'[1]44104411Imp'!AZ$267</f>
        <v>0.17494789775</v>
      </c>
      <c r="BC9" s="29">
        <f>1/1000*'[1]44104411Imp'!BA$267</f>
        <v>0</v>
      </c>
      <c r="BD9" s="222"/>
    </row>
    <row r="10" spans="1:56">
      <c r="B10" s="52" t="s">
        <v>42</v>
      </c>
      <c r="C10" s="12">
        <f>1/$A$1*(SUM('[1]44104411Imp'!$B$47:$B$47)+SUM('[1]44104411Imp'!$B$105:$B$105))</f>
        <v>2.5073999999999999E-3</v>
      </c>
      <c r="D10" s="21">
        <f>1/$A$1*(SUM('[1]44104411Imp'!$C$47:$C$47)+SUM('[1]44104411Imp'!$C$105:$C$105))</f>
        <v>1.0890000000000001E-3</v>
      </c>
      <c r="E10" s="21">
        <f>1/$A$1*(SUM('[1]44104411Imp'!$D$47:$D$47)+SUM('[1]44104411Imp'!$D$105:$D$105))</f>
        <v>1.63494E-2</v>
      </c>
      <c r="F10" s="21">
        <f>1/$A$1*(SUM('[1]44104411Imp'!$E$47:$E$47)+SUM('[1]44104411Imp'!$E$105:$E$105))</f>
        <v>4.7447999999999995E-3</v>
      </c>
      <c r="G10" s="21">
        <f>1/$A$1*(SUM('[1]44104411Imp'!$F$47:$F$47)+SUM('[1]44104411Imp'!$F$105:$F$105))</f>
        <v>1.8495040000000001E-2</v>
      </c>
      <c r="H10" s="21">
        <f>1/$A$1*(SUM('[1]44104411Imp'!$G$47:$G$47)+SUM('[1]44104411Imp'!$G$105:$G$105))</f>
        <v>1.0147282135380135E-2</v>
      </c>
      <c r="I10" s="21">
        <f>1/$A$1*(SUM('[1]44104411Imp'!$H$47:$H$47)+SUM('[1]44104411Imp'!$H$105:$H$105))</f>
        <v>1.0284283426969422E-2</v>
      </c>
      <c r="J10" s="86">
        <f>1/$A$1*(SUM('[1]44104411Imp'!$I$47:$I$47)+SUM('[1]44104411Imp'!$I$105:$I$105))</f>
        <v>2.5867401816901711E-2</v>
      </c>
      <c r="K10" s="41">
        <f>1/$A$1*(SUM('[1]44104411Imp'!J$47:J$47)+SUM('[1]44104411Imp'!J$105:J$105))</f>
        <v>2.6916764119999999E-2</v>
      </c>
      <c r="L10" s="41">
        <f>1/$A$1*(SUM('[1]44104411Imp'!K$47:K$47)+SUM('[1]44104411Imp'!K$105:K$105))</f>
        <v>4.4288483213333348E-2</v>
      </c>
      <c r="M10" s="13">
        <f>1/$A$1*(SUM('[1]44104411Imp'!L$47:L$47)+SUM('[1]44104411Imp'!L$105:L$105))</f>
        <v>2.7101693919999999E-2</v>
      </c>
      <c r="N10" s="13">
        <f>1/$A$1*(SUM('[1]44104411Imp'!M$47:M$47)+SUM('[1]44104411Imp'!M$105:M$105))</f>
        <v>3.9141042919999994E-2</v>
      </c>
      <c r="O10" s="13">
        <f>1/$A$1*(SUM('[1]44104411Imp'!N$47:N$47)+SUM('[1]44104411Imp'!N$105:N$105))</f>
        <v>4.719693916E-2</v>
      </c>
      <c r="P10" s="13">
        <f>1/$A$1*(SUM('[1]44104411Imp'!O$47:O$47)+SUM('[1]44104411Imp'!O$105:O$105))</f>
        <v>4.8408104639999998E-2</v>
      </c>
      <c r="Q10" s="13">
        <f>1/$A$1*(SUM('[1]44104411Imp'!P$47:P$47)+SUM('[1]44104411Imp'!P$105:P$105))</f>
        <v>3.3014897999999994E-2</v>
      </c>
      <c r="R10" s="13">
        <f>1/$A$1*(SUM('[1]44104411Imp'!Q$47:Q$47)+SUM('[1]44104411Imp'!Q$105:Q$105))</f>
        <v>3.5898838080000002E-2</v>
      </c>
      <c r="S10" s="13">
        <f>1/$A$1*(SUM('[1]44104411Imp'!R$47:R$47)+SUM('[1]44104411Imp'!R$105:R$105))</f>
        <v>4.2064692599999988E-2</v>
      </c>
      <c r="T10" s="13">
        <f>1/$A$1*(SUM('[1]44104411Imp'!S$47:S$47)+SUM('[1]44104411Imp'!S$105:S$105))</f>
        <v>6.0667361159999995E-2</v>
      </c>
      <c r="U10" s="13">
        <f>1/$A$1*(SUM('[1]44104411Imp'!T$47:T$47)+SUM('[1]44104411Imp'!T$105:T$105))</f>
        <v>5.6402678639999988E-2</v>
      </c>
      <c r="V10" s="13">
        <f>1/$A$1*(SUM('[1]44104411Imp'!U$47:U$47)+SUM('[1]44104411Imp'!U$105:U$105))</f>
        <v>5.4353827639999991E-2</v>
      </c>
      <c r="W10" s="13">
        <f>1/$A$1*(SUM('[1]44104411Imp'!V$47:V$47)+SUM('[1]44104411Imp'!V$105:V$105))</f>
        <v>7.6416517520000005E-2</v>
      </c>
      <c r="X10" s="13">
        <f>1/$A$1*(SUM('[1]44104411Imp'!W$47:W$47)+SUM('[1]44104411Imp'!W$105:W$105))</f>
        <v>8.7724827119999987E-2</v>
      </c>
      <c r="Y10" s="13">
        <f>1/$A$1*(SUM('[1]44104411Imp'!X$47:X$47)+SUM('[1]44104411Imp'!X$105:X$105))</f>
        <v>6.4731018865714293E-2</v>
      </c>
      <c r="Z10" s="13">
        <f>1/$A$1*(SUM('[1]44104411Imp'!Y$47:Y$47)+SUM('[1]44104411Imp'!Y$105:Y$105))</f>
        <v>7.4726820637839989E-2</v>
      </c>
      <c r="AA10" s="13">
        <f>1/$A$1*(SUM('[1]44104411Imp'!Z$47:Z$47)+SUM('[1]44104411Imp'!Z$105:Z$105))</f>
        <v>8.8758165200000003E-2</v>
      </c>
      <c r="AB10" s="13">
        <f>1/$A$1*(SUM('[1]44104411Imp'!AA$47:AA$47)+SUM('[1]44104411Imp'!AA$105:AA$105))</f>
        <v>0</v>
      </c>
      <c r="AC10" s="34"/>
      <c r="AD10" s="21">
        <f>1/1000*(SUM('[1]44104411Imp'!AB$47:AB$47)+SUM('[1]44104411Imp'!AB$105:AB$105))</f>
        <v>1.4139999999999999E-3</v>
      </c>
      <c r="AE10" s="21">
        <f>1/1000*(SUM('[1]44104411Imp'!AC$47:AC$47)+SUM('[1]44104411Imp'!AC$105:AC$105))</f>
        <v>9.77E-4</v>
      </c>
      <c r="AF10" s="21">
        <f>1/1000*(SUM('[1]44104411Imp'!AD$47:AD$47)+SUM('[1]44104411Imp'!AD$105:AD$105))</f>
        <v>7.6499999999999995E-4</v>
      </c>
      <c r="AG10" s="21">
        <f>1/1000*(SUM('[1]44104411Imp'!AE$47:AE$47)+SUM('[1]44104411Imp'!AE$105:AE$105))</f>
        <v>5.6700000000000001E-4</v>
      </c>
      <c r="AH10" s="21">
        <f>1/1000*(SUM('[1]44104411Imp'!AF$47:AF$47)+SUM('[1]44104411Imp'!AF$105:AF$105))</f>
        <v>1.227E-3</v>
      </c>
      <c r="AI10" s="21">
        <f>1/1000*(SUM('[1]44104411Imp'!AG$47:AG$47)+SUM('[1]44104411Imp'!AG$105:AG$105))</f>
        <v>2.110041051062099E-3</v>
      </c>
      <c r="AJ10" s="21">
        <f>1/1000*(SUM('[1]44104411Imp'!AH$47:AH$47)+SUM('[1]44104411Imp'!AH$105:AH$105))</f>
        <v>1.9637990187880779E-3</v>
      </c>
      <c r="AK10" s="21">
        <f>1/1000*(SUM('[1]44104411Imp'!AI$47:AI$47)+SUM('[1]44104411Imp'!AI$105:AI$105))</f>
        <v>3.8781823738581623E-3</v>
      </c>
      <c r="AL10" s="21">
        <f>1/1000*(SUM('[1]44104411Imp'!AJ$47:AJ$47)+SUM('[1]44104411Imp'!AJ$105:AJ$105))</f>
        <v>2.9508892566151952E-3</v>
      </c>
      <c r="AM10" s="21">
        <f>1/1000*(SUM('[1]44104411Imp'!AK$47:AK$47)+SUM('[1]44104411Imp'!AK$105:AK$105))</f>
        <v>3.9006069696888722E-3</v>
      </c>
      <c r="AN10" s="21">
        <f>1/1000*(SUM('[1]44104411Imp'!AL$47:AL$47)+SUM('[1]44104411Imp'!AL$105:AL$105))</f>
        <v>7.2609178180666435E-3</v>
      </c>
      <c r="AO10" s="21">
        <f>1/1000*(SUM('[1]44104411Imp'!AM$47:AM$47)+SUM('[1]44104411Imp'!AM$105:AM$105))</f>
        <v>1.0725140999999999E-2</v>
      </c>
      <c r="AP10" s="21">
        <f>1/1000*(SUM('[1]44104411Imp'!AN$47:AN$47)+SUM('[1]44104411Imp'!AN$105:AN$105))</f>
        <v>1.4530580000000001E-2</v>
      </c>
      <c r="AQ10" s="21">
        <f>1/1000*(SUM('[1]44104411Imp'!AO$47:AO$47)+SUM('[1]44104411Imp'!AO$105:AO$105))</f>
        <v>1.4318658E-2</v>
      </c>
      <c r="AR10" s="21">
        <f>1/1000*(SUM('[1]44104411Imp'!AP$47:AP$47)+SUM('[1]44104411Imp'!AP$105:AP$105))</f>
        <v>1.0115222000000002E-2</v>
      </c>
      <c r="AS10" s="21">
        <f>1/1000*(SUM('[1]44104411Imp'!AQ$47:AQ$47)+SUM('[1]44104411Imp'!AQ$105:AQ$105))</f>
        <v>1.1083419000000001E-2</v>
      </c>
      <c r="AT10" s="21">
        <f>1/1000*(SUM('[1]44104411Imp'!AR$47:AR$47)+SUM('[1]44104411Imp'!AR$105:AR$105))</f>
        <v>1.1548009E-2</v>
      </c>
      <c r="AU10" s="21">
        <f>1/1000*(SUM('[1]44104411Imp'!AS$47:AS$47)+SUM('[1]44104411Imp'!AS$105:AS$105))</f>
        <v>1.6221624999999996E-2</v>
      </c>
      <c r="AV10" s="21">
        <f>1/1000*(SUM('[1]44104411Imp'!AT$47:AT$47)+SUM('[1]44104411Imp'!AT$105:AT$105))</f>
        <v>1.5990074E-2</v>
      </c>
      <c r="AW10" s="21">
        <f>1/1000*(SUM('[1]44104411Imp'!AU$47:AU$47)+SUM('[1]44104411Imp'!AU$105:AU$105))</f>
        <v>1.3984694999999998E-2</v>
      </c>
      <c r="AX10" s="21">
        <f>1/1000*(SUM('[1]44104411Imp'!AV$47:AV$47)+SUM('[1]44104411Imp'!AV$105:AV$105))</f>
        <v>1.6153912999999999E-2</v>
      </c>
      <c r="AY10" s="21">
        <f>1/1000*(SUM('[1]44104411Imp'!AW$47:AW$47)+SUM('[1]44104411Imp'!AW$105:AW$105))</f>
        <v>1.2744551E-2</v>
      </c>
      <c r="AZ10" s="21">
        <f>1/1000*(SUM('[1]44104411Imp'!AX$47:AX$47)+SUM('[1]44104411Imp'!AX$105:AX$105))</f>
        <v>1.308912003E-2</v>
      </c>
      <c r="BA10" s="21">
        <f>1/1000*(SUM('[1]44104411Imp'!AY$47:AY$47)+SUM('[1]44104411Imp'!AY$105:AY$105))</f>
        <v>1.6014545488E-2</v>
      </c>
      <c r="BB10" s="21">
        <f>1/1000*(SUM('[1]44104411Imp'!AZ$47:AZ$47)+SUM('[1]44104411Imp'!AZ$105:AZ$105))</f>
        <v>1.7327346061999999E-2</v>
      </c>
      <c r="BC10" s="21">
        <f>1/1000*(SUM('[1]44104411Imp'!BA$47:BA$47)+SUM('[1]44104411Imp'!BA$105:BA$105))</f>
        <v>0</v>
      </c>
      <c r="BD10" s="222"/>
    </row>
    <row r="11" spans="1:56">
      <c r="B11" s="5" t="s">
        <v>24</v>
      </c>
      <c r="C11" s="46">
        <f>1/$A$1*'[1]44104411Imp'!$B$109</f>
        <v>1.021448E-2</v>
      </c>
      <c r="D11" s="11">
        <f>1/$A$1*'[1]44104411Imp'!$C$109</f>
        <v>3.7229999999999997E-3</v>
      </c>
      <c r="E11" s="11">
        <f>1/$A$1*'[1]44104411Imp'!$D$109</f>
        <v>2.3811279999999997E-2</v>
      </c>
      <c r="F11" s="11">
        <f>1/$A$1*'[1]44104411Imp'!$E$109</f>
        <v>1.2144027999999998E-2</v>
      </c>
      <c r="G11" s="11">
        <f>1/$A$1*'[1]44104411Imp'!$F$109</f>
        <v>2.351644E-2</v>
      </c>
      <c r="H11" s="11">
        <f>1/$A$1*'[1]44104411Imp'!$G$109</f>
        <v>1.3718005058978334E-2</v>
      </c>
      <c r="I11" s="11">
        <f>1/$A$1*'[1]44104411Imp'!$H$109</f>
        <v>8.275414251088924E-3</v>
      </c>
      <c r="J11" s="36">
        <f>1/$A$1*'[1]44104411Imp'!$I$109</f>
        <v>2.0321857640000003E-2</v>
      </c>
      <c r="K11" s="36">
        <f>1/$A$1*'[1]44104411Imp'!J$109</f>
        <v>6.4090682879999986E-2</v>
      </c>
      <c r="L11" s="36">
        <f>1/$A$1*'[1]44104411Imp'!K$109</f>
        <v>2.457534464E-2</v>
      </c>
      <c r="M11" s="11">
        <f>1/$A$1*'[1]44104411Imp'!L$109</f>
        <v>3.5921398799999998E-3</v>
      </c>
      <c r="N11" s="11">
        <f>1/$A$1*'[1]44104411Imp'!M$109</f>
        <v>9.0401656800000001E-3</v>
      </c>
      <c r="O11" s="11">
        <f>1/$A$1*'[1]44104411Imp'!N$109</f>
        <v>2.7325718280000001E-2</v>
      </c>
      <c r="P11" s="11">
        <f>1/$A$1*'[1]44104411Imp'!O$109</f>
        <v>3.2591453159999992E-2</v>
      </c>
      <c r="Q11" s="11">
        <f>1/$A$1*'[1]44104411Imp'!P$109</f>
        <v>3.5700386399999999E-2</v>
      </c>
      <c r="R11" s="11">
        <f>1/$A$1*'[1]44104411Imp'!Q$109</f>
        <v>2.4817452239999999E-2</v>
      </c>
      <c r="S11" s="11">
        <f>1/$A$1*'[1]44104411Imp'!R$109</f>
        <v>1.797549796E-2</v>
      </c>
      <c r="T11" s="11">
        <f>1/$A$1*'[1]44104411Imp'!S$109</f>
        <v>2.2325130239999998E-2</v>
      </c>
      <c r="U11" s="11">
        <f>1/$A$1*'[1]44104411Imp'!T$109</f>
        <v>2.452860116E-2</v>
      </c>
      <c r="V11" s="11">
        <f>1/$A$1*'[1]44104411Imp'!U$109</f>
        <v>1.621235448E-2</v>
      </c>
      <c r="W11" s="11">
        <f>1/$A$1*'[1]44104411Imp'!V$109</f>
        <v>2.2013108599999998E-2</v>
      </c>
      <c r="X11" s="11">
        <f>1/$A$1*'[1]44104411Imp'!W$109</f>
        <v>1.3003852679999999E-2</v>
      </c>
      <c r="Y11" s="11">
        <f>1/$A$1*'[1]44104411Imp'!X$109</f>
        <v>2.4242019099428573E-2</v>
      </c>
      <c r="Z11" s="11">
        <f>1/$A$1*'[1]44104411Imp'!Y$109</f>
        <v>2.8675890209680002E-2</v>
      </c>
      <c r="AA11" s="11">
        <f>1/$A$1*'[1]44104411Imp'!Z$109</f>
        <v>3.0829512399999995E-2</v>
      </c>
      <c r="AB11" s="11">
        <f>1/$A$1*'[1]44104411Imp'!AA$109</f>
        <v>0</v>
      </c>
      <c r="AC11" s="4"/>
      <c r="AD11" s="46">
        <f>1/1000*'[1]44104411Imp'!AB$109</f>
        <v>4.7560000000000007E-3</v>
      </c>
      <c r="AE11" s="11">
        <f>1/1000*'[1]44104411Imp'!AC$109</f>
        <v>3.4649999999999998E-3</v>
      </c>
      <c r="AF11" s="11">
        <f>1/1000*'[1]44104411Imp'!AD$109</f>
        <v>2.3E-3</v>
      </c>
      <c r="AG11" s="11">
        <f>1/1000*'[1]44104411Imp'!AE$109</f>
        <v>2.4009999999999999E-3</v>
      </c>
      <c r="AH11" s="11">
        <f>1/1000*'[1]44104411Imp'!AF$109</f>
        <v>1.9350000000000001E-3</v>
      </c>
      <c r="AI11" s="11">
        <f>1/1000*'[1]44104411Imp'!AG$109</f>
        <v>1.758349191037067E-3</v>
      </c>
      <c r="AJ11" s="11">
        <f>1/1000*'[1]44104411Imp'!AH$109</f>
        <v>8.883574822249955E-4</v>
      </c>
      <c r="AK11" s="11">
        <f>1/1000*'[1]44104411Imp'!AI$109</f>
        <v>2.8745151040327544E-3</v>
      </c>
      <c r="AL11" s="11">
        <f>1/1000*'[1]44104411Imp'!AJ$109</f>
        <v>6.1201115655149666E-3</v>
      </c>
      <c r="AM11" s="11">
        <f>1/1000*'[1]44104411Imp'!AK$109</f>
        <v>1.7471956941114883E-3</v>
      </c>
      <c r="AN11" s="11">
        <f>1/1000*'[1]44104411Imp'!AL$109</f>
        <v>8.1790578988962415E-4</v>
      </c>
      <c r="AO11" s="11">
        <f>1/1000*'[1]44104411Imp'!AM$109</f>
        <v>2.0876059999999997E-3</v>
      </c>
      <c r="AP11" s="11">
        <f>1/1000*'[1]44104411Imp'!AN$109</f>
        <v>6.9483949999999996E-3</v>
      </c>
      <c r="AQ11" s="11">
        <f>1/1000*'[1]44104411Imp'!AO$109</f>
        <v>8.8270320000000003E-3</v>
      </c>
      <c r="AR11" s="11">
        <f>1/1000*'[1]44104411Imp'!AP$109</f>
        <v>9.8829729999999998E-3</v>
      </c>
      <c r="AS11" s="11">
        <f>1/1000*'[1]44104411Imp'!AQ$109</f>
        <v>7.1520710000000003E-3</v>
      </c>
      <c r="AT11" s="11">
        <f>1/1000*'[1]44104411Imp'!AR$109</f>
        <v>4.4351950000000003E-3</v>
      </c>
      <c r="AU11" s="11">
        <f>1/1000*'[1]44104411Imp'!AS$109</f>
        <v>5.8063889999999995E-3</v>
      </c>
      <c r="AV11" s="11">
        <f>1/1000*'[1]44104411Imp'!AT$109</f>
        <v>6.5222639999999998E-3</v>
      </c>
      <c r="AW11" s="11">
        <f>1/1000*'[1]44104411Imp'!AU$109</f>
        <v>4.0035169999999998E-3</v>
      </c>
      <c r="AX11" s="11">
        <f>1/1000*'[1]44104411Imp'!AV$109</f>
        <v>2.8503859999999999E-3</v>
      </c>
      <c r="AY11" s="11">
        <f>1/1000*'[1]44104411Imp'!AW$109</f>
        <v>2.0392500000000003E-3</v>
      </c>
      <c r="AZ11" s="11">
        <f>1/1000*'[1]44104411Imp'!AX$109</f>
        <v>4.7137259359999999E-3</v>
      </c>
      <c r="BA11" s="11">
        <f>1/1000*'[1]44104411Imp'!AY$109</f>
        <v>5.1322058300000001E-3</v>
      </c>
      <c r="BB11" s="11">
        <f>1/1000*'[1]44104411Imp'!AZ$109</f>
        <v>5.358610887000001E-3</v>
      </c>
      <c r="BC11" s="11">
        <f>1/1000*'[1]44104411Imp'!BA$109</f>
        <v>0</v>
      </c>
      <c r="BD11" s="222"/>
    </row>
    <row r="12" spans="1:56">
      <c r="B12" s="5" t="s">
        <v>27</v>
      </c>
      <c r="C12" s="46">
        <f>1/$A$1*'[1]44104411Imp'!$B$231</f>
        <v>7.2022519999999979E-2</v>
      </c>
      <c r="D12" s="11">
        <f>1/$A$1*'[1]44104411Imp'!$C$231</f>
        <v>6.0575799999999999E-2</v>
      </c>
      <c r="E12" s="11">
        <f>1/$A$1*'[1]44104411Imp'!$D$231</f>
        <v>8.2363598999999996E-2</v>
      </c>
      <c r="F12" s="11">
        <f>1/$A$1*'[1]44104411Imp'!$E$231</f>
        <v>9.938104339999998E-2</v>
      </c>
      <c r="G12" s="11">
        <f>1/$A$1*'[1]44104411Imp'!$F$231</f>
        <v>0.27553791999999999</v>
      </c>
      <c r="H12" s="11">
        <f>1/$A$1*'[1]44104411Imp'!$G$231</f>
        <v>0.30230154021141536</v>
      </c>
      <c r="I12" s="11">
        <f>1/$A$1*'[1]44104411Imp'!$H$231</f>
        <v>0.3516697482668168</v>
      </c>
      <c r="J12" s="36">
        <f>1/$A$1*'[1]44104411Imp'!$I$231</f>
        <v>0.47281372911085873</v>
      </c>
      <c r="K12" s="36">
        <f>1/$A$1*'[1]44104411Imp'!J$231</f>
        <v>0.36369756213000004</v>
      </c>
      <c r="L12" s="36">
        <f>1/$A$1*'[1]44104411Imp'!K$231</f>
        <v>0.4871113543524242</v>
      </c>
      <c r="M12" s="11">
        <f>1/$A$1*'[1]44104411Imp'!L$231</f>
        <v>0.33823874783999996</v>
      </c>
      <c r="N12" s="11">
        <f>1/$A$1*'[1]44104411Imp'!M$231</f>
        <v>0.31890326271999997</v>
      </c>
      <c r="O12" s="11">
        <f>1/$A$1*'[1]44104411Imp'!N$231</f>
        <v>0.30451175523999996</v>
      </c>
      <c r="P12" s="11">
        <f>1/$A$1*'[1]44104411Imp'!O$231</f>
        <v>0.25215785084000003</v>
      </c>
      <c r="Q12" s="11">
        <f>1/$A$1*'[1]44104411Imp'!P$231</f>
        <v>0.25921481656000001</v>
      </c>
      <c r="R12" s="11">
        <f>1/$A$1*'[1]44104411Imp'!Q$231</f>
        <v>0.22343386715999999</v>
      </c>
      <c r="S12" s="11">
        <f>1/$A$1*'[1]44104411Imp'!R$231</f>
        <v>0.26770828699999999</v>
      </c>
      <c r="T12" s="11">
        <f>1/$A$1*'[1]44104411Imp'!S$231</f>
        <v>0.34831616315999991</v>
      </c>
      <c r="U12" s="11">
        <f>1/$A$1*'[1]44104411Imp'!T$231</f>
        <v>0.25784427955999994</v>
      </c>
      <c r="V12" s="11">
        <f>1/$A$1*'[1]44104411Imp'!U$231</f>
        <v>0.28304250323999997</v>
      </c>
      <c r="W12" s="11">
        <f>1/$A$1*'[1]44104411Imp'!V$231</f>
        <v>1.1075638383599999</v>
      </c>
      <c r="X12" s="11">
        <f>1/$A$1*'[1]44104411Imp'!W$231</f>
        <v>1.1224011951599999</v>
      </c>
      <c r="Y12" s="11">
        <f>1/$A$1*'[1]44104411Imp'!X$231</f>
        <v>0.42952918154780945</v>
      </c>
      <c r="Z12" s="11">
        <f>1/$A$1*'[1]44104411Imp'!Y$231</f>
        <v>0.95543843394855998</v>
      </c>
      <c r="AA12" s="11">
        <f>1/$A$1*'[1]44104411Imp'!Z$231</f>
        <v>1.4629163513999996</v>
      </c>
      <c r="AB12" s="11">
        <f>1/$A$1*'[1]44104411Imp'!AA$231</f>
        <v>0</v>
      </c>
      <c r="AC12" s="4"/>
      <c r="AD12" s="46">
        <f>1/1000*'[1]44104411Imp'!AB$231</f>
        <v>1.0692E-2</v>
      </c>
      <c r="AE12" s="11">
        <f>1/1000*'[1]44104411Imp'!AC$231</f>
        <v>9.0529999999999985E-3</v>
      </c>
      <c r="AF12" s="11">
        <f>1/1000*'[1]44104411Imp'!AD$231</f>
        <v>7.8820000000000001E-3</v>
      </c>
      <c r="AG12" s="11">
        <f>1/1000*'[1]44104411Imp'!AE$231</f>
        <v>1.2786E-2</v>
      </c>
      <c r="AH12" s="11">
        <f>1/1000*'[1]44104411Imp'!AF$231</f>
        <v>2.6976999999999998E-2</v>
      </c>
      <c r="AI12" s="11">
        <f>1/1000*'[1]44104411Imp'!AG$231</f>
        <v>3.1935339912299993E-2</v>
      </c>
      <c r="AJ12" s="11">
        <f>1/1000*'[1]44104411Imp'!AH$231</f>
        <v>3.7099988733842293E-2</v>
      </c>
      <c r="AK12" s="11">
        <f>1/1000*'[1]44104411Imp'!AI$231</f>
        <v>5.5817161111299772E-2</v>
      </c>
      <c r="AL12" s="11">
        <f>1/1000*'[1]44104411Imp'!AJ$231</f>
        <v>6.9087582532010763E-2</v>
      </c>
      <c r="AM12" s="11">
        <f>1/1000*'[1]44104411Imp'!AK$231</f>
        <v>6.150262769570225E-2</v>
      </c>
      <c r="AN12" s="11">
        <f>1/1000*'[1]44104411Imp'!AL$231</f>
        <v>8.8445966671376317E-2</v>
      </c>
      <c r="AO12" s="11">
        <f>1/1000*'[1]44104411Imp'!AM$231</f>
        <v>8.2581531999999999E-2</v>
      </c>
      <c r="AP12" s="11">
        <f>1/1000*'[1]44104411Imp'!AN$231</f>
        <v>8.7507645999999994E-2</v>
      </c>
      <c r="AQ12" s="11">
        <f>1/1000*'[1]44104411Imp'!AO$231</f>
        <v>7.1660091999999995E-2</v>
      </c>
      <c r="AR12" s="11">
        <f>1/1000*'[1]44104411Imp'!AP$231</f>
        <v>7.7068368000000012E-2</v>
      </c>
      <c r="AS12" s="11">
        <f>1/1000*'[1]44104411Imp'!AQ$231</f>
        <v>6.8547369999999996E-2</v>
      </c>
      <c r="AT12" s="11">
        <f>1/1000*'[1]44104411Imp'!AR$231</f>
        <v>7.0818518999999996E-2</v>
      </c>
      <c r="AU12" s="11">
        <f>1/1000*'[1]44104411Imp'!AS$231</f>
        <v>8.5634649999999993E-2</v>
      </c>
      <c r="AV12" s="11">
        <f>1/1000*'[1]44104411Imp'!AT$231</f>
        <v>6.8755490000000002E-2</v>
      </c>
      <c r="AW12" s="11">
        <f>1/1000*'[1]44104411Imp'!AU$231</f>
        <v>6.6950574999999998E-2</v>
      </c>
      <c r="AX12" s="11">
        <f>1/1000*'[1]44104411Imp'!AV$231</f>
        <v>0.10979354799999999</v>
      </c>
      <c r="AY12" s="11">
        <f>1/1000*'[1]44104411Imp'!AW$231</f>
        <v>0.13238493999999998</v>
      </c>
      <c r="AZ12" s="11">
        <f>1/1000*'[1]44104411Imp'!AX$231</f>
        <v>9.0067158282999979E-2</v>
      </c>
      <c r="BA12" s="11">
        <f>1/1000*'[1]44104411Imp'!AY$231</f>
        <v>0.105254719909</v>
      </c>
      <c r="BB12" s="11">
        <f>1/1000*'[1]44104411Imp'!AZ$231</f>
        <v>0.14872663118000001</v>
      </c>
      <c r="BC12" s="11">
        <f>1/1000*'[1]44104411Imp'!BA$231</f>
        <v>0</v>
      </c>
      <c r="BD12" s="222"/>
    </row>
    <row r="13" spans="1:56">
      <c r="B13" s="8" t="s">
        <v>21</v>
      </c>
      <c r="C13" s="47">
        <f t="shared" ref="C13:M13" si="2">SUM(C9:C9)-SUM(C10:C12)</f>
        <v>0</v>
      </c>
      <c r="D13" s="37">
        <f t="shared" si="2"/>
        <v>7.7596200000001891E-5</v>
      </c>
      <c r="E13" s="37">
        <f t="shared" si="2"/>
        <v>3.7798720000000174E-3</v>
      </c>
      <c r="F13" s="37">
        <f t="shared" si="2"/>
        <v>3.7230000000000041E-3</v>
      </c>
      <c r="G13" s="37">
        <f t="shared" si="2"/>
        <v>6.3193599999999961E-3</v>
      </c>
      <c r="H13" s="37">
        <f t="shared" si="2"/>
        <v>3.0607342961440631E-3</v>
      </c>
      <c r="I13" s="37">
        <f t="shared" si="2"/>
        <v>4.5037402535462179E-3</v>
      </c>
      <c r="J13" s="38">
        <f t="shared" si="2"/>
        <v>4.8336717751896741E-3</v>
      </c>
      <c r="K13" s="38">
        <f t="shared" si="2"/>
        <v>9.5712940088888976E-3</v>
      </c>
      <c r="L13" s="38">
        <f t="shared" si="2"/>
        <v>1.2539784413333255E-2</v>
      </c>
      <c r="M13" s="37">
        <f t="shared" si="2"/>
        <v>7.8323901600000356E-3</v>
      </c>
      <c r="N13" s="37">
        <f>SUM(N9:N9)-SUM(N10:N12)</f>
        <v>6.5554358799999601E-3</v>
      </c>
      <c r="O13" s="37">
        <f t="shared" ref="O13:AB13" si="3">SUM(O9:O9)-SUM(O10:O12)</f>
        <v>6.8984658400000343E-3</v>
      </c>
      <c r="P13" s="37">
        <f t="shared" si="3"/>
        <v>9.1704678800000328E-3</v>
      </c>
      <c r="Q13" s="37">
        <f t="shared" si="3"/>
        <v>1.4797032880000005E-2</v>
      </c>
      <c r="R13" s="37">
        <f t="shared" si="3"/>
        <v>6.2816653200000183E-3</v>
      </c>
      <c r="S13" s="37">
        <f t="shared" si="3"/>
        <v>1.1249065240000022E-2</v>
      </c>
      <c r="T13" s="37">
        <f t="shared" si="3"/>
        <v>1.0725022000000028E-2</v>
      </c>
      <c r="U13" s="37">
        <f t="shared" si="3"/>
        <v>6.595042720000055E-3</v>
      </c>
      <c r="V13" s="37">
        <f t="shared" si="3"/>
        <v>6.8184605999999648E-3</v>
      </c>
      <c r="W13" s="37">
        <f t="shared" si="3"/>
        <v>7.926695560000141E-3</v>
      </c>
      <c r="X13" s="37">
        <f t="shared" si="3"/>
        <v>7.2138393599998629E-3</v>
      </c>
      <c r="Y13" s="37">
        <f t="shared" si="3"/>
        <v>1.1762158885390561E-2</v>
      </c>
      <c r="Z13" s="37">
        <f t="shared" si="3"/>
        <v>1.7328191203459964E-2</v>
      </c>
      <c r="AA13" s="37">
        <f t="shared" si="3"/>
        <v>5.369581340000007E-2</v>
      </c>
      <c r="AB13" s="37">
        <f t="shared" si="3"/>
        <v>0</v>
      </c>
      <c r="AC13" s="4"/>
      <c r="AD13" s="48">
        <f t="shared" ref="AD13:BC13" si="4">SUM(AD9:AD9)-SUM(AD10:AD12)</f>
        <v>0</v>
      </c>
      <c r="AE13" s="39">
        <f t="shared" si="4"/>
        <v>2.7000000000000982E-5</v>
      </c>
      <c r="AF13" s="39">
        <f t="shared" si="4"/>
        <v>2.2299999999999924E-4</v>
      </c>
      <c r="AG13" s="39">
        <f t="shared" si="4"/>
        <v>4.2400000000000077E-4</v>
      </c>
      <c r="AH13" s="39">
        <f t="shared" si="4"/>
        <v>4.7299999999999773E-4</v>
      </c>
      <c r="AI13" s="39">
        <f t="shared" si="4"/>
        <v>5.2996269845601712E-4</v>
      </c>
      <c r="AJ13" s="39">
        <f t="shared" si="4"/>
        <v>9.9403685793903601E-4</v>
      </c>
      <c r="AK13" s="39">
        <f t="shared" si="4"/>
        <v>1.3439357320616796E-3</v>
      </c>
      <c r="AL13" s="39">
        <f t="shared" si="4"/>
        <v>1.5717803696533306E-3</v>
      </c>
      <c r="AM13" s="39">
        <f t="shared" si="4"/>
        <v>1.7023203686789556E-3</v>
      </c>
      <c r="AN13" s="39">
        <f t="shared" si="4"/>
        <v>1.947178494296431E-3</v>
      </c>
      <c r="AO13" s="39">
        <f t="shared" si="4"/>
        <v>1.8105499999999941E-3</v>
      </c>
      <c r="AP13" s="39">
        <f t="shared" si="4"/>
        <v>1.8079240000000024E-3</v>
      </c>
      <c r="AQ13" s="39">
        <f t="shared" si="4"/>
        <v>2.5549610000000084E-3</v>
      </c>
      <c r="AR13" s="39">
        <f t="shared" si="4"/>
        <v>4.194785999999992E-3</v>
      </c>
      <c r="AS13" s="39">
        <f t="shared" si="4"/>
        <v>1.8515480000000084E-3</v>
      </c>
      <c r="AT13" s="39">
        <f t="shared" si="4"/>
        <v>2.9125329999999949E-3</v>
      </c>
      <c r="AU13" s="39">
        <f t="shared" si="4"/>
        <v>2.6068540000000057E-3</v>
      </c>
      <c r="AV13" s="39">
        <f t="shared" si="4"/>
        <v>1.7311170000000042E-3</v>
      </c>
      <c r="AW13" s="39">
        <f t="shared" si="4"/>
        <v>1.5941030000000134E-3</v>
      </c>
      <c r="AX13" s="39">
        <f t="shared" si="4"/>
        <v>1.4376029999999818E-3</v>
      </c>
      <c r="AY13" s="39">
        <f t="shared" si="4"/>
        <v>1.3513119999999934E-3</v>
      </c>
      <c r="AZ13" s="39">
        <f t="shared" si="4"/>
        <v>2.493287801999991E-3</v>
      </c>
      <c r="BA13" s="39">
        <f t="shared" si="4"/>
        <v>2.6455629909999945E-3</v>
      </c>
      <c r="BB13" s="39">
        <f t="shared" si="4"/>
        <v>3.5353096209999879E-3</v>
      </c>
      <c r="BC13" s="39">
        <f t="shared" si="4"/>
        <v>0</v>
      </c>
      <c r="BD13" s="222"/>
    </row>
    <row r="14" spans="1:56" ht="17.149999999999999" customHeight="1">
      <c r="B14" s="15" t="s">
        <v>227</v>
      </c>
      <c r="C14" s="27">
        <f>1/$A$1*'[1]44104411Imp'!$B$264</f>
        <v>2.9499959999999992E-2</v>
      </c>
      <c r="D14" s="29">
        <f>1/$A$1*'[1]44104411Imp'!$C$264</f>
        <v>1.8844E-2</v>
      </c>
      <c r="E14" s="29">
        <f>1/$A$1*'[1]44104411Imp'!$D$264</f>
        <v>7.3949120000000007E-2</v>
      </c>
      <c r="F14" s="29">
        <f>1/$A$1*'[1]44104411Imp'!$E$264</f>
        <v>3.2305778E-2</v>
      </c>
      <c r="G14" s="29">
        <f>1/$A$1*'[1]44104411Imp'!$F$264</f>
        <v>6.5327879999999991E-2</v>
      </c>
      <c r="H14" s="29">
        <f>1/$A$1*'[1]44104411Imp'!$G$264</f>
        <v>2.3947621699206979E-2</v>
      </c>
      <c r="I14" s="29">
        <f>1/$A$1*'[1]44104411Imp'!$H$264</f>
        <v>1.2054619142103498E-2</v>
      </c>
      <c r="J14" s="33">
        <f>1/$A$1*'[1]44104411Imp'!$I$264</f>
        <v>6.018997366116708E-3</v>
      </c>
      <c r="K14" s="33">
        <f>1/$A$1*'[1]44104411Imp'!J$264</f>
        <v>1.0391778805333334E-2</v>
      </c>
      <c r="L14" s="33">
        <f>1/$A$1*'[1]44104411Imp'!K$264</f>
        <v>1.0219864759999997E-2</v>
      </c>
      <c r="M14" s="29">
        <f>1/$A$1*'[1]44104411Imp'!L$264</f>
        <v>9.9298463599999994E-3</v>
      </c>
      <c r="N14" s="29">
        <f>1/$A$1*'[1]44104411Imp'!M$264</f>
        <v>9.0079427200000003E-3</v>
      </c>
      <c r="O14" s="29">
        <f>1/$A$1*'[1]44104411Imp'!N$264</f>
        <v>1.1221292039999999E-2</v>
      </c>
      <c r="P14" s="29">
        <f>1/$A$1*'[1]44104411Imp'!O$264</f>
        <v>1.1020010959999996E-2</v>
      </c>
      <c r="Q14" s="29">
        <f>1/$A$1*'[1]44104411Imp'!P$264</f>
        <v>1.4950839119999998E-2</v>
      </c>
      <c r="R14" s="29">
        <f>1/$A$1*'[1]44104411Imp'!Q$264</f>
        <v>8.1389800800000002E-3</v>
      </c>
      <c r="S14" s="29">
        <f>1/$A$1*'[1]44104411Imp'!R$264</f>
        <v>1.4221967760000001E-2</v>
      </c>
      <c r="T14" s="29">
        <f>1/$A$1*'[1]44104411Imp'!S$264</f>
        <v>1.078468244E-2</v>
      </c>
      <c r="U14" s="29">
        <f>1/$A$1*'[1]44104411Imp'!T$264</f>
        <v>1.323803992E-2</v>
      </c>
      <c r="V14" s="29">
        <f>1/$A$1*'[1]44104411Imp'!U$264</f>
        <v>1.6805127639999997E-2</v>
      </c>
      <c r="W14" s="29">
        <f>1/$A$1*'[1]44104411Imp'!V$264</f>
        <v>3.6419224519999994E-2</v>
      </c>
      <c r="X14" s="29">
        <f>1/$A$1*'[1]44104411Imp'!W$264</f>
        <v>4.0399671759999992E-2</v>
      </c>
      <c r="Y14" s="29">
        <f>1/$A$1*'[1]44104411Imp'!X$264</f>
        <v>5.644249999822095E-2</v>
      </c>
      <c r="Z14" s="29">
        <f>1/$A$1*'[1]44104411Imp'!Y$264</f>
        <v>3.2737046384600003E-2</v>
      </c>
      <c r="AA14" s="29">
        <f>1/$A$1*'[1]44104411Imp'!Z$264</f>
        <v>3.0632207199999994E-2</v>
      </c>
      <c r="AB14" s="29">
        <f>1/$A$1*'[1]44104411Imp'!AA$264</f>
        <v>0</v>
      </c>
      <c r="AC14" s="14"/>
      <c r="AD14" s="27">
        <f>1/1000*'[1]44104411Imp'!AB$264</f>
        <v>4.0150000000000003E-3</v>
      </c>
      <c r="AE14" s="29">
        <f>1/1000*'[1]44104411Imp'!AC$264</f>
        <v>4.7699999999999999E-3</v>
      </c>
      <c r="AF14" s="29">
        <f>1/1000*'[1]44104411Imp'!AD$264</f>
        <v>7.6880000000000013E-3</v>
      </c>
      <c r="AG14" s="29">
        <f>1/1000*'[1]44104411Imp'!AE$264</f>
        <v>6.3080000000000011E-3</v>
      </c>
      <c r="AH14" s="29">
        <f>1/1000*'[1]44104411Imp'!AF$264</f>
        <v>9.0110000000000016E-3</v>
      </c>
      <c r="AI14" s="29">
        <f>1/1000*'[1]44104411Imp'!AG$264</f>
        <v>4.4307981544625405E-3</v>
      </c>
      <c r="AJ14" s="29">
        <f>1/1000*'[1]44104411Imp'!AH$264</f>
        <v>2.7912035953125735E-3</v>
      </c>
      <c r="AK14" s="29">
        <f>1/1000*'[1]44104411Imp'!AI$264</f>
        <v>1.5808690337008882E-3</v>
      </c>
      <c r="AL14" s="29">
        <f>1/1000*'[1]44104411Imp'!AJ$264</f>
        <v>1.2803415818224669E-3</v>
      </c>
      <c r="AM14" s="29">
        <f>1/1000*'[1]44104411Imp'!AK$264</f>
        <v>1.1143279698092221E-3</v>
      </c>
      <c r="AN14" s="29">
        <f>1/1000*'[1]44104411Imp'!AL$264</f>
        <v>2.9230873614865447E-3</v>
      </c>
      <c r="AO14" s="29">
        <f>1/1000*'[1]44104411Imp'!AM$264</f>
        <v>2.682219E-3</v>
      </c>
      <c r="AP14" s="29">
        <f>1/1000*'[1]44104411Imp'!AN$264</f>
        <v>3.5530209999999995E-3</v>
      </c>
      <c r="AQ14" s="29">
        <f>1/1000*'[1]44104411Imp'!AO$264</f>
        <v>3.4410920000000002E-3</v>
      </c>
      <c r="AR14" s="29">
        <f>1/1000*'[1]44104411Imp'!AP$264</f>
        <v>5.1097900000000003E-3</v>
      </c>
      <c r="AS14" s="29">
        <f>1/1000*'[1]44104411Imp'!AQ$264</f>
        <v>2.6295589999999996E-3</v>
      </c>
      <c r="AT14" s="29">
        <f>1/1000*'[1]44104411Imp'!AR$264</f>
        <v>3.9288419999999992E-3</v>
      </c>
      <c r="AU14" s="29">
        <f>1/1000*'[1]44104411Imp'!AS$264</f>
        <v>2.883942E-3</v>
      </c>
      <c r="AV14" s="29">
        <f>1/1000*'[1]44104411Imp'!AT$264</f>
        <v>3.7757680000000005E-3</v>
      </c>
      <c r="AW14" s="29">
        <f>1/1000*'[1]44104411Imp'!AU$264</f>
        <v>4.4095610000000002E-3</v>
      </c>
      <c r="AX14" s="29">
        <f>1/1000*'[1]44104411Imp'!AV$264</f>
        <v>5.9247400000000013E-3</v>
      </c>
      <c r="AY14" s="29">
        <f>1/1000*'[1]44104411Imp'!AW$264</f>
        <v>7.1847970000000006E-3</v>
      </c>
      <c r="AZ14" s="29">
        <f>1/1000*'[1]44104411Imp'!AX$264</f>
        <v>1.0577503111000003E-2</v>
      </c>
      <c r="BA14" s="29">
        <f>1/1000*'[1]44104411Imp'!AY$264</f>
        <v>8.1021496810000006E-3</v>
      </c>
      <c r="BB14" s="29">
        <f>1/1000*'[1]44104411Imp'!AZ$264</f>
        <v>8.5994716500000009E-3</v>
      </c>
      <c r="BC14" s="29">
        <f>1/1000*'[1]44104411Imp'!BA$264</f>
        <v>0</v>
      </c>
      <c r="BD14" s="222"/>
    </row>
    <row r="15" spans="1:56">
      <c r="B15" s="5" t="s">
        <v>37</v>
      </c>
      <c r="C15" s="46">
        <f>1/$A$1*'[1]44104411Imp'!$B$23</f>
        <v>8.3358799999999986E-3</v>
      </c>
      <c r="D15" s="11">
        <f>1/$A$1*'[1]44104411Imp'!$C$23</f>
        <v>7.0111999999999996E-3</v>
      </c>
      <c r="E15" s="11">
        <f>1/$A$1*'[1]44104411Imp'!$D$23</f>
        <v>3.3342359999999995E-2</v>
      </c>
      <c r="F15" s="11">
        <f>1/$A$1*'[1]44104411Imp'!$E$23</f>
        <v>1.003216E-2</v>
      </c>
      <c r="G15" s="11">
        <f>1/$A$1*'[1]44104411Imp'!$F$23</f>
        <v>1.7556679999999995E-2</v>
      </c>
      <c r="H15" s="11">
        <f>1/$A$1*'[1]44104411Imp'!$G$23</f>
        <v>1.0568760545234502E-2</v>
      </c>
      <c r="I15" s="11">
        <f>1/$A$1*'[1]44104411Imp'!$H$23</f>
        <v>3.054651011515351E-3</v>
      </c>
      <c r="J15" s="36">
        <f>1/$A$1*'[1]44104411Imp'!$I$23</f>
        <v>1.17917548E-3</v>
      </c>
      <c r="K15" s="36">
        <f>1/$A$1*'[1]44104411Imp'!J$23</f>
        <v>3.7578519999999991E-4</v>
      </c>
      <c r="L15" s="36">
        <f>1/$A$1*'[1]44104411Imp'!K$23</f>
        <v>1.0620399999999998E-3</v>
      </c>
      <c r="M15" s="11">
        <f>1/$A$1*'[1]44104411Imp'!L$23</f>
        <v>2.6412405599999999E-3</v>
      </c>
      <c r="N15" s="11">
        <f>1/$A$1*'[1]44104411Imp'!M$23</f>
        <v>6.6704652000000011E-4</v>
      </c>
      <c r="O15" s="11">
        <f>1/$A$1*'[1]44104411Imp'!N$23</f>
        <v>9.1678103999999992E-4</v>
      </c>
      <c r="P15" s="11">
        <f>1/$A$1*'[1]44104411Imp'!O$23</f>
        <v>1.0654562800000002E-3</v>
      </c>
      <c r="Q15" s="11">
        <f>1/$A$1*'[1]44104411Imp'!P$23</f>
        <v>2.6076117199999999E-3</v>
      </c>
      <c r="R15" s="11">
        <f>1/$A$1*'[1]44104411Imp'!Q$23</f>
        <v>1.0915380000000001E-4</v>
      </c>
      <c r="S15" s="11">
        <f>1/$A$1*'[1]44104411Imp'!R$23</f>
        <v>8.7625439999999992E-5</v>
      </c>
      <c r="T15" s="11">
        <f>1/$A$1*'[1]44104411Imp'!S$23</f>
        <v>8.5695119999999993E-5</v>
      </c>
      <c r="U15" s="11">
        <f>1/$A$1*'[1]44104411Imp'!T$23</f>
        <v>2.7787082399999999E-3</v>
      </c>
      <c r="V15" s="11">
        <f>1/$A$1*'[1]44104411Imp'!U$23</f>
        <v>8.6860367999999979E-3</v>
      </c>
      <c r="W15" s="11">
        <f>1/$A$1*'[1]44104411Imp'!V$23</f>
        <v>1.6464530319999997E-2</v>
      </c>
      <c r="X15" s="11">
        <f>1/$A$1*'[1]44104411Imp'!W$23</f>
        <v>4.1131369999999993E-3</v>
      </c>
      <c r="Y15" s="11">
        <f>1/$A$1*'[1]44104411Imp'!X$23</f>
        <v>1.9166172127714289E-2</v>
      </c>
      <c r="Z15" s="11">
        <f>1/$A$1*'[1]44104411Imp'!Y$23</f>
        <v>5.2400701472399992E-3</v>
      </c>
      <c r="AA15" s="11">
        <f>1/$A$1*'[1]44104411Imp'!Z$23</f>
        <v>1.1716489599999999E-2</v>
      </c>
      <c r="AB15" s="11">
        <f>1/$A$1*'[1]44104411Imp'!AA$23</f>
        <v>0</v>
      </c>
      <c r="AC15" s="4"/>
      <c r="AD15" s="46">
        <f>1/1000*'[1]44104411Imp'!AB$23</f>
        <v>1.2099999999999999E-3</v>
      </c>
      <c r="AE15" s="11">
        <f>1/1000*'[1]44104411Imp'!AC$23</f>
        <v>1.297E-3</v>
      </c>
      <c r="AF15" s="11">
        <f>1/1000*'[1]44104411Imp'!AD$23</f>
        <v>3.3730000000000001E-3</v>
      </c>
      <c r="AG15" s="11">
        <f>1/1000*'[1]44104411Imp'!AE$23</f>
        <v>1.5400000000000001E-3</v>
      </c>
      <c r="AH15" s="11">
        <f>1/1000*'[1]44104411Imp'!AF$23</f>
        <v>2.2669999999999999E-3</v>
      </c>
      <c r="AI15" s="11">
        <f>1/1000*'[1]44104411Imp'!AG$23</f>
        <v>1.5309757724799452E-3</v>
      </c>
      <c r="AJ15" s="11">
        <f>1/1000*'[1]44104411Imp'!AH$23</f>
        <v>4.9327471997436933E-4</v>
      </c>
      <c r="AK15" s="11">
        <f>1/1000*'[1]44104411Imp'!AI$23</f>
        <v>2.417667861664815E-4</v>
      </c>
      <c r="AL15" s="11">
        <f>1/1000*'[1]44104411Imp'!AJ$23</f>
        <v>6.2081885765439204E-5</v>
      </c>
      <c r="AM15" s="11">
        <f>1/1000*'[1]44104411Imp'!AK$23</f>
        <v>1.4656704271155213E-4</v>
      </c>
      <c r="AN15" s="11">
        <f>1/1000*'[1]44104411Imp'!AL$23</f>
        <v>8.0064868624732388E-4</v>
      </c>
      <c r="AO15" s="11">
        <f>1/1000*'[1]44104411Imp'!AM$23</f>
        <v>1.96813E-4</v>
      </c>
      <c r="AP15" s="11">
        <f>1/1000*'[1]44104411Imp'!AN$23</f>
        <v>3.1123000000000001E-4</v>
      </c>
      <c r="AQ15" s="11">
        <f>1/1000*'[1]44104411Imp'!AO$23</f>
        <v>3.4228599999999997E-4</v>
      </c>
      <c r="AR15" s="11">
        <f>1/1000*'[1]44104411Imp'!AP$23</f>
        <v>8.9740100000000004E-4</v>
      </c>
      <c r="AS15" s="11">
        <f>1/1000*'[1]44104411Imp'!AQ$23</f>
        <v>3.587E-5</v>
      </c>
      <c r="AT15" s="11">
        <f>1/1000*'[1]44104411Imp'!AR$23</f>
        <v>2.6727999999999999E-5</v>
      </c>
      <c r="AU15" s="11">
        <f>1/1000*'[1]44104411Imp'!AS$23</f>
        <v>2.4811E-5</v>
      </c>
      <c r="AV15" s="11">
        <f>1/1000*'[1]44104411Imp'!AT$23</f>
        <v>8.0137299999999997E-4</v>
      </c>
      <c r="AW15" s="11">
        <f>1/1000*'[1]44104411Imp'!AU$23</f>
        <v>2.3875889999999999E-3</v>
      </c>
      <c r="AX15" s="11">
        <f>1/1000*'[1]44104411Imp'!AV$23</f>
        <v>2.6216880000000001E-3</v>
      </c>
      <c r="AY15" s="11">
        <f>1/1000*'[1]44104411Imp'!AW$23</f>
        <v>7.3937500000000001E-4</v>
      </c>
      <c r="AZ15" s="11">
        <f>1/1000*'[1]44104411Imp'!AX$23</f>
        <v>3.7475756990000002E-3</v>
      </c>
      <c r="BA15" s="11">
        <f>1/1000*'[1]44104411Imp'!AY$23</f>
        <v>1.0267915999999998E-3</v>
      </c>
      <c r="BB15" s="11">
        <f>1/1000*'[1]44104411Imp'!AZ$23</f>
        <v>3.396581775E-3</v>
      </c>
      <c r="BC15" s="11">
        <f>1/1000*'[1]44104411Imp'!BA$23</f>
        <v>0</v>
      </c>
      <c r="BD15" s="222"/>
    </row>
    <row r="16" spans="1:56">
      <c r="B16" s="5" t="s">
        <v>46</v>
      </c>
      <c r="C16" s="46">
        <f>1/$A$1*'[1]44104411Imp'!$B$114</f>
        <v>1.4988119999999995E-2</v>
      </c>
      <c r="D16" s="11">
        <f>1/$A$1*'[1]44104411Imp'!$C$114</f>
        <v>9.8797999999999993E-3</v>
      </c>
      <c r="E16" s="11">
        <f>1/$A$1*'[1]44104411Imp'!$D$114</f>
        <v>2.9973319999999998E-2</v>
      </c>
      <c r="F16" s="11">
        <f>1/$A$1*'[1]44104411Imp'!$E$114</f>
        <v>1.8158000000000001E-2</v>
      </c>
      <c r="G16" s="11">
        <f>1/$A$1*'[1]44104411Imp'!$F$114</f>
        <v>4.0272679999999998E-2</v>
      </c>
      <c r="H16" s="11">
        <f>1/$A$1*'[1]44104411Imp'!$G$114</f>
        <v>8.4433232799999997E-3</v>
      </c>
      <c r="I16" s="11">
        <f>1/$A$1*'[1]44104411Imp'!$H$114</f>
        <v>5.9760399999999995E-4</v>
      </c>
      <c r="J16" s="36">
        <f>1/$A$1*'[1]44104411Imp'!$I$114</f>
        <v>2.7128359999999997E-4</v>
      </c>
      <c r="K16" s="36">
        <f>1/$A$1*'[1]44104411Imp'!J$114</f>
        <v>2.8639310000000001E-3</v>
      </c>
      <c r="L16" s="36">
        <f>1/$A$1*'[1]44104411Imp'!K$114</f>
        <v>1.68056E-3</v>
      </c>
      <c r="M16" s="11">
        <f>1/$A$1*'[1]44104411Imp'!L$114</f>
        <v>1.0339055999999999E-3</v>
      </c>
      <c r="N16" s="11">
        <f>1/$A$1*'[1]44104411Imp'!M$114</f>
        <v>1.4334597199999997E-3</v>
      </c>
      <c r="O16" s="11">
        <f>1/$A$1*'[1]44104411Imp'!N$114</f>
        <v>1.1603474399999999E-3</v>
      </c>
      <c r="P16" s="11">
        <f>1/$A$1*'[1]44104411Imp'!O$114</f>
        <v>1.11820156E-3</v>
      </c>
      <c r="Q16" s="11">
        <f>1/$A$1*'[1]44104411Imp'!P$114</f>
        <v>1.6314191599999998E-3</v>
      </c>
      <c r="R16" s="11">
        <f>1/$A$1*'[1]44104411Imp'!Q$114</f>
        <v>6.9457752000000002E-4</v>
      </c>
      <c r="S16" s="11">
        <f>1/$A$1*'[1]44104411Imp'!R$114</f>
        <v>1.4695027199999999E-3</v>
      </c>
      <c r="T16" s="11">
        <f>1/$A$1*'[1]44104411Imp'!S$114</f>
        <v>5.3620083999999981E-4</v>
      </c>
      <c r="U16" s="11">
        <f>1/$A$1*'[1]44104411Imp'!T$114</f>
        <v>9.3053127999999992E-4</v>
      </c>
      <c r="V16" s="11">
        <f>1/$A$1*'[1]44104411Imp'!U$114</f>
        <v>8.2168939999999993E-4</v>
      </c>
      <c r="W16" s="11">
        <f>1/$A$1*'[1]44104411Imp'!V$114</f>
        <v>1.60886936E-3</v>
      </c>
      <c r="X16" s="11">
        <f>1/$A$1*'[1]44104411Imp'!W$114</f>
        <v>2.9160062399999995E-3</v>
      </c>
      <c r="Y16" s="11">
        <f>1/$A$1*'[1]44104411Imp'!X$114</f>
        <v>9.4309423038399978E-3</v>
      </c>
      <c r="Z16" s="11">
        <f>1/$A$1*'[1]44104411Imp'!Y$114</f>
        <v>2.1605461278799997E-3</v>
      </c>
      <c r="AA16" s="11">
        <f>1/$A$1*'[1]44104411Imp'!Z$114</f>
        <v>2.2086345999999995E-3</v>
      </c>
      <c r="AB16" s="11">
        <f>1/$A$1*'[1]44104411Imp'!AA$114</f>
        <v>0</v>
      </c>
      <c r="AC16" s="4"/>
      <c r="AD16" s="46">
        <f>1/1000*'[1]44104411Imp'!AB$114</f>
        <v>2.0400000000000001E-3</v>
      </c>
      <c r="AE16" s="11">
        <f>1/1000*'[1]44104411Imp'!AC$114</f>
        <v>1.9750000000000002E-3</v>
      </c>
      <c r="AF16" s="11">
        <f>1/1000*'[1]44104411Imp'!AD$114</f>
        <v>3.1779999999999998E-3</v>
      </c>
      <c r="AG16" s="11">
        <f>1/1000*'[1]44104411Imp'!AE$114</f>
        <v>3.8470000000000002E-3</v>
      </c>
      <c r="AH16" s="11">
        <f>1/1000*'[1]44104411Imp'!AF$114</f>
        <v>5.2459999999999998E-3</v>
      </c>
      <c r="AI16" s="11">
        <f>1/1000*'[1]44104411Imp'!AG$114</f>
        <v>1.4791503028660045E-3</v>
      </c>
      <c r="AJ16" s="11">
        <f>1/1000*'[1]44104411Imp'!AH$114</f>
        <v>7.632989070066697E-5</v>
      </c>
      <c r="AK16" s="11">
        <f>1/1000*'[1]44104411Imp'!AI$114</f>
        <v>6.9180593488796287E-5</v>
      </c>
      <c r="AL16" s="11">
        <f>1/1000*'[1]44104411Imp'!AJ$114</f>
        <v>3.2754656444164448E-4</v>
      </c>
      <c r="AM16" s="11">
        <f>1/1000*'[1]44104411Imp'!AK$114</f>
        <v>1.7172624487187338E-4</v>
      </c>
      <c r="AN16" s="11">
        <f>1/1000*'[1]44104411Imp'!AL$114</f>
        <v>3.1296798023820358E-4</v>
      </c>
      <c r="AO16" s="11">
        <f>1/1000*'[1]44104411Imp'!AM$114</f>
        <v>4.7318600000000001E-4</v>
      </c>
      <c r="AP16" s="11">
        <f>1/1000*'[1]44104411Imp'!AN$114</f>
        <v>3.7777200000000001E-4</v>
      </c>
      <c r="AQ16" s="11">
        <f>1/1000*'[1]44104411Imp'!AO$114</f>
        <v>3.7653600000000001E-4</v>
      </c>
      <c r="AR16" s="11">
        <f>1/1000*'[1]44104411Imp'!AP$114</f>
        <v>5.7660999999999997E-4</v>
      </c>
      <c r="AS16" s="11">
        <f>1/1000*'[1]44104411Imp'!AQ$114</f>
        <v>2.2776E-4</v>
      </c>
      <c r="AT16" s="11">
        <f>1/1000*'[1]44104411Imp'!AR$114</f>
        <v>4.2349999999999999E-4</v>
      </c>
      <c r="AU16" s="11">
        <f>1/1000*'[1]44104411Imp'!AS$114</f>
        <v>1.37794E-4</v>
      </c>
      <c r="AV16" s="11">
        <f>1/1000*'[1]44104411Imp'!AT$114</f>
        <v>2.65352E-4</v>
      </c>
      <c r="AW16" s="11">
        <f>1/1000*'[1]44104411Imp'!AU$114</f>
        <v>2.1057499999999998E-4</v>
      </c>
      <c r="AX16" s="11">
        <f>1/1000*'[1]44104411Imp'!AV$114</f>
        <v>1.2986299999999997E-4</v>
      </c>
      <c r="AY16" s="11">
        <f>1/1000*'[1]44104411Imp'!AW$114</f>
        <v>6.8392599999999996E-4</v>
      </c>
      <c r="AZ16" s="11">
        <f>1/1000*'[1]44104411Imp'!AX$114</f>
        <v>1.1944885620000002E-3</v>
      </c>
      <c r="BA16" s="11">
        <f>1/1000*'[1]44104411Imp'!AY$114</f>
        <v>7.8915107199999991E-4</v>
      </c>
      <c r="BB16" s="11">
        <f>1/1000*'[1]44104411Imp'!AZ$114</f>
        <v>7.8294293800000006E-4</v>
      </c>
      <c r="BC16" s="11">
        <f>1/1000*'[1]44104411Imp'!BA$114</f>
        <v>0</v>
      </c>
      <c r="BD16" s="222"/>
    </row>
    <row r="17" spans="2:56">
      <c r="B17" s="5" t="s">
        <v>21</v>
      </c>
      <c r="C17" s="20">
        <f t="shared" ref="C17:M17" si="5">SUM(C14:C14)-SUM(C15:C16)</f>
        <v>6.1759599999999977E-3</v>
      </c>
      <c r="D17" s="16">
        <f t="shared" si="5"/>
        <v>1.9529999999999999E-3</v>
      </c>
      <c r="E17" s="16">
        <f t="shared" si="5"/>
        <v>1.0633440000000022E-2</v>
      </c>
      <c r="F17" s="16">
        <f t="shared" si="5"/>
        <v>4.1156180000000014E-3</v>
      </c>
      <c r="G17" s="16">
        <f t="shared" si="5"/>
        <v>7.4985199999999946E-3</v>
      </c>
      <c r="H17" s="16">
        <f t="shared" si="5"/>
        <v>4.935537873972478E-3</v>
      </c>
      <c r="I17" s="16">
        <f t="shared" si="5"/>
        <v>8.4023641305881469E-3</v>
      </c>
      <c r="J17" s="65">
        <f t="shared" si="5"/>
        <v>4.568538286116708E-3</v>
      </c>
      <c r="K17" s="65">
        <f t="shared" si="5"/>
        <v>7.1520626053333336E-3</v>
      </c>
      <c r="L17" s="65">
        <f t="shared" si="5"/>
        <v>7.4772647599999978E-3</v>
      </c>
      <c r="M17" s="16">
        <f t="shared" si="5"/>
        <v>6.2547001999999994E-3</v>
      </c>
      <c r="N17" s="16">
        <f>SUM(N14:N14)-SUM(N15:N16)</f>
        <v>6.907436480000001E-3</v>
      </c>
      <c r="O17" s="16">
        <f t="shared" ref="O17:AB17" si="6">SUM(O14:O14)-SUM(O15:O16)</f>
        <v>9.1441635599999981E-3</v>
      </c>
      <c r="P17" s="16">
        <f t="shared" si="6"/>
        <v>8.836353119999996E-3</v>
      </c>
      <c r="Q17" s="16">
        <f t="shared" si="6"/>
        <v>1.0711808239999999E-2</v>
      </c>
      <c r="R17" s="16">
        <f t="shared" si="6"/>
        <v>7.3352487600000004E-3</v>
      </c>
      <c r="S17" s="16">
        <f t="shared" si="6"/>
        <v>1.2664839600000002E-2</v>
      </c>
      <c r="T17" s="16">
        <f t="shared" si="6"/>
        <v>1.016278648E-2</v>
      </c>
      <c r="U17" s="16">
        <f t="shared" si="6"/>
        <v>9.5288004000000006E-3</v>
      </c>
      <c r="V17" s="16">
        <f t="shared" si="6"/>
        <v>7.2974014399999985E-3</v>
      </c>
      <c r="W17" s="16">
        <f t="shared" si="6"/>
        <v>1.8345824839999997E-2</v>
      </c>
      <c r="X17" s="16">
        <f t="shared" si="6"/>
        <v>3.3370528519999991E-2</v>
      </c>
      <c r="Y17" s="16">
        <f t="shared" si="6"/>
        <v>2.7845385566666665E-2</v>
      </c>
      <c r="Z17" s="16">
        <f t="shared" si="6"/>
        <v>2.5336430109480005E-2</v>
      </c>
      <c r="AA17" s="16">
        <f t="shared" si="6"/>
        <v>1.6707082999999994E-2</v>
      </c>
      <c r="AB17" s="16">
        <f t="shared" si="6"/>
        <v>0</v>
      </c>
      <c r="AC17" s="4"/>
      <c r="AD17" s="21">
        <f t="shared" ref="AD17:BC17" si="7">SUM(AD14:AD14)-SUM(AD15:AD16)</f>
        <v>7.6500000000000005E-4</v>
      </c>
      <c r="AE17" s="13">
        <f t="shared" si="7"/>
        <v>1.4979999999999998E-3</v>
      </c>
      <c r="AF17" s="13">
        <f t="shared" si="7"/>
        <v>1.1370000000000017E-3</v>
      </c>
      <c r="AG17" s="13">
        <f t="shared" si="7"/>
        <v>9.2100000000000081E-4</v>
      </c>
      <c r="AH17" s="13">
        <f t="shared" si="7"/>
        <v>1.4980000000000019E-3</v>
      </c>
      <c r="AI17" s="13">
        <f t="shared" si="7"/>
        <v>1.4206720791165909E-3</v>
      </c>
      <c r="AJ17" s="13">
        <f t="shared" si="7"/>
        <v>2.2215989846375373E-3</v>
      </c>
      <c r="AK17" s="13">
        <f t="shared" si="7"/>
        <v>1.2699216540456104E-3</v>
      </c>
      <c r="AL17" s="13">
        <f t="shared" si="7"/>
        <v>8.9071313161538321E-4</v>
      </c>
      <c r="AM17" s="13">
        <f t="shared" si="7"/>
        <v>7.9603468222579662E-4</v>
      </c>
      <c r="AN17" s="13">
        <f t="shared" si="7"/>
        <v>1.8094706950010173E-3</v>
      </c>
      <c r="AO17" s="13">
        <f t="shared" si="7"/>
        <v>2.0122199999999999E-3</v>
      </c>
      <c r="AP17" s="13">
        <f t="shared" si="7"/>
        <v>2.8640189999999998E-3</v>
      </c>
      <c r="AQ17" s="13">
        <f t="shared" si="7"/>
        <v>2.7222700000000002E-3</v>
      </c>
      <c r="AR17" s="13">
        <f t="shared" si="7"/>
        <v>3.6357790000000004E-3</v>
      </c>
      <c r="AS17" s="13">
        <f t="shared" si="7"/>
        <v>2.3659289999999997E-3</v>
      </c>
      <c r="AT17" s="13">
        <f t="shared" si="7"/>
        <v>3.4786139999999992E-3</v>
      </c>
      <c r="AU17" s="13">
        <f t="shared" si="7"/>
        <v>2.7213369999999999E-3</v>
      </c>
      <c r="AV17" s="13">
        <f t="shared" si="7"/>
        <v>2.7090430000000004E-3</v>
      </c>
      <c r="AW17" s="13">
        <f t="shared" si="7"/>
        <v>1.8113970000000002E-3</v>
      </c>
      <c r="AX17" s="13">
        <f t="shared" si="7"/>
        <v>3.1731890000000012E-3</v>
      </c>
      <c r="AY17" s="13">
        <f t="shared" si="7"/>
        <v>5.7614960000000005E-3</v>
      </c>
      <c r="AZ17" s="13">
        <f t="shared" si="7"/>
        <v>5.6354388500000022E-3</v>
      </c>
      <c r="BA17" s="13">
        <f t="shared" si="7"/>
        <v>6.2862070090000007E-3</v>
      </c>
      <c r="BB17" s="13">
        <f t="shared" si="7"/>
        <v>4.4199469370000011E-3</v>
      </c>
      <c r="BC17" s="13">
        <f t="shared" si="7"/>
        <v>0</v>
      </c>
      <c r="BD17" s="222"/>
    </row>
    <row r="18" spans="2:56" ht="17.149999999999999" customHeight="1">
      <c r="B18" s="10" t="s">
        <v>127</v>
      </c>
      <c r="C18" s="61">
        <f t="shared" ref="C18:AB18" si="8">C5-SUM(C6,C7,C8,C9,C14)</f>
        <v>2.7269999999999933E-3</v>
      </c>
      <c r="D18" s="24">
        <f t="shared" si="8"/>
        <v>5.2234560000000152E-4</v>
      </c>
      <c r="E18" s="24">
        <f t="shared" si="8"/>
        <v>2.0214799999999949E-2</v>
      </c>
      <c r="F18" s="24">
        <f t="shared" si="8"/>
        <v>3.7581720000000013E-2</v>
      </c>
      <c r="G18" s="24">
        <f t="shared" si="8"/>
        <v>1.8314879999999978E-2</v>
      </c>
      <c r="H18" s="24">
        <f t="shared" si="8"/>
        <v>2.3075306557674868E-2</v>
      </c>
      <c r="I18" s="24">
        <f t="shared" si="8"/>
        <v>2.6480305873501864E-2</v>
      </c>
      <c r="J18" s="44">
        <f t="shared" si="8"/>
        <v>1.5604592348064328E-2</v>
      </c>
      <c r="K18" s="44">
        <f t="shared" si="8"/>
        <v>2.1133980840000011E-2</v>
      </c>
      <c r="L18" s="44">
        <f t="shared" si="8"/>
        <v>5.4949616705454507E-2</v>
      </c>
      <c r="M18" s="24">
        <f t="shared" si="8"/>
        <v>3.0611086799999965E-2</v>
      </c>
      <c r="N18" s="24">
        <f t="shared" si="8"/>
        <v>2.4488414439999995E-2</v>
      </c>
      <c r="O18" s="24">
        <f t="shared" si="8"/>
        <v>2.1117043920000023E-2</v>
      </c>
      <c r="P18" s="24">
        <f t="shared" si="8"/>
        <v>1.9458804679999997E-2</v>
      </c>
      <c r="Q18" s="24">
        <f t="shared" si="8"/>
        <v>2.2084832560000045E-2</v>
      </c>
      <c r="R18" s="24">
        <f t="shared" si="8"/>
        <v>2.1377557319999962E-2</v>
      </c>
      <c r="S18" s="24">
        <f t="shared" si="8"/>
        <v>1.9451377679999937E-2</v>
      </c>
      <c r="T18" s="24">
        <f t="shared" si="8"/>
        <v>1.2719677879999947E-2</v>
      </c>
      <c r="U18" s="24">
        <f t="shared" si="8"/>
        <v>1.4125871479999996E-2</v>
      </c>
      <c r="V18" s="24">
        <f t="shared" si="8"/>
        <v>1.6808635200000088E-2</v>
      </c>
      <c r="W18" s="24">
        <f t="shared" si="8"/>
        <v>2.5228467040000035E-2</v>
      </c>
      <c r="X18" s="24">
        <f t="shared" si="8"/>
        <v>2.4294663960000129E-2</v>
      </c>
      <c r="Y18" s="24">
        <f t="shared" si="8"/>
        <v>1.7252385951142979E-2</v>
      </c>
      <c r="Z18" s="24">
        <f t="shared" si="8"/>
        <v>1.5980220383960075E-2</v>
      </c>
      <c r="AA18" s="24">
        <f t="shared" si="8"/>
        <v>1.8109421800000414E-2</v>
      </c>
      <c r="AB18" s="24">
        <f t="shared" si="8"/>
        <v>0</v>
      </c>
      <c r="AC18" s="4"/>
      <c r="AD18" s="61">
        <f t="shared" ref="AD18:BC18" si="9">AD5-SUM(AD6,AD7,AD8,AD9,AD14)</f>
        <v>1.4309999999999982E-3</v>
      </c>
      <c r="AE18" s="24">
        <f t="shared" si="9"/>
        <v>7.6400000000000079E-4</v>
      </c>
      <c r="AF18" s="24">
        <f t="shared" si="9"/>
        <v>2.7320000000000018E-3</v>
      </c>
      <c r="AG18" s="24">
        <f t="shared" si="9"/>
        <v>2.2459999999999911E-3</v>
      </c>
      <c r="AH18" s="24">
        <f t="shared" si="9"/>
        <v>2.4560000000000068E-3</v>
      </c>
      <c r="AI18" s="24">
        <f t="shared" si="9"/>
        <v>3.2521191818657008E-3</v>
      </c>
      <c r="AJ18" s="24">
        <f t="shared" si="9"/>
        <v>3.1960636221048944E-3</v>
      </c>
      <c r="AK18" s="24">
        <f t="shared" si="9"/>
        <v>2.6120920552836352E-3</v>
      </c>
      <c r="AL18" s="24">
        <f t="shared" si="9"/>
        <v>3.4778471698556773E-3</v>
      </c>
      <c r="AM18" s="24">
        <f t="shared" si="9"/>
        <v>6.525434160304211E-3</v>
      </c>
      <c r="AN18" s="24">
        <f t="shared" si="9"/>
        <v>6.8519979940099979E-3</v>
      </c>
      <c r="AO18" s="24">
        <f t="shared" si="9"/>
        <v>5.8089350000000012E-3</v>
      </c>
      <c r="AP18" s="24">
        <f t="shared" si="9"/>
        <v>5.3310369999999968E-3</v>
      </c>
      <c r="AQ18" s="24">
        <f t="shared" si="9"/>
        <v>5.3683309999999901E-3</v>
      </c>
      <c r="AR18" s="24">
        <f t="shared" si="9"/>
        <v>6.3477449999999741E-3</v>
      </c>
      <c r="AS18" s="24">
        <f t="shared" si="9"/>
        <v>6.5043169999999956E-3</v>
      </c>
      <c r="AT18" s="24">
        <f t="shared" si="9"/>
        <v>5.2233809999999992E-3</v>
      </c>
      <c r="AU18" s="24">
        <f t="shared" si="9"/>
        <v>3.4576939999999973E-3</v>
      </c>
      <c r="AV18" s="24">
        <f t="shared" si="9"/>
        <v>4.088100000000025E-3</v>
      </c>
      <c r="AW18" s="24">
        <f t="shared" si="9"/>
        <v>4.441767999999971E-3</v>
      </c>
      <c r="AX18" s="24">
        <f t="shared" si="9"/>
        <v>4.2254700000000367E-3</v>
      </c>
      <c r="AY18" s="24">
        <f t="shared" si="9"/>
        <v>4.3962890000000254E-3</v>
      </c>
      <c r="AZ18" s="24">
        <f t="shared" si="9"/>
        <v>3.3567402080000031E-3</v>
      </c>
      <c r="BA18" s="24">
        <f t="shared" si="9"/>
        <v>3.0776749529999869E-3</v>
      </c>
      <c r="BB18" s="24">
        <f t="shared" si="9"/>
        <v>3.086697733999999E-3</v>
      </c>
      <c r="BC18" s="24">
        <f t="shared" si="9"/>
        <v>0</v>
      </c>
      <c r="BD18" s="222"/>
    </row>
    <row r="19" spans="2:56">
      <c r="B19" s="5" t="s">
        <v>25</v>
      </c>
      <c r="C19" s="46">
        <f>1/$A$1*'[1]44104411Imp'!$B$15</f>
        <v>0</v>
      </c>
      <c r="D19" s="11">
        <f>1/$A$1*'[1]44104411Imp'!$C$15</f>
        <v>0</v>
      </c>
      <c r="E19" s="11">
        <f>1/$A$1*'[1]44104411Imp'!$D$15</f>
        <v>9.9324800000000005E-3</v>
      </c>
      <c r="F19" s="11">
        <f>1/$A$1*'[1]44104411Imp'!$E$15</f>
        <v>2.376816E-2</v>
      </c>
      <c r="G19" s="11">
        <f>1/$A$1*'[1]44104411Imp'!$F$15</f>
        <v>1.0337280000000001E-2</v>
      </c>
      <c r="H19" s="11">
        <f>1/$A$1*'[1]44104411Imp'!$G$15</f>
        <v>1.1595128737292636E-2</v>
      </c>
      <c r="I19" s="11">
        <f>1/$A$1*'[1]44104411Imp'!$H$15</f>
        <v>6.932397625656771E-3</v>
      </c>
      <c r="J19" s="36">
        <f>1/$A$1*'[1]44104411Imp'!$I$15</f>
        <v>5.3166984187207542E-3</v>
      </c>
      <c r="K19" s="36">
        <f>1/$A$1*'[1]44104411Imp'!J$15</f>
        <v>5.6362048399999989E-3</v>
      </c>
      <c r="L19" s="36">
        <f>1/$A$1*'[1]44104411Imp'!K$15</f>
        <v>2.5159209599999996E-2</v>
      </c>
      <c r="M19" s="11">
        <f>1/$A$1*'[1]44104411Imp'!L$15</f>
        <v>5.0956925599999993E-3</v>
      </c>
      <c r="N19" s="11">
        <f>1/$A$1*'[1]44104411Imp'!M$15</f>
        <v>2.4575907999999998E-3</v>
      </c>
      <c r="O19" s="11">
        <f>1/$A$1*'[1]44104411Imp'!N$15</f>
        <v>1.4550046E-3</v>
      </c>
      <c r="P19" s="11">
        <f>1/$A$1*'[1]44104411Imp'!O$15</f>
        <v>8.1671688000000005E-4</v>
      </c>
      <c r="Q19" s="11">
        <f>1/$A$1*'[1]44104411Imp'!P$15</f>
        <v>1.6373825999999999E-3</v>
      </c>
      <c r="R19" s="11">
        <f>1/$A$1*'[1]44104411Imp'!Q$15</f>
        <v>1.1994343200000001E-3</v>
      </c>
      <c r="S19" s="11">
        <f>1/$A$1*'[1]44104411Imp'!R$15</f>
        <v>1.5938005999999998E-3</v>
      </c>
      <c r="T19" s="11">
        <f>1/$A$1*'[1]44104411Imp'!S$15</f>
        <v>1.4974660399999997E-3</v>
      </c>
      <c r="U19" s="11">
        <f>1/$A$1*'[1]44104411Imp'!T$15</f>
        <v>7.4681459999999993E-4</v>
      </c>
      <c r="V19" s="11">
        <f>1/$A$1*'[1]44104411Imp'!U$15</f>
        <v>8.1113507999999983E-4</v>
      </c>
      <c r="W19" s="11">
        <f>1/$A$1*'[1]44104411Imp'!V$15</f>
        <v>5.4578915999999999E-4</v>
      </c>
      <c r="X19" s="11">
        <f>1/$A$1*'[1]44104411Imp'!W$15</f>
        <v>1.374534E-4</v>
      </c>
      <c r="Y19" s="11">
        <f>1/$A$1*'[1]44104411Imp'!X$15</f>
        <v>4.363446342857142E-5</v>
      </c>
      <c r="Z19" s="11">
        <f>1/$A$1*'[1]44104411Imp'!Y$15</f>
        <v>2.4832117799999998E-5</v>
      </c>
      <c r="AA19" s="11">
        <f>1/$A$1*'[1]44104411Imp'!Z$15</f>
        <v>0</v>
      </c>
      <c r="AB19" s="11">
        <f>1/$A$1*'[1]44104411Imp'!AA$15</f>
        <v>0</v>
      </c>
      <c r="AC19" s="4"/>
      <c r="AD19" s="46">
        <f>1/1000*'[1]44104411Imp'!AB$15</f>
        <v>0</v>
      </c>
      <c r="AE19" s="11">
        <f>1/1000*'[1]44104411Imp'!AC$15</f>
        <v>0</v>
      </c>
      <c r="AF19" s="11">
        <f>1/1000*'[1]44104411Imp'!AD$15</f>
        <v>9.8899999999999986E-4</v>
      </c>
      <c r="AG19" s="11">
        <f>1/1000*'[1]44104411Imp'!AE$15</f>
        <v>1.093E-3</v>
      </c>
      <c r="AH19" s="11">
        <f>1/1000*'[1]44104411Imp'!AF$15</f>
        <v>1.2959999999999998E-3</v>
      </c>
      <c r="AI19" s="11">
        <f>1/1000*'[1]44104411Imp'!AG$15</f>
        <v>1.5670015121296026E-3</v>
      </c>
      <c r="AJ19" s="11">
        <f>1/1000*'[1]44104411Imp'!AH$15</f>
        <v>1.0437055624893277E-3</v>
      </c>
      <c r="AK19" s="11">
        <f>1/1000*'[1]44104411Imp'!AI$15</f>
        <v>1.110435293033274E-3</v>
      </c>
      <c r="AL19" s="11">
        <f>1/1000*'[1]44104411Imp'!AJ$15</f>
        <v>1.1352637796871298E-3</v>
      </c>
      <c r="AM19" s="11">
        <f>1/1000*'[1]44104411Imp'!AK$15</f>
        <v>2.914940685033307E-3</v>
      </c>
      <c r="AN19" s="11">
        <f>1/1000*'[1]44104411Imp'!AL$15</f>
        <v>1.1877153295211246E-3</v>
      </c>
      <c r="AO19" s="11">
        <f>1/1000*'[1]44104411Imp'!AM$15</f>
        <v>5.8346699999999995E-4</v>
      </c>
      <c r="AP19" s="11">
        <f>1/1000*'[1]44104411Imp'!AN$15</f>
        <v>3.6532200000000001E-4</v>
      </c>
      <c r="AQ19" s="11">
        <f>1/1000*'[1]44104411Imp'!AO$15</f>
        <v>1.9636299999999999E-4</v>
      </c>
      <c r="AR19" s="11">
        <f>1/1000*'[1]44104411Imp'!AP$15</f>
        <v>4.4084099999999998E-4</v>
      </c>
      <c r="AS19" s="11">
        <f>1/1000*'[1]44104411Imp'!AQ$15</f>
        <v>3.4159000000000001E-4</v>
      </c>
      <c r="AT19" s="11">
        <f>1/1000*'[1]44104411Imp'!AR$15</f>
        <v>4.3277299999999996E-4</v>
      </c>
      <c r="AU19" s="11">
        <f>1/1000*'[1]44104411Imp'!AS$15</f>
        <v>3.94965E-4</v>
      </c>
      <c r="AV19" s="11">
        <f>1/1000*'[1]44104411Imp'!AT$15</f>
        <v>2.0203299999999998E-4</v>
      </c>
      <c r="AW19" s="11">
        <f>1/1000*'[1]44104411Imp'!AU$15</f>
        <v>1.7572700000000001E-4</v>
      </c>
      <c r="AX19" s="11">
        <f>1/1000*'[1]44104411Imp'!AV$15</f>
        <v>1.5284000000000001E-4</v>
      </c>
      <c r="AY19" s="11">
        <f>1/1000*'[1]44104411Imp'!AW$15</f>
        <v>4.1506000000000005E-5</v>
      </c>
      <c r="AZ19" s="11">
        <f>1/1000*'[1]44104411Imp'!AX$15</f>
        <v>8.484478999999999E-6</v>
      </c>
      <c r="BA19" s="11">
        <f>1/1000*'[1]44104411Imp'!AY$15</f>
        <v>9.1287950000000011E-6</v>
      </c>
      <c r="BB19" s="11">
        <f>1/1000*'[1]44104411Imp'!AZ$15</f>
        <v>0</v>
      </c>
      <c r="BC19" s="11">
        <f>1/1000*'[1]44104411Imp'!BA$15</f>
        <v>0</v>
      </c>
      <c r="BD19" s="222"/>
    </row>
    <row r="20" spans="2:56">
      <c r="B20" s="5" t="s">
        <v>26</v>
      </c>
      <c r="C20" s="46">
        <f>1/$A$1*'[1]44104411Imp'!$B$163</f>
        <v>2.7269999999999998E-3</v>
      </c>
      <c r="D20" s="11">
        <f>1/$A$1*'[1]44104411Imp'!$C$163</f>
        <v>5.223456E-4</v>
      </c>
      <c r="E20" s="11">
        <f>1/$A$1*'[1]44104411Imp'!$D$163</f>
        <v>9.4723200000000011E-3</v>
      </c>
      <c r="F20" s="11">
        <f>1/$A$1*'[1]44104411Imp'!$E$163</f>
        <v>1.3813560000000003E-2</v>
      </c>
      <c r="G20" s="11">
        <f>1/$A$1*'[1]44104411Imp'!$F$163</f>
        <v>6.6042000000000002E-3</v>
      </c>
      <c r="H20" s="11">
        <f>1/$A$1*'[1]44104411Imp'!$G$163</f>
        <v>1.1002724620382235E-2</v>
      </c>
      <c r="I20" s="11">
        <f>1/$A$1*'[1]44104411Imp'!$H$163</f>
        <v>9.2569399356596752E-3</v>
      </c>
      <c r="J20" s="36">
        <f>1/$A$1*'[1]44104411Imp'!$I$163</f>
        <v>8.903160000000002E-3</v>
      </c>
      <c r="K20" s="36">
        <f>1/$A$1*'[1]44104411Imp'!J$163</f>
        <v>1.2823944E-2</v>
      </c>
      <c r="L20" s="36">
        <f>1/$A$1*'[1]44104411Imp'!K$163</f>
        <v>2.5847337345454545E-2</v>
      </c>
      <c r="M20" s="11">
        <f>1/$A$1*'[1]44104411Imp'!L$163</f>
        <v>2.4765571039999996E-2</v>
      </c>
      <c r="N20" s="11">
        <f>1/$A$1*'[1]44104411Imp'!M$163</f>
        <v>2.1471633960000003E-2</v>
      </c>
      <c r="O20" s="11">
        <f>1/$A$1*'[1]44104411Imp'!N$163</f>
        <v>1.9245847319999999E-2</v>
      </c>
      <c r="P20" s="11">
        <f>1/$A$1*'[1]44104411Imp'!O$163</f>
        <v>1.7752694400000005E-2</v>
      </c>
      <c r="Q20" s="11">
        <f>1/$A$1*'[1]44104411Imp'!P$163</f>
        <v>1.8095202999999997E-2</v>
      </c>
      <c r="R20" s="11">
        <f>1/$A$1*'[1]44104411Imp'!Q$163</f>
        <v>1.6929496079999998E-2</v>
      </c>
      <c r="S20" s="11">
        <f>1/$A$1*'[1]44104411Imp'!R$163</f>
        <v>1.3072192559999999E-2</v>
      </c>
      <c r="T20" s="11">
        <f>1/$A$1*'[1]44104411Imp'!S$163</f>
        <v>7.0786937199999993E-3</v>
      </c>
      <c r="U20" s="11">
        <f>1/$A$1*'[1]44104411Imp'!T$163</f>
        <v>7.0768026000000003E-3</v>
      </c>
      <c r="V20" s="11">
        <f>1/$A$1*'[1]44104411Imp'!U$163</f>
        <v>8.1223531200000001E-3</v>
      </c>
      <c r="W20" s="11">
        <f>1/$A$1*'[1]44104411Imp'!V$163</f>
        <v>1.1633519520000002E-2</v>
      </c>
      <c r="X20" s="11">
        <f>1/$A$1*'[1]44104411Imp'!W$163</f>
        <v>1.035519212E-2</v>
      </c>
      <c r="Y20" s="11">
        <f>1/$A$1*'[1]44104411Imp'!X$163</f>
        <v>9.2892516017142861E-3</v>
      </c>
      <c r="Z20" s="11">
        <f>1/$A$1*'[1]44104411Imp'!Y$163</f>
        <v>3.073920318E-3</v>
      </c>
      <c r="AA20" s="11">
        <f>1/$A$1*'[1]44104411Imp'!Z$163</f>
        <v>4.5869220000000002E-3</v>
      </c>
      <c r="AB20" s="11">
        <f>1/$A$1*'[1]44104411Imp'!AA$163</f>
        <v>0</v>
      </c>
      <c r="AC20" s="4"/>
      <c r="AD20" s="46">
        <f>1/1000*'[1]44104411Imp'!AB$163</f>
        <v>1.431E-3</v>
      </c>
      <c r="AE20" s="11">
        <f>1/1000*'[1]44104411Imp'!AC$163</f>
        <v>7.6400000000000003E-4</v>
      </c>
      <c r="AF20" s="11">
        <f>1/1000*'[1]44104411Imp'!AD$163</f>
        <v>1.7030000000000001E-3</v>
      </c>
      <c r="AG20" s="11">
        <f>1/1000*'[1]44104411Imp'!AE$163</f>
        <v>1.1529999999999999E-3</v>
      </c>
      <c r="AH20" s="11">
        <f>1/1000*'[1]44104411Imp'!AF$163</f>
        <v>1.0760000000000001E-3</v>
      </c>
      <c r="AI20" s="11">
        <f>1/1000*'[1]44104411Imp'!AG$163</f>
        <v>1.5684289695162416E-3</v>
      </c>
      <c r="AJ20" s="11">
        <f>1/1000*'[1]44104411Imp'!AH$163</f>
        <v>1.2291870939122257E-3</v>
      </c>
      <c r="AK20" s="11">
        <f>1/1000*'[1]44104411Imp'!AI$163</f>
        <v>1.2824969801636774E-3</v>
      </c>
      <c r="AL20" s="11">
        <f>1/1000*'[1]44104411Imp'!AJ$163</f>
        <v>2.1370542520842226E-3</v>
      </c>
      <c r="AM20" s="11">
        <f>1/1000*'[1]44104411Imp'!AK$163</f>
        <v>3.3673259688024532E-3</v>
      </c>
      <c r="AN20" s="11">
        <f>1/1000*'[1]44104411Imp'!AL$163</f>
        <v>5.4580237271977796E-3</v>
      </c>
      <c r="AO20" s="11">
        <f>1/1000*'[1]44104411Imp'!AM$163</f>
        <v>5.0585050000000005E-3</v>
      </c>
      <c r="AP20" s="11">
        <f>1/1000*'[1]44104411Imp'!AN$163</f>
        <v>4.8317159999999998E-3</v>
      </c>
      <c r="AQ20" s="11">
        <f>1/1000*'[1]44104411Imp'!AO$163</f>
        <v>4.8971259999999999E-3</v>
      </c>
      <c r="AR20" s="11">
        <f>1/1000*'[1]44104411Imp'!AP$163</f>
        <v>5.0960220000000004E-3</v>
      </c>
      <c r="AS20" s="11">
        <f>1/1000*'[1]44104411Imp'!AQ$163</f>
        <v>5.0418529999999998E-3</v>
      </c>
      <c r="AT20" s="11">
        <f>1/1000*'[1]44104411Imp'!AR$163</f>
        <v>3.3623439999999997E-3</v>
      </c>
      <c r="AU20" s="11">
        <f>1/1000*'[1]44104411Imp'!AS$163</f>
        <v>1.8788750000000001E-3</v>
      </c>
      <c r="AV20" s="11">
        <f>1/1000*'[1]44104411Imp'!AT$163</f>
        <v>2.0053700000000002E-3</v>
      </c>
      <c r="AW20" s="11">
        <f>1/1000*'[1]44104411Imp'!AU$163</f>
        <v>2.1744349999999997E-3</v>
      </c>
      <c r="AX20" s="11">
        <f>1/1000*'[1]44104411Imp'!AV$163</f>
        <v>1.9190459999999998E-3</v>
      </c>
      <c r="AY20" s="11">
        <f>1/1000*'[1]44104411Imp'!AW$163</f>
        <v>2.041766E-3</v>
      </c>
      <c r="AZ20" s="11">
        <f>1/1000*'[1]44104411Imp'!AX$163</f>
        <v>1.806243367E-3</v>
      </c>
      <c r="BA20" s="11">
        <f>1/1000*'[1]44104411Imp'!AY$163</f>
        <v>7.619192699999998E-4</v>
      </c>
      <c r="BB20" s="11">
        <f>1/1000*'[1]44104411Imp'!AZ$163</f>
        <v>1.0738831639999996E-3</v>
      </c>
      <c r="BC20" s="11">
        <f>1/1000*'[1]44104411Imp'!BA$163</f>
        <v>0</v>
      </c>
      <c r="BD20" s="222"/>
    </row>
    <row r="21" spans="2:56" ht="13" thickBot="1">
      <c r="B21" s="6" t="s">
        <v>128</v>
      </c>
      <c r="C21" s="107">
        <f t="shared" ref="C21:M21" si="10">SUM(C18:C18)-SUM(C19:C20)</f>
        <v>-6.5052130349130266E-18</v>
      </c>
      <c r="D21" s="108">
        <f t="shared" si="10"/>
        <v>1.5178830414797062E-18</v>
      </c>
      <c r="E21" s="108">
        <f t="shared" si="10"/>
        <v>8.0999999999994965E-4</v>
      </c>
      <c r="F21" s="108">
        <f t="shared" si="10"/>
        <v>0</v>
      </c>
      <c r="G21" s="108">
        <f t="shared" si="10"/>
        <v>1.373399999999976E-3</v>
      </c>
      <c r="H21" s="108">
        <f t="shared" si="10"/>
        <v>4.7745319999999841E-4</v>
      </c>
      <c r="I21" s="108">
        <f t="shared" si="10"/>
        <v>1.0290968312185417E-2</v>
      </c>
      <c r="J21" s="109">
        <f t="shared" si="10"/>
        <v>1.3847339293435717E-3</v>
      </c>
      <c r="K21" s="109">
        <f t="shared" si="10"/>
        <v>2.6738320000000114E-3</v>
      </c>
      <c r="L21" s="109">
        <f t="shared" si="10"/>
        <v>3.9430697599999662E-3</v>
      </c>
      <c r="M21" s="108">
        <f t="shared" si="10"/>
        <v>7.4982319999996813E-4</v>
      </c>
      <c r="N21" s="108">
        <f>SUM(N18:N18)-SUM(N19:N20)</f>
        <v>5.5918967999999195E-4</v>
      </c>
      <c r="O21" s="108">
        <f t="shared" ref="O21:AB21" si="11">SUM(O18:O18)-SUM(O19:O20)</f>
        <v>4.1619200000002354E-4</v>
      </c>
      <c r="P21" s="108">
        <f t="shared" si="11"/>
        <v>8.8939339999999367E-4</v>
      </c>
      <c r="Q21" s="108">
        <f t="shared" si="11"/>
        <v>2.352246960000047E-3</v>
      </c>
      <c r="R21" s="108">
        <f t="shared" si="11"/>
        <v>3.2486269199999626E-3</v>
      </c>
      <c r="S21" s="108">
        <f t="shared" si="11"/>
        <v>4.7853845199999374E-3</v>
      </c>
      <c r="T21" s="108">
        <f t="shared" si="11"/>
        <v>4.143518119999948E-3</v>
      </c>
      <c r="U21" s="108">
        <f t="shared" si="11"/>
        <v>6.3022542799999956E-3</v>
      </c>
      <c r="V21" s="108">
        <f t="shared" si="11"/>
        <v>7.8751470000000892E-3</v>
      </c>
      <c r="W21" s="108">
        <f t="shared" si="11"/>
        <v>1.3049158360000033E-2</v>
      </c>
      <c r="X21" s="108">
        <f t="shared" si="11"/>
        <v>1.3802018440000129E-2</v>
      </c>
      <c r="Y21" s="108">
        <f t="shared" si="11"/>
        <v>7.9194998860001205E-3</v>
      </c>
      <c r="Z21" s="108">
        <f t="shared" si="11"/>
        <v>1.2881467948160075E-2</v>
      </c>
      <c r="AA21" s="108">
        <f t="shared" si="11"/>
        <v>1.3522499800000413E-2</v>
      </c>
      <c r="AB21" s="108">
        <f t="shared" si="11"/>
        <v>0</v>
      </c>
      <c r="AC21" s="35"/>
      <c r="AD21" s="110">
        <f t="shared" ref="AD21:BC21" si="12">SUM(AD18:AD18)-SUM(AD19:AD20)</f>
        <v>-1.7347234759768071E-18</v>
      </c>
      <c r="AE21" s="111">
        <f t="shared" si="12"/>
        <v>0</v>
      </c>
      <c r="AF21" s="111">
        <f t="shared" si="12"/>
        <v>4.000000000000184E-5</v>
      </c>
      <c r="AG21" s="111">
        <f t="shared" si="12"/>
        <v>-8.6736173798840355E-18</v>
      </c>
      <c r="AH21" s="111">
        <f t="shared" si="12"/>
        <v>8.4000000000006812E-5</v>
      </c>
      <c r="AI21" s="111">
        <f t="shared" si="12"/>
        <v>1.166887002198567E-4</v>
      </c>
      <c r="AJ21" s="111">
        <f t="shared" si="12"/>
        <v>9.2317096570334115E-4</v>
      </c>
      <c r="AK21" s="111">
        <f t="shared" si="12"/>
        <v>2.1915978208668363E-4</v>
      </c>
      <c r="AL21" s="111">
        <f t="shared" si="12"/>
        <v>2.0552913808432466E-4</v>
      </c>
      <c r="AM21" s="111">
        <f t="shared" si="12"/>
        <v>2.4316750646845124E-4</v>
      </c>
      <c r="AN21" s="111">
        <f t="shared" si="12"/>
        <v>2.0625893729109366E-4</v>
      </c>
      <c r="AO21" s="111">
        <f t="shared" si="12"/>
        <v>1.6696300000000087E-4</v>
      </c>
      <c r="AP21" s="111">
        <f t="shared" si="12"/>
        <v>1.3399899999999663E-4</v>
      </c>
      <c r="AQ21" s="111">
        <f t="shared" si="12"/>
        <v>2.7484199999999043E-4</v>
      </c>
      <c r="AR21" s="111">
        <f t="shared" si="12"/>
        <v>8.1088199999997373E-4</v>
      </c>
      <c r="AS21" s="111">
        <f t="shared" si="12"/>
        <v>1.1208739999999957E-3</v>
      </c>
      <c r="AT21" s="111">
        <f t="shared" si="12"/>
        <v>1.4282639999999994E-3</v>
      </c>
      <c r="AU21" s="111">
        <f t="shared" si="12"/>
        <v>1.1838539999999972E-3</v>
      </c>
      <c r="AV21" s="111">
        <f t="shared" si="12"/>
        <v>1.8806970000000249E-3</v>
      </c>
      <c r="AW21" s="111">
        <f t="shared" si="12"/>
        <v>2.0916059999999711E-3</v>
      </c>
      <c r="AX21" s="111">
        <f t="shared" si="12"/>
        <v>2.1535840000000369E-3</v>
      </c>
      <c r="AY21" s="111">
        <f t="shared" si="12"/>
        <v>2.3130170000000253E-3</v>
      </c>
      <c r="AZ21" s="111">
        <f t="shared" si="12"/>
        <v>1.542012362000003E-3</v>
      </c>
      <c r="BA21" s="111">
        <f t="shared" si="12"/>
        <v>2.3066268879999869E-3</v>
      </c>
      <c r="BB21" s="111">
        <f t="shared" si="12"/>
        <v>2.0128145699999994E-3</v>
      </c>
      <c r="BC21" s="111">
        <f t="shared" si="12"/>
        <v>0</v>
      </c>
      <c r="BD21" s="222"/>
    </row>
    <row r="22" spans="2:56" ht="13" thickTop="1">
      <c r="C22" s="43"/>
      <c r="D22" s="43"/>
      <c r="E22" s="43"/>
      <c r="F22" s="43"/>
      <c r="G22" s="43"/>
      <c r="H22" s="43"/>
      <c r="I22" s="43"/>
      <c r="J22" s="43"/>
      <c r="K22" s="43"/>
      <c r="L22" s="43"/>
      <c r="M22" s="43"/>
      <c r="N22" s="43"/>
      <c r="O22" s="43"/>
      <c r="P22" s="43"/>
      <c r="Q22" s="43"/>
      <c r="R22" s="43"/>
      <c r="S22" s="43"/>
      <c r="T22" s="43"/>
      <c r="U22" s="43"/>
      <c r="V22" s="43"/>
      <c r="W22" s="43"/>
      <c r="X22" s="43"/>
      <c r="Y22" s="43"/>
      <c r="Z22" s="43"/>
      <c r="AA22" s="43"/>
      <c r="AB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row>
    <row r="23" spans="2:56">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row>
    <row r="24" spans="2:56">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row>
    <row r="26" spans="2:56">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4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43</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1/$A$1*'[1]44094418Imp'!$B$263</f>
        <v>0.14690579999999998</v>
      </c>
      <c r="D5" s="105">
        <f>1/$A$1*'[1]44094418Imp'!$C$263</f>
        <v>6.3225387100000002E-2</v>
      </c>
      <c r="E5" s="105">
        <f>1/$A$1*'[1]44094418Imp'!$D$263</f>
        <v>0.135273059</v>
      </c>
      <c r="F5" s="105">
        <f>1/$A$1*'[1]44094418Imp'!$E$263</f>
        <v>0.12860632349999998</v>
      </c>
      <c r="G5" s="105">
        <f>1/$A$1*'[1]44094418Imp'!$F$263</f>
        <v>0.19967019999999999</v>
      </c>
      <c r="H5" s="105">
        <f>1/$A$1*'[1]44094418Imp'!$G$263</f>
        <v>0.14378434506554946</v>
      </c>
      <c r="I5" s="105">
        <f>1/$A$1*'[1]44094418Imp'!$H$263</f>
        <v>0.22546699973655254</v>
      </c>
      <c r="J5" s="106">
        <f>1/$A$1*'[1]44094418Imp'!$I$263</f>
        <v>0.23065285606245767</v>
      </c>
      <c r="K5" s="106">
        <f>1/$A$1*'[1]44094418Imp'!J$263</f>
        <v>0.29344014263095236</v>
      </c>
      <c r="L5" s="106">
        <f>1/$A$1*'[1]44094418Imp'!K$263</f>
        <v>0.13512128334285714</v>
      </c>
      <c r="M5" s="106">
        <f>1/$A$1*'[1]44094418Imp'!L$263</f>
        <v>9.5735666040000014E-2</v>
      </c>
      <c r="N5" s="105">
        <f>1/$A$1*'[1]44094418Imp'!M$263</f>
        <v>8.2115326580000023E-2</v>
      </c>
      <c r="O5" s="105">
        <f>1/$A$1*'[1]44094418Imp'!N$263</f>
        <v>9.6682465740000001E-2</v>
      </c>
      <c r="P5" s="105">
        <f>1/$A$1*'[1]44094418Imp'!O$263</f>
        <v>6.3916346900000004E-2</v>
      </c>
      <c r="Q5" s="105">
        <f>1/$A$1*'[1]44094418Imp'!P$263</f>
        <v>9.1498365979999982E-2</v>
      </c>
      <c r="R5" s="105">
        <f>1/$A$1*'[1]44094418Imp'!Q$263</f>
        <v>9.1451936099999978E-2</v>
      </c>
      <c r="S5" s="105">
        <f>1/$A$1*'[1]44094418Imp'!R$263</f>
        <v>9.7643694400000036E-2</v>
      </c>
      <c r="T5" s="105">
        <f>1/$A$1*'[1]44094418Imp'!S$263</f>
        <v>0.10233915691999997</v>
      </c>
      <c r="U5" s="105">
        <f>1/$A$1*'[1]44094418Imp'!T$263</f>
        <v>0.13407870952000001</v>
      </c>
      <c r="V5" s="105">
        <f>1/$A$1*'[1]44094418Imp'!U$263</f>
        <v>0.11485379569999996</v>
      </c>
      <c r="W5" s="105">
        <f>1/$A$1*'[1]44094418Imp'!V$263</f>
        <v>0.10983327502000001</v>
      </c>
      <c r="X5" s="105">
        <f>1/$A$1*'[1]44094418Imp'!W$263</f>
        <v>0.11322984512000001</v>
      </c>
      <c r="Y5" s="105">
        <f>1/$A$1*'[1]44094418Imp'!X$263</f>
        <v>0.10089985189629996</v>
      </c>
      <c r="Z5" s="105">
        <f>1/$A$1*'[1]44094418Imp'!Y$263</f>
        <v>8.5467179889759978E-2</v>
      </c>
      <c r="AA5" s="105">
        <f>1/$A$1*'[1]44094418Imp'!Z$263</f>
        <v>0.19139547206499993</v>
      </c>
      <c r="AB5" s="105">
        <f>1/$A$1*'[1]44094418Imp'!AA$263</f>
        <v>0</v>
      </c>
      <c r="AC5" s="17"/>
      <c r="AD5" s="67">
        <f>1/1000*'[1]44094418Imp'!AB$263</f>
        <v>2.1840000000000005E-2</v>
      </c>
      <c r="AE5" s="66">
        <f>1/1000*'[1]44094418Imp'!AC$263</f>
        <v>1.7150000000000002E-2</v>
      </c>
      <c r="AF5" s="66">
        <f>1/1000*'[1]44094418Imp'!AD$263</f>
        <v>1.9082999999999999E-2</v>
      </c>
      <c r="AG5" s="66">
        <f>1/1000*'[1]44094418Imp'!AE$263</f>
        <v>2.4907000000000006E-2</v>
      </c>
      <c r="AH5" s="66">
        <f>1/1000*'[1]44094418Imp'!AF$263</f>
        <v>3.3028000000000002E-2</v>
      </c>
      <c r="AI5" s="66">
        <f>1/1000*'[1]44094418Imp'!AG$263</f>
        <v>3.0246230590082603E-2</v>
      </c>
      <c r="AJ5" s="66">
        <f>1/1000*'[1]44094418Imp'!AH$263</f>
        <v>4.5883242294564239E-2</v>
      </c>
      <c r="AK5" s="66">
        <f>1/1000*'[1]44094418Imp'!AI$263</f>
        <v>6.126106531093399E-2</v>
      </c>
      <c r="AL5" s="66">
        <f>1/1000*'[1]44094418Imp'!AJ$263</f>
        <v>5.4542260342552565E-2</v>
      </c>
      <c r="AM5" s="66">
        <f>1/1000*'[1]44094418Imp'!AK$263</f>
        <v>3.9095057397423874E-2</v>
      </c>
      <c r="AN5" s="66">
        <f>1/1000*'[1]44094418Imp'!AL$263</f>
        <v>5.9331576487685354E-2</v>
      </c>
      <c r="AO5" s="66">
        <f>1/1000*'[1]44094418Imp'!AM$263</f>
        <v>5.603035499999999E-2</v>
      </c>
      <c r="AP5" s="66">
        <f>1/1000*'[1]44094418Imp'!AN$263</f>
        <v>5.8975528999999999E-2</v>
      </c>
      <c r="AQ5" s="66">
        <f>1/1000*'[1]44094418Imp'!AO$263</f>
        <v>4.8730255999999979E-2</v>
      </c>
      <c r="AR5" s="66">
        <f>1/1000*'[1]44094418Imp'!AP$263</f>
        <v>4.9375536999999997E-2</v>
      </c>
      <c r="AS5" s="66">
        <f>1/1000*'[1]44094418Imp'!AQ$263</f>
        <v>4.7561699999999991E-2</v>
      </c>
      <c r="AT5" s="66">
        <f>1/1000*'[1]44094418Imp'!AR$263</f>
        <v>4.8007963999999979E-2</v>
      </c>
      <c r="AU5" s="66">
        <f>1/1000*'[1]44094418Imp'!AS$263</f>
        <v>6.2677917000000027E-2</v>
      </c>
      <c r="AV5" s="66">
        <f>1/1000*'[1]44094418Imp'!AT$263</f>
        <v>7.5376639999999981E-2</v>
      </c>
      <c r="AW5" s="66">
        <f>1/1000*'[1]44094418Imp'!AU$263</f>
        <v>5.9627859999999998E-2</v>
      </c>
      <c r="AX5" s="66">
        <f>1/1000*'[1]44094418Imp'!AV$263</f>
        <v>6.6344469000000003E-2</v>
      </c>
      <c r="AY5" s="66">
        <f>1/1000*'[1]44094418Imp'!AW$263</f>
        <v>7.0217918999999976E-2</v>
      </c>
      <c r="AZ5" s="66">
        <f>1/1000*'[1]44094418Imp'!AX$263</f>
        <v>6.2582012289000011E-2</v>
      </c>
      <c r="BA5" s="66">
        <f>1/1000*'[1]44094418Imp'!AY$263</f>
        <v>4.8942853844000003E-2</v>
      </c>
      <c r="BB5" s="66">
        <f>1/1000*'[1]44094418Imp'!AZ$263</f>
        <v>6.3438231273000009E-2</v>
      </c>
      <c r="BC5" s="66">
        <f>1/1000*'[1]44094418Imp'!BA$263</f>
        <v>0</v>
      </c>
      <c r="BD5" s="222"/>
    </row>
    <row r="6" spans="1:56" ht="17.149999999999999" customHeight="1" thickTop="1">
      <c r="B6" s="136" t="s">
        <v>142</v>
      </c>
      <c r="C6" s="137">
        <f>1/$A$1*'[1]44094418Imp'!$B$266</f>
        <v>0</v>
      </c>
      <c r="D6" s="138">
        <f>1/$A$1*'[1]44094418Imp'!$C$266</f>
        <v>0</v>
      </c>
      <c r="E6" s="138">
        <f>1/$A$1*'[1]44094418Imp'!$D$266</f>
        <v>3.1539999999999997E-4</v>
      </c>
      <c r="F6" s="138">
        <f>1/$A$1*'[1]44094418Imp'!$E$266</f>
        <v>1.2014099999999999E-4</v>
      </c>
      <c r="G6" s="138">
        <f>1/$A$1*'[1]44094418Imp'!$F$266</f>
        <v>0</v>
      </c>
      <c r="H6" s="138">
        <f>1/$A$1*'[1]44094418Imp'!$G$266</f>
        <v>2.1482599999999999E-4</v>
      </c>
      <c r="I6" s="138">
        <f>1/$A$1*'[1]44094418Imp'!$H$266</f>
        <v>0</v>
      </c>
      <c r="J6" s="139">
        <f>1/$A$1*'[1]44094418Imp'!$I$266</f>
        <v>1.8264069465452585E-4</v>
      </c>
      <c r="K6" s="139">
        <f>1/$A$1*'[1]44094418Imp'!J$266</f>
        <v>1.0989749999999999E-4</v>
      </c>
      <c r="L6" s="139">
        <f>1/$A$1*'[1]44094418Imp'!K$266</f>
        <v>5.0159999999999994E-4</v>
      </c>
      <c r="M6" s="138">
        <f>1/$A$1*'[1]44094418Imp'!L$266</f>
        <v>5.0205399999999999E-6</v>
      </c>
      <c r="N6" s="138">
        <f>1/$A$1*'[1]44094418Imp'!M$266</f>
        <v>4.7409459999999998E-5</v>
      </c>
      <c r="O6" s="138">
        <f>1/$A$1*'[1]44094418Imp'!N$266</f>
        <v>8.6667321999999998E-4</v>
      </c>
      <c r="P6" s="138">
        <f>1/$A$1*'[1]44094418Imp'!O$266</f>
        <v>2.11905302E-3</v>
      </c>
      <c r="Q6" s="138">
        <f>1/$A$1*'[1]44094418Imp'!P$266</f>
        <v>2.7638681000000001E-3</v>
      </c>
      <c r="R6" s="138">
        <f>1/$A$1*'[1]44094418Imp'!Q$266</f>
        <v>2.0651329999999998E-3</v>
      </c>
      <c r="S6" s="138">
        <f>1/$A$1*'[1]44094418Imp'!R$266</f>
        <v>2.2444370200000001E-3</v>
      </c>
      <c r="T6" s="138">
        <f>1/$A$1*'[1]44094418Imp'!S$266</f>
        <v>1.9066317199999999E-3</v>
      </c>
      <c r="U6" s="138">
        <f>1/$A$1*'[1]44094418Imp'!T$266</f>
        <v>1.7747909199999998E-3</v>
      </c>
      <c r="V6" s="138">
        <f>1/$A$1*'[1]44094418Imp'!U$266</f>
        <v>8.9262389999999981E-4</v>
      </c>
      <c r="W6" s="138">
        <f>1/$A$1*'[1]44094418Imp'!V$266</f>
        <v>1.5065875999999996E-4</v>
      </c>
      <c r="X6" s="138">
        <f>1/$A$1*'[1]44094418Imp'!W$266</f>
        <v>1.1754539999999998E-5</v>
      </c>
      <c r="Y6" s="138">
        <f>1/$A$1*'[1]44094418Imp'!X$266</f>
        <v>7.5307273933333335E-5</v>
      </c>
      <c r="Z6" s="138">
        <f>1/$A$1*'[1]44094418Imp'!Y$266</f>
        <v>0</v>
      </c>
      <c r="AA6" s="138">
        <f>1/$A$1*'[1]44094418Imp'!Z$266</f>
        <v>3.7715999999999996E-5</v>
      </c>
      <c r="AB6" s="138">
        <f>1/$A$1*'[1]44094418Imp'!AA$266</f>
        <v>0</v>
      </c>
      <c r="AC6" s="4"/>
      <c r="AD6" s="141">
        <f>1/1000*'[1]44094418Imp'!AB$266</f>
        <v>0</v>
      </c>
      <c r="AE6" s="138">
        <f>1/1000*'[1]44094418Imp'!AC$266</f>
        <v>0</v>
      </c>
      <c r="AF6" s="138">
        <f>1/1000*'[1]44094418Imp'!AD$266</f>
        <v>6.6000000000000005E-5</v>
      </c>
      <c r="AG6" s="138">
        <f>1/1000*'[1]44094418Imp'!AE$266</f>
        <v>2.9000000000000004E-5</v>
      </c>
      <c r="AH6" s="138">
        <f>1/1000*'[1]44094418Imp'!AF$266</f>
        <v>0</v>
      </c>
      <c r="AI6" s="138">
        <f>1/1000*'[1]44094418Imp'!AG$266</f>
        <v>2.5340405194402829E-5</v>
      </c>
      <c r="AJ6" s="138">
        <f>1/1000*'[1]44094418Imp'!AH$266</f>
        <v>0</v>
      </c>
      <c r="AK6" s="138">
        <f>1/1000*'[1]44094418Imp'!AI$266</f>
        <v>1.7058946234785603E-5</v>
      </c>
      <c r="AL6" s="138">
        <f>1/1000*'[1]44094418Imp'!AJ$266</f>
        <v>6.6333444585274604E-5</v>
      </c>
      <c r="AM6" s="138">
        <f>1/1000*'[1]44094418Imp'!AK$266</f>
        <v>9.6429374486182456E-5</v>
      </c>
      <c r="AN6" s="138">
        <f>1/1000*'[1]44094418Imp'!AL$266</f>
        <v>1.9859301226107064E-5</v>
      </c>
      <c r="AO6" s="138">
        <f>1/1000*'[1]44094418Imp'!AM$266</f>
        <v>3.8347999999999999E-5</v>
      </c>
      <c r="AP6" s="138">
        <f>1/1000*'[1]44094418Imp'!AN$266</f>
        <v>6.7979999999999994E-4</v>
      </c>
      <c r="AQ6" s="138">
        <f>1/1000*'[1]44094418Imp'!AO$266</f>
        <v>1.7285279999999998E-3</v>
      </c>
      <c r="AR6" s="138">
        <f>1/1000*'[1]44094418Imp'!AP$266</f>
        <v>1.1662740000000001E-3</v>
      </c>
      <c r="AS6" s="138">
        <f>1/1000*'[1]44094418Imp'!AQ$266</f>
        <v>6.1585299999999997E-4</v>
      </c>
      <c r="AT6" s="138">
        <f>1/1000*'[1]44094418Imp'!AR$266</f>
        <v>7.4805299999999993E-4</v>
      </c>
      <c r="AU6" s="138">
        <f>1/1000*'[1]44094418Imp'!AS$266</f>
        <v>6.18375E-4</v>
      </c>
      <c r="AV6" s="138">
        <f>1/1000*'[1]44094418Imp'!AT$266</f>
        <v>5.3533399999999994E-4</v>
      </c>
      <c r="AW6" s="138">
        <f>1/1000*'[1]44094418Imp'!AU$266</f>
        <v>3.88007E-4</v>
      </c>
      <c r="AX6" s="138">
        <f>1/1000*'[1]44094418Imp'!AV$266</f>
        <v>1.3709699999999998E-4</v>
      </c>
      <c r="AY6" s="138">
        <f>1/1000*'[1]44094418Imp'!AW$266</f>
        <v>1.1046000000000001E-5</v>
      </c>
      <c r="AZ6" s="138">
        <f>1/1000*'[1]44094418Imp'!AX$266</f>
        <v>5.9453110999999998E-5</v>
      </c>
      <c r="BA6" s="138">
        <f>1/1000*'[1]44094418Imp'!AY$266</f>
        <v>0</v>
      </c>
      <c r="BB6" s="138">
        <f>1/1000*'[1]44094418Imp'!AZ$266</f>
        <v>3.4824540000000001E-5</v>
      </c>
      <c r="BC6" s="138">
        <f>1/1000*'[1]44094418Imp'!BA$266</f>
        <v>0</v>
      </c>
      <c r="BD6" s="222"/>
    </row>
    <row r="7" spans="1:56" ht="17.149999999999999" customHeight="1">
      <c r="B7" s="15" t="s">
        <v>93</v>
      </c>
      <c r="C7" s="27">
        <f>1/$A$1*'[1]44094418Imp'!$B$268</f>
        <v>0</v>
      </c>
      <c r="D7" s="29">
        <f>1/$A$1*'[1]44094418Imp'!$C$268</f>
        <v>2.4566999999999997E-4</v>
      </c>
      <c r="E7" s="29">
        <f>1/$A$1*'[1]44094418Imp'!$D$268</f>
        <v>1.5407099999999998E-2</v>
      </c>
      <c r="F7" s="29">
        <f>1/$A$1*'[1]44094418Imp'!$E$268</f>
        <v>2.4191499500000001E-2</v>
      </c>
      <c r="G7" s="29">
        <f>1/$A$1*'[1]44094418Imp'!$F$268</f>
        <v>5.6410999999999996E-3</v>
      </c>
      <c r="H7" s="29">
        <f>1/$A$1*'[1]44094418Imp'!$G$268</f>
        <v>6.2869416254020148E-3</v>
      </c>
      <c r="I7" s="29">
        <f>1/$A$1*'[1]44094418Imp'!$H$268</f>
        <v>5.5793379667709968E-3</v>
      </c>
      <c r="J7" s="33">
        <f>1/$A$1*'[1]44094418Imp'!$I$268</f>
        <v>5.4966194937614288E-3</v>
      </c>
      <c r="K7" s="33">
        <f>1/$A$1*'[1]44094418Imp'!J$268</f>
        <v>1.1435012100000003E-2</v>
      </c>
      <c r="L7" s="33">
        <f>1/$A$1*'[1]44094418Imp'!K$268</f>
        <v>1.8481978999999999E-3</v>
      </c>
      <c r="M7" s="29">
        <f>1/$A$1*'[1]44094418Imp'!L$268</f>
        <v>1.1597433399999997E-3</v>
      </c>
      <c r="N7" s="29">
        <f>1/$A$1*'[1]44094418Imp'!M$268</f>
        <v>3.6742635999999999E-4</v>
      </c>
      <c r="O7" s="29">
        <f>1/$A$1*'[1]44094418Imp'!N$268</f>
        <v>6.3148567999999998E-4</v>
      </c>
      <c r="P7" s="29">
        <f>1/$A$1*'[1]44094418Imp'!O$268</f>
        <v>3.1620959999999995E-4</v>
      </c>
      <c r="Q7" s="29">
        <f>1/$A$1*'[1]44094418Imp'!P$268</f>
        <v>3.7404947999999998E-4</v>
      </c>
      <c r="R7" s="29">
        <f>1/$A$1*'[1]44094418Imp'!Q$268</f>
        <v>1.5754003999999996E-4</v>
      </c>
      <c r="S7" s="29">
        <f>1/$A$1*'[1]44094418Imp'!R$268</f>
        <v>3.6826790000000001E-4</v>
      </c>
      <c r="T7" s="29">
        <f>1/$A$1*'[1]44094418Imp'!S$268</f>
        <v>8.8087159999999986E-4</v>
      </c>
      <c r="U7" s="29">
        <f>1/$A$1*'[1]44094418Imp'!T$268</f>
        <v>3.1289215999999996E-4</v>
      </c>
      <c r="V7" s="29">
        <f>1/$A$1*'[1]44094418Imp'!U$268</f>
        <v>6.2597640000000001E-5</v>
      </c>
      <c r="W7" s="29">
        <f>1/$A$1*'[1]44094418Imp'!V$268</f>
        <v>1.3168875999999998E-4</v>
      </c>
      <c r="X7" s="29">
        <f>1/$A$1*'[1]44094418Imp'!W$268</f>
        <v>1.4237999999999998E-5</v>
      </c>
      <c r="Y7" s="29">
        <f>1/$A$1*'[1]44094418Imp'!X$268</f>
        <v>1.2005E-6</v>
      </c>
      <c r="Z7" s="29">
        <f>1/$A$1*'[1]44094418Imp'!Y$268</f>
        <v>2.4903578825999996E-4</v>
      </c>
      <c r="AA7" s="29">
        <f>1/$A$1*'[1]44094418Imp'!Z$268</f>
        <v>2.9167522000000002E-4</v>
      </c>
      <c r="AB7" s="29">
        <f>1/$A$1*'[1]44094418Imp'!AA$268</f>
        <v>0</v>
      </c>
      <c r="AC7" s="4"/>
      <c r="AD7" s="27">
        <f>1/1000*'[1]44094418Imp'!AB$268</f>
        <v>0</v>
      </c>
      <c r="AE7" s="29">
        <f>1/1000*'[1]44094418Imp'!AC$268</f>
        <v>1E-4</v>
      </c>
      <c r="AF7" s="29">
        <f>1/1000*'[1]44094418Imp'!AD$268</f>
        <v>4.7300000000000006E-4</v>
      </c>
      <c r="AG7" s="29">
        <f>1/1000*'[1]44094418Imp'!AE$268</f>
        <v>4.5200000000000004E-4</v>
      </c>
      <c r="AH7" s="29">
        <f>1/1000*'[1]44094418Imp'!AF$268</f>
        <v>5.6399999999999994E-4</v>
      </c>
      <c r="AI7" s="29">
        <f>1/1000*'[1]44094418Imp'!AG$268</f>
        <v>9.3306494059742281E-4</v>
      </c>
      <c r="AJ7" s="29">
        <f>1/1000*'[1]44094418Imp'!AH$268</f>
        <v>1.0616171689201914E-3</v>
      </c>
      <c r="AK7" s="29">
        <f>1/1000*'[1]44094418Imp'!AI$268</f>
        <v>1.9199045295119265E-3</v>
      </c>
      <c r="AL7" s="29">
        <f>1/1000*'[1]44094418Imp'!AJ$268</f>
        <v>2.6546632994190037E-3</v>
      </c>
      <c r="AM7" s="29">
        <f>1/1000*'[1]44094418Imp'!AK$268</f>
        <v>6.7490943688789653E-4</v>
      </c>
      <c r="AN7" s="29">
        <f>1/1000*'[1]44094418Imp'!AL$268</f>
        <v>7.4563239145994788E-4</v>
      </c>
      <c r="AO7" s="29">
        <f>1/1000*'[1]44094418Imp'!AM$268</f>
        <v>4.3501100000000007E-4</v>
      </c>
      <c r="AP7" s="29">
        <f>1/1000*'[1]44094418Imp'!AN$268</f>
        <v>4.5194300000000001E-4</v>
      </c>
      <c r="AQ7" s="29">
        <f>1/1000*'[1]44094418Imp'!AO$268</f>
        <v>2.3127399999999998E-4</v>
      </c>
      <c r="AR7" s="29">
        <f>1/1000*'[1]44094418Imp'!AP$268</f>
        <v>2.7524400000000001E-4</v>
      </c>
      <c r="AS7" s="29">
        <f>1/1000*'[1]44094418Imp'!AQ$268</f>
        <v>1.26709E-4</v>
      </c>
      <c r="AT7" s="29">
        <f>1/1000*'[1]44094418Imp'!AR$268</f>
        <v>2.9140499999999995E-4</v>
      </c>
      <c r="AU7" s="29">
        <f>1/1000*'[1]44094418Imp'!AS$268</f>
        <v>6.3600799999999997E-4</v>
      </c>
      <c r="AV7" s="29">
        <f>1/1000*'[1]44094418Imp'!AT$268</f>
        <v>3.3970699999999996E-4</v>
      </c>
      <c r="AW7" s="29">
        <f>1/1000*'[1]44094418Imp'!AU$268</f>
        <v>4.6398000000000005E-5</v>
      </c>
      <c r="AX7" s="29">
        <f>1/1000*'[1]44094418Imp'!AV$268</f>
        <v>1.22352E-4</v>
      </c>
      <c r="AY7" s="29">
        <f>1/1000*'[1]44094418Imp'!AW$268</f>
        <v>4.9006999999999993E-5</v>
      </c>
      <c r="AZ7" s="29">
        <f>1/1000*'[1]44094418Imp'!AX$268</f>
        <v>4.0909219999999994E-6</v>
      </c>
      <c r="BA7" s="29">
        <f>1/1000*'[1]44094418Imp'!AY$268</f>
        <v>1.8617103299999998E-4</v>
      </c>
      <c r="BB7" s="29">
        <f>1/1000*'[1]44094418Imp'!AZ$268</f>
        <v>1.96493422E-4</v>
      </c>
      <c r="BC7" s="29">
        <f>1/1000*'[1]44094418Imp'!BA$268</f>
        <v>0</v>
      </c>
      <c r="BD7" s="222"/>
    </row>
    <row r="8" spans="1:56">
      <c r="B8" s="5" t="s">
        <v>94</v>
      </c>
      <c r="C8" s="46">
        <f>1/$A$1*'[1]44094418Imp'!$B$39</f>
        <v>0</v>
      </c>
      <c r="D8" s="11">
        <f>1/$A$1*'[1]44094418Imp'!$C$39</f>
        <v>0</v>
      </c>
      <c r="E8" s="11">
        <f>1/$A$1*'[1]44094418Imp'!$D$39</f>
        <v>3.8000000000000002E-5</v>
      </c>
      <c r="F8" s="11">
        <f>1/$A$1*'[1]44094418Imp'!$E$39</f>
        <v>0</v>
      </c>
      <c r="G8" s="11">
        <f>1/$A$1*'[1]44094418Imp'!$F$39</f>
        <v>0</v>
      </c>
      <c r="H8" s="11">
        <f>1/$A$1*'[1]44094418Imp'!$G$39</f>
        <v>6.6692499999999999E-5</v>
      </c>
      <c r="I8" s="11">
        <f>1/$A$1*'[1]44094418Imp'!$H$39</f>
        <v>1.5009999999999999E-4</v>
      </c>
      <c r="J8" s="36">
        <f>1/$A$1*'[1]44094418Imp'!$I$39</f>
        <v>2.8119999999999995E-4</v>
      </c>
      <c r="K8" s="36">
        <f>1/$A$1*'[1]44094418Imp'!J$39</f>
        <v>3.0600499999999998E-4</v>
      </c>
      <c r="L8" s="36">
        <f>1/$A$1*'[1]44094418Imp'!K$39</f>
        <v>1.1411E-5</v>
      </c>
      <c r="M8" s="11">
        <f>1/$A$1*'[1]44094418Imp'!L$39</f>
        <v>5.1119879999999997E-5</v>
      </c>
      <c r="N8" s="11">
        <f>1/$A$1*'[1]44094418Imp'!M$39</f>
        <v>0</v>
      </c>
      <c r="O8" s="11">
        <f>1/$A$1*'[1]44094418Imp'!N$39</f>
        <v>0</v>
      </c>
      <c r="P8" s="11">
        <f>1/$A$1*'[1]44094418Imp'!O$39</f>
        <v>0</v>
      </c>
      <c r="Q8" s="11">
        <f>1/$A$1*'[1]44094418Imp'!P$39</f>
        <v>0</v>
      </c>
      <c r="R8" s="11">
        <f>1/$A$1*'[1]44094418Imp'!Q$39</f>
        <v>0</v>
      </c>
      <c r="S8" s="11">
        <f>1/$A$1*'[1]44094418Imp'!R$39</f>
        <v>3.4553399999999996E-6</v>
      </c>
      <c r="T8" s="11">
        <f>1/$A$1*'[1]44094418Imp'!S$39</f>
        <v>1.9021659999999998E-4</v>
      </c>
      <c r="U8" s="11">
        <f>1/$A$1*'[1]44094418Imp'!T$39</f>
        <v>4.7784099999999995E-5</v>
      </c>
      <c r="V8" s="11">
        <f>1/$A$1*'[1]44094418Imp'!U$39</f>
        <v>1.5507799999999997E-5</v>
      </c>
      <c r="W8" s="11">
        <f>1/$A$1*'[1]44094418Imp'!V$39</f>
        <v>1.1419911999999999E-4</v>
      </c>
      <c r="X8" s="11">
        <f>1/$A$1*'[1]44094418Imp'!W$39</f>
        <v>1.6554999999999999E-6</v>
      </c>
      <c r="Y8" s="11">
        <f>1/$A$1*'[1]44094418Imp'!X$39</f>
        <v>0</v>
      </c>
      <c r="Z8" s="11">
        <f>1/$A$1*'[1]44094418Imp'!Y$39</f>
        <v>4.0107831399999994E-5</v>
      </c>
      <c r="AA8" s="11">
        <f>1/$A$1*'[1]44094418Imp'!Z$39</f>
        <v>8.9235100000000002E-5</v>
      </c>
      <c r="AB8" s="11">
        <f>1/$A$1*'[1]44094418Imp'!AA$39</f>
        <v>0</v>
      </c>
      <c r="AC8" s="4"/>
      <c r="AD8" s="46">
        <f>1/1000*'[1]44094418Imp'!AB$39</f>
        <v>0</v>
      </c>
      <c r="AE8" s="11">
        <f>1/1000*'[1]44094418Imp'!AC$39</f>
        <v>0</v>
      </c>
      <c r="AF8" s="11">
        <f>1/1000*'[1]44094418Imp'!AD$39</f>
        <v>1.1E-5</v>
      </c>
      <c r="AG8" s="11">
        <f>1/1000*'[1]44094418Imp'!AE$39</f>
        <v>0</v>
      </c>
      <c r="AH8" s="11">
        <f>1/1000*'[1]44094418Imp'!AF$39</f>
        <v>0</v>
      </c>
      <c r="AI8" s="11">
        <f>1/1000*'[1]44094418Imp'!AG$39</f>
        <v>1.9537101745726335E-5</v>
      </c>
      <c r="AJ8" s="11">
        <f>1/1000*'[1]44094418Imp'!AH$39</f>
        <v>7.836941731080334E-5</v>
      </c>
      <c r="AK8" s="11">
        <f>1/1000*'[1]44094418Imp'!AI$39</f>
        <v>2.3190596545016181E-5</v>
      </c>
      <c r="AL8" s="11">
        <f>1/1000*'[1]44094418Imp'!AJ$39</f>
        <v>5.6480492297345909E-5</v>
      </c>
      <c r="AM8" s="11">
        <f>1/1000*'[1]44094418Imp'!AK$39</f>
        <v>9.5642590824971368E-6</v>
      </c>
      <c r="AN8" s="11">
        <f>1/1000*'[1]44094418Imp'!AL$39</f>
        <v>4.032505733063591E-5</v>
      </c>
      <c r="AO8" s="11">
        <f>1/1000*'[1]44094418Imp'!AM$39</f>
        <v>0</v>
      </c>
      <c r="AP8" s="11">
        <f>1/1000*'[1]44094418Imp'!AN$39</f>
        <v>0</v>
      </c>
      <c r="AQ8" s="11">
        <f>1/1000*'[1]44094418Imp'!AO$39</f>
        <v>0</v>
      </c>
      <c r="AR8" s="11">
        <f>1/1000*'[1]44094418Imp'!AP$39</f>
        <v>0</v>
      </c>
      <c r="AS8" s="11">
        <f>1/1000*'[1]44094418Imp'!AQ$39</f>
        <v>0</v>
      </c>
      <c r="AT8" s="11">
        <f>1/1000*'[1]44094418Imp'!AR$39</f>
        <v>2.7619999999999996E-6</v>
      </c>
      <c r="AU8" s="11">
        <f>1/1000*'[1]44094418Imp'!AS$39</f>
        <v>9.9303999999999997E-5</v>
      </c>
      <c r="AV8" s="11">
        <f>1/1000*'[1]44094418Imp'!AT$39</f>
        <v>4.3974999999999998E-5</v>
      </c>
      <c r="AW8" s="11">
        <f>1/1000*'[1]44094418Imp'!AU$39</f>
        <v>1.4697E-5</v>
      </c>
      <c r="AX8" s="11">
        <f>1/1000*'[1]44094418Imp'!AV$39</f>
        <v>1.0576900000000001E-4</v>
      </c>
      <c r="AY8" s="11">
        <f>1/1000*'[1]44094418Imp'!AW$39</f>
        <v>8.9970000000000004E-6</v>
      </c>
      <c r="AZ8" s="11">
        <f>1/1000*'[1]44094418Imp'!AX$39</f>
        <v>0</v>
      </c>
      <c r="BA8" s="11">
        <f>1/1000*'[1]44094418Imp'!AY$39</f>
        <v>3.5188829000000004E-5</v>
      </c>
      <c r="BB8" s="11">
        <f>1/1000*'[1]44094418Imp'!AZ$39</f>
        <v>5.6591078999999997E-5</v>
      </c>
      <c r="BC8" s="11">
        <f>1/1000*'[1]44094418Imp'!BA$39</f>
        <v>0</v>
      </c>
      <c r="BD8" s="222"/>
    </row>
    <row r="9" spans="1:56">
      <c r="B9" s="5" t="s">
        <v>36</v>
      </c>
      <c r="C9" s="46">
        <f>1/$A$1*'[1]44094418Imp'!$B$147</f>
        <v>0</v>
      </c>
      <c r="D9" s="11">
        <f>1/$A$1*'[1]44094418Imp'!$C$147</f>
        <v>0</v>
      </c>
      <c r="E9" s="11">
        <f>1/$A$1*'[1]44094418Imp'!$D$147</f>
        <v>0</v>
      </c>
      <c r="F9" s="11">
        <f>1/$A$1*'[1]44094418Imp'!$E$147</f>
        <v>0</v>
      </c>
      <c r="G9" s="11">
        <f>1/$A$1*'[1]44094418Imp'!$F$147</f>
        <v>0</v>
      </c>
      <c r="H9" s="11">
        <f>1/$A$1*'[1]44094418Imp'!$G$147</f>
        <v>0</v>
      </c>
      <c r="I9" s="11">
        <f>1/$A$1*'[1]44094418Imp'!$H$147</f>
        <v>0</v>
      </c>
      <c r="J9" s="36">
        <f>1/$A$1*'[1]44094418Imp'!$I$147</f>
        <v>0</v>
      </c>
      <c r="K9" s="36">
        <f>1/$A$1*'[1]44094418Imp'!J$147</f>
        <v>0</v>
      </c>
      <c r="L9" s="36">
        <f>1/$A$1*'[1]44094418Imp'!K$147</f>
        <v>0</v>
      </c>
      <c r="M9" s="11">
        <f>1/$A$1*'[1]44094418Imp'!L$147</f>
        <v>0</v>
      </c>
      <c r="N9" s="11">
        <f>1/$A$1*'[1]44094418Imp'!M$147</f>
        <v>0</v>
      </c>
      <c r="O9" s="11">
        <f>1/$A$1*'[1]44094418Imp'!N$147</f>
        <v>0</v>
      </c>
      <c r="P9" s="11">
        <f>1/$A$1*'[1]44094418Imp'!O$147</f>
        <v>2.5829999999999997E-6</v>
      </c>
      <c r="Q9" s="11">
        <f>1/$A$1*'[1]44094418Imp'!P$147</f>
        <v>0</v>
      </c>
      <c r="R9" s="11">
        <f>1/$A$1*'[1]44094418Imp'!Q$147</f>
        <v>0</v>
      </c>
      <c r="S9" s="11">
        <f>1/$A$1*'[1]44094418Imp'!R$147</f>
        <v>0</v>
      </c>
      <c r="T9" s="11">
        <f>1/$A$1*'[1]44094418Imp'!S$147</f>
        <v>0</v>
      </c>
      <c r="U9" s="11">
        <f>1/$A$1*'[1]44094418Imp'!T$147</f>
        <v>0</v>
      </c>
      <c r="V9" s="11">
        <f>1/$A$1*'[1]44094418Imp'!U$147</f>
        <v>0</v>
      </c>
      <c r="W9" s="11">
        <f>1/$A$1*'[1]44094418Imp'!V$147</f>
        <v>0</v>
      </c>
      <c r="X9" s="11">
        <f>1/$A$1*'[1]44094418Imp'!W$147</f>
        <v>0</v>
      </c>
      <c r="Y9" s="11">
        <f>1/$A$1*'[1]44094418Imp'!X$147</f>
        <v>0</v>
      </c>
      <c r="Z9" s="11">
        <f>1/$A$1*'[1]44094418Imp'!Y$147</f>
        <v>0</v>
      </c>
      <c r="AA9" s="11">
        <f>1/$A$1*'[1]44094418Imp'!Z$147</f>
        <v>0</v>
      </c>
      <c r="AB9" s="11">
        <f>1/$A$1*'[1]44094418Imp'!AA$147</f>
        <v>0</v>
      </c>
      <c r="AC9" s="4"/>
      <c r="AD9" s="46">
        <f>1/1000*'[1]44094418Imp'!AB$147</f>
        <v>0</v>
      </c>
      <c r="AE9" s="11">
        <f>1/1000*'[1]44094418Imp'!AC$147</f>
        <v>0</v>
      </c>
      <c r="AF9" s="11">
        <f>1/1000*'[1]44094418Imp'!AD$147</f>
        <v>0</v>
      </c>
      <c r="AG9" s="11">
        <f>1/1000*'[1]44094418Imp'!AE$147</f>
        <v>0</v>
      </c>
      <c r="AH9" s="11">
        <f>1/1000*'[1]44094418Imp'!AF$147</f>
        <v>0</v>
      </c>
      <c r="AI9" s="11">
        <f>1/1000*'[1]44094418Imp'!AG$147</f>
        <v>0</v>
      </c>
      <c r="AJ9" s="11">
        <f>1/1000*'[1]44094418Imp'!AH$147</f>
        <v>0</v>
      </c>
      <c r="AK9" s="11">
        <f>1/1000*'[1]44094418Imp'!AI$147</f>
        <v>0</v>
      </c>
      <c r="AL9" s="11">
        <f>1/1000*'[1]44094418Imp'!AJ$147</f>
        <v>0</v>
      </c>
      <c r="AM9" s="11">
        <f>1/1000*'[1]44094418Imp'!AK$147</f>
        <v>0</v>
      </c>
      <c r="AN9" s="11">
        <f>1/1000*'[1]44094418Imp'!AL$147</f>
        <v>0</v>
      </c>
      <c r="AO9" s="11">
        <f>1/1000*'[1]44094418Imp'!AM$147</f>
        <v>0</v>
      </c>
      <c r="AP9" s="11">
        <f>1/1000*'[1]44094418Imp'!AN$147</f>
        <v>0</v>
      </c>
      <c r="AQ9" s="11">
        <f>1/1000*'[1]44094418Imp'!AO$147</f>
        <v>1.8509999999999999E-6</v>
      </c>
      <c r="AR9" s="11">
        <f>1/1000*'[1]44094418Imp'!AP$147</f>
        <v>0</v>
      </c>
      <c r="AS9" s="11">
        <f>1/1000*'[1]44094418Imp'!AQ$147</f>
        <v>0</v>
      </c>
      <c r="AT9" s="11">
        <f>1/1000*'[1]44094418Imp'!AR$147</f>
        <v>0</v>
      </c>
      <c r="AU9" s="11">
        <f>1/1000*'[1]44094418Imp'!AS$147</f>
        <v>0</v>
      </c>
      <c r="AV9" s="11">
        <f>1/1000*'[1]44094418Imp'!AT$147</f>
        <v>0</v>
      </c>
      <c r="AW9" s="11">
        <f>1/1000*'[1]44094418Imp'!AU$147</f>
        <v>0</v>
      </c>
      <c r="AX9" s="11">
        <f>1/1000*'[1]44094418Imp'!AV$147</f>
        <v>0</v>
      </c>
      <c r="AY9" s="11">
        <f>1/1000*'[1]44094418Imp'!AW$147</f>
        <v>0</v>
      </c>
      <c r="AZ9" s="11">
        <f>1/1000*'[1]44094418Imp'!AX$147</f>
        <v>0</v>
      </c>
      <c r="BA9" s="11">
        <f>1/1000*'[1]44094418Imp'!AY$147</f>
        <v>0</v>
      </c>
      <c r="BB9" s="11">
        <f>1/1000*'[1]44094418Imp'!AZ$147</f>
        <v>0</v>
      </c>
      <c r="BC9" s="11">
        <f>1/1000*'[1]44094418Imp'!BA$147</f>
        <v>0</v>
      </c>
      <c r="BD9" s="222"/>
    </row>
    <row r="10" spans="1:56">
      <c r="B10" s="5" t="s">
        <v>95</v>
      </c>
      <c r="C10" s="46">
        <f>1/$A$1*'[1]44094418Imp'!$B$247</f>
        <v>0</v>
      </c>
      <c r="D10" s="11">
        <f>1/$A$1*'[1]44094418Imp'!$C$247</f>
        <v>2.4566999999999997E-4</v>
      </c>
      <c r="E10" s="11">
        <f>1/$A$1*'[1]44094418Imp'!$D$247</f>
        <v>1.5369099999999998E-2</v>
      </c>
      <c r="F10" s="11">
        <f>1/$A$1*'[1]44094418Imp'!$E$247</f>
        <v>2.4191499500000001E-2</v>
      </c>
      <c r="G10" s="11">
        <f>1/$A$1*'[1]44094418Imp'!$F$247</f>
        <v>5.6410999999999996E-3</v>
      </c>
      <c r="H10" s="11">
        <f>1/$A$1*'[1]44094418Imp'!$G$247</f>
        <v>6.2202491254020149E-3</v>
      </c>
      <c r="I10" s="11">
        <f>1/$A$1*'[1]44094418Imp'!$H$247</f>
        <v>5.4292379667709965E-3</v>
      </c>
      <c r="J10" s="36">
        <f>1/$A$1*'[1]44094418Imp'!$I$247</f>
        <v>5.2154194937614291E-3</v>
      </c>
      <c r="K10" s="36">
        <f>1/$A$1*'[1]44094418Imp'!J$247</f>
        <v>1.1129007100000003E-2</v>
      </c>
      <c r="L10" s="36">
        <f>1/$A$1*'[1]44094418Imp'!K$247</f>
        <v>1.8367868999999998E-3</v>
      </c>
      <c r="M10" s="11">
        <f>1/$A$1*'[1]44094418Imp'!L$247</f>
        <v>1.1086234599999997E-3</v>
      </c>
      <c r="N10" s="11">
        <f>1/$A$1*'[1]44094418Imp'!M$247</f>
        <v>3.6742635999999999E-4</v>
      </c>
      <c r="O10" s="11">
        <f>1/$A$1*'[1]44094418Imp'!N$247</f>
        <v>6.3148567999999998E-4</v>
      </c>
      <c r="P10" s="11">
        <f>1/$A$1*'[1]44094418Imp'!O$247</f>
        <v>3.1362659999999994E-4</v>
      </c>
      <c r="Q10" s="11">
        <f>1/$A$1*'[1]44094418Imp'!P$247</f>
        <v>3.7404947999999998E-4</v>
      </c>
      <c r="R10" s="11">
        <f>1/$A$1*'[1]44094418Imp'!Q$247</f>
        <v>1.5754003999999996E-4</v>
      </c>
      <c r="S10" s="11">
        <f>1/$A$1*'[1]44094418Imp'!R$247</f>
        <v>3.6481255999999999E-4</v>
      </c>
      <c r="T10" s="11">
        <f>1/$A$1*'[1]44094418Imp'!S$247</f>
        <v>6.9065499999999987E-4</v>
      </c>
      <c r="U10" s="11">
        <f>1/$A$1*'[1]44094418Imp'!T$247</f>
        <v>2.6510805999999999E-4</v>
      </c>
      <c r="V10" s="11">
        <f>1/$A$1*'[1]44094418Imp'!U$247</f>
        <v>4.7089840000000007E-5</v>
      </c>
      <c r="W10" s="11">
        <f>1/$A$1*'[1]44094418Imp'!V$247</f>
        <v>1.7489639999999995E-5</v>
      </c>
      <c r="X10" s="11">
        <f>1/$A$1*'[1]44094418Imp'!W$247</f>
        <v>1.2582499999999999E-5</v>
      </c>
      <c r="Y10" s="11">
        <f>1/$A$1*'[1]44094418Imp'!X$247</f>
        <v>1.2005E-6</v>
      </c>
      <c r="Z10" s="11">
        <f>1/$A$1*'[1]44094418Imp'!Y$247</f>
        <v>2.0892795685999998E-4</v>
      </c>
      <c r="AA10" s="11">
        <f>1/$A$1*'[1]44094418Imp'!Z$247</f>
        <v>2.0244012E-4</v>
      </c>
      <c r="AB10" s="11">
        <f>1/$A$1*'[1]44094418Imp'!AA$247</f>
        <v>0</v>
      </c>
      <c r="AC10" s="4"/>
      <c r="AD10" s="46">
        <f>1/1000*'[1]44094418Imp'!AB$247</f>
        <v>0</v>
      </c>
      <c r="AE10" s="11">
        <f>1/1000*'[1]44094418Imp'!AC$247</f>
        <v>1E-4</v>
      </c>
      <c r="AF10" s="11">
        <f>1/1000*'[1]44094418Imp'!AD$247</f>
        <v>4.6200000000000001E-4</v>
      </c>
      <c r="AG10" s="11">
        <f>1/1000*'[1]44094418Imp'!AE$247</f>
        <v>4.5200000000000004E-4</v>
      </c>
      <c r="AH10" s="11">
        <f>1/1000*'[1]44094418Imp'!AF$247</f>
        <v>5.6399999999999994E-4</v>
      </c>
      <c r="AI10" s="11">
        <f>1/1000*'[1]44094418Imp'!AG$247</f>
        <v>9.1352783885169657E-4</v>
      </c>
      <c r="AJ10" s="11">
        <f>1/1000*'[1]44094418Imp'!AH$247</f>
        <v>9.8324775160938804E-4</v>
      </c>
      <c r="AK10" s="11">
        <f>1/1000*'[1]44094418Imp'!AI$247</f>
        <v>1.8967139329669105E-3</v>
      </c>
      <c r="AL10" s="11">
        <f>1/1000*'[1]44094418Imp'!AJ$247</f>
        <v>2.5981828071216574E-3</v>
      </c>
      <c r="AM10" s="11">
        <f>1/1000*'[1]44094418Imp'!AK$247</f>
        <v>6.6534517780539933E-4</v>
      </c>
      <c r="AN10" s="11">
        <f>1/1000*'[1]44094418Imp'!AL$247</f>
        <v>7.0530733412931196E-4</v>
      </c>
      <c r="AO10" s="11">
        <f>1/1000*'[1]44094418Imp'!AM$247</f>
        <v>4.3501100000000007E-4</v>
      </c>
      <c r="AP10" s="11">
        <f>1/1000*'[1]44094418Imp'!AN$247</f>
        <v>4.5194300000000001E-4</v>
      </c>
      <c r="AQ10" s="11">
        <f>1/1000*'[1]44094418Imp'!AO$247</f>
        <v>2.29423E-4</v>
      </c>
      <c r="AR10" s="11">
        <f>1/1000*'[1]44094418Imp'!AP$247</f>
        <v>2.7524400000000001E-4</v>
      </c>
      <c r="AS10" s="11">
        <f>1/1000*'[1]44094418Imp'!AQ$247</f>
        <v>1.26709E-4</v>
      </c>
      <c r="AT10" s="11">
        <f>1/1000*'[1]44094418Imp'!AR$247</f>
        <v>2.8864299999999999E-4</v>
      </c>
      <c r="AU10" s="11">
        <f>1/1000*'[1]44094418Imp'!AS$247</f>
        <v>5.3670399999999994E-4</v>
      </c>
      <c r="AV10" s="11">
        <f>1/1000*'[1]44094418Imp'!AT$247</f>
        <v>2.9573199999999999E-4</v>
      </c>
      <c r="AW10" s="11">
        <f>1/1000*'[1]44094418Imp'!AU$247</f>
        <v>3.1701E-5</v>
      </c>
      <c r="AX10" s="11">
        <f>1/1000*'[1]44094418Imp'!AV$247</f>
        <v>1.6583E-5</v>
      </c>
      <c r="AY10" s="11">
        <f>1/1000*'[1]44094418Imp'!AW$247</f>
        <v>4.0009999999999998E-5</v>
      </c>
      <c r="AZ10" s="11">
        <f>1/1000*'[1]44094418Imp'!AX$247</f>
        <v>4.0909219999999994E-6</v>
      </c>
      <c r="BA10" s="11">
        <f>1/1000*'[1]44094418Imp'!AY$247</f>
        <v>1.50982204E-4</v>
      </c>
      <c r="BB10" s="11">
        <f>1/1000*'[1]44094418Imp'!AZ$247</f>
        <v>1.3990234300000003E-4</v>
      </c>
      <c r="BC10" s="11">
        <f>1/1000*'[1]44094418Imp'!BA$247</f>
        <v>0</v>
      </c>
      <c r="BD10" s="222"/>
    </row>
    <row r="11" spans="1:56" ht="17.149999999999999" customHeight="1">
      <c r="B11" s="155" t="s">
        <v>143</v>
      </c>
      <c r="C11" s="156">
        <f>1/$A$1*'[1]44094418Imp'!$B$269</f>
        <v>0</v>
      </c>
      <c r="D11" s="157">
        <f>1/$A$1*'[1]44094418Imp'!$C$269</f>
        <v>0</v>
      </c>
      <c r="E11" s="157">
        <f>1/$A$1*'[1]44094418Imp'!$D$269</f>
        <v>2.6409999999999997E-4</v>
      </c>
      <c r="F11" s="157">
        <f>1/$A$1*'[1]44094418Imp'!$E$269</f>
        <v>0</v>
      </c>
      <c r="G11" s="157">
        <f>1/$A$1*'[1]44094418Imp'!$F$269</f>
        <v>5.376999999999999E-4</v>
      </c>
      <c r="H11" s="157">
        <f>1/$A$1*'[1]44094418Imp'!$G$269</f>
        <v>8.5499999999999991E-5</v>
      </c>
      <c r="I11" s="157">
        <f>1/$A$1*'[1]44094418Imp'!$H$269</f>
        <v>2.1659999999999998E-4</v>
      </c>
      <c r="J11" s="158">
        <f>1/$A$1*'[1]44094418Imp'!$I$269</f>
        <v>2.8984054488034655E-4</v>
      </c>
      <c r="K11" s="158">
        <f>1/$A$1*'[1]44094418Imp'!J$269</f>
        <v>3.4631499999999995E-5</v>
      </c>
      <c r="L11" s="158">
        <f>1/$A$1*'[1]44094418Imp'!K$269</f>
        <v>2.5798514999999995E-3</v>
      </c>
      <c r="M11" s="157">
        <f>1/$A$1*'[1]44094418Imp'!L$269</f>
        <v>1.9778567199999998E-3</v>
      </c>
      <c r="N11" s="157">
        <f>1/$A$1*'[1]44094418Imp'!M$269</f>
        <v>2.6173708399999996E-3</v>
      </c>
      <c r="O11" s="157">
        <f>1/$A$1*'[1]44094418Imp'!N$269</f>
        <v>1.2632286799999998E-3</v>
      </c>
      <c r="P11" s="157">
        <f>1/$A$1*'[1]44094418Imp'!O$269</f>
        <v>2.5085055799999997E-3</v>
      </c>
      <c r="Q11" s="157">
        <f>1/$A$1*'[1]44094418Imp'!P$269</f>
        <v>2.6687141599999998E-3</v>
      </c>
      <c r="R11" s="157">
        <f>1/$A$1*'[1]44094418Imp'!Q$269</f>
        <v>2.6260719799999998E-3</v>
      </c>
      <c r="S11" s="157">
        <f>1/$A$1*'[1]44094418Imp'!R$269</f>
        <v>3.3910477999999997E-3</v>
      </c>
      <c r="T11" s="157">
        <f>1/$A$1*'[1]44094418Imp'!S$269</f>
        <v>5.7425755799999992E-3</v>
      </c>
      <c r="U11" s="157">
        <f>1/$A$1*'[1]44094418Imp'!T$269</f>
        <v>3.3514966799999997E-3</v>
      </c>
      <c r="V11" s="157">
        <f>1/$A$1*'[1]44094418Imp'!U$269</f>
        <v>3.0094149399999999E-3</v>
      </c>
      <c r="W11" s="157">
        <f>1/$A$1*'[1]44094418Imp'!V$269</f>
        <v>1.7221105999999998E-3</v>
      </c>
      <c r="X11" s="157">
        <f>1/$A$1*'[1]44094418Imp'!W$269</f>
        <v>2.18108828E-3</v>
      </c>
      <c r="Y11" s="157">
        <f>1/$A$1*'[1]44094418Imp'!X$269</f>
        <v>1.4999107933333332E-5</v>
      </c>
      <c r="Z11" s="157">
        <f>1/$A$1*'[1]44094418Imp'!Y$269</f>
        <v>4.4991086419999991E-5</v>
      </c>
      <c r="AA11" s="157">
        <f>1/$A$1*'[1]44094418Imp'!Z$269</f>
        <v>0</v>
      </c>
      <c r="AB11" s="157">
        <f>1/$A$1*'[1]44094418Imp'!AA$269</f>
        <v>0</v>
      </c>
      <c r="AC11" s="4"/>
      <c r="AD11" s="156">
        <f>1/1000*'[1]44094418Imp'!AB$269</f>
        <v>0</v>
      </c>
      <c r="AE11" s="157">
        <f>1/1000*'[1]44094418Imp'!AC$269</f>
        <v>0</v>
      </c>
      <c r="AF11" s="157">
        <f>1/1000*'[1]44094418Imp'!AD$269</f>
        <v>8.3000000000000012E-5</v>
      </c>
      <c r="AG11" s="157">
        <f>1/1000*'[1]44094418Imp'!AE$269</f>
        <v>0</v>
      </c>
      <c r="AH11" s="157">
        <f>1/1000*'[1]44094418Imp'!AF$269</f>
        <v>2.1700000000000002E-4</v>
      </c>
      <c r="AI11" s="157">
        <f>1/1000*'[1]44094418Imp'!AG$269</f>
        <v>4.6766260674244308E-5</v>
      </c>
      <c r="AJ11" s="157">
        <f>1/1000*'[1]44094418Imp'!AH$269</f>
        <v>1.0224671829148716E-4</v>
      </c>
      <c r="AK11" s="157">
        <f>1/1000*'[1]44094418Imp'!AI$269</f>
        <v>1.3862256654554981E-4</v>
      </c>
      <c r="AL11" s="157">
        <f>1/1000*'[1]44094418Imp'!AJ$269</f>
        <v>2.5505750157495716E-5</v>
      </c>
      <c r="AM11" s="157">
        <f>1/1000*'[1]44094418Imp'!AK$269</f>
        <v>5.2641700148792811E-4</v>
      </c>
      <c r="AN11" s="157">
        <f>1/1000*'[1]44094418Imp'!AL$269</f>
        <v>1.1180469233981972E-3</v>
      </c>
      <c r="AO11" s="157">
        <f>1/1000*'[1]44094418Imp'!AM$269</f>
        <v>1.4512699999999999E-3</v>
      </c>
      <c r="AP11" s="157">
        <f>1/1000*'[1]44094418Imp'!AN$269</f>
        <v>7.5469900000000006E-4</v>
      </c>
      <c r="AQ11" s="157">
        <f>1/1000*'[1]44094418Imp'!AO$269</f>
        <v>1.5245429999999999E-3</v>
      </c>
      <c r="AR11" s="157">
        <f>1/1000*'[1]44094418Imp'!AP$269</f>
        <v>1.6204939999999999E-3</v>
      </c>
      <c r="AS11" s="157">
        <f>1/1000*'[1]44094418Imp'!AQ$269</f>
        <v>1.4672350000000001E-3</v>
      </c>
      <c r="AT11" s="157">
        <f>1/1000*'[1]44094418Imp'!AR$269</f>
        <v>1.6594579999999999E-3</v>
      </c>
      <c r="AU11" s="157">
        <f>1/1000*'[1]44094418Imp'!AS$269</f>
        <v>2.5507900000000003E-3</v>
      </c>
      <c r="AV11" s="157">
        <f>1/1000*'[1]44094418Imp'!AT$269</f>
        <v>1.4115849999999999E-3</v>
      </c>
      <c r="AW11" s="157">
        <f>1/1000*'[1]44094418Imp'!AU$269</f>
        <v>1.3210839999999999E-3</v>
      </c>
      <c r="AX11" s="157">
        <f>1/1000*'[1]44094418Imp'!AV$269</f>
        <v>7.9036099999999995E-4</v>
      </c>
      <c r="AY11" s="157">
        <f>1/1000*'[1]44094418Imp'!AW$269</f>
        <v>1.1753080000000001E-3</v>
      </c>
      <c r="AZ11" s="157">
        <f>1/1000*'[1]44094418Imp'!AX$269</f>
        <v>1.1841400999999999E-5</v>
      </c>
      <c r="BA11" s="157">
        <f>1/1000*'[1]44094418Imp'!AY$269</f>
        <v>3.0437066000000004E-5</v>
      </c>
      <c r="BB11" s="157">
        <f>1/1000*'[1]44094418Imp'!AZ$269</f>
        <v>0</v>
      </c>
      <c r="BC11" s="157">
        <f>1/1000*'[1]44094418Imp'!BA$269</f>
        <v>0</v>
      </c>
      <c r="BD11" s="222"/>
    </row>
    <row r="12" spans="1:56" ht="17.149999999999999" customHeight="1">
      <c r="B12" s="15" t="s">
        <v>126</v>
      </c>
      <c r="C12" s="27">
        <f>1/$A$1*'[1]44094418Imp'!$B$267</f>
        <v>0.13005679999999997</v>
      </c>
      <c r="D12" s="29">
        <f>1/$A$1*'[1]44094418Imp'!$C$267</f>
        <v>5.6796917099999997E-2</v>
      </c>
      <c r="E12" s="29">
        <f>1/$A$1*'[1]44094418Imp'!$D$267</f>
        <v>0.110504859</v>
      </c>
      <c r="F12" s="29">
        <f>1/$A$1*'[1]44094418Imp'!$E$267</f>
        <v>9.4233745999999993E-2</v>
      </c>
      <c r="G12" s="29">
        <f>1/$A$1*'[1]44094418Imp'!$F$267</f>
        <v>0.18644479999999999</v>
      </c>
      <c r="H12" s="29">
        <f>1/$A$1*'[1]44094418Imp'!$G$267</f>
        <v>0.1298362707278147</v>
      </c>
      <c r="I12" s="29">
        <f>1/$A$1*'[1]44094418Imp'!$H$267</f>
        <v>0.21394135006706466</v>
      </c>
      <c r="J12" s="33">
        <f>1/$A$1*'[1]44094418Imp'!$I$267</f>
        <v>0.21480281279677108</v>
      </c>
      <c r="K12" s="33">
        <f>1/$A$1*'[1]44094418Imp'!J$267</f>
        <v>0.2731032872709524</v>
      </c>
      <c r="L12" s="33">
        <f>1/$A$1*'[1]44094418Imp'!K$267</f>
        <v>0.12673687354285712</v>
      </c>
      <c r="M12" s="29">
        <f>1/$A$1*'[1]44094418Imp'!L$267</f>
        <v>8.9852906640000021E-2</v>
      </c>
      <c r="N12" s="29">
        <f>1/$A$1*'[1]44094418Imp'!M$267</f>
        <v>7.6689968739999989E-2</v>
      </c>
      <c r="O12" s="29">
        <f>1/$A$1*'[1]44094418Imp'!N$267</f>
        <v>8.9428563700000005E-2</v>
      </c>
      <c r="P12" s="29">
        <f>1/$A$1*'[1]44094418Imp'!O$267</f>
        <v>5.7460752579999989E-2</v>
      </c>
      <c r="Q12" s="29">
        <f>1/$A$1*'[1]44094418Imp'!P$267</f>
        <v>8.4149570959999989E-2</v>
      </c>
      <c r="R12" s="29">
        <f>1/$A$1*'[1]44094418Imp'!Q$267</f>
        <v>8.479470355999999E-2</v>
      </c>
      <c r="S12" s="29">
        <f>1/$A$1*'[1]44094418Imp'!R$267</f>
        <v>8.9161353959999995E-2</v>
      </c>
      <c r="T12" s="29">
        <f>1/$A$1*'[1]44094418Imp'!S$267</f>
        <v>9.1343699439999981E-2</v>
      </c>
      <c r="U12" s="29">
        <f>1/$A$1*'[1]44094418Imp'!T$267</f>
        <v>0.12321376605999999</v>
      </c>
      <c r="V12" s="29">
        <f>1/$A$1*'[1]44094418Imp'!U$267</f>
        <v>0.10310317639999997</v>
      </c>
      <c r="W12" s="29">
        <f>1/$A$1*'[1]44094418Imp'!V$267</f>
        <v>0.10240225702</v>
      </c>
      <c r="X12" s="29">
        <f>1/$A$1*'[1]44094418Imp'!W$267</f>
        <v>0.10651418595999999</v>
      </c>
      <c r="Y12" s="29">
        <f>1/$A$1*'[1]44094418Imp'!X$267</f>
        <v>9.8027989217483305E-2</v>
      </c>
      <c r="Z12" s="29">
        <f>1/$A$1*'[1]44094418Imp'!Y$267</f>
        <v>8.4578222114819995E-2</v>
      </c>
      <c r="AA12" s="29">
        <f>1/$A$1*'[1]44094418Imp'!Z$267</f>
        <v>0.18851230388249998</v>
      </c>
      <c r="AB12" s="29">
        <f>1/$A$1*'[1]44094418Imp'!AA$267</f>
        <v>0</v>
      </c>
      <c r="AC12" s="4"/>
      <c r="AD12" s="27">
        <f>1/1000*'[1]44094418Imp'!AB$267</f>
        <v>1.8334000000000003E-2</v>
      </c>
      <c r="AE12" s="29">
        <f>1/1000*'[1]44094418Imp'!AC$267</f>
        <v>1.5657999999999998E-2</v>
      </c>
      <c r="AF12" s="29">
        <f>1/1000*'[1]44094418Imp'!AD$267</f>
        <v>1.6177E-2</v>
      </c>
      <c r="AG12" s="29">
        <f>1/1000*'[1]44094418Imp'!AE$267</f>
        <v>2.1558000000000001E-2</v>
      </c>
      <c r="AH12" s="29">
        <f>1/1000*'[1]44094418Imp'!AF$267</f>
        <v>2.9807999999999998E-2</v>
      </c>
      <c r="AI12" s="29">
        <f>1/1000*'[1]44094418Imp'!AG$267</f>
        <v>2.6612326760821228E-2</v>
      </c>
      <c r="AJ12" s="29">
        <f>1/1000*'[1]44094418Imp'!AH$267</f>
        <v>4.2892432574686695E-2</v>
      </c>
      <c r="AK12" s="29">
        <f>1/1000*'[1]44094418Imp'!AI$267</f>
        <v>5.6044963883242704E-2</v>
      </c>
      <c r="AL12" s="29">
        <f>1/1000*'[1]44094418Imp'!AJ$267</f>
        <v>4.9376513397519195E-2</v>
      </c>
      <c r="AM12" s="29">
        <f>1/1000*'[1]44094418Imp'!AK$267</f>
        <v>3.6305183820478273E-2</v>
      </c>
      <c r="AN12" s="29">
        <f>1/1000*'[1]44094418Imp'!AL$267</f>
        <v>5.6091369119243055E-2</v>
      </c>
      <c r="AO12" s="29">
        <f>1/1000*'[1]44094418Imp'!AM$267</f>
        <v>5.225147899999999E-2</v>
      </c>
      <c r="AP12" s="29">
        <f>1/1000*'[1]44094418Imp'!AN$267</f>
        <v>5.4930212999999992E-2</v>
      </c>
      <c r="AQ12" s="29">
        <f>1/1000*'[1]44094418Imp'!AO$267</f>
        <v>4.4191696999999981E-2</v>
      </c>
      <c r="AR12" s="29">
        <f>1/1000*'[1]44094418Imp'!AP$267</f>
        <v>4.5558312999999996E-2</v>
      </c>
      <c r="AS12" s="29">
        <f>1/1000*'[1]44094418Imp'!AQ$267</f>
        <v>4.4484588999999984E-2</v>
      </c>
      <c r="AT12" s="29">
        <f>1/1000*'[1]44094418Imp'!AR$267</f>
        <v>4.3682152999999994E-2</v>
      </c>
      <c r="AU12" s="29">
        <f>1/1000*'[1]44094418Imp'!AS$267</f>
        <v>5.7343347000000003E-2</v>
      </c>
      <c r="AV12" s="29">
        <f>1/1000*'[1]44094418Imp'!AT$267</f>
        <v>7.057716E-2</v>
      </c>
      <c r="AW12" s="29">
        <f>1/1000*'[1]44094418Imp'!AU$267</f>
        <v>5.4521525000000001E-2</v>
      </c>
      <c r="AX12" s="29">
        <f>1/1000*'[1]44094418Imp'!AV$267</f>
        <v>6.1273110000000006E-2</v>
      </c>
      <c r="AY12" s="29">
        <f>1/1000*'[1]44094418Imp'!AW$267</f>
        <v>6.6250874000000001E-2</v>
      </c>
      <c r="AZ12" s="29">
        <f>1/1000*'[1]44094418Imp'!AX$267</f>
        <v>6.0651896109E-2</v>
      </c>
      <c r="BA12" s="29">
        <f>1/1000*'[1]44094418Imp'!AY$267</f>
        <v>4.7981533990000005E-2</v>
      </c>
      <c r="BB12" s="29">
        <f>1/1000*'[1]44094418Imp'!AZ$267</f>
        <v>6.2329139642E-2</v>
      </c>
      <c r="BC12" s="29">
        <f>1/1000*'[1]44094418Imp'!BA$267</f>
        <v>0</v>
      </c>
      <c r="BD12" s="222"/>
    </row>
    <row r="13" spans="1:56">
      <c r="B13" s="52" t="s">
        <v>42</v>
      </c>
      <c r="C13" s="12">
        <f>1/$A$1*(SUM('[1]44094418Imp'!$B$47:$B$47)+SUM('[1]44094418Imp'!$B$105:$B$105))</f>
        <v>3.0494999999999997E-3</v>
      </c>
      <c r="D13" s="21">
        <f>1/$A$1*(SUM('[1]44094418Imp'!$C$47:$C$47)+SUM('[1]44094418Imp'!$C$105:$C$105))</f>
        <v>2.0743440000000001E-3</v>
      </c>
      <c r="E13" s="21">
        <f>1/$A$1*(SUM('[1]44094418Imp'!$D$47:$D$47)+SUM('[1]44094418Imp'!$D$105:$D$105))</f>
        <v>8.9350999999999996E-3</v>
      </c>
      <c r="F13" s="21">
        <f>1/$A$1*(SUM('[1]44094418Imp'!$E$47:$E$47)+SUM('[1]44094418Imp'!$E$105:$E$105))</f>
        <v>3.623032E-3</v>
      </c>
      <c r="G13" s="21">
        <f>1/$A$1*(SUM('[1]44094418Imp'!$F$47:$F$47)+SUM('[1]44094418Imp'!$F$105:$F$105))</f>
        <v>1.1340100000000001E-2</v>
      </c>
      <c r="H13" s="21">
        <f>1/$A$1*(SUM('[1]44094418Imp'!$G$47:$G$47)+SUM('[1]44094418Imp'!$G$105:$G$105))</f>
        <v>1.929061094896254E-2</v>
      </c>
      <c r="I13" s="21">
        <f>1/$A$1*(SUM('[1]44094418Imp'!$H$47:$H$47)+SUM('[1]44094418Imp'!$H$105:$H$105))</f>
        <v>4.5626003594474641E-2</v>
      </c>
      <c r="J13" s="86">
        <f>1/$A$1*(SUM('[1]44094418Imp'!$I$47:$I$47)+SUM('[1]44094418Imp'!$I$105:$I$105))</f>
        <v>5.3327840333227419E-2</v>
      </c>
      <c r="K13" s="41">
        <f>1/$A$1*(SUM('[1]44094418Imp'!J$47:J$47)+SUM('[1]44094418Imp'!J$105:J$105))</f>
        <v>3.749607896761905E-2</v>
      </c>
      <c r="L13" s="41">
        <f>1/$A$1*(SUM('[1]44094418Imp'!K$47:K$47)+SUM('[1]44094418Imp'!K$105:K$105))</f>
        <v>2.3338797492857142E-2</v>
      </c>
      <c r="M13" s="13">
        <f>1/$A$1*(SUM('[1]44094418Imp'!L$47:L$47)+SUM('[1]44094418Imp'!L$105:L$105))</f>
        <v>3.239098982E-2</v>
      </c>
      <c r="N13" s="13">
        <f>1/$A$1*(SUM('[1]44094418Imp'!M$47:M$47)+SUM('[1]44094418Imp'!M$105:M$105))</f>
        <v>1.826372226E-2</v>
      </c>
      <c r="O13" s="13">
        <f>1/$A$1*(SUM('[1]44094418Imp'!N$47:N$47)+SUM('[1]44094418Imp'!N$105:N$105))</f>
        <v>2.8873162499999997E-2</v>
      </c>
      <c r="P13" s="13">
        <f>1/$A$1*(SUM('[1]44094418Imp'!O$47:O$47)+SUM('[1]44094418Imp'!O$105:O$105))</f>
        <v>1.9339860959999997E-2</v>
      </c>
      <c r="Q13" s="13">
        <f>1/$A$1*(SUM('[1]44094418Imp'!P$47:P$47)+SUM('[1]44094418Imp'!P$105:P$105))</f>
        <v>3.4391993859999997E-2</v>
      </c>
      <c r="R13" s="13">
        <f>1/$A$1*(SUM('[1]44094418Imp'!Q$47:Q$47)+SUM('[1]44094418Imp'!Q$105:Q$105))</f>
        <v>3.1484394620000002E-2</v>
      </c>
      <c r="S13" s="13">
        <f>1/$A$1*(SUM('[1]44094418Imp'!R$47:R$47)+SUM('[1]44094418Imp'!R$105:R$105))</f>
        <v>3.5875064819999997E-2</v>
      </c>
      <c r="T13" s="13">
        <f>1/$A$1*(SUM('[1]44094418Imp'!S$47:S$47)+SUM('[1]44094418Imp'!S$105:S$105))</f>
        <v>5.062838045999999E-2</v>
      </c>
      <c r="U13" s="13">
        <f>1/$A$1*(SUM('[1]44094418Imp'!T$47:T$47)+SUM('[1]44094418Imp'!T$105:T$105))</f>
        <v>8.5935017419999996E-2</v>
      </c>
      <c r="V13" s="13">
        <f>1/$A$1*(SUM('[1]44094418Imp'!U$47:U$47)+SUM('[1]44094418Imp'!U$105:U$105))</f>
        <v>7.267585906E-2</v>
      </c>
      <c r="W13" s="13">
        <f>1/$A$1*(SUM('[1]44094418Imp'!V$47:V$47)+SUM('[1]44094418Imp'!V$105:V$105))</f>
        <v>7.6389681899999992E-2</v>
      </c>
      <c r="X13" s="13">
        <f>1/$A$1*(SUM('[1]44094418Imp'!W$47:W$47)+SUM('[1]44094418Imp'!W$105:W$105))</f>
        <v>7.8439057199999995E-2</v>
      </c>
      <c r="Y13" s="13">
        <f>1/$A$1*(SUM('[1]44094418Imp'!X$47:X$47)+SUM('[1]44094418Imp'!X$105:X$105))</f>
        <v>5.7981704939549988E-2</v>
      </c>
      <c r="Z13" s="13">
        <f>1/$A$1*(SUM('[1]44094418Imp'!Y$47:Y$47)+SUM('[1]44094418Imp'!Y$105:Y$105))</f>
        <v>4.6309553976839994E-2</v>
      </c>
      <c r="AA13" s="13">
        <f>1/$A$1*(SUM('[1]44094418Imp'!Z$47:Z$47)+SUM('[1]44094418Imp'!Z$105:Z$105))</f>
        <v>0.12332848927499999</v>
      </c>
      <c r="AB13" s="13">
        <f>1/$A$1*(SUM('[1]44094418Imp'!AA$47:AA$47)+SUM('[1]44094418Imp'!AA$105:AA$105))</f>
        <v>0</v>
      </c>
      <c r="AC13" s="34"/>
      <c r="AD13" s="21">
        <f>1/1000*(SUM('[1]44094418Imp'!AB$47:AB$47)+SUM('[1]44094418Imp'!AB$105:AB$105))</f>
        <v>4.2200000000000001E-4</v>
      </c>
      <c r="AE13" s="21">
        <f>1/1000*(SUM('[1]44094418Imp'!AC$47:AC$47)+SUM('[1]44094418Imp'!AC$105:AC$105))</f>
        <v>9.9500000000000001E-4</v>
      </c>
      <c r="AF13" s="21">
        <f>1/1000*(SUM('[1]44094418Imp'!AD$47:AD$47)+SUM('[1]44094418Imp'!AD$105:AD$105))</f>
        <v>1.5770000000000001E-3</v>
      </c>
      <c r="AG13" s="21">
        <f>1/1000*(SUM('[1]44094418Imp'!AE$47:AE$47)+SUM('[1]44094418Imp'!AE$105:AE$105))</f>
        <v>8.4500000000000005E-4</v>
      </c>
      <c r="AH13" s="21">
        <f>1/1000*(SUM('[1]44094418Imp'!AF$47:AF$47)+SUM('[1]44094418Imp'!AF$105:AF$105))</f>
        <v>2.1150000000000001E-3</v>
      </c>
      <c r="AI13" s="21">
        <f>1/1000*(SUM('[1]44094418Imp'!AG$47:AG$47)+SUM('[1]44094418Imp'!AG$105:AG$105))</f>
        <v>3.7207550790127318E-3</v>
      </c>
      <c r="AJ13" s="21">
        <f>1/1000*(SUM('[1]44094418Imp'!AH$47:AH$47)+SUM('[1]44094418Imp'!AH$105:AH$105))</f>
        <v>7.3822358218045905E-3</v>
      </c>
      <c r="AK13" s="21">
        <f>1/1000*(SUM('[1]44094418Imp'!AI$47:AI$47)+SUM('[1]44094418Imp'!AI$105:AI$105))</f>
        <v>8.0985356340686036E-3</v>
      </c>
      <c r="AL13" s="21">
        <f>1/1000*(SUM('[1]44094418Imp'!AJ$47:AJ$47)+SUM('[1]44094418Imp'!AJ$105:AJ$105))</f>
        <v>8.3012717247770394E-3</v>
      </c>
      <c r="AM13" s="21">
        <f>1/1000*(SUM('[1]44094418Imp'!AK$47:AK$47)+SUM('[1]44094418Imp'!AK$105:AK$105))</f>
        <v>5.8413225039846356E-3</v>
      </c>
      <c r="AN13" s="21">
        <f>1/1000*(SUM('[1]44094418Imp'!AL$47:AL$47)+SUM('[1]44094418Imp'!AL$105:AL$105))</f>
        <v>1.1299003991795937E-2</v>
      </c>
      <c r="AO13" s="21">
        <f>1/1000*(SUM('[1]44094418Imp'!AM$47:AM$47)+SUM('[1]44094418Imp'!AM$105:AM$105))</f>
        <v>1.0636711E-2</v>
      </c>
      <c r="AP13" s="21">
        <f>1/1000*(SUM('[1]44094418Imp'!AN$47:AN$47)+SUM('[1]44094418Imp'!AN$105:AN$105))</f>
        <v>1.3277527000000001E-2</v>
      </c>
      <c r="AQ13" s="21">
        <f>1/1000*(SUM('[1]44094418Imp'!AO$47:AO$47)+SUM('[1]44094418Imp'!AO$105:AO$105))</f>
        <v>1.2667015E-2</v>
      </c>
      <c r="AR13" s="21">
        <f>1/1000*(SUM('[1]44094418Imp'!AP$47:AP$47)+SUM('[1]44094418Imp'!AP$105:AP$105))</f>
        <v>1.9827872E-2</v>
      </c>
      <c r="AS13" s="21">
        <f>1/1000*(SUM('[1]44094418Imp'!AQ$47:AQ$47)+SUM('[1]44094418Imp'!AQ$105:AQ$105))</f>
        <v>1.7648166E-2</v>
      </c>
      <c r="AT13" s="21">
        <f>1/1000*(SUM('[1]44094418Imp'!AR$47:AR$47)+SUM('[1]44094418Imp'!AR$105:AR$105))</f>
        <v>1.9164042999999999E-2</v>
      </c>
      <c r="AU13" s="21">
        <f>1/1000*(SUM('[1]44094418Imp'!AS$47:AS$47)+SUM('[1]44094418Imp'!AS$105:AS$105))</f>
        <v>3.5738664999999996E-2</v>
      </c>
      <c r="AV13" s="21">
        <f>1/1000*(SUM('[1]44094418Imp'!AT$47:AT$47)+SUM('[1]44094418Imp'!AT$105:AT$105))</f>
        <v>5.2534220999999992E-2</v>
      </c>
      <c r="AW13" s="21">
        <f>1/1000*(SUM('[1]44094418Imp'!AU$47:AU$47)+SUM('[1]44094418Imp'!AU$105:AU$105))</f>
        <v>4.0929747000000002E-2</v>
      </c>
      <c r="AX13" s="21">
        <f>1/1000*(SUM('[1]44094418Imp'!AV$47:AV$47)+SUM('[1]44094418Imp'!AV$105:AV$105))</f>
        <v>4.8901644000000001E-2</v>
      </c>
      <c r="AY13" s="21">
        <f>1/1000*(SUM('[1]44094418Imp'!AW$47:AW$47)+SUM('[1]44094418Imp'!AW$105:AW$105))</f>
        <v>5.0894770999999998E-2</v>
      </c>
      <c r="AZ13" s="21">
        <f>1/1000*(SUM('[1]44094418Imp'!AX$47:AX$47)+SUM('[1]44094418Imp'!AX$105:AX$105))</f>
        <v>3.8985619555999995E-2</v>
      </c>
      <c r="BA13" s="21">
        <f>1/1000*(SUM('[1]44094418Imp'!AY$47:AY$47)+SUM('[1]44094418Imp'!AY$105:AY$105))</f>
        <v>3.0647809254000003E-2</v>
      </c>
      <c r="BB13" s="21">
        <f>1/1000*(SUM('[1]44094418Imp'!AZ$47:AZ$47)+SUM('[1]44094418Imp'!AZ$105:AZ$105))</f>
        <v>4.0189087923000008E-2</v>
      </c>
      <c r="BC13" s="21">
        <f>1/1000*(SUM('[1]44094418Imp'!BA$47:BA$47)+SUM('[1]44094418Imp'!BA$105:BA$105))</f>
        <v>0</v>
      </c>
      <c r="BD13" s="222"/>
    </row>
    <row r="14" spans="1:56">
      <c r="B14" s="5" t="s">
        <v>24</v>
      </c>
      <c r="C14" s="46">
        <f>1/$A$1*'[1]44094418Imp'!$B$109</f>
        <v>0.11898739999999999</v>
      </c>
      <c r="D14" s="11">
        <f>1/$A$1*'[1]44094418Imp'!$C$109</f>
        <v>5.0468754999999997E-2</v>
      </c>
      <c r="E14" s="11">
        <f>1/$A$1*'[1]44094418Imp'!$D$109</f>
        <v>8.1282259999999995E-2</v>
      </c>
      <c r="F14" s="11">
        <f>1/$A$1*'[1]44094418Imp'!$E$109</f>
        <v>5.3984533500000001E-2</v>
      </c>
      <c r="G14" s="11">
        <f>1/$A$1*'[1]44094418Imp'!$F$109</f>
        <v>0.13918839999999999</v>
      </c>
      <c r="H14" s="11">
        <f>1/$A$1*'[1]44094418Imp'!$G$109</f>
        <v>7.4814904079001279E-2</v>
      </c>
      <c r="I14" s="11">
        <f>1/$A$1*'[1]44094418Imp'!$H$109</f>
        <v>0.11048856335013311</v>
      </c>
      <c r="J14" s="36">
        <f>1/$A$1*'[1]44094418Imp'!$I$109</f>
        <v>9.9259728437691902E-2</v>
      </c>
      <c r="K14" s="36">
        <f>1/$A$1*'[1]44094418Imp'!J$109</f>
        <v>0.17571716222</v>
      </c>
      <c r="L14" s="36">
        <f>1/$A$1*'[1]44094418Imp'!K$109</f>
        <v>4.905023850000001E-2</v>
      </c>
      <c r="M14" s="11">
        <f>1/$A$1*'[1]44094418Imp'!L$109</f>
        <v>3.310307966E-2</v>
      </c>
      <c r="N14" s="11">
        <f>1/$A$1*'[1]44094418Imp'!M$109</f>
        <v>4.0545309559999999E-2</v>
      </c>
      <c r="O14" s="11">
        <f>1/$A$1*'[1]44094418Imp'!N$109</f>
        <v>3.7514283099999997E-2</v>
      </c>
      <c r="P14" s="11">
        <f>1/$A$1*'[1]44094418Imp'!O$109</f>
        <v>2.5859743839999994E-2</v>
      </c>
      <c r="Q14" s="11">
        <f>1/$A$1*'[1]44094418Imp'!P$109</f>
        <v>2.0433709099999999E-2</v>
      </c>
      <c r="R14" s="11">
        <f>1/$A$1*'[1]44094418Imp'!Q$109</f>
        <v>1.89914466E-2</v>
      </c>
      <c r="S14" s="11">
        <f>1/$A$1*'[1]44094418Imp'!R$109</f>
        <v>2.0047513779999998E-2</v>
      </c>
      <c r="T14" s="11">
        <f>1/$A$1*'[1]44094418Imp'!S$109</f>
        <v>1.6373800939999995E-2</v>
      </c>
      <c r="U14" s="11">
        <f>1/$A$1*'[1]44094418Imp'!T$109</f>
        <v>8.5889511399999986E-3</v>
      </c>
      <c r="V14" s="11">
        <f>1/$A$1*'[1]44094418Imp'!U$109</f>
        <v>7.1904292599999989E-3</v>
      </c>
      <c r="W14" s="11">
        <f>1/$A$1*'[1]44094418Imp'!V$109</f>
        <v>7.3862891200000003E-3</v>
      </c>
      <c r="X14" s="11">
        <f>1/$A$1*'[1]44094418Imp'!W$109</f>
        <v>9.6858628999999981E-3</v>
      </c>
      <c r="Y14" s="11">
        <f>1/$A$1*'[1]44094418Imp'!X$109</f>
        <v>2.2003630135333331E-2</v>
      </c>
      <c r="Z14" s="11">
        <f>1/$A$1*'[1]44094418Imp'!Y$109</f>
        <v>1.8435845757699996E-2</v>
      </c>
      <c r="AA14" s="11">
        <f>1/$A$1*'[1]44094418Imp'!Z$109</f>
        <v>2.4757179575E-2</v>
      </c>
      <c r="AB14" s="11">
        <f>1/$A$1*'[1]44094418Imp'!AA$109</f>
        <v>0</v>
      </c>
      <c r="AC14" s="4"/>
      <c r="AD14" s="46">
        <f>1/1000*'[1]44094418Imp'!AB$109</f>
        <v>1.6801000000000003E-2</v>
      </c>
      <c r="AE14" s="11">
        <f>1/1000*'[1]44094418Imp'!AC$109</f>
        <v>1.3979000000000002E-2</v>
      </c>
      <c r="AF14" s="11">
        <f>1/1000*'[1]44094418Imp'!AD$109</f>
        <v>1.2501E-2</v>
      </c>
      <c r="AG14" s="11">
        <f>1/1000*'[1]44094418Imp'!AE$109</f>
        <v>1.6944000000000001E-2</v>
      </c>
      <c r="AH14" s="11">
        <f>1/1000*'[1]44094418Imp'!AF$109</f>
        <v>2.1263999999999998E-2</v>
      </c>
      <c r="AI14" s="11">
        <f>1/1000*'[1]44094418Imp'!AG$109</f>
        <v>1.6157184728019108E-2</v>
      </c>
      <c r="AJ14" s="11">
        <f>1/1000*'[1]44094418Imp'!AH$109</f>
        <v>1.9900553890081024E-2</v>
      </c>
      <c r="AK14" s="11">
        <f>1/1000*'[1]44094418Imp'!AI$109</f>
        <v>3.0100471045954872E-2</v>
      </c>
      <c r="AL14" s="11">
        <f>1/1000*'[1]44094418Imp'!AJ$109</f>
        <v>2.8391617074487587E-2</v>
      </c>
      <c r="AM14" s="11">
        <f>1/1000*'[1]44094418Imp'!AK$109</f>
        <v>1.5575355200572379E-2</v>
      </c>
      <c r="AN14" s="11">
        <f>1/1000*'[1]44094418Imp'!AL$109</f>
        <v>2.3551368405036095E-2</v>
      </c>
      <c r="AO14" s="11">
        <f>1/1000*'[1]44094418Imp'!AM$109</f>
        <v>2.8492733999999999E-2</v>
      </c>
      <c r="AP14" s="11">
        <f>1/1000*'[1]44094418Imp'!AN$109</f>
        <v>2.7306937999999999E-2</v>
      </c>
      <c r="AQ14" s="11">
        <f>1/1000*'[1]44094418Imp'!AO$109</f>
        <v>2.2874129999999999E-2</v>
      </c>
      <c r="AR14" s="11">
        <f>1/1000*'[1]44094418Imp'!AP$109</f>
        <v>1.4824624E-2</v>
      </c>
      <c r="AS14" s="11">
        <f>1/1000*'[1]44094418Imp'!AQ$109</f>
        <v>1.3980903999999999E-2</v>
      </c>
      <c r="AT14" s="11">
        <f>1/1000*'[1]44094418Imp'!AR$109</f>
        <v>1.1795522000000001E-2</v>
      </c>
      <c r="AU14" s="11">
        <f>1/1000*'[1]44094418Imp'!AS$109</f>
        <v>1.0861393E-2</v>
      </c>
      <c r="AV14" s="11">
        <f>1/1000*'[1]44094418Imp'!AT$109</f>
        <v>5.2882999999999993E-3</v>
      </c>
      <c r="AW14" s="11">
        <f>1/1000*'[1]44094418Imp'!AU$109</f>
        <v>3.6177289999999996E-3</v>
      </c>
      <c r="AX14" s="11">
        <f>1/1000*'[1]44094418Imp'!AV$109</f>
        <v>4.0518189999999999E-3</v>
      </c>
      <c r="AY14" s="11">
        <f>1/1000*'[1]44094418Imp'!AW$109</f>
        <v>6.7637190000000005E-3</v>
      </c>
      <c r="AZ14" s="11">
        <f>1/1000*'[1]44094418Imp'!AX$109</f>
        <v>1.2970692621999999E-2</v>
      </c>
      <c r="BA14" s="11">
        <f>1/1000*'[1]44094418Imp'!AY$109</f>
        <v>9.712011986E-3</v>
      </c>
      <c r="BB14" s="11">
        <f>1/1000*'[1]44094418Imp'!AZ$109</f>
        <v>1.0204910209999998E-2</v>
      </c>
      <c r="BC14" s="11">
        <f>1/1000*'[1]44094418Imp'!BA$109</f>
        <v>0</v>
      </c>
      <c r="BD14" s="222"/>
    </row>
    <row r="15" spans="1:56">
      <c r="B15" s="5" t="s">
        <v>27</v>
      </c>
      <c r="C15" s="46">
        <f>1/$A$1*'[1]44094418Imp'!$B$231</f>
        <v>3.8835999999999996E-3</v>
      </c>
      <c r="D15" s="11">
        <f>1/$A$1*'[1]44094418Imp'!$C$231</f>
        <v>3.8909199999999995E-3</v>
      </c>
      <c r="E15" s="11">
        <f>1/$A$1*'[1]44094418Imp'!$D$231</f>
        <v>1.6287998999999997E-2</v>
      </c>
      <c r="F15" s="11">
        <f>1/$A$1*'[1]44094418Imp'!$E$231</f>
        <v>1.7678876499999999E-2</v>
      </c>
      <c r="G15" s="11">
        <f>1/$A$1*'[1]44094418Imp'!$F$231</f>
        <v>3.3407699999999999E-2</v>
      </c>
      <c r="H15" s="11">
        <f>1/$A$1*'[1]44094418Imp'!$G$231</f>
        <v>3.2865740471665607E-2</v>
      </c>
      <c r="I15" s="11">
        <f>1/$A$1*'[1]44094418Imp'!$H$231</f>
        <v>5.0815328466742818E-2</v>
      </c>
      <c r="J15" s="36">
        <f>1/$A$1*'[1]44094418Imp'!$I$231</f>
        <v>5.460404499999999E-2</v>
      </c>
      <c r="K15" s="36">
        <f>1/$A$1*'[1]44094418Imp'!J$231</f>
        <v>5.0894795833333333E-2</v>
      </c>
      <c r="L15" s="36">
        <f>1/$A$1*'[1]44094418Imp'!K$231</f>
        <v>4.6750197499999986E-2</v>
      </c>
      <c r="M15" s="11">
        <f>1/$A$1*'[1]44094418Imp'!L$231</f>
        <v>1.8041185539999997E-2</v>
      </c>
      <c r="N15" s="11">
        <f>1/$A$1*'[1]44094418Imp'!M$231</f>
        <v>1.3508369419999999E-2</v>
      </c>
      <c r="O15" s="11">
        <f>1/$A$1*'[1]44094418Imp'!N$231</f>
        <v>1.6418421879999999E-2</v>
      </c>
      <c r="P15" s="11">
        <f>1/$A$1*'[1]44094418Imp'!O$231</f>
        <v>8.1336056199999979E-3</v>
      </c>
      <c r="Q15" s="11">
        <f>1/$A$1*'[1]44094418Imp'!P$231</f>
        <v>2.12576259E-2</v>
      </c>
      <c r="R15" s="11">
        <f>1/$A$1*'[1]44094418Imp'!Q$231</f>
        <v>2.5134055799999996E-2</v>
      </c>
      <c r="S15" s="11">
        <f>1/$A$1*'[1]44094418Imp'!R$231</f>
        <v>2.2520142959999996E-2</v>
      </c>
      <c r="T15" s="11">
        <f>1/$A$1*'[1]44094418Imp'!S$231</f>
        <v>1.1361250599999999E-2</v>
      </c>
      <c r="U15" s="11">
        <f>1/$A$1*'[1]44094418Imp'!T$231</f>
        <v>1.55902474E-2</v>
      </c>
      <c r="V15" s="11">
        <f>1/$A$1*'[1]44094418Imp'!U$231</f>
        <v>1.06118341E-2</v>
      </c>
      <c r="W15" s="11">
        <f>1/$A$1*'[1]44094418Imp'!V$231</f>
        <v>8.6120927199999989E-3</v>
      </c>
      <c r="X15" s="11">
        <f>1/$A$1*'[1]44094418Imp'!W$231</f>
        <v>7.9581499199999992E-3</v>
      </c>
      <c r="Y15" s="11">
        <f>1/$A$1*'[1]44094418Imp'!X$231</f>
        <v>9.3887559355999989E-3</v>
      </c>
      <c r="Z15" s="11">
        <f>1/$A$1*'[1]44094418Imp'!Y$231</f>
        <v>1.215933828228E-2</v>
      </c>
      <c r="AA15" s="11">
        <f>1/$A$1*'[1]44094418Imp'!Z$231</f>
        <v>2.8786865099999996E-2</v>
      </c>
      <c r="AB15" s="11">
        <f>1/$A$1*'[1]44094418Imp'!AA$231</f>
        <v>0</v>
      </c>
      <c r="AC15" s="4"/>
      <c r="AD15" s="46">
        <f>1/1000*'[1]44094418Imp'!AB$231</f>
        <v>5.3800000000000007E-4</v>
      </c>
      <c r="AE15" s="11">
        <f>1/1000*'[1]44094418Imp'!AC$231</f>
        <v>6.1899999999999998E-4</v>
      </c>
      <c r="AF15" s="11">
        <f>1/1000*'[1]44094418Imp'!AD$231</f>
        <v>1.6130000000000001E-3</v>
      </c>
      <c r="AG15" s="11">
        <f>1/1000*'[1]44094418Imp'!AE$231</f>
        <v>2.4689999999999998E-3</v>
      </c>
      <c r="AH15" s="11">
        <f>1/1000*'[1]44094418Imp'!AF$231</f>
        <v>5.5259999999999997E-3</v>
      </c>
      <c r="AI15" s="11">
        <f>1/1000*'[1]44094418Imp'!AG$231</f>
        <v>5.7914335833598833E-3</v>
      </c>
      <c r="AJ15" s="11">
        <f>1/1000*'[1]44094418Imp'!AH$231</f>
        <v>1.286716663175331E-2</v>
      </c>
      <c r="AK15" s="11">
        <f>1/1000*'[1]44094418Imp'!AI$231</f>
        <v>1.5608974225878905E-2</v>
      </c>
      <c r="AL15" s="11">
        <f>1/1000*'[1]44094418Imp'!AJ$231</f>
        <v>1.0520426907224389E-2</v>
      </c>
      <c r="AM15" s="11">
        <f>1/1000*'[1]44094418Imp'!AK$231</f>
        <v>1.03325180032681E-2</v>
      </c>
      <c r="AN15" s="11">
        <f>1/1000*'[1]44094418Imp'!AL$231</f>
        <v>1.7258680176564387E-2</v>
      </c>
      <c r="AO15" s="11">
        <f>1/1000*'[1]44094418Imp'!AM$231</f>
        <v>9.8089230000000006E-3</v>
      </c>
      <c r="AP15" s="11">
        <f>1/1000*'[1]44094418Imp'!AN$231</f>
        <v>7.2241369999999994E-3</v>
      </c>
      <c r="AQ15" s="11">
        <f>1/1000*'[1]44094418Imp'!AO$231</f>
        <v>5.8959189999999995E-3</v>
      </c>
      <c r="AR15" s="11">
        <f>1/1000*'[1]44094418Imp'!AP$231</f>
        <v>6.8435129999999999E-3</v>
      </c>
      <c r="AS15" s="11">
        <f>1/1000*'[1]44094418Imp'!AQ$231</f>
        <v>7.4966779999999997E-3</v>
      </c>
      <c r="AT15" s="11">
        <f>1/1000*'[1]44094418Imp'!AR$231</f>
        <v>6.7107720000000003E-3</v>
      </c>
      <c r="AU15" s="11">
        <f>1/1000*'[1]44094418Imp'!AS$231</f>
        <v>4.7991569999999992E-3</v>
      </c>
      <c r="AV15" s="11">
        <f>1/1000*'[1]44094418Imp'!AT$231</f>
        <v>6.0515339999999999E-3</v>
      </c>
      <c r="AW15" s="11">
        <f>1/1000*'[1]44094418Imp'!AU$231</f>
        <v>4.2138560000000002E-3</v>
      </c>
      <c r="AX15" s="11">
        <f>1/1000*'[1]44094418Imp'!AV$231</f>
        <v>3.7531649999999997E-3</v>
      </c>
      <c r="AY15" s="11">
        <f>1/1000*'[1]44094418Imp'!AW$231</f>
        <v>3.9422319999999995E-3</v>
      </c>
      <c r="AZ15" s="11">
        <f>1/1000*'[1]44094418Imp'!AX$231</f>
        <v>4.2246277239999996E-3</v>
      </c>
      <c r="BA15" s="11">
        <f>1/1000*'[1]44094418Imp'!AY$231</f>
        <v>4.2983757799999996E-3</v>
      </c>
      <c r="BB15" s="11">
        <f>1/1000*'[1]44094418Imp'!AZ$231</f>
        <v>7.8878743109999996E-3</v>
      </c>
      <c r="BC15" s="11">
        <f>1/1000*'[1]44094418Imp'!BA$231</f>
        <v>0</v>
      </c>
      <c r="BD15" s="222"/>
    </row>
    <row r="16" spans="1:56">
      <c r="B16" s="8" t="s">
        <v>21</v>
      </c>
      <c r="C16" s="47">
        <f t="shared" ref="C16:M16" si="2">SUM(C12:C12)-SUM(C13:C15)</f>
        <v>4.1362999999999817E-3</v>
      </c>
      <c r="D16" s="37">
        <f t="shared" si="2"/>
        <v>3.6289810000000172E-4</v>
      </c>
      <c r="E16" s="37">
        <f t="shared" si="2"/>
        <v>3.9995000000000031E-3</v>
      </c>
      <c r="F16" s="37">
        <f t="shared" si="2"/>
        <v>1.8947303999999998E-2</v>
      </c>
      <c r="G16" s="37">
        <f t="shared" si="2"/>
        <v>2.5085999999999997E-3</v>
      </c>
      <c r="H16" s="37">
        <f t="shared" si="2"/>
        <v>2.8650152281852748E-3</v>
      </c>
      <c r="I16" s="37">
        <f t="shared" si="2"/>
        <v>7.0114546557140667E-3</v>
      </c>
      <c r="J16" s="38">
        <f t="shared" si="2"/>
        <v>7.6111990258517503E-3</v>
      </c>
      <c r="K16" s="38">
        <f t="shared" si="2"/>
        <v>8.9952502500000309E-3</v>
      </c>
      <c r="L16" s="38">
        <f t="shared" si="2"/>
        <v>7.597640049999993E-3</v>
      </c>
      <c r="M16" s="37">
        <f t="shared" si="2"/>
        <v>6.3176516200000171E-3</v>
      </c>
      <c r="N16" s="37">
        <f>SUM(N12:N12)-SUM(N13:N15)</f>
        <v>4.3725674999999936E-3</v>
      </c>
      <c r="O16" s="37">
        <f t="shared" ref="O16:AB16" si="3">SUM(O12:O12)-SUM(O13:O15)</f>
        <v>6.6226962200000156E-3</v>
      </c>
      <c r="P16" s="37">
        <f t="shared" si="3"/>
        <v>4.1275421600000042E-3</v>
      </c>
      <c r="Q16" s="37">
        <f t="shared" si="3"/>
        <v>8.0662420999999956E-3</v>
      </c>
      <c r="R16" s="37">
        <f t="shared" si="3"/>
        <v>9.1848065399999929E-3</v>
      </c>
      <c r="S16" s="37">
        <f t="shared" si="3"/>
        <v>1.0718632400000011E-2</v>
      </c>
      <c r="T16" s="37">
        <f t="shared" si="3"/>
        <v>1.2980267439999998E-2</v>
      </c>
      <c r="U16" s="37">
        <f t="shared" si="3"/>
        <v>1.309955010000001E-2</v>
      </c>
      <c r="V16" s="37">
        <f t="shared" si="3"/>
        <v>1.2625053979999967E-2</v>
      </c>
      <c r="W16" s="37">
        <f t="shared" si="3"/>
        <v>1.001419328E-2</v>
      </c>
      <c r="X16" s="37">
        <f t="shared" si="3"/>
        <v>1.0431115939999999E-2</v>
      </c>
      <c r="Y16" s="37">
        <f t="shared" si="3"/>
        <v>8.6538982069999937E-3</v>
      </c>
      <c r="Z16" s="37">
        <f t="shared" si="3"/>
        <v>7.6734840980000052E-3</v>
      </c>
      <c r="AA16" s="37">
        <f t="shared" si="3"/>
        <v>1.1639769932499988E-2</v>
      </c>
      <c r="AB16" s="37">
        <f t="shared" si="3"/>
        <v>0</v>
      </c>
      <c r="AC16" s="4"/>
      <c r="AD16" s="48">
        <f t="shared" ref="AD16:BC16" si="4">SUM(AD12:AD12)-SUM(AD13:AD15)</f>
        <v>5.7300000000000059E-4</v>
      </c>
      <c r="AE16" s="39">
        <f t="shared" si="4"/>
        <v>6.4999999999997352E-5</v>
      </c>
      <c r="AF16" s="39">
        <f t="shared" si="4"/>
        <v>4.8600000000000032E-4</v>
      </c>
      <c r="AG16" s="39">
        <f t="shared" si="4"/>
        <v>1.3000000000000025E-3</v>
      </c>
      <c r="AH16" s="39">
        <f t="shared" si="4"/>
        <v>9.0300000000000102E-4</v>
      </c>
      <c r="AI16" s="39">
        <f t="shared" si="4"/>
        <v>9.4295337042950289E-4</v>
      </c>
      <c r="AJ16" s="39">
        <f t="shared" si="4"/>
        <v>2.7424762310477718E-3</v>
      </c>
      <c r="AK16" s="39">
        <f t="shared" si="4"/>
        <v>2.2369829773403252E-3</v>
      </c>
      <c r="AL16" s="39">
        <f t="shared" si="4"/>
        <v>2.1631976910301831E-3</v>
      </c>
      <c r="AM16" s="39">
        <f t="shared" si="4"/>
        <v>4.5559881126531615E-3</v>
      </c>
      <c r="AN16" s="39">
        <f t="shared" si="4"/>
        <v>3.9823165458466384E-3</v>
      </c>
      <c r="AO16" s="39">
        <f t="shared" si="4"/>
        <v>3.3131109999999936E-3</v>
      </c>
      <c r="AP16" s="39">
        <f t="shared" si="4"/>
        <v>7.121610999999993E-3</v>
      </c>
      <c r="AQ16" s="39">
        <f t="shared" si="4"/>
        <v>2.7546329999999855E-3</v>
      </c>
      <c r="AR16" s="39">
        <f t="shared" si="4"/>
        <v>4.0623039999999958E-3</v>
      </c>
      <c r="AS16" s="39">
        <f t="shared" si="4"/>
        <v>5.3588409999999892E-3</v>
      </c>
      <c r="AT16" s="39">
        <f t="shared" si="4"/>
        <v>6.0118159999999962E-3</v>
      </c>
      <c r="AU16" s="39">
        <f t="shared" si="4"/>
        <v>5.9441320000000047E-3</v>
      </c>
      <c r="AV16" s="39">
        <f t="shared" si="4"/>
        <v>6.7031050000000147E-3</v>
      </c>
      <c r="AW16" s="39">
        <f t="shared" si="4"/>
        <v>5.7601929999999968E-3</v>
      </c>
      <c r="AX16" s="39">
        <f t="shared" si="4"/>
        <v>4.5664820000000036E-3</v>
      </c>
      <c r="AY16" s="39">
        <f t="shared" si="4"/>
        <v>4.6501520000000046E-3</v>
      </c>
      <c r="AZ16" s="39">
        <f t="shared" si="4"/>
        <v>4.4709562070000056E-3</v>
      </c>
      <c r="BA16" s="39">
        <f t="shared" si="4"/>
        <v>3.3233369700000001E-3</v>
      </c>
      <c r="BB16" s="39">
        <f t="shared" si="4"/>
        <v>4.0472671979999916E-3</v>
      </c>
      <c r="BC16" s="39">
        <f t="shared" si="4"/>
        <v>0</v>
      </c>
      <c r="BD16" s="222"/>
    </row>
    <row r="17" spans="2:56" ht="17.149999999999999" customHeight="1">
      <c r="B17" s="145" t="s">
        <v>228</v>
      </c>
      <c r="C17" s="146">
        <f>1/$A$1*'[1]44094418Imp'!$B$264</f>
        <v>8.1409999999999989E-3</v>
      </c>
      <c r="D17" s="147">
        <f>1/$A$1*'[1]44094418Imp'!$C$264</f>
        <v>3.1140999999999997E-4</v>
      </c>
      <c r="E17" s="147">
        <f>1/$A$1*'[1]44094418Imp'!$D$264</f>
        <v>1.5686999999999999E-3</v>
      </c>
      <c r="F17" s="147">
        <f>1/$A$1*'[1]44094418Imp'!$E$264</f>
        <v>1.9185020000000001E-3</v>
      </c>
      <c r="G17" s="147">
        <f>1/$A$1*'[1]44094418Imp'!$F$264</f>
        <v>7.6760000000000001E-4</v>
      </c>
      <c r="H17" s="147">
        <f>1/$A$1*'[1]44094418Imp'!$G$264</f>
        <v>1.9342845461419568E-3</v>
      </c>
      <c r="I17" s="147">
        <f>1/$A$1*'[1]44094418Imp'!$H$264</f>
        <v>2.2055377027169038E-3</v>
      </c>
      <c r="J17" s="148">
        <f>1/$A$1*'[1]44094418Imp'!$I$264</f>
        <v>4.7708345530537129E-3</v>
      </c>
      <c r="K17" s="148">
        <f>1/$A$1*'[1]44094418Imp'!J$264</f>
        <v>5.5311764600000004E-3</v>
      </c>
      <c r="L17" s="148">
        <f>1/$A$1*'[1]44094418Imp'!K$264</f>
        <v>2.3751418000000002E-3</v>
      </c>
      <c r="M17" s="147">
        <f>1/$A$1*'[1]44094418Imp'!L$264</f>
        <v>1.1898102999999998E-3</v>
      </c>
      <c r="N17" s="147">
        <f>1/$A$1*'[1]44094418Imp'!M$264</f>
        <v>1.4531794200000002E-3</v>
      </c>
      <c r="O17" s="147">
        <f>1/$A$1*'[1]44094418Imp'!N$264</f>
        <v>2.1768958399999996E-3</v>
      </c>
      <c r="P17" s="147">
        <f>1/$A$1*'[1]44094418Imp'!O$264</f>
        <v>6.7439133999999993E-4</v>
      </c>
      <c r="Q17" s="147">
        <f>1/$A$1*'[1]44094418Imp'!P$264</f>
        <v>1.1486126399999999E-3</v>
      </c>
      <c r="R17" s="147">
        <f>1/$A$1*'[1]44094418Imp'!Q$264</f>
        <v>1.3764111199999996E-3</v>
      </c>
      <c r="S17" s="147">
        <f>1/$A$1*'[1]44094418Imp'!R$264</f>
        <v>1.9639831400000002E-3</v>
      </c>
      <c r="T17" s="147">
        <f>1/$A$1*'[1]44094418Imp'!S$264</f>
        <v>1.3360109E-3</v>
      </c>
      <c r="U17" s="147">
        <f>1/$A$1*'[1]44094418Imp'!T$264</f>
        <v>2.51129494E-3</v>
      </c>
      <c r="V17" s="147">
        <f>1/$A$1*'[1]44094418Imp'!U$264</f>
        <v>2.7807242399999991E-3</v>
      </c>
      <c r="W17" s="147">
        <f>1/$A$1*'[1]44094418Imp'!V$264</f>
        <v>3.1663599800000001E-3</v>
      </c>
      <c r="X17" s="147">
        <f>1/$A$1*'[1]44094418Imp'!W$264</f>
        <v>2.9907119200000003E-3</v>
      </c>
      <c r="Y17" s="147">
        <f>1/$A$1*'[1]44094418Imp'!X$264</f>
        <v>1.6152019821499997E-3</v>
      </c>
      <c r="Z17" s="147">
        <f>1/$A$1*'[1]44094418Imp'!Y$264</f>
        <v>2.3135898057999996E-4</v>
      </c>
      <c r="AA17" s="147">
        <f>1/$A$1*'[1]44094418Imp'!Z$264</f>
        <v>2.0306974230000002E-3</v>
      </c>
      <c r="AB17" s="147">
        <f>1/$A$1*'[1]44094418Imp'!AA$264</f>
        <v>0</v>
      </c>
      <c r="AC17" s="149"/>
      <c r="AD17" s="146">
        <f>1/1000*'[1]44094418Imp'!AB$264</f>
        <v>1.335E-3</v>
      </c>
      <c r="AE17" s="147">
        <f>1/1000*'[1]44094418Imp'!AC$264</f>
        <v>3.0000000000000001E-5</v>
      </c>
      <c r="AF17" s="147">
        <f>1/1000*'[1]44094418Imp'!AD$264</f>
        <v>4.7300000000000006E-4</v>
      </c>
      <c r="AG17" s="147">
        <f>1/1000*'[1]44094418Imp'!AE$264</f>
        <v>4.9700000000000005E-4</v>
      </c>
      <c r="AH17" s="147">
        <f>1/1000*'[1]44094418Imp'!AF$264</f>
        <v>1.3100000000000001E-4</v>
      </c>
      <c r="AI17" s="147">
        <f>1/1000*'[1]44094418Imp'!AG$264</f>
        <v>4.6758286347001172E-4</v>
      </c>
      <c r="AJ17" s="147">
        <f>1/1000*'[1]44094418Imp'!AH$264</f>
        <v>6.8922691273832744E-4</v>
      </c>
      <c r="AK17" s="147">
        <f>1/1000*'[1]44094418Imp'!AI$264</f>
        <v>1.2884796033705739E-3</v>
      </c>
      <c r="AL17" s="147">
        <f>1/1000*'[1]44094418Imp'!AJ$264</f>
        <v>1.4341434709704988E-3</v>
      </c>
      <c r="AM17" s="147">
        <f>1/1000*'[1]44094418Imp'!AK$264</f>
        <v>1.2145766356273782E-3</v>
      </c>
      <c r="AN17" s="147">
        <f>1/1000*'[1]44094418Imp'!AL$264</f>
        <v>1.0152827871461377E-3</v>
      </c>
      <c r="AO17" s="147">
        <f>1/1000*'[1]44094418Imp'!AM$264</f>
        <v>1.335457E-3</v>
      </c>
      <c r="AP17" s="147">
        <f>1/1000*'[1]44094418Imp'!AN$264</f>
        <v>1.2660290000000001E-3</v>
      </c>
      <c r="AQ17" s="147">
        <f>1/1000*'[1]44094418Imp'!AO$264</f>
        <v>5.3256799999999997E-4</v>
      </c>
      <c r="AR17" s="147">
        <f>1/1000*'[1]44094418Imp'!AP$264</f>
        <v>6.1263299999999991E-4</v>
      </c>
      <c r="AS17" s="147">
        <f>1/1000*'[1]44094418Imp'!AQ$264</f>
        <v>6.77566E-4</v>
      </c>
      <c r="AT17" s="147">
        <f>1/1000*'[1]44094418Imp'!AR$264</f>
        <v>1.456202E-3</v>
      </c>
      <c r="AU17" s="147">
        <f>1/1000*'[1]44094418Imp'!AS$264</f>
        <v>1.2318769999999999E-3</v>
      </c>
      <c r="AV17" s="147">
        <f>1/1000*'[1]44094418Imp'!AT$264</f>
        <v>1.7393679999999998E-3</v>
      </c>
      <c r="AW17" s="147">
        <f>1/1000*'[1]44094418Imp'!AU$264</f>
        <v>1.8957550000000001E-3</v>
      </c>
      <c r="AX17" s="147">
        <f>1/1000*'[1]44094418Imp'!AV$264</f>
        <v>2.9437230000000001E-3</v>
      </c>
      <c r="AY17" s="147">
        <f>1/1000*'[1]44094418Imp'!AW$264</f>
        <v>2.3455699999999999E-3</v>
      </c>
      <c r="AZ17" s="147">
        <f>1/1000*'[1]44094418Imp'!AX$264</f>
        <v>1.221752823E-3</v>
      </c>
      <c r="BA17" s="147">
        <f>1/1000*'[1]44094418Imp'!AY$264</f>
        <v>3.16740457E-4</v>
      </c>
      <c r="BB17" s="147">
        <f>1/1000*'[1]44094418Imp'!AZ$264</f>
        <v>2.6761067900000005E-4</v>
      </c>
      <c r="BC17" s="147">
        <f>1/1000*'[1]44094418Imp'!BA$264</f>
        <v>0</v>
      </c>
      <c r="BD17" s="222"/>
    </row>
    <row r="18" spans="2:56" ht="17.149999999999999" customHeight="1">
      <c r="B18" s="10" t="s">
        <v>127</v>
      </c>
      <c r="C18" s="61">
        <f t="shared" ref="C18:AB18" si="5">C5-SUM(C6,C7,C11,C12,C17)</f>
        <v>8.7079999999999935E-3</v>
      </c>
      <c r="D18" s="24">
        <f t="shared" si="5"/>
        <v>5.8713900000000041E-3</v>
      </c>
      <c r="E18" s="24">
        <f t="shared" si="5"/>
        <v>7.2128999999999943E-3</v>
      </c>
      <c r="F18" s="24">
        <f t="shared" si="5"/>
        <v>8.1424349999999895E-3</v>
      </c>
      <c r="G18" s="24">
        <f t="shared" si="5"/>
        <v>6.278999999999979E-3</v>
      </c>
      <c r="H18" s="24">
        <f t="shared" si="5"/>
        <v>5.4265221661908003E-3</v>
      </c>
      <c r="I18" s="24">
        <f t="shared" si="5"/>
        <v>3.524173999999991E-3</v>
      </c>
      <c r="J18" s="44">
        <f t="shared" si="5"/>
        <v>5.1101079793365867E-3</v>
      </c>
      <c r="K18" s="44">
        <f t="shared" si="5"/>
        <v>3.226137799999973E-3</v>
      </c>
      <c r="L18" s="44">
        <f t="shared" si="5"/>
        <v>1.0796185999999985E-3</v>
      </c>
      <c r="M18" s="24">
        <f t="shared" si="5"/>
        <v>1.5503285000000033E-3</v>
      </c>
      <c r="N18" s="24">
        <f t="shared" si="5"/>
        <v>9.3997176000003291E-4</v>
      </c>
      <c r="O18" s="24">
        <f t="shared" si="5"/>
        <v>2.3156186200000012E-3</v>
      </c>
      <c r="P18" s="24">
        <f t="shared" si="5"/>
        <v>8.3743478000002092E-4</v>
      </c>
      <c r="Q18" s="24">
        <f t="shared" si="5"/>
        <v>3.9355063999998996E-4</v>
      </c>
      <c r="R18" s="24">
        <f t="shared" si="5"/>
        <v>4.3207639999998104E-4</v>
      </c>
      <c r="S18" s="24">
        <f t="shared" si="5"/>
        <v>5.1460458000003595E-4</v>
      </c>
      <c r="T18" s="24">
        <f t="shared" si="5"/>
        <v>1.1293676799999791E-3</v>
      </c>
      <c r="U18" s="24">
        <f t="shared" si="5"/>
        <v>2.9144687600000108E-3</v>
      </c>
      <c r="V18" s="24">
        <f t="shared" si="5"/>
        <v>5.0052585799999771E-3</v>
      </c>
      <c r="W18" s="24">
        <f t="shared" si="5"/>
        <v>2.2601999000000095E-3</v>
      </c>
      <c r="X18" s="24">
        <f t="shared" si="5"/>
        <v>1.5178664200000136E-3</v>
      </c>
      <c r="Y18" s="24">
        <f t="shared" si="5"/>
        <v>1.1651538147999935E-3</v>
      </c>
      <c r="Z18" s="24">
        <f t="shared" si="5"/>
        <v>3.6357191967999192E-4</v>
      </c>
      <c r="AA18" s="24">
        <f t="shared" si="5"/>
        <v>5.2307953949995434E-4</v>
      </c>
      <c r="AB18" s="24">
        <f t="shared" si="5"/>
        <v>0</v>
      </c>
      <c r="AC18" s="4"/>
      <c r="AD18" s="61">
        <f t="shared" ref="AD18:BC18" si="6">AD5-SUM(AD6,AD7,AD11,AD12,AD17)</f>
        <v>2.1710000000000028E-3</v>
      </c>
      <c r="AE18" s="24">
        <f t="shared" si="6"/>
        <v>1.3620000000000056E-3</v>
      </c>
      <c r="AF18" s="24">
        <f t="shared" si="6"/>
        <v>1.8109999999999966E-3</v>
      </c>
      <c r="AG18" s="24">
        <f t="shared" si="6"/>
        <v>2.371000000000005E-3</v>
      </c>
      <c r="AH18" s="24">
        <f t="shared" si="6"/>
        <v>2.3080000000000045E-3</v>
      </c>
      <c r="AI18" s="24">
        <f t="shared" si="6"/>
        <v>2.1611493593252928E-3</v>
      </c>
      <c r="AJ18" s="24">
        <f t="shared" si="6"/>
        <v>1.1377189199275328E-3</v>
      </c>
      <c r="AK18" s="24">
        <f t="shared" si="6"/>
        <v>1.8520357820284508E-3</v>
      </c>
      <c r="AL18" s="24">
        <f t="shared" si="6"/>
        <v>9.851009799011004E-4</v>
      </c>
      <c r="AM18" s="24">
        <f t="shared" si="6"/>
        <v>2.7754112845621709E-4</v>
      </c>
      <c r="AN18" s="24">
        <f t="shared" si="6"/>
        <v>3.4138596521191E-4</v>
      </c>
      <c r="AO18" s="24">
        <f t="shared" si="6"/>
        <v>5.1879000000000508E-4</v>
      </c>
      <c r="AP18" s="24">
        <f t="shared" si="6"/>
        <v>8.9284500000000322E-4</v>
      </c>
      <c r="AQ18" s="24">
        <f t="shared" si="6"/>
        <v>5.2164600000000061E-4</v>
      </c>
      <c r="AR18" s="24">
        <f t="shared" si="6"/>
        <v>1.4257899999999685E-4</v>
      </c>
      <c r="AS18" s="24">
        <f t="shared" si="6"/>
        <v>1.8974800000001041E-4</v>
      </c>
      <c r="AT18" s="24">
        <f t="shared" si="6"/>
        <v>1.7069299999998566E-4</v>
      </c>
      <c r="AU18" s="24">
        <f t="shared" si="6"/>
        <v>2.9752000000002332E-4</v>
      </c>
      <c r="AV18" s="24">
        <f t="shared" si="6"/>
        <v>7.7348599999997603E-4</v>
      </c>
      <c r="AW18" s="24">
        <f t="shared" si="6"/>
        <v>1.4550909999999986E-3</v>
      </c>
      <c r="AX18" s="24">
        <f t="shared" si="6"/>
        <v>1.0778260000000039E-3</v>
      </c>
      <c r="AY18" s="24">
        <f t="shared" si="6"/>
        <v>3.8611399999996521E-4</v>
      </c>
      <c r="AZ18" s="24">
        <f t="shared" si="6"/>
        <v>6.329779230000096E-4</v>
      </c>
      <c r="BA18" s="24">
        <f t="shared" si="6"/>
        <v>4.2797129799999195E-4</v>
      </c>
      <c r="BB18" s="24">
        <f t="shared" si="6"/>
        <v>6.1016299000000995E-4</v>
      </c>
      <c r="BC18" s="24">
        <f t="shared" si="6"/>
        <v>0</v>
      </c>
      <c r="BD18" s="222"/>
    </row>
    <row r="19" spans="2:56">
      <c r="B19" s="5" t="s">
        <v>25</v>
      </c>
      <c r="C19" s="46">
        <f>1/$A$1*'[1]44094418Imp'!$B$15</f>
        <v>8.7079999999999987E-3</v>
      </c>
      <c r="D19" s="11">
        <f>1/$A$1*'[1]44094418Imp'!$C$15</f>
        <v>5.8713899999999989E-3</v>
      </c>
      <c r="E19" s="11">
        <f>1/$A$1*'[1]44094418Imp'!$D$15</f>
        <v>6.8993999999999991E-3</v>
      </c>
      <c r="F19" s="11">
        <f>1/$A$1*'[1]44094418Imp'!$E$15</f>
        <v>7.3838764999999999E-3</v>
      </c>
      <c r="G19" s="11">
        <f>1/$A$1*'[1]44094418Imp'!$F$15</f>
        <v>6.2789999999999999E-3</v>
      </c>
      <c r="H19" s="11">
        <f>1/$A$1*'[1]44094418Imp'!$G$15</f>
        <v>5.1623015515778782E-3</v>
      </c>
      <c r="I19" s="11">
        <f>1/$A$1*'[1]44094418Imp'!$H$15</f>
        <v>3.0370859999999996E-3</v>
      </c>
      <c r="J19" s="36">
        <f>1/$A$1*'[1]44094418Imp'!$I$15</f>
        <v>3.7790996726279119E-3</v>
      </c>
      <c r="K19" s="36">
        <f>1/$A$1*'[1]44094418Imp'!J$15</f>
        <v>2.1933370000000001E-3</v>
      </c>
      <c r="L19" s="36">
        <f>1/$A$1*'[1]44094418Imp'!K$15</f>
        <v>4.8910589999999997E-4</v>
      </c>
      <c r="M19" s="11">
        <f>1/$A$1*'[1]44094418Imp'!L$15</f>
        <v>1.2439537600000001E-3</v>
      </c>
      <c r="N19" s="11">
        <f>1/$A$1*'[1]44094418Imp'!M$15</f>
        <v>5.6995525999999996E-4</v>
      </c>
      <c r="O19" s="11">
        <f>1/$A$1*'[1]44094418Imp'!N$15</f>
        <v>1.0025273999999999E-3</v>
      </c>
      <c r="P19" s="11">
        <f>1/$A$1*'[1]44094418Imp'!O$15</f>
        <v>4.9217951999999991E-4</v>
      </c>
      <c r="Q19" s="11">
        <f>1/$A$1*'[1]44094418Imp'!P$15</f>
        <v>3.3915321999999996E-4</v>
      </c>
      <c r="R19" s="11">
        <f>1/$A$1*'[1]44094418Imp'!Q$15</f>
        <v>3.9271049999999995E-4</v>
      </c>
      <c r="S19" s="11">
        <f>1/$A$1*'[1]44094418Imp'!R$15</f>
        <v>3.1282649999999994E-4</v>
      </c>
      <c r="T19" s="11">
        <f>1/$A$1*'[1]44094418Imp'!S$15</f>
        <v>7.9060799999999994E-5</v>
      </c>
      <c r="U19" s="11">
        <f>1/$A$1*'[1]44094418Imp'!T$15</f>
        <v>4.7135409999999998E-4</v>
      </c>
      <c r="V19" s="11">
        <f>1/$A$1*'[1]44094418Imp'!U$15</f>
        <v>6.5998296000000011E-4</v>
      </c>
      <c r="W19" s="11">
        <f>1/$A$1*'[1]44094418Imp'!V$15</f>
        <v>3.4963375999999996E-4</v>
      </c>
      <c r="X19" s="11">
        <f>1/$A$1*'[1]44094418Imp'!W$15</f>
        <v>6.2163500000000002E-5</v>
      </c>
      <c r="Y19" s="11">
        <f>1/$A$1*'[1]44094418Imp'!X$15</f>
        <v>4.12685E-5</v>
      </c>
      <c r="Z19" s="11">
        <f>1/$A$1*'[1]44094418Imp'!Y$15</f>
        <v>1.3088485325999998E-4</v>
      </c>
      <c r="AA19" s="11">
        <f>1/$A$1*'[1]44094418Imp'!Z$15</f>
        <v>2.4380799999999999E-5</v>
      </c>
      <c r="AB19" s="11">
        <f>1/$A$1*'[1]44094418Imp'!AA$15</f>
        <v>0</v>
      </c>
      <c r="AC19" s="4"/>
      <c r="AD19" s="46">
        <f>1/1000*'[1]44094418Imp'!AB$15</f>
        <v>2.1710000000000002E-3</v>
      </c>
      <c r="AE19" s="11">
        <f>1/1000*'[1]44094418Imp'!AC$15</f>
        <v>1.3620000000000001E-3</v>
      </c>
      <c r="AF19" s="11">
        <f>1/1000*'[1]44094418Imp'!AD$15</f>
        <v>1.704E-3</v>
      </c>
      <c r="AG19" s="11">
        <f>1/1000*'[1]44094418Imp'!AE$15</f>
        <v>2.2570000000000003E-3</v>
      </c>
      <c r="AH19" s="11">
        <f>1/1000*'[1]44094418Imp'!AF$15</f>
        <v>2.3079999999999997E-3</v>
      </c>
      <c r="AI19" s="11">
        <f>1/1000*'[1]44094418Imp'!AG$15</f>
        <v>2.0951303793702563E-3</v>
      </c>
      <c r="AJ19" s="11">
        <f>1/1000*'[1]44094418Imp'!AH$15</f>
        <v>1.0668358644047504E-3</v>
      </c>
      <c r="AK19" s="11">
        <f>1/1000*'[1]44094418Imp'!AI$15</f>
        <v>1.4721167961113241E-3</v>
      </c>
      <c r="AL19" s="11">
        <f>1/1000*'[1]44094418Imp'!AJ$15</f>
        <v>7.3090543901900801E-4</v>
      </c>
      <c r="AM19" s="11">
        <f>1/1000*'[1]44094418Imp'!AK$15</f>
        <v>9.3392894593545946E-5</v>
      </c>
      <c r="AN19" s="11">
        <f>1/1000*'[1]44094418Imp'!AL$15</f>
        <v>2.3365187999459692E-4</v>
      </c>
      <c r="AO19" s="11">
        <f>1/1000*'[1]44094418Imp'!AM$15</f>
        <v>2.6281200000000002E-4</v>
      </c>
      <c r="AP19" s="11">
        <f>1/1000*'[1]44094418Imp'!AN$15</f>
        <v>2.6331E-4</v>
      </c>
      <c r="AQ19" s="11">
        <f>1/1000*'[1]44094418Imp'!AO$15</f>
        <v>3.03651E-4</v>
      </c>
      <c r="AR19" s="11">
        <f>1/1000*'[1]44094418Imp'!AP$15</f>
        <v>9.583999999999999E-5</v>
      </c>
      <c r="AS19" s="11">
        <f>1/1000*'[1]44094418Imp'!AQ$15</f>
        <v>1.3893999999999999E-4</v>
      </c>
      <c r="AT19" s="11">
        <f>1/1000*'[1]44094418Imp'!AR$15</f>
        <v>9.8782999999999993E-5</v>
      </c>
      <c r="AU19" s="11">
        <f>1/1000*'[1]44094418Imp'!AS$15</f>
        <v>3.0063E-5</v>
      </c>
      <c r="AV19" s="11">
        <f>1/1000*'[1]44094418Imp'!AT$15</f>
        <v>2.5034799999999996E-4</v>
      </c>
      <c r="AW19" s="11">
        <f>1/1000*'[1]44094418Imp'!AU$15</f>
        <v>2.1608799999999997E-4</v>
      </c>
      <c r="AX19" s="11">
        <f>1/1000*'[1]44094418Imp'!AV$15</f>
        <v>2.1327E-4</v>
      </c>
      <c r="AY19" s="11">
        <f>1/1000*'[1]44094418Imp'!AW$15</f>
        <v>1.5364999999999999E-5</v>
      </c>
      <c r="AZ19" s="11">
        <f>1/1000*'[1]44094418Imp'!AX$15</f>
        <v>4.3448363999999997E-5</v>
      </c>
      <c r="BA19" s="11">
        <f>1/1000*'[1]44094418Imp'!AY$15</f>
        <v>1.4815254599999999E-4</v>
      </c>
      <c r="BB19" s="11">
        <f>1/1000*'[1]44094418Imp'!AZ$15</f>
        <v>4.6090530000000002E-6</v>
      </c>
      <c r="BC19" s="11">
        <f>1/1000*'[1]44094418Imp'!BA$15</f>
        <v>0</v>
      </c>
      <c r="BD19" s="222"/>
    </row>
    <row r="20" spans="2:56" ht="13" thickBot="1">
      <c r="B20" s="6" t="s">
        <v>128</v>
      </c>
      <c r="C20" s="107">
        <f t="shared" ref="C20:M20" si="7">SUM(C18:C18)-SUM(C19:C19)</f>
        <v>0</v>
      </c>
      <c r="D20" s="108">
        <f t="shared" si="7"/>
        <v>0</v>
      </c>
      <c r="E20" s="108">
        <f t="shared" si="7"/>
        <v>3.1349999999999521E-4</v>
      </c>
      <c r="F20" s="108">
        <f t="shared" si="7"/>
        <v>7.5855849999998965E-4</v>
      </c>
      <c r="G20" s="108">
        <f t="shared" si="7"/>
        <v>-2.0816681711721685E-17</v>
      </c>
      <c r="H20" s="108">
        <f t="shared" si="7"/>
        <v>2.6422061461292209E-4</v>
      </c>
      <c r="I20" s="108">
        <f t="shared" si="7"/>
        <v>4.8708799999999143E-4</v>
      </c>
      <c r="J20" s="109">
        <f t="shared" si="7"/>
        <v>1.3310083067086748E-3</v>
      </c>
      <c r="K20" s="109">
        <f t="shared" si="7"/>
        <v>1.0328007999999729E-3</v>
      </c>
      <c r="L20" s="109">
        <f t="shared" si="7"/>
        <v>5.9051269999999857E-4</v>
      </c>
      <c r="M20" s="108">
        <f t="shared" si="7"/>
        <v>3.0637474000000321E-4</v>
      </c>
      <c r="N20" s="108">
        <f>SUM(N18:N18)-SUM(N19:N19)</f>
        <v>3.7001650000003294E-4</v>
      </c>
      <c r="O20" s="108">
        <f t="shared" ref="O20:AB20" si="8">SUM(O18:O18)-SUM(O19:O19)</f>
        <v>1.3130912200000012E-3</v>
      </c>
      <c r="P20" s="108">
        <f t="shared" si="8"/>
        <v>3.4525526000002101E-4</v>
      </c>
      <c r="Q20" s="108">
        <f t="shared" si="8"/>
        <v>5.4397419999990002E-5</v>
      </c>
      <c r="R20" s="108">
        <f t="shared" si="8"/>
        <v>3.9365899999981089E-5</v>
      </c>
      <c r="S20" s="108">
        <f t="shared" si="8"/>
        <v>2.0177808000003601E-4</v>
      </c>
      <c r="T20" s="108">
        <f t="shared" si="8"/>
        <v>1.0503068799999791E-3</v>
      </c>
      <c r="U20" s="108">
        <f t="shared" si="8"/>
        <v>2.4431146600000109E-3</v>
      </c>
      <c r="V20" s="108">
        <f t="shared" si="8"/>
        <v>4.3452756199999767E-3</v>
      </c>
      <c r="W20" s="108">
        <f t="shared" si="8"/>
        <v>1.9105661400000095E-3</v>
      </c>
      <c r="X20" s="108">
        <f t="shared" si="8"/>
        <v>1.4557029200000136E-3</v>
      </c>
      <c r="Y20" s="108">
        <f t="shared" si="8"/>
        <v>1.1238853147999934E-3</v>
      </c>
      <c r="Z20" s="108">
        <f t="shared" si="8"/>
        <v>2.3268706641999193E-4</v>
      </c>
      <c r="AA20" s="108">
        <f t="shared" si="8"/>
        <v>4.9869873949995433E-4</v>
      </c>
      <c r="AB20" s="108">
        <f t="shared" si="8"/>
        <v>0</v>
      </c>
      <c r="AC20" s="35"/>
      <c r="AD20" s="110">
        <f t="shared" ref="AD20:BC20" si="9">SUM(AD18:AD18)-SUM(AD19:AD19)</f>
        <v>0</v>
      </c>
      <c r="AE20" s="111">
        <f t="shared" si="9"/>
        <v>5.4210108624275222E-18</v>
      </c>
      <c r="AF20" s="111">
        <f t="shared" si="9"/>
        <v>1.0699999999999664E-4</v>
      </c>
      <c r="AG20" s="111">
        <f t="shared" si="9"/>
        <v>1.1400000000000472E-4</v>
      </c>
      <c r="AH20" s="111">
        <f t="shared" si="9"/>
        <v>4.7704895589362195E-18</v>
      </c>
      <c r="AI20" s="111">
        <f t="shared" si="9"/>
        <v>6.6018979955036541E-5</v>
      </c>
      <c r="AJ20" s="111">
        <f t="shared" si="9"/>
        <v>7.0883055522782436E-5</v>
      </c>
      <c r="AK20" s="111">
        <f t="shared" si="9"/>
        <v>3.7991898591712672E-4</v>
      </c>
      <c r="AL20" s="111">
        <f t="shared" si="9"/>
        <v>2.541955408820924E-4</v>
      </c>
      <c r="AM20" s="111">
        <f t="shared" si="9"/>
        <v>1.8414823386267114E-4</v>
      </c>
      <c r="AN20" s="111">
        <f t="shared" si="9"/>
        <v>1.0773408521731309E-4</v>
      </c>
      <c r="AO20" s="111">
        <f t="shared" si="9"/>
        <v>2.5597800000000506E-4</v>
      </c>
      <c r="AP20" s="111">
        <f t="shared" si="9"/>
        <v>6.2953500000000322E-4</v>
      </c>
      <c r="AQ20" s="111">
        <f t="shared" si="9"/>
        <v>2.1799500000000061E-4</v>
      </c>
      <c r="AR20" s="111">
        <f t="shared" si="9"/>
        <v>4.6738999999996857E-5</v>
      </c>
      <c r="AS20" s="111">
        <f t="shared" si="9"/>
        <v>5.0808000000010414E-5</v>
      </c>
      <c r="AT20" s="111">
        <f t="shared" si="9"/>
        <v>7.1909999999985669E-5</v>
      </c>
      <c r="AU20" s="111">
        <f t="shared" si="9"/>
        <v>2.6745700000002333E-4</v>
      </c>
      <c r="AV20" s="111">
        <f t="shared" si="9"/>
        <v>5.2313799999997607E-4</v>
      </c>
      <c r="AW20" s="111">
        <f t="shared" si="9"/>
        <v>1.2390029999999987E-3</v>
      </c>
      <c r="AX20" s="111">
        <f t="shared" si="9"/>
        <v>8.6455600000000395E-4</v>
      </c>
      <c r="AY20" s="111">
        <f t="shared" si="9"/>
        <v>3.7074899999996522E-4</v>
      </c>
      <c r="AZ20" s="111">
        <f t="shared" si="9"/>
        <v>5.8952955900000957E-4</v>
      </c>
      <c r="BA20" s="111">
        <f t="shared" si="9"/>
        <v>2.7981875199999194E-4</v>
      </c>
      <c r="BB20" s="111">
        <f t="shared" si="9"/>
        <v>6.0555393700000991E-4</v>
      </c>
      <c r="BC20" s="111">
        <f t="shared" si="9"/>
        <v>0</v>
      </c>
      <c r="BD20" s="222"/>
    </row>
    <row r="21" spans="2:56" ht="13" thickTop="1">
      <c r="C21" s="43"/>
      <c r="D21" s="43"/>
      <c r="E21" s="43"/>
      <c r="F21" s="43"/>
      <c r="G21" s="43"/>
      <c r="H21" s="43"/>
      <c r="I21" s="43"/>
      <c r="J21" s="43"/>
      <c r="K21" s="43"/>
      <c r="L21" s="43"/>
      <c r="M21" s="43"/>
      <c r="N21" s="43"/>
      <c r="O21" s="43"/>
      <c r="P21" s="43"/>
      <c r="Q21" s="43"/>
      <c r="R21" s="43"/>
      <c r="S21" s="43"/>
      <c r="T21" s="43"/>
      <c r="U21" s="43"/>
      <c r="V21" s="43"/>
      <c r="W21" s="43"/>
      <c r="X21" s="43"/>
      <c r="Y21" s="43"/>
      <c r="Z21" s="43"/>
      <c r="AA21" s="43"/>
      <c r="AB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row>
    <row r="22" spans="2:56">
      <c r="C22" s="43"/>
      <c r="D22" s="43"/>
      <c r="E22" s="43"/>
      <c r="F22" s="43"/>
      <c r="G22" s="43"/>
      <c r="H22" s="43"/>
      <c r="I22" s="43"/>
      <c r="J22" s="43"/>
      <c r="K22" s="43"/>
      <c r="L22" s="43"/>
      <c r="M22" s="43"/>
      <c r="N22" s="43"/>
      <c r="O22" s="43"/>
      <c r="P22" s="43"/>
      <c r="Q22" s="43"/>
      <c r="R22" s="43"/>
      <c r="S22" s="43"/>
      <c r="T22" s="43"/>
      <c r="U22" s="43"/>
      <c r="V22" s="43"/>
      <c r="W22" s="43"/>
      <c r="X22" s="43"/>
      <c r="Y22" s="43"/>
      <c r="Z22" s="43"/>
      <c r="AA22" s="43"/>
      <c r="AB22" s="43"/>
      <c r="AD22" s="30"/>
      <c r="AE22" s="30"/>
      <c r="AF22" s="30"/>
      <c r="AG22" s="30"/>
      <c r="AH22" s="30"/>
      <c r="AI22" s="30"/>
      <c r="AJ22" s="30"/>
      <c r="AK22" s="30"/>
      <c r="AL22" s="30"/>
      <c r="AM22" s="30"/>
      <c r="AN22" s="30"/>
      <c r="AO22" s="30"/>
      <c r="AP22" s="30"/>
      <c r="AQ22" s="30"/>
      <c r="AR22" s="30"/>
      <c r="AS22" s="30"/>
      <c r="AT22" s="30"/>
      <c r="AU22" s="30"/>
      <c r="AV22" s="30"/>
      <c r="AW22" s="30"/>
      <c r="AX22" s="30"/>
      <c r="AY22" s="30"/>
      <c r="AZ22" s="30"/>
      <c r="BA22" s="30"/>
      <c r="BB22" s="30"/>
      <c r="BC22" s="30"/>
    </row>
    <row r="23" spans="2:56">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row>
    <row r="24" spans="2:56">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row>
    <row r="26" spans="2:56">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3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[2]RWE!$A$25*[2]ToM3!$A$2</f>
        <v>2.8</v>
      </c>
      <c r="B1" s="28"/>
    </row>
    <row r="2" spans="1:56" ht="16" thickTop="1">
      <c r="B2" s="320" t="s">
        <v>43</v>
      </c>
      <c r="C2" s="314" t="s">
        <v>86</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64</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1/$A$1*'[1]94Imp'!$B$263</f>
        <v>1.0453820952380953E-2</v>
      </c>
      <c r="D5" s="105">
        <f>1/$A$1*'[1]94Imp'!$C$263</f>
        <v>1.5020180654761911E-2</v>
      </c>
      <c r="E5" s="105">
        <f>1/$A$1*'[1]94Imp'!$D$263</f>
        <v>3.7162871658163253E-2</v>
      </c>
      <c r="F5" s="105">
        <f>1/$A$1*'[1]94Imp'!$E$263</f>
        <v>4.46296065255102E-2</v>
      </c>
      <c r="G5" s="105">
        <f>1/$A$1*'[1]94Imp'!$F$263</f>
        <v>6.5080254469387741E-2</v>
      </c>
      <c r="H5" s="105">
        <f>1/$A$1*'[1]94Imp'!$G$263</f>
        <v>6.7930296428571416E-2</v>
      </c>
      <c r="I5" s="105">
        <f>1/$A$1*'[1]94Imp'!$H$263</f>
        <v>7.9815968918367342E-2</v>
      </c>
      <c r="J5" s="106">
        <f>1/$A$1*'[1]94Imp'!$I$263</f>
        <v>8.7569840770408136E-2</v>
      </c>
      <c r="K5" s="106">
        <f>1/$A$1*'[1]94Imp'!J$263</f>
        <v>6.6777331926460626E-2</v>
      </c>
      <c r="L5" s="106">
        <f>1/$A$1*'[1]94Imp'!K$263</f>
        <v>2.4719061999999986E-2</v>
      </c>
      <c r="M5" s="106">
        <f>1/$A$1*'[1]94Imp'!L$263</f>
        <v>3.2770136999999991E-2</v>
      </c>
      <c r="N5" s="105">
        <f>1/$A$1*'[1]94Imp'!M$263</f>
        <v>3.5753329999999993E-2</v>
      </c>
      <c r="O5" s="105">
        <f>1/$A$1*'[1]94Imp'!N$263</f>
        <v>3.6234528999999988E-2</v>
      </c>
      <c r="P5" s="105">
        <f>1/$A$1*'[1]94Imp'!O$263</f>
        <v>3.3502049000000006E-2</v>
      </c>
      <c r="Q5" s="105">
        <f>1/$A$1*'[1]94Imp'!P$263</f>
        <v>3.7535368E-2</v>
      </c>
      <c r="R5" s="105">
        <f>1/$A$1*'[1]94Imp'!Q$263</f>
        <v>4.8039537999999993E-2</v>
      </c>
      <c r="S5" s="105">
        <f>1/$A$1*'[1]94Imp'!R$263</f>
        <v>6.3572050999999977E-2</v>
      </c>
      <c r="T5" s="105">
        <f>1/$A$1*'[1]94Imp'!S$263</f>
        <v>7.9614508000000014E-2</v>
      </c>
      <c r="U5" s="105">
        <f>1/$A$1*'[1]94Imp'!T$263</f>
        <v>7.711760799999999E-2</v>
      </c>
      <c r="V5" s="105">
        <f>1/$A$1*'[1]94Imp'!U$263</f>
        <v>9.7682795999999975E-2</v>
      </c>
      <c r="W5" s="105">
        <f>1/$A$1*'[1]94Imp'!V$263</f>
        <v>0.12858067599999998</v>
      </c>
      <c r="X5" s="105">
        <f>1/$A$1*'[1]94Imp'!W$263</f>
        <v>0.14847699100000006</v>
      </c>
      <c r="Y5" s="105">
        <f>1/$A$1*'[1]94Imp'!X$263</f>
        <v>0.11509897053358924</v>
      </c>
      <c r="Z5" s="105">
        <f>1/$A$1*'[1]94Imp'!Y$263</f>
        <v>8.0801269954999977E-2</v>
      </c>
      <c r="AA5" s="105">
        <f>1/$A$1*'[1]94Imp'!Z$263</f>
        <v>9.8193077638999982E-2</v>
      </c>
      <c r="AB5" s="105">
        <f>1/$A$1*'[1]94Imp'!AA$263</f>
        <v>0</v>
      </c>
      <c r="AC5" s="17"/>
      <c r="AD5" s="67">
        <f>1/1000*'[1]94Imp'!AB$263</f>
        <v>1.8474652000000005E-2</v>
      </c>
      <c r="AE5" s="66">
        <f>1/1000*'[1]94Imp'!AC$263</f>
        <v>2.5464009999999995E-2</v>
      </c>
      <c r="AF5" s="66">
        <f>1/1000*'[1]94Imp'!AD$263</f>
        <v>5.5837369999999997E-2</v>
      </c>
      <c r="AG5" s="66">
        <f>1/1000*'[1]94Imp'!AE$263</f>
        <v>6.6684545999999983E-2</v>
      </c>
      <c r="AH5" s="66">
        <f>1/1000*'[1]94Imp'!AF$263</f>
        <v>9.9191520000000019E-2</v>
      </c>
      <c r="AI5" s="66">
        <f>1/1000*'[1]94Imp'!AG$263</f>
        <v>0.11680068599999996</v>
      </c>
      <c r="AJ5" s="66">
        <f>1/1000*'[1]94Imp'!AH$263</f>
        <v>0.13839738199999993</v>
      </c>
      <c r="AK5" s="66">
        <f>1/1000*'[1]94Imp'!AI$263</f>
        <v>0.15315369899999998</v>
      </c>
      <c r="AL5" s="66">
        <f>1/1000*'[1]94Imp'!AJ$263</f>
        <v>0.15839340784711475</v>
      </c>
      <c r="AM5" s="66">
        <f>1/1000*'[1]94Imp'!AK$263</f>
        <v>0.10825005400000003</v>
      </c>
      <c r="AN5" s="66">
        <f>1/1000*'[1]94Imp'!AL$263</f>
        <v>0.12139191999999997</v>
      </c>
      <c r="AO5" s="66">
        <f>1/1000*'[1]94Imp'!AM$263</f>
        <v>0.12611032399999994</v>
      </c>
      <c r="AP5" s="66">
        <f>1/1000*'[1]94Imp'!AN$263</f>
        <v>0.12650260299999999</v>
      </c>
      <c r="AQ5" s="66">
        <f>1/1000*'[1]94Imp'!AO$263</f>
        <v>0.13053126400000004</v>
      </c>
      <c r="AR5" s="66">
        <f>1/1000*'[1]94Imp'!AP$263</f>
        <v>0.14405723000000001</v>
      </c>
      <c r="AS5" s="66">
        <f>1/1000*'[1]94Imp'!AQ$263</f>
        <v>0.19726828600000001</v>
      </c>
      <c r="AT5" s="66">
        <f>1/1000*'[1]94Imp'!AR$263</f>
        <v>0.22848808499999998</v>
      </c>
      <c r="AU5" s="66">
        <f>1/1000*'[1]94Imp'!AS$263</f>
        <v>0.26516709700000007</v>
      </c>
      <c r="AV5" s="66">
        <f>1/1000*'[1]94Imp'!AT$263</f>
        <v>0.27894371000000001</v>
      </c>
      <c r="AW5" s="66">
        <f>1/1000*'[1]94Imp'!AU$263</f>
        <v>0.32915416199999997</v>
      </c>
      <c r="AX5" s="66">
        <f>1/1000*'[1]94Imp'!AV$263</f>
        <v>0.45931114199999995</v>
      </c>
      <c r="AY5" s="66">
        <f>1/1000*'[1]94Imp'!AW$263</f>
        <v>0.55563996699999973</v>
      </c>
      <c r="AZ5" s="66">
        <f>1/1000*'[1]94Imp'!AX$263</f>
        <v>0.48542838925799991</v>
      </c>
      <c r="BA5" s="66">
        <f>1/1000*'[1]94Imp'!AY$263</f>
        <v>0.35392679436899993</v>
      </c>
      <c r="BB5" s="66">
        <f>1/1000*'[1]94Imp'!AZ$263</f>
        <v>0.41188582480500008</v>
      </c>
      <c r="BC5" s="66">
        <f>1/1000*'[1]94Imp'!BA$263</f>
        <v>0</v>
      </c>
      <c r="BD5" s="222"/>
    </row>
    <row r="6" spans="1:56" ht="17.149999999999999" customHeight="1" thickTop="1">
      <c r="B6" s="136" t="s">
        <v>142</v>
      </c>
      <c r="C6" s="137">
        <f>1/$A$1*'[1]94Imp'!$B$266</f>
        <v>1.8064693877551017E-5</v>
      </c>
      <c r="D6" s="138">
        <f>1/$A$1*'[1]94Imp'!$C$266</f>
        <v>2.1632653061224486E-6</v>
      </c>
      <c r="E6" s="138">
        <f>1/$A$1*'[1]94Imp'!$D$266</f>
        <v>1.5619974489795919E-5</v>
      </c>
      <c r="F6" s="138">
        <f>1/$A$1*'[1]94Imp'!$E$266</f>
        <v>1.5339744897959181E-4</v>
      </c>
      <c r="G6" s="138">
        <f>1/$A$1*'[1]94Imp'!$F$266</f>
        <v>2.6037530612244899E-5</v>
      </c>
      <c r="H6" s="138">
        <f>1/$A$1*'[1]94Imp'!$G$266</f>
        <v>1.2437595578231291E-4</v>
      </c>
      <c r="I6" s="138">
        <f>1/$A$1*'[1]94Imp'!$H$266</f>
        <v>3.4259387755102039E-5</v>
      </c>
      <c r="J6" s="139">
        <f>1/$A$1*'[1]94Imp'!$I$266</f>
        <v>1.5556734693877548E-5</v>
      </c>
      <c r="K6" s="139">
        <f>1/$A$1*'[1]94Imp'!J$266</f>
        <v>1.6788160618806845E-5</v>
      </c>
      <c r="L6" s="139">
        <f>1/$A$1*'[1]94Imp'!K$266</f>
        <v>1.0858E-5</v>
      </c>
      <c r="M6" s="138">
        <f>1/$A$1*'[1]94Imp'!L$266</f>
        <v>2.0667999999999999E-5</v>
      </c>
      <c r="N6" s="138">
        <f>1/$A$1*'[1]94Imp'!M$266</f>
        <v>4.2268999999999998E-5</v>
      </c>
      <c r="O6" s="138">
        <f>1/$A$1*'[1]94Imp'!N$266</f>
        <v>1.353E-6</v>
      </c>
      <c r="P6" s="138">
        <f>1/$A$1*'[1]94Imp'!O$266</f>
        <v>2.4839999999999998E-6</v>
      </c>
      <c r="Q6" s="138">
        <f>1/$A$1*'[1]94Imp'!P$266</f>
        <v>1.1881999999999999E-5</v>
      </c>
      <c r="R6" s="138">
        <f>1/$A$1*'[1]94Imp'!Q$266</f>
        <v>1.7339999999999997E-5</v>
      </c>
      <c r="S6" s="138">
        <f>1/$A$1*'[1]94Imp'!R$266</f>
        <v>3.5153999999999996E-5</v>
      </c>
      <c r="T6" s="138">
        <f>1/$A$1*'[1]94Imp'!S$266</f>
        <v>5.242E-6</v>
      </c>
      <c r="U6" s="138">
        <f>1/$A$1*'[1]94Imp'!T$266</f>
        <v>3.2629999999999999E-6</v>
      </c>
      <c r="V6" s="138">
        <f>1/$A$1*'[1]94Imp'!U$266</f>
        <v>9.5799999999999998E-6</v>
      </c>
      <c r="W6" s="138">
        <f>1/$A$1*'[1]94Imp'!V$266</f>
        <v>6.2799999999999996E-7</v>
      </c>
      <c r="X6" s="138">
        <f>1/$A$1*'[1]94Imp'!W$266</f>
        <v>1.9829999999999999E-6</v>
      </c>
      <c r="Y6" s="138">
        <f>1/$A$1*'[1]94Imp'!X$266</f>
        <v>4.8643692857142849E-6</v>
      </c>
      <c r="Z6" s="138">
        <f>1/$A$1*'[1]94Imp'!Y$266</f>
        <v>1.210963E-5</v>
      </c>
      <c r="AA6" s="138">
        <f>1/$A$1*'[1]94Imp'!Z$266</f>
        <v>2.9869948000000001E-5</v>
      </c>
      <c r="AB6" s="138">
        <f>1/$A$1*'[1]94Imp'!AA$266</f>
        <v>0</v>
      </c>
      <c r="AC6" s="4"/>
      <c r="AD6" s="141">
        <f>1/1000*'[1]94Imp'!AB$266</f>
        <v>2.9404000000000002E-5</v>
      </c>
      <c r="AE6" s="138">
        <f>1/1000*'[1]94Imp'!AC$266</f>
        <v>4.1999999999999996E-6</v>
      </c>
      <c r="AF6" s="138">
        <f>1/1000*'[1]94Imp'!AD$266</f>
        <v>2.6463000000000001E-5</v>
      </c>
      <c r="AG6" s="138">
        <f>1/1000*'[1]94Imp'!AE$266</f>
        <v>2.08426E-4</v>
      </c>
      <c r="AH6" s="138">
        <f>1/1000*'[1]94Imp'!AF$266</f>
        <v>4.2205999999999995E-5</v>
      </c>
      <c r="AI6" s="138">
        <f>1/1000*'[1]94Imp'!AG$266</f>
        <v>2.2405400000000001E-4</v>
      </c>
      <c r="AJ6" s="138">
        <f>1/1000*'[1]94Imp'!AH$266</f>
        <v>5.5957E-5</v>
      </c>
      <c r="AK6" s="138">
        <f>1/1000*'[1]94Imp'!AI$266</f>
        <v>2.7160000000000001E-5</v>
      </c>
      <c r="AL6" s="138">
        <f>1/1000*'[1]94Imp'!AJ$266</f>
        <v>4.0261760639530196E-5</v>
      </c>
      <c r="AM6" s="138">
        <f>1/1000*'[1]94Imp'!AK$266</f>
        <v>4.3581999999999997E-5</v>
      </c>
      <c r="AN6" s="138">
        <f>1/1000*'[1]94Imp'!AL$266</f>
        <v>7.5098000000000005E-5</v>
      </c>
      <c r="AO6" s="138">
        <f>1/1000*'[1]94Imp'!AM$266</f>
        <v>1.74802E-4</v>
      </c>
      <c r="AP6" s="138">
        <f>1/1000*'[1]94Imp'!AN$266</f>
        <v>5.4739999999999996E-6</v>
      </c>
      <c r="AQ6" s="138">
        <f>1/1000*'[1]94Imp'!AO$266</f>
        <v>1.2071E-5</v>
      </c>
      <c r="AR6" s="138">
        <f>1/1000*'[1]94Imp'!AP$266</f>
        <v>4.7731999999999996E-5</v>
      </c>
      <c r="AS6" s="138">
        <f>1/1000*'[1]94Imp'!AQ$266</f>
        <v>8.2712999999999992E-5</v>
      </c>
      <c r="AT6" s="138">
        <f>1/1000*'[1]94Imp'!AR$266</f>
        <v>1.29913E-4</v>
      </c>
      <c r="AU6" s="138">
        <f>1/1000*'[1]94Imp'!AS$266</f>
        <v>1.8664E-5</v>
      </c>
      <c r="AV6" s="138">
        <f>1/1000*'[1]94Imp'!AT$266</f>
        <v>1.2364000000000001E-5</v>
      </c>
      <c r="AW6" s="138">
        <f>1/1000*'[1]94Imp'!AU$266</f>
        <v>2.6653999999999999E-5</v>
      </c>
      <c r="AX6" s="138">
        <f>1/1000*'[1]94Imp'!AV$266</f>
        <v>2.1050000000000002E-6</v>
      </c>
      <c r="AY6" s="138">
        <f>1/1000*'[1]94Imp'!AW$266</f>
        <v>7.2709999999999995E-6</v>
      </c>
      <c r="AZ6" s="138">
        <f>1/1000*'[1]94Imp'!AX$266</f>
        <v>2.0692995E-5</v>
      </c>
      <c r="BA6" s="138">
        <f>1/1000*'[1]94Imp'!AY$266</f>
        <v>4.5822021999999996E-5</v>
      </c>
      <c r="BB6" s="138">
        <f>1/1000*'[1]94Imp'!AZ$266</f>
        <v>1.4728233299999999E-4</v>
      </c>
      <c r="BC6" s="138">
        <f>1/1000*'[1]94Imp'!BA$266</f>
        <v>0</v>
      </c>
      <c r="BD6" s="222"/>
    </row>
    <row r="7" spans="1:56" ht="17.149999999999999" customHeight="1">
      <c r="B7" s="155" t="s">
        <v>143</v>
      </c>
      <c r="C7" s="156">
        <f>1/$A$1*'[1]94Imp'!$B$268</f>
        <v>8.6175778976975404E-4</v>
      </c>
      <c r="D7" s="157">
        <f>1/$A$1*'[1]94Imp'!$C$268</f>
        <v>6.3568074999999994E-4</v>
      </c>
      <c r="E7" s="157">
        <f>1/$A$1*'[1]94Imp'!$D$268</f>
        <v>5.967141326530612E-4</v>
      </c>
      <c r="F7" s="157">
        <f>1/$A$1*'[1]94Imp'!$E$268</f>
        <v>3.9150558673469392E-4</v>
      </c>
      <c r="G7" s="157">
        <f>1/$A$1*'[1]94Imp'!$F$268</f>
        <v>9.4553039455782314E-4</v>
      </c>
      <c r="H7" s="157">
        <f>1/$A$1*'[1]94Imp'!$G$268</f>
        <v>4.9907598129251694E-4</v>
      </c>
      <c r="I7" s="157">
        <f>1/$A$1*'[1]94Imp'!$H$268</f>
        <v>6.3716114795918355E-4</v>
      </c>
      <c r="J7" s="158">
        <f>1/$A$1*'[1]94Imp'!$I$268</f>
        <v>1.6961478469387753E-3</v>
      </c>
      <c r="K7" s="158">
        <f>1/$A$1*'[1]94Imp'!J$268</f>
        <v>9.0938437004003546E-4</v>
      </c>
      <c r="L7" s="158">
        <f>1/$A$1*'[1]94Imp'!K$268</f>
        <v>3.6229400000000004E-4</v>
      </c>
      <c r="M7" s="157">
        <f>1/$A$1*'[1]94Imp'!L$268</f>
        <v>4.8247799999999994E-4</v>
      </c>
      <c r="N7" s="157">
        <f>1/$A$1*'[1]94Imp'!M$268</f>
        <v>4.4791799999999995E-4</v>
      </c>
      <c r="O7" s="157">
        <f>1/$A$1*'[1]94Imp'!N$268</f>
        <v>4.83184E-4</v>
      </c>
      <c r="P7" s="157">
        <f>1/$A$1*'[1]94Imp'!O$268</f>
        <v>4.1575999999999999E-4</v>
      </c>
      <c r="Q7" s="157">
        <f>1/$A$1*'[1]94Imp'!P$268</f>
        <v>3.2446099999999996E-4</v>
      </c>
      <c r="R7" s="157">
        <f>1/$A$1*'[1]94Imp'!Q$268</f>
        <v>3.4177099999999999E-4</v>
      </c>
      <c r="S7" s="157">
        <f>1/$A$1*'[1]94Imp'!R$268</f>
        <v>1.8889199999999999E-4</v>
      </c>
      <c r="T7" s="157">
        <f>1/$A$1*'[1]94Imp'!S$268</f>
        <v>2.7621700000000004E-4</v>
      </c>
      <c r="U7" s="157">
        <f>1/$A$1*'[1]94Imp'!T$268</f>
        <v>2.6822400000000001E-4</v>
      </c>
      <c r="V7" s="157">
        <f>1/$A$1*'[1]94Imp'!U$268</f>
        <v>2.5133099999999998E-4</v>
      </c>
      <c r="W7" s="157">
        <f>1/$A$1*'[1]94Imp'!V$268</f>
        <v>7.9221200000000004E-4</v>
      </c>
      <c r="X7" s="157">
        <f>1/$A$1*'[1]94Imp'!W$268</f>
        <v>4.2939729999999995E-3</v>
      </c>
      <c r="Y7" s="157">
        <f>1/$A$1*'[1]94Imp'!X$268</f>
        <v>1.4770470986500001E-3</v>
      </c>
      <c r="Z7" s="157">
        <f>1/$A$1*'[1]94Imp'!Y$268</f>
        <v>1.2003839919999999E-3</v>
      </c>
      <c r="AA7" s="157">
        <f>1/$A$1*'[1]94Imp'!Z$268</f>
        <v>3.4418484200000003E-4</v>
      </c>
      <c r="AB7" s="157">
        <f>1/$A$1*'[1]94Imp'!AA$268</f>
        <v>0</v>
      </c>
      <c r="AC7" s="34"/>
      <c r="AD7" s="156">
        <f>1/1000*'[1]94Imp'!AB$268</f>
        <v>1.544227E-3</v>
      </c>
      <c r="AE7" s="157">
        <f>1/1000*'[1]94Imp'!AC$268</f>
        <v>1.0724180000000001E-3</v>
      </c>
      <c r="AF7" s="157">
        <f>1/1000*'[1]94Imp'!AD$268</f>
        <v>9.6539299999999994E-4</v>
      </c>
      <c r="AG7" s="157">
        <f>1/1000*'[1]94Imp'!AE$268</f>
        <v>6.2558199999999996E-4</v>
      </c>
      <c r="AH7" s="157">
        <f>1/1000*'[1]94Imp'!AF$268</f>
        <v>1.349201E-3</v>
      </c>
      <c r="AI7" s="157">
        <f>1/1000*'[1]94Imp'!AG$268</f>
        <v>9.1075299999999993E-4</v>
      </c>
      <c r="AJ7" s="157">
        <f>1/1000*'[1]94Imp'!AH$268</f>
        <v>1.143289E-3</v>
      </c>
      <c r="AK7" s="157">
        <f>1/1000*'[1]94Imp'!AI$268</f>
        <v>2.8291649999999998E-3</v>
      </c>
      <c r="AL7" s="157">
        <f>1/1000*'[1]94Imp'!AJ$268</f>
        <v>2.3430520493958619E-3</v>
      </c>
      <c r="AM7" s="157">
        <f>1/1000*'[1]94Imp'!AK$268</f>
        <v>1.6936359999999999E-3</v>
      </c>
      <c r="AN7" s="157">
        <f>1/1000*'[1]94Imp'!AL$268</f>
        <v>1.9519519999999999E-3</v>
      </c>
      <c r="AO7" s="157">
        <f>1/1000*'[1]94Imp'!AM$268</f>
        <v>1.7558279999999999E-3</v>
      </c>
      <c r="AP7" s="157">
        <f>1/1000*'[1]94Imp'!AN$268</f>
        <v>1.7301609999999998E-3</v>
      </c>
      <c r="AQ7" s="157">
        <f>1/1000*'[1]94Imp'!AO$268</f>
        <v>1.7018609999999998E-3</v>
      </c>
      <c r="AR7" s="157">
        <f>1/1000*'[1]94Imp'!AP$268</f>
        <v>1.33E-3</v>
      </c>
      <c r="AS7" s="157">
        <f>1/1000*'[1]94Imp'!AQ$268</f>
        <v>1.53016E-3</v>
      </c>
      <c r="AT7" s="157">
        <f>1/1000*'[1]94Imp'!AR$268</f>
        <v>7.1868300000000002E-4</v>
      </c>
      <c r="AU7" s="157">
        <f>1/1000*'[1]94Imp'!AS$268</f>
        <v>9.6159400000000008E-4</v>
      </c>
      <c r="AV7" s="157">
        <f>1/1000*'[1]94Imp'!AT$268</f>
        <v>9.6502399999999998E-4</v>
      </c>
      <c r="AW7" s="157">
        <f>1/1000*'[1]94Imp'!AU$268</f>
        <v>8.4699100000000006E-4</v>
      </c>
      <c r="AX7" s="157">
        <f>1/1000*'[1]94Imp'!AV$268</f>
        <v>2.4309719999999996E-3</v>
      </c>
      <c r="AY7" s="157">
        <f>1/1000*'[1]94Imp'!AW$268</f>
        <v>1.464466E-2</v>
      </c>
      <c r="AZ7" s="157">
        <f>1/1000*'[1]94Imp'!AX$268</f>
        <v>6.0524113780000008E-3</v>
      </c>
      <c r="BA7" s="157">
        <f>1/1000*'[1]94Imp'!AY$268</f>
        <v>5.0274905449999999E-3</v>
      </c>
      <c r="BB7" s="157">
        <f>1/1000*'[1]94Imp'!AZ$268</f>
        <v>1.4936116039999999E-3</v>
      </c>
      <c r="BC7" s="157">
        <f>1/1000*'[1]94Imp'!BA$268</f>
        <v>0</v>
      </c>
      <c r="BD7" s="222"/>
    </row>
    <row r="8" spans="1:56" ht="17.149999999999999" customHeight="1">
      <c r="B8" s="155" t="s">
        <v>143</v>
      </c>
      <c r="C8" s="156">
        <f>1/$A$1*'[1]94Imp'!$B$269</f>
        <v>5.3235374149659864E-6</v>
      </c>
      <c r="D8" s="157">
        <f>1/$A$1*'[1]94Imp'!$C$269</f>
        <v>8.1581632653061229E-6</v>
      </c>
      <c r="E8" s="157">
        <f>1/$A$1*'[1]94Imp'!$D$269</f>
        <v>1.5601428571428571E-5</v>
      </c>
      <c r="F8" s="157">
        <f>1/$A$1*'[1]94Imp'!$E$269</f>
        <v>8.9249999999999993E-7</v>
      </c>
      <c r="G8" s="157">
        <f>1/$A$1*'[1]94Imp'!$F$269</f>
        <v>9.3314285714285721E-5</v>
      </c>
      <c r="H8" s="157">
        <f>1/$A$1*'[1]94Imp'!$G$269</f>
        <v>0</v>
      </c>
      <c r="I8" s="157">
        <f>1/$A$1*'[1]94Imp'!$H$269</f>
        <v>8.9015510204081617E-6</v>
      </c>
      <c r="J8" s="158">
        <f>1/$A$1*'[1]94Imp'!$I$269</f>
        <v>0</v>
      </c>
      <c r="K8" s="158">
        <f>1/$A$1*'[1]94Imp'!J$269</f>
        <v>9.6757574433795149E-7</v>
      </c>
      <c r="L8" s="158">
        <f>1/$A$1*'[1]94Imp'!K$269</f>
        <v>0</v>
      </c>
      <c r="M8" s="157">
        <f>1/$A$1*'[1]94Imp'!L$269</f>
        <v>0</v>
      </c>
      <c r="N8" s="157">
        <f>1/$A$1*'[1]94Imp'!M$269</f>
        <v>1.8618E-5</v>
      </c>
      <c r="O8" s="157">
        <f>1/$A$1*'[1]94Imp'!N$269</f>
        <v>1.7481000000000001E-5</v>
      </c>
      <c r="P8" s="157">
        <f>1/$A$1*'[1]94Imp'!O$269</f>
        <v>3.1614999999999995E-5</v>
      </c>
      <c r="Q8" s="157">
        <f>1/$A$1*'[1]94Imp'!P$269</f>
        <v>3.9326999999999998E-5</v>
      </c>
      <c r="R8" s="157">
        <f>1/$A$1*'[1]94Imp'!Q$269</f>
        <v>7.1901000000000002E-5</v>
      </c>
      <c r="S8" s="157">
        <f>1/$A$1*'[1]94Imp'!R$269</f>
        <v>4.0414999999999998E-5</v>
      </c>
      <c r="T8" s="157">
        <f>1/$A$1*'[1]94Imp'!S$269</f>
        <v>9.6909999999999992E-6</v>
      </c>
      <c r="U8" s="157">
        <f>1/$A$1*'[1]94Imp'!T$269</f>
        <v>2.9226000000000001E-5</v>
      </c>
      <c r="V8" s="157">
        <f>1/$A$1*'[1]94Imp'!U$269</f>
        <v>3.5824000000000001E-5</v>
      </c>
      <c r="W8" s="157">
        <f>1/$A$1*'[1]94Imp'!V$269</f>
        <v>1.4541E-5</v>
      </c>
      <c r="X8" s="157">
        <f>1/$A$1*'[1]94Imp'!W$269</f>
        <v>3.8609999999999998E-5</v>
      </c>
      <c r="Y8" s="157">
        <f>1/$A$1*'[1]94Imp'!X$269</f>
        <v>2.803034833333333E-6</v>
      </c>
      <c r="Z8" s="157">
        <f>1/$A$1*'[1]94Imp'!Y$269</f>
        <v>2.4205832999999998E-5</v>
      </c>
      <c r="AA8" s="157">
        <f>1/$A$1*'[1]94Imp'!Z$269</f>
        <v>1.2283111999999997E-5</v>
      </c>
      <c r="AB8" s="157">
        <f>1/$A$1*'[1]94Imp'!AA$269</f>
        <v>0</v>
      </c>
      <c r="AC8" s="34"/>
      <c r="AD8" s="156">
        <f>1/1000*'[1]94Imp'!AB$269</f>
        <v>1.0997999999999999E-5</v>
      </c>
      <c r="AE8" s="157">
        <f>1/1000*'[1]94Imp'!AC$269</f>
        <v>1.3325E-5</v>
      </c>
      <c r="AF8" s="157">
        <f>1/1000*'[1]94Imp'!AD$269</f>
        <v>2.2861E-5</v>
      </c>
      <c r="AG8" s="157">
        <f>1/1000*'[1]94Imp'!AE$269</f>
        <v>1.666E-6</v>
      </c>
      <c r="AH8" s="157">
        <f>1/1000*'[1]94Imp'!AF$269</f>
        <v>2.0536999999999999E-4</v>
      </c>
      <c r="AI8" s="157">
        <f>1/1000*'[1]94Imp'!AG$269</f>
        <v>0</v>
      </c>
      <c r="AJ8" s="157">
        <f>1/1000*'[1]94Imp'!AH$269</f>
        <v>1.8256000000000003E-5</v>
      </c>
      <c r="AK8" s="157">
        <f>1/1000*'[1]94Imp'!AI$269</f>
        <v>0</v>
      </c>
      <c r="AL8" s="157">
        <f>1/1000*'[1]94Imp'!AJ$269</f>
        <v>2.6643322106394548E-5</v>
      </c>
      <c r="AM8" s="157">
        <f>1/1000*'[1]94Imp'!AK$269</f>
        <v>0</v>
      </c>
      <c r="AN8" s="157">
        <f>1/1000*'[1]94Imp'!AL$269</f>
        <v>0</v>
      </c>
      <c r="AO8" s="157">
        <f>1/1000*'[1]94Imp'!AM$269</f>
        <v>6.3328000000000001E-5</v>
      </c>
      <c r="AP8" s="157">
        <f>1/1000*'[1]94Imp'!AN$269</f>
        <v>4.9880999999999999E-5</v>
      </c>
      <c r="AQ8" s="157">
        <f>1/1000*'[1]94Imp'!AO$269</f>
        <v>9.5749000000000008E-5</v>
      </c>
      <c r="AR8" s="157">
        <f>1/1000*'[1]94Imp'!AP$269</f>
        <v>1.4114999999999999E-4</v>
      </c>
      <c r="AS8" s="157">
        <f>1/1000*'[1]94Imp'!AQ$269</f>
        <v>2.9413200000000001E-4</v>
      </c>
      <c r="AT8" s="157">
        <f>1/1000*'[1]94Imp'!AR$269</f>
        <v>1.1614299999999999E-4</v>
      </c>
      <c r="AU8" s="157">
        <f>1/1000*'[1]94Imp'!AS$269</f>
        <v>2.9009999999999998E-5</v>
      </c>
      <c r="AV8" s="157">
        <f>1/1000*'[1]94Imp'!AT$269</f>
        <v>8.5954999999999986E-5</v>
      </c>
      <c r="AW8" s="157">
        <f>1/1000*'[1]94Imp'!AU$269</f>
        <v>9.6478999999999996E-5</v>
      </c>
      <c r="AX8" s="157">
        <f>1/1000*'[1]94Imp'!AV$269</f>
        <v>5.1124999999999996E-5</v>
      </c>
      <c r="AY8" s="157">
        <f>1/1000*'[1]94Imp'!AW$269</f>
        <v>1.4209899999999997E-4</v>
      </c>
      <c r="AZ8" s="157">
        <f>1/1000*'[1]94Imp'!AX$269</f>
        <v>8.7087890000000003E-6</v>
      </c>
      <c r="BA8" s="157">
        <f>1/1000*'[1]94Imp'!AY$269</f>
        <v>1.3665740800000001E-4</v>
      </c>
      <c r="BB8" s="157">
        <f>1/1000*'[1]94Imp'!AZ$269</f>
        <v>6.3013555999999989E-5</v>
      </c>
      <c r="BC8" s="157">
        <f>1/1000*'[1]94Imp'!BA$269</f>
        <v>0</v>
      </c>
      <c r="BD8" s="222"/>
    </row>
    <row r="9" spans="1:56" ht="17.149999999999999" customHeight="1">
      <c r="B9" s="15" t="s">
        <v>126</v>
      </c>
      <c r="C9" s="27">
        <f>1/$A$1*'[1]94Imp'!$B$267</f>
        <v>6.4968222193877555E-3</v>
      </c>
      <c r="D9" s="29">
        <f>1/$A$1*'[1]94Imp'!$C$267</f>
        <v>8.548844591836734E-3</v>
      </c>
      <c r="E9" s="29">
        <f>1/$A$1*'[1]94Imp'!$D$267</f>
        <v>1.498591265306122E-2</v>
      </c>
      <c r="F9" s="29">
        <f>1/$A$1*'[1]94Imp'!$E$267</f>
        <v>1.6993259673469388E-2</v>
      </c>
      <c r="G9" s="29">
        <f>1/$A$1*'[1]94Imp'!$F$267</f>
        <v>2.4131313823129257E-2</v>
      </c>
      <c r="H9" s="29">
        <f>1/$A$1*'[1]94Imp'!$G$267</f>
        <v>2.4907595205782309E-2</v>
      </c>
      <c r="I9" s="29">
        <f>1/$A$1*'[1]94Imp'!$H$267</f>
        <v>2.1542781316326531E-2</v>
      </c>
      <c r="J9" s="33">
        <f>1/$A$1*'[1]94Imp'!$I$267</f>
        <v>2.8564549403061221E-2</v>
      </c>
      <c r="K9" s="33">
        <f>1/$A$1*'[1]94Imp'!J$267</f>
        <v>3.811372786519631E-2</v>
      </c>
      <c r="L9" s="33">
        <f>1/$A$1*'[1]94Imp'!K$267</f>
        <v>2.1088706999999998E-2</v>
      </c>
      <c r="M9" s="29">
        <f>1/$A$1*'[1]94Imp'!L$267</f>
        <v>2.7632226000000003E-2</v>
      </c>
      <c r="N9" s="29">
        <f>1/$A$1*'[1]94Imp'!M$267</f>
        <v>3.0238767000000003E-2</v>
      </c>
      <c r="O9" s="29">
        <f>1/$A$1*'[1]94Imp'!N$267</f>
        <v>2.9150908999999992E-2</v>
      </c>
      <c r="P9" s="29">
        <f>1/$A$1*'[1]94Imp'!O$267</f>
        <v>2.7396722000000002E-2</v>
      </c>
      <c r="Q9" s="29">
        <f>1/$A$1*'[1]94Imp'!P$267</f>
        <v>3.0932846000000003E-2</v>
      </c>
      <c r="R9" s="29">
        <f>1/$A$1*'[1]94Imp'!Q$267</f>
        <v>3.8174904000000003E-2</v>
      </c>
      <c r="S9" s="29">
        <f>1/$A$1*'[1]94Imp'!R$267</f>
        <v>5.5061011999999979E-2</v>
      </c>
      <c r="T9" s="29">
        <f>1/$A$1*'[1]94Imp'!S$267</f>
        <v>6.9512950000000004E-2</v>
      </c>
      <c r="U9" s="29">
        <f>1/$A$1*'[1]94Imp'!T$267</f>
        <v>6.6883356999999977E-2</v>
      </c>
      <c r="V9" s="29">
        <f>1/$A$1*'[1]94Imp'!U$267</f>
        <v>8.6802868000000005E-2</v>
      </c>
      <c r="W9" s="29">
        <f>1/$A$1*'[1]94Imp'!V$267</f>
        <v>0.12185631299999998</v>
      </c>
      <c r="X9" s="29">
        <f>1/$A$1*'[1]94Imp'!W$267</f>
        <v>0.13455141800000003</v>
      </c>
      <c r="Y9" s="29">
        <f>1/$A$1*'[1]94Imp'!X$267</f>
        <v>0.1021360894538464</v>
      </c>
      <c r="Z9" s="29">
        <f>1/$A$1*'[1]94Imp'!Y$267</f>
        <v>6.7189581922000016E-2</v>
      </c>
      <c r="AA9" s="29">
        <f>1/$A$1*'[1]94Imp'!Z$267</f>
        <v>8.8430315400000001E-2</v>
      </c>
      <c r="AB9" s="29">
        <f>1/$A$1*'[1]94Imp'!AA$267</f>
        <v>0</v>
      </c>
      <c r="AC9" s="34"/>
      <c r="AD9" s="27">
        <f>1/1000*'[1]94Imp'!AB$267</f>
        <v>1.1459167000000001E-2</v>
      </c>
      <c r="AE9" s="29">
        <f>1/1000*'[1]94Imp'!AC$267</f>
        <v>1.4592331000000002E-2</v>
      </c>
      <c r="AF9" s="29">
        <f>1/1000*'[1]94Imp'!AD$267</f>
        <v>2.3249055000000001E-2</v>
      </c>
      <c r="AG9" s="29">
        <f>1/1000*'[1]94Imp'!AE$267</f>
        <v>2.6557443E-2</v>
      </c>
      <c r="AH9" s="29">
        <f>1/1000*'[1]94Imp'!AF$267</f>
        <v>3.9122836999999994E-2</v>
      </c>
      <c r="AI9" s="29">
        <f>1/1000*'[1]94Imp'!AG$267</f>
        <v>4.4686264000000003E-2</v>
      </c>
      <c r="AJ9" s="29">
        <f>1/1000*'[1]94Imp'!AH$267</f>
        <v>4.0287490000000002E-2</v>
      </c>
      <c r="AK9" s="29">
        <f>1/1000*'[1]94Imp'!AI$267</f>
        <v>5.2755070999999994E-2</v>
      </c>
      <c r="AL9" s="29">
        <f>1/1000*'[1]94Imp'!AJ$267</f>
        <v>9.4877524222316392E-2</v>
      </c>
      <c r="AM9" s="29">
        <f>1/1000*'[1]94Imp'!AK$267</f>
        <v>9.218908900000003E-2</v>
      </c>
      <c r="AN9" s="29">
        <f>1/1000*'[1]94Imp'!AL$267</f>
        <v>0.102112092</v>
      </c>
      <c r="AO9" s="29">
        <f>1/1000*'[1]94Imp'!AM$267</f>
        <v>0.106617513</v>
      </c>
      <c r="AP9" s="29">
        <f>1/1000*'[1]94Imp'!AN$267</f>
        <v>0.10247609100000001</v>
      </c>
      <c r="AQ9" s="29">
        <f>1/1000*'[1]94Imp'!AO$267</f>
        <v>0.10731948099999998</v>
      </c>
      <c r="AR9" s="29">
        <f>1/1000*'[1]94Imp'!AP$267</f>
        <v>0.11887029899999998</v>
      </c>
      <c r="AS9" s="29">
        <f>1/1000*'[1]94Imp'!AQ$267</f>
        <v>0.15643702699999998</v>
      </c>
      <c r="AT9" s="29">
        <f>1/1000*'[1]94Imp'!AR$267</f>
        <v>0.19833715200000002</v>
      </c>
      <c r="AU9" s="29">
        <f>1/1000*'[1]94Imp'!AS$267</f>
        <v>0.23155561099999997</v>
      </c>
      <c r="AV9" s="29">
        <f>1/1000*'[1]94Imp'!AT$267</f>
        <v>0.24297348600000004</v>
      </c>
      <c r="AW9" s="29">
        <f>1/1000*'[1]94Imp'!AU$267</f>
        <v>0.29351455300000007</v>
      </c>
      <c r="AX9" s="29">
        <f>1/1000*'[1]94Imp'!AV$267</f>
        <v>0.43637744300000003</v>
      </c>
      <c r="AY9" s="29">
        <f>1/1000*'[1]94Imp'!AW$267</f>
        <v>0.50647847600000007</v>
      </c>
      <c r="AZ9" s="29">
        <f>1/1000*'[1]94Imp'!AX$267</f>
        <v>0.43321272275900008</v>
      </c>
      <c r="BA9" s="29">
        <f>1/1000*'[1]94Imp'!AY$267</f>
        <v>0.29851627412399995</v>
      </c>
      <c r="BB9" s="29">
        <f>1/1000*'[1]94Imp'!AZ$267</f>
        <v>0.37292629954400003</v>
      </c>
      <c r="BC9" s="29">
        <f>1/1000*'[1]94Imp'!BA$267</f>
        <v>0</v>
      </c>
      <c r="BD9" s="222"/>
    </row>
    <row r="10" spans="1:56">
      <c r="B10" s="52" t="s">
        <v>42</v>
      </c>
      <c r="C10" s="12">
        <f>1/$A$1*(SUM('[1]94Imp'!$B$47:$B$47)+SUM('[1]94Imp'!$B$105:$B$105))</f>
        <v>2.8782587467294602E-3</v>
      </c>
      <c r="D10" s="21">
        <f>1/$A$1*(SUM('[1]94Imp'!$C$47:$C$47)+SUM('[1]94Imp'!$C$105:$C$105))</f>
        <v>4.8467665918367347E-3</v>
      </c>
      <c r="E10" s="21">
        <f>1/$A$1*(SUM('[1]94Imp'!$D$47:$D$47)+SUM('[1]94Imp'!$D$105:$D$105))</f>
        <v>9.1684986989795901E-3</v>
      </c>
      <c r="F10" s="21">
        <f>1/$A$1*(SUM('[1]94Imp'!$E$47:$E$47)+SUM('[1]94Imp'!$E$105:$E$105))</f>
        <v>1.2454724086734693E-2</v>
      </c>
      <c r="G10" s="21">
        <f>1/$A$1*(SUM('[1]94Imp'!$F$47:$F$47)+SUM('[1]94Imp'!$F$105:$F$105))</f>
        <v>1.7395987394557826E-2</v>
      </c>
      <c r="H10" s="21">
        <f>1/$A$1*(SUM('[1]94Imp'!$G$47:$G$47)+SUM('[1]94Imp'!$G$105:$G$105))</f>
        <v>1.8728568925170067E-2</v>
      </c>
      <c r="I10" s="21">
        <f>1/$A$1*(SUM('[1]94Imp'!$H$47:$H$47)+SUM('[1]94Imp'!$H$105:$H$105))</f>
        <v>1.7277344612244897E-2</v>
      </c>
      <c r="J10" s="86">
        <f>1/$A$1*(SUM('[1]94Imp'!$I$47:$I$47)+SUM('[1]94Imp'!$I$105:$I$105))</f>
        <v>2.0712193984693875E-2</v>
      </c>
      <c r="K10" s="41">
        <f>1/$A$1*(SUM('[1]94Imp'!J$47:J$47)+SUM('[1]94Imp'!J$105:J$105))</f>
        <v>2.3597495766104253E-2</v>
      </c>
      <c r="L10" s="41">
        <f>1/$A$1*(SUM('[1]94Imp'!K$47:K$47)+SUM('[1]94Imp'!K$105:K$105))</f>
        <v>1.3803015E-2</v>
      </c>
      <c r="M10" s="13">
        <f>1/$A$1*(SUM('[1]94Imp'!L$47:L$47)+SUM('[1]94Imp'!L$105:L$105))</f>
        <v>1.7659966999999999E-2</v>
      </c>
      <c r="N10" s="13">
        <f>1/$A$1*(SUM('[1]94Imp'!M$47:M$47)+SUM('[1]94Imp'!M$105:M$105))</f>
        <v>1.9581364E-2</v>
      </c>
      <c r="O10" s="13">
        <f>1/$A$1*(SUM('[1]94Imp'!N$47:N$47)+SUM('[1]94Imp'!N$105:N$105))</f>
        <v>1.9758431999999996E-2</v>
      </c>
      <c r="P10" s="13">
        <f>1/$A$1*(SUM('[1]94Imp'!O$47:O$47)+SUM('[1]94Imp'!O$105:O$105))</f>
        <v>2.0387528000000002E-2</v>
      </c>
      <c r="Q10" s="13">
        <f>1/$A$1*(SUM('[1]94Imp'!P$47:P$47)+SUM('[1]94Imp'!P$105:P$105))</f>
        <v>2.2669974000000002E-2</v>
      </c>
      <c r="R10" s="13">
        <f>1/$A$1*(SUM('[1]94Imp'!Q$47:Q$47)+SUM('[1]94Imp'!Q$105:Q$105))</f>
        <v>3.1206299999999999E-2</v>
      </c>
      <c r="S10" s="13">
        <f>1/$A$1*(SUM('[1]94Imp'!R$47:R$47)+SUM('[1]94Imp'!R$105:R$105))</f>
        <v>4.0698999999999999E-2</v>
      </c>
      <c r="T10" s="13">
        <f>1/$A$1*(SUM('[1]94Imp'!S$47:S$47)+SUM('[1]94Imp'!S$105:S$105))</f>
        <v>4.9955527E-2</v>
      </c>
      <c r="U10" s="13">
        <f>1/$A$1*(SUM('[1]94Imp'!T$47:T$47)+SUM('[1]94Imp'!T$105:T$105))</f>
        <v>4.8075377999999995E-2</v>
      </c>
      <c r="V10" s="13">
        <f>1/$A$1*(SUM('[1]94Imp'!U$47:U$47)+SUM('[1]94Imp'!U$105:U$105))</f>
        <v>7.1509000000000003E-2</v>
      </c>
      <c r="W10" s="13">
        <f>1/$A$1*(SUM('[1]94Imp'!V$47:V$47)+SUM('[1]94Imp'!V$105:V$105))</f>
        <v>0.11154650299999999</v>
      </c>
      <c r="X10" s="13">
        <f>1/$A$1*(SUM('[1]94Imp'!W$47:W$47)+SUM('[1]94Imp'!W$105:W$105))</f>
        <v>0.12182472599999999</v>
      </c>
      <c r="Y10" s="13">
        <f>1/$A$1*(SUM('[1]94Imp'!X$47:X$47)+SUM('[1]94Imp'!X$105:X$105))</f>
        <v>8.8630772208217856E-2</v>
      </c>
      <c r="Z10" s="13">
        <f>1/$A$1*(SUM('[1]94Imp'!Y$47:Y$47)+SUM('[1]94Imp'!Y$105:Y$105))</f>
        <v>5.7035724005000003E-2</v>
      </c>
      <c r="AA10" s="13">
        <f>1/$A$1*(SUM('[1]94Imp'!Z$47:Z$47)+SUM('[1]94Imp'!Z$105:Z$105))</f>
        <v>7.9204359263000013E-2</v>
      </c>
      <c r="AB10" s="13">
        <f>1/$A$1*(SUM('[1]94Imp'!AA$47:AA$47)+SUM('[1]94Imp'!AA$105:AA$105))</f>
        <v>0</v>
      </c>
      <c r="AC10" s="34"/>
      <c r="AD10" s="21">
        <f>1/1000*(SUM('[1]94Imp'!AB$47:AB$47)+SUM('[1]94Imp'!AB$105:AB$105))</f>
        <v>5.1212619999999997E-3</v>
      </c>
      <c r="AE10" s="21">
        <f>1/1000*(SUM('[1]94Imp'!AC$47:AC$47)+SUM('[1]94Imp'!AC$105:AC$105))</f>
        <v>8.4212990000000001E-3</v>
      </c>
      <c r="AF10" s="21">
        <f>1/1000*(SUM('[1]94Imp'!AD$47:AD$47)+SUM('[1]94Imp'!AD$105:AD$105))</f>
        <v>1.4523976999999999E-2</v>
      </c>
      <c r="AG10" s="21">
        <f>1/1000*(SUM('[1]94Imp'!AE$47:AE$47)+SUM('[1]94Imp'!AE$105:AE$105))</f>
        <v>1.9919335E-2</v>
      </c>
      <c r="AH10" s="21">
        <f>1/1000*(SUM('[1]94Imp'!AF$47:AF$47)+SUM('[1]94Imp'!AF$105:AF$105))</f>
        <v>2.8877784E-2</v>
      </c>
      <c r="AI10" s="21">
        <f>1/1000*(SUM('[1]94Imp'!AG$47:AG$47)+SUM('[1]94Imp'!AG$105:AG$105))</f>
        <v>3.4610956999999998E-2</v>
      </c>
      <c r="AJ10" s="21">
        <f>1/1000*(SUM('[1]94Imp'!AH$47:AH$47)+SUM('[1]94Imp'!AH$105:AH$105))</f>
        <v>3.2852487E-2</v>
      </c>
      <c r="AK10" s="21">
        <f>1/1000*(SUM('[1]94Imp'!AI$47:AI$47)+SUM('[1]94Imp'!AI$105:AI$105))</f>
        <v>3.8672185999999997E-2</v>
      </c>
      <c r="AL10" s="21">
        <f>1/1000*(SUM('[1]94Imp'!AJ$47:AJ$47)+SUM('[1]94Imp'!AJ$105:AJ$105))</f>
        <v>6.1640444800939914E-2</v>
      </c>
      <c r="AM10" s="21">
        <f>1/1000*(SUM('[1]94Imp'!AK$47:AK$47)+SUM('[1]94Imp'!AK$105:AK$105))</f>
        <v>6.1486066999999998E-2</v>
      </c>
      <c r="AN10" s="21">
        <f>1/1000*(SUM('[1]94Imp'!AL$47:AL$47)+SUM('[1]94Imp'!AL$105:AL$105))</f>
        <v>6.6863396999999991E-2</v>
      </c>
      <c r="AO10" s="21">
        <f>1/1000*(SUM('[1]94Imp'!AM$47:AM$47)+SUM('[1]94Imp'!AM$105:AM$105))</f>
        <v>7.0999207999999994E-2</v>
      </c>
      <c r="AP10" s="21">
        <f>1/1000*(SUM('[1]94Imp'!AN$47:AN$47)+SUM('[1]94Imp'!AN$105:AN$105))</f>
        <v>7.1182258999999984E-2</v>
      </c>
      <c r="AQ10" s="21">
        <f>1/1000*(SUM('[1]94Imp'!AO$47:AO$47)+SUM('[1]94Imp'!AO$105:AO$105))</f>
        <v>8.0300636999999994E-2</v>
      </c>
      <c r="AR10" s="21">
        <f>1/1000*(SUM('[1]94Imp'!AP$47:AP$47)+SUM('[1]94Imp'!AP$105:AP$105))</f>
        <v>8.6862731999999998E-2</v>
      </c>
      <c r="AS10" s="21">
        <f>1/1000*(SUM('[1]94Imp'!AQ$47:AQ$47)+SUM('[1]94Imp'!AQ$105:AQ$105))</f>
        <v>0.12810628199999999</v>
      </c>
      <c r="AT10" s="21">
        <f>1/1000*(SUM('[1]94Imp'!AR$47:AR$47)+SUM('[1]94Imp'!AR$105:AR$105))</f>
        <v>0.145292636</v>
      </c>
      <c r="AU10" s="21">
        <f>1/1000*(SUM('[1]94Imp'!AS$47:AS$47)+SUM('[1]94Imp'!AS$105:AS$105))</f>
        <v>0.165874258</v>
      </c>
      <c r="AV10" s="21">
        <f>1/1000*(SUM('[1]94Imp'!AT$47:AT$47)+SUM('[1]94Imp'!AT$105:AT$105))</f>
        <v>0.17358912899999998</v>
      </c>
      <c r="AW10" s="21">
        <f>1/1000*(SUM('[1]94Imp'!AU$47:AU$47)+SUM('[1]94Imp'!AU$105:AU$105))</f>
        <v>0.24231298500000001</v>
      </c>
      <c r="AX10" s="21">
        <f>1/1000*(SUM('[1]94Imp'!AV$47:AV$47)+SUM('[1]94Imp'!AV$105:AV$105))</f>
        <v>0.39866853299999999</v>
      </c>
      <c r="AY10" s="21">
        <f>1/1000*(SUM('[1]94Imp'!AW$47:AW$47)+SUM('[1]94Imp'!AW$105:AW$105))</f>
        <v>0.45744100800000004</v>
      </c>
      <c r="AZ10" s="21">
        <f>1/1000*(SUM('[1]94Imp'!AX$47:AX$47)+SUM('[1]94Imp'!AX$105:AX$105))</f>
        <v>0.37315636692600002</v>
      </c>
      <c r="BA10" s="21">
        <f>1/1000*(SUM('[1]94Imp'!AY$47:AY$47)+SUM('[1]94Imp'!AY$105:AY$105))</f>
        <v>0.25220789838500002</v>
      </c>
      <c r="BB10" s="21">
        <f>1/1000*(SUM('[1]94Imp'!AZ$47:AZ$47)+SUM('[1]94Imp'!AZ$105:AZ$105))</f>
        <v>0.33224028760399998</v>
      </c>
      <c r="BC10" s="21">
        <f>1/1000*(SUM('[1]94Imp'!BA$47:BA$47)+SUM('[1]94Imp'!BA$105:BA$105))</f>
        <v>0</v>
      </c>
      <c r="BD10" s="222"/>
    </row>
    <row r="11" spans="1:56">
      <c r="B11" s="8" t="s">
        <v>21</v>
      </c>
      <c r="C11" s="47">
        <f t="shared" ref="C11:M11" si="2">SUM(C9:C9)-SUM(C10:C10)</f>
        <v>3.6185634726582953E-3</v>
      </c>
      <c r="D11" s="37">
        <f t="shared" si="2"/>
        <v>3.7020779999999993E-3</v>
      </c>
      <c r="E11" s="37">
        <f t="shared" si="2"/>
        <v>5.8174139540816301E-3</v>
      </c>
      <c r="F11" s="37">
        <f t="shared" si="2"/>
        <v>4.5385355867346953E-3</v>
      </c>
      <c r="G11" s="37">
        <f t="shared" si="2"/>
        <v>6.7353264285714316E-3</v>
      </c>
      <c r="H11" s="37">
        <f t="shared" si="2"/>
        <v>6.1790262806122424E-3</v>
      </c>
      <c r="I11" s="37">
        <f t="shared" si="2"/>
        <v>4.2654367040816342E-3</v>
      </c>
      <c r="J11" s="38">
        <f t="shared" si="2"/>
        <v>7.8523554183673461E-3</v>
      </c>
      <c r="K11" s="38">
        <f t="shared" si="2"/>
        <v>1.4516232099092058E-2</v>
      </c>
      <c r="L11" s="38">
        <f t="shared" si="2"/>
        <v>7.2856919999999981E-3</v>
      </c>
      <c r="M11" s="37">
        <f t="shared" si="2"/>
        <v>9.9722590000000041E-3</v>
      </c>
      <c r="N11" s="37">
        <f>SUM(N9:N9)-SUM(N10:N10)</f>
        <v>1.0657403000000003E-2</v>
      </c>
      <c r="O11" s="37">
        <f t="shared" ref="O11:AB11" si="3">SUM(O9:O9)-SUM(O10:O10)</f>
        <v>9.3924769999999963E-3</v>
      </c>
      <c r="P11" s="37">
        <f t="shared" si="3"/>
        <v>7.0091939999999998E-3</v>
      </c>
      <c r="Q11" s="37">
        <f t="shared" si="3"/>
        <v>8.262872000000001E-3</v>
      </c>
      <c r="R11" s="37">
        <f t="shared" si="3"/>
        <v>6.9686040000000032E-3</v>
      </c>
      <c r="S11" s="37">
        <f t="shared" si="3"/>
        <v>1.436201199999998E-2</v>
      </c>
      <c r="T11" s="37">
        <f t="shared" si="3"/>
        <v>1.9557423000000004E-2</v>
      </c>
      <c r="U11" s="37">
        <f t="shared" si="3"/>
        <v>1.8807978999999982E-2</v>
      </c>
      <c r="V11" s="37">
        <f t="shared" si="3"/>
        <v>1.5293868000000002E-2</v>
      </c>
      <c r="W11" s="37">
        <f t="shared" si="3"/>
        <v>1.0309809999999989E-2</v>
      </c>
      <c r="X11" s="37">
        <f t="shared" si="3"/>
        <v>1.2726692000000039E-2</v>
      </c>
      <c r="Y11" s="37">
        <f t="shared" si="3"/>
        <v>1.3505317245628548E-2</v>
      </c>
      <c r="Z11" s="37">
        <f t="shared" si="3"/>
        <v>1.0153857917000013E-2</v>
      </c>
      <c r="AA11" s="37">
        <f t="shared" si="3"/>
        <v>9.2259561369999882E-3</v>
      </c>
      <c r="AB11" s="37">
        <f t="shared" si="3"/>
        <v>0</v>
      </c>
      <c r="AC11" s="4"/>
      <c r="AD11" s="48">
        <f t="shared" ref="AD11:BC11" si="4">SUM(AD9:AD9)-SUM(AD10:AD10)</f>
        <v>6.3379050000000013E-3</v>
      </c>
      <c r="AE11" s="39">
        <f t="shared" si="4"/>
        <v>6.1710320000000016E-3</v>
      </c>
      <c r="AF11" s="39">
        <f t="shared" si="4"/>
        <v>8.7250780000000024E-3</v>
      </c>
      <c r="AG11" s="39">
        <f t="shared" si="4"/>
        <v>6.6381080000000002E-3</v>
      </c>
      <c r="AH11" s="39">
        <f t="shared" si="4"/>
        <v>1.0245052999999994E-2</v>
      </c>
      <c r="AI11" s="39">
        <f t="shared" si="4"/>
        <v>1.0075307000000006E-2</v>
      </c>
      <c r="AJ11" s="39">
        <f t="shared" si="4"/>
        <v>7.4350030000000025E-3</v>
      </c>
      <c r="AK11" s="39">
        <f t="shared" si="4"/>
        <v>1.4082884999999996E-2</v>
      </c>
      <c r="AL11" s="39">
        <f t="shared" si="4"/>
        <v>3.3237079421376478E-2</v>
      </c>
      <c r="AM11" s="39">
        <f t="shared" si="4"/>
        <v>3.0703022000000031E-2</v>
      </c>
      <c r="AN11" s="39">
        <f t="shared" si="4"/>
        <v>3.524869500000001E-2</v>
      </c>
      <c r="AO11" s="39">
        <f t="shared" si="4"/>
        <v>3.5618305000000003E-2</v>
      </c>
      <c r="AP11" s="39">
        <f t="shared" si="4"/>
        <v>3.1293832000000021E-2</v>
      </c>
      <c r="AQ11" s="39">
        <f t="shared" si="4"/>
        <v>2.7018843999999986E-2</v>
      </c>
      <c r="AR11" s="39">
        <f t="shared" si="4"/>
        <v>3.2007566999999987E-2</v>
      </c>
      <c r="AS11" s="39">
        <f t="shared" si="4"/>
        <v>2.8330744999999991E-2</v>
      </c>
      <c r="AT11" s="39">
        <f t="shared" si="4"/>
        <v>5.3044516000000014E-2</v>
      </c>
      <c r="AU11" s="39">
        <f t="shared" si="4"/>
        <v>6.568135299999997E-2</v>
      </c>
      <c r="AV11" s="39">
        <f t="shared" si="4"/>
        <v>6.9384357000000063E-2</v>
      </c>
      <c r="AW11" s="39">
        <f t="shared" si="4"/>
        <v>5.1201568000000058E-2</v>
      </c>
      <c r="AX11" s="39">
        <f t="shared" si="4"/>
        <v>3.770891000000004E-2</v>
      </c>
      <c r="AY11" s="39">
        <f t="shared" si="4"/>
        <v>4.9037468000000028E-2</v>
      </c>
      <c r="AZ11" s="39">
        <f t="shared" si="4"/>
        <v>6.0056355833000064E-2</v>
      </c>
      <c r="BA11" s="39">
        <f t="shared" si="4"/>
        <v>4.630837573899993E-2</v>
      </c>
      <c r="BB11" s="39">
        <f t="shared" si="4"/>
        <v>4.0686011940000044E-2</v>
      </c>
      <c r="BC11" s="39">
        <f t="shared" si="4"/>
        <v>0</v>
      </c>
      <c r="BD11" s="222"/>
    </row>
    <row r="12" spans="1:56" ht="17.149999999999999" customHeight="1">
      <c r="B12" s="15" t="s">
        <v>227</v>
      </c>
      <c r="C12" s="27">
        <f>1/$A$1*'[1]94Imp'!$B$264</f>
        <v>2.6285665502354784E-3</v>
      </c>
      <c r="D12" s="29">
        <f>1/$A$1*'[1]94Imp'!$C$264</f>
        <v>5.3777080561224488E-3</v>
      </c>
      <c r="E12" s="29">
        <f>1/$A$1*'[1]94Imp'!$D$264</f>
        <v>2.0907908520408164E-2</v>
      </c>
      <c r="F12" s="29">
        <f>1/$A$1*'[1]94Imp'!$E$264</f>
        <v>2.6630320739795914E-2</v>
      </c>
      <c r="G12" s="29">
        <f>1/$A$1*'[1]94Imp'!$F$264</f>
        <v>3.943032468707483E-2</v>
      </c>
      <c r="H12" s="29">
        <f>1/$A$1*'[1]94Imp'!$G$264</f>
        <v>4.1743370244897951E-2</v>
      </c>
      <c r="I12" s="29">
        <f>1/$A$1*'[1]94Imp'!$H$264</f>
        <v>5.5444920801020411E-2</v>
      </c>
      <c r="J12" s="33">
        <f>1/$A$1*'[1]94Imp'!$I$264</f>
        <v>5.6106564423469375E-2</v>
      </c>
      <c r="K12" s="33">
        <f>1/$A$1*'[1]94Imp'!J$264</f>
        <v>2.654744233745069E-2</v>
      </c>
      <c r="L12" s="33">
        <f>1/$A$1*'[1]94Imp'!K$264</f>
        <v>3.0066300000000002E-3</v>
      </c>
      <c r="M12" s="29">
        <f>1/$A$1*'[1]94Imp'!L$264</f>
        <v>4.3751070000000005E-3</v>
      </c>
      <c r="N12" s="29">
        <f>1/$A$1*'[1]94Imp'!M$264</f>
        <v>4.7568860000000001E-3</v>
      </c>
      <c r="O12" s="29">
        <f>1/$A$1*'[1]94Imp'!N$264</f>
        <v>5.4660279999999995E-3</v>
      </c>
      <c r="P12" s="29">
        <f>1/$A$1*'[1]94Imp'!O$264</f>
        <v>5.4098599999999998E-3</v>
      </c>
      <c r="Q12" s="29">
        <f>1/$A$1*'[1]94Imp'!P$264</f>
        <v>5.9086989999999982E-3</v>
      </c>
      <c r="R12" s="29">
        <f>1/$A$1*'[1]94Imp'!Q$264</f>
        <v>8.5448140000000013E-3</v>
      </c>
      <c r="S12" s="29">
        <f>1/$A$1*'[1]94Imp'!R$264</f>
        <v>6.3598069999999986E-3</v>
      </c>
      <c r="T12" s="29">
        <f>1/$A$1*'[1]94Imp'!S$264</f>
        <v>7.6721430000000002E-3</v>
      </c>
      <c r="U12" s="29">
        <f>1/$A$1*'[1]94Imp'!T$264</f>
        <v>7.3665920000000008E-3</v>
      </c>
      <c r="V12" s="29">
        <f>1/$A$1*'[1]94Imp'!U$264</f>
        <v>6.8017500000000005E-3</v>
      </c>
      <c r="W12" s="29">
        <f>1/$A$1*'[1]94Imp'!V$264</f>
        <v>4.5620529999999991E-3</v>
      </c>
      <c r="X12" s="29">
        <f>1/$A$1*'[1]94Imp'!W$264</f>
        <v>7.800266000000001E-3</v>
      </c>
      <c r="Y12" s="29">
        <f>1/$A$1*'[1]94Imp'!X$264</f>
        <v>1.0182386786889286E-2</v>
      </c>
      <c r="Z12" s="29">
        <f>1/$A$1*'[1]94Imp'!Y$264</f>
        <v>9.1690319719999989E-3</v>
      </c>
      <c r="AA12" s="29">
        <f>1/$A$1*'[1]94Imp'!Z$264</f>
        <v>5.5310581679999995E-3</v>
      </c>
      <c r="AB12" s="29">
        <f>1/$A$1*'[1]94Imp'!AA$264</f>
        <v>0</v>
      </c>
      <c r="AC12" s="14"/>
      <c r="AD12" s="27">
        <f>1/1000*'[1]94Imp'!AB$264</f>
        <v>4.6334419999999998E-3</v>
      </c>
      <c r="AE12" s="29">
        <f>1/1000*'[1]94Imp'!AC$264</f>
        <v>8.9128459999999986E-3</v>
      </c>
      <c r="AF12" s="29">
        <f>1/1000*'[1]94Imp'!AD$264</f>
        <v>3.0554003999999996E-2</v>
      </c>
      <c r="AG12" s="29">
        <f>1/1000*'[1]94Imp'!AE$264</f>
        <v>3.8523017999999992E-2</v>
      </c>
      <c r="AH12" s="29">
        <f>1/1000*'[1]94Imp'!AF$264</f>
        <v>5.7651984999999989E-2</v>
      </c>
      <c r="AI12" s="29">
        <f>1/1000*'[1]94Imp'!AG$264</f>
        <v>6.9787095999999993E-2</v>
      </c>
      <c r="AJ12" s="29">
        <f>1/1000*'[1]94Imp'!AH$264</f>
        <v>9.298257E-2</v>
      </c>
      <c r="AK12" s="29">
        <f>1/1000*'[1]94Imp'!AI$264</f>
        <v>9.5325063000000015E-2</v>
      </c>
      <c r="AL12" s="29">
        <f>1/1000*'[1]94Imp'!AJ$264</f>
        <v>5.8121118137052057E-2</v>
      </c>
      <c r="AM12" s="29">
        <f>1/1000*'[1]94Imp'!AK$264</f>
        <v>1.3229850999999999E-2</v>
      </c>
      <c r="AN12" s="29">
        <f>1/1000*'[1]94Imp'!AL$264</f>
        <v>1.6203949999999995E-2</v>
      </c>
      <c r="AO12" s="29">
        <f>1/1000*'[1]94Imp'!AM$264</f>
        <v>1.6538662999999999E-2</v>
      </c>
      <c r="AP12" s="29">
        <f>1/1000*'[1]94Imp'!AN$264</f>
        <v>1.8879392999999998E-2</v>
      </c>
      <c r="AQ12" s="29">
        <f>1/1000*'[1]94Imp'!AO$264</f>
        <v>2.0439243000000003E-2</v>
      </c>
      <c r="AR12" s="29">
        <f>1/1000*'[1]94Imp'!AP$264</f>
        <v>2.2374173000000004E-2</v>
      </c>
      <c r="AS12" s="29">
        <f>1/1000*'[1]94Imp'!AQ$264</f>
        <v>3.5439239999999997E-2</v>
      </c>
      <c r="AT12" s="29">
        <f>1/1000*'[1]94Imp'!AR$264</f>
        <v>2.3060175999999995E-2</v>
      </c>
      <c r="AU12" s="29">
        <f>1/1000*'[1]94Imp'!AS$264</f>
        <v>2.5761518999999997E-2</v>
      </c>
      <c r="AV12" s="29">
        <f>1/1000*'[1]94Imp'!AT$264</f>
        <v>2.5631205000000001E-2</v>
      </c>
      <c r="AW12" s="29">
        <f>1/1000*'[1]94Imp'!AU$264</f>
        <v>2.1399701000000004E-2</v>
      </c>
      <c r="AX12" s="29">
        <f>1/1000*'[1]94Imp'!AV$264</f>
        <v>1.5690862E-2</v>
      </c>
      <c r="AY12" s="29">
        <f>1/1000*'[1]94Imp'!AW$264</f>
        <v>2.8370738000000003E-2</v>
      </c>
      <c r="AZ12" s="29">
        <f>1/1000*'[1]94Imp'!AX$264</f>
        <v>4.0629842530000002E-2</v>
      </c>
      <c r="BA12" s="29">
        <f>1/1000*'[1]94Imp'!AY$264</f>
        <v>3.8723611663E-2</v>
      </c>
      <c r="BB12" s="29">
        <f>1/1000*'[1]94Imp'!AZ$264</f>
        <v>2.1507330304000004E-2</v>
      </c>
      <c r="BC12" s="29">
        <f>1/1000*'[1]94Imp'!BA$264</f>
        <v>0</v>
      </c>
      <c r="BD12" s="222"/>
    </row>
    <row r="13" spans="1:56">
      <c r="B13" s="5" t="s">
        <v>45</v>
      </c>
      <c r="C13" s="46">
        <f>1/$A$1*'[1]94Imp'!$B$188</f>
        <v>3.4586394557823132E-6</v>
      </c>
      <c r="D13" s="11">
        <f>1/$A$1*'[1]94Imp'!$C$188</f>
        <v>9.8670634863945558E-4</v>
      </c>
      <c r="E13" s="11">
        <f>1/$A$1*'[1]94Imp'!$D$188</f>
        <v>5.8340961479591835E-3</v>
      </c>
      <c r="F13" s="11">
        <f>1/$A$1*'[1]94Imp'!$E$188</f>
        <v>7.8597335051020425E-3</v>
      </c>
      <c r="G13" s="11">
        <f>1/$A$1*'[1]94Imp'!$F$188</f>
        <v>1.3469027714285714E-2</v>
      </c>
      <c r="H13" s="11">
        <f>1/$A$1*'[1]94Imp'!$G$188</f>
        <v>1.2870578794217685E-2</v>
      </c>
      <c r="I13" s="11">
        <f>1/$A$1*'[1]94Imp'!$H$188</f>
        <v>1.7907195780612246E-2</v>
      </c>
      <c r="J13" s="36">
        <f>1/$A$1*'[1]94Imp'!$I$188</f>
        <v>1.6782453581632651E-2</v>
      </c>
      <c r="K13" s="36">
        <f>1/$A$1*'[1]94Imp'!J$188</f>
        <v>1.0389111178808013E-3</v>
      </c>
      <c r="L13" s="36">
        <f>1/$A$1*'[1]94Imp'!K$188</f>
        <v>7.2584199999999998E-4</v>
      </c>
      <c r="M13" s="11">
        <f>1/$A$1*'[1]94Imp'!L$188</f>
        <v>6.8292799999999996E-4</v>
      </c>
      <c r="N13" s="11">
        <f>1/$A$1*'[1]94Imp'!M$188</f>
        <v>9.3426499999999999E-4</v>
      </c>
      <c r="O13" s="11">
        <f>1/$A$1*'[1]94Imp'!N$188</f>
        <v>1.2285320000000001E-3</v>
      </c>
      <c r="P13" s="11">
        <f>1/$A$1*'[1]94Imp'!O$188</f>
        <v>1.4323659999999998E-3</v>
      </c>
      <c r="Q13" s="11">
        <f>1/$A$1*'[1]94Imp'!P$188</f>
        <v>1.3887840000000001E-3</v>
      </c>
      <c r="R13" s="11">
        <f>1/$A$1*'[1]94Imp'!Q$188</f>
        <v>1.447516E-3</v>
      </c>
      <c r="S13" s="11">
        <f>1/$A$1*'[1]94Imp'!R$188</f>
        <v>1.5512519999999999E-3</v>
      </c>
      <c r="T13" s="11">
        <f>1/$A$1*'[1]94Imp'!S$188</f>
        <v>1.5563480000000001E-3</v>
      </c>
      <c r="U13" s="11">
        <f>1/$A$1*'[1]94Imp'!T$188</f>
        <v>1.9040699999999999E-3</v>
      </c>
      <c r="V13" s="11">
        <f>1/$A$1*'[1]94Imp'!U$188</f>
        <v>2.0244819999999998E-3</v>
      </c>
      <c r="W13" s="11">
        <f>1/$A$1*'[1]94Imp'!V$188</f>
        <v>1.0759179999999999E-3</v>
      </c>
      <c r="X13" s="11">
        <f>1/$A$1*'[1]94Imp'!W$188</f>
        <v>2.5952429999999997E-3</v>
      </c>
      <c r="Y13" s="11">
        <f>1/$A$1*'[1]94Imp'!X$188</f>
        <v>3.8096289845476186E-3</v>
      </c>
      <c r="Z13" s="11">
        <f>1/$A$1*'[1]94Imp'!Y$188</f>
        <v>3.3185572689999995E-3</v>
      </c>
      <c r="AA13" s="11">
        <f>1/$A$1*'[1]94Imp'!Z$188</f>
        <v>2.7802267919999997E-3</v>
      </c>
      <c r="AB13" s="11">
        <f>1/$A$1*'[1]94Imp'!AA$188</f>
        <v>0</v>
      </c>
      <c r="AC13" s="4"/>
      <c r="AD13" s="46">
        <f>1/1000*'[1]94Imp'!AB$188</f>
        <v>6.4019999999999999E-6</v>
      </c>
      <c r="AE13" s="11">
        <f>1/1000*'[1]94Imp'!AC$188</f>
        <v>1.681599E-3</v>
      </c>
      <c r="AF13" s="11">
        <f>1/1000*'[1]94Imp'!AD$188</f>
        <v>8.4808999999999996E-3</v>
      </c>
      <c r="AG13" s="11">
        <f>1/1000*'[1]94Imp'!AE$188</f>
        <v>1.1223279999999999E-2</v>
      </c>
      <c r="AH13" s="11">
        <f>1/1000*'[1]94Imp'!AF$188</f>
        <v>1.9250144E-2</v>
      </c>
      <c r="AI13" s="11">
        <f>1/1000*'[1]94Imp'!AG$188</f>
        <v>2.1372302999999999E-2</v>
      </c>
      <c r="AJ13" s="11">
        <f>1/1000*'[1]94Imp'!AH$188</f>
        <v>2.9541388999999998E-2</v>
      </c>
      <c r="AK13" s="11">
        <f>1/1000*'[1]94Imp'!AI$188</f>
        <v>2.7962476E-2</v>
      </c>
      <c r="AL13" s="11">
        <f>1/1000*'[1]94Imp'!AJ$188</f>
        <v>2.1668031546180143E-3</v>
      </c>
      <c r="AM13" s="11">
        <f>1/1000*'[1]94Imp'!AK$188</f>
        <v>2.9769280000000002E-3</v>
      </c>
      <c r="AN13" s="11">
        <f>1/1000*'[1]94Imp'!AL$188</f>
        <v>2.367905E-3</v>
      </c>
      <c r="AO13" s="11">
        <f>1/1000*'[1]94Imp'!AM$188</f>
        <v>3.1507169999999999E-3</v>
      </c>
      <c r="AP13" s="11">
        <f>1/1000*'[1]94Imp'!AN$188</f>
        <v>4.0436119999999994E-3</v>
      </c>
      <c r="AQ13" s="11">
        <f>1/1000*'[1]94Imp'!AO$188</f>
        <v>5.016543E-3</v>
      </c>
      <c r="AR13" s="11">
        <f>1/1000*'[1]94Imp'!AP$188</f>
        <v>4.8589180000000003E-3</v>
      </c>
      <c r="AS13" s="11">
        <f>1/1000*'[1]94Imp'!AQ$188</f>
        <v>5.4795909999999998E-3</v>
      </c>
      <c r="AT13" s="11">
        <f>1/1000*'[1]94Imp'!AR$188</f>
        <v>5.2034509999999996E-3</v>
      </c>
      <c r="AU13" s="11">
        <f>1/1000*'[1]94Imp'!AS$188</f>
        <v>4.7900079999999992E-3</v>
      </c>
      <c r="AV13" s="11">
        <f>1/1000*'[1]94Imp'!AT$188</f>
        <v>6.0817340000000001E-3</v>
      </c>
      <c r="AW13" s="11">
        <f>1/1000*'[1]94Imp'!AU$188</f>
        <v>5.8727519999999993E-3</v>
      </c>
      <c r="AX13" s="11">
        <f>1/1000*'[1]94Imp'!AV$188</f>
        <v>3.3967540000000001E-3</v>
      </c>
      <c r="AY13" s="11">
        <f>1/1000*'[1]94Imp'!AW$188</f>
        <v>8.8712779999999998E-3</v>
      </c>
      <c r="AZ13" s="11">
        <f>1/1000*'[1]94Imp'!AX$188</f>
        <v>1.4097895177999998E-2</v>
      </c>
      <c r="BA13" s="11">
        <f>1/1000*'[1]94Imp'!AY$188</f>
        <v>1.2728660850999999E-2</v>
      </c>
      <c r="BB13" s="11">
        <f>1/1000*'[1]94Imp'!AZ$188</f>
        <v>1.0007986537999999E-2</v>
      </c>
      <c r="BC13" s="11">
        <f>1/1000*'[1]94Imp'!BA$188</f>
        <v>0</v>
      </c>
      <c r="BD13" s="222"/>
    </row>
    <row r="14" spans="1:56">
      <c r="B14" s="5" t="s">
        <v>21</v>
      </c>
      <c r="C14" s="20">
        <f t="shared" ref="C14:M14" si="5">SUM(C12:C12)-SUM(C13:C13)</f>
        <v>2.6251079107796962E-3</v>
      </c>
      <c r="D14" s="16">
        <f t="shared" si="5"/>
        <v>4.3910017074829935E-3</v>
      </c>
      <c r="E14" s="16">
        <f t="shared" si="5"/>
        <v>1.507381237244898E-2</v>
      </c>
      <c r="F14" s="16">
        <f t="shared" si="5"/>
        <v>1.8770587234693874E-2</v>
      </c>
      <c r="G14" s="16">
        <f t="shared" si="5"/>
        <v>2.5961296972789115E-2</v>
      </c>
      <c r="H14" s="16">
        <f t="shared" si="5"/>
        <v>2.8872791450680266E-2</v>
      </c>
      <c r="I14" s="16">
        <f t="shared" si="5"/>
        <v>3.7537725020408169E-2</v>
      </c>
      <c r="J14" s="65">
        <f t="shared" si="5"/>
        <v>3.9324110841836721E-2</v>
      </c>
      <c r="K14" s="65">
        <f t="shared" si="5"/>
        <v>2.5508531219569888E-2</v>
      </c>
      <c r="L14" s="65">
        <f t="shared" si="5"/>
        <v>2.2807880000000002E-3</v>
      </c>
      <c r="M14" s="16">
        <f t="shared" si="5"/>
        <v>3.6921790000000003E-3</v>
      </c>
      <c r="N14" s="16">
        <f>SUM(N12:N12)-SUM(N13:N13)</f>
        <v>3.822621E-3</v>
      </c>
      <c r="O14" s="16">
        <f t="shared" ref="O14:AB14" si="6">SUM(O12:O12)-SUM(O13:O13)</f>
        <v>4.2374959999999995E-3</v>
      </c>
      <c r="P14" s="16">
        <f t="shared" si="6"/>
        <v>3.9774939999999998E-3</v>
      </c>
      <c r="Q14" s="16">
        <f t="shared" si="6"/>
        <v>4.5199149999999976E-3</v>
      </c>
      <c r="R14" s="16">
        <f t="shared" si="6"/>
        <v>7.097298000000001E-3</v>
      </c>
      <c r="S14" s="16">
        <f t="shared" si="6"/>
        <v>4.8085549999999991E-3</v>
      </c>
      <c r="T14" s="16">
        <f t="shared" si="6"/>
        <v>6.1157950000000003E-3</v>
      </c>
      <c r="U14" s="16">
        <f t="shared" si="6"/>
        <v>5.4625220000000009E-3</v>
      </c>
      <c r="V14" s="16">
        <f t="shared" si="6"/>
        <v>4.7772680000000012E-3</v>
      </c>
      <c r="W14" s="16">
        <f t="shared" si="6"/>
        <v>3.4861349999999991E-3</v>
      </c>
      <c r="X14" s="16">
        <f t="shared" si="6"/>
        <v>5.2050230000000013E-3</v>
      </c>
      <c r="Y14" s="16">
        <f t="shared" si="6"/>
        <v>6.3727578023416677E-3</v>
      </c>
      <c r="Z14" s="16">
        <f t="shared" si="6"/>
        <v>5.8504747029999998E-3</v>
      </c>
      <c r="AA14" s="16">
        <f t="shared" si="6"/>
        <v>2.7508313759999998E-3</v>
      </c>
      <c r="AB14" s="16">
        <f t="shared" si="6"/>
        <v>0</v>
      </c>
      <c r="AC14" s="4"/>
      <c r="AD14" s="21">
        <f t="shared" ref="AD14:BC14" si="7">SUM(AD12:AD12)-SUM(AD13:AD13)</f>
        <v>4.6270399999999998E-3</v>
      </c>
      <c r="AE14" s="13">
        <f t="shared" si="7"/>
        <v>7.2312469999999988E-3</v>
      </c>
      <c r="AF14" s="13">
        <f t="shared" si="7"/>
        <v>2.2073103999999996E-2</v>
      </c>
      <c r="AG14" s="13">
        <f t="shared" si="7"/>
        <v>2.7299737999999994E-2</v>
      </c>
      <c r="AH14" s="13">
        <f t="shared" si="7"/>
        <v>3.8401840999999992E-2</v>
      </c>
      <c r="AI14" s="13">
        <f t="shared" si="7"/>
        <v>4.8414792999999998E-2</v>
      </c>
      <c r="AJ14" s="13">
        <f t="shared" si="7"/>
        <v>6.3441180999999999E-2</v>
      </c>
      <c r="AK14" s="13">
        <f t="shared" si="7"/>
        <v>6.7362587000000015E-2</v>
      </c>
      <c r="AL14" s="13">
        <f t="shared" si="7"/>
        <v>5.5954314982434042E-2</v>
      </c>
      <c r="AM14" s="13">
        <f t="shared" si="7"/>
        <v>1.0252922999999999E-2</v>
      </c>
      <c r="AN14" s="13">
        <f t="shared" si="7"/>
        <v>1.3836044999999995E-2</v>
      </c>
      <c r="AO14" s="13">
        <f t="shared" si="7"/>
        <v>1.3387945999999998E-2</v>
      </c>
      <c r="AP14" s="13">
        <f t="shared" si="7"/>
        <v>1.4835780999999999E-2</v>
      </c>
      <c r="AQ14" s="13">
        <f t="shared" si="7"/>
        <v>1.5422700000000003E-2</v>
      </c>
      <c r="AR14" s="13">
        <f t="shared" si="7"/>
        <v>1.7515255000000004E-2</v>
      </c>
      <c r="AS14" s="13">
        <f t="shared" si="7"/>
        <v>2.9959648999999998E-2</v>
      </c>
      <c r="AT14" s="13">
        <f t="shared" si="7"/>
        <v>1.7856724999999997E-2</v>
      </c>
      <c r="AU14" s="13">
        <f t="shared" si="7"/>
        <v>2.0971510999999998E-2</v>
      </c>
      <c r="AV14" s="13">
        <f t="shared" si="7"/>
        <v>1.9549470999999999E-2</v>
      </c>
      <c r="AW14" s="13">
        <f t="shared" si="7"/>
        <v>1.5526949000000005E-2</v>
      </c>
      <c r="AX14" s="13">
        <f t="shared" si="7"/>
        <v>1.2294108E-2</v>
      </c>
      <c r="AY14" s="13">
        <f t="shared" si="7"/>
        <v>1.9499460000000003E-2</v>
      </c>
      <c r="AZ14" s="13">
        <f t="shared" si="7"/>
        <v>2.6531947352000006E-2</v>
      </c>
      <c r="BA14" s="13">
        <f t="shared" si="7"/>
        <v>2.5994950812000001E-2</v>
      </c>
      <c r="BB14" s="13">
        <f t="shared" si="7"/>
        <v>1.1499343766000005E-2</v>
      </c>
      <c r="BC14" s="13">
        <f t="shared" si="7"/>
        <v>0</v>
      </c>
      <c r="BD14" s="222"/>
    </row>
    <row r="15" spans="1:56" ht="17.149999999999999" customHeight="1" thickBot="1">
      <c r="B15" s="165" t="s">
        <v>144</v>
      </c>
      <c r="C15" s="166">
        <f t="shared" ref="C15:AB15" si="8">C5-SUM(C6,C7,C8,C9,C12)</f>
        <v>4.4328616169544803E-4</v>
      </c>
      <c r="D15" s="167">
        <f t="shared" si="8"/>
        <v>4.4762582823129962E-4</v>
      </c>
      <c r="E15" s="167">
        <f t="shared" si="8"/>
        <v>6.411149489795806E-4</v>
      </c>
      <c r="F15" s="167">
        <f t="shared" si="8"/>
        <v>4.6023057653061389E-4</v>
      </c>
      <c r="G15" s="167">
        <f t="shared" si="8"/>
        <v>4.5373374829929536E-4</v>
      </c>
      <c r="H15" s="167">
        <f t="shared" si="8"/>
        <v>6.5587904081632065E-4</v>
      </c>
      <c r="I15" s="167">
        <f t="shared" si="8"/>
        <v>2.1479447142856989E-3</v>
      </c>
      <c r="J15" s="168">
        <f t="shared" si="8"/>
        <v>1.1870223622448828E-3</v>
      </c>
      <c r="K15" s="168">
        <f t="shared" si="8"/>
        <v>1.1890216174104407E-3</v>
      </c>
      <c r="L15" s="168">
        <f t="shared" si="8"/>
        <v>2.5057299999998658E-4</v>
      </c>
      <c r="M15" s="167">
        <f t="shared" si="8"/>
        <v>2.5965799999998901E-4</v>
      </c>
      <c r="N15" s="167">
        <f t="shared" si="8"/>
        <v>2.4887199999999027E-4</v>
      </c>
      <c r="O15" s="167">
        <f t="shared" si="8"/>
        <v>1.1155739999999942E-3</v>
      </c>
      <c r="P15" s="167">
        <f t="shared" si="8"/>
        <v>2.4560800000000133E-4</v>
      </c>
      <c r="Q15" s="167">
        <f t="shared" si="8"/>
        <v>3.1815300000000157E-4</v>
      </c>
      <c r="R15" s="167">
        <f t="shared" si="8"/>
        <v>8.8880799999999094E-4</v>
      </c>
      <c r="S15" s="167">
        <f t="shared" si="8"/>
        <v>1.8867709999999954E-3</v>
      </c>
      <c r="T15" s="167">
        <f t="shared" si="8"/>
        <v>2.1382650000000003E-3</v>
      </c>
      <c r="U15" s="167">
        <f t="shared" si="8"/>
        <v>2.5669460000000144E-3</v>
      </c>
      <c r="V15" s="167">
        <f t="shared" si="8"/>
        <v>3.7814429999999677E-3</v>
      </c>
      <c r="W15" s="167">
        <f t="shared" si="8"/>
        <v>1.3549290000000047E-3</v>
      </c>
      <c r="X15" s="167">
        <f t="shared" si="8"/>
        <v>1.7907410000000124E-3</v>
      </c>
      <c r="Y15" s="167">
        <f t="shared" si="8"/>
        <v>1.2957797900844947E-3</v>
      </c>
      <c r="Z15" s="167">
        <f t="shared" si="8"/>
        <v>3.2059566059999545E-3</v>
      </c>
      <c r="AA15" s="167">
        <f t="shared" si="8"/>
        <v>3.8453661689999835E-3</v>
      </c>
      <c r="AB15" s="167">
        <f t="shared" si="8"/>
        <v>0</v>
      </c>
      <c r="AC15" s="122"/>
      <c r="AD15" s="166">
        <f t="shared" ref="AD15:BC15" si="9">AD5-SUM(AD6,AD7,AD8,AD9,AD12)</f>
        <v>7.9741400000000323E-4</v>
      </c>
      <c r="AE15" s="167">
        <f t="shared" si="9"/>
        <v>8.688899999999937E-4</v>
      </c>
      <c r="AF15" s="167">
        <f t="shared" si="9"/>
        <v>1.0195939999999987E-3</v>
      </c>
      <c r="AG15" s="167">
        <f t="shared" si="9"/>
        <v>7.6841099999999662E-4</v>
      </c>
      <c r="AH15" s="167">
        <f t="shared" si="9"/>
        <v>8.1992100000004287E-4</v>
      </c>
      <c r="AI15" s="167">
        <f t="shared" si="9"/>
        <v>1.1925189999999614E-3</v>
      </c>
      <c r="AJ15" s="167">
        <f t="shared" si="9"/>
        <v>3.909819999999925E-3</v>
      </c>
      <c r="AK15" s="167">
        <f t="shared" si="9"/>
        <v>2.2172399999999537E-3</v>
      </c>
      <c r="AL15" s="167">
        <f t="shared" si="9"/>
        <v>2.9848083556045235E-3</v>
      </c>
      <c r="AM15" s="167">
        <f t="shared" si="9"/>
        <v>1.093895999999997E-3</v>
      </c>
      <c r="AN15" s="167">
        <f t="shared" si="9"/>
        <v>1.0488279999999739E-3</v>
      </c>
      <c r="AO15" s="167">
        <f t="shared" si="9"/>
        <v>9.6018999999994414E-4</v>
      </c>
      <c r="AP15" s="167">
        <f t="shared" si="9"/>
        <v>3.3616029999999908E-3</v>
      </c>
      <c r="AQ15" s="167">
        <f t="shared" si="9"/>
        <v>9.6285900000006586E-4</v>
      </c>
      <c r="AR15" s="167">
        <f t="shared" si="9"/>
        <v>1.2938760000000271E-3</v>
      </c>
      <c r="AS15" s="167">
        <f t="shared" si="9"/>
        <v>3.485014000000064E-3</v>
      </c>
      <c r="AT15" s="167">
        <f t="shared" si="9"/>
        <v>6.1260179999999831E-3</v>
      </c>
      <c r="AU15" s="167">
        <f t="shared" si="9"/>
        <v>6.8406990000001167E-3</v>
      </c>
      <c r="AV15" s="167">
        <f t="shared" si="9"/>
        <v>9.275675999999955E-3</v>
      </c>
      <c r="AW15" s="167">
        <f t="shared" si="9"/>
        <v>1.3269783999999896E-2</v>
      </c>
      <c r="AX15" s="167">
        <f t="shared" si="9"/>
        <v>4.7586349999999E-3</v>
      </c>
      <c r="AY15" s="167">
        <f t="shared" si="9"/>
        <v>5.9967229999996485E-3</v>
      </c>
      <c r="AZ15" s="167">
        <f t="shared" si="9"/>
        <v>5.5040108069998039E-3</v>
      </c>
      <c r="BA15" s="167">
        <f t="shared" si="9"/>
        <v>1.1476938606999998E-2</v>
      </c>
      <c r="BB15" s="167">
        <f t="shared" si="9"/>
        <v>1.5748287464000088E-2</v>
      </c>
      <c r="BC15" s="167">
        <f t="shared" si="9"/>
        <v>0</v>
      </c>
      <c r="BD15" s="222"/>
    </row>
    <row r="16" spans="1:56" ht="13" thickTop="1">
      <c r="AD16" s="30"/>
      <c r="AE16" s="30"/>
      <c r="AF16" s="30"/>
      <c r="AG16" s="30"/>
      <c r="AH16" s="30"/>
      <c r="AI16" s="30"/>
      <c r="AJ16" s="30"/>
      <c r="AK16" s="30"/>
      <c r="AL16" s="30"/>
      <c r="AM16" s="30"/>
      <c r="AN16" s="30"/>
      <c r="AO16" s="30"/>
      <c r="AP16" s="30"/>
      <c r="AQ16" s="30"/>
      <c r="AR16" s="30"/>
      <c r="AS16" s="30"/>
      <c r="AT16" s="30"/>
      <c r="AU16" s="30"/>
      <c r="AV16" s="30"/>
      <c r="AW16" s="30"/>
      <c r="AX16" s="30"/>
      <c r="AY16" s="30"/>
      <c r="AZ16" s="30"/>
      <c r="BA16" s="30"/>
      <c r="BB16" s="30"/>
      <c r="BC16" s="30"/>
    </row>
    <row r="17" spans="30:55">
      <c r="AD17" s="30"/>
      <c r="AE17" s="30"/>
      <c r="AF17" s="30"/>
      <c r="AG17" s="30"/>
      <c r="AH17" s="30"/>
      <c r="AI17" s="30"/>
      <c r="AJ17" s="30"/>
      <c r="AK17" s="30"/>
      <c r="AL17" s="30"/>
      <c r="AM17" s="30"/>
      <c r="AN17" s="30"/>
      <c r="AO17" s="30"/>
      <c r="AP17" s="30"/>
      <c r="AQ17" s="30"/>
      <c r="AR17" s="30"/>
      <c r="AS17" s="30"/>
      <c r="AT17" s="30"/>
      <c r="AU17" s="30"/>
      <c r="AV17" s="30"/>
      <c r="AW17" s="30"/>
      <c r="AX17" s="30"/>
      <c r="AY17" s="30"/>
      <c r="AZ17" s="30"/>
      <c r="BA17" s="30"/>
      <c r="BB17" s="30"/>
      <c r="BC17" s="30"/>
    </row>
    <row r="18" spans="30:55">
      <c r="AD18" s="30"/>
      <c r="AE18" s="30"/>
      <c r="AF18" s="30"/>
      <c r="AG18" s="30"/>
      <c r="AH18" s="30"/>
      <c r="AI18" s="30"/>
      <c r="AJ18" s="30"/>
      <c r="AK18" s="30"/>
      <c r="AL18" s="30"/>
      <c r="AM18" s="30"/>
      <c r="AN18" s="30"/>
      <c r="AO18" s="30"/>
      <c r="AP18" s="30"/>
      <c r="AQ18" s="30"/>
      <c r="AR18" s="30"/>
      <c r="AS18" s="30"/>
      <c r="AT18" s="30"/>
      <c r="AU18" s="30"/>
      <c r="AV18" s="30"/>
      <c r="AW18" s="30"/>
      <c r="AX18" s="30"/>
      <c r="AY18" s="30"/>
      <c r="AZ18" s="30"/>
      <c r="BA18" s="30"/>
      <c r="BB18" s="30"/>
      <c r="BC18" s="30"/>
    </row>
    <row r="19" spans="30:55">
      <c r="AD19" s="30"/>
      <c r="AE19" s="30"/>
      <c r="AF19" s="30"/>
      <c r="AG19" s="30"/>
      <c r="AH19" s="30"/>
      <c r="AI19" s="30"/>
      <c r="AJ19" s="30"/>
      <c r="AK19" s="30"/>
      <c r="AL19" s="30"/>
      <c r="AM19" s="30"/>
      <c r="AN19" s="30"/>
      <c r="AO19" s="30"/>
      <c r="AP19" s="30"/>
      <c r="AQ19" s="30"/>
      <c r="AR19" s="30"/>
      <c r="AS19" s="30"/>
      <c r="AT19" s="30"/>
      <c r="AU19" s="30"/>
      <c r="AV19" s="30"/>
      <c r="AW19" s="30"/>
      <c r="AX19" s="30"/>
      <c r="AY19" s="30"/>
      <c r="AZ19" s="30"/>
      <c r="BA19" s="30"/>
      <c r="BB19" s="30"/>
      <c r="BC19" s="30"/>
    </row>
    <row r="20" spans="30:55">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row>
    <row r="21" spans="30:55">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row>
    <row r="22" spans="30:55">
      <c r="AD22" s="30"/>
      <c r="AE22" s="30"/>
      <c r="AF22" s="30"/>
      <c r="AG22" s="30"/>
      <c r="AH22" s="30"/>
      <c r="AI22" s="30"/>
      <c r="AJ22" s="30"/>
      <c r="AK22" s="30"/>
      <c r="AL22" s="30"/>
      <c r="AM22" s="30"/>
      <c r="AN22" s="30"/>
      <c r="AO22" s="30"/>
      <c r="AP22" s="30"/>
      <c r="AQ22" s="30"/>
      <c r="AR22" s="30"/>
      <c r="AS22" s="30"/>
      <c r="AT22" s="30"/>
      <c r="AU22" s="30"/>
      <c r="AV22" s="30"/>
      <c r="AW22" s="30"/>
      <c r="AX22" s="30"/>
      <c r="AY22" s="30"/>
      <c r="AZ22" s="30"/>
      <c r="BA22" s="30"/>
      <c r="BB22" s="30"/>
      <c r="BC22" s="30"/>
    </row>
    <row r="23" spans="30:55">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row>
    <row r="24" spans="30:55">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30:55">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row>
    <row r="26" spans="30:55">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30:55">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30:55">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30:55">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30:55">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30:55">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30:55">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[2]RWE!$A$1*[2]ToM3!$A$2</f>
        <v>1.6099999999999999</v>
      </c>
      <c r="B1" s="28"/>
    </row>
    <row r="2" spans="1:56" ht="16" thickTop="1">
      <c r="B2" s="320" t="s">
        <v>43</v>
      </c>
      <c r="C2" s="314" t="s">
        <v>86</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64</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159" t="s">
        <v>17</v>
      </c>
      <c r="C5" s="160">
        <f>1/$A$1*'[1]440123Imp'!$B$263</f>
        <v>3.9860399999999999E-4</v>
      </c>
      <c r="D5" s="161">
        <f>1/$A$1*'[1]440123Imp'!$C$263</f>
        <v>3.9452289999999997E-3</v>
      </c>
      <c r="E5" s="161">
        <f>1/$A$1*'[1]440123Imp'!$D$263</f>
        <v>5.3499999999999999E-4</v>
      </c>
      <c r="F5" s="161">
        <f>1/$A$1*'[1]440123Imp'!$E$263</f>
        <v>6.0399999999999994E-4</v>
      </c>
      <c r="G5" s="161">
        <f>1/$A$1*'[1]440123Imp'!$F$263</f>
        <v>5.2146000000000007E-4</v>
      </c>
      <c r="H5" s="161">
        <f>1/$A$1*'[1]440123Imp'!$G$263</f>
        <v>0</v>
      </c>
      <c r="I5" s="161">
        <f>1/$A$1*'[1]440123Imp'!$H$263</f>
        <v>0</v>
      </c>
      <c r="J5" s="162">
        <f>1/$A$1*'[1]440123Imp'!$I$263</f>
        <v>0</v>
      </c>
      <c r="K5" s="162">
        <f>1/$A$1*'[1]440123Imp'!J$263</f>
        <v>3.4E-8</v>
      </c>
      <c r="L5" s="162">
        <f>1/$A$1*'[1]440123Imp'!K$263</f>
        <v>5.045E-6</v>
      </c>
      <c r="M5" s="162">
        <f>1/$A$1*'[1]440123Imp'!L$263</f>
        <v>5.045E-6</v>
      </c>
      <c r="N5" s="161">
        <f>1/$A$1*'[1]440123Imp'!M$263</f>
        <v>5.045E-6</v>
      </c>
      <c r="O5" s="161">
        <f>1/$A$1*'[1]440123Imp'!N$263</f>
        <v>1.7595460000000001E-3</v>
      </c>
      <c r="P5" s="161">
        <f>1/$A$1*'[1]440123Imp'!O$263</f>
        <v>3.6563799999999999E-3</v>
      </c>
      <c r="Q5" s="161">
        <f>1/$A$1*'[1]440123Imp'!P$263</f>
        <v>2.017816E-3</v>
      </c>
      <c r="R5" s="161">
        <f>1/$A$1*'[1]440123Imp'!Q$263</f>
        <v>0</v>
      </c>
      <c r="S5" s="161">
        <f>1/$A$1*'[1]440123Imp'!R$263</f>
        <v>3.3437830000000008E-3</v>
      </c>
      <c r="T5" s="161">
        <f>1/$A$1*'[1]440123Imp'!S$263</f>
        <v>3.7819120000000006E-3</v>
      </c>
      <c r="U5" s="161">
        <f>1/$A$1*'[1]440123Imp'!T$263</f>
        <v>7.0062139999999993E-3</v>
      </c>
      <c r="V5" s="161">
        <f>1/$A$1*'[1]440123Imp'!U$263</f>
        <v>8.1244979999999974E-3</v>
      </c>
      <c r="W5" s="161">
        <f>1/$A$1*'[1]440123Imp'!V$263</f>
        <v>5.3703559999999997E-3</v>
      </c>
      <c r="X5" s="161">
        <f>1/$A$1*'[1]440123Imp'!W$263</f>
        <v>6.9051079999999992E-3</v>
      </c>
      <c r="Y5" s="161">
        <f>1/$A$1*'[1]440123Imp'!X$263</f>
        <v>6.1084448729999997E-3</v>
      </c>
      <c r="Z5" s="161">
        <f>1/$A$1*'[1]440123Imp'!Y$263</f>
        <v>4.9045842680000007E-3</v>
      </c>
      <c r="AA5" s="161">
        <f>1/$A$1*'[1]440123Imp'!Z$263</f>
        <v>3.9126823299999993E-3</v>
      </c>
      <c r="AB5" s="161">
        <f>1/$A$1*'[1]440123Imp'!AA$263</f>
        <v>0</v>
      </c>
      <c r="AC5" s="163"/>
      <c r="AD5" s="164">
        <f>1/1000*'[1]440123Imp'!AB$263</f>
        <v>4.5239000000000005E-5</v>
      </c>
      <c r="AE5" s="121">
        <f>1/1000*'[1]440123Imp'!AC$263</f>
        <v>1.0173599999999998E-4</v>
      </c>
      <c r="AF5" s="121">
        <f>1/1000*'[1]440123Imp'!AD$263</f>
        <v>1.19438E-4</v>
      </c>
      <c r="AG5" s="121">
        <f>1/1000*'[1]440123Imp'!AE$263</f>
        <v>2.2925299999999998E-4</v>
      </c>
      <c r="AH5" s="121">
        <f>1/1000*'[1]440123Imp'!AF$263</f>
        <v>1.5313800000000001E-4</v>
      </c>
      <c r="AI5" s="121">
        <f>1/1000*'[1]440123Imp'!AG$263</f>
        <v>0</v>
      </c>
      <c r="AJ5" s="121">
        <f>1/1000*'[1]440123Imp'!AH$263</f>
        <v>0</v>
      </c>
      <c r="AK5" s="121">
        <f>1/1000*'[1]440123Imp'!AI$263</f>
        <v>0</v>
      </c>
      <c r="AL5" s="121">
        <f>1/1000*'[1]440123Imp'!AJ$263</f>
        <v>1.0207824297323897E-8</v>
      </c>
      <c r="AM5" s="121">
        <f>1/1000*'[1]440123Imp'!AK$263</f>
        <v>3.0781882223148547E-6</v>
      </c>
      <c r="AN5" s="121">
        <f>1/1000*'[1]440123Imp'!AL$263</f>
        <v>3.0781882223148547E-6</v>
      </c>
      <c r="AO5" s="121">
        <f>1/1000*'[1]440123Imp'!AM$263</f>
        <v>3.0781882223148547E-6</v>
      </c>
      <c r="AP5" s="121">
        <f>1/1000*'[1]440123Imp'!AN$263</f>
        <v>6.36602E-4</v>
      </c>
      <c r="AQ5" s="121">
        <f>1/1000*'[1]440123Imp'!AO$263</f>
        <v>6.8015300000000007E-4</v>
      </c>
      <c r="AR5" s="121">
        <f>1/1000*'[1]440123Imp'!AP$263</f>
        <v>0</v>
      </c>
      <c r="AS5" s="121">
        <f>1/1000*'[1]440123Imp'!AQ$263</f>
        <v>8.6794300000000003E-4</v>
      </c>
      <c r="AT5" s="121">
        <f>1/1000*'[1]440123Imp'!AR$263</f>
        <v>1.2717499999999999E-3</v>
      </c>
      <c r="AU5" s="121">
        <f>1/1000*'[1]440123Imp'!AS$263</f>
        <v>1.4525740000000003E-3</v>
      </c>
      <c r="AV5" s="121">
        <f>1/1000*'[1]440123Imp'!AT$263</f>
        <v>2.2009289999999995E-3</v>
      </c>
      <c r="AW5" s="121">
        <f>1/1000*'[1]440123Imp'!AU$263</f>
        <v>2.6902570000000006E-3</v>
      </c>
      <c r="AX5" s="121">
        <f>1/1000*'[1]440123Imp'!AV$263</f>
        <v>1.9161790000000001E-3</v>
      </c>
      <c r="AY5" s="121">
        <f>1/1000*'[1]440123Imp'!AW$263</f>
        <v>2.6612680000000001E-3</v>
      </c>
      <c r="AZ5" s="121">
        <f>1/1000*'[1]440123Imp'!AX$263</f>
        <v>2.5360189650000002E-3</v>
      </c>
      <c r="BA5" s="121">
        <f>1/1000*'[1]440123Imp'!AY$263</f>
        <v>2.6294923819999991E-3</v>
      </c>
      <c r="BB5" s="121">
        <f>1/1000*'[1]440123Imp'!AZ$263</f>
        <v>1.5249347240000001E-3</v>
      </c>
      <c r="BC5" s="121">
        <f>1/1000*'[1]440123Imp'!BA$263</f>
        <v>0</v>
      </c>
      <c r="BD5" s="222"/>
    </row>
    <row r="6" spans="1:56" ht="13"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7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[2]RWE!$A$23</f>
        <v>4.5</v>
      </c>
      <c r="B1" s="28"/>
    </row>
    <row r="2" spans="1:56" ht="16" thickTop="1">
      <c r="B2" s="320" t="s">
        <v>43</v>
      </c>
      <c r="C2" s="314" t="s">
        <v>86</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64</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1/$A$1*'[1]4701-5Imp'!$B$263</f>
        <v>5.0235517999999993E-2</v>
      </c>
      <c r="D5" s="105">
        <f>1/$A$1*'[1]4701-5Imp'!$C$263</f>
        <v>5.7496576999999993E-2</v>
      </c>
      <c r="E5" s="105">
        <f>1/$A$1*'[1]4701-5Imp'!$D$263</f>
        <v>8.6523865999999977E-2</v>
      </c>
      <c r="F5" s="105">
        <f>1/$A$1*'[1]4701-5Imp'!$E$263</f>
        <v>6.0114000000000001E-2</v>
      </c>
      <c r="G5" s="105">
        <f>1/$A$1*'[1]4701-5Imp'!$F$263</f>
        <v>8.549699999999999E-2</v>
      </c>
      <c r="H5" s="105">
        <f>1/$A$1*'[1]4701-5Imp'!$G$263</f>
        <v>0.17263907599999995</v>
      </c>
      <c r="I5" s="105">
        <f>1/$A$1*'[1]4701-5Imp'!$H$263</f>
        <v>0.25806175799999992</v>
      </c>
      <c r="J5" s="106">
        <f>1/$A$1*'[1]4701-5Imp'!$I$263</f>
        <v>0.23909076673469393</v>
      </c>
      <c r="K5" s="106">
        <f>1/$A$1*'[1]4701-5Imp'!J$263</f>
        <v>0.21510408600000006</v>
      </c>
      <c r="L5" s="106">
        <f>1/$A$1*'[1]4701-5Imp'!K$263</f>
        <v>0.15041405257142854</v>
      </c>
      <c r="M5" s="106">
        <f>1/$A$1*'[1]4701-5Imp'!L$263</f>
        <v>0.14324478799999998</v>
      </c>
      <c r="N5" s="105">
        <f>1/$A$1*'[1]4701-5Imp'!M$263</f>
        <v>0.13861787399999997</v>
      </c>
      <c r="O5" s="105">
        <f>1/$A$1*'[1]4701-5Imp'!N$263</f>
        <v>0.17216599999999996</v>
      </c>
      <c r="P5" s="105">
        <f>1/$A$1*'[1]4701-5Imp'!O$263</f>
        <v>0.14573899257142856</v>
      </c>
      <c r="Q5" s="105">
        <f>1/$A$1*'[1]4701-5Imp'!P$263</f>
        <v>0.17367323499999995</v>
      </c>
      <c r="R5" s="105">
        <f>1/$A$1*'[1]4701-5Imp'!Q$263</f>
        <v>0.15583549299999999</v>
      </c>
      <c r="S5" s="105">
        <f>1/$A$1*'[1]4701-5Imp'!R$263</f>
        <v>0.16505410599999998</v>
      </c>
      <c r="T5" s="105">
        <f>1/$A$1*'[1]4701-5Imp'!S$263</f>
        <v>0.17801632799999995</v>
      </c>
      <c r="U5" s="105">
        <f>1/$A$1*'[1]4701-5Imp'!T$263</f>
        <v>0.185109141</v>
      </c>
      <c r="V5" s="105">
        <f>1/$A$1*'[1]4701-5Imp'!U$263</f>
        <v>0.44299419399999995</v>
      </c>
      <c r="W5" s="105">
        <f>1/$A$1*'[1]4701-5Imp'!V$263</f>
        <v>0.55183632199999999</v>
      </c>
      <c r="X5" s="105">
        <f>1/$A$1*'[1]4701-5Imp'!W$263</f>
        <v>0.73062842999999988</v>
      </c>
      <c r="Y5" s="105">
        <f>1/$A$1*'[1]4701-5Imp'!X$263</f>
        <v>1.1243937932999994</v>
      </c>
      <c r="Z5" s="105">
        <f>1/$A$1*'[1]4701-5Imp'!Y$263</f>
        <v>0.88223868061999999</v>
      </c>
      <c r="AA5" s="105">
        <f>1/$A$1*'[1]4701-5Imp'!Z$263</f>
        <v>0.97122784233399972</v>
      </c>
      <c r="AB5" s="105">
        <f>1/$A$1*'[1]4701-5Imp'!AA$263</f>
        <v>0</v>
      </c>
      <c r="AC5" s="17"/>
      <c r="AD5" s="67">
        <f>1/1000*'[1]4701-5Imp'!AB$263</f>
        <v>3.7387999999999998E-2</v>
      </c>
      <c r="AE5" s="66">
        <f>1/1000*'[1]4701-5Imp'!AC$263</f>
        <v>3.3085999999999997E-2</v>
      </c>
      <c r="AF5" s="66">
        <f>1/1000*'[1]4701-5Imp'!AD$263</f>
        <v>3.6179000000000003E-2</v>
      </c>
      <c r="AG5" s="66">
        <f>1/1000*'[1]4701-5Imp'!AE$263</f>
        <v>3.0927E-2</v>
      </c>
      <c r="AH5" s="66">
        <f>1/1000*'[1]4701-5Imp'!AF$263</f>
        <v>5.3380999999999998E-2</v>
      </c>
      <c r="AI5" s="66">
        <f>1/1000*'[1]4701-5Imp'!AG$263</f>
        <v>0.10076911000000001</v>
      </c>
      <c r="AJ5" s="66">
        <f>1/1000*'[1]4701-5Imp'!AH$263</f>
        <v>0.15760233300000001</v>
      </c>
      <c r="AK5" s="66">
        <f>1/1000*'[1]4701-5Imp'!AI$263</f>
        <v>0.1799636748571429</v>
      </c>
      <c r="AL5" s="66">
        <f>1/1000*'[1]4701-5Imp'!AJ$263</f>
        <v>0.15521070850807142</v>
      </c>
      <c r="AM5" s="66">
        <f>1/1000*'[1]4701-5Imp'!AK$263</f>
        <v>0.102829585</v>
      </c>
      <c r="AN5" s="66">
        <f>1/1000*'[1]4701-5Imp'!AL$263</f>
        <v>0.127555582</v>
      </c>
      <c r="AO5" s="66">
        <f>1/1000*'[1]4701-5Imp'!AM$263</f>
        <v>0.15399859599999996</v>
      </c>
      <c r="AP5" s="66">
        <f>1/1000*'[1]4701-5Imp'!AN$263</f>
        <v>0.12935471099999998</v>
      </c>
      <c r="AQ5" s="66">
        <f>1/1000*'[1]4701-5Imp'!AO$263</f>
        <v>0.10195309299999999</v>
      </c>
      <c r="AR5" s="66">
        <f>1/1000*'[1]4701-5Imp'!AP$263</f>
        <v>0.12881994599999999</v>
      </c>
      <c r="AS5" s="66">
        <f>1/1000*'[1]4701-5Imp'!AQ$263</f>
        <v>0.11609476699999999</v>
      </c>
      <c r="AT5" s="66">
        <f>1/1000*'[1]4701-5Imp'!AR$263</f>
        <v>0.108419766</v>
      </c>
      <c r="AU5" s="66">
        <f>1/1000*'[1]4701-5Imp'!AS$263</f>
        <v>0.123880913</v>
      </c>
      <c r="AV5" s="66">
        <f>1/1000*'[1]4701-5Imp'!AT$263</f>
        <v>0.15576066499999996</v>
      </c>
      <c r="AW5" s="66">
        <f>1/1000*'[1]4701-5Imp'!AU$263</f>
        <v>0.32836029799999994</v>
      </c>
      <c r="AX5" s="66">
        <f>1/1000*'[1]4701-5Imp'!AV$263</f>
        <v>0.34464827399999998</v>
      </c>
      <c r="AY5" s="66">
        <f>1/1000*'[1]4701-5Imp'!AW$263</f>
        <v>0.30466504799999994</v>
      </c>
      <c r="AZ5" s="66">
        <f>1/1000*'[1]4701-5Imp'!AX$263</f>
        <v>0.31763933398500005</v>
      </c>
      <c r="BA5" s="66">
        <f>1/1000*'[1]4701-5Imp'!AY$263</f>
        <v>0.25955989823799996</v>
      </c>
      <c r="BB5" s="66">
        <f>1/1000*'[1]4701-5Imp'!AZ$263</f>
        <v>0.26909740109099994</v>
      </c>
      <c r="BC5" s="66">
        <f>1/1000*'[1]4701-5Imp'!BA$263</f>
        <v>0</v>
      </c>
      <c r="BD5" s="222"/>
    </row>
    <row r="6" spans="1:56" ht="17.149999999999999" customHeight="1" thickTop="1">
      <c r="B6" s="136" t="s">
        <v>146</v>
      </c>
      <c r="C6" s="137">
        <f>1/$A$1*'[1]4701-5Imp'!$B$266</f>
        <v>3.5926529999999995E-3</v>
      </c>
      <c r="D6" s="138">
        <f>1/$A$1*'[1]4701-5Imp'!$C$266</f>
        <v>1.19929E-4</v>
      </c>
      <c r="E6" s="138">
        <f>1/$A$1*'[1]4701-5Imp'!$D$266</f>
        <v>2.3698699999999997E-4</v>
      </c>
      <c r="F6" s="138">
        <f>1/$A$1*'[1]4701-5Imp'!$E$266</f>
        <v>0</v>
      </c>
      <c r="G6" s="138">
        <f>1/$A$1*'[1]4701-5Imp'!$F$266</f>
        <v>0</v>
      </c>
      <c r="H6" s="138">
        <f>1/$A$1*'[1]4701-5Imp'!$G$266</f>
        <v>6.1330599999999999E-4</v>
      </c>
      <c r="I6" s="138">
        <f>1/$A$1*'[1]4701-5Imp'!$H$266</f>
        <v>5.0734799999999991E-4</v>
      </c>
      <c r="J6" s="139">
        <f>1/$A$1*'[1]4701-5Imp'!$I$266</f>
        <v>3.9820141632653057E-3</v>
      </c>
      <c r="K6" s="139">
        <f>1/$A$1*'[1]4701-5Imp'!J$266</f>
        <v>1.212585E-3</v>
      </c>
      <c r="L6" s="139">
        <f>1/$A$1*'[1]4701-5Imp'!K$266</f>
        <v>1.3780039999999999E-3</v>
      </c>
      <c r="M6" s="138">
        <f>1/$A$1*'[1]4701-5Imp'!L$266</f>
        <v>2.0279699999999998E-4</v>
      </c>
      <c r="N6" s="138">
        <f>1/$A$1*'[1]4701-5Imp'!M$266</f>
        <v>1.1683149999999998E-3</v>
      </c>
      <c r="O6" s="138">
        <f>1/$A$1*'[1]4701-5Imp'!N$266</f>
        <v>0</v>
      </c>
      <c r="P6" s="138">
        <f>1/$A$1*'[1]4701-5Imp'!O$266</f>
        <v>2.993E-5</v>
      </c>
      <c r="Q6" s="138">
        <f>1/$A$1*'[1]4701-5Imp'!P$266</f>
        <v>0</v>
      </c>
      <c r="R6" s="138">
        <f>1/$A$1*'[1]4701-5Imp'!Q$266</f>
        <v>0</v>
      </c>
      <c r="S6" s="138">
        <f>1/$A$1*'[1]4701-5Imp'!R$266</f>
        <v>0</v>
      </c>
      <c r="T6" s="138">
        <f>1/$A$1*'[1]4701-5Imp'!S$266</f>
        <v>0</v>
      </c>
      <c r="U6" s="138">
        <f>1/$A$1*'[1]4701-5Imp'!T$266</f>
        <v>0</v>
      </c>
      <c r="V6" s="138">
        <f>1/$A$1*'[1]4701-5Imp'!U$266</f>
        <v>1.2426429999999999E-3</v>
      </c>
      <c r="W6" s="138">
        <f>1/$A$1*'[1]4701-5Imp'!V$266</f>
        <v>1.2544799999999998E-4</v>
      </c>
      <c r="X6" s="138">
        <f>1/$A$1*'[1]4701-5Imp'!W$266</f>
        <v>0</v>
      </c>
      <c r="Y6" s="138">
        <f>1/$A$1*'[1]4701-5Imp'!X$266</f>
        <v>6.6676099999999998E-4</v>
      </c>
      <c r="Z6" s="138">
        <f>1/$A$1*'[1]4701-5Imp'!Y$266</f>
        <v>2.3281969999999997E-3</v>
      </c>
      <c r="AA6" s="138">
        <f>1/$A$1*'[1]4701-5Imp'!Z$266</f>
        <v>1.2263319999999999E-3</v>
      </c>
      <c r="AB6" s="138">
        <f>1/$A$1*'[1]4701-5Imp'!AA$266</f>
        <v>0</v>
      </c>
      <c r="AC6" s="140"/>
      <c r="AD6" s="141">
        <f>1/1000*'[1]4701-5Imp'!AB$266</f>
        <v>2.6979999999999999E-3</v>
      </c>
      <c r="AE6" s="138">
        <f>1/1000*'[1]4701-5Imp'!AC$266</f>
        <v>3.19E-4</v>
      </c>
      <c r="AF6" s="138">
        <f>1/1000*'[1]4701-5Imp'!AD$266</f>
        <v>2.8399999999999996E-4</v>
      </c>
      <c r="AG6" s="138">
        <f>1/1000*'[1]4701-5Imp'!AE$266</f>
        <v>0</v>
      </c>
      <c r="AH6" s="138">
        <f>1/1000*'[1]4701-5Imp'!AF$266</f>
        <v>0</v>
      </c>
      <c r="AI6" s="138">
        <f>1/1000*'[1]4701-5Imp'!AG$266</f>
        <v>3.3275399999999999E-4</v>
      </c>
      <c r="AJ6" s="138">
        <f>1/1000*'[1]4701-5Imp'!AH$266</f>
        <v>2.8501899999999996E-4</v>
      </c>
      <c r="AK6" s="138">
        <f>1/1000*'[1]4701-5Imp'!AI$266</f>
        <v>2.9891448571428571E-3</v>
      </c>
      <c r="AL6" s="138">
        <f>1/1000*'[1]4701-5Imp'!AJ$266</f>
        <v>7.0876016466621655E-4</v>
      </c>
      <c r="AM6" s="138">
        <f>1/1000*'[1]4701-5Imp'!AK$266</f>
        <v>6.0250700000000006E-4</v>
      </c>
      <c r="AN6" s="138">
        <f>1/1000*'[1]4701-5Imp'!AL$266</f>
        <v>1.4151300000000001E-4</v>
      </c>
      <c r="AO6" s="138">
        <f>1/1000*'[1]4701-5Imp'!AM$266</f>
        <v>1.4234419999999998E-3</v>
      </c>
      <c r="AP6" s="138">
        <f>1/1000*'[1]4701-5Imp'!AN$266</f>
        <v>0</v>
      </c>
      <c r="AQ6" s="138">
        <f>1/1000*'[1]4701-5Imp'!AO$266</f>
        <v>2.0950999999999996E-5</v>
      </c>
      <c r="AR6" s="138">
        <f>1/1000*'[1]4701-5Imp'!AP$266</f>
        <v>0</v>
      </c>
      <c r="AS6" s="138">
        <f>1/1000*'[1]4701-5Imp'!AQ$266</f>
        <v>0</v>
      </c>
      <c r="AT6" s="138">
        <f>1/1000*'[1]4701-5Imp'!AR$266</f>
        <v>0</v>
      </c>
      <c r="AU6" s="138">
        <f>1/1000*'[1]4701-5Imp'!AS$266</f>
        <v>0</v>
      </c>
      <c r="AV6" s="138">
        <f>1/1000*'[1]4701-5Imp'!AT$266</f>
        <v>0</v>
      </c>
      <c r="AW6" s="138">
        <f>1/1000*'[1]4701-5Imp'!AU$266</f>
        <v>6.7886699999999999E-4</v>
      </c>
      <c r="AX6" s="138">
        <f>1/1000*'[1]4701-5Imp'!AV$266</f>
        <v>6.2260999999999992E-5</v>
      </c>
      <c r="AY6" s="138">
        <f>1/1000*'[1]4701-5Imp'!AW$266</f>
        <v>0</v>
      </c>
      <c r="AZ6" s="138">
        <f>1/1000*'[1]4701-5Imp'!AX$266</f>
        <v>6.0644857199999987E-4</v>
      </c>
      <c r="BA6" s="138">
        <f>1/1000*'[1]4701-5Imp'!AY$266</f>
        <v>1.5278739529999998E-3</v>
      </c>
      <c r="BB6" s="138">
        <f>1/1000*'[1]4701-5Imp'!AZ$266</f>
        <v>7.7830897500000002E-4</v>
      </c>
      <c r="BC6" s="138">
        <f>1/1000*'[1]4701-5Imp'!BA$266</f>
        <v>0</v>
      </c>
      <c r="BD6" s="222"/>
    </row>
    <row r="7" spans="1:56" ht="17.149999999999999" customHeight="1">
      <c r="B7" s="15" t="s">
        <v>93</v>
      </c>
      <c r="C7" s="27">
        <f>1/$A$1*'[1]4701-5Imp'!$B$268</f>
        <v>3.2124964999999998E-2</v>
      </c>
      <c r="D7" s="29">
        <f>1/$A$1*'[1]4701-5Imp'!$C$268</f>
        <v>3.8896033999999996E-2</v>
      </c>
      <c r="E7" s="29">
        <f>1/$A$1*'[1]4701-5Imp'!$D$268</f>
        <v>6.0649789999999995E-2</v>
      </c>
      <c r="F7" s="29">
        <f>1/$A$1*'[1]4701-5Imp'!$E$268</f>
        <v>3.0079999999999999E-2</v>
      </c>
      <c r="G7" s="29">
        <f>1/$A$1*'[1]4701-5Imp'!$F$268</f>
        <v>4.2980999999999998E-2</v>
      </c>
      <c r="H7" s="29">
        <f>1/$A$1*'[1]4701-5Imp'!$G$268</f>
        <v>3.9029920999999995E-2</v>
      </c>
      <c r="I7" s="29">
        <f>1/$A$1*'[1]4701-5Imp'!$H$268</f>
        <v>5.4715590999999994E-2</v>
      </c>
      <c r="J7" s="33">
        <f>1/$A$1*'[1]4701-5Imp'!$I$268</f>
        <v>7.9654861632653048E-2</v>
      </c>
      <c r="K7" s="33">
        <f>1/$A$1*'[1]4701-5Imp'!J$268</f>
        <v>6.207901099999999E-2</v>
      </c>
      <c r="L7" s="33">
        <f>1/$A$1*'[1]4701-5Imp'!K$268</f>
        <v>6.3435414999999995E-2</v>
      </c>
      <c r="M7" s="29">
        <f>1/$A$1*'[1]4701-5Imp'!L$268</f>
        <v>6.6964563000000005E-2</v>
      </c>
      <c r="N7" s="29">
        <f>1/$A$1*'[1]4701-5Imp'!M$268</f>
        <v>6.6962880999999988E-2</v>
      </c>
      <c r="O7" s="29">
        <f>1/$A$1*'[1]4701-5Imp'!N$268</f>
        <v>7.7190436999999987E-2</v>
      </c>
      <c r="P7" s="29">
        <f>1/$A$1*'[1]4701-5Imp'!O$268</f>
        <v>8.3621577714285703E-2</v>
      </c>
      <c r="Q7" s="29">
        <f>1/$A$1*'[1]4701-5Imp'!P$268</f>
        <v>9.1991037999999983E-2</v>
      </c>
      <c r="R7" s="29">
        <f>1/$A$1*'[1]4701-5Imp'!Q$268</f>
        <v>6.8877180999999982E-2</v>
      </c>
      <c r="S7" s="29">
        <f>1/$A$1*'[1]4701-5Imp'!R$268</f>
        <v>7.2365084999999996E-2</v>
      </c>
      <c r="T7" s="29">
        <f>1/$A$1*'[1]4701-5Imp'!S$268</f>
        <v>6.8621948999999988E-2</v>
      </c>
      <c r="U7" s="29">
        <f>1/$A$1*'[1]4701-5Imp'!T$268</f>
        <v>7.4796901999999998E-2</v>
      </c>
      <c r="V7" s="29">
        <f>1/$A$1*'[1]4701-5Imp'!U$268</f>
        <v>7.4557857999999991E-2</v>
      </c>
      <c r="W7" s="29">
        <f>1/$A$1*'[1]4701-5Imp'!V$268</f>
        <v>7.7688906999999988E-2</v>
      </c>
      <c r="X7" s="29">
        <f>1/$A$1*'[1]4701-5Imp'!W$268</f>
        <v>8.7420299999999992E-2</v>
      </c>
      <c r="Y7" s="29">
        <f>1/$A$1*'[1]4701-5Imp'!X$268</f>
        <v>8.5247952999999987E-2</v>
      </c>
      <c r="Z7" s="29">
        <f>1/$A$1*'[1]4701-5Imp'!Y$268</f>
        <v>5.2836218108999987E-2</v>
      </c>
      <c r="AA7" s="29">
        <f>1/$A$1*'[1]4701-5Imp'!Z$268</f>
        <v>6.4381304797000008E-2</v>
      </c>
      <c r="AB7" s="29">
        <f>1/$A$1*'[1]4701-5Imp'!AA$268</f>
        <v>0</v>
      </c>
      <c r="AC7" s="14"/>
      <c r="AD7" s="27">
        <f>1/1000*'[1]4701-5Imp'!AB$268</f>
        <v>2.3905000000000003E-2</v>
      </c>
      <c r="AE7" s="29">
        <f>1/1000*'[1]4701-5Imp'!AC$268</f>
        <v>2.3530000000000002E-2</v>
      </c>
      <c r="AF7" s="29">
        <f>1/1000*'[1]4701-5Imp'!AD$268</f>
        <v>2.3164000000000001E-2</v>
      </c>
      <c r="AG7" s="29">
        <f>1/1000*'[1]4701-5Imp'!AE$268</f>
        <v>1.5947999999999997E-2</v>
      </c>
      <c r="AH7" s="29">
        <f>1/1000*'[1]4701-5Imp'!AF$268</f>
        <v>2.5831E-2</v>
      </c>
      <c r="AI7" s="29">
        <f>1/1000*'[1]4701-5Imp'!AG$268</f>
        <v>2.3752901E-2</v>
      </c>
      <c r="AJ7" s="29">
        <f>1/1000*'[1]4701-5Imp'!AH$268</f>
        <v>3.4636364000000003E-2</v>
      </c>
      <c r="AK7" s="29">
        <f>1/1000*'[1]4701-5Imp'!AI$268</f>
        <v>5.0217196999999998E-2</v>
      </c>
      <c r="AL7" s="29">
        <f>1/1000*'[1]4701-5Imp'!AJ$268</f>
        <v>4.5827328847561653E-2</v>
      </c>
      <c r="AM7" s="29">
        <f>1/1000*'[1]4701-5Imp'!AK$268</f>
        <v>4.5175205999999996E-2</v>
      </c>
      <c r="AN7" s="29">
        <f>1/1000*'[1]4701-5Imp'!AL$268</f>
        <v>6.2516295999999999E-2</v>
      </c>
      <c r="AO7" s="29">
        <f>1/1000*'[1]4701-5Imp'!AM$268</f>
        <v>7.5637650000000015E-2</v>
      </c>
      <c r="AP7" s="29">
        <f>1/1000*'[1]4701-5Imp'!AN$268</f>
        <v>7.033772499999999E-2</v>
      </c>
      <c r="AQ7" s="29">
        <f>1/1000*'[1]4701-5Imp'!AO$268</f>
        <v>5.8610673000000002E-2</v>
      </c>
      <c r="AR7" s="29">
        <f>1/1000*'[1]4701-5Imp'!AP$268</f>
        <v>7.0104195999999994E-2</v>
      </c>
      <c r="AS7" s="29">
        <f>1/1000*'[1]4701-5Imp'!AQ$268</f>
        <v>5.4074373999999995E-2</v>
      </c>
      <c r="AT7" s="29">
        <f>1/1000*'[1]4701-5Imp'!AR$268</f>
        <v>5.2462636999999999E-2</v>
      </c>
      <c r="AU7" s="29">
        <f>1/1000*'[1]4701-5Imp'!AS$268</f>
        <v>4.9186488000000007E-2</v>
      </c>
      <c r="AV7" s="29">
        <f>1/1000*'[1]4701-5Imp'!AT$268</f>
        <v>6.1498524000000006E-2</v>
      </c>
      <c r="AW7" s="29">
        <f>1/1000*'[1]4701-5Imp'!AU$268</f>
        <v>5.7678595999999992E-2</v>
      </c>
      <c r="AX7" s="29">
        <f>1/1000*'[1]4701-5Imp'!AV$268</f>
        <v>4.9954231000000002E-2</v>
      </c>
      <c r="AY7" s="29">
        <f>1/1000*'[1]4701-5Imp'!AW$268</f>
        <v>6.7530366999999994E-2</v>
      </c>
      <c r="AZ7" s="29">
        <f>1/1000*'[1]4701-5Imp'!AX$268</f>
        <v>8.9658315835000002E-2</v>
      </c>
      <c r="BA7" s="29">
        <f>1/1000*'[1]4701-5Imp'!AY$268</f>
        <v>5.2118951081000002E-2</v>
      </c>
      <c r="BB7" s="29">
        <f>1/1000*'[1]4701-5Imp'!AZ$268</f>
        <v>5.7021838420000005E-2</v>
      </c>
      <c r="BC7" s="29">
        <f>1/1000*'[1]4701-5Imp'!BA$268</f>
        <v>0</v>
      </c>
      <c r="BD7" s="222"/>
    </row>
    <row r="8" spans="1:56">
      <c r="B8" s="5" t="s">
        <v>94</v>
      </c>
      <c r="C8" s="46">
        <f>1/$A$1*'[1]4701-5Imp'!$B$39</f>
        <v>5.1014939999999998E-3</v>
      </c>
      <c r="D8" s="11">
        <f>1/$A$1*'[1]4701-5Imp'!$C$39</f>
        <v>3.7975929999999993E-3</v>
      </c>
      <c r="E8" s="11">
        <f>1/$A$1*'[1]4701-5Imp'!$D$39</f>
        <v>2.3683277999999999E-2</v>
      </c>
      <c r="F8" s="11">
        <f>1/$A$1*'[1]4701-5Imp'!$E$39</f>
        <v>5.3E-3</v>
      </c>
      <c r="G8" s="11">
        <f>1/$A$1*'[1]4701-5Imp'!$F$39</f>
        <v>4.9199999999999999E-3</v>
      </c>
      <c r="H8" s="11">
        <f>1/$A$1*'[1]4701-5Imp'!$G$39</f>
        <v>6.6133849999999994E-3</v>
      </c>
      <c r="I8" s="11">
        <f>1/$A$1*'[1]4701-5Imp'!$H$39</f>
        <v>1.3965811999999999E-2</v>
      </c>
      <c r="J8" s="36">
        <f>1/$A$1*'[1]4701-5Imp'!$I$39</f>
        <v>2.7947981632653055E-2</v>
      </c>
      <c r="K8" s="36">
        <f>1/$A$1*'[1]4701-5Imp'!J$39</f>
        <v>8.9790140000000004E-3</v>
      </c>
      <c r="L8" s="36">
        <f>1/$A$1*'[1]4701-5Imp'!K$39</f>
        <v>8.3364859999999989E-3</v>
      </c>
      <c r="M8" s="11">
        <f>1/$A$1*'[1]4701-5Imp'!L$39</f>
        <v>3.0296039999999995E-3</v>
      </c>
      <c r="N8" s="11">
        <f>1/$A$1*'[1]4701-5Imp'!M$39</f>
        <v>6.2782339999999997E-3</v>
      </c>
      <c r="O8" s="11">
        <f>1/$A$1*'[1]4701-5Imp'!N$39</f>
        <v>8.0471899999999992E-3</v>
      </c>
      <c r="P8" s="11">
        <f>1/$A$1*'[1]4701-5Imp'!O$39</f>
        <v>6.2460009999999993E-3</v>
      </c>
      <c r="Q8" s="11">
        <f>1/$A$1*'[1]4701-5Imp'!P$39</f>
        <v>4.4465069999999997E-3</v>
      </c>
      <c r="R8" s="11">
        <f>1/$A$1*'[1]4701-5Imp'!Q$39</f>
        <v>4.4919029999999993E-3</v>
      </c>
      <c r="S8" s="11">
        <f>1/$A$1*'[1]4701-5Imp'!R$39</f>
        <v>5.9711289999999995E-3</v>
      </c>
      <c r="T8" s="11">
        <f>1/$A$1*'[1]4701-5Imp'!S$39</f>
        <v>6.0822819999999996E-3</v>
      </c>
      <c r="U8" s="11">
        <f>1/$A$1*'[1]4701-5Imp'!T$39</f>
        <v>9.051558999999999E-3</v>
      </c>
      <c r="V8" s="11">
        <f>1/$A$1*'[1]4701-5Imp'!U$39</f>
        <v>5.3205079999999998E-3</v>
      </c>
      <c r="W8" s="11">
        <f>1/$A$1*'[1]4701-5Imp'!V$39</f>
        <v>1.3083939999999998E-3</v>
      </c>
      <c r="X8" s="11">
        <f>1/$A$1*'[1]4701-5Imp'!W$39</f>
        <v>7.7200299999999993E-3</v>
      </c>
      <c r="Y8" s="11">
        <f>1/$A$1*'[1]4701-5Imp'!X$39</f>
        <v>4.9132529999999994E-3</v>
      </c>
      <c r="Z8" s="11">
        <f>1/$A$1*'[1]4701-5Imp'!Y$39</f>
        <v>7.4584144999999989E-3</v>
      </c>
      <c r="AA8" s="11">
        <f>1/$A$1*'[1]4701-5Imp'!Z$39</f>
        <v>1.1067987999999999E-2</v>
      </c>
      <c r="AB8" s="11">
        <f>1/$A$1*'[1]4701-5Imp'!AA$39</f>
        <v>0</v>
      </c>
      <c r="AC8" s="4"/>
      <c r="AD8" s="46">
        <f>1/1000*'[1]4701-5Imp'!AB$39</f>
        <v>3.5699999999999998E-3</v>
      </c>
      <c r="AE8" s="11">
        <f>1/1000*'[1]4701-5Imp'!AC$39</f>
        <v>1.9659999999999999E-3</v>
      </c>
      <c r="AF8" s="11">
        <f>1/1000*'[1]4701-5Imp'!AD$39</f>
        <v>1.6719999999999999E-3</v>
      </c>
      <c r="AG8" s="11">
        <f>1/1000*'[1]4701-5Imp'!AE$39</f>
        <v>2.5690000000000001E-3</v>
      </c>
      <c r="AH8" s="11">
        <f>1/1000*'[1]4701-5Imp'!AF$39</f>
        <v>2.7989999999999998E-3</v>
      </c>
      <c r="AI8" s="11">
        <f>1/1000*'[1]4701-5Imp'!AG$39</f>
        <v>3.4874540000000001E-3</v>
      </c>
      <c r="AJ8" s="11">
        <f>1/1000*'[1]4701-5Imp'!AH$39</f>
        <v>8.1707920000000014E-3</v>
      </c>
      <c r="AK8" s="11">
        <f>1/1000*'[1]4701-5Imp'!AI$39</f>
        <v>1.381188E-2</v>
      </c>
      <c r="AL8" s="11">
        <f>1/1000*'[1]4701-5Imp'!AJ$39</f>
        <v>6.540344273885933E-3</v>
      </c>
      <c r="AM8" s="11">
        <f>1/1000*'[1]4701-5Imp'!AK$39</f>
        <v>4.9726530000000005E-3</v>
      </c>
      <c r="AN8" s="11">
        <f>1/1000*'[1]4701-5Imp'!AL$39</f>
        <v>3.365809E-3</v>
      </c>
      <c r="AO8" s="11">
        <f>1/1000*'[1]4701-5Imp'!AM$39</f>
        <v>6.3873869999999996E-3</v>
      </c>
      <c r="AP8" s="11">
        <f>1/1000*'[1]4701-5Imp'!AN$39</f>
        <v>5.8952639999999999E-3</v>
      </c>
      <c r="AQ8" s="11">
        <f>1/1000*'[1]4701-5Imp'!AO$39</f>
        <v>4.4039789999999997E-3</v>
      </c>
      <c r="AR8" s="11">
        <f>1/1000*'[1]4701-5Imp'!AP$39</f>
        <v>3.4803519999999999E-3</v>
      </c>
      <c r="AS8" s="11">
        <f>1/1000*'[1]4701-5Imp'!AQ$39</f>
        <v>3.3385699999999999E-3</v>
      </c>
      <c r="AT8" s="11">
        <f>1/1000*'[1]4701-5Imp'!AR$39</f>
        <v>3.8552880000000001E-3</v>
      </c>
      <c r="AU8" s="11">
        <f>1/1000*'[1]4701-5Imp'!AS$39</f>
        <v>4.2386910000000002E-3</v>
      </c>
      <c r="AV8" s="11">
        <f>1/1000*'[1]4701-5Imp'!AT$39</f>
        <v>8.2213630000000006E-3</v>
      </c>
      <c r="AW8" s="11">
        <f>1/1000*'[1]4701-5Imp'!AU$39</f>
        <v>3.9835879999999997E-3</v>
      </c>
      <c r="AX8" s="11">
        <f>1/1000*'[1]4701-5Imp'!AV$39</f>
        <v>8.5619499999999992E-4</v>
      </c>
      <c r="AY8" s="11">
        <f>1/1000*'[1]4701-5Imp'!AW$39</f>
        <v>6.4815319999999999E-3</v>
      </c>
      <c r="AZ8" s="11">
        <f>1/1000*'[1]4701-5Imp'!AX$39</f>
        <v>4.589734384E-3</v>
      </c>
      <c r="BA8" s="11">
        <f>1/1000*'[1]4701-5Imp'!AY$39</f>
        <v>6.3416544700000011E-3</v>
      </c>
      <c r="BB8" s="11">
        <f>1/1000*'[1]4701-5Imp'!AZ$39</f>
        <v>7.3747365549999997E-3</v>
      </c>
      <c r="BC8" s="11">
        <f>1/1000*'[1]4701-5Imp'!BA$39</f>
        <v>0</v>
      </c>
      <c r="BD8" s="222"/>
    </row>
    <row r="9" spans="1:56">
      <c r="B9" s="5" t="s">
        <v>36</v>
      </c>
      <c r="C9" s="46">
        <f>1/$A$1*'[1]4701-5Imp'!$B$147</f>
        <v>0</v>
      </c>
      <c r="D9" s="11">
        <f>1/$A$1*'[1]4701-5Imp'!$C$147</f>
        <v>0</v>
      </c>
      <c r="E9" s="11">
        <f>1/$A$1*'[1]4701-5Imp'!$D$147</f>
        <v>0</v>
      </c>
      <c r="F9" s="11">
        <f>1/$A$1*'[1]4701-5Imp'!$E$147</f>
        <v>0</v>
      </c>
      <c r="G9" s="11">
        <f>1/$A$1*'[1]4701-5Imp'!$F$147</f>
        <v>0</v>
      </c>
      <c r="H9" s="11">
        <f>1/$A$1*'[1]4701-5Imp'!$G$147</f>
        <v>0</v>
      </c>
      <c r="I9" s="11">
        <f>1/$A$1*'[1]4701-5Imp'!$H$147</f>
        <v>0</v>
      </c>
      <c r="J9" s="36">
        <f>1/$A$1*'[1]4701-5Imp'!$I$147</f>
        <v>0</v>
      </c>
      <c r="K9" s="36">
        <f>1/$A$1*'[1]4701-5Imp'!J$147</f>
        <v>0</v>
      </c>
      <c r="L9" s="36">
        <f>1/$A$1*'[1]4701-5Imp'!K$147</f>
        <v>0</v>
      </c>
      <c r="M9" s="11">
        <f>1/$A$1*'[1]4701-5Imp'!L$147</f>
        <v>0</v>
      </c>
      <c r="N9" s="11">
        <f>1/$A$1*'[1]4701-5Imp'!M$147</f>
        <v>0</v>
      </c>
      <c r="O9" s="11">
        <f>1/$A$1*'[1]4701-5Imp'!N$147</f>
        <v>0</v>
      </c>
      <c r="P9" s="11">
        <f>1/$A$1*'[1]4701-5Imp'!O$147</f>
        <v>0</v>
      </c>
      <c r="Q9" s="11">
        <f>1/$A$1*'[1]4701-5Imp'!P$147</f>
        <v>0</v>
      </c>
      <c r="R9" s="11">
        <f>1/$A$1*'[1]4701-5Imp'!Q$147</f>
        <v>0</v>
      </c>
      <c r="S9" s="11">
        <f>1/$A$1*'[1]4701-5Imp'!R$147</f>
        <v>0</v>
      </c>
      <c r="T9" s="11">
        <f>1/$A$1*'[1]4701-5Imp'!S$147</f>
        <v>0</v>
      </c>
      <c r="U9" s="11">
        <f>1/$A$1*'[1]4701-5Imp'!T$147</f>
        <v>0</v>
      </c>
      <c r="V9" s="11">
        <f>1/$A$1*'[1]4701-5Imp'!U$147</f>
        <v>0</v>
      </c>
      <c r="W9" s="11">
        <f>1/$A$1*'[1]4701-5Imp'!V$147</f>
        <v>0</v>
      </c>
      <c r="X9" s="11">
        <f>1/$A$1*'[1]4701-5Imp'!W$147</f>
        <v>0</v>
      </c>
      <c r="Y9" s="11">
        <f>1/$A$1*'[1]4701-5Imp'!X$147</f>
        <v>0</v>
      </c>
      <c r="Z9" s="11">
        <f>1/$A$1*'[1]4701-5Imp'!Y$147</f>
        <v>0</v>
      </c>
      <c r="AA9" s="11">
        <f>1/$A$1*'[1]4701-5Imp'!Z$147</f>
        <v>0</v>
      </c>
      <c r="AB9" s="11">
        <f>1/$A$1*'[1]4701-5Imp'!AA$147</f>
        <v>0</v>
      </c>
      <c r="AC9" s="4"/>
      <c r="AD9" s="46">
        <f>1/1000*'[1]4701-5Imp'!AB$147</f>
        <v>0</v>
      </c>
      <c r="AE9" s="11">
        <f>1/1000*'[1]4701-5Imp'!AC$147</f>
        <v>0</v>
      </c>
      <c r="AF9" s="11">
        <f>1/1000*'[1]4701-5Imp'!AD$147</f>
        <v>0</v>
      </c>
      <c r="AG9" s="11">
        <f>1/1000*'[1]4701-5Imp'!AE$147</f>
        <v>0</v>
      </c>
      <c r="AH9" s="11">
        <f>1/1000*'[1]4701-5Imp'!AF$147</f>
        <v>0</v>
      </c>
      <c r="AI9" s="11">
        <f>1/1000*'[1]4701-5Imp'!AG$147</f>
        <v>0</v>
      </c>
      <c r="AJ9" s="11">
        <f>1/1000*'[1]4701-5Imp'!AH$147</f>
        <v>0</v>
      </c>
      <c r="AK9" s="11">
        <f>1/1000*'[1]4701-5Imp'!AI$147</f>
        <v>0</v>
      </c>
      <c r="AL9" s="11">
        <f>1/1000*'[1]4701-5Imp'!AJ$147</f>
        <v>0</v>
      </c>
      <c r="AM9" s="11">
        <f>1/1000*'[1]4701-5Imp'!AK$147</f>
        <v>0</v>
      </c>
      <c r="AN9" s="11">
        <f>1/1000*'[1]4701-5Imp'!AL$147</f>
        <v>0</v>
      </c>
      <c r="AO9" s="11">
        <f>1/1000*'[1]4701-5Imp'!AM$147</f>
        <v>0</v>
      </c>
      <c r="AP9" s="11">
        <f>1/1000*'[1]4701-5Imp'!AN$147</f>
        <v>0</v>
      </c>
      <c r="AQ9" s="11">
        <f>1/1000*'[1]4701-5Imp'!AO$147</f>
        <v>0</v>
      </c>
      <c r="AR9" s="11">
        <f>1/1000*'[1]4701-5Imp'!AP$147</f>
        <v>0</v>
      </c>
      <c r="AS9" s="11">
        <f>1/1000*'[1]4701-5Imp'!AQ$147</f>
        <v>0</v>
      </c>
      <c r="AT9" s="11">
        <f>1/1000*'[1]4701-5Imp'!AR$147</f>
        <v>0</v>
      </c>
      <c r="AU9" s="11">
        <f>1/1000*'[1]4701-5Imp'!AS$147</f>
        <v>0</v>
      </c>
      <c r="AV9" s="11">
        <f>1/1000*'[1]4701-5Imp'!AT$147</f>
        <v>0</v>
      </c>
      <c r="AW9" s="11">
        <f>1/1000*'[1]4701-5Imp'!AU$147</f>
        <v>0</v>
      </c>
      <c r="AX9" s="11">
        <f>1/1000*'[1]4701-5Imp'!AV$147</f>
        <v>0</v>
      </c>
      <c r="AY9" s="11">
        <f>1/1000*'[1]4701-5Imp'!AW$147</f>
        <v>0</v>
      </c>
      <c r="AZ9" s="11">
        <f>1/1000*'[1]4701-5Imp'!AX$147</f>
        <v>0</v>
      </c>
      <c r="BA9" s="11">
        <f>1/1000*'[1]4701-5Imp'!AY$147</f>
        <v>0</v>
      </c>
      <c r="BB9" s="11">
        <f>1/1000*'[1]4701-5Imp'!AZ$147</f>
        <v>0</v>
      </c>
      <c r="BC9" s="11">
        <f>1/1000*'[1]4701-5Imp'!BA$147</f>
        <v>0</v>
      </c>
      <c r="BD9" s="222"/>
    </row>
    <row r="10" spans="1:56">
      <c r="B10" s="5" t="s">
        <v>95</v>
      </c>
      <c r="C10" s="46">
        <f>1/$A$1*'[1]4701-5Imp'!$B$247</f>
        <v>2.7023470999999997E-2</v>
      </c>
      <c r="D10" s="11">
        <f>1/$A$1*'[1]4701-5Imp'!$C$247</f>
        <v>3.5098440999999994E-2</v>
      </c>
      <c r="E10" s="11">
        <f>1/$A$1*'[1]4701-5Imp'!$D$247</f>
        <v>3.6966512E-2</v>
      </c>
      <c r="F10" s="11">
        <f>1/$A$1*'[1]4701-5Imp'!$E$247</f>
        <v>2.4779999999999996E-2</v>
      </c>
      <c r="G10" s="11">
        <f>1/$A$1*'[1]4701-5Imp'!$F$247</f>
        <v>3.8060999999999998E-2</v>
      </c>
      <c r="H10" s="11">
        <f>1/$A$1*'[1]4701-5Imp'!$G$247</f>
        <v>3.2416535999999996E-2</v>
      </c>
      <c r="I10" s="11">
        <f>1/$A$1*'[1]4701-5Imp'!$H$247</f>
        <v>4.0749778999999993E-2</v>
      </c>
      <c r="J10" s="36">
        <f>1/$A$1*'[1]4701-5Imp'!$I$247</f>
        <v>5.1706879999999997E-2</v>
      </c>
      <c r="K10" s="36">
        <f>1/$A$1*'[1]4701-5Imp'!J$247</f>
        <v>5.3099996999999989E-2</v>
      </c>
      <c r="L10" s="36">
        <f>1/$A$1*'[1]4701-5Imp'!K$247</f>
        <v>5.5098928999999998E-2</v>
      </c>
      <c r="M10" s="11">
        <f>1/$A$1*'[1]4701-5Imp'!L$247</f>
        <v>6.3934959E-2</v>
      </c>
      <c r="N10" s="11">
        <f>1/$A$1*'[1]4701-5Imp'!M$247</f>
        <v>6.0684646999999987E-2</v>
      </c>
      <c r="O10" s="11">
        <f>1/$A$1*'[1]4701-5Imp'!N$247</f>
        <v>6.9143246999999991E-2</v>
      </c>
      <c r="P10" s="11">
        <f>1/$A$1*'[1]4701-5Imp'!O$247</f>
        <v>7.7375576714285715E-2</v>
      </c>
      <c r="Q10" s="11">
        <f>1/$A$1*'[1]4701-5Imp'!P$247</f>
        <v>8.7544530999999995E-2</v>
      </c>
      <c r="R10" s="11">
        <f>1/$A$1*'[1]4701-5Imp'!Q$247</f>
        <v>6.438527799999999E-2</v>
      </c>
      <c r="S10" s="11">
        <f>1/$A$1*'[1]4701-5Imp'!R$247</f>
        <v>6.6393956000000004E-2</v>
      </c>
      <c r="T10" s="11">
        <f>1/$A$1*'[1]4701-5Imp'!S$247</f>
        <v>6.2539666999999993E-2</v>
      </c>
      <c r="U10" s="11">
        <f>1/$A$1*'[1]4701-5Imp'!T$247</f>
        <v>6.5745342999999998E-2</v>
      </c>
      <c r="V10" s="11">
        <f>1/$A$1*'[1]4701-5Imp'!U$247</f>
        <v>6.9237350000000003E-2</v>
      </c>
      <c r="W10" s="11">
        <f>1/$A$1*'[1]4701-5Imp'!V$247</f>
        <v>7.6380512999999997E-2</v>
      </c>
      <c r="X10" s="11">
        <f>1/$A$1*'[1]4701-5Imp'!W$247</f>
        <v>7.970026999999999E-2</v>
      </c>
      <c r="Y10" s="11">
        <f>1/$A$1*'[1]4701-5Imp'!X$247</f>
        <v>8.0334699999999995E-2</v>
      </c>
      <c r="Z10" s="11">
        <f>1/$A$1*'[1]4701-5Imp'!Y$247</f>
        <v>4.5377803608999991E-2</v>
      </c>
      <c r="AA10" s="11">
        <f>1/$A$1*'[1]4701-5Imp'!Z$247</f>
        <v>5.3313316797E-2</v>
      </c>
      <c r="AB10" s="11">
        <f>1/$A$1*'[1]4701-5Imp'!AA$247</f>
        <v>0</v>
      </c>
      <c r="AC10" s="4"/>
      <c r="AD10" s="46">
        <f>1/1000*'[1]4701-5Imp'!AB$247</f>
        <v>2.0335000000000002E-2</v>
      </c>
      <c r="AE10" s="11">
        <f>1/1000*'[1]4701-5Imp'!AC$247</f>
        <v>2.1564E-2</v>
      </c>
      <c r="AF10" s="11">
        <f>1/1000*'[1]4701-5Imp'!AD$247</f>
        <v>2.1492000000000001E-2</v>
      </c>
      <c r="AG10" s="11">
        <f>1/1000*'[1]4701-5Imp'!AE$247</f>
        <v>1.3378999999999999E-2</v>
      </c>
      <c r="AH10" s="11">
        <f>1/1000*'[1]4701-5Imp'!AF$247</f>
        <v>2.3032E-2</v>
      </c>
      <c r="AI10" s="11">
        <f>1/1000*'[1]4701-5Imp'!AG$247</f>
        <v>2.0265446999999999E-2</v>
      </c>
      <c r="AJ10" s="11">
        <f>1/1000*'[1]4701-5Imp'!AH$247</f>
        <v>2.6465572E-2</v>
      </c>
      <c r="AK10" s="11">
        <f>1/1000*'[1]4701-5Imp'!AI$247</f>
        <v>3.6405317E-2</v>
      </c>
      <c r="AL10" s="11">
        <f>1/1000*'[1]4701-5Imp'!AJ$247</f>
        <v>3.9286984573675715E-2</v>
      </c>
      <c r="AM10" s="11">
        <f>1/1000*'[1]4701-5Imp'!AK$247</f>
        <v>4.0202552999999995E-2</v>
      </c>
      <c r="AN10" s="11">
        <f>1/1000*'[1]4701-5Imp'!AL$247</f>
        <v>5.9150487000000002E-2</v>
      </c>
      <c r="AO10" s="11">
        <f>1/1000*'[1]4701-5Imp'!AM$247</f>
        <v>6.9250263000000006E-2</v>
      </c>
      <c r="AP10" s="11">
        <f>1/1000*'[1]4701-5Imp'!AN$247</f>
        <v>6.4442460999999993E-2</v>
      </c>
      <c r="AQ10" s="11">
        <f>1/1000*'[1]4701-5Imp'!AO$247</f>
        <v>5.4206694E-2</v>
      </c>
      <c r="AR10" s="11">
        <f>1/1000*'[1]4701-5Imp'!AP$247</f>
        <v>6.6623843999999988E-2</v>
      </c>
      <c r="AS10" s="11">
        <f>1/1000*'[1]4701-5Imp'!AQ$247</f>
        <v>5.0735803999999995E-2</v>
      </c>
      <c r="AT10" s="11">
        <f>1/1000*'[1]4701-5Imp'!AR$247</f>
        <v>4.8607349000000001E-2</v>
      </c>
      <c r="AU10" s="11">
        <f>1/1000*'[1]4701-5Imp'!AS$247</f>
        <v>4.4947797000000005E-2</v>
      </c>
      <c r="AV10" s="11">
        <f>1/1000*'[1]4701-5Imp'!AT$247</f>
        <v>5.3277161000000003E-2</v>
      </c>
      <c r="AW10" s="11">
        <f>1/1000*'[1]4701-5Imp'!AU$247</f>
        <v>5.3695007999999995E-2</v>
      </c>
      <c r="AX10" s="11">
        <f>1/1000*'[1]4701-5Imp'!AV$247</f>
        <v>4.9098036000000005E-2</v>
      </c>
      <c r="AY10" s="11">
        <f>1/1000*'[1]4701-5Imp'!AW$247</f>
        <v>6.1048834999999996E-2</v>
      </c>
      <c r="AZ10" s="11">
        <f>1/1000*'[1]4701-5Imp'!AX$247</f>
        <v>8.5068581451000005E-2</v>
      </c>
      <c r="BA10" s="11">
        <f>1/1000*'[1]4701-5Imp'!AY$247</f>
        <v>4.5777296610999996E-2</v>
      </c>
      <c r="BB10" s="11">
        <f>1/1000*'[1]4701-5Imp'!AZ$247</f>
        <v>4.9647101865000001E-2</v>
      </c>
      <c r="BC10" s="11">
        <f>1/1000*'[1]4701-5Imp'!BA$247</f>
        <v>0</v>
      </c>
      <c r="BD10" s="222"/>
    </row>
    <row r="11" spans="1:56" ht="17.149999999999999" customHeight="1">
      <c r="B11" s="10" t="s">
        <v>92</v>
      </c>
      <c r="C11" s="50">
        <f>1/$A$1*'[1]4701-5Imp'!$B$269</f>
        <v>1.5502919999999998E-3</v>
      </c>
      <c r="D11" s="24">
        <f>1/$A$1*'[1]4701-5Imp'!$C$269</f>
        <v>4.2579519999999997E-3</v>
      </c>
      <c r="E11" s="24">
        <f>1/$A$1*'[1]4701-5Imp'!$D$269</f>
        <v>4.618863E-3</v>
      </c>
      <c r="F11" s="24">
        <f>1/$A$1*'[1]4701-5Imp'!$E$269</f>
        <v>4.6879999999999995E-3</v>
      </c>
      <c r="G11" s="24">
        <f>1/$A$1*'[1]4701-5Imp'!$F$269</f>
        <v>3.0539999999999999E-3</v>
      </c>
      <c r="H11" s="24">
        <f>1/$A$1*'[1]4701-5Imp'!$G$269</f>
        <v>8.7394845999999984E-2</v>
      </c>
      <c r="I11" s="24">
        <f>1/$A$1*'[1]4701-5Imp'!$H$269</f>
        <v>0.17113279100000001</v>
      </c>
      <c r="J11" s="44">
        <f>1/$A$1*'[1]4701-5Imp'!$I$269</f>
        <v>0.12800427246938775</v>
      </c>
      <c r="K11" s="44">
        <f>1/$A$1*'[1]4701-5Imp'!J$269</f>
        <v>0.128613436</v>
      </c>
      <c r="L11" s="44">
        <f>1/$A$1*'[1]4701-5Imp'!K$269</f>
        <v>5.9197198571428578E-2</v>
      </c>
      <c r="M11" s="24">
        <f>1/$A$1*'[1]4701-5Imp'!L$269</f>
        <v>4.3169387999999989E-2</v>
      </c>
      <c r="N11" s="24">
        <f>1/$A$1*'[1]4701-5Imp'!M$269</f>
        <v>3.6914956999999998E-2</v>
      </c>
      <c r="O11" s="24">
        <f>1/$A$1*'[1]4701-5Imp'!N$269</f>
        <v>4.6751245999999989E-2</v>
      </c>
      <c r="P11" s="24">
        <f>1/$A$1*'[1]4701-5Imp'!O$269</f>
        <v>1.7097664999999998E-2</v>
      </c>
      <c r="Q11" s="24">
        <f>1/$A$1*'[1]4701-5Imp'!P$269</f>
        <v>2.1600185999999997E-2</v>
      </c>
      <c r="R11" s="24">
        <f>1/$A$1*'[1]4701-5Imp'!Q$269</f>
        <v>3.063652E-2</v>
      </c>
      <c r="S11" s="24">
        <f>1/$A$1*'[1]4701-5Imp'!R$269</f>
        <v>4.5267383000000001E-2</v>
      </c>
      <c r="T11" s="24">
        <f>1/$A$1*'[1]4701-5Imp'!S$269</f>
        <v>5.8127564E-2</v>
      </c>
      <c r="U11" s="24">
        <f>1/$A$1*'[1]4701-5Imp'!T$269</f>
        <v>4.9313439999999986E-2</v>
      </c>
      <c r="V11" s="24">
        <f>1/$A$1*'[1]4701-5Imp'!U$269</f>
        <v>4.9443414999999991E-2</v>
      </c>
      <c r="W11" s="24">
        <f>1/$A$1*'[1]4701-5Imp'!V$269</f>
        <v>4.1253922999999998E-2</v>
      </c>
      <c r="X11" s="24">
        <f>1/$A$1*'[1]4701-5Imp'!W$269</f>
        <v>3.5552339999999995E-2</v>
      </c>
      <c r="Y11" s="24">
        <f>1/$A$1*'[1]4701-5Imp'!X$269</f>
        <v>4.3343928999999996E-2</v>
      </c>
      <c r="Z11" s="24">
        <f>1/$A$1*'[1]4701-5Imp'!Y$269</f>
        <v>3.5381430999999998E-2</v>
      </c>
      <c r="AA11" s="24">
        <f>1/$A$1*'[1]4701-5Imp'!Z$269</f>
        <v>4.0973857999999995E-2</v>
      </c>
      <c r="AB11" s="24">
        <f>1/$A$1*'[1]4701-5Imp'!AA$269</f>
        <v>0</v>
      </c>
      <c r="AC11" s="4"/>
      <c r="AD11" s="50">
        <f>1/1000*'[1]4701-5Imp'!AB$269</f>
        <v>8.4000000000000003E-4</v>
      </c>
      <c r="AE11" s="24">
        <f>1/1000*'[1]4701-5Imp'!AC$269</f>
        <v>1.761E-3</v>
      </c>
      <c r="AF11" s="24">
        <f>1/1000*'[1]4701-5Imp'!AD$269</f>
        <v>1.8E-3</v>
      </c>
      <c r="AG11" s="24">
        <f>1/1000*'[1]4701-5Imp'!AE$269</f>
        <v>2.16E-3</v>
      </c>
      <c r="AH11" s="24">
        <f>1/1000*'[1]4701-5Imp'!AF$269</f>
        <v>2.5299999999999997E-3</v>
      </c>
      <c r="AI11" s="24">
        <f>1/1000*'[1]4701-5Imp'!AG$269</f>
        <v>5.2825627E-2</v>
      </c>
      <c r="AJ11" s="24">
        <f>1/1000*'[1]4701-5Imp'!AH$269</f>
        <v>0.104953142</v>
      </c>
      <c r="AK11" s="24">
        <f>1/1000*'[1]4701-5Imp'!AI$269</f>
        <v>0.10912643685714286</v>
      </c>
      <c r="AL11" s="24">
        <f>1/1000*'[1]4701-5Imp'!AJ$269</f>
        <v>9.2122698148130525E-2</v>
      </c>
      <c r="AM11" s="24">
        <f>1/1000*'[1]4701-5Imp'!AK$269</f>
        <v>4.0925836999999993E-2</v>
      </c>
      <c r="AN11" s="24">
        <f>1/1000*'[1]4701-5Imp'!AL$269</f>
        <v>3.8327840999999994E-2</v>
      </c>
      <c r="AO11" s="24">
        <f>1/1000*'[1]4701-5Imp'!AM$269</f>
        <v>4.0905367999999998E-2</v>
      </c>
      <c r="AP11" s="24">
        <f>1/1000*'[1]4701-5Imp'!AN$269</f>
        <v>2.7451659E-2</v>
      </c>
      <c r="AQ11" s="24">
        <f>1/1000*'[1]4701-5Imp'!AO$269</f>
        <v>1.2080325000000001E-2</v>
      </c>
      <c r="AR11" s="24">
        <f>1/1000*'[1]4701-5Imp'!AP$269</f>
        <v>1.4913436E-2</v>
      </c>
      <c r="AS11" s="24">
        <f>1/1000*'[1]4701-5Imp'!AQ$269</f>
        <v>2.2763118999999995E-2</v>
      </c>
      <c r="AT11" s="24">
        <f>1/1000*'[1]4701-5Imp'!AR$269</f>
        <v>2.7974725999999998E-2</v>
      </c>
      <c r="AU11" s="24">
        <f>1/1000*'[1]4701-5Imp'!AS$269</f>
        <v>3.9560801E-2</v>
      </c>
      <c r="AV11" s="24">
        <f>1/1000*'[1]4701-5Imp'!AT$269</f>
        <v>4.2626722999999998E-2</v>
      </c>
      <c r="AW11" s="24">
        <f>1/1000*'[1]4701-5Imp'!AU$269</f>
        <v>3.4674366999999998E-2</v>
      </c>
      <c r="AX11" s="24">
        <f>1/1000*'[1]4701-5Imp'!AV$269</f>
        <v>2.1416018000000002E-2</v>
      </c>
      <c r="AY11" s="24">
        <f>1/1000*'[1]4701-5Imp'!AW$269</f>
        <v>2.2519600000000001E-2</v>
      </c>
      <c r="AZ11" s="24">
        <f>1/1000*'[1]4701-5Imp'!AX$269</f>
        <v>3.0381894401000004E-2</v>
      </c>
      <c r="BA11" s="24">
        <f>1/1000*'[1]4701-5Imp'!AY$269</f>
        <v>2.4556884314999999E-2</v>
      </c>
      <c r="BB11" s="24">
        <f>1/1000*'[1]4701-5Imp'!AZ$269</f>
        <v>2.8278588996000002E-2</v>
      </c>
      <c r="BC11" s="24">
        <f>1/1000*'[1]4701-5Imp'!BA$269</f>
        <v>0</v>
      </c>
      <c r="BD11" s="222"/>
    </row>
    <row r="12" spans="1:56">
      <c r="B12" s="5" t="s">
        <v>30</v>
      </c>
      <c r="C12" s="46">
        <f>1/$A$1*'[1]4701-5Imp'!$B$31</f>
        <v>0</v>
      </c>
      <c r="D12" s="11">
        <f>1/$A$1*'[1]4701-5Imp'!$C$31</f>
        <v>2.4016200000000001E-4</v>
      </c>
      <c r="E12" s="11">
        <f>1/$A$1*'[1]4701-5Imp'!$D$31</f>
        <v>3.5383399999999997E-4</v>
      </c>
      <c r="F12" s="11">
        <f>1/$A$1*'[1]4701-5Imp'!$E$31</f>
        <v>0</v>
      </c>
      <c r="G12" s="11">
        <f>1/$A$1*'[1]4701-5Imp'!$F$31</f>
        <v>0</v>
      </c>
      <c r="H12" s="11">
        <f>1/$A$1*'[1]4701-5Imp'!$G$31</f>
        <v>7.9527999999999988E-2</v>
      </c>
      <c r="I12" s="11">
        <f>1/$A$1*'[1]4701-5Imp'!$H$31</f>
        <v>0.16437996099999999</v>
      </c>
      <c r="J12" s="36">
        <f>1/$A$1*'[1]4701-5Imp'!$I$31</f>
        <v>0.11647249899999999</v>
      </c>
      <c r="K12" s="36">
        <f>1/$A$1*'[1]4701-5Imp'!J$31</f>
        <v>0.12201190399999998</v>
      </c>
      <c r="L12" s="36">
        <f>1/$A$1*'[1]4701-5Imp'!K$31</f>
        <v>5.4532638571428572E-2</v>
      </c>
      <c r="M12" s="11">
        <f>1/$A$1*'[1]4701-5Imp'!L$31</f>
        <v>3.6450439999999994E-2</v>
      </c>
      <c r="N12" s="11">
        <f>1/$A$1*'[1]4701-5Imp'!M$31</f>
        <v>3.3261194000000001E-2</v>
      </c>
      <c r="O12" s="11">
        <f>1/$A$1*'[1]4701-5Imp'!N$31</f>
        <v>4.0644120999999991E-2</v>
      </c>
      <c r="P12" s="11">
        <f>1/$A$1*'[1]4701-5Imp'!O$31</f>
        <v>1.3215003999999999E-2</v>
      </c>
      <c r="Q12" s="11">
        <f>1/$A$1*'[1]4701-5Imp'!P$31</f>
        <v>1.4525901999999997E-2</v>
      </c>
      <c r="R12" s="11">
        <f>1/$A$1*'[1]4701-5Imp'!Q$31</f>
        <v>2.1884283999999997E-2</v>
      </c>
      <c r="S12" s="11">
        <f>1/$A$1*'[1]4701-5Imp'!R$31</f>
        <v>3.0052807999999997E-2</v>
      </c>
      <c r="T12" s="11">
        <f>1/$A$1*'[1]4701-5Imp'!S$31</f>
        <v>3.6998631999999997E-2</v>
      </c>
      <c r="U12" s="11">
        <f>1/$A$1*'[1]4701-5Imp'!T$31</f>
        <v>3.6744099999999995E-2</v>
      </c>
      <c r="V12" s="11">
        <f>1/$A$1*'[1]4701-5Imp'!U$31</f>
        <v>2.7278286999999998E-2</v>
      </c>
      <c r="W12" s="11">
        <f>1/$A$1*'[1]4701-5Imp'!V$31</f>
        <v>2.1517762999999999E-2</v>
      </c>
      <c r="X12" s="11">
        <f>1/$A$1*'[1]4701-5Imp'!W$31</f>
        <v>1.9738899999999997E-2</v>
      </c>
      <c r="Y12" s="11">
        <f>1/$A$1*'[1]4701-5Imp'!X$31</f>
        <v>2.7795420999999997E-2</v>
      </c>
      <c r="Z12" s="11">
        <f>1/$A$1*'[1]4701-5Imp'!Y$31</f>
        <v>1.6774160999999999E-2</v>
      </c>
      <c r="AA12" s="11">
        <f>1/$A$1*'[1]4701-5Imp'!Z$31</f>
        <v>2.8644339999999994E-2</v>
      </c>
      <c r="AB12" s="11">
        <f>1/$A$1*'[1]4701-5Imp'!AA$31</f>
        <v>0</v>
      </c>
      <c r="AC12" s="4"/>
      <c r="AD12" s="46">
        <f>1/1000*'[1]4701-5Imp'!AB$31</f>
        <v>0</v>
      </c>
      <c r="AE12" s="11">
        <f>1/1000*'[1]4701-5Imp'!AC$31</f>
        <v>1.64E-4</v>
      </c>
      <c r="AF12" s="11">
        <f>1/1000*'[1]4701-5Imp'!AD$31</f>
        <v>1.7199999999999998E-4</v>
      </c>
      <c r="AG12" s="11">
        <f>1/1000*'[1]4701-5Imp'!AE$31</f>
        <v>0</v>
      </c>
      <c r="AH12" s="11">
        <f>1/1000*'[1]4701-5Imp'!AF$31</f>
        <v>0</v>
      </c>
      <c r="AI12" s="11">
        <f>1/1000*'[1]4701-5Imp'!AG$31</f>
        <v>4.890485E-2</v>
      </c>
      <c r="AJ12" s="11">
        <f>1/1000*'[1]4701-5Imp'!AH$31</f>
        <v>0.10128649100000001</v>
      </c>
      <c r="AK12" s="11">
        <f>1/1000*'[1]4701-5Imp'!AI$31</f>
        <v>0.10365651400000001</v>
      </c>
      <c r="AL12" s="11">
        <f>1/1000*'[1]4701-5Imp'!AJ$31</f>
        <v>8.7558390806553213E-2</v>
      </c>
      <c r="AM12" s="11">
        <f>1/1000*'[1]4701-5Imp'!AK$31</f>
        <v>3.8172846999999996E-2</v>
      </c>
      <c r="AN12" s="11">
        <f>1/1000*'[1]4701-5Imp'!AL$31</f>
        <v>3.2972533999999998E-2</v>
      </c>
      <c r="AO12" s="11">
        <f>1/1000*'[1]4701-5Imp'!AM$31</f>
        <v>3.7223889999999996E-2</v>
      </c>
      <c r="AP12" s="11">
        <f>1/1000*'[1]4701-5Imp'!AN$31</f>
        <v>2.3243165E-2</v>
      </c>
      <c r="AQ12" s="11">
        <f>1/1000*'[1]4701-5Imp'!AO$31</f>
        <v>9.438048000000001E-3</v>
      </c>
      <c r="AR12" s="11">
        <f>1/1000*'[1]4701-5Imp'!AP$31</f>
        <v>9.8926020000000003E-3</v>
      </c>
      <c r="AS12" s="11">
        <f>1/1000*'[1]4701-5Imp'!AQ$31</f>
        <v>1.6837612999999998E-2</v>
      </c>
      <c r="AT12" s="11">
        <f>1/1000*'[1]4701-5Imp'!AR$31</f>
        <v>1.8782349999999996E-2</v>
      </c>
      <c r="AU12" s="11">
        <f>1/1000*'[1]4701-5Imp'!AS$31</f>
        <v>2.5961669999999999E-2</v>
      </c>
      <c r="AV12" s="11">
        <f>1/1000*'[1]4701-5Imp'!AT$31</f>
        <v>3.2371245999999999E-2</v>
      </c>
      <c r="AW12" s="11">
        <f>1/1000*'[1]4701-5Imp'!AU$31</f>
        <v>1.9837893999999998E-2</v>
      </c>
      <c r="AX12" s="11">
        <f>1/1000*'[1]4701-5Imp'!AV$31</f>
        <v>1.1338552E-2</v>
      </c>
      <c r="AY12" s="11">
        <f>1/1000*'[1]4701-5Imp'!AW$31</f>
        <v>1.2293391000000001E-2</v>
      </c>
      <c r="AZ12" s="11">
        <f>1/1000*'[1]4701-5Imp'!AX$31</f>
        <v>1.8583802016000003E-2</v>
      </c>
      <c r="BA12" s="11">
        <f>1/1000*'[1]4701-5Imp'!AY$31</f>
        <v>1.2414630111999999E-2</v>
      </c>
      <c r="BB12" s="11">
        <f>1/1000*'[1]4701-5Imp'!AZ$31</f>
        <v>1.9807585226000003E-2</v>
      </c>
      <c r="BC12" s="11">
        <f>1/1000*'[1]4701-5Imp'!BA$31</f>
        <v>0</v>
      </c>
      <c r="BD12" s="222"/>
    </row>
    <row r="13" spans="1:56">
      <c r="B13" s="5" t="s">
        <v>33</v>
      </c>
      <c r="C13" s="46">
        <f>1/$A$1*'[1]4701-5Imp'!$B$46</f>
        <v>1.5502919999999998E-3</v>
      </c>
      <c r="D13" s="11">
        <f>1/$A$1*'[1]4701-5Imp'!$C$46</f>
        <v>4.0177900000000003E-3</v>
      </c>
      <c r="E13" s="11">
        <f>1/$A$1*'[1]4701-5Imp'!$D$46</f>
        <v>4.265029E-3</v>
      </c>
      <c r="F13" s="11">
        <f>1/$A$1*'[1]4701-5Imp'!$E$46</f>
        <v>4.6879999999999995E-3</v>
      </c>
      <c r="G13" s="11">
        <f>1/$A$1*'[1]4701-5Imp'!$F$46</f>
        <v>3.0539999999999999E-3</v>
      </c>
      <c r="H13" s="11">
        <f>1/$A$1*'[1]4701-5Imp'!$G$46</f>
        <v>7.8668460000000003E-3</v>
      </c>
      <c r="I13" s="11">
        <f>1/$A$1*'[1]4701-5Imp'!$H$46</f>
        <v>6.7528299999999996E-3</v>
      </c>
      <c r="J13" s="36">
        <f>1/$A$1*'[1]4701-5Imp'!$I$46</f>
        <v>1.1531773469387753E-2</v>
      </c>
      <c r="K13" s="36">
        <f>1/$A$1*'[1]4701-5Imp'!J$46</f>
        <v>6.6015319999999994E-3</v>
      </c>
      <c r="L13" s="36">
        <f>1/$A$1*'[1]4701-5Imp'!K$46</f>
        <v>4.664559999999999E-3</v>
      </c>
      <c r="M13" s="11">
        <f>1/$A$1*'[1]4701-5Imp'!L$46</f>
        <v>6.7189479999999989E-3</v>
      </c>
      <c r="N13" s="11">
        <f>1/$A$1*'[1]4701-5Imp'!M$46</f>
        <v>3.6537629999999995E-3</v>
      </c>
      <c r="O13" s="11">
        <f>1/$A$1*'[1]4701-5Imp'!N$46</f>
        <v>6.1071249999999988E-3</v>
      </c>
      <c r="P13" s="11">
        <f>1/$A$1*'[1]4701-5Imp'!O$46</f>
        <v>3.8826609999999991E-3</v>
      </c>
      <c r="Q13" s="11">
        <f>1/$A$1*'[1]4701-5Imp'!P$46</f>
        <v>7.0742840000000001E-3</v>
      </c>
      <c r="R13" s="11">
        <f>1/$A$1*'[1]4701-5Imp'!Q$46</f>
        <v>7.8143269999999994E-3</v>
      </c>
      <c r="S13" s="11">
        <f>1/$A$1*'[1]4701-5Imp'!R$46</f>
        <v>1.3751609999999997E-2</v>
      </c>
      <c r="T13" s="11">
        <f>1/$A$1*'[1]4701-5Imp'!S$46</f>
        <v>1.8419929999999998E-2</v>
      </c>
      <c r="U13" s="11">
        <f>1/$A$1*'[1]4701-5Imp'!T$46</f>
        <v>9.6496499999999975E-3</v>
      </c>
      <c r="V13" s="11">
        <f>1/$A$1*'[1]4701-5Imp'!U$46</f>
        <v>1.8248466999999997E-2</v>
      </c>
      <c r="W13" s="11">
        <f>1/$A$1*'[1]4701-5Imp'!V$46</f>
        <v>1.5563361999999999E-2</v>
      </c>
      <c r="X13" s="11">
        <f>1/$A$1*'[1]4701-5Imp'!W$46</f>
        <v>1.2594459999999998E-2</v>
      </c>
      <c r="Y13" s="11">
        <f>1/$A$1*'[1]4701-5Imp'!X$46</f>
        <v>1.2732952999999998E-2</v>
      </c>
      <c r="Z13" s="11">
        <f>1/$A$1*'[1]4701-5Imp'!Y$46</f>
        <v>1.3580859999999998E-2</v>
      </c>
      <c r="AA13" s="11">
        <f>1/$A$1*'[1]4701-5Imp'!Z$46</f>
        <v>6.1393209999999997E-3</v>
      </c>
      <c r="AB13" s="11">
        <f>1/$A$1*'[1]4701-5Imp'!AA$46</f>
        <v>0</v>
      </c>
      <c r="AC13" s="4"/>
      <c r="AD13" s="46">
        <f>1/1000*'[1]4701-5Imp'!AB$46</f>
        <v>8.4000000000000003E-4</v>
      </c>
      <c r="AE13" s="11">
        <f>1/1000*'[1]4701-5Imp'!AC$46</f>
        <v>1.5970000000000001E-3</v>
      </c>
      <c r="AF13" s="11">
        <f>1/1000*'[1]4701-5Imp'!AD$46</f>
        <v>1.6279999999999999E-3</v>
      </c>
      <c r="AG13" s="11">
        <f>1/1000*'[1]4701-5Imp'!AE$46</f>
        <v>2.16E-3</v>
      </c>
      <c r="AH13" s="11">
        <f>1/1000*'[1]4701-5Imp'!AF$46</f>
        <v>2.5299999999999997E-3</v>
      </c>
      <c r="AI13" s="11">
        <f>1/1000*'[1]4701-5Imp'!AG$46</f>
        <v>3.9207769999999994E-3</v>
      </c>
      <c r="AJ13" s="11">
        <f>1/1000*'[1]4701-5Imp'!AH$46</f>
        <v>3.6666509999999999E-3</v>
      </c>
      <c r="AK13" s="11">
        <f>1/1000*'[1]4701-5Imp'!AI$46</f>
        <v>5.4699228571428579E-3</v>
      </c>
      <c r="AL13" s="11">
        <f>1/1000*'[1]4701-5Imp'!AJ$46</f>
        <v>4.5643073415773186E-3</v>
      </c>
      <c r="AM13" s="11">
        <f>1/1000*'[1]4701-5Imp'!AK$46</f>
        <v>2.7529900000000003E-3</v>
      </c>
      <c r="AN13" s="11">
        <f>1/1000*'[1]4701-5Imp'!AL$46</f>
        <v>5.3553070000000001E-3</v>
      </c>
      <c r="AO13" s="11">
        <f>1/1000*'[1]4701-5Imp'!AM$46</f>
        <v>3.6814779999999997E-3</v>
      </c>
      <c r="AP13" s="11">
        <f>1/1000*'[1]4701-5Imp'!AN$46</f>
        <v>4.2084940000000001E-3</v>
      </c>
      <c r="AQ13" s="11">
        <f>1/1000*'[1]4701-5Imp'!AO$46</f>
        <v>2.6422770000000002E-3</v>
      </c>
      <c r="AR13" s="11">
        <f>1/1000*'[1]4701-5Imp'!AP$46</f>
        <v>5.0208340000000001E-3</v>
      </c>
      <c r="AS13" s="11">
        <f>1/1000*'[1]4701-5Imp'!AQ$46</f>
        <v>5.3855600000000002E-3</v>
      </c>
      <c r="AT13" s="11">
        <f>1/1000*'[1]4701-5Imp'!AR$46</f>
        <v>8.4220819999999991E-3</v>
      </c>
      <c r="AU13" s="11">
        <f>1/1000*'[1]4701-5Imp'!AS$46</f>
        <v>1.1937799000000001E-2</v>
      </c>
      <c r="AV13" s="11">
        <f>1/1000*'[1]4701-5Imp'!AT$46</f>
        <v>7.8241760000000004E-3</v>
      </c>
      <c r="AW13" s="11">
        <f>1/1000*'[1]4701-5Imp'!AU$46</f>
        <v>1.2004130999999999E-2</v>
      </c>
      <c r="AX13" s="11">
        <f>1/1000*'[1]4701-5Imp'!AV$46</f>
        <v>7.9954269999999994E-3</v>
      </c>
      <c r="AY13" s="11">
        <f>1/1000*'[1]4701-5Imp'!AW$46</f>
        <v>8.3024550000000003E-3</v>
      </c>
      <c r="AZ13" s="11">
        <f>1/1000*'[1]4701-5Imp'!AX$46</f>
        <v>1.0151778657000001E-2</v>
      </c>
      <c r="BA13" s="11">
        <f>1/1000*'[1]4701-5Imp'!AY$46</f>
        <v>9.0323941789999997E-3</v>
      </c>
      <c r="BB13" s="11">
        <f>1/1000*'[1]4701-5Imp'!AZ$46</f>
        <v>4.4232680850000003E-3</v>
      </c>
      <c r="BC13" s="11">
        <f>1/1000*'[1]4701-5Imp'!BA$46</f>
        <v>0</v>
      </c>
      <c r="BD13" s="222"/>
    </row>
    <row r="14" spans="1:56">
      <c r="B14" s="8" t="s">
        <v>21</v>
      </c>
      <c r="C14" s="47">
        <f t="shared" ref="C14:M14" si="2">SUM(C11:C11)-SUM(C12:C13)</f>
        <v>0</v>
      </c>
      <c r="D14" s="37">
        <f t="shared" si="2"/>
        <v>0</v>
      </c>
      <c r="E14" s="37">
        <f t="shared" si="2"/>
        <v>0</v>
      </c>
      <c r="F14" s="37">
        <f t="shared" si="2"/>
        <v>0</v>
      </c>
      <c r="G14" s="37">
        <f t="shared" si="2"/>
        <v>0</v>
      </c>
      <c r="H14" s="37">
        <f t="shared" si="2"/>
        <v>0</v>
      </c>
      <c r="I14" s="37">
        <f t="shared" si="2"/>
        <v>0</v>
      </c>
      <c r="J14" s="38">
        <f t="shared" si="2"/>
        <v>0</v>
      </c>
      <c r="K14" s="38">
        <f t="shared" si="2"/>
        <v>0</v>
      </c>
      <c r="L14" s="38">
        <f t="shared" si="2"/>
        <v>0</v>
      </c>
      <c r="M14" s="37">
        <f t="shared" si="2"/>
        <v>0</v>
      </c>
      <c r="N14" s="37">
        <f>SUM(N11:N11)-SUM(N12:N13)</f>
        <v>0</v>
      </c>
      <c r="O14" s="37">
        <f t="shared" ref="O14:AB14" si="3">SUM(O11:O11)-SUM(O12:O13)</f>
        <v>0</v>
      </c>
      <c r="P14" s="37">
        <f t="shared" si="3"/>
        <v>0</v>
      </c>
      <c r="Q14" s="37">
        <f t="shared" si="3"/>
        <v>0</v>
      </c>
      <c r="R14" s="37">
        <f t="shared" si="3"/>
        <v>9.3790900000000413E-4</v>
      </c>
      <c r="S14" s="37">
        <f t="shared" si="3"/>
        <v>1.4629650000000036E-3</v>
      </c>
      <c r="T14" s="37">
        <f t="shared" si="3"/>
        <v>2.709002000000009E-3</v>
      </c>
      <c r="U14" s="37">
        <f t="shared" si="3"/>
        <v>2.9196899999999956E-3</v>
      </c>
      <c r="V14" s="37">
        <f t="shared" si="3"/>
        <v>3.9166609999999949E-3</v>
      </c>
      <c r="W14" s="37">
        <f t="shared" si="3"/>
        <v>4.1727979999999984E-3</v>
      </c>
      <c r="X14" s="37">
        <f t="shared" si="3"/>
        <v>3.2189800000000032E-3</v>
      </c>
      <c r="Y14" s="37">
        <f t="shared" si="3"/>
        <v>2.8155550000000043E-3</v>
      </c>
      <c r="Z14" s="37">
        <f t="shared" si="3"/>
        <v>5.026410000000002E-3</v>
      </c>
      <c r="AA14" s="37">
        <f t="shared" si="3"/>
        <v>6.1901970000000014E-3</v>
      </c>
      <c r="AB14" s="37">
        <f t="shared" si="3"/>
        <v>0</v>
      </c>
      <c r="AC14" s="4"/>
      <c r="AD14" s="48">
        <f t="shared" ref="AD14:BC14" si="4">SUM(AD11:AD11)-SUM(AD12:AD13)</f>
        <v>0</v>
      </c>
      <c r="AE14" s="39">
        <f t="shared" si="4"/>
        <v>0</v>
      </c>
      <c r="AF14" s="39">
        <f t="shared" si="4"/>
        <v>0</v>
      </c>
      <c r="AG14" s="39">
        <f t="shared" si="4"/>
        <v>0</v>
      </c>
      <c r="AH14" s="39">
        <f t="shared" si="4"/>
        <v>0</v>
      </c>
      <c r="AI14" s="39">
        <f t="shared" si="4"/>
        <v>0</v>
      </c>
      <c r="AJ14" s="39">
        <f t="shared" si="4"/>
        <v>0</v>
      </c>
      <c r="AK14" s="39">
        <f t="shared" si="4"/>
        <v>0</v>
      </c>
      <c r="AL14" s="39">
        <f t="shared" si="4"/>
        <v>0</v>
      </c>
      <c r="AM14" s="39">
        <f t="shared" si="4"/>
        <v>0</v>
      </c>
      <c r="AN14" s="39">
        <f t="shared" si="4"/>
        <v>0</v>
      </c>
      <c r="AO14" s="39">
        <f t="shared" si="4"/>
        <v>0</v>
      </c>
      <c r="AP14" s="39">
        <f t="shared" si="4"/>
        <v>0</v>
      </c>
      <c r="AQ14" s="39">
        <f t="shared" si="4"/>
        <v>0</v>
      </c>
      <c r="AR14" s="39">
        <f t="shared" si="4"/>
        <v>0</v>
      </c>
      <c r="AS14" s="39">
        <f t="shared" si="4"/>
        <v>5.3994599999999601E-4</v>
      </c>
      <c r="AT14" s="39">
        <f t="shared" si="4"/>
        <v>7.702940000000047E-4</v>
      </c>
      <c r="AU14" s="39">
        <f t="shared" si="4"/>
        <v>1.6613320000000015E-3</v>
      </c>
      <c r="AV14" s="39">
        <f t="shared" si="4"/>
        <v>2.4313009999999968E-3</v>
      </c>
      <c r="AW14" s="39">
        <f t="shared" si="4"/>
        <v>2.8323420000000016E-3</v>
      </c>
      <c r="AX14" s="39">
        <f t="shared" si="4"/>
        <v>2.0820390000000008E-3</v>
      </c>
      <c r="AY14" s="39">
        <f t="shared" si="4"/>
        <v>1.9237539999999997E-3</v>
      </c>
      <c r="AZ14" s="39">
        <f t="shared" si="4"/>
        <v>1.646313727999997E-3</v>
      </c>
      <c r="BA14" s="39">
        <f t="shared" si="4"/>
        <v>3.1098600240000024E-3</v>
      </c>
      <c r="BB14" s="39">
        <f t="shared" si="4"/>
        <v>4.0477356849999979E-3</v>
      </c>
      <c r="BC14" s="39">
        <f t="shared" si="4"/>
        <v>0</v>
      </c>
      <c r="BD14" s="222"/>
    </row>
    <row r="15" spans="1:56" ht="17.149999999999999" customHeight="1">
      <c r="B15" s="15" t="s">
        <v>126</v>
      </c>
      <c r="C15" s="27">
        <f>1/$A$1*'[1]4701-5Imp'!$B$267</f>
        <v>2.1536639999999996E-3</v>
      </c>
      <c r="D15" s="29">
        <f>1/$A$1*'[1]4701-5Imp'!$C$267</f>
        <v>7.2397699999999995E-3</v>
      </c>
      <c r="E15" s="29">
        <f>1/$A$1*'[1]4701-5Imp'!$D$267</f>
        <v>8.4482050000000003E-3</v>
      </c>
      <c r="F15" s="29">
        <f>1/$A$1*'[1]4701-5Imp'!$E$267</f>
        <v>1.2541999999999999E-2</v>
      </c>
      <c r="G15" s="29">
        <f>1/$A$1*'[1]4701-5Imp'!$F$267</f>
        <v>2.0183E-2</v>
      </c>
      <c r="H15" s="29">
        <f>1/$A$1*'[1]4701-5Imp'!$G$267</f>
        <v>2.8084650999999995E-2</v>
      </c>
      <c r="I15" s="29">
        <f>1/$A$1*'[1]4701-5Imp'!$H$267</f>
        <v>8.1009989999999994E-3</v>
      </c>
      <c r="J15" s="33">
        <f>1/$A$1*'[1]4701-5Imp'!$I$267</f>
        <v>3.1239940408163257E-3</v>
      </c>
      <c r="K15" s="33">
        <f>1/$A$1*'[1]4701-5Imp'!J$267</f>
        <v>5.0663300000000004E-4</v>
      </c>
      <c r="L15" s="33">
        <f>1/$A$1*'[1]4701-5Imp'!K$267</f>
        <v>6.3111419999999988E-3</v>
      </c>
      <c r="M15" s="29">
        <f>1/$A$1*'[1]4701-5Imp'!L$267</f>
        <v>9.3178339999999988E-3</v>
      </c>
      <c r="N15" s="29">
        <f>1/$A$1*'[1]4701-5Imp'!M$267</f>
        <v>6.8543649999999994E-3</v>
      </c>
      <c r="O15" s="29">
        <f>1/$A$1*'[1]4701-5Imp'!N$267</f>
        <v>8.947825999999999E-3</v>
      </c>
      <c r="P15" s="29">
        <f>1/$A$1*'[1]4701-5Imp'!O$267</f>
        <v>1.4240827999999997E-2</v>
      </c>
      <c r="Q15" s="29">
        <f>1/$A$1*'[1]4701-5Imp'!P$267</f>
        <v>1.4380131999999999E-2</v>
      </c>
      <c r="R15" s="29">
        <f>1/$A$1*'[1]4701-5Imp'!Q$267</f>
        <v>1.6610727999999998E-2</v>
      </c>
      <c r="S15" s="29">
        <f>1/$A$1*'[1]4701-5Imp'!R$267</f>
        <v>9.8107109999999997E-3</v>
      </c>
      <c r="T15" s="29">
        <f>1/$A$1*'[1]4701-5Imp'!S$267</f>
        <v>1.5442208999999997E-2</v>
      </c>
      <c r="U15" s="29">
        <f>1/$A$1*'[1]4701-5Imp'!T$267</f>
        <v>1.4023291999999998E-2</v>
      </c>
      <c r="V15" s="29">
        <f>1/$A$1*'[1]4701-5Imp'!U$267</f>
        <v>0.27037731899999995</v>
      </c>
      <c r="W15" s="29">
        <f>1/$A$1*'[1]4701-5Imp'!V$267</f>
        <v>0.40217530400000001</v>
      </c>
      <c r="X15" s="29">
        <f>1/$A$1*'[1]4701-5Imp'!W$267</f>
        <v>0.5493963409999999</v>
      </c>
      <c r="Y15" s="29">
        <f>1/$A$1*'[1]4701-5Imp'!X$267</f>
        <v>0.95320001129999965</v>
      </c>
      <c r="Z15" s="29">
        <f>1/$A$1*'[1]4701-5Imp'!Y$267</f>
        <v>0.74761692646</v>
      </c>
      <c r="AA15" s="29">
        <f>1/$A$1*'[1]4701-5Imp'!Z$267</f>
        <v>0.81625951597499991</v>
      </c>
      <c r="AB15" s="29">
        <f>1/$A$1*'[1]4701-5Imp'!AA$267</f>
        <v>0</v>
      </c>
      <c r="AC15" s="14"/>
      <c r="AD15" s="27">
        <f>1/1000*'[1]4701-5Imp'!AB$267</f>
        <v>1.5460000000000003E-3</v>
      </c>
      <c r="AE15" s="29">
        <f>1/1000*'[1]4701-5Imp'!AC$267</f>
        <v>3.5010000000000002E-3</v>
      </c>
      <c r="AF15" s="29">
        <f>1/1000*'[1]4701-5Imp'!AD$267</f>
        <v>4.9670000000000009E-3</v>
      </c>
      <c r="AG15" s="29">
        <f>1/1000*'[1]4701-5Imp'!AE$267</f>
        <v>6.0730000000000003E-3</v>
      </c>
      <c r="AH15" s="29">
        <f>1/1000*'[1]4701-5Imp'!AF$267</f>
        <v>1.2801E-2</v>
      </c>
      <c r="AI15" s="29">
        <f>1/1000*'[1]4701-5Imp'!AG$267</f>
        <v>1.4630651000000001E-2</v>
      </c>
      <c r="AJ15" s="29">
        <f>1/1000*'[1]4701-5Imp'!AH$267</f>
        <v>4.6149239999999994E-3</v>
      </c>
      <c r="AK15" s="29">
        <f>1/1000*'[1]4701-5Imp'!AI$267</f>
        <v>1.5038427142857144E-3</v>
      </c>
      <c r="AL15" s="29">
        <f>1/1000*'[1]4701-5Imp'!AJ$267</f>
        <v>4.7040956893458827E-4</v>
      </c>
      <c r="AM15" s="29">
        <f>1/1000*'[1]4701-5Imp'!AK$267</f>
        <v>3.7009090000000005E-3</v>
      </c>
      <c r="AN15" s="29">
        <f>1/1000*'[1]4701-5Imp'!AL$267</f>
        <v>7.3300649999999993E-3</v>
      </c>
      <c r="AO15" s="29">
        <f>1/1000*'[1]4701-5Imp'!AM$267</f>
        <v>8.0309790000000006E-3</v>
      </c>
      <c r="AP15" s="29">
        <f>1/1000*'[1]4701-5Imp'!AN$267</f>
        <v>5.4886659999999988E-3</v>
      </c>
      <c r="AQ15" s="29">
        <f>1/1000*'[1]4701-5Imp'!AO$267</f>
        <v>1.0017562999999997E-2</v>
      </c>
      <c r="AR15" s="29">
        <f>1/1000*'[1]4701-5Imp'!AP$267</f>
        <v>8.8771800000000001E-3</v>
      </c>
      <c r="AS15" s="29">
        <f>1/1000*'[1]4701-5Imp'!AQ$267</f>
        <v>1.2149083E-2</v>
      </c>
      <c r="AT15" s="29">
        <f>1/1000*'[1]4701-5Imp'!AR$267</f>
        <v>5.4155380000000001E-3</v>
      </c>
      <c r="AU15" s="29">
        <f>1/1000*'[1]4701-5Imp'!AS$267</f>
        <v>1.0951214999999999E-2</v>
      </c>
      <c r="AV15" s="29">
        <f>1/1000*'[1]4701-5Imp'!AT$267</f>
        <v>1.0873084999999996E-2</v>
      </c>
      <c r="AW15" s="29">
        <f>1/1000*'[1]4701-5Imp'!AU$267</f>
        <v>0.20407392600000002</v>
      </c>
      <c r="AX15" s="29">
        <f>1/1000*'[1]4701-5Imp'!AV$267</f>
        <v>0.25615569499999996</v>
      </c>
      <c r="AY15" s="29">
        <f>1/1000*'[1]4701-5Imp'!AW$267</f>
        <v>0.17147177799999996</v>
      </c>
      <c r="AZ15" s="29">
        <f>1/1000*'[1]4701-5Imp'!AX$267</f>
        <v>0.16269138476700004</v>
      </c>
      <c r="BA15" s="29">
        <f>1/1000*'[1]4701-5Imp'!AY$267</f>
        <v>0.14837897362499999</v>
      </c>
      <c r="BB15" s="29">
        <f>1/1000*'[1]4701-5Imp'!AZ$267</f>
        <v>0.14725785269899999</v>
      </c>
      <c r="BC15" s="29">
        <f>1/1000*'[1]4701-5Imp'!BA$267</f>
        <v>0</v>
      </c>
      <c r="BD15" s="222"/>
    </row>
    <row r="16" spans="1:56">
      <c r="B16" s="5" t="s">
        <v>24</v>
      </c>
      <c r="C16" s="46">
        <f>1/$A$1*'[1]4701-5Imp'!$B$109</f>
        <v>8.2399999999999997E-4</v>
      </c>
      <c r="D16" s="11">
        <f>1/$A$1*'[1]4701-5Imp'!$C$109</f>
        <v>1.9999999999999998E-4</v>
      </c>
      <c r="E16" s="11">
        <f>1/$A$1*'[1]4701-5Imp'!$D$109</f>
        <v>1.012E-6</v>
      </c>
      <c r="F16" s="11">
        <f>1/$A$1*'[1]4701-5Imp'!$E$109</f>
        <v>5.1469999999999997E-3</v>
      </c>
      <c r="G16" s="11">
        <f>1/$A$1*'[1]4701-5Imp'!$F$109</f>
        <v>5.1049999999999993E-3</v>
      </c>
      <c r="H16" s="11">
        <f>1/$A$1*'[1]4701-5Imp'!$G$109</f>
        <v>1.5817077999999998E-2</v>
      </c>
      <c r="I16" s="11">
        <f>1/$A$1*'[1]4701-5Imp'!$H$109</f>
        <v>2.4484499999999996E-3</v>
      </c>
      <c r="J16" s="36">
        <f>1/$A$1*'[1]4701-5Imp'!$I$109</f>
        <v>0</v>
      </c>
      <c r="K16" s="36">
        <f>1/$A$1*'[1]4701-5Imp'!J$109</f>
        <v>0</v>
      </c>
      <c r="L16" s="36">
        <f>1/$A$1*'[1]4701-5Imp'!K$109</f>
        <v>2.4216959999999997E-3</v>
      </c>
      <c r="M16" s="11">
        <f>1/$A$1*'[1]4701-5Imp'!L$109</f>
        <v>4.999999999999999E-4</v>
      </c>
      <c r="N16" s="11">
        <f>1/$A$1*'[1]4701-5Imp'!M$109</f>
        <v>2.3999999999999998E-3</v>
      </c>
      <c r="O16" s="11">
        <f>1/$A$1*'[1]4701-5Imp'!N$109</f>
        <v>0</v>
      </c>
      <c r="P16" s="11">
        <f>1/$A$1*'[1]4701-5Imp'!O$109</f>
        <v>1.110422E-3</v>
      </c>
      <c r="Q16" s="11">
        <f>1/$A$1*'[1]4701-5Imp'!P$109</f>
        <v>8.6097499999999993E-3</v>
      </c>
      <c r="R16" s="11">
        <f>1/$A$1*'[1]4701-5Imp'!Q$109</f>
        <v>7.5013299999999988E-3</v>
      </c>
      <c r="S16" s="11">
        <f>1/$A$1*'[1]4701-5Imp'!R$109</f>
        <v>5.5483899999999994E-3</v>
      </c>
      <c r="T16" s="11">
        <f>1/$A$1*'[1]4701-5Imp'!S$109</f>
        <v>4.0902730000000002E-3</v>
      </c>
      <c r="U16" s="11">
        <f>1/$A$1*'[1]4701-5Imp'!T$109</f>
        <v>8.6109399999999992E-3</v>
      </c>
      <c r="V16" s="11">
        <f>1/$A$1*'[1]4701-5Imp'!U$109</f>
        <v>0.26433522399999998</v>
      </c>
      <c r="W16" s="11">
        <f>1/$A$1*'[1]4701-5Imp'!V$109</f>
        <v>0.39975242899999996</v>
      </c>
      <c r="X16" s="11">
        <f>1/$A$1*'[1]4701-5Imp'!W$109</f>
        <v>0.54621297999999996</v>
      </c>
      <c r="Y16" s="11">
        <f>1/$A$1*'[1]4701-5Imp'!X$109</f>
        <v>0.94891304099999985</v>
      </c>
      <c r="Z16" s="11">
        <f>1/$A$1*'[1]4701-5Imp'!Y$109</f>
        <v>0.73881049999999993</v>
      </c>
      <c r="AA16" s="11">
        <f>1/$A$1*'[1]4701-5Imp'!Z$109</f>
        <v>0.79918800499999987</v>
      </c>
      <c r="AB16" s="11">
        <f>1/$A$1*'[1]4701-5Imp'!AA$109</f>
        <v>0</v>
      </c>
      <c r="AC16" s="4"/>
      <c r="AD16" s="46">
        <f>1/1000*'[1]4701-5Imp'!AB$109</f>
        <v>5.6100000000000008E-4</v>
      </c>
      <c r="AE16" s="11">
        <f>1/1000*'[1]4701-5Imp'!AC$109</f>
        <v>7.8999999999999996E-5</v>
      </c>
      <c r="AF16" s="11">
        <f>1/1000*'[1]4701-5Imp'!AD$109</f>
        <v>4.9100000000000001E-4</v>
      </c>
      <c r="AG16" s="11">
        <f>1/1000*'[1]4701-5Imp'!AE$109</f>
        <v>2.2650000000000001E-3</v>
      </c>
      <c r="AH16" s="11">
        <f>1/1000*'[1]4701-5Imp'!AF$109</f>
        <v>5.1910000000000003E-3</v>
      </c>
      <c r="AI16" s="11">
        <f>1/1000*'[1]4701-5Imp'!AG$109</f>
        <v>7.9097119999999993E-3</v>
      </c>
      <c r="AJ16" s="11">
        <f>1/1000*'[1]4701-5Imp'!AH$109</f>
        <v>1.2492109999999999E-3</v>
      </c>
      <c r="AK16" s="11">
        <f>1/1000*'[1]4701-5Imp'!AI$109</f>
        <v>0</v>
      </c>
      <c r="AL16" s="11">
        <f>1/1000*'[1]4701-5Imp'!AJ$109</f>
        <v>0</v>
      </c>
      <c r="AM16" s="11">
        <f>1/1000*'[1]4701-5Imp'!AK$109</f>
        <v>1.2199339999999998E-3</v>
      </c>
      <c r="AN16" s="11">
        <f>1/1000*'[1]4701-5Imp'!AL$109</f>
        <v>3.3337200000000002E-4</v>
      </c>
      <c r="AO16" s="11">
        <f>1/1000*'[1]4701-5Imp'!AM$109</f>
        <v>1.6528539999999998E-3</v>
      </c>
      <c r="AP16" s="11">
        <f>1/1000*'[1]4701-5Imp'!AN$109</f>
        <v>0</v>
      </c>
      <c r="AQ16" s="11">
        <f>1/1000*'[1]4701-5Imp'!AO$109</f>
        <v>7.8048699999999996E-4</v>
      </c>
      <c r="AR16" s="11">
        <f>1/1000*'[1]4701-5Imp'!AP$109</f>
        <v>6.0028970000000001E-3</v>
      </c>
      <c r="AS16" s="11">
        <f>1/1000*'[1]4701-5Imp'!AQ$109</f>
        <v>4.7733130000000004E-3</v>
      </c>
      <c r="AT16" s="11">
        <f>1/1000*'[1]4701-5Imp'!AR$109</f>
        <v>2.9075289999999998E-3</v>
      </c>
      <c r="AU16" s="11">
        <f>1/1000*'[1]4701-5Imp'!AS$109</f>
        <v>2.5293500000000001E-3</v>
      </c>
      <c r="AV16" s="11">
        <f>1/1000*'[1]4701-5Imp'!AT$109</f>
        <v>6.6731229999999996E-3</v>
      </c>
      <c r="AW16" s="11">
        <f>1/1000*'[1]4701-5Imp'!AU$109</f>
        <v>0.19977342099999998</v>
      </c>
      <c r="AX16" s="11">
        <f>1/1000*'[1]4701-5Imp'!AV$109</f>
        <v>0.25475333099999997</v>
      </c>
      <c r="AY16" s="11">
        <f>1/1000*'[1]4701-5Imp'!AW$109</f>
        <v>0.16892009099999999</v>
      </c>
      <c r="AZ16" s="11">
        <f>1/1000*'[1]4701-5Imp'!AX$109</f>
        <v>0.15901279487600001</v>
      </c>
      <c r="BA16" s="11">
        <f>1/1000*'[1]4701-5Imp'!AY$109</f>
        <v>0.14217527726499998</v>
      </c>
      <c r="BB16" s="11">
        <f>1/1000*'[1]4701-5Imp'!AZ$109</f>
        <v>0.13470882346099999</v>
      </c>
      <c r="BC16" s="11">
        <f>1/1000*'[1]4701-5Imp'!BA$109</f>
        <v>0</v>
      </c>
      <c r="BD16" s="222"/>
    </row>
    <row r="17" spans="2:56">
      <c r="B17" s="5" t="s">
        <v>27</v>
      </c>
      <c r="C17" s="46">
        <f>1/$A$1*'[1]4701-5Imp'!$B$231</f>
        <v>4.9923799999999994E-4</v>
      </c>
      <c r="D17" s="11">
        <f>1/$A$1*'[1]4701-5Imp'!$C$231</f>
        <v>5.8732899999999998E-3</v>
      </c>
      <c r="E17" s="11">
        <f>1/$A$1*'[1]4701-5Imp'!$D$231</f>
        <v>5.3582250000000003E-3</v>
      </c>
      <c r="F17" s="11">
        <f>1/$A$1*'[1]4701-5Imp'!$E$231</f>
        <v>6.1079999999999997E-3</v>
      </c>
      <c r="G17" s="11">
        <f>1/$A$1*'[1]4701-5Imp'!$F$231</f>
        <v>1.4927999999999999E-2</v>
      </c>
      <c r="H17" s="11">
        <f>1/$A$1*'[1]4701-5Imp'!$G$231</f>
        <v>1.0485801999999999E-2</v>
      </c>
      <c r="I17" s="11">
        <f>1/$A$1*'[1]4701-5Imp'!$H$231</f>
        <v>5.0708819999999996E-3</v>
      </c>
      <c r="J17" s="36">
        <f>1/$A$1*'[1]4701-5Imp'!$I$231</f>
        <v>8.2804693877551016E-4</v>
      </c>
      <c r="K17" s="36">
        <f>1/$A$1*'[1]4701-5Imp'!J$231</f>
        <v>0</v>
      </c>
      <c r="L17" s="36">
        <f>1/$A$1*'[1]4701-5Imp'!K$231</f>
        <v>2.1710929999999998E-3</v>
      </c>
      <c r="M17" s="11">
        <f>1/$A$1*'[1]4701-5Imp'!L$231</f>
        <v>4.9538739999999996E-3</v>
      </c>
      <c r="N17" s="11">
        <f>1/$A$1*'[1]4701-5Imp'!M$231</f>
        <v>2.588487E-3</v>
      </c>
      <c r="O17" s="11">
        <f>1/$A$1*'[1]4701-5Imp'!N$231</f>
        <v>1.6662799999999998E-3</v>
      </c>
      <c r="P17" s="11">
        <f>1/$A$1*'[1]4701-5Imp'!O$231</f>
        <v>3.9853099999999998E-4</v>
      </c>
      <c r="Q17" s="11">
        <f>1/$A$1*'[1]4701-5Imp'!P$231</f>
        <v>4.5193999999999995E-5</v>
      </c>
      <c r="R17" s="11">
        <f>1/$A$1*'[1]4701-5Imp'!Q$231</f>
        <v>0</v>
      </c>
      <c r="S17" s="11">
        <f>1/$A$1*'[1]4701-5Imp'!R$231</f>
        <v>5.4860999999999994E-4</v>
      </c>
      <c r="T17" s="11">
        <f>1/$A$1*'[1]4701-5Imp'!S$231</f>
        <v>1.00385E-4</v>
      </c>
      <c r="U17" s="11">
        <f>1/$A$1*'[1]4701-5Imp'!T$231</f>
        <v>1.3675599999999998E-4</v>
      </c>
      <c r="V17" s="11">
        <f>1/$A$1*'[1]4701-5Imp'!U$231</f>
        <v>0</v>
      </c>
      <c r="W17" s="11">
        <f>1/$A$1*'[1]4701-5Imp'!V$231</f>
        <v>0</v>
      </c>
      <c r="X17" s="11">
        <f>1/$A$1*'[1]4701-5Imp'!W$231</f>
        <v>3.8497799999999996E-4</v>
      </c>
      <c r="Y17" s="11">
        <f>1/$A$1*'[1]4701-5Imp'!X$231</f>
        <v>1.7208769999999998E-3</v>
      </c>
      <c r="Z17" s="11">
        <f>1/$A$1*'[1]4701-5Imp'!Y$231</f>
        <v>1.9692599999999999E-4</v>
      </c>
      <c r="AA17" s="11">
        <f>1/$A$1*'[1]4701-5Imp'!Z$231</f>
        <v>1.9999999999999997E-8</v>
      </c>
      <c r="AB17" s="11">
        <f>1/$A$1*'[1]4701-5Imp'!AA$231</f>
        <v>0</v>
      </c>
      <c r="AC17" s="4"/>
      <c r="AD17" s="46">
        <f>1/1000*'[1]4701-5Imp'!AB$231</f>
        <v>3.4200000000000002E-4</v>
      </c>
      <c r="AE17" s="11">
        <f>1/1000*'[1]4701-5Imp'!AC$231</f>
        <v>2.9380000000000001E-3</v>
      </c>
      <c r="AF17" s="11">
        <f>1/1000*'[1]4701-5Imp'!AD$231</f>
        <v>2.4449999999999997E-3</v>
      </c>
      <c r="AG17" s="11">
        <f>1/1000*'[1]4701-5Imp'!AE$231</f>
        <v>3.2240000000000003E-3</v>
      </c>
      <c r="AH17" s="11">
        <f>1/1000*'[1]4701-5Imp'!AF$231</f>
        <v>7.2259999999999998E-3</v>
      </c>
      <c r="AI17" s="11">
        <f>1/1000*'[1]4701-5Imp'!AG$231</f>
        <v>5.5871280000000002E-3</v>
      </c>
      <c r="AJ17" s="11">
        <f>1/1000*'[1]4701-5Imp'!AH$231</f>
        <v>2.73391E-3</v>
      </c>
      <c r="AK17" s="11">
        <f>1/1000*'[1]4701-5Imp'!AI$231</f>
        <v>3.6495285714285716E-4</v>
      </c>
      <c r="AL17" s="11">
        <f>1/1000*'[1]4701-5Imp'!AJ$231</f>
        <v>0</v>
      </c>
      <c r="AM17" s="11">
        <f>1/1000*'[1]4701-5Imp'!AK$231</f>
        <v>1.248638E-3</v>
      </c>
      <c r="AN17" s="11">
        <f>1/1000*'[1]4701-5Imp'!AL$231</f>
        <v>3.9606440000000001E-3</v>
      </c>
      <c r="AO17" s="11">
        <f>1/1000*'[1]4701-5Imp'!AM$231</f>
        <v>2.9336509999999998E-3</v>
      </c>
      <c r="AP17" s="11">
        <f>1/1000*'[1]4701-5Imp'!AN$231</f>
        <v>9.4656999999999999E-4</v>
      </c>
      <c r="AQ17" s="11">
        <f>1/1000*'[1]4701-5Imp'!AO$231</f>
        <v>2.8470799999999994E-4</v>
      </c>
      <c r="AR17" s="11">
        <f>1/1000*'[1]4701-5Imp'!AP$231</f>
        <v>3.5612999999999999E-5</v>
      </c>
      <c r="AS17" s="11">
        <f>1/1000*'[1]4701-5Imp'!AQ$231</f>
        <v>0</v>
      </c>
      <c r="AT17" s="11">
        <f>1/1000*'[1]4701-5Imp'!AR$231</f>
        <v>2.9850299999999998E-4</v>
      </c>
      <c r="AU17" s="11">
        <f>1/1000*'[1]4701-5Imp'!AS$231</f>
        <v>7.0704000000000006E-5</v>
      </c>
      <c r="AV17" s="11">
        <f>1/1000*'[1]4701-5Imp'!AT$231</f>
        <v>1.22452E-4</v>
      </c>
      <c r="AW17" s="11">
        <f>1/1000*'[1]4701-5Imp'!AU$231</f>
        <v>0</v>
      </c>
      <c r="AX17" s="11">
        <f>1/1000*'[1]4701-5Imp'!AV$231</f>
        <v>0</v>
      </c>
      <c r="AY17" s="11">
        <f>1/1000*'[1]4701-5Imp'!AW$231</f>
        <v>2.8003800000000003E-4</v>
      </c>
      <c r="AZ17" s="11">
        <f>1/1000*'[1]4701-5Imp'!AX$231</f>
        <v>1.445164288E-3</v>
      </c>
      <c r="BA17" s="11">
        <f>1/1000*'[1]4701-5Imp'!AY$231</f>
        <v>1.2724466000000001E-4</v>
      </c>
      <c r="BB17" s="11">
        <f>1/1000*'[1]4701-5Imp'!AZ$231</f>
        <v>2.58717E-7</v>
      </c>
      <c r="BC17" s="11">
        <f>1/1000*'[1]4701-5Imp'!BA$231</f>
        <v>0</v>
      </c>
      <c r="BD17" s="222"/>
    </row>
    <row r="18" spans="2:56">
      <c r="B18" s="8" t="s">
        <v>21</v>
      </c>
      <c r="C18" s="47">
        <f t="shared" ref="C18:M18" si="5">SUM(C15:C15)-SUM(C16:C17)</f>
        <v>8.3042599999999956E-4</v>
      </c>
      <c r="D18" s="37">
        <f t="shared" si="5"/>
        <v>1.1664800000000001E-3</v>
      </c>
      <c r="E18" s="37">
        <f t="shared" si="5"/>
        <v>3.0889680000000001E-3</v>
      </c>
      <c r="F18" s="37">
        <f t="shared" si="5"/>
        <v>1.2869999999999999E-3</v>
      </c>
      <c r="G18" s="37">
        <f t="shared" si="5"/>
        <v>1.5000000000000083E-4</v>
      </c>
      <c r="H18" s="37">
        <f t="shared" si="5"/>
        <v>1.781770999999998E-3</v>
      </c>
      <c r="I18" s="37">
        <f t="shared" si="5"/>
        <v>5.8166700000000012E-4</v>
      </c>
      <c r="J18" s="38">
        <f t="shared" si="5"/>
        <v>2.2959471020408155E-3</v>
      </c>
      <c r="K18" s="38">
        <f t="shared" si="5"/>
        <v>5.0663300000000004E-4</v>
      </c>
      <c r="L18" s="38">
        <f t="shared" si="5"/>
        <v>1.7183529999999989E-3</v>
      </c>
      <c r="M18" s="37">
        <f t="shared" si="5"/>
        <v>3.8639599999999996E-3</v>
      </c>
      <c r="N18" s="37">
        <f>SUM(N15:N15)-SUM(N16:N17)</f>
        <v>1.8658779999999996E-3</v>
      </c>
      <c r="O18" s="37">
        <f t="shared" ref="O18:AB18" si="6">SUM(O15:O15)-SUM(O16:O17)</f>
        <v>7.281545999999999E-3</v>
      </c>
      <c r="P18" s="37">
        <f t="shared" si="6"/>
        <v>1.2731874999999997E-2</v>
      </c>
      <c r="Q18" s="37">
        <f t="shared" si="6"/>
        <v>5.7251879999999991E-3</v>
      </c>
      <c r="R18" s="37">
        <f t="shared" si="6"/>
        <v>9.1093979999999995E-3</v>
      </c>
      <c r="S18" s="37">
        <f t="shared" si="6"/>
        <v>3.7137110000000006E-3</v>
      </c>
      <c r="T18" s="37">
        <f t="shared" si="6"/>
        <v>1.1251550999999997E-2</v>
      </c>
      <c r="U18" s="37">
        <f t="shared" si="6"/>
        <v>5.2755959999999987E-3</v>
      </c>
      <c r="V18" s="37">
        <f t="shared" si="6"/>
        <v>6.0420949999999696E-3</v>
      </c>
      <c r="W18" s="37">
        <f t="shared" si="6"/>
        <v>2.4228750000000465E-3</v>
      </c>
      <c r="X18" s="37">
        <f t="shared" si="6"/>
        <v>2.7983829999999044E-3</v>
      </c>
      <c r="Y18" s="37">
        <f t="shared" si="6"/>
        <v>2.5660932999997943E-3</v>
      </c>
      <c r="Z18" s="37">
        <f t="shared" si="6"/>
        <v>8.6095004600000857E-3</v>
      </c>
      <c r="AA18" s="37">
        <f t="shared" si="6"/>
        <v>1.7071490975000048E-2</v>
      </c>
      <c r="AB18" s="37">
        <f t="shared" si="6"/>
        <v>0</v>
      </c>
      <c r="AC18" s="4"/>
      <c r="AD18" s="48">
        <f t="shared" ref="AD18:BC18" si="7">SUM(AD15:AD15)-SUM(AD16:AD17)</f>
        <v>6.4300000000000013E-4</v>
      </c>
      <c r="AE18" s="39">
        <f t="shared" si="7"/>
        <v>4.8400000000000006E-4</v>
      </c>
      <c r="AF18" s="39">
        <f t="shared" si="7"/>
        <v>2.0310000000000011E-3</v>
      </c>
      <c r="AG18" s="39">
        <f t="shared" si="7"/>
        <v>5.8399999999999945E-4</v>
      </c>
      <c r="AH18" s="39">
        <f t="shared" si="7"/>
        <v>3.8399999999999893E-4</v>
      </c>
      <c r="AI18" s="39">
        <f t="shared" si="7"/>
        <v>1.1338110000000019E-3</v>
      </c>
      <c r="AJ18" s="39">
        <f t="shared" si="7"/>
        <v>6.3180299999999936E-4</v>
      </c>
      <c r="AK18" s="39">
        <f t="shared" si="7"/>
        <v>1.1388898571428573E-3</v>
      </c>
      <c r="AL18" s="39">
        <f t="shared" si="7"/>
        <v>4.7040956893458827E-4</v>
      </c>
      <c r="AM18" s="39">
        <f t="shared" si="7"/>
        <v>1.2323370000000009E-3</v>
      </c>
      <c r="AN18" s="39">
        <f t="shared" si="7"/>
        <v>3.036048999999999E-3</v>
      </c>
      <c r="AO18" s="39">
        <f t="shared" si="7"/>
        <v>3.4444740000000012E-3</v>
      </c>
      <c r="AP18" s="39">
        <f t="shared" si="7"/>
        <v>4.5420959999999989E-3</v>
      </c>
      <c r="AQ18" s="39">
        <f t="shared" si="7"/>
        <v>8.952367999999997E-3</v>
      </c>
      <c r="AR18" s="39">
        <f t="shared" si="7"/>
        <v>2.8386699999999997E-3</v>
      </c>
      <c r="AS18" s="39">
        <f t="shared" si="7"/>
        <v>7.3757699999999994E-3</v>
      </c>
      <c r="AT18" s="39">
        <f t="shared" si="7"/>
        <v>2.2095060000000004E-3</v>
      </c>
      <c r="AU18" s="39">
        <f t="shared" si="7"/>
        <v>8.3511609999999993E-3</v>
      </c>
      <c r="AV18" s="39">
        <f t="shared" si="7"/>
        <v>4.077509999999996E-3</v>
      </c>
      <c r="AW18" s="39">
        <f t="shared" si="7"/>
        <v>4.3005050000000378E-3</v>
      </c>
      <c r="AX18" s="39">
        <f t="shared" si="7"/>
        <v>1.4023639999999893E-3</v>
      </c>
      <c r="AY18" s="39">
        <f t="shared" si="7"/>
        <v>2.271648999999959E-3</v>
      </c>
      <c r="AZ18" s="39">
        <f t="shared" si="7"/>
        <v>2.2334256030000221E-3</v>
      </c>
      <c r="BA18" s="39">
        <f t="shared" si="7"/>
        <v>6.0764517000000129E-3</v>
      </c>
      <c r="BB18" s="39">
        <f t="shared" si="7"/>
        <v>1.2548770521000008E-2</v>
      </c>
      <c r="BC18" s="39">
        <f t="shared" si="7"/>
        <v>0</v>
      </c>
      <c r="BD18" s="222"/>
    </row>
    <row r="19" spans="2:56" ht="17.149999999999999" customHeight="1">
      <c r="B19" s="145" t="s">
        <v>228</v>
      </c>
      <c r="C19" s="146">
        <f>1/$A$1*'[1]4701-5Imp'!$B$264</f>
        <v>8.022569999999998E-4</v>
      </c>
      <c r="D19" s="147">
        <f>1/$A$1*'[1]4701-5Imp'!$C$264</f>
        <v>9.3581100000000004E-4</v>
      </c>
      <c r="E19" s="147">
        <f>1/$A$1*'[1]4701-5Imp'!$D$264</f>
        <v>8.7585500000000004E-4</v>
      </c>
      <c r="F19" s="147">
        <f>1/$A$1*'[1]4701-5Imp'!$E$264</f>
        <v>0</v>
      </c>
      <c r="G19" s="147">
        <f>1/$A$1*'[1]4701-5Imp'!$F$264</f>
        <v>0</v>
      </c>
      <c r="H19" s="147">
        <f>1/$A$1*'[1]4701-5Imp'!$G$264</f>
        <v>1.9452589999999995E-3</v>
      </c>
      <c r="I19" s="147">
        <f>1/$A$1*'[1]4701-5Imp'!$H$264</f>
        <v>1.8178179999999999E-3</v>
      </c>
      <c r="J19" s="148">
        <f>1/$A$1*'[1]4701-5Imp'!$I$264</f>
        <v>1.0654381428571427E-3</v>
      </c>
      <c r="K19" s="148">
        <f>1/$A$1*'[1]4701-5Imp'!J$264</f>
        <v>9.1381599999999991E-4</v>
      </c>
      <c r="L19" s="148">
        <f>1/$A$1*'[1]4701-5Imp'!K$264</f>
        <v>1.1770539999999999E-3</v>
      </c>
      <c r="M19" s="147">
        <f>1/$A$1*'[1]4701-5Imp'!L$264</f>
        <v>4.9376699999999999E-4</v>
      </c>
      <c r="N19" s="147">
        <f>1/$A$1*'[1]4701-5Imp'!M$264</f>
        <v>1.12744E-3</v>
      </c>
      <c r="O19" s="147">
        <f>1/$A$1*'[1]4701-5Imp'!N$264</f>
        <v>2.7090929999999997E-3</v>
      </c>
      <c r="P19" s="147">
        <f>1/$A$1*'[1]4701-5Imp'!O$264</f>
        <v>3.4893398571428568E-3</v>
      </c>
      <c r="Q19" s="147">
        <f>1/$A$1*'[1]4701-5Imp'!P$264</f>
        <v>7.1031719999999996E-3</v>
      </c>
      <c r="R19" s="147">
        <f>1/$A$1*'[1]4701-5Imp'!Q$264</f>
        <v>6.2840839999999988E-3</v>
      </c>
      <c r="S19" s="147">
        <f>1/$A$1*'[1]4701-5Imp'!R$264</f>
        <v>7.1761390000000006E-3</v>
      </c>
      <c r="T19" s="147">
        <f>1/$A$1*'[1]4701-5Imp'!S$264</f>
        <v>6.0889150000000003E-3</v>
      </c>
      <c r="U19" s="147">
        <f>1/$A$1*'[1]4701-5Imp'!T$264</f>
        <v>7.8021739999999977E-3</v>
      </c>
      <c r="V19" s="147">
        <f>1/$A$1*'[1]4701-5Imp'!U$264</f>
        <v>1.4080964000000001E-2</v>
      </c>
      <c r="W19" s="147">
        <f>1/$A$1*'[1]4701-5Imp'!V$264</f>
        <v>6.7650599999999998E-3</v>
      </c>
      <c r="X19" s="147">
        <f>1/$A$1*'[1]4701-5Imp'!W$264</f>
        <v>1.4057607999999999E-2</v>
      </c>
      <c r="Y19" s="147">
        <f>1/$A$1*'[1]4701-5Imp'!X$264</f>
        <v>7.0034339999999994E-3</v>
      </c>
      <c r="Z19" s="147">
        <f>1/$A$1*'[1]4701-5Imp'!Y$264</f>
        <v>7.4677860509999999E-3</v>
      </c>
      <c r="AA19" s="147">
        <f>1/$A$1*'[1]4701-5Imp'!Z$264</f>
        <v>1.1937200561999999E-2</v>
      </c>
      <c r="AB19" s="147">
        <f>1/$A$1*'[1]4701-5Imp'!AA$264</f>
        <v>0</v>
      </c>
      <c r="AC19" s="149"/>
      <c r="AD19" s="146">
        <f>1/1000*'[1]4701-5Imp'!AB$264</f>
        <v>7.0100000000000013E-4</v>
      </c>
      <c r="AE19" s="147">
        <f>1/1000*'[1]4701-5Imp'!AC$264</f>
        <v>5.1699999999999999E-4</v>
      </c>
      <c r="AF19" s="147">
        <f>1/1000*'[1]4701-5Imp'!AD$264</f>
        <v>4.7699999999999999E-4</v>
      </c>
      <c r="AG19" s="147">
        <f>1/1000*'[1]4701-5Imp'!AE$264</f>
        <v>0</v>
      </c>
      <c r="AH19" s="147">
        <f>1/1000*'[1]4701-5Imp'!AF$264</f>
        <v>0</v>
      </c>
      <c r="AI19" s="147">
        <f>1/1000*'[1]4701-5Imp'!AG$264</f>
        <v>1.1485519999999999E-3</v>
      </c>
      <c r="AJ19" s="147">
        <f>1/1000*'[1]4701-5Imp'!AH$264</f>
        <v>1.0810070000000001E-3</v>
      </c>
      <c r="AK19" s="147">
        <f>1/1000*'[1]4701-5Imp'!AI$264</f>
        <v>8.7399899999999998E-4</v>
      </c>
      <c r="AL19" s="147">
        <f>1/1000*'[1]4701-5Imp'!AJ$264</f>
        <v>6.8613992625347322E-4</v>
      </c>
      <c r="AM19" s="147">
        <f>1/1000*'[1]4701-5Imp'!AK$264</f>
        <v>8.2564100000000001E-4</v>
      </c>
      <c r="AN19" s="147">
        <f>1/1000*'[1]4701-5Imp'!AL$264</f>
        <v>5.1396899999999986E-4</v>
      </c>
      <c r="AO19" s="147">
        <f>1/1000*'[1]4701-5Imp'!AM$264</f>
        <v>1.4019460000000001E-3</v>
      </c>
      <c r="AP19" s="147">
        <f>1/1000*'[1]4701-5Imp'!AN$264</f>
        <v>2.0435820000000004E-3</v>
      </c>
      <c r="AQ19" s="147">
        <f>1/1000*'[1]4701-5Imp'!AO$264</f>
        <v>2.6081989999999998E-3</v>
      </c>
      <c r="AR19" s="147">
        <f>1/1000*'[1]4701-5Imp'!AP$264</f>
        <v>5.7804149999999997E-3</v>
      </c>
      <c r="AS19" s="147">
        <f>1/1000*'[1]4701-5Imp'!AQ$264</f>
        <v>4.7458380000000005E-3</v>
      </c>
      <c r="AT19" s="147">
        <f>1/1000*'[1]4701-5Imp'!AR$264</f>
        <v>4.7241979999999998E-3</v>
      </c>
      <c r="AU19" s="147">
        <f>1/1000*'[1]4701-5Imp'!AS$264</f>
        <v>4.2393809999999995E-3</v>
      </c>
      <c r="AV19" s="147">
        <f>1/1000*'[1]4701-5Imp'!AT$264</f>
        <v>7.1120289999999997E-3</v>
      </c>
      <c r="AW19" s="147">
        <f>1/1000*'[1]4701-5Imp'!AU$264</f>
        <v>7.7329969999999993E-3</v>
      </c>
      <c r="AX19" s="147">
        <f>1/1000*'[1]4701-5Imp'!AV$264</f>
        <v>3.8615069999999997E-3</v>
      </c>
      <c r="AY19" s="147">
        <f>1/1000*'[1]4701-5Imp'!AW$264</f>
        <v>1.0466606999999999E-2</v>
      </c>
      <c r="AZ19" s="147">
        <f>1/1000*'[1]4701-5Imp'!AX$264</f>
        <v>5.9191439059999998E-3</v>
      </c>
      <c r="BA19" s="147">
        <f>1/1000*'[1]4701-5Imp'!AY$264</f>
        <v>6.0503230380000005E-3</v>
      </c>
      <c r="BB19" s="147">
        <f>1/1000*'[1]4701-5Imp'!AZ$264</f>
        <v>8.9246296100000001E-3</v>
      </c>
      <c r="BC19" s="147">
        <f>1/1000*'[1]4701-5Imp'!BA$264</f>
        <v>0</v>
      </c>
      <c r="BD19" s="222"/>
    </row>
    <row r="20" spans="2:56" ht="17.149999999999999" customHeight="1">
      <c r="B20" s="10" t="s">
        <v>127</v>
      </c>
      <c r="C20" s="61">
        <f t="shared" ref="C20:AB20" si="8">C5-SUM(C6,C7,C11,C15,C19)</f>
        <v>1.0011686999999991E-2</v>
      </c>
      <c r="D20" s="24">
        <f t="shared" si="8"/>
        <v>6.0470809999999958E-3</v>
      </c>
      <c r="E20" s="24">
        <f t="shared" si="8"/>
        <v>1.1694165999999992E-2</v>
      </c>
      <c r="F20" s="24">
        <f t="shared" si="8"/>
        <v>1.2804000000000003E-2</v>
      </c>
      <c r="G20" s="24">
        <f t="shared" si="8"/>
        <v>1.9278999999999991E-2</v>
      </c>
      <c r="H20" s="24">
        <f t="shared" si="8"/>
        <v>1.557109299999998E-2</v>
      </c>
      <c r="I20" s="24">
        <f t="shared" si="8"/>
        <v>2.1787210999999918E-2</v>
      </c>
      <c r="J20" s="44">
        <f t="shared" si="8"/>
        <v>2.3260186285714357E-2</v>
      </c>
      <c r="K20" s="44">
        <f t="shared" si="8"/>
        <v>2.1778605000000062E-2</v>
      </c>
      <c r="L20" s="44">
        <f t="shared" si="8"/>
        <v>1.8915238999999945E-2</v>
      </c>
      <c r="M20" s="24">
        <f t="shared" si="8"/>
        <v>2.3096438999999983E-2</v>
      </c>
      <c r="N20" s="24">
        <f t="shared" si="8"/>
        <v>2.558991599999999E-2</v>
      </c>
      <c r="O20" s="24">
        <f t="shared" si="8"/>
        <v>3.6567398000000001E-2</v>
      </c>
      <c r="P20" s="24">
        <f t="shared" si="8"/>
        <v>2.7259652000000009E-2</v>
      </c>
      <c r="Q20" s="24">
        <f t="shared" si="8"/>
        <v>3.8598706999999982E-2</v>
      </c>
      <c r="R20" s="24">
        <f t="shared" si="8"/>
        <v>3.3426980000000023E-2</v>
      </c>
      <c r="S20" s="24">
        <f t="shared" si="8"/>
        <v>3.043478799999999E-2</v>
      </c>
      <c r="T20" s="24">
        <f t="shared" si="8"/>
        <v>2.9735690999999981E-2</v>
      </c>
      <c r="U20" s="24">
        <f t="shared" si="8"/>
        <v>3.9173333000000032E-2</v>
      </c>
      <c r="V20" s="24">
        <f t="shared" si="8"/>
        <v>3.3291995000000019E-2</v>
      </c>
      <c r="W20" s="24">
        <f t="shared" si="8"/>
        <v>2.3827680000000018E-2</v>
      </c>
      <c r="X20" s="24">
        <f t="shared" si="8"/>
        <v>4.4201841000000019E-2</v>
      </c>
      <c r="Y20" s="24">
        <f t="shared" si="8"/>
        <v>3.4931704999999758E-2</v>
      </c>
      <c r="Z20" s="24">
        <f t="shared" si="8"/>
        <v>3.6608122000000076E-2</v>
      </c>
      <c r="AA20" s="24">
        <f t="shared" si="8"/>
        <v>3.6449630999999871E-2</v>
      </c>
      <c r="AB20" s="24">
        <f t="shared" si="8"/>
        <v>0</v>
      </c>
      <c r="AC20" s="4"/>
      <c r="AD20" s="61">
        <f t="shared" ref="AD20:BC20" si="9">AD5-SUM(AD6,AD7,AD11,AD15,AD19)</f>
        <v>7.6979999999999965E-3</v>
      </c>
      <c r="AE20" s="24">
        <f t="shared" si="9"/>
        <v>3.4579999999999958E-3</v>
      </c>
      <c r="AF20" s="24">
        <f t="shared" si="9"/>
        <v>5.4870000000000058E-3</v>
      </c>
      <c r="AG20" s="24">
        <f t="shared" si="9"/>
        <v>6.7460000000000055E-3</v>
      </c>
      <c r="AH20" s="24">
        <f t="shared" si="9"/>
        <v>1.2218999999999994E-2</v>
      </c>
      <c r="AI20" s="24">
        <f t="shared" si="9"/>
        <v>8.0786250000000198E-3</v>
      </c>
      <c r="AJ20" s="24">
        <f t="shared" si="9"/>
        <v>1.2031877000000024E-2</v>
      </c>
      <c r="AK20" s="24">
        <f t="shared" si="9"/>
        <v>1.5253054428571472E-2</v>
      </c>
      <c r="AL20" s="24">
        <f t="shared" si="9"/>
        <v>1.5395371852524958E-2</v>
      </c>
      <c r="AM20" s="24">
        <f t="shared" si="9"/>
        <v>1.1599485000000007E-2</v>
      </c>
      <c r="AN20" s="24">
        <f t="shared" si="9"/>
        <v>1.8725898000000019E-2</v>
      </c>
      <c r="AO20" s="24">
        <f t="shared" si="9"/>
        <v>2.6599210999999956E-2</v>
      </c>
      <c r="AP20" s="24">
        <f t="shared" si="9"/>
        <v>2.4033078999999985E-2</v>
      </c>
      <c r="AQ20" s="24">
        <f t="shared" si="9"/>
        <v>1.8615382E-2</v>
      </c>
      <c r="AR20" s="24">
        <f t="shared" si="9"/>
        <v>2.9144718999999999E-2</v>
      </c>
      <c r="AS20" s="24">
        <f t="shared" si="9"/>
        <v>2.2362352999999988E-2</v>
      </c>
      <c r="AT20" s="24">
        <f t="shared" si="9"/>
        <v>1.7842667000000006E-2</v>
      </c>
      <c r="AU20" s="24">
        <f t="shared" si="9"/>
        <v>1.9943027999999988E-2</v>
      </c>
      <c r="AV20" s="24">
        <f t="shared" si="9"/>
        <v>3.3650303999999964E-2</v>
      </c>
      <c r="AW20" s="24">
        <f t="shared" si="9"/>
        <v>2.3521544999999922E-2</v>
      </c>
      <c r="AX20" s="24">
        <f t="shared" si="9"/>
        <v>1.3198562000000025E-2</v>
      </c>
      <c r="AY20" s="24">
        <f t="shared" si="9"/>
        <v>3.267669599999995E-2</v>
      </c>
      <c r="AZ20" s="24">
        <f t="shared" si="9"/>
        <v>2.8382146504000005E-2</v>
      </c>
      <c r="BA20" s="24">
        <f t="shared" si="9"/>
        <v>2.6926892225999977E-2</v>
      </c>
      <c r="BB20" s="24">
        <f t="shared" si="9"/>
        <v>2.6836182390999941E-2</v>
      </c>
      <c r="BC20" s="24">
        <f t="shared" si="9"/>
        <v>0</v>
      </c>
      <c r="BD20" s="222"/>
    </row>
    <row r="21" spans="2:56">
      <c r="B21" s="5" t="s">
        <v>26</v>
      </c>
      <c r="C21" s="46">
        <f>1/$A$1*'[1]4701-5Imp'!$B$163</f>
        <v>9.7742539999999996E-3</v>
      </c>
      <c r="D21" s="11">
        <f>1/$A$1*'[1]4701-5Imp'!$C$163</f>
        <v>5.9282129999999999E-3</v>
      </c>
      <c r="E21" s="11">
        <f>1/$A$1*'[1]4701-5Imp'!$D$163</f>
        <v>1.0831730999999999E-2</v>
      </c>
      <c r="F21" s="11">
        <f>1/$A$1*'[1]4701-5Imp'!$E$163</f>
        <v>1.2537999999999999E-2</v>
      </c>
      <c r="G21" s="11">
        <f>1/$A$1*'[1]4701-5Imp'!$F$163</f>
        <v>1.7537000000000001E-2</v>
      </c>
      <c r="H21" s="11">
        <f>1/$A$1*'[1]4701-5Imp'!$G$163</f>
        <v>1.4407628999999998E-2</v>
      </c>
      <c r="I21" s="11">
        <f>1/$A$1*'[1]4701-5Imp'!$H$163</f>
        <v>2.0921267999999996E-2</v>
      </c>
      <c r="J21" s="36">
        <f>1/$A$1*'[1]4701-5Imp'!$I$163</f>
        <v>2.1769871999999999E-2</v>
      </c>
      <c r="K21" s="36">
        <f>1/$A$1*'[1]4701-5Imp'!J$163</f>
        <v>2.1661311999999999E-2</v>
      </c>
      <c r="L21" s="36">
        <f>1/$A$1*'[1]4701-5Imp'!K$163</f>
        <v>1.8566397999999998E-2</v>
      </c>
      <c r="M21" s="11">
        <f>1/$A$1*'[1]4701-5Imp'!L$163</f>
        <v>2.1722055999999997E-2</v>
      </c>
      <c r="N21" s="11">
        <f>1/$A$1*'[1]4701-5Imp'!M$163</f>
        <v>1.7517863999999998E-2</v>
      </c>
      <c r="O21" s="11">
        <f>1/$A$1*'[1]4701-5Imp'!N$163</f>
        <v>2.4989107999999996E-2</v>
      </c>
      <c r="P21" s="11">
        <f>1/$A$1*'[1]4701-5Imp'!O$163</f>
        <v>2.0877323E-2</v>
      </c>
      <c r="Q21" s="11">
        <f>1/$A$1*'[1]4701-5Imp'!P$163</f>
        <v>2.7571159999999997E-2</v>
      </c>
      <c r="R21" s="11">
        <f>1/$A$1*'[1]4701-5Imp'!Q$163</f>
        <v>2.0186483999999998E-2</v>
      </c>
      <c r="S21" s="11">
        <f>1/$A$1*'[1]4701-5Imp'!R$163</f>
        <v>1.5687528999999999E-2</v>
      </c>
      <c r="T21" s="11">
        <f>1/$A$1*'[1]4701-5Imp'!S$163</f>
        <v>1.7768682999999997E-2</v>
      </c>
      <c r="U21" s="11">
        <f>1/$A$1*'[1]4701-5Imp'!T$163</f>
        <v>2.0709632999999998E-2</v>
      </c>
      <c r="V21" s="11">
        <f>1/$A$1*'[1]4701-5Imp'!U$163</f>
        <v>1.5128925999999999E-2</v>
      </c>
      <c r="W21" s="11">
        <f>1/$A$1*'[1]4701-5Imp'!V$163</f>
        <v>1.0892250999999999E-2</v>
      </c>
      <c r="X21" s="11">
        <f>1/$A$1*'[1]4701-5Imp'!W$163</f>
        <v>1.96064E-2</v>
      </c>
      <c r="Y21" s="11">
        <f>1/$A$1*'[1]4701-5Imp'!X$163</f>
        <v>2.1584631999999996E-2</v>
      </c>
      <c r="Z21" s="11">
        <f>1/$A$1*'[1]4701-5Imp'!Y$163</f>
        <v>3.6512949999999995E-2</v>
      </c>
      <c r="AA21" s="11">
        <f>1/$A$1*'[1]4701-5Imp'!Z$163</f>
        <v>3.4982721000000001E-2</v>
      </c>
      <c r="AB21" s="11">
        <f>1/$A$1*'[1]4701-5Imp'!AA$163</f>
        <v>0</v>
      </c>
      <c r="AC21" s="4"/>
      <c r="AD21" s="46">
        <f>1/1000*'[1]4701-5Imp'!AB$163</f>
        <v>6.9829999999999996E-3</v>
      </c>
      <c r="AE21" s="11">
        <f>1/1000*'[1]4701-5Imp'!AC$163</f>
        <v>3.3319999999999999E-3</v>
      </c>
      <c r="AF21" s="11">
        <f>1/1000*'[1]4701-5Imp'!AD$163</f>
        <v>5.104E-3</v>
      </c>
      <c r="AG21" s="11">
        <f>1/1000*'[1]4701-5Imp'!AE$163</f>
        <v>6.6530000000000009E-3</v>
      </c>
      <c r="AH21" s="11">
        <f>1/1000*'[1]4701-5Imp'!AF$163</f>
        <v>1.0063000000000001E-2</v>
      </c>
      <c r="AI21" s="11">
        <f>1/1000*'[1]4701-5Imp'!AG$163</f>
        <v>7.5162919999999999E-3</v>
      </c>
      <c r="AJ21" s="11">
        <f>1/1000*'[1]4701-5Imp'!AH$163</f>
        <v>1.1601785999999999E-2</v>
      </c>
      <c r="AK21" s="11">
        <f>1/1000*'[1]4701-5Imp'!AI$163</f>
        <v>1.4522073E-2</v>
      </c>
      <c r="AL21" s="11">
        <f>1/1000*'[1]4701-5Imp'!AJ$163</f>
        <v>1.5314011589883643E-2</v>
      </c>
      <c r="AM21" s="11">
        <f>1/1000*'[1]4701-5Imp'!AK$163</f>
        <v>1.1407812E-2</v>
      </c>
      <c r="AN21" s="11">
        <f>1/1000*'[1]4701-5Imp'!AL$163</f>
        <v>1.7577671E-2</v>
      </c>
      <c r="AO21" s="11">
        <f>1/1000*'[1]4701-5Imp'!AM$163</f>
        <v>1.7912855999999998E-2</v>
      </c>
      <c r="AP21" s="11">
        <f>1/1000*'[1]4701-5Imp'!AN$163</f>
        <v>1.7793161999999998E-2</v>
      </c>
      <c r="AQ21" s="11">
        <f>1/1000*'[1]4701-5Imp'!AO$163</f>
        <v>1.4207697E-2</v>
      </c>
      <c r="AR21" s="11">
        <f>1/1000*'[1]4701-5Imp'!AP$163</f>
        <v>2.1647873000000002E-2</v>
      </c>
      <c r="AS21" s="11">
        <f>1/1000*'[1]4701-5Imp'!AQ$163</f>
        <v>1.4733073999999999E-2</v>
      </c>
      <c r="AT21" s="11">
        <f>1/1000*'[1]4701-5Imp'!AR$163</f>
        <v>1.0566518E-2</v>
      </c>
      <c r="AU21" s="11">
        <f>1/1000*'[1]4701-5Imp'!AS$163</f>
        <v>1.2632816E-2</v>
      </c>
      <c r="AV21" s="11">
        <f>1/1000*'[1]4701-5Imp'!AT$163</f>
        <v>1.8006266999999999E-2</v>
      </c>
      <c r="AW21" s="11">
        <f>1/1000*'[1]4701-5Imp'!AU$163</f>
        <v>1.1637765E-2</v>
      </c>
      <c r="AX21" s="11">
        <f>1/1000*'[1]4701-5Imp'!AV$163</f>
        <v>6.4790989999999994E-3</v>
      </c>
      <c r="AY21" s="11">
        <f>1/1000*'[1]4701-5Imp'!AW$163</f>
        <v>1.5542077E-2</v>
      </c>
      <c r="AZ21" s="11">
        <f>1/1000*'[1]4701-5Imp'!AX$163</f>
        <v>1.8057200775000001E-2</v>
      </c>
      <c r="BA21" s="11">
        <f>1/1000*'[1]4701-5Imp'!AY$163</f>
        <v>2.6880153222999997E-2</v>
      </c>
      <c r="BB21" s="11">
        <f>1/1000*'[1]4701-5Imp'!AZ$163</f>
        <v>2.5903744695000001E-2</v>
      </c>
      <c r="BC21" s="11">
        <f>1/1000*'[1]4701-5Imp'!BA$163</f>
        <v>0</v>
      </c>
      <c r="BD21" s="222"/>
    </row>
    <row r="22" spans="2:56" ht="13" thickBot="1">
      <c r="B22" s="6" t="s">
        <v>128</v>
      </c>
      <c r="C22" s="107">
        <f t="shared" ref="C22:M22" si="10">SUM(C20:C20)-SUM(C21:C21)</f>
        <v>2.3743299999999176E-4</v>
      </c>
      <c r="D22" s="108">
        <f t="shared" si="10"/>
        <v>1.1886799999999594E-4</v>
      </c>
      <c r="E22" s="108">
        <f t="shared" si="10"/>
        <v>8.62434999999993E-4</v>
      </c>
      <c r="F22" s="108">
        <f t="shared" si="10"/>
        <v>2.6600000000000408E-4</v>
      </c>
      <c r="G22" s="108">
        <f t="shared" si="10"/>
        <v>1.7419999999999901E-3</v>
      </c>
      <c r="H22" s="108">
        <f t="shared" si="10"/>
        <v>1.1634639999999821E-3</v>
      </c>
      <c r="I22" s="108">
        <f t="shared" si="10"/>
        <v>8.6594299999992116E-4</v>
      </c>
      <c r="J22" s="109">
        <f t="shared" si="10"/>
        <v>1.490314285714358E-3</v>
      </c>
      <c r="K22" s="109">
        <f t="shared" si="10"/>
        <v>1.172930000000634E-4</v>
      </c>
      <c r="L22" s="109">
        <f t="shared" si="10"/>
        <v>3.48840999999947E-4</v>
      </c>
      <c r="M22" s="108">
        <f t="shared" si="10"/>
        <v>1.374382999999986E-3</v>
      </c>
      <c r="N22" s="108">
        <f>SUM(N20:N20)-SUM(N21:N21)</f>
        <v>8.0720519999999928E-3</v>
      </c>
      <c r="O22" s="108">
        <f t="shared" ref="O22:AB22" si="11">SUM(O20:O20)-SUM(O21:O21)</f>
        <v>1.1578290000000005E-2</v>
      </c>
      <c r="P22" s="108">
        <f t="shared" si="11"/>
        <v>6.3823290000000095E-3</v>
      </c>
      <c r="Q22" s="108">
        <f t="shared" si="11"/>
        <v>1.1027546999999985E-2</v>
      </c>
      <c r="R22" s="108">
        <f t="shared" si="11"/>
        <v>1.3240496000000025E-2</v>
      </c>
      <c r="S22" s="108">
        <f t="shared" si="11"/>
        <v>1.4747258999999992E-2</v>
      </c>
      <c r="T22" s="108">
        <f t="shared" si="11"/>
        <v>1.1967007999999984E-2</v>
      </c>
      <c r="U22" s="108">
        <f t="shared" si="11"/>
        <v>1.8463700000000034E-2</v>
      </c>
      <c r="V22" s="108">
        <f t="shared" si="11"/>
        <v>1.8163069000000018E-2</v>
      </c>
      <c r="W22" s="108">
        <f t="shared" si="11"/>
        <v>1.2935429000000019E-2</v>
      </c>
      <c r="X22" s="108">
        <f t="shared" si="11"/>
        <v>2.459544100000002E-2</v>
      </c>
      <c r="Y22" s="108">
        <f t="shared" si="11"/>
        <v>1.3347072999999762E-2</v>
      </c>
      <c r="Z22" s="108">
        <f t="shared" si="11"/>
        <v>9.5172000000080803E-5</v>
      </c>
      <c r="AA22" s="108">
        <f t="shared" si="11"/>
        <v>1.46690999999987E-3</v>
      </c>
      <c r="AB22" s="108">
        <f t="shared" si="11"/>
        <v>0</v>
      </c>
      <c r="AC22" s="35"/>
      <c r="AD22" s="110">
        <f t="shared" ref="AD22:BC22" si="12">SUM(AD20:AD20)-SUM(AD21:AD21)</f>
        <v>7.1499999999999689E-4</v>
      </c>
      <c r="AE22" s="111">
        <f t="shared" si="12"/>
        <v>1.2599999999999591E-4</v>
      </c>
      <c r="AF22" s="111">
        <f t="shared" si="12"/>
        <v>3.8300000000000573E-4</v>
      </c>
      <c r="AG22" s="111">
        <f t="shared" si="12"/>
        <v>9.3000000000004537E-5</v>
      </c>
      <c r="AH22" s="111">
        <f t="shared" si="12"/>
        <v>2.155999999999993E-3</v>
      </c>
      <c r="AI22" s="111">
        <f t="shared" si="12"/>
        <v>5.6233300000001988E-4</v>
      </c>
      <c r="AJ22" s="111">
        <f t="shared" si="12"/>
        <v>4.3009100000002479E-4</v>
      </c>
      <c r="AK22" s="111">
        <f t="shared" si="12"/>
        <v>7.3098142857147205E-4</v>
      </c>
      <c r="AL22" s="111">
        <f t="shared" si="12"/>
        <v>8.1360262641315753E-5</v>
      </c>
      <c r="AM22" s="111">
        <f t="shared" si="12"/>
        <v>1.9167300000000678E-4</v>
      </c>
      <c r="AN22" s="111">
        <f t="shared" si="12"/>
        <v>1.148227000000019E-3</v>
      </c>
      <c r="AO22" s="111">
        <f t="shared" si="12"/>
        <v>8.6863549999999581E-3</v>
      </c>
      <c r="AP22" s="111">
        <f t="shared" si="12"/>
        <v>6.2399169999999872E-3</v>
      </c>
      <c r="AQ22" s="111">
        <f t="shared" si="12"/>
        <v>4.4076849999999997E-3</v>
      </c>
      <c r="AR22" s="111">
        <f t="shared" si="12"/>
        <v>7.496845999999998E-3</v>
      </c>
      <c r="AS22" s="111">
        <f t="shared" si="12"/>
        <v>7.6292789999999888E-3</v>
      </c>
      <c r="AT22" s="111">
        <f t="shared" si="12"/>
        <v>7.2761490000000061E-3</v>
      </c>
      <c r="AU22" s="111">
        <f t="shared" si="12"/>
        <v>7.3102119999999878E-3</v>
      </c>
      <c r="AV22" s="111">
        <f t="shared" si="12"/>
        <v>1.5644036999999965E-2</v>
      </c>
      <c r="AW22" s="111">
        <f t="shared" si="12"/>
        <v>1.1883779999999922E-2</v>
      </c>
      <c r="AX22" s="111">
        <f t="shared" si="12"/>
        <v>6.7194630000000253E-3</v>
      </c>
      <c r="AY22" s="111">
        <f t="shared" si="12"/>
        <v>1.7134618999999948E-2</v>
      </c>
      <c r="AZ22" s="111">
        <f t="shared" si="12"/>
        <v>1.0324945729000005E-2</v>
      </c>
      <c r="BA22" s="111">
        <f t="shared" si="12"/>
        <v>4.673900299997924E-5</v>
      </c>
      <c r="BB22" s="111">
        <f t="shared" si="12"/>
        <v>9.3243769599993948E-4</v>
      </c>
      <c r="BC22" s="111">
        <f t="shared" si="12"/>
        <v>0</v>
      </c>
      <c r="BD22" s="222"/>
    </row>
    <row r="23" spans="2:56" ht="13" thickTop="1">
      <c r="C23" s="43"/>
      <c r="D23" s="43"/>
      <c r="E23" s="43"/>
      <c r="F23" s="43"/>
      <c r="G23" s="43"/>
      <c r="H23" s="43"/>
      <c r="I23" s="43"/>
      <c r="J23" s="43"/>
      <c r="K23" s="43"/>
      <c r="L23" s="43"/>
      <c r="M23" s="43"/>
      <c r="N23" s="43"/>
      <c r="O23" s="43"/>
      <c r="P23" s="43"/>
      <c r="Q23" s="43"/>
      <c r="R23" s="43"/>
      <c r="S23" s="43"/>
      <c r="T23" s="43"/>
      <c r="U23" s="43"/>
      <c r="V23" s="43"/>
      <c r="W23" s="43"/>
      <c r="X23" s="43"/>
      <c r="Y23" s="43"/>
      <c r="Z23" s="43"/>
      <c r="AA23" s="43"/>
      <c r="AB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row>
    <row r="24" spans="2:56">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row>
    <row r="26" spans="2:56">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BD9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[2]RWE!$A$24</f>
        <v>3.5</v>
      </c>
      <c r="B1" s="28"/>
    </row>
    <row r="2" spans="1:56" ht="16" thickTop="1">
      <c r="B2" s="320" t="s">
        <v>43</v>
      </c>
      <c r="C2" s="314" t="s">
        <v>86</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6</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64</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129</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1/$A$1*'[1]48Imp'!$B$263</f>
        <v>1.4631537361733982</v>
      </c>
      <c r="D5" s="143">
        <f>1/$A$1*'[1]48Imp'!$C$263</f>
        <v>1.4534721999999995</v>
      </c>
      <c r="E5" s="143">
        <f>1/$A$1*'[1]48Imp'!$D$263</f>
        <v>1.42806240032</v>
      </c>
      <c r="F5" s="143">
        <f>1/$A$1*'[1]48Imp'!$E$263</f>
        <v>1.587195627769999</v>
      </c>
      <c r="G5" s="143">
        <f>1/$A$1*'[1]48Imp'!$F$263</f>
        <v>1.7474580009000003</v>
      </c>
      <c r="H5" s="143">
        <f>1/$A$1*'[1]48Imp'!$G$263</f>
        <v>1.5343702129999996</v>
      </c>
      <c r="I5" s="143">
        <f>1/$A$1*'[1]48Imp'!$H$263</f>
        <v>2.0900366270999995</v>
      </c>
      <c r="J5" s="144">
        <f>1/$A$1*'[1]48Imp'!$I$263</f>
        <v>1.9760872525799995</v>
      </c>
      <c r="K5" s="144">
        <f>1/$A$1*'[1]48Imp'!J$263</f>
        <v>1.7698644879999996</v>
      </c>
      <c r="L5" s="144">
        <f>1/$A$1*'[1]48Imp'!K$263</f>
        <v>1.345893148</v>
      </c>
      <c r="M5" s="144">
        <f>1/$A$1*'[1]48Imp'!L$263</f>
        <v>1.7533103480999994</v>
      </c>
      <c r="N5" s="143">
        <f>1/$A$1*'[1]48Imp'!M$263</f>
        <v>1.2301563399999995</v>
      </c>
      <c r="O5" s="143">
        <f>1/$A$1*'[1]48Imp'!N$263</f>
        <v>1.7038329399999999</v>
      </c>
      <c r="P5" s="143">
        <f>1/$A$1*'[1]48Imp'!O$263</f>
        <v>1.5545473555000007</v>
      </c>
      <c r="Q5" s="143">
        <f>1/$A$1*'[1]48Imp'!P$263</f>
        <v>1.7570787659999996</v>
      </c>
      <c r="R5" s="143">
        <f>1/$A$1*'[1]48Imp'!Q$263</f>
        <v>1.5351811281199992</v>
      </c>
      <c r="S5" s="143">
        <f>1/$A$1*'[1]48Imp'!R$263</f>
        <v>1.8053461739999987</v>
      </c>
      <c r="T5" s="143">
        <f>1/$A$1*'[1]48Imp'!S$263</f>
        <v>1.7048728269999995</v>
      </c>
      <c r="U5" s="143">
        <f>1/$A$1*'[1]48Imp'!T$263</f>
        <v>1.9033371289999996</v>
      </c>
      <c r="V5" s="143">
        <f>1/$A$1*'[1]48Imp'!U$263</f>
        <v>1.8872845119999997</v>
      </c>
      <c r="W5" s="143">
        <f>1/$A$1*'[1]48Imp'!V$263</f>
        <v>1.8181450119999991</v>
      </c>
      <c r="X5" s="143">
        <f>1/$A$1*'[1]48Imp'!W$263</f>
        <v>1.8143726199999992</v>
      </c>
      <c r="Y5" s="143">
        <f>1/$A$1*'[1]48Imp'!X$263</f>
        <v>1.5035369110649999</v>
      </c>
      <c r="Z5" s="143">
        <f>1/$A$1*'[1]48Imp'!Y$263</f>
        <v>1.3727951609</v>
      </c>
      <c r="AA5" s="143">
        <f>1/$A$1*'[1]48Imp'!Z$263</f>
        <v>1.5381099481229998</v>
      </c>
      <c r="AB5" s="143">
        <f>1/$A$1*'[1]48Imp'!AA$263</f>
        <v>0</v>
      </c>
      <c r="AC5" s="4"/>
      <c r="AD5" s="170">
        <f>1/1000*'[1]48Imp'!AB$263</f>
        <v>1.0717520000000003</v>
      </c>
      <c r="AE5" s="143">
        <f>1/1000*'[1]48Imp'!AC$263</f>
        <v>0.91726700000000017</v>
      </c>
      <c r="AF5" s="143">
        <f>1/1000*'[1]48Imp'!AD$263</f>
        <v>0.94355599999999951</v>
      </c>
      <c r="AG5" s="143">
        <f>1/1000*'[1]48Imp'!AE$263</f>
        <v>0.9309019999999999</v>
      </c>
      <c r="AH5" s="143">
        <f>1/1000*'[1]48Imp'!AF$263</f>
        <v>1.2458969999999998</v>
      </c>
      <c r="AI5" s="143">
        <f>1/1000*'[1]48Imp'!AG$263</f>
        <v>1.3053190929999998</v>
      </c>
      <c r="AJ5" s="143">
        <f>1/1000*'[1]48Imp'!AH$263</f>
        <v>1.4069106469999999</v>
      </c>
      <c r="AK5" s="143">
        <f>1/1000*'[1]48Imp'!AI$263</f>
        <v>1.6461623750000001</v>
      </c>
      <c r="AL5" s="143">
        <f>1/1000*'[1]48Imp'!AJ$263</f>
        <v>1.7127612909294971</v>
      </c>
      <c r="AM5" s="143">
        <f>1/1000*'[1]48Imp'!AK$263</f>
        <v>1.3475855960000003</v>
      </c>
      <c r="AN5" s="143">
        <f>1/1000*'[1]48Imp'!AL$263</f>
        <v>1.9052491260000006</v>
      </c>
      <c r="AO5" s="143">
        <f>1/1000*'[1]48Imp'!AM$263</f>
        <v>1.9944803059999998</v>
      </c>
      <c r="AP5" s="143">
        <f>1/1000*'[1]48Imp'!AN$263</f>
        <v>1.9787600850000002</v>
      </c>
      <c r="AQ5" s="143">
        <f>1/1000*'[1]48Imp'!AO$263</f>
        <v>1.8829719210000002</v>
      </c>
      <c r="AR5" s="143">
        <f>1/1000*'[1]48Imp'!AP$263</f>
        <v>1.8511444069999996</v>
      </c>
      <c r="AS5" s="143">
        <f>1/1000*'[1]48Imp'!AQ$263</f>
        <v>1.5689536589999997</v>
      </c>
      <c r="AT5" s="143">
        <f>1/1000*'[1]48Imp'!AR$263</f>
        <v>1.7301481590000001</v>
      </c>
      <c r="AU5" s="143">
        <f>1/1000*'[1]48Imp'!AS$263</f>
        <v>1.7989360909999994</v>
      </c>
      <c r="AV5" s="143">
        <f>1/1000*'[1]48Imp'!AT$263</f>
        <v>2.0945874390000001</v>
      </c>
      <c r="AW5" s="143">
        <f>1/1000*'[1]48Imp'!AU$263</f>
        <v>1.9785453200000005</v>
      </c>
      <c r="AX5" s="143">
        <f>1/1000*'[1]48Imp'!AV$263</f>
        <v>1.6895280120000002</v>
      </c>
      <c r="AY5" s="143">
        <f>1/1000*'[1]48Imp'!AW$263</f>
        <v>2.0190393939999995</v>
      </c>
      <c r="AZ5" s="143">
        <f>1/1000*'[1]48Imp'!AX$263</f>
        <v>2.014860344426999</v>
      </c>
      <c r="BA5" s="143">
        <f>1/1000*'[1]48Imp'!AY$263</f>
        <v>1.7195398877130001</v>
      </c>
      <c r="BB5" s="143">
        <f>1/1000*'[1]48Imp'!AZ$263</f>
        <v>1.8582738989849998</v>
      </c>
      <c r="BC5" s="143">
        <f>1/1000*'[1]48Imp'!BA$263</f>
        <v>0</v>
      </c>
      <c r="BD5" s="222"/>
    </row>
    <row r="6" spans="1:56" ht="17.149999999999999" customHeight="1" thickTop="1">
      <c r="B6" s="136" t="s">
        <v>230</v>
      </c>
      <c r="C6" s="137">
        <f>1/$A$1*'[1]48Imp'!$B$266</f>
        <v>3.0209999999999998E-3</v>
      </c>
      <c r="D6" s="138">
        <f>1/$A$1*'[1]48Imp'!$C$266</f>
        <v>4.7289999999999997E-3</v>
      </c>
      <c r="E6" s="138">
        <f>1/$A$1*'[1]48Imp'!$D$266</f>
        <v>6.1955209999999981E-3</v>
      </c>
      <c r="F6" s="138">
        <f>1/$A$1*'[1]48Imp'!$E$266</f>
        <v>7.9941845100000002E-3</v>
      </c>
      <c r="G6" s="138">
        <f>1/$A$1*'[1]48Imp'!$F$266</f>
        <v>8.5057180000000007E-3</v>
      </c>
      <c r="H6" s="138">
        <f>1/$A$1*'[1]48Imp'!$G$266</f>
        <v>3.3705580000000001E-3</v>
      </c>
      <c r="I6" s="138">
        <f>1/$A$1*'[1]48Imp'!$H$266</f>
        <v>3.8480348999999996E-3</v>
      </c>
      <c r="J6" s="139">
        <f>1/$A$1*'[1]48Imp'!$I$266</f>
        <v>5.1721639999999991E-3</v>
      </c>
      <c r="K6" s="139">
        <f>1/$A$1*'[1]48Imp'!J$266</f>
        <v>2.9782990000000007E-3</v>
      </c>
      <c r="L6" s="139">
        <f>1/$A$1*'[1]48Imp'!K$266</f>
        <v>1.4511649999999999E-3</v>
      </c>
      <c r="M6" s="138">
        <f>1/$A$1*'[1]48Imp'!L$266</f>
        <v>3.5330779999999994E-3</v>
      </c>
      <c r="N6" s="138">
        <f>1/$A$1*'[1]48Imp'!M$266</f>
        <v>1.5132429999999998E-3</v>
      </c>
      <c r="O6" s="138">
        <f>1/$A$1*'[1]48Imp'!N$266</f>
        <v>1.525022E-3</v>
      </c>
      <c r="P6" s="138">
        <f>1/$A$1*'[1]48Imp'!O$266</f>
        <v>4.4273499999999998E-4</v>
      </c>
      <c r="Q6" s="138">
        <f>1/$A$1*'[1]48Imp'!P$266</f>
        <v>5.1428299999999993E-4</v>
      </c>
      <c r="R6" s="138">
        <f>1/$A$1*'[1]48Imp'!Q$266</f>
        <v>4.1725099999999999E-4</v>
      </c>
      <c r="S6" s="138">
        <f>1/$A$1*'[1]48Imp'!R$266</f>
        <v>3.5757399999999993E-4</v>
      </c>
      <c r="T6" s="138">
        <f>1/$A$1*'[1]48Imp'!S$266</f>
        <v>4.79576E-4</v>
      </c>
      <c r="U6" s="138">
        <f>1/$A$1*'[1]48Imp'!T$266</f>
        <v>2.3224899999999999E-4</v>
      </c>
      <c r="V6" s="138">
        <f>1/$A$1*'[1]48Imp'!U$266</f>
        <v>2.3009999999999996E-4</v>
      </c>
      <c r="W6" s="138">
        <f>1/$A$1*'[1]48Imp'!V$266</f>
        <v>1.5853119999999997E-3</v>
      </c>
      <c r="X6" s="138">
        <f>1/$A$1*'[1]48Imp'!W$266</f>
        <v>1.2436159999999999E-3</v>
      </c>
      <c r="Y6" s="138">
        <f>1/$A$1*'[1]48Imp'!X$266</f>
        <v>1.2865706399999997E-4</v>
      </c>
      <c r="Z6" s="138">
        <f>1/$A$1*'[1]48Imp'!Y$266</f>
        <v>8.2150019999999992E-5</v>
      </c>
      <c r="AA6" s="138">
        <f>1/$A$1*'[1]48Imp'!Z$266</f>
        <v>2.5282067999999999E-5</v>
      </c>
      <c r="AB6" s="138">
        <f>1/$A$1*'[1]48Imp'!AA$266</f>
        <v>0</v>
      </c>
      <c r="AC6" s="4"/>
      <c r="AD6" s="141">
        <f>1/1000*'[1]48Imp'!AB$266</f>
        <v>1.658E-3</v>
      </c>
      <c r="AE6" s="138">
        <f>1/1000*'[1]48Imp'!AC$266</f>
        <v>2.4780000000000002E-3</v>
      </c>
      <c r="AF6" s="138">
        <f>1/1000*'[1]48Imp'!AD$266</f>
        <v>3.4780000000000002E-3</v>
      </c>
      <c r="AG6" s="138">
        <f>1/1000*'[1]48Imp'!AE$266</f>
        <v>4.9579999999999997E-3</v>
      </c>
      <c r="AH6" s="138">
        <f>1/1000*'[1]48Imp'!AF$266</f>
        <v>5.9959999999999996E-3</v>
      </c>
      <c r="AI6" s="138">
        <f>1/1000*'[1]48Imp'!AG$266</f>
        <v>2.289854E-3</v>
      </c>
      <c r="AJ6" s="138">
        <f>1/1000*'[1]48Imp'!AH$266</f>
        <v>2.6457970000000005E-3</v>
      </c>
      <c r="AK6" s="138">
        <f>1/1000*'[1]48Imp'!AI$266</f>
        <v>4.6947349999999994E-3</v>
      </c>
      <c r="AL6" s="138">
        <f>1/1000*'[1]48Imp'!AJ$266</f>
        <v>2.4902692914118671E-3</v>
      </c>
      <c r="AM6" s="138">
        <f>1/1000*'[1]48Imp'!AK$266</f>
        <v>1.6377480000000001E-3</v>
      </c>
      <c r="AN6" s="138">
        <f>1/1000*'[1]48Imp'!AL$266</f>
        <v>3.6286209999999998E-3</v>
      </c>
      <c r="AO6" s="138">
        <f>1/1000*'[1]48Imp'!AM$266</f>
        <v>2.441295E-3</v>
      </c>
      <c r="AP6" s="138">
        <f>1/1000*'[1]48Imp'!AN$266</f>
        <v>1.7828909999999998E-3</v>
      </c>
      <c r="AQ6" s="138">
        <f>1/1000*'[1]48Imp'!AO$266</f>
        <v>1.0343019999999997E-3</v>
      </c>
      <c r="AR6" s="138">
        <f>1/1000*'[1]48Imp'!AP$266</f>
        <v>1.2680899999999999E-3</v>
      </c>
      <c r="AS6" s="138">
        <f>1/1000*'[1]48Imp'!AQ$266</f>
        <v>7.8349399999999992E-4</v>
      </c>
      <c r="AT6" s="138">
        <f>1/1000*'[1]48Imp'!AR$266</f>
        <v>9.6813200000000002E-4</v>
      </c>
      <c r="AU6" s="138">
        <f>1/1000*'[1]48Imp'!AS$266</f>
        <v>1.28885E-3</v>
      </c>
      <c r="AV6" s="138">
        <f>1/1000*'[1]48Imp'!AT$266</f>
        <v>1.4010669999999998E-3</v>
      </c>
      <c r="AW6" s="138">
        <f>1/1000*'[1]48Imp'!AU$266</f>
        <v>4.5050159999999997E-3</v>
      </c>
      <c r="AX6" s="138">
        <f>1/1000*'[1]48Imp'!AV$266</f>
        <v>5.5334019999999998E-3</v>
      </c>
      <c r="AY6" s="138">
        <f>1/1000*'[1]48Imp'!AW$266</f>
        <v>1.4162929999999999E-3</v>
      </c>
      <c r="AZ6" s="138">
        <f>1/1000*'[1]48Imp'!AX$266</f>
        <v>4.5064731500000003E-4</v>
      </c>
      <c r="BA6" s="138">
        <f>1/1000*'[1]48Imp'!AY$266</f>
        <v>2.4299220899999999E-4</v>
      </c>
      <c r="BB6" s="138">
        <f>1/1000*'[1]48Imp'!AZ$266</f>
        <v>5.7479106999999996E-5</v>
      </c>
      <c r="BC6" s="138">
        <f>1/1000*'[1]48Imp'!BA$266</f>
        <v>0</v>
      </c>
      <c r="BD6" s="222"/>
    </row>
    <row r="7" spans="1:56" ht="17.149999999999999" customHeight="1">
      <c r="B7" s="15" t="s">
        <v>93</v>
      </c>
      <c r="C7" s="27">
        <f>1/$A$1*'[1]48Imp'!$B$268</f>
        <v>0.19675299062699014</v>
      </c>
      <c r="D7" s="29">
        <f>1/$A$1*'[1]48Imp'!$C$268</f>
        <v>0.14535299999999995</v>
      </c>
      <c r="E7" s="29">
        <f>1/$A$1*'[1]48Imp'!$D$268</f>
        <v>0.13774656399999999</v>
      </c>
      <c r="F7" s="29">
        <f>1/$A$1*'[1]48Imp'!$E$268</f>
        <v>0.10436447599999998</v>
      </c>
      <c r="G7" s="29">
        <f>1/$A$1*'[1]48Imp'!$F$268</f>
        <v>0.11750680699999999</v>
      </c>
      <c r="H7" s="29">
        <f>1/$A$1*'[1]48Imp'!$G$268</f>
        <v>0.10131815999999999</v>
      </c>
      <c r="I7" s="29">
        <f>1/$A$1*'[1]48Imp'!$H$268</f>
        <v>0.15089829399999999</v>
      </c>
      <c r="J7" s="33">
        <f>1/$A$1*'[1]48Imp'!$I$268</f>
        <v>0.11151853699999999</v>
      </c>
      <c r="K7" s="33">
        <f>1/$A$1*'[1]48Imp'!J$268</f>
        <v>9.2241407000000053E-2</v>
      </c>
      <c r="L7" s="33">
        <f>1/$A$1*'[1]48Imp'!K$268</f>
        <v>4.2266828000000013E-2</v>
      </c>
      <c r="M7" s="29">
        <f>1/$A$1*'[1]48Imp'!L$268</f>
        <v>7.8883484800000001E-2</v>
      </c>
      <c r="N7" s="29">
        <f>1/$A$1*'[1]48Imp'!M$268</f>
        <v>5.4020200999999997E-2</v>
      </c>
      <c r="O7" s="29">
        <f>1/$A$1*'[1]48Imp'!N$268</f>
        <v>7.2849845999999996E-2</v>
      </c>
      <c r="P7" s="29">
        <f>1/$A$1*'[1]48Imp'!O$268</f>
        <v>6.4642630500000006E-2</v>
      </c>
      <c r="Q7" s="29">
        <f>1/$A$1*'[1]48Imp'!P$268</f>
        <v>6.3486036999999995E-2</v>
      </c>
      <c r="R7" s="29">
        <f>1/$A$1*'[1]48Imp'!Q$268</f>
        <v>4.863128299999999E-2</v>
      </c>
      <c r="S7" s="29">
        <f>1/$A$1*'[1]48Imp'!R$268</f>
        <v>4.7363386999999993E-2</v>
      </c>
      <c r="T7" s="29">
        <f>1/$A$1*'[1]48Imp'!S$268</f>
        <v>5.2242180999999999E-2</v>
      </c>
      <c r="U7" s="29">
        <f>1/$A$1*'[1]48Imp'!T$268</f>
        <v>5.6634415999999993E-2</v>
      </c>
      <c r="V7" s="29">
        <f>1/$A$1*'[1]48Imp'!U$268</f>
        <v>5.8954344999999991E-2</v>
      </c>
      <c r="W7" s="29">
        <f>1/$A$1*'[1]48Imp'!V$268</f>
        <v>3.6402019000000001E-2</v>
      </c>
      <c r="X7" s="29">
        <f>1/$A$1*'[1]48Imp'!W$268</f>
        <v>3.6249020999999999E-2</v>
      </c>
      <c r="Y7" s="29">
        <f>1/$A$1*'[1]48Imp'!X$268</f>
        <v>3.4752790460999987E-2</v>
      </c>
      <c r="Z7" s="29">
        <f>1/$A$1*'[1]48Imp'!Y$268</f>
        <v>2.6795132648999995E-2</v>
      </c>
      <c r="AA7" s="29">
        <f>1/$A$1*'[1]48Imp'!Z$268</f>
        <v>3.5851921029999984E-2</v>
      </c>
      <c r="AB7" s="29">
        <f>1/$A$1*'[1]48Imp'!AA$268</f>
        <v>0</v>
      </c>
      <c r="AC7" s="4"/>
      <c r="AD7" s="27">
        <f>1/1000*'[1]48Imp'!AB$268</f>
        <v>0.141733</v>
      </c>
      <c r="AE7" s="29">
        <f>1/1000*'[1]48Imp'!AC$268</f>
        <v>0.108325</v>
      </c>
      <c r="AF7" s="29">
        <f>1/1000*'[1]48Imp'!AD$268</f>
        <v>9.7987000000000005E-2</v>
      </c>
      <c r="AG7" s="29">
        <f>1/1000*'[1]48Imp'!AE$268</f>
        <v>8.5169000000000009E-2</v>
      </c>
      <c r="AH7" s="29">
        <f>1/1000*'[1]48Imp'!AF$268</f>
        <v>8.9622000000000021E-2</v>
      </c>
      <c r="AI7" s="29">
        <f>1/1000*'[1]48Imp'!AG$268</f>
        <v>9.7837343000000007E-2</v>
      </c>
      <c r="AJ7" s="29">
        <f>1/1000*'[1]48Imp'!AH$268</f>
        <v>9.4052157999999997E-2</v>
      </c>
      <c r="AK7" s="29">
        <f>1/1000*'[1]48Imp'!AI$268</f>
        <v>0.10863667299999999</v>
      </c>
      <c r="AL7" s="29">
        <f>1/1000*'[1]48Imp'!AJ$268</f>
        <v>0.11480446452205614</v>
      </c>
      <c r="AM7" s="29">
        <f>1/1000*'[1]48Imp'!AK$268</f>
        <v>7.3508702999999995E-2</v>
      </c>
      <c r="AN7" s="29">
        <f>1/1000*'[1]48Imp'!AL$268</f>
        <v>0.11605728999999999</v>
      </c>
      <c r="AO7" s="29">
        <f>1/1000*'[1]48Imp'!AM$268</f>
        <v>0.11716009300000001</v>
      </c>
      <c r="AP7" s="29">
        <f>1/1000*'[1]48Imp'!AN$268</f>
        <v>0.11018547300000001</v>
      </c>
      <c r="AQ7" s="29">
        <f>1/1000*'[1]48Imp'!AO$268</f>
        <v>9.9046472999999996E-2</v>
      </c>
      <c r="AR7" s="29">
        <f>1/1000*'[1]48Imp'!AP$268</f>
        <v>9.4400045000000002E-2</v>
      </c>
      <c r="AS7" s="29">
        <f>1/1000*'[1]48Imp'!AQ$268</f>
        <v>7.0909812000000003E-2</v>
      </c>
      <c r="AT7" s="29">
        <f>1/1000*'[1]48Imp'!AR$268</f>
        <v>7.2953537999999998E-2</v>
      </c>
      <c r="AU7" s="29">
        <f>1/1000*'[1]48Imp'!AS$268</f>
        <v>8.110386800000001E-2</v>
      </c>
      <c r="AV7" s="29">
        <f>1/1000*'[1]48Imp'!AT$268</f>
        <v>8.3953872999999998E-2</v>
      </c>
      <c r="AW7" s="29">
        <f>1/1000*'[1]48Imp'!AU$268</f>
        <v>7.391548299999999E-2</v>
      </c>
      <c r="AX7" s="29">
        <f>1/1000*'[1]48Imp'!AV$268</f>
        <v>5.0590969E-2</v>
      </c>
      <c r="AY7" s="29">
        <f>1/1000*'[1]48Imp'!AW$268</f>
        <v>5.5800564000000004E-2</v>
      </c>
      <c r="AZ7" s="29">
        <f>1/1000*'[1]48Imp'!AX$268</f>
        <v>6.369726515400001E-2</v>
      </c>
      <c r="BA7" s="29">
        <f>1/1000*'[1]48Imp'!AY$268</f>
        <v>4.8043031724000006E-2</v>
      </c>
      <c r="BB7" s="29">
        <f>1/1000*'[1]48Imp'!AZ$268</f>
        <v>5.3558727460999982E-2</v>
      </c>
      <c r="BC7" s="29">
        <f>1/1000*'[1]48Imp'!BA$268</f>
        <v>0</v>
      </c>
      <c r="BD7" s="222"/>
    </row>
    <row r="8" spans="1:56">
      <c r="B8" s="5" t="s">
        <v>94</v>
      </c>
      <c r="C8" s="46">
        <f>1/$A$1*'[1]48Imp'!$B$39</f>
        <v>5.6804358904109571E-2</v>
      </c>
      <c r="D8" s="11">
        <f>1/$A$1*'[1]48Imp'!$C$39</f>
        <v>3.3034000000000001E-2</v>
      </c>
      <c r="E8" s="11">
        <f>1/$A$1*'[1]48Imp'!$D$39</f>
        <v>2.7885369E-2</v>
      </c>
      <c r="F8" s="11">
        <f>1/$A$1*'[1]48Imp'!$E$39</f>
        <v>1.2203913999999998E-2</v>
      </c>
      <c r="G8" s="11">
        <f>1/$A$1*'[1]48Imp'!$F$39</f>
        <v>9.6649079999999998E-3</v>
      </c>
      <c r="H8" s="11">
        <f>1/$A$1*'[1]48Imp'!$G$39</f>
        <v>7.6826969999999996E-3</v>
      </c>
      <c r="I8" s="11">
        <f>1/$A$1*'[1]48Imp'!$H$39</f>
        <v>8.1585341999999995E-3</v>
      </c>
      <c r="J8" s="36">
        <f>1/$A$1*'[1]48Imp'!$I$39</f>
        <v>3.0078969999999998E-3</v>
      </c>
      <c r="K8" s="36">
        <f>1/$A$1*'[1]48Imp'!J$39</f>
        <v>3.4688169999999995E-3</v>
      </c>
      <c r="L8" s="36">
        <f>1/$A$1*'[1]48Imp'!K$39</f>
        <v>1.2208909999999998E-3</v>
      </c>
      <c r="M8" s="11">
        <f>1/$A$1*'[1]48Imp'!L$39</f>
        <v>3.6591209999999996E-3</v>
      </c>
      <c r="N8" s="11">
        <f>1/$A$1*'[1]48Imp'!M$39</f>
        <v>2.2986659999999996E-3</v>
      </c>
      <c r="O8" s="11">
        <f>1/$A$1*'[1]48Imp'!N$39</f>
        <v>6.3887269999999994E-3</v>
      </c>
      <c r="P8" s="11">
        <f>1/$A$1*'[1]48Imp'!O$39</f>
        <v>2.4834769999999996E-3</v>
      </c>
      <c r="Q8" s="11">
        <f>1/$A$1*'[1]48Imp'!P$39</f>
        <v>2.6320749999999998E-3</v>
      </c>
      <c r="R8" s="11">
        <f>1/$A$1*'[1]48Imp'!Q$39</f>
        <v>2.0300559999999997E-3</v>
      </c>
      <c r="S8" s="11">
        <f>1/$A$1*'[1]48Imp'!R$39</f>
        <v>2.5776529999999996E-3</v>
      </c>
      <c r="T8" s="11">
        <f>1/$A$1*'[1]48Imp'!S$39</f>
        <v>4.3521669999999997E-3</v>
      </c>
      <c r="U8" s="11">
        <f>1/$A$1*'[1]48Imp'!T$39</f>
        <v>7.6529279999999989E-3</v>
      </c>
      <c r="V8" s="11">
        <f>1/$A$1*'[1]48Imp'!U$39</f>
        <v>1.6964943E-2</v>
      </c>
      <c r="W8" s="11">
        <f>1/$A$1*'[1]48Imp'!V$39</f>
        <v>4.7736789999999994E-3</v>
      </c>
      <c r="X8" s="11">
        <f>1/$A$1*'[1]48Imp'!W$39</f>
        <v>5.1116619999999995E-3</v>
      </c>
      <c r="Y8" s="11">
        <f>1/$A$1*'[1]48Imp'!X$39</f>
        <v>3.0252442189999998E-3</v>
      </c>
      <c r="Z8" s="11">
        <f>1/$A$1*'[1]48Imp'!Y$39</f>
        <v>4.0645991099999999E-3</v>
      </c>
      <c r="AA8" s="11">
        <f>1/$A$1*'[1]48Imp'!Z$39</f>
        <v>5.6734069710000015E-3</v>
      </c>
      <c r="AB8" s="11">
        <f>1/$A$1*'[1]48Imp'!AA$39</f>
        <v>0</v>
      </c>
      <c r="AC8" s="4"/>
      <c r="AD8" s="46">
        <f>1/1000*'[1]48Imp'!AB$39</f>
        <v>3.2099000000000003E-2</v>
      </c>
      <c r="AE8" s="11">
        <f>1/1000*'[1]48Imp'!AC$39</f>
        <v>2.0626000000000002E-2</v>
      </c>
      <c r="AF8" s="11">
        <f>1/1000*'[1]48Imp'!AD$39</f>
        <v>1.2958000000000001E-2</v>
      </c>
      <c r="AG8" s="11">
        <f>1/1000*'[1]48Imp'!AE$39</f>
        <v>6.7009999999999986E-3</v>
      </c>
      <c r="AH8" s="11">
        <f>1/1000*'[1]48Imp'!AF$39</f>
        <v>5.0989999999999994E-3</v>
      </c>
      <c r="AI8" s="11">
        <f>1/1000*'[1]48Imp'!AG$39</f>
        <v>6.3723759999999999E-3</v>
      </c>
      <c r="AJ8" s="11">
        <f>1/1000*'[1]48Imp'!AH$39</f>
        <v>5.1809880000000001E-3</v>
      </c>
      <c r="AK8" s="11">
        <f>1/1000*'[1]48Imp'!AI$39</f>
        <v>3.8754179999999998E-3</v>
      </c>
      <c r="AL8" s="11">
        <f>1/1000*'[1]48Imp'!AJ$39</f>
        <v>4.3882860212352765E-3</v>
      </c>
      <c r="AM8" s="11">
        <f>1/1000*'[1]48Imp'!AK$39</f>
        <v>1.8858239999999999E-3</v>
      </c>
      <c r="AN8" s="11">
        <f>1/1000*'[1]48Imp'!AL$39</f>
        <v>4.6315380000000001E-3</v>
      </c>
      <c r="AO8" s="11">
        <f>1/1000*'[1]48Imp'!AM$39</f>
        <v>6.4286019999999994E-3</v>
      </c>
      <c r="AP8" s="11">
        <f>1/1000*'[1]48Imp'!AN$39</f>
        <v>8.3898180000000003E-3</v>
      </c>
      <c r="AQ8" s="11">
        <f>1/1000*'[1]48Imp'!AO$39</f>
        <v>2.8224689999999998E-3</v>
      </c>
      <c r="AR8" s="11">
        <f>1/1000*'[1]48Imp'!AP$39</f>
        <v>4.1376130000000001E-3</v>
      </c>
      <c r="AS8" s="11">
        <f>1/1000*'[1]48Imp'!AQ$39</f>
        <v>2.2480150000000003E-3</v>
      </c>
      <c r="AT8" s="11">
        <f>1/1000*'[1]48Imp'!AR$39</f>
        <v>1.9333950000000001E-3</v>
      </c>
      <c r="AU8" s="11">
        <f>1/1000*'[1]48Imp'!AS$39</f>
        <v>3.5512109999999999E-3</v>
      </c>
      <c r="AV8" s="11">
        <f>1/1000*'[1]48Imp'!AT$39</f>
        <v>6.2823899999999997E-3</v>
      </c>
      <c r="AW8" s="11">
        <f>1/1000*'[1]48Imp'!AU$39</f>
        <v>1.2135954000000001E-2</v>
      </c>
      <c r="AX8" s="11">
        <f>1/1000*'[1]48Imp'!AV$39</f>
        <v>3.5392119999999999E-3</v>
      </c>
      <c r="AY8" s="11">
        <f>1/1000*'[1]48Imp'!AW$39</f>
        <v>4.0428579999999999E-3</v>
      </c>
      <c r="AZ8" s="11">
        <f>1/1000*'[1]48Imp'!AX$39</f>
        <v>4.2197850930000003E-3</v>
      </c>
      <c r="BA8" s="11">
        <f>1/1000*'[1]48Imp'!AY$39</f>
        <v>4.4289938810000004E-3</v>
      </c>
      <c r="BB8" s="11">
        <f>1/1000*'[1]48Imp'!AZ$39</f>
        <v>4.9270841570000024E-3</v>
      </c>
      <c r="BC8" s="11">
        <f>1/1000*'[1]48Imp'!BA$39</f>
        <v>0</v>
      </c>
      <c r="BD8" s="222"/>
    </row>
    <row r="9" spans="1:56">
      <c r="B9" s="5" t="s">
        <v>36</v>
      </c>
      <c r="C9" s="46">
        <f>1/$A$1*'[1]48Imp'!$B$147</f>
        <v>0</v>
      </c>
      <c r="D9" s="11">
        <f>1/$A$1*'[1]48Imp'!$C$147</f>
        <v>0</v>
      </c>
      <c r="E9" s="11">
        <f>1/$A$1*'[1]48Imp'!$D$147</f>
        <v>3.5003100000000005E-4</v>
      </c>
      <c r="F9" s="11">
        <f>1/$A$1*'[1]48Imp'!$E$147</f>
        <v>2.7522799999999997E-4</v>
      </c>
      <c r="G9" s="11">
        <f>1/$A$1*'[1]48Imp'!$F$147</f>
        <v>1.6064000000000001E-5</v>
      </c>
      <c r="H9" s="11">
        <f>1/$A$1*'[1]48Imp'!$G$147</f>
        <v>1.7006699999999998E-4</v>
      </c>
      <c r="I9" s="11">
        <f>1/$A$1*'[1]48Imp'!$H$147</f>
        <v>9.1276999999999987E-5</v>
      </c>
      <c r="J9" s="36">
        <f>1/$A$1*'[1]48Imp'!$I$147</f>
        <v>8.9611999999999995E-5</v>
      </c>
      <c r="K9" s="36">
        <f>1/$A$1*'[1]48Imp'!J$147</f>
        <v>5.8226899999999995E-4</v>
      </c>
      <c r="L9" s="36">
        <f>1/$A$1*'[1]48Imp'!K$147</f>
        <v>3.6399999999999997E-5</v>
      </c>
      <c r="M9" s="11">
        <f>1/$A$1*'[1]48Imp'!L$147</f>
        <v>1.5025499999999999E-4</v>
      </c>
      <c r="N9" s="11">
        <f>1/$A$1*'[1]48Imp'!M$147</f>
        <v>5.2049999999999998E-5</v>
      </c>
      <c r="O9" s="11">
        <f>1/$A$1*'[1]48Imp'!N$147</f>
        <v>2.2213699999999996E-4</v>
      </c>
      <c r="P9" s="11">
        <f>1/$A$1*'[1]48Imp'!O$147</f>
        <v>3.6993349999999998E-4</v>
      </c>
      <c r="Q9" s="11">
        <f>1/$A$1*'[1]48Imp'!P$147</f>
        <v>1.2359399999999998E-4</v>
      </c>
      <c r="R9" s="11">
        <f>1/$A$1*'[1]48Imp'!Q$147</f>
        <v>3.8218499999999995E-4</v>
      </c>
      <c r="S9" s="11">
        <f>1/$A$1*'[1]48Imp'!R$147</f>
        <v>3.39599E-4</v>
      </c>
      <c r="T9" s="11">
        <f>1/$A$1*'[1]48Imp'!S$147</f>
        <v>2.0725999999999998E-5</v>
      </c>
      <c r="U9" s="11">
        <f>1/$A$1*'[1]48Imp'!T$147</f>
        <v>1.8706999999999999E-5</v>
      </c>
      <c r="V9" s="11">
        <f>1/$A$1*'[1]48Imp'!U$147</f>
        <v>3.8619999999999996E-6</v>
      </c>
      <c r="W9" s="11">
        <f>1/$A$1*'[1]48Imp'!V$147</f>
        <v>7.1718999999999996E-5</v>
      </c>
      <c r="X9" s="11">
        <f>1/$A$1*'[1]48Imp'!W$147</f>
        <v>3.1012999999999996E-5</v>
      </c>
      <c r="Y9" s="11">
        <f>1/$A$1*'[1]48Imp'!X$147</f>
        <v>8.8433657999999998E-5</v>
      </c>
      <c r="Z9" s="11">
        <f>1/$A$1*'[1]48Imp'!Y$147</f>
        <v>8.8437859999999973E-5</v>
      </c>
      <c r="AA9" s="11">
        <f>1/$A$1*'[1]48Imp'!Z$147</f>
        <v>1.5880708599999997E-4</v>
      </c>
      <c r="AB9" s="11">
        <f>1/$A$1*'[1]48Imp'!AA$147</f>
        <v>0</v>
      </c>
      <c r="AC9" s="4"/>
      <c r="AD9" s="46">
        <f>1/1000*'[1]48Imp'!AB$147</f>
        <v>0</v>
      </c>
      <c r="AE9" s="11">
        <f>1/1000*'[1]48Imp'!AC$147</f>
        <v>0</v>
      </c>
      <c r="AF9" s="11">
        <f>1/1000*'[1]48Imp'!AD$147</f>
        <v>6.1700000000000004E-4</v>
      </c>
      <c r="AG9" s="11">
        <f>1/1000*'[1]48Imp'!AE$147</f>
        <v>2.8700000000000004E-4</v>
      </c>
      <c r="AH9" s="11">
        <f>1/1000*'[1]48Imp'!AF$147</f>
        <v>8.1000000000000004E-5</v>
      </c>
      <c r="AI9" s="11">
        <f>1/1000*'[1]48Imp'!AG$147</f>
        <v>2.43852E-4</v>
      </c>
      <c r="AJ9" s="11">
        <f>1/1000*'[1]48Imp'!AH$147</f>
        <v>4.9680999999999998E-4</v>
      </c>
      <c r="AK9" s="11">
        <f>1/1000*'[1]48Imp'!AI$147</f>
        <v>1.7041099999999998E-4</v>
      </c>
      <c r="AL9" s="11">
        <f>1/1000*'[1]48Imp'!AJ$147</f>
        <v>1.5716773907199866E-3</v>
      </c>
      <c r="AM9" s="11">
        <f>1/1000*'[1]48Imp'!AK$147</f>
        <v>1.66601E-4</v>
      </c>
      <c r="AN9" s="11">
        <f>1/1000*'[1]48Imp'!AL$147</f>
        <v>1.7538899999999999E-3</v>
      </c>
      <c r="AO9" s="11">
        <f>1/1000*'[1]48Imp'!AM$147</f>
        <v>2.9252800000000002E-4</v>
      </c>
      <c r="AP9" s="11">
        <f>1/1000*'[1]48Imp'!AN$147</f>
        <v>4.5836099999999996E-4</v>
      </c>
      <c r="AQ9" s="11">
        <f>1/1000*'[1]48Imp'!AO$147</f>
        <v>8.92E-4</v>
      </c>
      <c r="AR9" s="11">
        <f>1/1000*'[1]48Imp'!AP$147</f>
        <v>1.9979700000000001E-4</v>
      </c>
      <c r="AS9" s="11">
        <f>1/1000*'[1]48Imp'!AQ$147</f>
        <v>1.0710910000000001E-3</v>
      </c>
      <c r="AT9" s="11">
        <f>1/1000*'[1]48Imp'!AR$147</f>
        <v>1.0472379999999998E-3</v>
      </c>
      <c r="AU9" s="11">
        <f>1/1000*'[1]48Imp'!AS$147</f>
        <v>9.6296000000000001E-5</v>
      </c>
      <c r="AV9" s="11">
        <f>1/1000*'[1]48Imp'!AT$147</f>
        <v>1.5391099999999998E-4</v>
      </c>
      <c r="AW9" s="11">
        <f>1/1000*'[1]48Imp'!AU$147</f>
        <v>1.83153E-4</v>
      </c>
      <c r="AX9" s="11">
        <f>1/1000*'[1]48Imp'!AV$147</f>
        <v>5.1891299999999997E-4</v>
      </c>
      <c r="AY9" s="11">
        <f>1/1000*'[1]48Imp'!AW$147</f>
        <v>1.8091200000000001E-4</v>
      </c>
      <c r="AZ9" s="11">
        <f>1/1000*'[1]48Imp'!AX$147</f>
        <v>3.9584408299999995E-4</v>
      </c>
      <c r="BA9" s="11">
        <f>1/1000*'[1]48Imp'!AY$147</f>
        <v>6.6868048599999996E-4</v>
      </c>
      <c r="BB9" s="11">
        <f>1/1000*'[1]48Imp'!AZ$147</f>
        <v>1.4250817389999998E-3</v>
      </c>
      <c r="BC9" s="11">
        <f>1/1000*'[1]48Imp'!BA$147</f>
        <v>0</v>
      </c>
      <c r="BD9" s="222"/>
    </row>
    <row r="10" spans="1:56">
      <c r="B10" s="5" t="s">
        <v>95</v>
      </c>
      <c r="C10" s="46">
        <f>1/$A$1*'[1]48Imp'!$B$247</f>
        <v>0.13994863172288058</v>
      </c>
      <c r="D10" s="11">
        <f>1/$A$1*'[1]48Imp'!$C$247</f>
        <v>0.11231899999999997</v>
      </c>
      <c r="E10" s="11">
        <f>1/$A$1*'[1]48Imp'!$D$247</f>
        <v>0.10951116399999999</v>
      </c>
      <c r="F10" s="11">
        <f>1/$A$1*'[1]48Imp'!$E$247</f>
        <v>9.1885333999999985E-2</v>
      </c>
      <c r="G10" s="11">
        <f>1/$A$1*'[1]48Imp'!$F$247</f>
        <v>0.10782583499999999</v>
      </c>
      <c r="H10" s="11">
        <f>1/$A$1*'[1]48Imp'!$G$247</f>
        <v>9.3465395999999992E-2</v>
      </c>
      <c r="I10" s="11">
        <f>1/$A$1*'[1]48Imp'!$H$247</f>
        <v>0.1426484828</v>
      </c>
      <c r="J10" s="36">
        <f>1/$A$1*'[1]48Imp'!$I$247</f>
        <v>0.10842102799999999</v>
      </c>
      <c r="K10" s="36">
        <f>1/$A$1*'[1]48Imp'!J$247</f>
        <v>8.8190321000000044E-2</v>
      </c>
      <c r="L10" s="36">
        <f>1/$A$1*'[1]48Imp'!K$247</f>
        <v>4.1009537000000013E-2</v>
      </c>
      <c r="M10" s="11">
        <f>1/$A$1*'[1]48Imp'!L$247</f>
        <v>7.5074108799999997E-2</v>
      </c>
      <c r="N10" s="11">
        <f>1/$A$1*'[1]48Imp'!M$247</f>
        <v>5.1669484999999994E-2</v>
      </c>
      <c r="O10" s="11">
        <f>1/$A$1*'[1]48Imp'!N$247</f>
        <v>6.6238982000000002E-2</v>
      </c>
      <c r="P10" s="11">
        <f>1/$A$1*'[1]48Imp'!O$247</f>
        <v>6.1789219999999999E-2</v>
      </c>
      <c r="Q10" s="11">
        <f>1/$A$1*'[1]48Imp'!P$247</f>
        <v>6.0730367999999993E-2</v>
      </c>
      <c r="R10" s="11">
        <f>1/$A$1*'[1]48Imp'!Q$247</f>
        <v>4.6219041999999995E-2</v>
      </c>
      <c r="S10" s="11">
        <f>1/$A$1*'[1]48Imp'!R$247</f>
        <v>4.4446134999999998E-2</v>
      </c>
      <c r="T10" s="11">
        <f>1/$A$1*'[1]48Imp'!S$247</f>
        <v>4.7869287999999996E-2</v>
      </c>
      <c r="U10" s="11">
        <f>1/$A$1*'[1]48Imp'!T$247</f>
        <v>4.896278099999999E-2</v>
      </c>
      <c r="V10" s="11">
        <f>1/$A$1*'[1]48Imp'!U$247</f>
        <v>4.1985539999999995E-2</v>
      </c>
      <c r="W10" s="11">
        <f>1/$A$1*'[1]48Imp'!V$247</f>
        <v>3.1556621E-2</v>
      </c>
      <c r="X10" s="11">
        <f>1/$A$1*'[1]48Imp'!W$247</f>
        <v>3.1106345999999997E-2</v>
      </c>
      <c r="Y10" s="11">
        <f>1/$A$1*'[1]48Imp'!X$247</f>
        <v>3.1639112583999984E-2</v>
      </c>
      <c r="Z10" s="11">
        <f>1/$A$1*'[1]48Imp'!Y$247</f>
        <v>2.2642095678999996E-2</v>
      </c>
      <c r="AA10" s="11">
        <f>1/$A$1*'[1]48Imp'!Z$247</f>
        <v>3.0019706972999983E-2</v>
      </c>
      <c r="AB10" s="11">
        <f>1/$A$1*'[1]48Imp'!AA$247</f>
        <v>0</v>
      </c>
      <c r="AC10" s="4"/>
      <c r="AD10" s="46">
        <f>1/1000*'[1]48Imp'!AB$247</f>
        <v>0.10963400000000001</v>
      </c>
      <c r="AE10" s="11">
        <f>1/1000*'[1]48Imp'!AC$247</f>
        <v>8.7698999999999999E-2</v>
      </c>
      <c r="AF10" s="11">
        <f>1/1000*'[1]48Imp'!AD$247</f>
        <v>8.4412000000000015E-2</v>
      </c>
      <c r="AG10" s="11">
        <f>1/1000*'[1]48Imp'!AE$247</f>
        <v>7.8181000000000014E-2</v>
      </c>
      <c r="AH10" s="11">
        <f>1/1000*'[1]48Imp'!AF$247</f>
        <v>8.4442000000000017E-2</v>
      </c>
      <c r="AI10" s="11">
        <f>1/1000*'[1]48Imp'!AG$247</f>
        <v>9.1221115000000005E-2</v>
      </c>
      <c r="AJ10" s="11">
        <f>1/1000*'[1]48Imp'!AH$247</f>
        <v>8.8374359999999999E-2</v>
      </c>
      <c r="AK10" s="11">
        <f>1/1000*'[1]48Imp'!AI$247</f>
        <v>0.10459084399999999</v>
      </c>
      <c r="AL10" s="11">
        <f>1/1000*'[1]48Imp'!AJ$247</f>
        <v>0.10884450111010088</v>
      </c>
      <c r="AM10" s="11">
        <f>1/1000*'[1]48Imp'!AK$247</f>
        <v>7.1456277999999998E-2</v>
      </c>
      <c r="AN10" s="11">
        <f>1/1000*'[1]48Imp'!AL$247</f>
        <v>0.10967186199999999</v>
      </c>
      <c r="AO10" s="11">
        <f>1/1000*'[1]48Imp'!AM$247</f>
        <v>0.110438963</v>
      </c>
      <c r="AP10" s="11">
        <f>1/1000*'[1]48Imp'!AN$247</f>
        <v>0.10133729400000001</v>
      </c>
      <c r="AQ10" s="11">
        <f>1/1000*'[1]48Imp'!AO$247</f>
        <v>9.5332003999999998E-2</v>
      </c>
      <c r="AR10" s="11">
        <f>1/1000*'[1]48Imp'!AP$247</f>
        <v>9.0062635000000002E-2</v>
      </c>
      <c r="AS10" s="11">
        <f>1/1000*'[1]48Imp'!AQ$247</f>
        <v>6.7590706E-2</v>
      </c>
      <c r="AT10" s="11">
        <f>1/1000*'[1]48Imp'!AR$247</f>
        <v>6.9972905000000002E-2</v>
      </c>
      <c r="AU10" s="11">
        <f>1/1000*'[1]48Imp'!AS$247</f>
        <v>7.7456361000000001E-2</v>
      </c>
      <c r="AV10" s="11">
        <f>1/1000*'[1]48Imp'!AT$247</f>
        <v>7.7517572000000007E-2</v>
      </c>
      <c r="AW10" s="11">
        <f>1/1000*'[1]48Imp'!AU$247</f>
        <v>6.1596376000000001E-2</v>
      </c>
      <c r="AX10" s="11">
        <f>1/1000*'[1]48Imp'!AV$247</f>
        <v>4.6532843999999997E-2</v>
      </c>
      <c r="AY10" s="11">
        <f>1/1000*'[1]48Imp'!AW$247</f>
        <v>5.1576794000000002E-2</v>
      </c>
      <c r="AZ10" s="11">
        <f>1/1000*'[1]48Imp'!AX$247</f>
        <v>5.9081635978000008E-2</v>
      </c>
      <c r="BA10" s="11">
        <f>1/1000*'[1]48Imp'!AY$247</f>
        <v>4.2945357357000002E-2</v>
      </c>
      <c r="BB10" s="11">
        <f>1/1000*'[1]48Imp'!AZ$247</f>
        <v>4.7206561564999978E-2</v>
      </c>
      <c r="BC10" s="11">
        <f>1/1000*'[1]48Imp'!BA$247</f>
        <v>0</v>
      </c>
      <c r="BD10" s="222"/>
    </row>
    <row r="11" spans="1:56" ht="17.149999999999999" customHeight="1">
      <c r="B11" s="10" t="s">
        <v>92</v>
      </c>
      <c r="C11" s="50">
        <f>1/$A$1*'[1]48Imp'!$B$269</f>
        <v>6.7470441383188084E-3</v>
      </c>
      <c r="D11" s="24">
        <f>1/$A$1*'[1]48Imp'!$C$269</f>
        <v>6.1358999999999997E-3</v>
      </c>
      <c r="E11" s="24">
        <f>1/$A$1*'[1]48Imp'!$D$269</f>
        <v>7.1358470000000007E-3</v>
      </c>
      <c r="F11" s="24">
        <f>1/$A$1*'[1]48Imp'!$E$269</f>
        <v>2.9610846000000003E-2</v>
      </c>
      <c r="G11" s="24">
        <f>1/$A$1*'[1]48Imp'!$F$269</f>
        <v>5.5590749999999984E-3</v>
      </c>
      <c r="H11" s="24">
        <f>1/$A$1*'[1]48Imp'!$G$269</f>
        <v>4.7101789999999992E-3</v>
      </c>
      <c r="I11" s="24">
        <f>1/$A$1*'[1]48Imp'!$H$269</f>
        <v>5.8022279999999978E-3</v>
      </c>
      <c r="J11" s="44">
        <f>1/$A$1*'[1]48Imp'!$I$269</f>
        <v>3.9545099999999988E-3</v>
      </c>
      <c r="K11" s="44">
        <f>1/$A$1*'[1]48Imp'!J$269</f>
        <v>2.0451099E-2</v>
      </c>
      <c r="L11" s="44">
        <f>1/$A$1*'[1]48Imp'!K$269</f>
        <v>3.9699069999999999E-3</v>
      </c>
      <c r="M11" s="24">
        <f>1/$A$1*'[1]48Imp'!L$269</f>
        <v>4.7375269999999992E-3</v>
      </c>
      <c r="N11" s="24">
        <f>1/$A$1*'[1]48Imp'!M$269</f>
        <v>5.0946039999999991E-3</v>
      </c>
      <c r="O11" s="24">
        <f>1/$A$1*'[1]48Imp'!N$269</f>
        <v>2.6957950000000004E-3</v>
      </c>
      <c r="P11" s="24">
        <f>1/$A$1*'[1]48Imp'!O$269</f>
        <v>3.1558149999999997E-3</v>
      </c>
      <c r="Q11" s="24">
        <f>1/$A$1*'[1]48Imp'!P$269</f>
        <v>2.042337E-3</v>
      </c>
      <c r="R11" s="24">
        <f>1/$A$1*'[1]48Imp'!Q$269</f>
        <v>1.864187E-3</v>
      </c>
      <c r="S11" s="24">
        <f>1/$A$1*'[1]48Imp'!R$269</f>
        <v>3.2530929999999999E-3</v>
      </c>
      <c r="T11" s="24">
        <f>1/$A$1*'[1]48Imp'!S$269</f>
        <v>3.9087439999999996E-3</v>
      </c>
      <c r="U11" s="24">
        <f>1/$A$1*'[1]48Imp'!T$269</f>
        <v>3.1427259999999998E-3</v>
      </c>
      <c r="V11" s="24">
        <f>1/$A$1*'[1]48Imp'!U$269</f>
        <v>4.7785520000000001E-3</v>
      </c>
      <c r="W11" s="24">
        <f>1/$A$1*'[1]48Imp'!V$269</f>
        <v>7.1505159999999983E-3</v>
      </c>
      <c r="X11" s="24">
        <f>1/$A$1*'[1]48Imp'!W$269</f>
        <v>6.5914489999999975E-3</v>
      </c>
      <c r="Y11" s="24">
        <f>1/$A$1*'[1]48Imp'!X$269</f>
        <v>1.7836246500000002E-3</v>
      </c>
      <c r="Z11" s="24">
        <f>1/$A$1*'[1]48Imp'!Y$269</f>
        <v>4.5381404419999995E-3</v>
      </c>
      <c r="AA11" s="24">
        <f>1/$A$1*'[1]48Imp'!Z$269</f>
        <v>1.9612693479999998E-3</v>
      </c>
      <c r="AB11" s="24">
        <f>1/$A$1*'[1]48Imp'!AA$269</f>
        <v>0</v>
      </c>
      <c r="AC11" s="4"/>
      <c r="AD11" s="50">
        <f>1/1000*'[1]48Imp'!AB$269</f>
        <v>6.0700000000000007E-3</v>
      </c>
      <c r="AE11" s="24">
        <f>1/1000*'[1]48Imp'!AC$269</f>
        <v>3.4090000000000001E-3</v>
      </c>
      <c r="AF11" s="24">
        <f>1/1000*'[1]48Imp'!AD$269</f>
        <v>3.9249999999999997E-3</v>
      </c>
      <c r="AG11" s="24">
        <f>1/1000*'[1]48Imp'!AE$269</f>
        <v>4.1290000000000007E-3</v>
      </c>
      <c r="AH11" s="24">
        <f>1/1000*'[1]48Imp'!AF$269</f>
        <v>4.7409999999999996E-3</v>
      </c>
      <c r="AI11" s="24">
        <f>1/1000*'[1]48Imp'!AG$269</f>
        <v>4.516787999999999E-3</v>
      </c>
      <c r="AJ11" s="24">
        <f>1/1000*'[1]48Imp'!AH$269</f>
        <v>5.6878349999999987E-3</v>
      </c>
      <c r="AK11" s="24">
        <f>1/1000*'[1]48Imp'!AI$269</f>
        <v>5.6853799999999986E-3</v>
      </c>
      <c r="AL11" s="24">
        <f>1/1000*'[1]48Imp'!AJ$269</f>
        <v>4.3002450378214901E-3</v>
      </c>
      <c r="AM11" s="24">
        <f>1/1000*'[1]48Imp'!AK$269</f>
        <v>3.9957439999999999E-3</v>
      </c>
      <c r="AN11" s="24">
        <f>1/1000*'[1]48Imp'!AL$269</f>
        <v>7.1734349999999997E-3</v>
      </c>
      <c r="AO11" s="24">
        <f>1/1000*'[1]48Imp'!AM$269</f>
        <v>8.7464029999999998E-3</v>
      </c>
      <c r="AP11" s="24">
        <f>1/1000*'[1]48Imp'!AN$269</f>
        <v>4.4301260000000004E-3</v>
      </c>
      <c r="AQ11" s="24">
        <f>1/1000*'[1]48Imp'!AO$269</f>
        <v>5.4995429999999991E-3</v>
      </c>
      <c r="AR11" s="24">
        <f>1/1000*'[1]48Imp'!AP$269</f>
        <v>3.501466E-3</v>
      </c>
      <c r="AS11" s="24">
        <f>1/1000*'[1]48Imp'!AQ$269</f>
        <v>2.7590369999999998E-3</v>
      </c>
      <c r="AT11" s="24">
        <f>1/1000*'[1]48Imp'!AR$269</f>
        <v>4.1143219999999993E-3</v>
      </c>
      <c r="AU11" s="24">
        <f>1/1000*'[1]48Imp'!AS$269</f>
        <v>4.0378800000000006E-3</v>
      </c>
      <c r="AV11" s="24">
        <f>1/1000*'[1]48Imp'!AT$269</f>
        <v>4.0116039999999993E-3</v>
      </c>
      <c r="AW11" s="24">
        <f>1/1000*'[1]48Imp'!AU$269</f>
        <v>4.7604209999999991E-3</v>
      </c>
      <c r="AX11" s="24">
        <f>1/1000*'[1]48Imp'!AV$269</f>
        <v>5.8943120000000005E-3</v>
      </c>
      <c r="AY11" s="24">
        <f>1/1000*'[1]48Imp'!AW$269</f>
        <v>5.3351749999999993E-3</v>
      </c>
      <c r="AZ11" s="24">
        <f>1/1000*'[1]48Imp'!AX$269</f>
        <v>2.1118254009999996E-3</v>
      </c>
      <c r="BA11" s="24">
        <f>1/1000*'[1]48Imp'!AY$269</f>
        <v>3.9202761720000005E-3</v>
      </c>
      <c r="BB11" s="24">
        <f>1/1000*'[1]48Imp'!AZ$269</f>
        <v>1.7973124399999999E-3</v>
      </c>
      <c r="BC11" s="24">
        <f>1/1000*'[1]48Imp'!BA$269</f>
        <v>0</v>
      </c>
      <c r="BD11" s="222"/>
    </row>
    <row r="12" spans="1:56">
      <c r="B12" s="5" t="s">
        <v>30</v>
      </c>
      <c r="C12" s="46">
        <f>1/$A$1*'[1]48Imp'!$B$31</f>
        <v>6.7470441383188084E-3</v>
      </c>
      <c r="D12" s="11">
        <f>1/$A$1*'[1]48Imp'!$C$31</f>
        <v>6.1358999999999997E-3</v>
      </c>
      <c r="E12" s="11">
        <f>1/$A$1*'[1]48Imp'!$D$31</f>
        <v>6.3588829999999992E-3</v>
      </c>
      <c r="F12" s="11">
        <f>1/$A$1*'[1]48Imp'!$E$31</f>
        <v>2.8247929999999997E-2</v>
      </c>
      <c r="G12" s="11">
        <f>1/$A$1*'[1]48Imp'!$F$31</f>
        <v>4.2216529999999988E-3</v>
      </c>
      <c r="H12" s="11">
        <f>1/$A$1*'[1]48Imp'!$G$31</f>
        <v>3.175008E-3</v>
      </c>
      <c r="I12" s="11">
        <f>1/$A$1*'[1]48Imp'!$H$31</f>
        <v>3.9615799999999993E-3</v>
      </c>
      <c r="J12" s="36">
        <f>1/$A$1*'[1]48Imp'!$I$31</f>
        <v>2.4472719999999999E-3</v>
      </c>
      <c r="K12" s="36">
        <f>1/$A$1*'[1]48Imp'!J$31</f>
        <v>1.9485940000000004E-2</v>
      </c>
      <c r="L12" s="36">
        <f>1/$A$1*'[1]48Imp'!K$31</f>
        <v>2.7352330000000001E-3</v>
      </c>
      <c r="M12" s="11">
        <f>1/$A$1*'[1]48Imp'!L$31</f>
        <v>1.8341239999999999E-3</v>
      </c>
      <c r="N12" s="11">
        <f>1/$A$1*'[1]48Imp'!M$31</f>
        <v>1.0036569999999998E-3</v>
      </c>
      <c r="O12" s="11">
        <f>1/$A$1*'[1]48Imp'!N$31</f>
        <v>2.1603130000000001E-3</v>
      </c>
      <c r="P12" s="11">
        <f>1/$A$1*'[1]48Imp'!O$31</f>
        <v>2.2409130000000002E-3</v>
      </c>
      <c r="Q12" s="11">
        <f>1/$A$1*'[1]48Imp'!P$31</f>
        <v>1.4775499999999998E-3</v>
      </c>
      <c r="R12" s="11">
        <f>1/$A$1*'[1]48Imp'!Q$31</f>
        <v>1.2659919999999999E-3</v>
      </c>
      <c r="S12" s="11">
        <f>1/$A$1*'[1]48Imp'!R$31</f>
        <v>2.3135539999999998E-3</v>
      </c>
      <c r="T12" s="11">
        <f>1/$A$1*'[1]48Imp'!S$31</f>
        <v>3.1433609999999995E-3</v>
      </c>
      <c r="U12" s="11">
        <f>1/$A$1*'[1]48Imp'!T$31</f>
        <v>2.0034239999999997E-3</v>
      </c>
      <c r="V12" s="11">
        <f>1/$A$1*'[1]48Imp'!U$31</f>
        <v>2.2631790000000001E-3</v>
      </c>
      <c r="W12" s="11">
        <f>1/$A$1*'[1]48Imp'!V$31</f>
        <v>5.0849879999999995E-3</v>
      </c>
      <c r="X12" s="11">
        <f>1/$A$1*'[1]48Imp'!W$31</f>
        <v>5.4107029999999993E-3</v>
      </c>
      <c r="Y12" s="11">
        <f>1/$A$1*'[1]48Imp'!X$31</f>
        <v>1.5160999999999999E-4</v>
      </c>
      <c r="Z12" s="11">
        <f>1/$A$1*'[1]48Imp'!Y$31</f>
        <v>3.4613488099999993E-3</v>
      </c>
      <c r="AA12" s="11">
        <f>1/$A$1*'[1]48Imp'!Z$31</f>
        <v>1.3998137199999999E-3</v>
      </c>
      <c r="AB12" s="11">
        <f>1/$A$1*'[1]48Imp'!AA$31</f>
        <v>0</v>
      </c>
      <c r="AC12" s="4"/>
      <c r="AD12" s="46">
        <f>1/1000*'[1]48Imp'!AB$31</f>
        <v>6.0700000000000007E-3</v>
      </c>
      <c r="AE12" s="11">
        <f>1/1000*'[1]48Imp'!AC$31</f>
        <v>3.4090000000000001E-3</v>
      </c>
      <c r="AF12" s="11">
        <f>1/1000*'[1]48Imp'!AD$31</f>
        <v>3.5240000000000002E-3</v>
      </c>
      <c r="AG12" s="11">
        <f>1/1000*'[1]48Imp'!AE$31</f>
        <v>3.1900000000000001E-3</v>
      </c>
      <c r="AH12" s="11">
        <f>1/1000*'[1]48Imp'!AF$31</f>
        <v>3.6710000000000002E-3</v>
      </c>
      <c r="AI12" s="11">
        <f>1/1000*'[1]48Imp'!AG$31</f>
        <v>3.2092079999999999E-3</v>
      </c>
      <c r="AJ12" s="11">
        <f>1/1000*'[1]48Imp'!AH$31</f>
        <v>4.1910739999999995E-3</v>
      </c>
      <c r="AK12" s="11">
        <f>1/1000*'[1]48Imp'!AI$31</f>
        <v>4.1704999999999997E-3</v>
      </c>
      <c r="AL12" s="11">
        <f>1/1000*'[1]48Imp'!AJ$31</f>
        <v>3.2806217966070989E-3</v>
      </c>
      <c r="AM12" s="11">
        <f>1/1000*'[1]48Imp'!AK$31</f>
        <v>2.960865E-3</v>
      </c>
      <c r="AN12" s="11">
        <f>1/1000*'[1]48Imp'!AL$31</f>
        <v>3.5207409999999995E-3</v>
      </c>
      <c r="AO12" s="11">
        <f>1/1000*'[1]48Imp'!AM$31</f>
        <v>2.9646070000000002E-3</v>
      </c>
      <c r="AP12" s="11">
        <f>1/1000*'[1]48Imp'!AN$31</f>
        <v>3.7845799999999996E-3</v>
      </c>
      <c r="AQ12" s="11">
        <f>1/1000*'[1]48Imp'!AO$31</f>
        <v>4.0320859999999998E-3</v>
      </c>
      <c r="AR12" s="11">
        <f>1/1000*'[1]48Imp'!AP$31</f>
        <v>2.7863829999999999E-3</v>
      </c>
      <c r="AS12" s="11">
        <f>1/1000*'[1]48Imp'!AQ$31</f>
        <v>1.8538580000000001E-3</v>
      </c>
      <c r="AT12" s="11">
        <f>1/1000*'[1]48Imp'!AR$31</f>
        <v>3.0086459999999998E-3</v>
      </c>
      <c r="AU12" s="11">
        <f>1/1000*'[1]48Imp'!AS$31</f>
        <v>3.1493469999999998E-3</v>
      </c>
      <c r="AV12" s="11">
        <f>1/1000*'[1]48Imp'!AT$31</f>
        <v>2.7953379999999996E-3</v>
      </c>
      <c r="AW12" s="11">
        <f>1/1000*'[1]48Imp'!AU$31</f>
        <v>2.5424810000000001E-3</v>
      </c>
      <c r="AX12" s="11">
        <f>1/1000*'[1]48Imp'!AV$31</f>
        <v>4.1091009999999996E-3</v>
      </c>
      <c r="AY12" s="11">
        <f>1/1000*'[1]48Imp'!AW$31</f>
        <v>4.2150959999999998E-3</v>
      </c>
      <c r="AZ12" s="11">
        <f>1/1000*'[1]48Imp'!AX$31</f>
        <v>2.2170621499999999E-4</v>
      </c>
      <c r="BA12" s="11">
        <f>1/1000*'[1]48Imp'!AY$31</f>
        <v>2.7484300640000007E-3</v>
      </c>
      <c r="BB12" s="11">
        <f>1/1000*'[1]48Imp'!AZ$31</f>
        <v>1.006494801E-3</v>
      </c>
      <c r="BC12" s="11">
        <f>1/1000*'[1]48Imp'!BA$31</f>
        <v>0</v>
      </c>
      <c r="BD12" s="222"/>
    </row>
    <row r="13" spans="1:56">
      <c r="B13" s="8" t="s">
        <v>21</v>
      </c>
      <c r="C13" s="47">
        <f t="shared" ref="C13:M13" si="2">SUM(C11:C11)-SUM(C12:C12)</f>
        <v>0</v>
      </c>
      <c r="D13" s="37">
        <f t="shared" si="2"/>
        <v>0</v>
      </c>
      <c r="E13" s="37">
        <f t="shared" si="2"/>
        <v>7.7696400000000151E-4</v>
      </c>
      <c r="F13" s="37">
        <f t="shared" si="2"/>
        <v>1.3629160000000057E-3</v>
      </c>
      <c r="G13" s="37">
        <f t="shared" si="2"/>
        <v>1.3374219999999996E-3</v>
      </c>
      <c r="H13" s="37">
        <f t="shared" si="2"/>
        <v>1.5351709999999992E-3</v>
      </c>
      <c r="I13" s="37">
        <f t="shared" si="2"/>
        <v>1.8406479999999985E-3</v>
      </c>
      <c r="J13" s="38">
        <f t="shared" si="2"/>
        <v>1.5072379999999989E-3</v>
      </c>
      <c r="K13" s="38">
        <f t="shared" si="2"/>
        <v>9.6515899999999669E-4</v>
      </c>
      <c r="L13" s="38">
        <f t="shared" si="2"/>
        <v>1.2346739999999998E-3</v>
      </c>
      <c r="M13" s="37">
        <f t="shared" si="2"/>
        <v>2.9034029999999993E-3</v>
      </c>
      <c r="N13" s="37">
        <f>SUM(N11:N11)-SUM(N12:N12)</f>
        <v>4.0909469999999993E-3</v>
      </c>
      <c r="O13" s="37">
        <f t="shared" ref="O13:AB13" si="3">SUM(O11:O11)-SUM(O12:O12)</f>
        <v>5.3548200000000032E-4</v>
      </c>
      <c r="P13" s="37">
        <f t="shared" si="3"/>
        <v>9.1490199999999956E-4</v>
      </c>
      <c r="Q13" s="37">
        <f t="shared" si="3"/>
        <v>5.6478700000000019E-4</v>
      </c>
      <c r="R13" s="37">
        <f t="shared" si="3"/>
        <v>5.9819500000000015E-4</v>
      </c>
      <c r="S13" s="37">
        <f t="shared" si="3"/>
        <v>9.3953900000000009E-4</v>
      </c>
      <c r="T13" s="37">
        <f t="shared" si="3"/>
        <v>7.6538300000000012E-4</v>
      </c>
      <c r="U13" s="37">
        <f t="shared" si="3"/>
        <v>1.139302E-3</v>
      </c>
      <c r="V13" s="37">
        <f t="shared" si="3"/>
        <v>2.515373E-3</v>
      </c>
      <c r="W13" s="37">
        <f t="shared" si="3"/>
        <v>2.0655279999999988E-3</v>
      </c>
      <c r="X13" s="37">
        <f t="shared" si="3"/>
        <v>1.1807459999999981E-3</v>
      </c>
      <c r="Y13" s="37">
        <f t="shared" si="3"/>
        <v>1.6320146500000002E-3</v>
      </c>
      <c r="Z13" s="37">
        <f t="shared" si="3"/>
        <v>1.0767916320000002E-3</v>
      </c>
      <c r="AA13" s="37">
        <f t="shared" si="3"/>
        <v>5.6145562799999986E-4</v>
      </c>
      <c r="AB13" s="37">
        <f t="shared" si="3"/>
        <v>0</v>
      </c>
      <c r="AC13" s="4"/>
      <c r="AD13" s="48">
        <f t="shared" ref="AD13:BC13" si="4">SUM(AD11:AD11)-SUM(AD12:AD12)</f>
        <v>0</v>
      </c>
      <c r="AE13" s="39">
        <f t="shared" si="4"/>
        <v>0</v>
      </c>
      <c r="AF13" s="39">
        <f t="shared" si="4"/>
        <v>4.0099999999999945E-4</v>
      </c>
      <c r="AG13" s="39">
        <f t="shared" si="4"/>
        <v>9.390000000000006E-4</v>
      </c>
      <c r="AH13" s="39">
        <f t="shared" si="4"/>
        <v>1.0699999999999993E-3</v>
      </c>
      <c r="AI13" s="39">
        <f t="shared" si="4"/>
        <v>1.3075799999999992E-3</v>
      </c>
      <c r="AJ13" s="39">
        <f t="shared" si="4"/>
        <v>1.4967609999999992E-3</v>
      </c>
      <c r="AK13" s="39">
        <f t="shared" si="4"/>
        <v>1.5148799999999988E-3</v>
      </c>
      <c r="AL13" s="39">
        <f t="shared" si="4"/>
        <v>1.0196232412143912E-3</v>
      </c>
      <c r="AM13" s="39">
        <f t="shared" si="4"/>
        <v>1.0348789999999998E-3</v>
      </c>
      <c r="AN13" s="39">
        <f t="shared" si="4"/>
        <v>3.6526940000000002E-3</v>
      </c>
      <c r="AO13" s="39">
        <f t="shared" si="4"/>
        <v>5.7817959999999996E-3</v>
      </c>
      <c r="AP13" s="39">
        <f t="shared" si="4"/>
        <v>6.4554600000000075E-4</v>
      </c>
      <c r="AQ13" s="39">
        <f t="shared" si="4"/>
        <v>1.4674569999999993E-3</v>
      </c>
      <c r="AR13" s="39">
        <f t="shared" si="4"/>
        <v>7.1508300000000004E-4</v>
      </c>
      <c r="AS13" s="39">
        <f t="shared" si="4"/>
        <v>9.0517899999999966E-4</v>
      </c>
      <c r="AT13" s="39">
        <f t="shared" si="4"/>
        <v>1.1056759999999994E-3</v>
      </c>
      <c r="AU13" s="39">
        <f t="shared" si="4"/>
        <v>8.8853300000000081E-4</v>
      </c>
      <c r="AV13" s="39">
        <f t="shared" si="4"/>
        <v>1.2162659999999997E-3</v>
      </c>
      <c r="AW13" s="39">
        <f t="shared" si="4"/>
        <v>2.217939999999999E-3</v>
      </c>
      <c r="AX13" s="39">
        <f t="shared" si="4"/>
        <v>1.785211000000001E-3</v>
      </c>
      <c r="AY13" s="39">
        <f t="shared" si="4"/>
        <v>1.1200789999999995E-3</v>
      </c>
      <c r="AZ13" s="39">
        <f t="shared" si="4"/>
        <v>1.8901191859999997E-3</v>
      </c>
      <c r="BA13" s="39">
        <f t="shared" si="4"/>
        <v>1.1718461079999998E-3</v>
      </c>
      <c r="BB13" s="39">
        <f t="shared" si="4"/>
        <v>7.9081763899999991E-4</v>
      </c>
      <c r="BC13" s="39">
        <f t="shared" si="4"/>
        <v>0</v>
      </c>
      <c r="BD13" s="222"/>
    </row>
    <row r="14" spans="1:56" ht="17.149999999999999" customHeight="1">
      <c r="B14" s="15" t="s">
        <v>126</v>
      </c>
      <c r="C14" s="130">
        <f>1/$A$1*'[1]48Imp'!$B$267</f>
        <v>0.97006302350718987</v>
      </c>
      <c r="D14" s="131">
        <f>1/$A$1*'[1]48Imp'!$C$267</f>
        <v>0.99885099999999971</v>
      </c>
      <c r="E14" s="131">
        <f>1/$A$1*'[1]48Imp'!$D$267</f>
        <v>0.91262989699999986</v>
      </c>
      <c r="F14" s="131">
        <f>1/$A$1*'[1]48Imp'!$E$267</f>
        <v>1.0887785869999997</v>
      </c>
      <c r="G14" s="131">
        <f>1/$A$1*'[1]48Imp'!$F$267</f>
        <v>1.1517736883000003</v>
      </c>
      <c r="H14" s="131">
        <f>1/$A$1*'[1]48Imp'!$G$267</f>
        <v>1.0624266439999999</v>
      </c>
      <c r="I14" s="131">
        <f>1/$A$1*'[1]48Imp'!$H$267</f>
        <v>1.5016834564999997</v>
      </c>
      <c r="J14" s="132">
        <f>1/$A$1*'[1]48Imp'!$I$267</f>
        <v>1.5197418215999998</v>
      </c>
      <c r="K14" s="132">
        <f>1/$A$1*'[1]48Imp'!J$267</f>
        <v>1.3376338930000002</v>
      </c>
      <c r="L14" s="132">
        <f>1/$A$1*'[1]48Imp'!K$267</f>
        <v>1.0532355979999999</v>
      </c>
      <c r="M14" s="131">
        <f>1/$A$1*'[1]48Imp'!L$267</f>
        <v>1.267790212</v>
      </c>
      <c r="N14" s="131">
        <f>1/$A$1*'[1]48Imp'!M$267</f>
        <v>0.90339326599999981</v>
      </c>
      <c r="O14" s="131">
        <f>1/$A$1*'[1]48Imp'!N$267</f>
        <v>1.2063826940000002</v>
      </c>
      <c r="P14" s="131">
        <f>1/$A$1*'[1]48Imp'!O$267</f>
        <v>1.0700743552500001</v>
      </c>
      <c r="Q14" s="131">
        <f>1/$A$1*'[1]48Imp'!P$267</f>
        <v>1.3029415200000001</v>
      </c>
      <c r="R14" s="131">
        <f>1/$A$1*'[1]48Imp'!Q$267</f>
        <v>1.2445134949999996</v>
      </c>
      <c r="S14" s="131">
        <f>1/$A$1*'[1]48Imp'!R$267</f>
        <v>1.4671136649999998</v>
      </c>
      <c r="T14" s="131">
        <f>1/$A$1*'[1]48Imp'!S$267</f>
        <v>1.3749113370000001</v>
      </c>
      <c r="U14" s="131">
        <f>1/$A$1*'[1]48Imp'!T$267</f>
        <v>1.5725962089999996</v>
      </c>
      <c r="V14" s="131">
        <f>1/$A$1*'[1]48Imp'!U$267</f>
        <v>1.5704846800000001</v>
      </c>
      <c r="W14" s="131">
        <f>1/$A$1*'[1]48Imp'!V$267</f>
        <v>1.4964246720000001</v>
      </c>
      <c r="X14" s="131">
        <f>1/$A$1*'[1]48Imp'!W$267</f>
        <v>1.4919065389999999</v>
      </c>
      <c r="Y14" s="131">
        <f>1/$A$1*'[1]48Imp'!X$267</f>
        <v>1.2924233665880001</v>
      </c>
      <c r="Z14" s="131">
        <f>1/$A$1*'[1]48Imp'!Y$267</f>
        <v>1.1881299787879998</v>
      </c>
      <c r="AA14" s="131">
        <f>1/$A$1*'[1]48Imp'!Z$267</f>
        <v>1.327414444837</v>
      </c>
      <c r="AB14" s="131">
        <f>1/$A$1*'[1]48Imp'!AA$267</f>
        <v>0</v>
      </c>
      <c r="AC14" s="169"/>
      <c r="AD14" s="130">
        <f>1/1000*'[1]48Imp'!AB$267</f>
        <v>0.71883200000000014</v>
      </c>
      <c r="AE14" s="131">
        <f>1/1000*'[1]48Imp'!AC$267</f>
        <v>0.60491500000000009</v>
      </c>
      <c r="AF14" s="131">
        <f>1/1000*'[1]48Imp'!AD$267</f>
        <v>0.60559099999999977</v>
      </c>
      <c r="AG14" s="131">
        <f>1/1000*'[1]48Imp'!AE$267</f>
        <v>0.59145700000000001</v>
      </c>
      <c r="AH14" s="131">
        <f>1/1000*'[1]48Imp'!AF$267</f>
        <v>0.77636099999999997</v>
      </c>
      <c r="AI14" s="131">
        <f>1/1000*'[1]48Imp'!AG$267</f>
        <v>0.86338150400000002</v>
      </c>
      <c r="AJ14" s="131">
        <f>1/1000*'[1]48Imp'!AH$267</f>
        <v>0.98856246400000003</v>
      </c>
      <c r="AK14" s="131">
        <f>1/1000*'[1]48Imp'!AI$267</f>
        <v>1.179233712</v>
      </c>
      <c r="AL14" s="131">
        <f>1/1000*'[1]48Imp'!AJ$267</f>
        <v>1.205897725406524</v>
      </c>
      <c r="AM14" s="131">
        <f>1/1000*'[1]48Imp'!AK$267</f>
        <v>1.0023691749999999</v>
      </c>
      <c r="AN14" s="131">
        <f>1/1000*'[1]48Imp'!AL$267</f>
        <v>1.356918115</v>
      </c>
      <c r="AO14" s="131">
        <f>1/1000*'[1]48Imp'!AM$267</f>
        <v>1.4195793009999997</v>
      </c>
      <c r="AP14" s="131">
        <f>1/1000*'[1]48Imp'!AN$267</f>
        <v>1.4162224629999995</v>
      </c>
      <c r="AQ14" s="131">
        <f>1/1000*'[1]48Imp'!AO$267</f>
        <v>1.3469742889999996</v>
      </c>
      <c r="AR14" s="131">
        <f>1/1000*'[1]48Imp'!AP$267</f>
        <v>1.3375488669999998</v>
      </c>
      <c r="AS14" s="131">
        <f>1/1000*'[1]48Imp'!AQ$267</f>
        <v>1.2135476220000001</v>
      </c>
      <c r="AT14" s="131">
        <f>1/1000*'[1]48Imp'!AR$267</f>
        <v>1.34004591</v>
      </c>
      <c r="AU14" s="131">
        <f>1/1000*'[1]48Imp'!AS$267</f>
        <v>1.3806948990000001</v>
      </c>
      <c r="AV14" s="131">
        <f>1/1000*'[1]48Imp'!AT$267</f>
        <v>1.6538980679999997</v>
      </c>
      <c r="AW14" s="131">
        <f>1/1000*'[1]48Imp'!AU$267</f>
        <v>1.5587318010000002</v>
      </c>
      <c r="AX14" s="131">
        <f>1/1000*'[1]48Imp'!AV$267</f>
        <v>1.3366946159999999</v>
      </c>
      <c r="AY14" s="131">
        <f>1/1000*'[1]48Imp'!AW$267</f>
        <v>1.6209410659999999</v>
      </c>
      <c r="AZ14" s="131">
        <f>1/1000*'[1]48Imp'!AX$267</f>
        <v>1.6668931144479995</v>
      </c>
      <c r="BA14" s="131">
        <f>1/1000*'[1]48Imp'!AY$267</f>
        <v>1.423193987403</v>
      </c>
      <c r="BB14" s="131">
        <f>1/1000*'[1]48Imp'!AZ$267</f>
        <v>1.5399941495489999</v>
      </c>
      <c r="BC14" s="131">
        <f>1/1000*'[1]48Imp'!BA$267</f>
        <v>0</v>
      </c>
      <c r="BD14" s="222"/>
    </row>
    <row r="15" spans="1:56">
      <c r="B15" s="52" t="s">
        <v>42</v>
      </c>
      <c r="C15" s="12">
        <f>1/$A$1*(SUM('[1]48Imp'!$B$47:$B$47)+SUM('[1]48Imp'!$B$105:$B$105))</f>
        <v>4.6760899249889687E-2</v>
      </c>
      <c r="D15" s="21">
        <f>1/$A$1*(SUM('[1]48Imp'!$C$47:$C$47)+SUM('[1]48Imp'!$C$105:$C$105))</f>
        <v>4.6832999999999993E-2</v>
      </c>
      <c r="E15" s="21">
        <f>1/$A$1*(SUM('[1]48Imp'!$D$47:$D$47)+SUM('[1]48Imp'!$D$105:$D$105))</f>
        <v>5.8476877999999996E-2</v>
      </c>
      <c r="F15" s="21">
        <f>1/$A$1*(SUM('[1]48Imp'!$E$47:$E$47)+SUM('[1]48Imp'!$E$105:$E$105))</f>
        <v>7.5255079000000002E-2</v>
      </c>
      <c r="G15" s="21">
        <f>1/$A$1*(SUM('[1]48Imp'!$F$47:$F$47)+SUM('[1]48Imp'!$F$105:$F$105))</f>
        <v>9.017487099999999E-2</v>
      </c>
      <c r="H15" s="21">
        <f>1/$A$1*(SUM('[1]48Imp'!$G$47:$G$47)+SUM('[1]48Imp'!$G$105:$G$105))</f>
        <v>7.9357582999999995E-2</v>
      </c>
      <c r="I15" s="21">
        <f>1/$A$1*(SUM('[1]48Imp'!$H$47:$H$47)+SUM('[1]48Imp'!$H$105:$H$105))</f>
        <v>0.19992620609999995</v>
      </c>
      <c r="J15" s="86">
        <f>1/$A$1*(SUM('[1]48Imp'!$I$47:$I$47)+SUM('[1]48Imp'!$I$105:$I$105))</f>
        <v>0.28199267019999996</v>
      </c>
      <c r="K15" s="41">
        <f>1/$A$1*(SUM('[1]48Imp'!J$47:J$47)+SUM('[1]48Imp'!J$105:J$105))</f>
        <v>0.27905319099999965</v>
      </c>
      <c r="L15" s="41">
        <f>1/$A$1*(SUM('[1]48Imp'!K$47:K$47)+SUM('[1]48Imp'!K$105:K$105))</f>
        <v>0.15513704199999998</v>
      </c>
      <c r="M15" s="13">
        <f>1/$A$1*(SUM('[1]48Imp'!L$47:L$47)+SUM('[1]48Imp'!L$105:L$105))</f>
        <v>0.19487822160000001</v>
      </c>
      <c r="N15" s="13">
        <f>1/$A$1*(SUM('[1]48Imp'!M$47:M$47)+SUM('[1]48Imp'!M$105:M$105))</f>
        <v>0.16393715199999997</v>
      </c>
      <c r="O15" s="13">
        <f>1/$A$1*(SUM('[1]48Imp'!N$47:N$47)+SUM('[1]48Imp'!N$105:N$105))</f>
        <v>0.225273788</v>
      </c>
      <c r="P15" s="13">
        <f>1/$A$1*(SUM('[1]48Imp'!O$47:O$47)+SUM('[1]48Imp'!O$105:O$105))</f>
        <v>0.22881623433333331</v>
      </c>
      <c r="Q15" s="13">
        <f>1/$A$1*(SUM('[1]48Imp'!P$47:P$47)+SUM('[1]48Imp'!P$105:P$105))</f>
        <v>0.32300005899999995</v>
      </c>
      <c r="R15" s="13">
        <f>1/$A$1*(SUM('[1]48Imp'!Q$47:Q$47)+SUM('[1]48Imp'!Q$105:Q$105))</f>
        <v>0.31128612899999997</v>
      </c>
      <c r="S15" s="13">
        <f>1/$A$1*(SUM('[1]48Imp'!R$47:R$47)+SUM('[1]48Imp'!R$105:R$105))</f>
        <v>0.47417446399999996</v>
      </c>
      <c r="T15" s="13">
        <f>1/$A$1*(SUM('[1]48Imp'!S$47:S$47)+SUM('[1]48Imp'!S$105:S$105))</f>
        <v>0.391047221</v>
      </c>
      <c r="U15" s="13">
        <f>1/$A$1*(SUM('[1]48Imp'!T$47:T$47)+SUM('[1]48Imp'!T$105:T$105))</f>
        <v>0.36013124399999996</v>
      </c>
      <c r="V15" s="13">
        <f>1/$A$1*(SUM('[1]48Imp'!U$47:U$47)+SUM('[1]48Imp'!U$105:U$105))</f>
        <v>0.39055031599999995</v>
      </c>
      <c r="W15" s="13">
        <f>1/$A$1*(SUM('[1]48Imp'!V$47:V$47)+SUM('[1]48Imp'!V$105:V$105))</f>
        <v>0.32620466300000001</v>
      </c>
      <c r="X15" s="13">
        <f>1/$A$1*(SUM('[1]48Imp'!W$47:W$47)+SUM('[1]48Imp'!W$105:W$105))</f>
        <v>0.33893280999999997</v>
      </c>
      <c r="Y15" s="13">
        <f>1/$A$1*(SUM('[1]48Imp'!X$47:X$47)+SUM('[1]48Imp'!X$105:X$105))</f>
        <v>0.4195903484070001</v>
      </c>
      <c r="Z15" s="13">
        <f>1/$A$1*(SUM('[1]48Imp'!Y$47:Y$47)+SUM('[1]48Imp'!Y$105:Y$105))</f>
        <v>0.46803809297199994</v>
      </c>
      <c r="AA15" s="13">
        <f>1/$A$1*(SUM('[1]48Imp'!Z$47:Z$47)+SUM('[1]48Imp'!Z$105:Z$105))</f>
        <v>0.58908245541100002</v>
      </c>
      <c r="AB15" s="13">
        <f>1/$A$1*(SUM('[1]48Imp'!AA$47:AA$47)+SUM('[1]48Imp'!AA$105:AA$105))</f>
        <v>0</v>
      </c>
      <c r="AC15" s="34"/>
      <c r="AD15" s="21">
        <f>1/1000*(SUM('[1]48Imp'!AB$47:AB$47)+SUM('[1]48Imp'!AB$105:AB$105))</f>
        <v>3.3015000000000003E-2</v>
      </c>
      <c r="AE15" s="21">
        <f>1/1000*(SUM('[1]48Imp'!AC$47:AC$47)+SUM('[1]48Imp'!AC$105:AC$105))</f>
        <v>3.3133000000000003E-2</v>
      </c>
      <c r="AF15" s="21">
        <f>1/1000*(SUM('[1]48Imp'!AD$47:AD$47)+SUM('[1]48Imp'!AD$105:AD$105))</f>
        <v>3.9990999999999999E-2</v>
      </c>
      <c r="AG15" s="21">
        <f>1/1000*(SUM('[1]48Imp'!AE$47:AE$47)+SUM('[1]48Imp'!AE$105:AE$105))</f>
        <v>5.0557000000000005E-2</v>
      </c>
      <c r="AH15" s="21">
        <f>1/1000*(SUM('[1]48Imp'!AF$47:AF$47)+SUM('[1]48Imp'!AF$105:AF$105))</f>
        <v>6.8565000000000001E-2</v>
      </c>
      <c r="AI15" s="21">
        <f>1/1000*(SUM('[1]48Imp'!AG$47:AG$47)+SUM('[1]48Imp'!AG$105:AG$105))</f>
        <v>9.5684401999999988E-2</v>
      </c>
      <c r="AJ15" s="21">
        <f>1/1000*(SUM('[1]48Imp'!AH$47:AH$47)+SUM('[1]48Imp'!AH$105:AH$105))</f>
        <v>0.13805366899999999</v>
      </c>
      <c r="AK15" s="21">
        <f>1/1000*(SUM('[1]48Imp'!AI$47:AI$47)+SUM('[1]48Imp'!AI$105:AI$105))</f>
        <v>0.21702847800000002</v>
      </c>
      <c r="AL15" s="21">
        <f>1/1000*(SUM('[1]48Imp'!AJ$47:AJ$47)+SUM('[1]48Imp'!AJ$105:AJ$105))</f>
        <v>0.21467656098399421</v>
      </c>
      <c r="AM15" s="21">
        <f>1/1000*(SUM('[1]48Imp'!AK$47:AK$47)+SUM('[1]48Imp'!AK$105:AK$105))</f>
        <v>0.17018387299999999</v>
      </c>
      <c r="AN15" s="21">
        <f>1/1000*(SUM('[1]48Imp'!AL$47:AL$47)+SUM('[1]48Imp'!AL$105:AL$105))</f>
        <v>0.24004262300000001</v>
      </c>
      <c r="AO15" s="21">
        <f>1/1000*(SUM('[1]48Imp'!AM$47:AM$47)+SUM('[1]48Imp'!AM$105:AM$105))</f>
        <v>0.30063450999999997</v>
      </c>
      <c r="AP15" s="21">
        <f>1/1000*(SUM('[1]48Imp'!AN$47:AN$47)+SUM('[1]48Imp'!AN$105:AN$105))</f>
        <v>0.31065313699999997</v>
      </c>
      <c r="AQ15" s="21">
        <f>1/1000*(SUM('[1]48Imp'!AO$47:AO$47)+SUM('[1]48Imp'!AO$105:AO$105))</f>
        <v>0.34901390600000004</v>
      </c>
      <c r="AR15" s="21">
        <f>1/1000*(SUM('[1]48Imp'!AP$47:AP$47)+SUM('[1]48Imp'!AP$105:AP$105))</f>
        <v>0.370493183</v>
      </c>
      <c r="AS15" s="21">
        <f>1/1000*(SUM('[1]48Imp'!AQ$47:AQ$47)+SUM('[1]48Imp'!AQ$105:AQ$105))</f>
        <v>0.36703097699999998</v>
      </c>
      <c r="AT15" s="21">
        <f>1/1000*(SUM('[1]48Imp'!AR$47:AR$47)+SUM('[1]48Imp'!AR$105:AR$105))</f>
        <v>0.48326015999999999</v>
      </c>
      <c r="AU15" s="21">
        <f>1/1000*(SUM('[1]48Imp'!AS$47:AS$47)+SUM('[1]48Imp'!AS$105:AS$105))</f>
        <v>0.45584693199999993</v>
      </c>
      <c r="AV15" s="21">
        <f>1/1000*(SUM('[1]48Imp'!AT$47:AT$47)+SUM('[1]48Imp'!AT$105:AT$105))</f>
        <v>0.52750747500000006</v>
      </c>
      <c r="AW15" s="21">
        <f>1/1000*(SUM('[1]48Imp'!AU$47:AU$47)+SUM('[1]48Imp'!AU$105:AU$105))</f>
        <v>0.55685347600000001</v>
      </c>
      <c r="AX15" s="21">
        <f>1/1000*(SUM('[1]48Imp'!AV$47:AV$47)+SUM('[1]48Imp'!AV$105:AV$105))</f>
        <v>0.458046234</v>
      </c>
      <c r="AY15" s="21">
        <f>1/1000*(SUM('[1]48Imp'!AW$47:AW$47)+SUM('[1]48Imp'!AW$105:AW$105))</f>
        <v>0.57135052899999994</v>
      </c>
      <c r="AZ15" s="21">
        <f>1/1000*(SUM('[1]48Imp'!AX$47:AX$47)+SUM('[1]48Imp'!AX$105:AX$105))</f>
        <v>0.71402273146999995</v>
      </c>
      <c r="BA15" s="21">
        <f>1/1000*(SUM('[1]48Imp'!AY$47:AY$47)+SUM('[1]48Imp'!AY$105:AY$105))</f>
        <v>0.6747534139739999</v>
      </c>
      <c r="BB15" s="21">
        <f>1/1000*(SUM('[1]48Imp'!AZ$47:AZ$47)+SUM('[1]48Imp'!AZ$105:AZ$105))</f>
        <v>0.80761665019899986</v>
      </c>
      <c r="BC15" s="21">
        <f>1/1000*(SUM('[1]48Imp'!BA$47:BA$47)+SUM('[1]48Imp'!BA$105:BA$105))</f>
        <v>0</v>
      </c>
      <c r="BD15" s="222"/>
    </row>
    <row r="16" spans="1:56">
      <c r="B16" s="5" t="s">
        <v>24</v>
      </c>
      <c r="C16" s="46">
        <f>1/$A$1*'[1]48Imp'!$B$109</f>
        <v>0.30128712607463781</v>
      </c>
      <c r="D16" s="11">
        <f>1/$A$1*'[1]48Imp'!$C$109</f>
        <v>0.36670299999999995</v>
      </c>
      <c r="E16" s="11">
        <f>1/$A$1*'[1]48Imp'!$D$109</f>
        <v>0.33716505499999994</v>
      </c>
      <c r="F16" s="11">
        <f>1/$A$1*'[1]48Imp'!$E$109</f>
        <v>0.433870437</v>
      </c>
      <c r="G16" s="11">
        <f>1/$A$1*'[1]48Imp'!$F$109</f>
        <v>0.42868028699999999</v>
      </c>
      <c r="H16" s="11">
        <f>1/$A$1*'[1]48Imp'!$G$109</f>
        <v>0.36685456299999997</v>
      </c>
      <c r="I16" s="11">
        <f>1/$A$1*'[1]48Imp'!$H$109</f>
        <v>0.43288062900000002</v>
      </c>
      <c r="J16" s="36">
        <f>1/$A$1*'[1]48Imp'!$I$109</f>
        <v>0.38830059259999999</v>
      </c>
      <c r="K16" s="36">
        <f>1/$A$1*'[1]48Imp'!J$109</f>
        <v>0.305838993000001</v>
      </c>
      <c r="L16" s="36">
        <f>1/$A$1*'[1]48Imp'!K$109</f>
        <v>0.35538160899999999</v>
      </c>
      <c r="M16" s="11">
        <f>1/$A$1*'[1]48Imp'!L$109</f>
        <v>0.38567169999999995</v>
      </c>
      <c r="N16" s="11">
        <f>1/$A$1*'[1]48Imp'!M$109</f>
        <v>0.30637664499999995</v>
      </c>
      <c r="O16" s="11">
        <f>1/$A$1*'[1]48Imp'!N$109</f>
        <v>0.40430366699999998</v>
      </c>
      <c r="P16" s="11">
        <f>1/$A$1*'[1]48Imp'!O$109</f>
        <v>0.3010096095</v>
      </c>
      <c r="Q16" s="11">
        <f>1/$A$1*'[1]48Imp'!P$109</f>
        <v>0.32912418899999996</v>
      </c>
      <c r="R16" s="11">
        <f>1/$A$1*'[1]48Imp'!Q$109</f>
        <v>0.33223370099999999</v>
      </c>
      <c r="S16" s="11">
        <f>1/$A$1*'[1]48Imp'!R$109</f>
        <v>0.31711336899999998</v>
      </c>
      <c r="T16" s="11">
        <f>1/$A$1*'[1]48Imp'!S$109</f>
        <v>0.31713695699999994</v>
      </c>
      <c r="U16" s="11">
        <f>1/$A$1*'[1]48Imp'!T$109</f>
        <v>0.36356390499999997</v>
      </c>
      <c r="V16" s="11">
        <f>1/$A$1*'[1]48Imp'!U$109</f>
        <v>0.38065538099999996</v>
      </c>
      <c r="W16" s="11">
        <f>1/$A$1*'[1]48Imp'!V$109</f>
        <v>0.35279644299999996</v>
      </c>
      <c r="X16" s="11">
        <f>1/$A$1*'[1]48Imp'!W$109</f>
        <v>0.38617325899999999</v>
      </c>
      <c r="Y16" s="11">
        <f>1/$A$1*'[1]48Imp'!X$109</f>
        <v>0.31220096011199977</v>
      </c>
      <c r="Z16" s="11">
        <f>1/$A$1*'[1]48Imp'!Y$109</f>
        <v>0.27289973247099986</v>
      </c>
      <c r="AA16" s="11">
        <f>1/$A$1*'[1]48Imp'!Z$109</f>
        <v>0.2898820159879999</v>
      </c>
      <c r="AB16" s="11">
        <f>1/$A$1*'[1]48Imp'!AA$109</f>
        <v>0</v>
      </c>
      <c r="AC16" s="4"/>
      <c r="AD16" s="46">
        <f>1/1000*'[1]48Imp'!AB$109</f>
        <v>0.17797499999999999</v>
      </c>
      <c r="AE16" s="11">
        <f>1/1000*'[1]48Imp'!AC$109</f>
        <v>0.18543500000000002</v>
      </c>
      <c r="AF16" s="11">
        <f>1/1000*'[1]48Imp'!AD$109</f>
        <v>0.16931099999999999</v>
      </c>
      <c r="AG16" s="11">
        <f>1/1000*'[1]48Imp'!AE$109</f>
        <v>0.16228900000000002</v>
      </c>
      <c r="AH16" s="11">
        <f>1/1000*'[1]48Imp'!AF$109</f>
        <v>0.21972800000000001</v>
      </c>
      <c r="AI16" s="11">
        <f>1/1000*'[1]48Imp'!AG$109</f>
        <v>0.244482229</v>
      </c>
      <c r="AJ16" s="11">
        <f>1/1000*'[1]48Imp'!AH$109</f>
        <v>0.25182358399999999</v>
      </c>
      <c r="AK16" s="11">
        <f>1/1000*'[1]48Imp'!AI$109</f>
        <v>0.29486274900000004</v>
      </c>
      <c r="AL16" s="11">
        <f>1/1000*'[1]48Imp'!AJ$109</f>
        <v>0.29266083072675203</v>
      </c>
      <c r="AM16" s="11">
        <f>1/1000*'[1]48Imp'!AK$109</f>
        <v>0.28180638000000002</v>
      </c>
      <c r="AN16" s="11">
        <f>1/1000*'[1]48Imp'!AL$109</f>
        <v>0.381367552</v>
      </c>
      <c r="AO16" s="11">
        <f>1/1000*'[1]48Imp'!AM$109</f>
        <v>0.38020848600000001</v>
      </c>
      <c r="AP16" s="11">
        <f>1/1000*'[1]48Imp'!AN$109</f>
        <v>0.37610408400000001</v>
      </c>
      <c r="AQ16" s="11">
        <f>1/1000*'[1]48Imp'!AO$109</f>
        <v>0.32315902999999996</v>
      </c>
      <c r="AR16" s="11">
        <f>1/1000*'[1]48Imp'!AP$109</f>
        <v>0.29359227699999996</v>
      </c>
      <c r="AS16" s="11">
        <f>1/1000*'[1]48Imp'!AQ$109</f>
        <v>0.27005842699999999</v>
      </c>
      <c r="AT16" s="11">
        <f>1/1000*'[1]48Imp'!AR$109</f>
        <v>0.25098517999999997</v>
      </c>
      <c r="AU16" s="11">
        <f>1/1000*'[1]48Imp'!AS$109</f>
        <v>0.26248126199999999</v>
      </c>
      <c r="AV16" s="11">
        <f>1/1000*'[1]48Imp'!AT$109</f>
        <v>0.32347553000000001</v>
      </c>
      <c r="AW16" s="11">
        <f>1/1000*'[1]48Imp'!AU$109</f>
        <v>0.31292248699999997</v>
      </c>
      <c r="AX16" s="11">
        <f>1/1000*'[1]48Imp'!AV$109</f>
        <v>0.23531769599999999</v>
      </c>
      <c r="AY16" s="11">
        <f>1/1000*'[1]48Imp'!AW$109</f>
        <v>0.29550950100000001</v>
      </c>
      <c r="AZ16" s="11">
        <f>1/1000*'[1]48Imp'!AX$109</f>
        <v>0.28665608564999973</v>
      </c>
      <c r="BA16" s="11">
        <f>1/1000*'[1]48Imp'!AY$109</f>
        <v>0.23865678969499995</v>
      </c>
      <c r="BB16" s="11">
        <f>1/1000*'[1]48Imp'!AZ$109</f>
        <v>0.24236489234899999</v>
      </c>
      <c r="BC16" s="11">
        <f>1/1000*'[1]48Imp'!BA$109</f>
        <v>0</v>
      </c>
      <c r="BD16" s="222"/>
    </row>
    <row r="17" spans="2:56">
      <c r="B17" s="5" t="s">
        <v>78</v>
      </c>
      <c r="C17" s="46">
        <f>1/$A$1*'[1]48Imp'!$B$116</f>
        <v>0.25381829985183352</v>
      </c>
      <c r="D17" s="11">
        <f>1/$A$1*'[1]48Imp'!$C$116</f>
        <v>0.24935999999999994</v>
      </c>
      <c r="E17" s="11">
        <f>1/$A$1*'[1]48Imp'!$D$116</f>
        <v>0.21712249399999997</v>
      </c>
      <c r="F17" s="11">
        <f>1/$A$1*'[1]48Imp'!$E$116</f>
        <v>0.20913323799999994</v>
      </c>
      <c r="G17" s="11">
        <f>1/$A$1*'[1]48Imp'!$F$116</f>
        <v>0.22143638899999996</v>
      </c>
      <c r="H17" s="11">
        <f>1/$A$1*'[1]48Imp'!$G$116</f>
        <v>0.17056848399999999</v>
      </c>
      <c r="I17" s="11">
        <f>1/$A$1*'[1]48Imp'!$H$116</f>
        <v>0.27285454699999995</v>
      </c>
      <c r="J17" s="36">
        <f>1/$A$1*'[1]48Imp'!$I$116</f>
        <v>0.22667070799999997</v>
      </c>
      <c r="K17" s="36">
        <f>1/$A$1*'[1]48Imp'!J$116</f>
        <v>0.1628675749999999</v>
      </c>
      <c r="L17" s="36">
        <f>1/$A$1*'[1]48Imp'!K$116</f>
        <v>0.12334693200000005</v>
      </c>
      <c r="M17" s="11">
        <f>1/$A$1*'[1]48Imp'!L$116</f>
        <v>0.13962525339999998</v>
      </c>
      <c r="N17" s="11">
        <f>1/$A$1*'[1]48Imp'!M$116</f>
        <v>6.7533761999999997E-2</v>
      </c>
      <c r="O17" s="11">
        <f>1/$A$1*'[1]48Imp'!N$116</f>
        <v>7.3477312999999989E-2</v>
      </c>
      <c r="P17" s="11">
        <f>1/$A$1*'[1]48Imp'!O$116</f>
        <v>0.12050614866666666</v>
      </c>
      <c r="Q17" s="11">
        <f>1/$A$1*'[1]48Imp'!P$116</f>
        <v>0.10786043899999999</v>
      </c>
      <c r="R17" s="11">
        <f>1/$A$1*'[1]48Imp'!Q$116</f>
        <v>0.10401147499999999</v>
      </c>
      <c r="S17" s="11">
        <f>1/$A$1*'[1]48Imp'!R$116</f>
        <v>0.164997117</v>
      </c>
      <c r="T17" s="11">
        <f>1/$A$1*'[1]48Imp'!S$116</f>
        <v>0.16525909</v>
      </c>
      <c r="U17" s="11">
        <f>1/$A$1*'[1]48Imp'!T$116</f>
        <v>0.23851964799999997</v>
      </c>
      <c r="V17" s="11">
        <f>1/$A$1*'[1]48Imp'!U$116</f>
        <v>0.17951299299999998</v>
      </c>
      <c r="W17" s="11">
        <f>1/$A$1*'[1]48Imp'!V$116</f>
        <v>0.21852625299999998</v>
      </c>
      <c r="X17" s="11">
        <f>1/$A$1*'[1]48Imp'!W$116</f>
        <v>0.22352237699999997</v>
      </c>
      <c r="Y17" s="11">
        <f>1/$A$1*'[1]48Imp'!X$116</f>
        <v>0.17390383185299998</v>
      </c>
      <c r="Z17" s="11">
        <f>1/$A$1*'[1]48Imp'!Y$116</f>
        <v>0.11555466923000002</v>
      </c>
      <c r="AA17" s="11">
        <f>1/$A$1*'[1]48Imp'!Z$116</f>
        <v>0.12101806419599997</v>
      </c>
      <c r="AB17" s="11">
        <f>1/$A$1*'[1]48Imp'!AA$116</f>
        <v>0</v>
      </c>
      <c r="AC17" s="4"/>
      <c r="AD17" s="46">
        <f>1/1000*'[1]48Imp'!AB$116</f>
        <v>0.18517600000000001</v>
      </c>
      <c r="AE17" s="11">
        <f>1/1000*'[1]48Imp'!AC$116</f>
        <v>0.12787799999999999</v>
      </c>
      <c r="AF17" s="11">
        <f>1/1000*'[1]48Imp'!AD$116</f>
        <v>0.13894299999999998</v>
      </c>
      <c r="AG17" s="11">
        <f>1/1000*'[1]48Imp'!AE$116</f>
        <v>0.12004100000000002</v>
      </c>
      <c r="AH17" s="11">
        <f>1/1000*'[1]48Imp'!AF$116</f>
        <v>0.16965699999999995</v>
      </c>
      <c r="AI17" s="11">
        <f>1/1000*'[1]48Imp'!AG$116</f>
        <v>0.14727185200000001</v>
      </c>
      <c r="AJ17" s="11">
        <f>1/1000*'[1]48Imp'!AH$116</f>
        <v>0.16560295</v>
      </c>
      <c r="AK17" s="11">
        <f>1/1000*'[1]48Imp'!AI$116</f>
        <v>0.17884873600000001</v>
      </c>
      <c r="AL17" s="11">
        <f>1/1000*'[1]48Imp'!AJ$116</f>
        <v>0.19255213130864807</v>
      </c>
      <c r="AM17" s="11">
        <f>1/1000*'[1]48Imp'!AK$116</f>
        <v>0.12284939399999999</v>
      </c>
      <c r="AN17" s="11">
        <f>1/1000*'[1]48Imp'!AL$116</f>
        <v>0.17293677099999999</v>
      </c>
      <c r="AO17" s="11">
        <f>1/1000*'[1]48Imp'!AM$116</f>
        <v>0.15080237399999999</v>
      </c>
      <c r="AP17" s="11">
        <f>1/1000*'[1]48Imp'!AN$116</f>
        <v>0.12920505499999999</v>
      </c>
      <c r="AQ17" s="11">
        <f>1/1000*'[1]48Imp'!AO$116</f>
        <v>0.130502539</v>
      </c>
      <c r="AR17" s="11">
        <f>1/1000*'[1]48Imp'!AP$116</f>
        <v>0.12757202299999998</v>
      </c>
      <c r="AS17" s="11">
        <f>1/1000*'[1]48Imp'!AQ$116</f>
        <v>0.115105849</v>
      </c>
      <c r="AT17" s="11">
        <f>1/1000*'[1]48Imp'!AR$116</f>
        <v>0.151250253</v>
      </c>
      <c r="AU17" s="11">
        <f>1/1000*'[1]48Imp'!AS$116</f>
        <v>0.16579367399999997</v>
      </c>
      <c r="AV17" s="11">
        <f>1/1000*'[1]48Imp'!AT$116</f>
        <v>0.207355492</v>
      </c>
      <c r="AW17" s="11">
        <f>1/1000*'[1]48Imp'!AU$116</f>
        <v>0.16069374399999997</v>
      </c>
      <c r="AX17" s="11">
        <f>1/1000*'[1]48Imp'!AV$116</f>
        <v>0.151596273</v>
      </c>
      <c r="AY17" s="11">
        <f>1/1000*'[1]48Imp'!AW$116</f>
        <v>0.196414806</v>
      </c>
      <c r="AZ17" s="11">
        <f>1/1000*'[1]48Imp'!AX$116</f>
        <v>0.18626899386000001</v>
      </c>
      <c r="BA17" s="11">
        <f>1/1000*'[1]48Imp'!AY$116</f>
        <v>0.11500229237600001</v>
      </c>
      <c r="BB17" s="11">
        <f>1/1000*'[1]48Imp'!AZ$116</f>
        <v>0.12298178246499998</v>
      </c>
      <c r="BC17" s="11">
        <f>1/1000*'[1]48Imp'!BA$116</f>
        <v>0</v>
      </c>
      <c r="BD17" s="222"/>
    </row>
    <row r="18" spans="2:56">
      <c r="B18" s="5" t="s">
        <v>32</v>
      </c>
      <c r="C18" s="46">
        <f>1/$A$1*'[1]48Imp'!$B$187</f>
        <v>9.1719999999999996E-3</v>
      </c>
      <c r="D18" s="11">
        <f>1/$A$1*'[1]48Imp'!$C$187</f>
        <v>2.2285000000000003E-2</v>
      </c>
      <c r="E18" s="11">
        <f>1/$A$1*'[1]48Imp'!$D$187</f>
        <v>2.8618575999999989E-2</v>
      </c>
      <c r="F18" s="11">
        <f>1/$A$1*'[1]48Imp'!$E$187</f>
        <v>1.3723390999999998E-2</v>
      </c>
      <c r="G18" s="11">
        <f>1/$A$1*'[1]48Imp'!$F$187</f>
        <v>2.1237000000000001E-3</v>
      </c>
      <c r="H18" s="11">
        <f>1/$A$1*'[1]48Imp'!$G$187</f>
        <v>2.4273254999999997E-2</v>
      </c>
      <c r="I18" s="11">
        <f>1/$A$1*'[1]48Imp'!$H$187</f>
        <v>2.1597748E-2</v>
      </c>
      <c r="J18" s="36">
        <f>1/$A$1*'[1]48Imp'!$I$187</f>
        <v>1.9310529E-2</v>
      </c>
      <c r="K18" s="36">
        <f>1/$A$1*'[1]48Imp'!J$187</f>
        <v>9.2107509999999927E-3</v>
      </c>
      <c r="L18" s="36">
        <f>1/$A$1*'[1]48Imp'!K$187</f>
        <v>3.4494889999999983E-3</v>
      </c>
      <c r="M18" s="11">
        <f>1/$A$1*'[1]48Imp'!L$187</f>
        <v>6.1364469999999997E-3</v>
      </c>
      <c r="N18" s="11">
        <f>1/$A$1*'[1]48Imp'!M$187</f>
        <v>2.117566E-3</v>
      </c>
      <c r="O18" s="11">
        <f>1/$A$1*'[1]48Imp'!N$187</f>
        <v>1.20732E-3</v>
      </c>
      <c r="P18" s="11">
        <f>1/$A$1*'[1]48Imp'!O$187</f>
        <v>8.5826999999999995E-4</v>
      </c>
      <c r="Q18" s="11">
        <f>1/$A$1*'[1]48Imp'!P$187</f>
        <v>2.508976E-3</v>
      </c>
      <c r="R18" s="11">
        <f>1/$A$1*'[1]48Imp'!Q$187</f>
        <v>1.527413E-3</v>
      </c>
      <c r="S18" s="11">
        <f>1/$A$1*'[1]48Imp'!R$187</f>
        <v>4.6728299999999993E-3</v>
      </c>
      <c r="T18" s="11">
        <f>1/$A$1*'[1]48Imp'!S$187</f>
        <v>6.6444189999999995E-3</v>
      </c>
      <c r="U18" s="11">
        <f>1/$A$1*'[1]48Imp'!T$187</f>
        <v>6.8678559999999994E-3</v>
      </c>
      <c r="V18" s="11">
        <f>1/$A$1*'[1]48Imp'!U$187</f>
        <v>4.7428569999999996E-3</v>
      </c>
      <c r="W18" s="11">
        <f>1/$A$1*'[1]48Imp'!V$187</f>
        <v>1.3485329999999998E-3</v>
      </c>
      <c r="X18" s="11">
        <f>1/$A$1*'[1]48Imp'!W$187</f>
        <v>2.6909539999999997E-3</v>
      </c>
      <c r="Y18" s="11">
        <f>1/$A$1*'[1]48Imp'!X$187</f>
        <v>3.3352689099999996E-3</v>
      </c>
      <c r="Z18" s="11">
        <f>1/$A$1*'[1]48Imp'!Y$187</f>
        <v>3.3489527659999996E-3</v>
      </c>
      <c r="AA18" s="11">
        <f>1/$A$1*'[1]48Imp'!Z$187</f>
        <v>3.8091646669999998E-3</v>
      </c>
      <c r="AB18" s="11">
        <f>1/$A$1*'[1]48Imp'!AA$187</f>
        <v>0</v>
      </c>
      <c r="AC18" s="4"/>
      <c r="AD18" s="46">
        <f>1/1000*'[1]48Imp'!AB$187</f>
        <v>6.2270000000000008E-3</v>
      </c>
      <c r="AE18" s="11">
        <f>1/1000*'[1]48Imp'!AC$187</f>
        <v>1.6420999999999998E-2</v>
      </c>
      <c r="AF18" s="11">
        <f>1/1000*'[1]48Imp'!AD$187</f>
        <v>1.3931000000000001E-2</v>
      </c>
      <c r="AG18" s="11">
        <f>1/1000*'[1]48Imp'!AE$187</f>
        <v>7.731E-3</v>
      </c>
      <c r="AH18" s="11">
        <f>1/1000*'[1]48Imp'!AF$187</f>
        <v>1.9610000000000001E-3</v>
      </c>
      <c r="AI18" s="11">
        <f>1/1000*'[1]48Imp'!AG$187</f>
        <v>9.9811589999999999E-3</v>
      </c>
      <c r="AJ18" s="11">
        <f>1/1000*'[1]48Imp'!AH$187</f>
        <v>1.1104734E-2</v>
      </c>
      <c r="AK18" s="11">
        <f>1/1000*'[1]48Imp'!AI$187</f>
        <v>1.1408457E-2</v>
      </c>
      <c r="AL18" s="11">
        <f>1/1000*'[1]48Imp'!AJ$187</f>
        <v>1.0672753765761454E-2</v>
      </c>
      <c r="AM18" s="11">
        <f>1/1000*'[1]48Imp'!AK$187</f>
        <v>6.553456E-3</v>
      </c>
      <c r="AN18" s="11">
        <f>1/1000*'[1]48Imp'!AL$187</f>
        <v>7.2218120000000002E-3</v>
      </c>
      <c r="AO18" s="11">
        <f>1/1000*'[1]48Imp'!AM$187</f>
        <v>4.3250989999999998E-3</v>
      </c>
      <c r="AP18" s="11">
        <f>1/1000*'[1]48Imp'!AN$187</f>
        <v>5.5841759999999997E-3</v>
      </c>
      <c r="AQ18" s="11">
        <f>1/1000*'[1]48Imp'!AO$187</f>
        <v>3.3076379999999999E-3</v>
      </c>
      <c r="AR18" s="11">
        <f>1/1000*'[1]48Imp'!AP$187</f>
        <v>4.5751330000000003E-3</v>
      </c>
      <c r="AS18" s="11">
        <f>1/1000*'[1]48Imp'!AQ$187</f>
        <v>4.801952E-3</v>
      </c>
      <c r="AT18" s="11">
        <f>1/1000*'[1]48Imp'!AR$187</f>
        <v>7.1169750000000002E-3</v>
      </c>
      <c r="AU18" s="11">
        <f>1/1000*'[1]48Imp'!AS$187</f>
        <v>7.5683749999999996E-3</v>
      </c>
      <c r="AV18" s="11">
        <f>1/1000*'[1]48Imp'!AT$187</f>
        <v>7.5298419999999993E-3</v>
      </c>
      <c r="AW18" s="11">
        <f>1/1000*'[1]48Imp'!AU$187</f>
        <v>4.8733379999999996E-3</v>
      </c>
      <c r="AX18" s="11">
        <f>1/1000*'[1]48Imp'!AV$187</f>
        <v>1.4845800000000001E-3</v>
      </c>
      <c r="AY18" s="11">
        <f>1/1000*'[1]48Imp'!AW$187</f>
        <v>2.884878E-3</v>
      </c>
      <c r="AZ18" s="11">
        <f>1/1000*'[1]48Imp'!AX$187</f>
        <v>3.7584092979999996E-3</v>
      </c>
      <c r="BA18" s="11">
        <f>1/1000*'[1]48Imp'!AY$187</f>
        <v>3.650240293E-3</v>
      </c>
      <c r="BB18" s="11">
        <f>1/1000*'[1]48Imp'!AZ$187</f>
        <v>6.0547894329999984E-3</v>
      </c>
      <c r="BC18" s="11">
        <f>1/1000*'[1]48Imp'!BA$187</f>
        <v>0</v>
      </c>
      <c r="BD18" s="222"/>
    </row>
    <row r="19" spans="2:56">
      <c r="B19" s="5" t="s">
        <v>35</v>
      </c>
      <c r="C19" s="46">
        <f>1/$A$1*'[1]48Imp'!$B$206</f>
        <v>6.4138293684210534E-2</v>
      </c>
      <c r="D19" s="11">
        <f>1/$A$1*'[1]48Imp'!$C$206</f>
        <v>3.9736999999999988E-2</v>
      </c>
      <c r="E19" s="11">
        <f>1/$A$1*'[1]48Imp'!$D$206</f>
        <v>4.3425498000000007E-2</v>
      </c>
      <c r="F19" s="11">
        <f>1/$A$1*'[1]48Imp'!$E$206</f>
        <v>2.9128025999999994E-2</v>
      </c>
      <c r="G19" s="11">
        <f>1/$A$1*'[1]48Imp'!$F$206</f>
        <v>2.4024728999999998E-2</v>
      </c>
      <c r="H19" s="11">
        <f>1/$A$1*'[1]48Imp'!$G$206</f>
        <v>2.5184102999999996E-2</v>
      </c>
      <c r="I19" s="11">
        <f>1/$A$1*'[1]48Imp'!$H$206</f>
        <v>3.1258583999999999E-2</v>
      </c>
      <c r="J19" s="36">
        <f>1/$A$1*'[1]48Imp'!$I$206</f>
        <v>3.9878189000000001E-2</v>
      </c>
      <c r="K19" s="36">
        <f>1/$A$1*'[1]48Imp'!J$206</f>
        <v>4.3205985999999995E-2</v>
      </c>
      <c r="L19" s="36">
        <f>1/$A$1*'[1]48Imp'!K$206</f>
        <v>4.7839659999999992E-2</v>
      </c>
      <c r="M19" s="11">
        <f>1/$A$1*'[1]48Imp'!L$206</f>
        <v>4.1350229999999995E-2</v>
      </c>
      <c r="N19" s="11">
        <f>1/$A$1*'[1]48Imp'!M$206</f>
        <v>4.1352044999999997E-2</v>
      </c>
      <c r="O19" s="11">
        <f>1/$A$1*'[1]48Imp'!N$206</f>
        <v>5.1999003999999995E-2</v>
      </c>
      <c r="P19" s="11">
        <f>1/$A$1*'[1]48Imp'!O$206</f>
        <v>5.0794461249999999E-2</v>
      </c>
      <c r="Q19" s="11">
        <f>1/$A$1*'[1]48Imp'!P$206</f>
        <v>5.0435397999999992E-2</v>
      </c>
      <c r="R19" s="11">
        <f>1/$A$1*'[1]48Imp'!Q$206</f>
        <v>3.2259049999999997E-2</v>
      </c>
      <c r="S19" s="11">
        <f>1/$A$1*'[1]48Imp'!R$206</f>
        <v>3.3741210999999993E-2</v>
      </c>
      <c r="T19" s="11">
        <f>1/$A$1*'[1]48Imp'!S$206</f>
        <v>3.3341178999999999E-2</v>
      </c>
      <c r="U19" s="11">
        <f>1/$A$1*'[1]48Imp'!T$206</f>
        <v>3.4348887999999994E-2</v>
      </c>
      <c r="V19" s="11">
        <f>1/$A$1*'[1]48Imp'!U$206</f>
        <v>2.7631152999999999E-2</v>
      </c>
      <c r="W19" s="11">
        <f>1/$A$1*'[1]48Imp'!V$206</f>
        <v>2.6273453999999995E-2</v>
      </c>
      <c r="X19" s="11">
        <f>1/$A$1*'[1]48Imp'!W$206</f>
        <v>2.7951350999999996E-2</v>
      </c>
      <c r="Y19" s="11">
        <f>1/$A$1*'[1]48Imp'!X$206</f>
        <v>2.3764473479000014E-2</v>
      </c>
      <c r="Z19" s="11">
        <f>1/$A$1*'[1]48Imp'!Y$206</f>
        <v>3.1771115395999992E-2</v>
      </c>
      <c r="AA19" s="11">
        <f>1/$A$1*'[1]48Imp'!Z$206</f>
        <v>2.0803687373999995E-2</v>
      </c>
      <c r="AB19" s="11">
        <f>1/$A$1*'[1]48Imp'!AA$206</f>
        <v>0</v>
      </c>
      <c r="AC19" s="4"/>
      <c r="AD19" s="46">
        <f>1/1000*'[1]48Imp'!AB$206</f>
        <v>0.112911</v>
      </c>
      <c r="AE19" s="11">
        <f>1/1000*'[1]48Imp'!AC$206</f>
        <v>7.5043000000000012E-2</v>
      </c>
      <c r="AF19" s="11">
        <f>1/1000*'[1]48Imp'!AD$206</f>
        <v>7.7045000000000002E-2</v>
      </c>
      <c r="AG19" s="11">
        <f>1/1000*'[1]48Imp'!AE$206</f>
        <v>8.643300000000001E-2</v>
      </c>
      <c r="AH19" s="11">
        <f>1/1000*'[1]48Imp'!AF$206</f>
        <v>5.9722000000000011E-2</v>
      </c>
      <c r="AI19" s="11">
        <f>1/1000*'[1]48Imp'!AG$206</f>
        <v>6.7014461999999997E-2</v>
      </c>
      <c r="AJ19" s="11">
        <f>1/1000*'[1]48Imp'!AH$206</f>
        <v>8.8604415000000006E-2</v>
      </c>
      <c r="AK19" s="11">
        <f>1/1000*'[1]48Imp'!AI$206</f>
        <v>0.12247307199999999</v>
      </c>
      <c r="AL19" s="11">
        <f>1/1000*'[1]48Imp'!AJ$206</f>
        <v>0.13015925126609545</v>
      </c>
      <c r="AM19" s="11">
        <f>1/1000*'[1]48Imp'!AK$206</f>
        <v>0.13654319999999998</v>
      </c>
      <c r="AN19" s="11">
        <f>1/1000*'[1]48Imp'!AL$206</f>
        <v>0.14690798499999999</v>
      </c>
      <c r="AO19" s="11">
        <f>1/1000*'[1]48Imp'!AM$206</f>
        <v>0.156900031</v>
      </c>
      <c r="AP19" s="11">
        <f>1/1000*'[1]48Imp'!AN$206</f>
        <v>0.169571687</v>
      </c>
      <c r="AQ19" s="11">
        <f>1/1000*'[1]48Imp'!AO$206</f>
        <v>0.15319644800000001</v>
      </c>
      <c r="AR19" s="11">
        <f>1/1000*'[1]48Imp'!AP$206</f>
        <v>0.139623527</v>
      </c>
      <c r="AS19" s="11">
        <f>1/1000*'[1]48Imp'!AQ$206</f>
        <v>0.11295957199999999</v>
      </c>
      <c r="AT19" s="11">
        <f>1/1000*'[1]48Imp'!AR$206</f>
        <v>0.103349866</v>
      </c>
      <c r="AU19" s="11">
        <f>1/1000*'[1]48Imp'!AS$206</f>
        <v>9.2346380999999991E-2</v>
      </c>
      <c r="AV19" s="11">
        <f>1/1000*'[1]48Imp'!AT$206</f>
        <v>0.10720066999999998</v>
      </c>
      <c r="AW19" s="11">
        <f>1/1000*'[1]48Imp'!AU$206</f>
        <v>8.9580423999999992E-2</v>
      </c>
      <c r="AX19" s="11">
        <f>1/1000*'[1]48Imp'!AV$206</f>
        <v>8.4300117999999993E-2</v>
      </c>
      <c r="AY19" s="11">
        <f>1/1000*'[1]48Imp'!AW$206</f>
        <v>8.5019605999999998E-2</v>
      </c>
      <c r="AZ19" s="11">
        <f>1/1000*'[1]48Imp'!AX$206</f>
        <v>8.0293836320999998E-2</v>
      </c>
      <c r="BA19" s="11">
        <f>1/1000*'[1]48Imp'!AY$206</f>
        <v>9.6317445838000018E-2</v>
      </c>
      <c r="BB19" s="11">
        <f>1/1000*'[1]48Imp'!AZ$206</f>
        <v>6.4877085971999995E-2</v>
      </c>
      <c r="BC19" s="11">
        <f>1/1000*'[1]48Imp'!BA$206</f>
        <v>0</v>
      </c>
      <c r="BD19" s="222"/>
    </row>
    <row r="20" spans="2:56">
      <c r="B20" s="5" t="s">
        <v>40</v>
      </c>
      <c r="C20" s="46">
        <f>1/$A$1*'[1]48Imp'!$B$121</f>
        <v>8.7668999999999997E-2</v>
      </c>
      <c r="D20" s="11">
        <f>1/$A$1*'[1]48Imp'!$C$121</f>
        <v>9.4120000000000009E-2</v>
      </c>
      <c r="E20" s="11">
        <f>1/$A$1*'[1]48Imp'!$D$121</f>
        <v>7.8458691000000011E-2</v>
      </c>
      <c r="F20" s="11">
        <f>1/$A$1*'[1]48Imp'!$E$121</f>
        <v>9.3809758999999965E-2</v>
      </c>
      <c r="G20" s="11">
        <f>1/$A$1*'[1]48Imp'!$F$121</f>
        <v>9.6223102299999988E-2</v>
      </c>
      <c r="H20" s="11">
        <f>1/$A$1*'[1]48Imp'!$G$121</f>
        <v>0.11597383399999998</v>
      </c>
      <c r="I20" s="11">
        <f>1/$A$1*'[1]48Imp'!$H$121</f>
        <v>0.12629165399999998</v>
      </c>
      <c r="J20" s="36">
        <f>1/$A$1*'[1]48Imp'!$I$121</f>
        <v>0.12889545999999999</v>
      </c>
      <c r="K20" s="36">
        <f>1/$A$1*'[1]48Imp'!J$121</f>
        <v>0.12817609700000002</v>
      </c>
      <c r="L20" s="36">
        <f>1/$A$1*'[1]48Imp'!K$121</f>
        <v>8.8135749999999957E-2</v>
      </c>
      <c r="M20" s="11">
        <f>1/$A$1*'[1]48Imp'!L$121</f>
        <v>0.15025654699999999</v>
      </c>
      <c r="N20" s="11">
        <f>1/$A$1*'[1]48Imp'!M$121</f>
        <v>8.5278062999999987E-2</v>
      </c>
      <c r="O20" s="11">
        <f>1/$A$1*'[1]48Imp'!N$121</f>
        <v>0.132570155</v>
      </c>
      <c r="P20" s="11">
        <f>1/$A$1*'[1]48Imp'!O$121</f>
        <v>0.13373410499999999</v>
      </c>
      <c r="Q20" s="11">
        <f>1/$A$1*'[1]48Imp'!P$121</f>
        <v>0.193821098</v>
      </c>
      <c r="R20" s="11">
        <f>1/$A$1*'[1]48Imp'!Q$121</f>
        <v>0.19079355899999997</v>
      </c>
      <c r="S20" s="11">
        <f>1/$A$1*'[1]48Imp'!R$121</f>
        <v>0.22870853399999999</v>
      </c>
      <c r="T20" s="11">
        <f>1/$A$1*'[1]48Imp'!S$121</f>
        <v>0.21308687699999998</v>
      </c>
      <c r="U20" s="11">
        <f>1/$A$1*'[1]48Imp'!T$121</f>
        <v>0.25835799299999995</v>
      </c>
      <c r="V20" s="11">
        <f>1/$A$1*'[1]48Imp'!U$121</f>
        <v>0.30149399299999996</v>
      </c>
      <c r="W20" s="11">
        <f>1/$A$1*'[1]48Imp'!V$121</f>
        <v>0.26146091899999996</v>
      </c>
      <c r="X20" s="11">
        <f>1/$A$1*'[1]48Imp'!W$121</f>
        <v>0.18926458599999998</v>
      </c>
      <c r="Y20" s="11">
        <f>1/$A$1*'[1]48Imp'!X$121</f>
        <v>0.125877341256</v>
      </c>
      <c r="Z20" s="11">
        <f>1/$A$1*'[1]48Imp'!Y$121</f>
        <v>0.11332983558000002</v>
      </c>
      <c r="AA20" s="11">
        <f>1/$A$1*'[1]48Imp'!Z$121</f>
        <v>0.12177461594599996</v>
      </c>
      <c r="AB20" s="11">
        <f>1/$A$1*'[1]48Imp'!AA$121</f>
        <v>0</v>
      </c>
      <c r="AC20" s="4"/>
      <c r="AD20" s="46">
        <f>1/1000*'[1]48Imp'!AB$121</f>
        <v>5.3564000000000001E-2</v>
      </c>
      <c r="AE20" s="11">
        <f>1/1000*'[1]48Imp'!AC$121</f>
        <v>5.9246E-2</v>
      </c>
      <c r="AF20" s="11">
        <f>1/1000*'[1]48Imp'!AD$121</f>
        <v>4.4075999999999997E-2</v>
      </c>
      <c r="AG20" s="11">
        <f>1/1000*'[1]48Imp'!AE$121</f>
        <v>4.9691000000000006E-2</v>
      </c>
      <c r="AH20" s="11">
        <f>1/1000*'[1]48Imp'!AF$121</f>
        <v>5.4222999999999993E-2</v>
      </c>
      <c r="AI20" s="11">
        <f>1/1000*'[1]48Imp'!AG$121</f>
        <v>6.6421100999999996E-2</v>
      </c>
      <c r="AJ20" s="11">
        <f>1/1000*'[1]48Imp'!AH$121</f>
        <v>5.9432854E-2</v>
      </c>
      <c r="AK20" s="11">
        <f>1/1000*'[1]48Imp'!AI$121</f>
        <v>6.6833376999999999E-2</v>
      </c>
      <c r="AL20" s="11">
        <f>1/1000*'[1]48Imp'!AJ$121</f>
        <v>7.2244777922277417E-2</v>
      </c>
      <c r="AM20" s="11">
        <f>1/1000*'[1]48Imp'!AK$121</f>
        <v>5.9797944999999998E-2</v>
      </c>
      <c r="AN20" s="11">
        <f>1/1000*'[1]48Imp'!AL$121</f>
        <v>9.7978357000000002E-2</v>
      </c>
      <c r="AO20" s="11">
        <f>1/1000*'[1]48Imp'!AM$121</f>
        <v>8.1501910999999996E-2</v>
      </c>
      <c r="AP20" s="11">
        <f>1/1000*'[1]48Imp'!AN$121</f>
        <v>9.8546028999999993E-2</v>
      </c>
      <c r="AQ20" s="11">
        <f>1/1000*'[1]48Imp'!AO$121</f>
        <v>0.11630823699999999</v>
      </c>
      <c r="AR20" s="11">
        <f>1/1000*'[1]48Imp'!AP$121</f>
        <v>0.13187858299999999</v>
      </c>
      <c r="AS20" s="11">
        <f>1/1000*'[1]48Imp'!AQ$121</f>
        <v>0.115747366</v>
      </c>
      <c r="AT20" s="11">
        <f>1/1000*'[1]48Imp'!AR$121</f>
        <v>0.124388601</v>
      </c>
      <c r="AU20" s="11">
        <f>1/1000*'[1]48Imp'!AS$121</f>
        <v>0.14131739999999998</v>
      </c>
      <c r="AV20" s="11">
        <f>1/1000*'[1]48Imp'!AT$121</f>
        <v>0.18019631899999999</v>
      </c>
      <c r="AW20" s="11">
        <f>1/1000*'[1]48Imp'!AU$121</f>
        <v>0.17575122600000001</v>
      </c>
      <c r="AX20" s="11">
        <f>1/1000*'[1]48Imp'!AV$121</f>
        <v>0.15271006399999998</v>
      </c>
      <c r="AY20" s="11">
        <f>1/1000*'[1]48Imp'!AW$121</f>
        <v>0.15289072500000001</v>
      </c>
      <c r="AZ20" s="11">
        <f>1/1000*'[1]48Imp'!AX$121</f>
        <v>0.120315505506</v>
      </c>
      <c r="BA20" s="11">
        <f>1/1000*'[1]48Imp'!AY$121</f>
        <v>8.5207106218999989E-2</v>
      </c>
      <c r="BB20" s="11">
        <f>1/1000*'[1]48Imp'!AZ$121</f>
        <v>9.0847565027999982E-2</v>
      </c>
      <c r="BC20" s="11">
        <f>1/1000*'[1]48Imp'!BA$121</f>
        <v>0</v>
      </c>
      <c r="BD20" s="222"/>
    </row>
    <row r="21" spans="2:56">
      <c r="B21" s="5" t="s">
        <v>31</v>
      </c>
      <c r="C21" s="46">
        <f>1/$A$1*'[1]48Imp'!$B$228</f>
        <v>7.5221233023848533E-2</v>
      </c>
      <c r="D21" s="11">
        <f>1/$A$1*'[1]48Imp'!$C$228</f>
        <v>6.3588999999999993E-2</v>
      </c>
      <c r="E21" s="11">
        <f>1/$A$1*'[1]48Imp'!$D$228</f>
        <v>4.9197616000000007E-2</v>
      </c>
      <c r="F21" s="11">
        <f>1/$A$1*'[1]48Imp'!$E$228</f>
        <v>8.293581899999998E-2</v>
      </c>
      <c r="G21" s="11">
        <f>1/$A$1*'[1]48Imp'!$F$228</f>
        <v>0.126537335</v>
      </c>
      <c r="H21" s="11">
        <f>1/$A$1*'[1]48Imp'!$G$228</f>
        <v>0.13208029599999999</v>
      </c>
      <c r="I21" s="11">
        <f>1/$A$1*'[1]48Imp'!$H$228</f>
        <v>0.17408116099999998</v>
      </c>
      <c r="J21" s="36">
        <f>1/$A$1*'[1]48Imp'!$I$228</f>
        <v>0.1939509079</v>
      </c>
      <c r="K21" s="36">
        <f>1/$A$1*'[1]48Imp'!J$228</f>
        <v>0.1836214979999998</v>
      </c>
      <c r="L21" s="36">
        <f>1/$A$1*'[1]48Imp'!K$228</f>
        <v>0.15232534899999989</v>
      </c>
      <c r="M21" s="11">
        <f>1/$A$1*'[1]48Imp'!L$228</f>
        <v>0.17956741300000001</v>
      </c>
      <c r="N21" s="11">
        <f>1/$A$1*'[1]48Imp'!M$228</f>
        <v>0.12626388999999999</v>
      </c>
      <c r="O21" s="11">
        <f>1/$A$1*'[1]48Imp'!N$228</f>
        <v>0.16816125000000001</v>
      </c>
      <c r="P21" s="11">
        <f>1/$A$1*'[1]48Imp'!O$228</f>
        <v>0.12072320033333332</v>
      </c>
      <c r="Q21" s="11">
        <f>1/$A$1*'[1]48Imp'!P$228</f>
        <v>0.15132388699999999</v>
      </c>
      <c r="R21" s="11">
        <f>1/$A$1*'[1]48Imp'!Q$228</f>
        <v>0.11416548899999998</v>
      </c>
      <c r="S21" s="11">
        <f>1/$A$1*'[1]48Imp'!R$228</f>
        <v>9.6372155999999987E-2</v>
      </c>
      <c r="T21" s="11">
        <f>1/$A$1*'[1]48Imp'!S$228</f>
        <v>0.11229044899999999</v>
      </c>
      <c r="U21" s="11">
        <f>1/$A$1*'[1]48Imp'!T$228</f>
        <v>0.11553947399999999</v>
      </c>
      <c r="V21" s="11">
        <f>1/$A$1*'[1]48Imp'!U$228</f>
        <v>9.1238340000000001E-2</v>
      </c>
      <c r="W21" s="11">
        <f>1/$A$1*'[1]48Imp'!V$228</f>
        <v>0.10216329699999999</v>
      </c>
      <c r="X21" s="11">
        <f>1/$A$1*'[1]48Imp'!W$228</f>
        <v>0.106838275</v>
      </c>
      <c r="Y21" s="11">
        <f>1/$A$1*'[1]48Imp'!X$228</f>
        <v>7.8225853389999989E-2</v>
      </c>
      <c r="Z21" s="11">
        <f>1/$A$1*'[1]48Imp'!Y$228</f>
        <v>5.0813070758999969E-2</v>
      </c>
      <c r="AA21" s="11">
        <f>1/$A$1*'[1]48Imp'!Z$228</f>
        <v>5.3725554602E-2</v>
      </c>
      <c r="AB21" s="11">
        <f>1/$A$1*'[1]48Imp'!AA$228</f>
        <v>0</v>
      </c>
      <c r="AC21" s="4"/>
      <c r="AD21" s="46">
        <f>1/1000*'[1]48Imp'!AB$228</f>
        <v>8.3817000000000003E-2</v>
      </c>
      <c r="AE21" s="11">
        <f>1/1000*'[1]48Imp'!AC$228</f>
        <v>5.6707E-2</v>
      </c>
      <c r="AF21" s="11">
        <f>1/1000*'[1]48Imp'!AD$228</f>
        <v>5.6870000000000004E-2</v>
      </c>
      <c r="AG21" s="11">
        <f>1/1000*'[1]48Imp'!AE$228</f>
        <v>5.7396000000000003E-2</v>
      </c>
      <c r="AH21" s="11">
        <f>1/1000*'[1]48Imp'!AF$228</f>
        <v>0.10386000000000001</v>
      </c>
      <c r="AI21" s="11">
        <f>1/1000*'[1]48Imp'!AG$228</f>
        <v>0.119609928</v>
      </c>
      <c r="AJ21" s="11">
        <f>1/1000*'[1]48Imp'!AH$228</f>
        <v>0.12080421199999999</v>
      </c>
      <c r="AK21" s="11">
        <f>1/1000*'[1]48Imp'!AI$228</f>
        <v>0.129355567</v>
      </c>
      <c r="AL21" s="11">
        <f>1/1000*'[1]48Imp'!AJ$228</f>
        <v>0.13002838996090502</v>
      </c>
      <c r="AM21" s="11">
        <f>1/1000*'[1]48Imp'!AK$228</f>
        <v>9.8199795999999992E-2</v>
      </c>
      <c r="AN21" s="11">
        <f>1/1000*'[1]48Imp'!AL$228</f>
        <v>0.13967116799999998</v>
      </c>
      <c r="AO21" s="11">
        <f>1/1000*'[1]48Imp'!AM$228</f>
        <v>0.163830326</v>
      </c>
      <c r="AP21" s="11">
        <f>1/1000*'[1]48Imp'!AN$228</f>
        <v>0.14792043599999999</v>
      </c>
      <c r="AQ21" s="11">
        <f>1/1000*'[1]48Imp'!AO$228</f>
        <v>0.13978525399999997</v>
      </c>
      <c r="AR21" s="11">
        <f>1/1000*'[1]48Imp'!AP$228</f>
        <v>0.12698869599999998</v>
      </c>
      <c r="AS21" s="11">
        <f>1/1000*'[1]48Imp'!AQ$228</f>
        <v>9.3128089000000011E-2</v>
      </c>
      <c r="AT21" s="11">
        <f>1/1000*'[1]48Imp'!AR$228</f>
        <v>8.5171151E-2</v>
      </c>
      <c r="AU21" s="11">
        <f>1/1000*'[1]48Imp'!AS$228</f>
        <v>0.100192457</v>
      </c>
      <c r="AV21" s="11">
        <f>1/1000*'[1]48Imp'!AT$228</f>
        <v>0.11141705599999999</v>
      </c>
      <c r="AW21" s="11">
        <f>1/1000*'[1]48Imp'!AU$228</f>
        <v>8.5587546E-2</v>
      </c>
      <c r="AX21" s="11">
        <f>1/1000*'[1]48Imp'!AV$228</f>
        <v>8.2503048999999995E-2</v>
      </c>
      <c r="AY21" s="11">
        <f>1/1000*'[1]48Imp'!AW$228</f>
        <v>0.10420188999999999</v>
      </c>
      <c r="AZ21" s="11">
        <f>1/1000*'[1]48Imp'!AX$228</f>
        <v>8.4560191268999982E-2</v>
      </c>
      <c r="BA21" s="11">
        <f>1/1000*'[1]48Imp'!AY$228</f>
        <v>5.1254500658000003E-2</v>
      </c>
      <c r="BB21" s="11">
        <f>1/1000*'[1]48Imp'!AZ$228</f>
        <v>4.8381249985999991E-2</v>
      </c>
      <c r="BC21" s="11">
        <f>1/1000*'[1]48Imp'!BA$228</f>
        <v>0</v>
      </c>
      <c r="BD21" s="222"/>
    </row>
    <row r="22" spans="2:56">
      <c r="B22" s="5" t="s">
        <v>27</v>
      </c>
      <c r="C22" s="46">
        <f>1/$A$1*'[1]48Imp'!$B$231</f>
        <v>0.13199617162276975</v>
      </c>
      <c r="D22" s="11">
        <f>1/$A$1*'[1]48Imp'!$C$231</f>
        <v>0.11622399999999999</v>
      </c>
      <c r="E22" s="11">
        <f>1/$A$1*'[1]48Imp'!$D$231</f>
        <v>9.7379673999999972E-2</v>
      </c>
      <c r="F22" s="11">
        <f>1/$A$1*'[1]48Imp'!$E$231</f>
        <v>0.14888272599999997</v>
      </c>
      <c r="G22" s="11">
        <f>1/$A$1*'[1]48Imp'!$F$231</f>
        <v>0.15891475399999996</v>
      </c>
      <c r="H22" s="11">
        <f>1/$A$1*'[1]48Imp'!$G$231</f>
        <v>0.141014058</v>
      </c>
      <c r="I22" s="11">
        <f>1/$A$1*'[1]48Imp'!$H$231</f>
        <v>0.2212465944</v>
      </c>
      <c r="J22" s="36">
        <f>1/$A$1*'[1]48Imp'!$I$231</f>
        <v>0.21744754089999999</v>
      </c>
      <c r="K22" s="36">
        <f>1/$A$1*'[1]48Imp'!J$231</f>
        <v>0.2061397929999999</v>
      </c>
      <c r="L22" s="36">
        <f>1/$A$1*'[1]48Imp'!K$231</f>
        <v>0.12097216899999998</v>
      </c>
      <c r="M22" s="11">
        <f>1/$A$1*'[1]48Imp'!L$231</f>
        <v>0.16156983599999999</v>
      </c>
      <c r="N22" s="11">
        <f>1/$A$1*'[1]48Imp'!M$231</f>
        <v>9.8374981E-2</v>
      </c>
      <c r="O22" s="11">
        <f>1/$A$1*'[1]48Imp'!N$231</f>
        <v>0.13697458799999998</v>
      </c>
      <c r="P22" s="11">
        <f>1/$A$1*'[1]48Imp'!O$231</f>
        <v>0.10492674549999999</v>
      </c>
      <c r="Q22" s="11">
        <f>1/$A$1*'[1]48Imp'!P$231</f>
        <v>0.13000093299999999</v>
      </c>
      <c r="R22" s="11">
        <f>1/$A$1*'[1]48Imp'!Q$231</f>
        <v>0.14330784299999999</v>
      </c>
      <c r="S22" s="11">
        <f>1/$A$1*'[1]48Imp'!R$231</f>
        <v>0.13217680699999998</v>
      </c>
      <c r="T22" s="11">
        <f>1/$A$1*'[1]48Imp'!S$231</f>
        <v>0.10127459599999999</v>
      </c>
      <c r="U22" s="11">
        <f>1/$A$1*'[1]48Imp'!T$231</f>
        <v>0.13712946699999998</v>
      </c>
      <c r="V22" s="11">
        <f>1/$A$1*'[1]48Imp'!U$231</f>
        <v>0.11642869</v>
      </c>
      <c r="W22" s="11">
        <f>1/$A$1*'[1]48Imp'!V$231</f>
        <v>0.11764911699999998</v>
      </c>
      <c r="X22" s="11">
        <f>1/$A$1*'[1]48Imp'!W$231</f>
        <v>0.108853753</v>
      </c>
      <c r="Y22" s="11">
        <f>1/$A$1*'[1]48Imp'!X$231</f>
        <v>8.3245114900999992E-2</v>
      </c>
      <c r="Z22" s="11">
        <f>1/$A$1*'[1]48Imp'!Y$231</f>
        <v>6.2718499694000007E-2</v>
      </c>
      <c r="AA22" s="11">
        <f>1/$A$1*'[1]48Imp'!Z$231</f>
        <v>6.447666037700002E-2</v>
      </c>
      <c r="AB22" s="11">
        <f>1/$A$1*'[1]48Imp'!AA$231</f>
        <v>0</v>
      </c>
      <c r="AC22" s="4"/>
      <c r="AD22" s="46">
        <f>1/1000*'[1]48Imp'!AB$231</f>
        <v>6.6147000000000011E-2</v>
      </c>
      <c r="AE22" s="11">
        <f>1/1000*'[1]48Imp'!AC$231</f>
        <v>5.1052E-2</v>
      </c>
      <c r="AF22" s="11">
        <f>1/1000*'[1]48Imp'!AD$231</f>
        <v>6.2251999999999988E-2</v>
      </c>
      <c r="AG22" s="11">
        <f>1/1000*'[1]48Imp'!AE$231</f>
        <v>5.5237000000000008E-2</v>
      </c>
      <c r="AH22" s="11">
        <f>1/1000*'[1]48Imp'!AF$231</f>
        <v>9.5099000000000003E-2</v>
      </c>
      <c r="AI22" s="11">
        <f>1/1000*'[1]48Imp'!AG$231</f>
        <v>0.10629783999999999</v>
      </c>
      <c r="AJ22" s="11">
        <f>1/1000*'[1]48Imp'!AH$231</f>
        <v>0.13238607799999999</v>
      </c>
      <c r="AK22" s="11">
        <f>1/1000*'[1]48Imp'!AI$231</f>
        <v>0.144274975</v>
      </c>
      <c r="AL22" s="11">
        <f>1/1000*'[1]48Imp'!AJ$231</f>
        <v>0.14397212903690679</v>
      </c>
      <c r="AM22" s="11">
        <f>1/1000*'[1]48Imp'!AK$231</f>
        <v>0.113901642</v>
      </c>
      <c r="AN22" s="11">
        <f>1/1000*'[1]48Imp'!AL$231</f>
        <v>0.15704122099999998</v>
      </c>
      <c r="AO22" s="11">
        <f>1/1000*'[1]48Imp'!AM$231</f>
        <v>0.15712928199999998</v>
      </c>
      <c r="AP22" s="11">
        <f>1/1000*'[1]48Imp'!AN$231</f>
        <v>0.151322173</v>
      </c>
      <c r="AQ22" s="11">
        <f>1/1000*'[1]48Imp'!AO$231</f>
        <v>0.10998517799999999</v>
      </c>
      <c r="AR22" s="11">
        <f>1/1000*'[1]48Imp'!AP$231</f>
        <v>0.11889679199999999</v>
      </c>
      <c r="AS22" s="11">
        <f>1/1000*'[1]48Imp'!AQ$231</f>
        <v>0.110419472</v>
      </c>
      <c r="AT22" s="11">
        <f>1/1000*'[1]48Imp'!AR$231</f>
        <v>0.11059019599999999</v>
      </c>
      <c r="AU22" s="11">
        <f>1/1000*'[1]48Imp'!AS$231</f>
        <v>0.11490839799999999</v>
      </c>
      <c r="AV22" s="11">
        <f>1/1000*'[1]48Imp'!AT$231</f>
        <v>0.13720655700000001</v>
      </c>
      <c r="AW22" s="11">
        <f>1/1000*'[1]48Imp'!AU$231</f>
        <v>0.116394951</v>
      </c>
      <c r="AX22" s="11">
        <f>1/1000*'[1]48Imp'!AV$231</f>
        <v>0.109548757</v>
      </c>
      <c r="AY22" s="11">
        <f>1/1000*'[1]48Imp'!AW$231</f>
        <v>0.115918939</v>
      </c>
      <c r="AZ22" s="11">
        <f>1/1000*'[1]48Imp'!AX$231</f>
        <v>0.10938296400599998</v>
      </c>
      <c r="BA22" s="11">
        <f>1/1000*'[1]48Imp'!AY$231</f>
        <v>8.4478482834999966E-2</v>
      </c>
      <c r="BB22" s="11">
        <f>1/1000*'[1]48Imp'!AZ$231</f>
        <v>8.3206640305000037E-2</v>
      </c>
      <c r="BC22" s="11">
        <f>1/1000*'[1]48Imp'!BA$231</f>
        <v>0</v>
      </c>
      <c r="BD22" s="222"/>
    </row>
    <row r="23" spans="2:56">
      <c r="B23" s="5" t="s">
        <v>28</v>
      </c>
      <c r="C23" s="46">
        <f>1/$A$1*'[1]48Imp'!$B$253</f>
        <v>0</v>
      </c>
      <c r="D23" s="11">
        <f>1/$A$1*'[1]48Imp'!$C$253</f>
        <v>0</v>
      </c>
      <c r="E23" s="11">
        <f>1/$A$1*'[1]48Imp'!$D$253</f>
        <v>1.0914769999999998E-3</v>
      </c>
      <c r="F23" s="11">
        <f>1/$A$1*'[1]48Imp'!$E$253</f>
        <v>1.086463E-3</v>
      </c>
      <c r="G23" s="11">
        <f>1/$A$1*'[1]48Imp'!$F$253</f>
        <v>1.8899030000000001E-3</v>
      </c>
      <c r="H23" s="11">
        <f>1/$A$1*'[1]48Imp'!$G$253</f>
        <v>5.2445779999999997E-3</v>
      </c>
      <c r="I23" s="11">
        <f>1/$A$1*'[1]48Imp'!$H$253</f>
        <v>1.0317578999999999E-2</v>
      </c>
      <c r="J23" s="36">
        <f>1/$A$1*'[1]48Imp'!$I$253</f>
        <v>2.2050049999999998E-2</v>
      </c>
      <c r="K23" s="36">
        <f>1/$A$1*'[1]48Imp'!J$253</f>
        <v>8.8227319999999946E-3</v>
      </c>
      <c r="L23" s="36">
        <f>1/$A$1*'[1]48Imp'!K$253</f>
        <v>6.3787540000000004E-3</v>
      </c>
      <c r="M23" s="11">
        <f>1/$A$1*'[1]48Imp'!L$253</f>
        <v>8.7134239999999991E-3</v>
      </c>
      <c r="N23" s="11">
        <f>1/$A$1*'[1]48Imp'!M$253</f>
        <v>1.2141288E-2</v>
      </c>
      <c r="O23" s="11">
        <f>1/$A$1*'[1]48Imp'!N$253</f>
        <v>1.2377262E-2</v>
      </c>
      <c r="P23" s="11">
        <f>1/$A$1*'[1]48Imp'!O$253</f>
        <v>8.6898156666666646E-3</v>
      </c>
      <c r="Q23" s="11">
        <f>1/$A$1*'[1]48Imp'!P$253</f>
        <v>1.4746996E-2</v>
      </c>
      <c r="R23" s="11">
        <f>1/$A$1*'[1]48Imp'!Q$253</f>
        <v>1.4778244999999999E-2</v>
      </c>
      <c r="S23" s="11">
        <f>1/$A$1*'[1]48Imp'!R$253</f>
        <v>1.5114201999999998E-2</v>
      </c>
      <c r="T23" s="11">
        <f>1/$A$1*'[1]48Imp'!S$253</f>
        <v>3.4720674E-2</v>
      </c>
      <c r="U23" s="11">
        <f>1/$A$1*'[1]48Imp'!T$253</f>
        <v>5.762088499999999E-2</v>
      </c>
      <c r="V23" s="11">
        <f>1/$A$1*'[1]48Imp'!U$253</f>
        <v>7.7665997999999986E-2</v>
      </c>
      <c r="W23" s="11">
        <f>1/$A$1*'[1]48Imp'!V$253</f>
        <v>8.9074641999999996E-2</v>
      </c>
      <c r="X23" s="11">
        <f>1/$A$1*'[1]48Imp'!W$253</f>
        <v>0.106023043</v>
      </c>
      <c r="Y23" s="11">
        <f>1/$A$1*'[1]48Imp'!X$253</f>
        <v>7.1537644380000015E-2</v>
      </c>
      <c r="Z23" s="11">
        <f>1/$A$1*'[1]48Imp'!Y$253</f>
        <v>6.8885676939999974E-2</v>
      </c>
      <c r="AA23" s="11">
        <f>1/$A$1*'[1]48Imp'!Z$253</f>
        <v>6.2132119156999982E-2</v>
      </c>
      <c r="AB23" s="11">
        <f>1/$A$1*'[1]48Imp'!AA$253</f>
        <v>0</v>
      </c>
      <c r="AC23" s="4"/>
      <c r="AD23" s="46">
        <f>1/1000*'[1]48Imp'!AB$253</f>
        <v>0</v>
      </c>
      <c r="AE23" s="11">
        <f>1/1000*'[1]48Imp'!AC$253</f>
        <v>0</v>
      </c>
      <c r="AF23" s="11">
        <f>1/1000*'[1]48Imp'!AD$253</f>
        <v>1.0640000000000001E-3</v>
      </c>
      <c r="AG23" s="11">
        <f>1/1000*'[1]48Imp'!AE$253</f>
        <v>7.9300000000000009E-4</v>
      </c>
      <c r="AH23" s="11">
        <f>1/1000*'[1]48Imp'!AF$253</f>
        <v>1.6980000000000001E-3</v>
      </c>
      <c r="AI23" s="11">
        <f>1/1000*'[1]48Imp'!AG$253</f>
        <v>4.7664330000000005E-3</v>
      </c>
      <c r="AJ23" s="11">
        <f>1/1000*'[1]48Imp'!AH$253</f>
        <v>7.724982E-3</v>
      </c>
      <c r="AK23" s="11">
        <f>1/1000*'[1]48Imp'!AI$253</f>
        <v>1.1624298E-2</v>
      </c>
      <c r="AL23" s="11">
        <f>1/1000*'[1]48Imp'!AJ$253</f>
        <v>1.1719040744730834E-2</v>
      </c>
      <c r="AM23" s="11">
        <f>1/1000*'[1]48Imp'!AK$253</f>
        <v>1.1041369000000001E-2</v>
      </c>
      <c r="AN23" s="11">
        <f>1/1000*'[1]48Imp'!AL$253</f>
        <v>1.3629798E-2</v>
      </c>
      <c r="AO23" s="11">
        <f>1/1000*'[1]48Imp'!AM$253</f>
        <v>2.4124698E-2</v>
      </c>
      <c r="AP23" s="11">
        <f>1/1000*'[1]48Imp'!AN$253</f>
        <v>2.7013262E-2</v>
      </c>
      <c r="AQ23" s="11">
        <f>1/1000*'[1]48Imp'!AO$253</f>
        <v>2.1551579999999997E-2</v>
      </c>
      <c r="AR23" s="11">
        <f>1/1000*'[1]48Imp'!AP$253</f>
        <v>2.3675979999999999E-2</v>
      </c>
      <c r="AS23" s="11">
        <f>1/1000*'[1]48Imp'!AQ$253</f>
        <v>2.4024976999999999E-2</v>
      </c>
      <c r="AT23" s="11">
        <f>1/1000*'[1]48Imp'!AR$253</f>
        <v>2.3782286999999999E-2</v>
      </c>
      <c r="AU23" s="11">
        <f>1/1000*'[1]48Imp'!AS$253</f>
        <v>3.9985631000000001E-2</v>
      </c>
      <c r="AV23" s="11">
        <f>1/1000*'[1]48Imp'!AT$253</f>
        <v>5.1687417999999999E-2</v>
      </c>
      <c r="AW23" s="11">
        <f>1/1000*'[1]48Imp'!AU$253</f>
        <v>5.5756363999999996E-2</v>
      </c>
      <c r="AX23" s="11">
        <f>1/1000*'[1]48Imp'!AV$253</f>
        <v>6.0705687000000001E-2</v>
      </c>
      <c r="AY23" s="11">
        <f>1/1000*'[1]48Imp'!AW$253</f>
        <v>9.5804069000000006E-2</v>
      </c>
      <c r="AZ23" s="11">
        <f>1/1000*'[1]48Imp'!AX$253</f>
        <v>8.1303267604999993E-2</v>
      </c>
      <c r="BA23" s="11">
        <f>1/1000*'[1]48Imp'!AY$253</f>
        <v>7.3463109388999998E-2</v>
      </c>
      <c r="BB23" s="11">
        <f>1/1000*'[1]48Imp'!AZ$253</f>
        <v>7.3290191532999996E-2</v>
      </c>
      <c r="BC23" s="11">
        <f>1/1000*'[1]48Imp'!BA$253</f>
        <v>0</v>
      </c>
      <c r="BD23" s="222"/>
    </row>
    <row r="24" spans="2:56">
      <c r="B24" s="8" t="s">
        <v>21</v>
      </c>
      <c r="C24" s="47">
        <f t="shared" ref="C24:M24" si="5">SUM(C14:C14)-SUM(C15:C23)</f>
        <v>0</v>
      </c>
      <c r="D24" s="37">
        <f t="shared" si="5"/>
        <v>0</v>
      </c>
      <c r="E24" s="37">
        <f t="shared" si="5"/>
        <v>1.6939380000000615E-3</v>
      </c>
      <c r="F24" s="37">
        <f t="shared" si="5"/>
        <v>9.5364899999994535E-4</v>
      </c>
      <c r="G24" s="37">
        <f t="shared" si="5"/>
        <v>1.7686180000004992E-3</v>
      </c>
      <c r="H24" s="37">
        <f t="shared" si="5"/>
        <v>1.8758899999999912E-3</v>
      </c>
      <c r="I24" s="37">
        <f t="shared" si="5"/>
        <v>1.1228753999999785E-2</v>
      </c>
      <c r="J24" s="38">
        <f t="shared" si="5"/>
        <v>1.2451739999999045E-3</v>
      </c>
      <c r="K24" s="38">
        <f t="shared" si="5"/>
        <v>1.0697276999999783E-2</v>
      </c>
      <c r="L24" s="38">
        <f t="shared" si="5"/>
        <v>2.6884400000004582E-4</v>
      </c>
      <c r="M24" s="37">
        <f t="shared" si="5"/>
        <v>2.114000000008609E-5</v>
      </c>
      <c r="N24" s="37">
        <f>SUM(N14:N14)-SUM(N15:N23)</f>
        <v>1.7873999999862278E-5</v>
      </c>
      <c r="O24" s="37">
        <f t="shared" ref="O24:AB24" si="6">SUM(O14:O14)-SUM(O15:O23)</f>
        <v>3.8347000000271692E-5</v>
      </c>
      <c r="P24" s="37">
        <f t="shared" si="6"/>
        <v>1.5765000000333984E-5</v>
      </c>
      <c r="Q24" s="37">
        <f t="shared" si="6"/>
        <v>1.1954500000022072E-4</v>
      </c>
      <c r="R24" s="37">
        <f t="shared" si="6"/>
        <v>1.5059099999970016E-4</v>
      </c>
      <c r="S24" s="37">
        <f t="shared" si="6"/>
        <v>4.2975000000167185E-5</v>
      </c>
      <c r="T24" s="37">
        <f t="shared" si="6"/>
        <v>1.0987500000037009E-4</v>
      </c>
      <c r="U24" s="37">
        <f t="shared" si="6"/>
        <v>5.1684899999981937E-4</v>
      </c>
      <c r="V24" s="37">
        <f t="shared" si="6"/>
        <v>5.6495900000008703E-4</v>
      </c>
      <c r="W24" s="37">
        <f t="shared" si="6"/>
        <v>9.2735100000029824E-4</v>
      </c>
      <c r="X24" s="37">
        <f t="shared" si="6"/>
        <v>1.6561309999998386E-3</v>
      </c>
      <c r="Y24" s="37">
        <f t="shared" si="6"/>
        <v>7.4252990000012176E-4</v>
      </c>
      <c r="Z24" s="37">
        <f t="shared" si="6"/>
        <v>7.7033297999995476E-4</v>
      </c>
      <c r="AA24" s="37">
        <f t="shared" si="6"/>
        <v>7.1010711900032497E-4</v>
      </c>
      <c r="AB24" s="37">
        <f t="shared" si="6"/>
        <v>0</v>
      </c>
      <c r="AC24" s="4"/>
      <c r="AD24" s="48">
        <f t="shared" ref="AD24:BC24" si="7">SUM(AD14:AD14)-SUM(AD15:AD23)</f>
        <v>0</v>
      </c>
      <c r="AE24" s="39">
        <f t="shared" si="7"/>
        <v>0</v>
      </c>
      <c r="AF24" s="39">
        <f t="shared" si="7"/>
        <v>2.1079999999998877E-3</v>
      </c>
      <c r="AG24" s="39">
        <f t="shared" si="7"/>
        <v>1.2889999999999846E-3</v>
      </c>
      <c r="AH24" s="39">
        <f t="shared" si="7"/>
        <v>1.8479999999999608E-3</v>
      </c>
      <c r="AI24" s="39">
        <f t="shared" si="7"/>
        <v>1.8520979999999687E-3</v>
      </c>
      <c r="AJ24" s="39">
        <f t="shared" si="7"/>
        <v>1.3024985999999905E-2</v>
      </c>
      <c r="AK24" s="39">
        <f t="shared" si="7"/>
        <v>2.5240029999997748E-3</v>
      </c>
      <c r="AL24" s="39">
        <f t="shared" si="7"/>
        <v>7.2118596904529042E-3</v>
      </c>
      <c r="AM24" s="39">
        <f t="shared" si="7"/>
        <v>1.4921199999999857E-3</v>
      </c>
      <c r="AN24" s="39">
        <f t="shared" si="7"/>
        <v>1.2082799999979521E-4</v>
      </c>
      <c r="AO24" s="39">
        <f t="shared" si="7"/>
        <v>1.2258399999964809E-4</v>
      </c>
      <c r="AP24" s="39">
        <f t="shared" si="7"/>
        <v>3.0242399999935721E-4</v>
      </c>
      <c r="AQ24" s="39">
        <f t="shared" si="7"/>
        <v>1.644789999997176E-4</v>
      </c>
      <c r="AR24" s="39">
        <f t="shared" si="7"/>
        <v>2.5267300000009207E-4</v>
      </c>
      <c r="AS24" s="39">
        <f t="shared" si="7"/>
        <v>2.7094100000013555E-4</v>
      </c>
      <c r="AT24" s="39">
        <f t="shared" si="7"/>
        <v>1.512410000001907E-4</v>
      </c>
      <c r="AU24" s="39">
        <f t="shared" si="7"/>
        <v>2.5438900000018805E-4</v>
      </c>
      <c r="AV24" s="39">
        <f t="shared" si="7"/>
        <v>3.2170899999961478E-4</v>
      </c>
      <c r="AW24" s="39">
        <f t="shared" si="7"/>
        <v>3.1824500000032785E-4</v>
      </c>
      <c r="AX24" s="39">
        <f t="shared" si="7"/>
        <v>4.8215799999984377E-4</v>
      </c>
      <c r="AY24" s="39">
        <f t="shared" si="7"/>
        <v>9.4612300000029848E-4</v>
      </c>
      <c r="AZ24" s="39">
        <f t="shared" si="7"/>
        <v>3.3112946299995727E-4</v>
      </c>
      <c r="BA24" s="39">
        <f t="shared" si="7"/>
        <v>4.1060612599985724E-4</v>
      </c>
      <c r="BB24" s="39">
        <f t="shared" si="7"/>
        <v>3.7330227900000956E-4</v>
      </c>
      <c r="BC24" s="39">
        <f t="shared" si="7"/>
        <v>0</v>
      </c>
      <c r="BD24" s="222"/>
    </row>
    <row r="25" spans="2:56" ht="17.149999999999999" customHeight="1">
      <c r="B25" s="15" t="s">
        <v>227</v>
      </c>
      <c r="C25" s="27">
        <f>1/$A$1*'[1]48Imp'!$B$264</f>
        <v>0.18060298471283642</v>
      </c>
      <c r="D25" s="29">
        <f>1/$A$1*'[1]48Imp'!$C$264</f>
        <v>0.21910016000000002</v>
      </c>
      <c r="E25" s="29">
        <f>1/$A$1*'[1]48Imp'!$D$264</f>
        <v>0.26341448932000006</v>
      </c>
      <c r="F25" s="29">
        <f>1/$A$1*'[1]48Imp'!$E$264</f>
        <v>0.28498636556000007</v>
      </c>
      <c r="G25" s="29">
        <f>1/$A$1*'[1]48Imp'!$F$264</f>
        <v>0.35275917470000001</v>
      </c>
      <c r="H25" s="29">
        <f>1/$A$1*'[1]48Imp'!$G$264</f>
        <v>0.26086512499999998</v>
      </c>
      <c r="I25" s="29">
        <f>1/$A$1*'[1]48Imp'!$H$264</f>
        <v>0.31016257559999999</v>
      </c>
      <c r="J25" s="33">
        <f>1/$A$1*'[1]48Imp'!$I$264</f>
        <v>0.26026744347999997</v>
      </c>
      <c r="K25" s="33">
        <f>1/$A$1*'[1]48Imp'!J$264</f>
        <v>0.23641456799999991</v>
      </c>
      <c r="L25" s="33">
        <f>1/$A$1*'[1]48Imp'!K$264</f>
        <v>0.20867522399999999</v>
      </c>
      <c r="M25" s="29">
        <f>1/$A$1*'[1]48Imp'!L$264</f>
        <v>0.30669863429999994</v>
      </c>
      <c r="N25" s="29">
        <f>1/$A$1*'[1]48Imp'!M$264</f>
        <v>0.188499689</v>
      </c>
      <c r="O25" s="29">
        <f>1/$A$1*'[1]48Imp'!N$264</f>
        <v>0.29747461800000002</v>
      </c>
      <c r="P25" s="29">
        <f>1/$A$1*'[1]48Imp'!O$264</f>
        <v>0.31160151024999999</v>
      </c>
      <c r="Q25" s="29">
        <f>1/$A$1*'[1]48Imp'!P$264</f>
        <v>0.25675242400000003</v>
      </c>
      <c r="R25" s="29">
        <f>1/$A$1*'[1]48Imp'!Q$264</f>
        <v>0.14908577611999999</v>
      </c>
      <c r="S25" s="29">
        <f>1/$A$1*'[1]48Imp'!R$264</f>
        <v>0.206605067</v>
      </c>
      <c r="T25" s="29">
        <f>1/$A$1*'[1]48Imp'!S$264</f>
        <v>0.19818032999999996</v>
      </c>
      <c r="U25" s="29">
        <f>1/$A$1*'[1]48Imp'!T$264</f>
        <v>0.18026090399999994</v>
      </c>
      <c r="V25" s="29">
        <f>1/$A$1*'[1]48Imp'!U$264</f>
        <v>0.16203612199999998</v>
      </c>
      <c r="W25" s="29">
        <f>1/$A$1*'[1]48Imp'!V$264</f>
        <v>0.16603737599999999</v>
      </c>
      <c r="X25" s="29">
        <f>1/$A$1*'[1]48Imp'!W$264</f>
        <v>0.14006164799999998</v>
      </c>
      <c r="Y25" s="29">
        <f>1/$A$1*'[1]48Imp'!X$264</f>
        <v>9.8375248525000014E-2</v>
      </c>
      <c r="Z25" s="29">
        <f>1/$A$1*'[1]48Imp'!Y$264</f>
        <v>8.3523272105999996E-2</v>
      </c>
      <c r="AA25" s="29">
        <f>1/$A$1*'[1]48Imp'!Z$264</f>
        <v>9.6292836391000003E-2</v>
      </c>
      <c r="AB25" s="29">
        <f>1/$A$1*'[1]48Imp'!AA$264</f>
        <v>0</v>
      </c>
      <c r="AC25" s="14"/>
      <c r="AD25" s="27">
        <f>1/1000*'[1]48Imp'!AB$264</f>
        <v>0.15756999999999999</v>
      </c>
      <c r="AE25" s="29">
        <f>1/1000*'[1]48Imp'!AC$264</f>
        <v>0.164439</v>
      </c>
      <c r="AF25" s="29">
        <f>1/1000*'[1]48Imp'!AD$264</f>
        <v>0.191747</v>
      </c>
      <c r="AG25" s="29">
        <f>1/1000*'[1]48Imp'!AE$264</f>
        <v>0.20954700000000004</v>
      </c>
      <c r="AH25" s="29">
        <f>1/1000*'[1]48Imp'!AF$264</f>
        <v>0.30782500000000007</v>
      </c>
      <c r="AI25" s="29">
        <f>1/1000*'[1]48Imp'!AG$264</f>
        <v>0.27746886000000004</v>
      </c>
      <c r="AJ25" s="29">
        <f>1/1000*'[1]48Imp'!AH$264</f>
        <v>0.26062807599999999</v>
      </c>
      <c r="AK25" s="29">
        <f>1/1000*'[1]48Imp'!AI$264</f>
        <v>0.29225669399999998</v>
      </c>
      <c r="AL25" s="29">
        <f>1/1000*'[1]48Imp'!AJ$264</f>
        <v>0.32516675161511294</v>
      </c>
      <c r="AM25" s="29">
        <f>1/1000*'[1]48Imp'!AK$264</f>
        <v>0.23346134699999996</v>
      </c>
      <c r="AN25" s="29">
        <f>1/1000*'[1]48Imp'!AL$264</f>
        <v>0.35182502500000001</v>
      </c>
      <c r="AO25" s="29">
        <f>1/1000*'[1]48Imp'!AM$264</f>
        <v>0.34793726300000005</v>
      </c>
      <c r="AP25" s="29">
        <f>1/1000*'[1]48Imp'!AN$264</f>
        <v>0.34900034499999993</v>
      </c>
      <c r="AQ25" s="29">
        <f>1/1000*'[1]48Imp'!AO$264</f>
        <v>0.34080014800000002</v>
      </c>
      <c r="AR25" s="29">
        <f>1/1000*'[1]48Imp'!AP$264</f>
        <v>0.31893105200000005</v>
      </c>
      <c r="AS25" s="29">
        <f>1/1000*'[1]48Imp'!AQ$264</f>
        <v>0.21180521400000002</v>
      </c>
      <c r="AT25" s="29">
        <f>1/1000*'[1]48Imp'!AR$264</f>
        <v>0.25191538200000002</v>
      </c>
      <c r="AU25" s="29">
        <f>1/1000*'[1]48Imp'!AS$264</f>
        <v>0.27131322099999988</v>
      </c>
      <c r="AV25" s="29">
        <f>1/1000*'[1]48Imp'!AT$264</f>
        <v>0.268633862</v>
      </c>
      <c r="AW25" s="29">
        <f>1/1000*'[1]48Imp'!AU$264</f>
        <v>0.26023989599999997</v>
      </c>
      <c r="AX25" s="29">
        <f>1/1000*'[1]48Imp'!AV$264</f>
        <v>0.21647521700000003</v>
      </c>
      <c r="AY25" s="29">
        <f>1/1000*'[1]48Imp'!AW$264</f>
        <v>0.22439020100000004</v>
      </c>
      <c r="AZ25" s="29">
        <f>1/1000*'[1]48Imp'!AX$264</f>
        <v>0.19923493329600001</v>
      </c>
      <c r="BA25" s="29">
        <f>1/1000*'[1]48Imp'!AY$264</f>
        <v>0.18478531665299996</v>
      </c>
      <c r="BB25" s="29">
        <f>1/1000*'[1]48Imp'!AZ$264</f>
        <v>0.187475103851</v>
      </c>
      <c r="BC25" s="29">
        <f>1/1000*'[1]48Imp'!BA$264</f>
        <v>0</v>
      </c>
      <c r="BD25" s="222"/>
    </row>
    <row r="26" spans="2:56">
      <c r="B26" s="5" t="s">
        <v>62</v>
      </c>
      <c r="C26" s="46">
        <f>1/$A$1*'[1]48Imp'!$B$16</f>
        <v>5.4129999999999985E-3</v>
      </c>
      <c r="D26" s="11">
        <f>1/$A$1*'[1]48Imp'!$C$16</f>
        <v>5.7059999999999993E-3</v>
      </c>
      <c r="E26" s="11">
        <f>1/$A$1*'[1]48Imp'!$D$16</f>
        <v>1.4865914999999999E-2</v>
      </c>
      <c r="F26" s="11">
        <f>1/$A$1*'[1]48Imp'!$E$16</f>
        <v>1.2191265999999999E-2</v>
      </c>
      <c r="G26" s="11">
        <f>1/$A$1*'[1]48Imp'!$F$16</f>
        <v>1.3516429999999998E-2</v>
      </c>
      <c r="H26" s="11">
        <f>1/$A$1*'[1]48Imp'!$G$16</f>
        <v>1.0573929999999999E-2</v>
      </c>
      <c r="I26" s="11">
        <f>1/$A$1*'[1]48Imp'!$H$16</f>
        <v>1.7634998799999999E-2</v>
      </c>
      <c r="J26" s="36">
        <f>1/$A$1*'[1]48Imp'!$I$16</f>
        <v>2.4086825999999995E-2</v>
      </c>
      <c r="K26" s="36">
        <f>1/$A$1*'[1]48Imp'!J$16</f>
        <v>1.3107816999999997E-2</v>
      </c>
      <c r="L26" s="36">
        <f>1/$A$1*'[1]48Imp'!K$16</f>
        <v>1.3826816999999998E-2</v>
      </c>
      <c r="M26" s="11">
        <f>1/$A$1*'[1]48Imp'!L$16</f>
        <v>2.2570684999999997E-2</v>
      </c>
      <c r="N26" s="11">
        <f>1/$A$1*'[1]48Imp'!M$16</f>
        <v>1.0763664999999999E-2</v>
      </c>
      <c r="O26" s="11">
        <f>1/$A$1*'[1]48Imp'!N$16</f>
        <v>1.7677428999999998E-2</v>
      </c>
      <c r="P26" s="11">
        <f>1/$A$1*'[1]48Imp'!O$16</f>
        <v>1.4626249999999999E-2</v>
      </c>
      <c r="Q26" s="11">
        <f>1/$A$1*'[1]48Imp'!P$16</f>
        <v>1.8453483999999999E-2</v>
      </c>
      <c r="R26" s="11">
        <f>1/$A$1*'[1]48Imp'!Q$16</f>
        <v>1.7180713E-2</v>
      </c>
      <c r="S26" s="11">
        <f>1/$A$1*'[1]48Imp'!R$16</f>
        <v>1.2536327E-2</v>
      </c>
      <c r="T26" s="11">
        <f>1/$A$1*'[1]48Imp'!S$16</f>
        <v>3.3380911999999999E-2</v>
      </c>
      <c r="U26" s="11">
        <f>1/$A$1*'[1]48Imp'!T$16</f>
        <v>3.1355900999999999E-2</v>
      </c>
      <c r="V26" s="11">
        <f>1/$A$1*'[1]48Imp'!U$16</f>
        <v>2.1118214E-2</v>
      </c>
      <c r="W26" s="11">
        <f>1/$A$1*'[1]48Imp'!V$16</f>
        <v>1.3811852999999999E-2</v>
      </c>
      <c r="X26" s="11">
        <f>1/$A$1*'[1]48Imp'!W$16</f>
        <v>1.5610781999999998E-2</v>
      </c>
      <c r="Y26" s="11">
        <f>1/$A$1*'[1]48Imp'!X$16</f>
        <v>1.5732294259999998E-2</v>
      </c>
      <c r="Z26" s="11">
        <f>1/$A$1*'[1]48Imp'!Y$16</f>
        <v>1.5094967709999997E-2</v>
      </c>
      <c r="AA26" s="11">
        <f>1/$A$1*'[1]48Imp'!Z$16</f>
        <v>1.7818333355000004E-2</v>
      </c>
      <c r="AB26" s="11">
        <f>1/$A$1*'[1]48Imp'!AA$16</f>
        <v>0</v>
      </c>
      <c r="AC26" s="4"/>
      <c r="AD26" s="46">
        <f>1/1000*'[1]48Imp'!AB$16</f>
        <v>3.6459999999999999E-3</v>
      </c>
      <c r="AE26" s="11">
        <f>1/1000*'[1]48Imp'!AC$16</f>
        <v>3.2920000000000002E-3</v>
      </c>
      <c r="AF26" s="11">
        <f>1/1000*'[1]48Imp'!AD$16</f>
        <v>7.121999999999999E-3</v>
      </c>
      <c r="AG26" s="11">
        <f>1/1000*'[1]48Imp'!AE$16</f>
        <v>7.2500000000000004E-3</v>
      </c>
      <c r="AH26" s="11">
        <f>1/1000*'[1]48Imp'!AF$16</f>
        <v>9.6579999999999999E-3</v>
      </c>
      <c r="AI26" s="11">
        <f>1/1000*'[1]48Imp'!AG$16</f>
        <v>7.8257020000000004E-3</v>
      </c>
      <c r="AJ26" s="11">
        <f>1/1000*'[1]48Imp'!AH$16</f>
        <v>1.1990359000000001E-2</v>
      </c>
      <c r="AK26" s="11">
        <f>1/1000*'[1]48Imp'!AI$16</f>
        <v>1.2069804E-2</v>
      </c>
      <c r="AL26" s="11">
        <f>1/1000*'[1]48Imp'!AJ$16</f>
        <v>1.4775352507697148E-2</v>
      </c>
      <c r="AM26" s="11">
        <f>1/1000*'[1]48Imp'!AK$16</f>
        <v>1.0834261999999999E-2</v>
      </c>
      <c r="AN26" s="11">
        <f>1/1000*'[1]48Imp'!AL$16</f>
        <v>2.0445664999999998E-2</v>
      </c>
      <c r="AO26" s="11">
        <f>1/1000*'[1]48Imp'!AM$16</f>
        <v>1.7468741999999999E-2</v>
      </c>
      <c r="AP26" s="11">
        <f>1/1000*'[1]48Imp'!AN$16</f>
        <v>1.5619183999999999E-2</v>
      </c>
      <c r="AQ26" s="11">
        <f>1/1000*'[1]48Imp'!AO$16</f>
        <v>1.6103145999999999E-2</v>
      </c>
      <c r="AR26" s="11">
        <f>1/1000*'[1]48Imp'!AP$16</f>
        <v>1.9864995E-2</v>
      </c>
      <c r="AS26" s="11">
        <f>1/1000*'[1]48Imp'!AQ$16</f>
        <v>1.9350981E-2</v>
      </c>
      <c r="AT26" s="11">
        <f>1/1000*'[1]48Imp'!AR$16</f>
        <v>1.4490223999999999E-2</v>
      </c>
      <c r="AU26" s="11">
        <f>1/1000*'[1]48Imp'!AS$16</f>
        <v>2.9310322E-2</v>
      </c>
      <c r="AV26" s="11">
        <f>1/1000*'[1]48Imp'!AT$16</f>
        <v>2.9903330999999998E-2</v>
      </c>
      <c r="AW26" s="11">
        <f>1/1000*'[1]48Imp'!AU$16</f>
        <v>2.6526225999999997E-2</v>
      </c>
      <c r="AX26" s="11">
        <f>1/1000*'[1]48Imp'!AV$16</f>
        <v>1.3105265E-2</v>
      </c>
      <c r="AY26" s="11">
        <f>1/1000*'[1]48Imp'!AW$16</f>
        <v>1.8936712000000001E-2</v>
      </c>
      <c r="AZ26" s="11">
        <f>1/1000*'[1]48Imp'!AX$16</f>
        <v>2.2337342118999997E-2</v>
      </c>
      <c r="BA26" s="11">
        <f>1/1000*'[1]48Imp'!AY$16</f>
        <v>2.3559719144999998E-2</v>
      </c>
      <c r="BB26" s="11">
        <f>1/1000*'[1]48Imp'!AZ$16</f>
        <v>2.3887829668999994E-2</v>
      </c>
      <c r="BC26" s="11">
        <f>1/1000*'[1]48Imp'!BA$16</f>
        <v>0</v>
      </c>
      <c r="BD26" s="222"/>
    </row>
    <row r="27" spans="2:56">
      <c r="B27" s="5" t="s">
        <v>37</v>
      </c>
      <c r="C27" s="46">
        <f>1/$A$1*'[1]48Imp'!$B$23</f>
        <v>2.8410000000000002E-3</v>
      </c>
      <c r="D27" s="11">
        <f>1/$A$1*'[1]48Imp'!$C$23</f>
        <v>2.5000000000000001E-3</v>
      </c>
      <c r="E27" s="11">
        <f>1/$A$1*'[1]48Imp'!$D$23</f>
        <v>1.2670529000000002E-2</v>
      </c>
      <c r="F27" s="11">
        <f>1/$A$1*'[1]48Imp'!$E$23</f>
        <v>1.3666192999999997E-2</v>
      </c>
      <c r="G27" s="11">
        <f>1/$A$1*'[1]48Imp'!$F$23</f>
        <v>3.8964616000000001E-2</v>
      </c>
      <c r="H27" s="11">
        <f>1/$A$1*'[1]48Imp'!$G$23</f>
        <v>9.1023379999999997E-3</v>
      </c>
      <c r="I27" s="11">
        <f>1/$A$1*'[1]48Imp'!$H$23</f>
        <v>1.3150067999999997E-2</v>
      </c>
      <c r="J27" s="36">
        <f>1/$A$1*'[1]48Imp'!$I$23</f>
        <v>1.7739999999999999E-2</v>
      </c>
      <c r="K27" s="36">
        <f>1/$A$1*'[1]48Imp'!J$23</f>
        <v>1.4749206999999997E-2</v>
      </c>
      <c r="L27" s="36">
        <f>1/$A$1*'[1]48Imp'!K$23</f>
        <v>3.7467351000000003E-2</v>
      </c>
      <c r="M27" s="11">
        <f>1/$A$1*'[1]48Imp'!L$23</f>
        <v>4.6769559999999995E-2</v>
      </c>
      <c r="N27" s="11">
        <f>1/$A$1*'[1]48Imp'!M$23</f>
        <v>1.3890943999999999E-2</v>
      </c>
      <c r="O27" s="11">
        <f>1/$A$1*'[1]48Imp'!N$23</f>
        <v>3.8686765999999997E-2</v>
      </c>
      <c r="P27" s="11">
        <f>1/$A$1*'[1]48Imp'!O$23</f>
        <v>2.5351001833333331E-2</v>
      </c>
      <c r="Q27" s="11">
        <f>1/$A$1*'[1]48Imp'!P$23</f>
        <v>1.8315265000000001E-2</v>
      </c>
      <c r="R27" s="11">
        <f>1/$A$1*'[1]48Imp'!Q$23</f>
        <v>1.085093E-2</v>
      </c>
      <c r="S27" s="11">
        <f>1/$A$1*'[1]48Imp'!R$23</f>
        <v>3.5203768999999996E-2</v>
      </c>
      <c r="T27" s="11">
        <f>1/$A$1*'[1]48Imp'!S$23</f>
        <v>1.2951122999999998E-2</v>
      </c>
      <c r="U27" s="11">
        <f>1/$A$1*'[1]48Imp'!T$23</f>
        <v>8.5792259999999988E-3</v>
      </c>
      <c r="V27" s="11">
        <f>1/$A$1*'[1]48Imp'!U$23</f>
        <v>1.2296202999999999E-2</v>
      </c>
      <c r="W27" s="11">
        <f>1/$A$1*'[1]48Imp'!V$23</f>
        <v>1.6196813000000001E-2</v>
      </c>
      <c r="X27" s="11">
        <f>1/$A$1*'[1]48Imp'!W$23</f>
        <v>3.5842289999999995E-3</v>
      </c>
      <c r="Y27" s="11">
        <f>1/$A$1*'[1]48Imp'!X$23</f>
        <v>2.7250450239999996E-3</v>
      </c>
      <c r="Z27" s="11">
        <f>1/$A$1*'[1]48Imp'!Y$23</f>
        <v>6.4995824979999974E-3</v>
      </c>
      <c r="AA27" s="11">
        <f>1/$A$1*'[1]48Imp'!Z$23</f>
        <v>9.5620311140000008E-3</v>
      </c>
      <c r="AB27" s="11">
        <f>1/$A$1*'[1]48Imp'!AA$23</f>
        <v>0</v>
      </c>
      <c r="AC27" s="4"/>
      <c r="AD27" s="46">
        <f>1/1000*'[1]48Imp'!AB$23</f>
        <v>4.2820000000000002E-3</v>
      </c>
      <c r="AE27" s="11">
        <f>1/1000*'[1]48Imp'!AC$23</f>
        <v>4.7869999999999996E-3</v>
      </c>
      <c r="AF27" s="11">
        <f>1/1000*'[1]48Imp'!AD$23</f>
        <v>7.3119999999999999E-3</v>
      </c>
      <c r="AG27" s="11">
        <f>1/1000*'[1]48Imp'!AE$23</f>
        <v>9.9799999999999993E-3</v>
      </c>
      <c r="AH27" s="11">
        <f>1/1000*'[1]48Imp'!AF$23</f>
        <v>2.4262000000000002E-2</v>
      </c>
      <c r="AI27" s="11">
        <f>1/1000*'[1]48Imp'!AG$23</f>
        <v>9.8552109999999991E-3</v>
      </c>
      <c r="AJ27" s="11">
        <f>1/1000*'[1]48Imp'!AH$23</f>
        <v>1.1983336999999998E-2</v>
      </c>
      <c r="AK27" s="11">
        <f>1/1000*'[1]48Imp'!AI$23</f>
        <v>1.5590774E-2</v>
      </c>
      <c r="AL27" s="11">
        <f>1/1000*'[1]48Imp'!AJ$23</f>
        <v>1.6635851580236248E-2</v>
      </c>
      <c r="AM27" s="11">
        <f>1/1000*'[1]48Imp'!AK$23</f>
        <v>2.4026671999999999E-2</v>
      </c>
      <c r="AN27" s="11">
        <f>1/1000*'[1]48Imp'!AL$23</f>
        <v>3.6498357999999995E-2</v>
      </c>
      <c r="AO27" s="11">
        <f>1/1000*'[1]48Imp'!AM$23</f>
        <v>2.2542724999999996E-2</v>
      </c>
      <c r="AP27" s="11">
        <f>1/1000*'[1]48Imp'!AN$23</f>
        <v>3.0414593E-2</v>
      </c>
      <c r="AQ27" s="11">
        <f>1/1000*'[1]48Imp'!AO$23</f>
        <v>2.1710602999999998E-2</v>
      </c>
      <c r="AR27" s="11">
        <f>1/1000*'[1]48Imp'!AP$23</f>
        <v>1.7305281999999998E-2</v>
      </c>
      <c r="AS27" s="11">
        <f>1/1000*'[1]48Imp'!AQ$23</f>
        <v>1.1115352E-2</v>
      </c>
      <c r="AT27" s="11">
        <f>1/1000*'[1]48Imp'!AR$23</f>
        <v>2.4300660000000002E-2</v>
      </c>
      <c r="AU27" s="11">
        <f>1/1000*'[1]48Imp'!AS$23</f>
        <v>1.4056065999999999E-2</v>
      </c>
      <c r="AV27" s="11">
        <f>1/1000*'[1]48Imp'!AT$23</f>
        <v>9.9384599999999997E-3</v>
      </c>
      <c r="AW27" s="11">
        <f>1/1000*'[1]48Imp'!AU$23</f>
        <v>8.840077E-3</v>
      </c>
      <c r="AX27" s="11">
        <f>1/1000*'[1]48Imp'!AV$23</f>
        <v>1.0358340000000001E-2</v>
      </c>
      <c r="AY27" s="11">
        <f>1/1000*'[1]48Imp'!AW$23</f>
        <v>4.5199389999999997E-3</v>
      </c>
      <c r="AZ27" s="11">
        <f>1/1000*'[1]48Imp'!AX$23</f>
        <v>4.1339808519999998E-3</v>
      </c>
      <c r="BA27" s="11">
        <f>1/1000*'[1]48Imp'!AY$23</f>
        <v>4.8488152000000012E-3</v>
      </c>
      <c r="BB27" s="11">
        <f>1/1000*'[1]48Imp'!AZ$23</f>
        <v>6.4928714899999979E-3</v>
      </c>
      <c r="BC27" s="11">
        <f>1/1000*'[1]48Imp'!BA$23</f>
        <v>0</v>
      </c>
      <c r="BD27" s="222"/>
    </row>
    <row r="28" spans="2:56">
      <c r="B28" s="5" t="s">
        <v>63</v>
      </c>
      <c r="C28" s="46">
        <f>1/$A$1*'[1]48Imp'!$B$84</f>
        <v>3.519089219200839E-2</v>
      </c>
      <c r="D28" s="11">
        <f>1/$A$1*'[1]48Imp'!$C$84</f>
        <v>4.4617399999999995E-2</v>
      </c>
      <c r="E28" s="11">
        <f>1/$A$1*'[1]48Imp'!$D$84</f>
        <v>5.4472742999999997E-2</v>
      </c>
      <c r="F28" s="11">
        <f>1/$A$1*'[1]48Imp'!$E$84</f>
        <v>7.1759556000000002E-2</v>
      </c>
      <c r="G28" s="11">
        <f>1/$A$1*'[1]48Imp'!$F$84</f>
        <v>5.9329498999999994E-2</v>
      </c>
      <c r="H28" s="11">
        <f>1/$A$1*'[1]48Imp'!$G$84</f>
        <v>4.2250142999999997E-2</v>
      </c>
      <c r="I28" s="11">
        <f>1/$A$1*'[1]48Imp'!$H$84</f>
        <v>6.7101795799999989E-2</v>
      </c>
      <c r="J28" s="36">
        <f>1/$A$1*'[1]48Imp'!$I$84</f>
        <v>5.8363874899999987E-2</v>
      </c>
      <c r="K28" s="36">
        <f>1/$A$1*'[1]48Imp'!J$84</f>
        <v>5.114190499999996E-2</v>
      </c>
      <c r="L28" s="36">
        <f>1/$A$1*'[1]48Imp'!K$84</f>
        <v>3.2504732000000001E-2</v>
      </c>
      <c r="M28" s="11">
        <f>1/$A$1*'[1]48Imp'!L$84</f>
        <v>4.9525940999999997E-2</v>
      </c>
      <c r="N28" s="11">
        <f>1/$A$1*'[1]48Imp'!M$84</f>
        <v>3.6810909000000003E-2</v>
      </c>
      <c r="O28" s="11">
        <f>1/$A$1*'[1]48Imp'!N$84</f>
        <v>3.8940827999999997E-2</v>
      </c>
      <c r="P28" s="11">
        <f>1/$A$1*'[1]48Imp'!O$84</f>
        <v>3.9958942499999997E-2</v>
      </c>
      <c r="Q28" s="11">
        <f>1/$A$1*'[1]48Imp'!P$84</f>
        <v>4.3267674999999998E-2</v>
      </c>
      <c r="R28" s="11">
        <f>1/$A$1*'[1]48Imp'!Q$84</f>
        <v>5.3619961199999995E-3</v>
      </c>
      <c r="S28" s="11">
        <f>1/$A$1*'[1]48Imp'!R$84</f>
        <v>3.2625059999999997E-2</v>
      </c>
      <c r="T28" s="11">
        <f>1/$A$1*'[1]48Imp'!S$84</f>
        <v>3.3325283999999997E-2</v>
      </c>
      <c r="U28" s="11">
        <f>1/$A$1*'[1]48Imp'!T$84</f>
        <v>3.5766207999999994E-2</v>
      </c>
      <c r="V28" s="11">
        <f>1/$A$1*'[1]48Imp'!U$84</f>
        <v>3.1411423999999993E-2</v>
      </c>
      <c r="W28" s="11">
        <f>1/$A$1*'[1]48Imp'!V$84</f>
        <v>3.0623904999999996E-2</v>
      </c>
      <c r="X28" s="11">
        <f>1/$A$1*'[1]48Imp'!W$84</f>
        <v>2.3604930999999999E-2</v>
      </c>
      <c r="Y28" s="11">
        <f>1/$A$1*'[1]48Imp'!X$84</f>
        <v>1.7810459779999999E-2</v>
      </c>
      <c r="Z28" s="11">
        <f>1/$A$1*'[1]48Imp'!Y$84</f>
        <v>9.9849826520000025E-3</v>
      </c>
      <c r="AA28" s="11">
        <f>1/$A$1*'[1]48Imp'!Z$84</f>
        <v>9.6435304969999993E-3</v>
      </c>
      <c r="AB28" s="11">
        <f>1/$A$1*'[1]48Imp'!AA$84</f>
        <v>0</v>
      </c>
      <c r="AC28" s="4"/>
      <c r="AD28" s="46">
        <f>1/1000*'[1]48Imp'!AB$84</f>
        <v>3.1754000000000004E-2</v>
      </c>
      <c r="AE28" s="11">
        <f>1/1000*'[1]48Imp'!AC$84</f>
        <v>4.0515999999999996E-2</v>
      </c>
      <c r="AF28" s="11">
        <f>1/1000*'[1]48Imp'!AD$84</f>
        <v>4.4187000000000011E-2</v>
      </c>
      <c r="AG28" s="11">
        <f>1/1000*'[1]48Imp'!AE$84</f>
        <v>3.9334000000000001E-2</v>
      </c>
      <c r="AH28" s="11">
        <f>1/1000*'[1]48Imp'!AF$84</f>
        <v>5.3706000000000004E-2</v>
      </c>
      <c r="AI28" s="11">
        <f>1/1000*'[1]48Imp'!AG$84</f>
        <v>3.9053526999999998E-2</v>
      </c>
      <c r="AJ28" s="11">
        <f>1/1000*'[1]48Imp'!AH$84</f>
        <v>4.8002593999999996E-2</v>
      </c>
      <c r="AK28" s="11">
        <f>1/1000*'[1]48Imp'!AI$84</f>
        <v>5.4038732999999999E-2</v>
      </c>
      <c r="AL28" s="11">
        <f>1/1000*'[1]48Imp'!AJ$84</f>
        <v>5.9151343704949837E-2</v>
      </c>
      <c r="AM28" s="11">
        <f>1/1000*'[1]48Imp'!AK$84</f>
        <v>3.5472296E-2</v>
      </c>
      <c r="AN28" s="11">
        <f>1/1000*'[1]48Imp'!AL$84</f>
        <v>5.7422014E-2</v>
      </c>
      <c r="AO28" s="11">
        <f>1/1000*'[1]48Imp'!AM$84</f>
        <v>5.1935757999999999E-2</v>
      </c>
      <c r="AP28" s="11">
        <f>1/1000*'[1]48Imp'!AN$84</f>
        <v>5.0123371999999999E-2</v>
      </c>
      <c r="AQ28" s="11">
        <f>1/1000*'[1]48Imp'!AO$84</f>
        <v>5.2355111000000003E-2</v>
      </c>
      <c r="AR28" s="11">
        <f>1/1000*'[1]48Imp'!AP$84</f>
        <v>5.0898261E-2</v>
      </c>
      <c r="AS28" s="11">
        <f>1/1000*'[1]48Imp'!AQ$84</f>
        <v>4.9056270000000001E-3</v>
      </c>
      <c r="AT28" s="11">
        <f>1/1000*'[1]48Imp'!AR$84</f>
        <v>3.5570592999999998E-2</v>
      </c>
      <c r="AU28" s="11">
        <f>1/1000*'[1]48Imp'!AS$84</f>
        <v>3.4891142999999999E-2</v>
      </c>
      <c r="AV28" s="11">
        <f>1/1000*'[1]48Imp'!AT$84</f>
        <v>3.6861048E-2</v>
      </c>
      <c r="AW28" s="11">
        <f>1/1000*'[1]48Imp'!AU$84</f>
        <v>3.3910800000000005E-2</v>
      </c>
      <c r="AX28" s="11">
        <f>1/1000*'[1]48Imp'!AV$84</f>
        <v>3.0450620999999997E-2</v>
      </c>
      <c r="AY28" s="11">
        <f>1/1000*'[1]48Imp'!AW$84</f>
        <v>2.5200599000000001E-2</v>
      </c>
      <c r="AZ28" s="11">
        <f>1/1000*'[1]48Imp'!AX$84</f>
        <v>2.3783253576000002E-2</v>
      </c>
      <c r="BA28" s="11">
        <f>1/1000*'[1]48Imp'!AY$84</f>
        <v>1.3548858337999996E-2</v>
      </c>
      <c r="BB28" s="11">
        <f>1/1000*'[1]48Imp'!AZ$84</f>
        <v>1.1710622296000003E-2</v>
      </c>
      <c r="BC28" s="11">
        <f>1/1000*'[1]48Imp'!BA$84</f>
        <v>0</v>
      </c>
      <c r="BD28" s="222"/>
    </row>
    <row r="29" spans="2:56">
      <c r="B29" s="5" t="s">
        <v>38</v>
      </c>
      <c r="C29" s="46">
        <f>1/$A$1*'[1]48Imp'!$B$85</f>
        <v>7.1820398950131221E-3</v>
      </c>
      <c r="D29" s="11">
        <f>1/$A$1*'[1]48Imp'!$C$85</f>
        <v>8.2239999999999987E-3</v>
      </c>
      <c r="E29" s="11">
        <f>1/$A$1*'[1]48Imp'!$D$85</f>
        <v>1.2702491999999999E-2</v>
      </c>
      <c r="F29" s="11">
        <f>1/$A$1*'[1]48Imp'!$E$85</f>
        <v>1.4560178999999999E-2</v>
      </c>
      <c r="G29" s="11">
        <f>1/$A$1*'[1]48Imp'!$F$85</f>
        <v>2.2558122999999999E-2</v>
      </c>
      <c r="H29" s="11">
        <f>1/$A$1*'[1]48Imp'!$G$85</f>
        <v>2.1488579999999997E-2</v>
      </c>
      <c r="I29" s="11">
        <f>1/$A$1*'[1]48Imp'!$H$85</f>
        <v>1.0761296699999997E-2</v>
      </c>
      <c r="J29" s="36">
        <f>1/$A$1*'[1]48Imp'!$I$85</f>
        <v>5.9325949999999997E-3</v>
      </c>
      <c r="K29" s="36">
        <f>1/$A$1*'[1]48Imp'!J$85</f>
        <v>4.9183490000000015E-3</v>
      </c>
      <c r="L29" s="36">
        <f>1/$A$1*'[1]48Imp'!K$85</f>
        <v>4.9180040000000001E-3</v>
      </c>
      <c r="M29" s="11">
        <f>1/$A$1*'[1]48Imp'!L$85</f>
        <v>4.5988099999999992E-3</v>
      </c>
      <c r="N29" s="11">
        <f>1/$A$1*'[1]48Imp'!M$85</f>
        <v>3.4502809999999999E-3</v>
      </c>
      <c r="O29" s="11">
        <f>1/$A$1*'[1]48Imp'!N$85</f>
        <v>3.9314089999999994E-3</v>
      </c>
      <c r="P29" s="11">
        <f>1/$A$1*'[1]48Imp'!O$85</f>
        <v>4.1758295999999993E-2</v>
      </c>
      <c r="Q29" s="11">
        <f>1/$A$1*'[1]48Imp'!P$85</f>
        <v>2.2021454999999999E-2</v>
      </c>
      <c r="R29" s="11">
        <f>1/$A$1*'[1]48Imp'!Q$85</f>
        <v>9.7882500000000001E-3</v>
      </c>
      <c r="S29" s="11">
        <f>1/$A$1*'[1]48Imp'!R$85</f>
        <v>2.0962993999999999E-2</v>
      </c>
      <c r="T29" s="11">
        <f>1/$A$1*'[1]48Imp'!S$85</f>
        <v>1.5693455999999998E-2</v>
      </c>
      <c r="U29" s="11">
        <f>1/$A$1*'[1]48Imp'!T$85</f>
        <v>9.994747E-3</v>
      </c>
      <c r="V29" s="11">
        <f>1/$A$1*'[1]48Imp'!U$85</f>
        <v>5.5903329999999994E-3</v>
      </c>
      <c r="W29" s="11">
        <f>1/$A$1*'[1]48Imp'!V$85</f>
        <v>7.7016999999999997E-3</v>
      </c>
      <c r="X29" s="11">
        <f>1/$A$1*'[1]48Imp'!W$85</f>
        <v>3.1091689999999997E-3</v>
      </c>
      <c r="Y29" s="11">
        <f>1/$A$1*'[1]48Imp'!X$85</f>
        <v>2.2956712439999999E-3</v>
      </c>
      <c r="Z29" s="11">
        <f>1/$A$1*'[1]48Imp'!Y$85</f>
        <v>1.9355087000000005E-3</v>
      </c>
      <c r="AA29" s="11">
        <f>1/$A$1*'[1]48Imp'!Z$85</f>
        <v>1.7177136060000002E-3</v>
      </c>
      <c r="AB29" s="11">
        <f>1/$A$1*'[1]48Imp'!AA$85</f>
        <v>0</v>
      </c>
      <c r="AC29" s="4"/>
      <c r="AD29" s="46">
        <f>1/1000*'[1]48Imp'!AB$85</f>
        <v>7.1420000000000008E-3</v>
      </c>
      <c r="AE29" s="11">
        <f>1/1000*'[1]48Imp'!AC$85</f>
        <v>9.3919999999999993E-3</v>
      </c>
      <c r="AF29" s="11">
        <f>1/1000*'[1]48Imp'!AD$85</f>
        <v>1.1615E-2</v>
      </c>
      <c r="AG29" s="11">
        <f>1/1000*'[1]48Imp'!AE$85</f>
        <v>1.2329000000000001E-2</v>
      </c>
      <c r="AH29" s="11">
        <f>1/1000*'[1]48Imp'!AF$85</f>
        <v>2.0493999999999998E-2</v>
      </c>
      <c r="AI29" s="11">
        <f>1/1000*'[1]48Imp'!AG$85</f>
        <v>2.3783775E-2</v>
      </c>
      <c r="AJ29" s="11">
        <f>1/1000*'[1]48Imp'!AH$85</f>
        <v>1.4369497E-2</v>
      </c>
      <c r="AK29" s="11">
        <f>1/1000*'[1]48Imp'!AI$85</f>
        <v>1.3059398E-2</v>
      </c>
      <c r="AL29" s="11">
        <f>1/1000*'[1]48Imp'!AJ$85</f>
        <v>1.2767491181990994E-2</v>
      </c>
      <c r="AM29" s="11">
        <f>1/1000*'[1]48Imp'!AK$85</f>
        <v>1.0932130999999999E-2</v>
      </c>
      <c r="AN29" s="11">
        <f>1/1000*'[1]48Imp'!AL$85</f>
        <v>1.5584420999999999E-2</v>
      </c>
      <c r="AO29" s="11">
        <f>1/1000*'[1]48Imp'!AM$85</f>
        <v>1.3222323999999999E-2</v>
      </c>
      <c r="AP29" s="11">
        <f>1/1000*'[1]48Imp'!AN$85</f>
        <v>1.2842924E-2</v>
      </c>
      <c r="AQ29" s="11">
        <f>1/1000*'[1]48Imp'!AO$85</f>
        <v>3.4085329999999997E-2</v>
      </c>
      <c r="AR29" s="11">
        <f>1/1000*'[1]48Imp'!AP$85</f>
        <v>1.8900901999999997E-2</v>
      </c>
      <c r="AS29" s="11">
        <f>1/1000*'[1]48Imp'!AQ$85</f>
        <v>1.120868E-2</v>
      </c>
      <c r="AT29" s="11">
        <f>1/1000*'[1]48Imp'!AR$85</f>
        <v>1.5562325E-2</v>
      </c>
      <c r="AU29" s="11">
        <f>1/1000*'[1]48Imp'!AS$85</f>
        <v>1.5575818E-2</v>
      </c>
      <c r="AV29" s="11">
        <f>1/1000*'[1]48Imp'!AT$85</f>
        <v>1.2049427E-2</v>
      </c>
      <c r="AW29" s="11">
        <f>1/1000*'[1]48Imp'!AU$85</f>
        <v>9.1477039999999996E-3</v>
      </c>
      <c r="AX29" s="11">
        <f>1/1000*'[1]48Imp'!AV$85</f>
        <v>8.1739459999999996E-3</v>
      </c>
      <c r="AY29" s="11">
        <f>1/1000*'[1]48Imp'!AW$85</f>
        <v>8.1424449999999999E-3</v>
      </c>
      <c r="AZ29" s="11">
        <f>1/1000*'[1]48Imp'!AX$85</f>
        <v>8.5665985440000047E-3</v>
      </c>
      <c r="BA29" s="11">
        <f>1/1000*'[1]48Imp'!AY$85</f>
        <v>7.3447648780000001E-3</v>
      </c>
      <c r="BB29" s="11">
        <f>1/1000*'[1]48Imp'!AZ$85</f>
        <v>6.2369891720000003E-3</v>
      </c>
      <c r="BC29" s="11">
        <f>1/1000*'[1]48Imp'!BA$85</f>
        <v>0</v>
      </c>
      <c r="BD29" s="222"/>
    </row>
    <row r="30" spans="2:56">
      <c r="B30" s="5" t="s">
        <v>39</v>
      </c>
      <c r="C30" s="46">
        <f>1/$A$1*'[1]48Imp'!$B$91</f>
        <v>4.7120378875069605E-2</v>
      </c>
      <c r="D30" s="11">
        <f>1/$A$1*'[1]48Imp'!$C$91</f>
        <v>3.4499999999999996E-2</v>
      </c>
      <c r="E30" s="11">
        <f>1/$A$1*'[1]48Imp'!$D$91</f>
        <v>4.7345392000000007E-2</v>
      </c>
      <c r="F30" s="11">
        <f>1/$A$1*'[1]48Imp'!$E$91</f>
        <v>6.0364851999999997E-2</v>
      </c>
      <c r="G30" s="11">
        <f>1/$A$1*'[1]48Imp'!$F$91</f>
        <v>8.3081811000000005E-2</v>
      </c>
      <c r="H30" s="11">
        <f>1/$A$1*'[1]48Imp'!$G$91</f>
        <v>5.6570496999999997E-2</v>
      </c>
      <c r="I30" s="11">
        <f>1/$A$1*'[1]48Imp'!$H$91</f>
        <v>6.1196353999999994E-2</v>
      </c>
      <c r="J30" s="36">
        <f>1/$A$1*'[1]48Imp'!$I$91</f>
        <v>5.0841835999999994E-2</v>
      </c>
      <c r="K30" s="36">
        <f>1/$A$1*'[1]48Imp'!J$91</f>
        <v>5.0557156999999998E-2</v>
      </c>
      <c r="L30" s="36">
        <f>1/$A$1*'[1]48Imp'!K$91</f>
        <v>3.2115154000000007E-2</v>
      </c>
      <c r="M30" s="11">
        <f>1/$A$1*'[1]48Imp'!L$91</f>
        <v>5.6956077999999993E-2</v>
      </c>
      <c r="N30" s="11">
        <f>1/$A$1*'[1]48Imp'!M$91</f>
        <v>3.6331685999999995E-2</v>
      </c>
      <c r="O30" s="11">
        <f>1/$A$1*'[1]48Imp'!N$91</f>
        <v>4.9427783999999995E-2</v>
      </c>
      <c r="P30" s="11">
        <f>1/$A$1*'[1]48Imp'!O$91</f>
        <v>7.6816542833333321E-2</v>
      </c>
      <c r="Q30" s="11">
        <f>1/$A$1*'[1]48Imp'!P$91</f>
        <v>3.8989993000000001E-2</v>
      </c>
      <c r="R30" s="11">
        <f>1/$A$1*'[1]48Imp'!Q$91</f>
        <v>3.0421300999999998E-2</v>
      </c>
      <c r="S30" s="11">
        <f>1/$A$1*'[1]48Imp'!R$91</f>
        <v>3.0868452999999997E-2</v>
      </c>
      <c r="T30" s="11">
        <f>1/$A$1*'[1]48Imp'!S$91</f>
        <v>3.3296263999999999E-2</v>
      </c>
      <c r="U30" s="11">
        <f>1/$A$1*'[1]48Imp'!T$91</f>
        <v>3.2360904999999995E-2</v>
      </c>
      <c r="V30" s="11">
        <f>1/$A$1*'[1]48Imp'!U$91</f>
        <v>2.6507751999999999E-2</v>
      </c>
      <c r="W30" s="11">
        <f>1/$A$1*'[1]48Imp'!V$91</f>
        <v>2.5090816999999998E-2</v>
      </c>
      <c r="X30" s="11">
        <f>1/$A$1*'[1]48Imp'!W$91</f>
        <v>2.4411117999999996E-2</v>
      </c>
      <c r="Y30" s="11">
        <f>1/$A$1*'[1]48Imp'!X$91</f>
        <v>1.5069393272000001E-2</v>
      </c>
      <c r="Z30" s="11">
        <f>1/$A$1*'[1]48Imp'!Y$91</f>
        <v>1.3252010155999994E-2</v>
      </c>
      <c r="AA30" s="11">
        <f>1/$A$1*'[1]48Imp'!Z$91</f>
        <v>1.6478403189999997E-2</v>
      </c>
      <c r="AB30" s="11">
        <f>1/$A$1*'[1]48Imp'!AA$91</f>
        <v>0</v>
      </c>
      <c r="AC30" s="4"/>
      <c r="AD30" s="46">
        <f>1/1000*'[1]48Imp'!AB$91</f>
        <v>4.4465999999999999E-2</v>
      </c>
      <c r="AE30" s="11">
        <f>1/1000*'[1]48Imp'!AC$91</f>
        <v>3.3843999999999999E-2</v>
      </c>
      <c r="AF30" s="11">
        <f>1/1000*'[1]48Imp'!AD$91</f>
        <v>4.4241000000000003E-2</v>
      </c>
      <c r="AG30" s="11">
        <f>1/1000*'[1]48Imp'!AE$91</f>
        <v>4.8568E-2</v>
      </c>
      <c r="AH30" s="11">
        <f>1/1000*'[1]48Imp'!AF$91</f>
        <v>8.5261000000000017E-2</v>
      </c>
      <c r="AI30" s="11">
        <f>1/1000*'[1]48Imp'!AG$91</f>
        <v>6.4796289000000007E-2</v>
      </c>
      <c r="AJ30" s="11">
        <f>1/1000*'[1]48Imp'!AH$91</f>
        <v>6.8471153000000007E-2</v>
      </c>
      <c r="AK30" s="11">
        <f>1/1000*'[1]48Imp'!AI$91</f>
        <v>8.1217239999999996E-2</v>
      </c>
      <c r="AL30" s="11">
        <f>1/1000*'[1]48Imp'!AJ$91</f>
        <v>0.10183338188721654</v>
      </c>
      <c r="AM30" s="11">
        <f>1/1000*'[1]48Imp'!AK$91</f>
        <v>5.4019196000000005E-2</v>
      </c>
      <c r="AN30" s="11">
        <f>1/1000*'[1]48Imp'!AL$91</f>
        <v>8.7894359999999991E-2</v>
      </c>
      <c r="AO30" s="11">
        <f>1/1000*'[1]48Imp'!AM$91</f>
        <v>0.10775452100000001</v>
      </c>
      <c r="AP30" s="11">
        <f>1/1000*'[1]48Imp'!AN$91</f>
        <v>9.4305027E-2</v>
      </c>
      <c r="AQ30" s="11">
        <f>1/1000*'[1]48Imp'!AO$91</f>
        <v>9.3910767999999992E-2</v>
      </c>
      <c r="AR30" s="11">
        <f>1/1000*'[1]48Imp'!AP$91</f>
        <v>8.9552464999999998E-2</v>
      </c>
      <c r="AS30" s="11">
        <f>1/1000*'[1]48Imp'!AQ$91</f>
        <v>7.6974955999999997E-2</v>
      </c>
      <c r="AT30" s="11">
        <f>1/1000*'[1]48Imp'!AR$91</f>
        <v>7.8218065000000003E-2</v>
      </c>
      <c r="AU30" s="11">
        <f>1/1000*'[1]48Imp'!AS$91</f>
        <v>9.2035913999999996E-2</v>
      </c>
      <c r="AV30" s="11">
        <f>1/1000*'[1]48Imp'!AT$91</f>
        <v>9.8235884999999995E-2</v>
      </c>
      <c r="AW30" s="11">
        <f>1/1000*'[1]48Imp'!AU$91</f>
        <v>9.675868E-2</v>
      </c>
      <c r="AX30" s="11">
        <f>1/1000*'[1]48Imp'!AV$91</f>
        <v>7.8402036999999994E-2</v>
      </c>
      <c r="AY30" s="11">
        <f>1/1000*'[1]48Imp'!AW$91</f>
        <v>8.4044674999999999E-2</v>
      </c>
      <c r="AZ30" s="11">
        <f>1/1000*'[1]48Imp'!AX$91</f>
        <v>6.3043539747999977E-2</v>
      </c>
      <c r="BA30" s="11">
        <f>1/1000*'[1]48Imp'!AY$91</f>
        <v>7.1098141802000012E-2</v>
      </c>
      <c r="BB30" s="11">
        <f>1/1000*'[1]48Imp'!AZ$91</f>
        <v>6.8789518971999988E-2</v>
      </c>
      <c r="BC30" s="11">
        <f>1/1000*'[1]48Imp'!BA$91</f>
        <v>0</v>
      </c>
      <c r="BD30" s="222"/>
    </row>
    <row r="31" spans="2:56">
      <c r="B31" s="5" t="s">
        <v>67</v>
      </c>
      <c r="C31" s="46">
        <f>1/$A$1*'[1]48Imp'!$B$160</f>
        <v>3.1908331557922769E-2</v>
      </c>
      <c r="D31" s="11">
        <f>1/$A$1*'[1]48Imp'!$C$160</f>
        <v>6.6674269999999994E-2</v>
      </c>
      <c r="E31" s="11">
        <f>1/$A$1*'[1]48Imp'!$D$160</f>
        <v>4.5651234000000006E-2</v>
      </c>
      <c r="F31" s="11">
        <f>1/$A$1*'[1]48Imp'!$E$160</f>
        <v>2.5408948999999997E-2</v>
      </c>
      <c r="G31" s="11">
        <f>1/$A$1*'[1]48Imp'!$F$160</f>
        <v>2.3903909699999996E-2</v>
      </c>
      <c r="H31" s="11">
        <f>1/$A$1*'[1]48Imp'!$G$160</f>
        <v>3.2029215999999999E-2</v>
      </c>
      <c r="I31" s="11">
        <f>1/$A$1*'[1]48Imp'!$H$160</f>
        <v>6.1053387699999996E-2</v>
      </c>
      <c r="J31" s="36">
        <f>1/$A$1*'[1]48Imp'!$I$160</f>
        <v>2.5120183100000002E-2</v>
      </c>
      <c r="K31" s="36">
        <f>1/$A$1*'[1]48Imp'!J$160</f>
        <v>2.8020213999999981E-2</v>
      </c>
      <c r="L31" s="36">
        <f>1/$A$1*'[1]48Imp'!K$160</f>
        <v>2.1374456999999996E-2</v>
      </c>
      <c r="M31" s="11">
        <f>1/$A$1*'[1]48Imp'!L$160</f>
        <v>1.8806566300000001E-2</v>
      </c>
      <c r="N31" s="11">
        <f>1/$A$1*'[1]48Imp'!M$160</f>
        <v>7.3751399999999996E-3</v>
      </c>
      <c r="O31" s="11">
        <f>1/$A$1*'[1]48Imp'!N$160</f>
        <v>1.4638218999999999E-2</v>
      </c>
      <c r="P31" s="11">
        <f>1/$A$1*'[1]48Imp'!O$160</f>
        <v>1.1318932999999998E-2</v>
      </c>
      <c r="Q31" s="11">
        <f>1/$A$1*'[1]48Imp'!P$160</f>
        <v>6.4567489999999995E-3</v>
      </c>
      <c r="R31" s="11">
        <f>1/$A$1*'[1]48Imp'!Q$160</f>
        <v>5.9442909999999991E-3</v>
      </c>
      <c r="S31" s="11">
        <f>1/$A$1*'[1]48Imp'!R$160</f>
        <v>7.3122329999999987E-3</v>
      </c>
      <c r="T31" s="11">
        <f>1/$A$1*'[1]48Imp'!S$160</f>
        <v>5.1545989999999993E-3</v>
      </c>
      <c r="U31" s="11">
        <f>1/$A$1*'[1]48Imp'!T$160</f>
        <v>8.091708999999999E-3</v>
      </c>
      <c r="V31" s="11">
        <f>1/$A$1*'[1]48Imp'!U$160</f>
        <v>7.7011199999999997E-3</v>
      </c>
      <c r="W31" s="11">
        <f>1/$A$1*'[1]48Imp'!V$160</f>
        <v>8.0017439999999999E-3</v>
      </c>
      <c r="X31" s="11">
        <f>1/$A$1*'[1]48Imp'!W$160</f>
        <v>6.2263579999999995E-3</v>
      </c>
      <c r="Y31" s="11">
        <f>1/$A$1*'[1]48Imp'!X$160</f>
        <v>2.3835116970000003E-3</v>
      </c>
      <c r="Z31" s="11">
        <f>1/$A$1*'[1]48Imp'!Y$160</f>
        <v>2.8984357789999995E-3</v>
      </c>
      <c r="AA31" s="11">
        <f>1/$A$1*'[1]48Imp'!Z$160</f>
        <v>2.2616961559999995E-3</v>
      </c>
      <c r="AB31" s="11">
        <f>1/$A$1*'[1]48Imp'!AA$160</f>
        <v>0</v>
      </c>
      <c r="AC31" s="4"/>
      <c r="AD31" s="46">
        <f>1/1000*'[1]48Imp'!AB$160</f>
        <v>1.8289000000000003E-2</v>
      </c>
      <c r="AE31" s="11">
        <f>1/1000*'[1]48Imp'!AC$160</f>
        <v>2.7618000000000004E-2</v>
      </c>
      <c r="AF31" s="11">
        <f>1/1000*'[1]48Imp'!AD$160</f>
        <v>2.3247999999999998E-2</v>
      </c>
      <c r="AG31" s="11">
        <f>1/1000*'[1]48Imp'!AE$160</f>
        <v>1.6273000000000003E-2</v>
      </c>
      <c r="AH31" s="11">
        <f>1/1000*'[1]48Imp'!AF$160</f>
        <v>2.1602999999999997E-2</v>
      </c>
      <c r="AI31" s="11">
        <f>1/1000*'[1]48Imp'!AG$160</f>
        <v>2.6066551E-2</v>
      </c>
      <c r="AJ31" s="11">
        <f>1/1000*'[1]48Imp'!AH$160</f>
        <v>2.7447796999999999E-2</v>
      </c>
      <c r="AK31" s="11">
        <f>1/1000*'[1]48Imp'!AI$160</f>
        <v>2.5208398E-2</v>
      </c>
      <c r="AL31" s="11">
        <f>1/1000*'[1]48Imp'!AJ$160</f>
        <v>2.8244583573308939E-2</v>
      </c>
      <c r="AM31" s="11">
        <f>1/1000*'[1]48Imp'!AK$160</f>
        <v>2.3048084E-2</v>
      </c>
      <c r="AN31" s="11">
        <f>1/1000*'[1]48Imp'!AL$160</f>
        <v>2.3592403999999997E-2</v>
      </c>
      <c r="AO31" s="11">
        <f>1/1000*'[1]48Imp'!AM$160</f>
        <v>1.3320430999999999E-2</v>
      </c>
      <c r="AP31" s="11">
        <f>1/1000*'[1]48Imp'!AN$160</f>
        <v>1.6909081999999999E-2</v>
      </c>
      <c r="AQ31" s="11">
        <f>1/1000*'[1]48Imp'!AO$160</f>
        <v>1.2661391000000001E-2</v>
      </c>
      <c r="AR31" s="11">
        <f>1/1000*'[1]48Imp'!AP$160</f>
        <v>7.5195529999999991E-3</v>
      </c>
      <c r="AS31" s="11">
        <f>1/1000*'[1]48Imp'!AQ$160</f>
        <v>8.2486769999999994E-3</v>
      </c>
      <c r="AT31" s="11">
        <f>1/1000*'[1]48Imp'!AR$160</f>
        <v>8.1866100000000004E-3</v>
      </c>
      <c r="AU31" s="11">
        <f>1/1000*'[1]48Imp'!AS$160</f>
        <v>7.4475970000000002E-3</v>
      </c>
      <c r="AV31" s="11">
        <f>1/1000*'[1]48Imp'!AT$160</f>
        <v>9.7551530000000008E-3</v>
      </c>
      <c r="AW31" s="11">
        <f>1/1000*'[1]48Imp'!AU$160</f>
        <v>7.6389749999999992E-3</v>
      </c>
      <c r="AX31" s="11">
        <f>1/1000*'[1]48Imp'!AV$160</f>
        <v>6.9960040000000001E-3</v>
      </c>
      <c r="AY31" s="11">
        <f>1/1000*'[1]48Imp'!AW$160</f>
        <v>7.3489719999999996E-3</v>
      </c>
      <c r="AZ31" s="11">
        <f>1/1000*'[1]48Imp'!AX$160</f>
        <v>5.783593834999998E-3</v>
      </c>
      <c r="BA31" s="11">
        <f>1/1000*'[1]48Imp'!AY$160</f>
        <v>5.2905100589999993E-3</v>
      </c>
      <c r="BB31" s="11">
        <f>1/1000*'[1]48Imp'!AZ$160</f>
        <v>5.1680469819999986E-3</v>
      </c>
      <c r="BC31" s="11">
        <f>1/1000*'[1]48Imp'!BA$160</f>
        <v>0</v>
      </c>
      <c r="BD31" s="222"/>
    </row>
    <row r="32" spans="2:56">
      <c r="B32" s="5" t="s">
        <v>47</v>
      </c>
      <c r="C32" s="46">
        <f>1/$A$1*'[1]48Imp'!$B$225</f>
        <v>3.0055012106537528E-2</v>
      </c>
      <c r="D32" s="11">
        <f>1/$A$1*'[1]48Imp'!$C$225</f>
        <v>3.5702999999999999E-2</v>
      </c>
      <c r="E32" s="11">
        <f>1/$A$1*'[1]48Imp'!$D$225</f>
        <v>2.906849600000001E-2</v>
      </c>
      <c r="F32" s="11">
        <f>1/$A$1*'[1]48Imp'!$E$225</f>
        <v>3.3956737999999993E-2</v>
      </c>
      <c r="G32" s="11">
        <f>1/$A$1*'[1]48Imp'!$F$225</f>
        <v>5.3727769999999987E-2</v>
      </c>
      <c r="H32" s="11">
        <f>1/$A$1*'[1]48Imp'!$G$225</f>
        <v>4.0234672999999999E-2</v>
      </c>
      <c r="I32" s="11">
        <f>1/$A$1*'[1]48Imp'!$H$225</f>
        <v>3.5897658999999998E-2</v>
      </c>
      <c r="J32" s="36">
        <f>1/$A$1*'[1]48Imp'!$I$225</f>
        <v>4.5038887999999999E-2</v>
      </c>
      <c r="K32" s="36">
        <f>1/$A$1*'[1]48Imp'!J$225</f>
        <v>4.1315346000000003E-2</v>
      </c>
      <c r="L32" s="36">
        <f>1/$A$1*'[1]48Imp'!K$225</f>
        <v>3.4032650999999997E-2</v>
      </c>
      <c r="M32" s="11">
        <f>1/$A$1*'[1]48Imp'!L$225</f>
        <v>5.1431151999999994E-2</v>
      </c>
      <c r="N32" s="11">
        <f>1/$A$1*'[1]48Imp'!M$225</f>
        <v>4.3545891999999996E-2</v>
      </c>
      <c r="O32" s="11">
        <f>1/$A$1*'[1]48Imp'!N$225</f>
        <v>6.4476579999999992E-2</v>
      </c>
      <c r="P32" s="11">
        <f>1/$A$1*'[1]48Imp'!O$225</f>
        <v>4.5287370999999993E-2</v>
      </c>
      <c r="Q32" s="11">
        <f>1/$A$1*'[1]48Imp'!P$225</f>
        <v>3.8240790999999996E-2</v>
      </c>
      <c r="R32" s="11">
        <f>1/$A$1*'[1]48Imp'!Q$225</f>
        <v>3.8442432999999998E-2</v>
      </c>
      <c r="S32" s="11">
        <f>1/$A$1*'[1]48Imp'!R$225</f>
        <v>3.9853937999999998E-2</v>
      </c>
      <c r="T32" s="11">
        <f>1/$A$1*'[1]48Imp'!S$225</f>
        <v>3.0709311999999999E-2</v>
      </c>
      <c r="U32" s="11">
        <f>1/$A$1*'[1]48Imp'!T$225</f>
        <v>2.2829090999999999E-2</v>
      </c>
      <c r="V32" s="11">
        <f>1/$A$1*'[1]48Imp'!U$225</f>
        <v>2.1572518999999998E-2</v>
      </c>
      <c r="W32" s="11">
        <f>1/$A$1*'[1]48Imp'!V$225</f>
        <v>2.0955609999999996E-2</v>
      </c>
      <c r="X32" s="11">
        <f>1/$A$1*'[1]48Imp'!W$225</f>
        <v>2.5729850999999998E-2</v>
      </c>
      <c r="Y32" s="11">
        <f>1/$A$1*'[1]48Imp'!X$225</f>
        <v>2.1291225969999997E-2</v>
      </c>
      <c r="Z32" s="11">
        <f>1/$A$1*'[1]48Imp'!Y$225</f>
        <v>1.7616911249999995E-2</v>
      </c>
      <c r="AA32" s="11">
        <f>1/$A$1*'[1]48Imp'!Z$225</f>
        <v>1.8914274773000003E-2</v>
      </c>
      <c r="AB32" s="11">
        <f>1/$A$1*'[1]48Imp'!AA$225</f>
        <v>0</v>
      </c>
      <c r="AC32" s="4"/>
      <c r="AD32" s="46">
        <f>1/1000*'[1]48Imp'!AB$225</f>
        <v>2.3016000000000002E-2</v>
      </c>
      <c r="AE32" s="11">
        <f>1/1000*'[1]48Imp'!AC$225</f>
        <v>2.2121000000000002E-2</v>
      </c>
      <c r="AF32" s="11">
        <f>1/1000*'[1]48Imp'!AD$225</f>
        <v>1.9338000000000001E-2</v>
      </c>
      <c r="AG32" s="11">
        <f>1/1000*'[1]48Imp'!AE$225</f>
        <v>2.2347000000000002E-2</v>
      </c>
      <c r="AH32" s="11">
        <f>1/1000*'[1]48Imp'!AF$225</f>
        <v>3.9490999999999998E-2</v>
      </c>
      <c r="AI32" s="11">
        <f>1/1000*'[1]48Imp'!AG$225</f>
        <v>3.9276592999999999E-2</v>
      </c>
      <c r="AJ32" s="11">
        <f>1/1000*'[1]48Imp'!AH$225</f>
        <v>3.2632723999999995E-2</v>
      </c>
      <c r="AK32" s="11">
        <f>1/1000*'[1]48Imp'!AI$225</f>
        <v>4.0432231999999999E-2</v>
      </c>
      <c r="AL32" s="11">
        <f>1/1000*'[1]48Imp'!AJ$225</f>
        <v>4.1708146294134454E-2</v>
      </c>
      <c r="AM32" s="11">
        <f>1/1000*'[1]48Imp'!AK$225</f>
        <v>3.1082485999999999E-2</v>
      </c>
      <c r="AN32" s="11">
        <f>1/1000*'[1]48Imp'!AL$225</f>
        <v>4.6702779E-2</v>
      </c>
      <c r="AO32" s="11">
        <f>1/1000*'[1]48Imp'!AM$225</f>
        <v>5.2253850000000004E-2</v>
      </c>
      <c r="AP32" s="11">
        <f>1/1000*'[1]48Imp'!AN$225</f>
        <v>5.6382447999999995E-2</v>
      </c>
      <c r="AQ32" s="11">
        <f>1/1000*'[1]48Imp'!AO$225</f>
        <v>4.5598920000000001E-2</v>
      </c>
      <c r="AR32" s="11">
        <f>1/1000*'[1]48Imp'!AP$225</f>
        <v>4.3666402E-2</v>
      </c>
      <c r="AS32" s="11">
        <f>1/1000*'[1]48Imp'!AQ$225</f>
        <v>3.8450065999999998E-2</v>
      </c>
      <c r="AT32" s="11">
        <f>1/1000*'[1]48Imp'!AR$225</f>
        <v>3.6771032000000002E-2</v>
      </c>
      <c r="AU32" s="11">
        <f>1/1000*'[1]48Imp'!AS$225</f>
        <v>3.1560501999999997E-2</v>
      </c>
      <c r="AV32" s="11">
        <f>1/1000*'[1]48Imp'!AT$225</f>
        <v>2.5667873000000001E-2</v>
      </c>
      <c r="AW32" s="11">
        <f>1/1000*'[1]48Imp'!AU$225</f>
        <v>2.9270733E-2</v>
      </c>
      <c r="AX32" s="11">
        <f>1/1000*'[1]48Imp'!AV$225</f>
        <v>2.1705618999999999E-2</v>
      </c>
      <c r="AY32" s="11">
        <f>1/1000*'[1]48Imp'!AW$225</f>
        <v>2.6137782999999998E-2</v>
      </c>
      <c r="AZ32" s="11">
        <f>1/1000*'[1]48Imp'!AX$225</f>
        <v>2.8781637884000007E-2</v>
      </c>
      <c r="BA32" s="11">
        <f>1/1000*'[1]48Imp'!AY$225</f>
        <v>2.2712884951000007E-2</v>
      </c>
      <c r="BB32" s="11">
        <f>1/1000*'[1]48Imp'!AZ$225</f>
        <v>2.2225491932000005E-2</v>
      </c>
      <c r="BC32" s="11">
        <f>1/1000*'[1]48Imp'!BA$225</f>
        <v>0</v>
      </c>
      <c r="BD32" s="222"/>
    </row>
    <row r="33" spans="2:56">
      <c r="B33" s="5" t="s">
        <v>75</v>
      </c>
      <c r="C33" s="46">
        <f>1/$A$1*'[1]48Imp'!$B$246</f>
        <v>9.1945070774354706E-3</v>
      </c>
      <c r="D33" s="11">
        <f>1/$A$1*'[1]48Imp'!$C$246</f>
        <v>1.0133999999999999E-2</v>
      </c>
      <c r="E33" s="11">
        <f>1/$A$1*'[1]48Imp'!$D$246</f>
        <v>2.9081667999999995E-2</v>
      </c>
      <c r="F33" s="11">
        <f>1/$A$1*'[1]48Imp'!$E$246</f>
        <v>3.7109376999999999E-2</v>
      </c>
      <c r="G33" s="11">
        <f>1/$A$1*'[1]48Imp'!$F$246</f>
        <v>3.1453388999999991E-2</v>
      </c>
      <c r="H33" s="11">
        <f>1/$A$1*'[1]48Imp'!$G$246</f>
        <v>2.5159000999999997E-2</v>
      </c>
      <c r="I33" s="11">
        <f>1/$A$1*'[1]48Imp'!$H$246</f>
        <v>2.5818860999999999E-2</v>
      </c>
      <c r="J33" s="36">
        <f>1/$A$1*'[1]48Imp'!$I$246</f>
        <v>1.9913364999999999E-2</v>
      </c>
      <c r="K33" s="36">
        <f>1/$A$1*'[1]48Imp'!J$246</f>
        <v>1.734390299999998E-2</v>
      </c>
      <c r="L33" s="36">
        <f>1/$A$1*'[1]48Imp'!K$246</f>
        <v>1.9821936999999984E-2</v>
      </c>
      <c r="M33" s="11">
        <f>1/$A$1*'[1]48Imp'!L$246</f>
        <v>3.2063099999999997E-2</v>
      </c>
      <c r="N33" s="11">
        <f>1/$A$1*'[1]48Imp'!M$246</f>
        <v>2.2243289999999999E-2</v>
      </c>
      <c r="O33" s="11">
        <f>1/$A$1*'[1]48Imp'!N$246</f>
        <v>5.0310898999999992E-2</v>
      </c>
      <c r="P33" s="11">
        <f>1/$A$1*'[1]48Imp'!O$246</f>
        <v>3.4993183666666657E-2</v>
      </c>
      <c r="Q33" s="11">
        <f>1/$A$1*'[1]48Imp'!P$246</f>
        <v>5.1150331999999993E-2</v>
      </c>
      <c r="R33" s="11">
        <f>1/$A$1*'[1]48Imp'!Q$246</f>
        <v>1.2183368E-2</v>
      </c>
      <c r="S33" s="11">
        <f>1/$A$1*'[1]48Imp'!R$246</f>
        <v>5.7242159999999999E-3</v>
      </c>
      <c r="T33" s="11">
        <f>1/$A$1*'[1]48Imp'!S$246</f>
        <v>5.2297480000000002E-3</v>
      </c>
      <c r="U33" s="11">
        <f>1/$A$1*'[1]48Imp'!T$246</f>
        <v>6.3303739999999997E-3</v>
      </c>
      <c r="V33" s="11">
        <f>1/$A$1*'[1]48Imp'!U$246</f>
        <v>6.4524319999999993E-3</v>
      </c>
      <c r="W33" s="11">
        <f>1/$A$1*'[1]48Imp'!V$246</f>
        <v>1.4972025999999999E-2</v>
      </c>
      <c r="X33" s="11">
        <f>1/$A$1*'[1]48Imp'!W$246</f>
        <v>8.8535449999999991E-3</v>
      </c>
      <c r="Y33" s="11">
        <f>1/$A$1*'[1]48Imp'!X$246</f>
        <v>2.5297960449999993E-3</v>
      </c>
      <c r="Z33" s="11">
        <f>1/$A$1*'[1]48Imp'!Y$246</f>
        <v>2.787542054999999E-3</v>
      </c>
      <c r="AA33" s="11">
        <f>1/$A$1*'[1]48Imp'!Z$246</f>
        <v>1.9167099289999997E-3</v>
      </c>
      <c r="AB33" s="11">
        <f>1/$A$1*'[1]48Imp'!AA$246</f>
        <v>0</v>
      </c>
      <c r="AC33" s="4"/>
      <c r="AD33" s="46">
        <f>1/1000*'[1]48Imp'!AB$246</f>
        <v>1.4154E-2</v>
      </c>
      <c r="AE33" s="11">
        <f>1/1000*'[1]48Imp'!AC$246</f>
        <v>1.4617000000000002E-2</v>
      </c>
      <c r="AF33" s="11">
        <f>1/1000*'[1]48Imp'!AD$246</f>
        <v>1.9263000000000002E-2</v>
      </c>
      <c r="AG33" s="11">
        <f>1/1000*'[1]48Imp'!AE$246</f>
        <v>3.7655000000000001E-2</v>
      </c>
      <c r="AH33" s="11">
        <f>1/1000*'[1]48Imp'!AF$246</f>
        <v>2.8461999999999998E-2</v>
      </c>
      <c r="AI33" s="11">
        <f>1/1000*'[1]48Imp'!AG$246</f>
        <v>3.9911014000000002E-2</v>
      </c>
      <c r="AJ33" s="11">
        <f>1/1000*'[1]48Imp'!AH$246</f>
        <v>2.1751507E-2</v>
      </c>
      <c r="AK33" s="11">
        <f>1/1000*'[1]48Imp'!AI$246</f>
        <v>2.7518358999999999E-2</v>
      </c>
      <c r="AL33" s="11">
        <f>1/1000*'[1]48Imp'!AJ$246</f>
        <v>2.4781007242051029E-2</v>
      </c>
      <c r="AM33" s="11">
        <f>1/1000*'[1]48Imp'!AK$246</f>
        <v>2.5761076000000001E-2</v>
      </c>
      <c r="AN33" s="11">
        <f>1/1000*'[1]48Imp'!AL$246</f>
        <v>3.1108622999999998E-2</v>
      </c>
      <c r="AO33" s="11">
        <f>1/1000*'[1]48Imp'!AM$246</f>
        <v>3.3921797999999996E-2</v>
      </c>
      <c r="AP33" s="11">
        <f>1/1000*'[1]48Imp'!AN$246</f>
        <v>4.4635459999999995E-2</v>
      </c>
      <c r="AQ33" s="11">
        <f>1/1000*'[1]48Imp'!AO$246</f>
        <v>3.3394341000000001E-2</v>
      </c>
      <c r="AR33" s="11">
        <f>1/1000*'[1]48Imp'!AP$246</f>
        <v>3.9825479999999996E-2</v>
      </c>
      <c r="AS33" s="11">
        <f>1/1000*'[1]48Imp'!AQ$246</f>
        <v>1.5134369E-2</v>
      </c>
      <c r="AT33" s="11">
        <f>1/1000*'[1]48Imp'!AR$246</f>
        <v>1.1985655E-2</v>
      </c>
      <c r="AU33" s="11">
        <f>1/1000*'[1]48Imp'!AS$246</f>
        <v>1.3888722999999999E-2</v>
      </c>
      <c r="AV33" s="11">
        <f>1/1000*'[1]48Imp'!AT$246</f>
        <v>1.4384215999999998E-2</v>
      </c>
      <c r="AW33" s="11">
        <f>1/1000*'[1]48Imp'!AU$246</f>
        <v>1.7175243999999999E-2</v>
      </c>
      <c r="AX33" s="11">
        <f>1/1000*'[1]48Imp'!AV$246</f>
        <v>1.7350897000000001E-2</v>
      </c>
      <c r="AY33" s="11">
        <f>1/1000*'[1]48Imp'!AW$246</f>
        <v>1.3471133999999999E-2</v>
      </c>
      <c r="AZ33" s="11">
        <f>1/1000*'[1]48Imp'!AX$246</f>
        <v>1.2451576681999995E-2</v>
      </c>
      <c r="BA33" s="11">
        <f>1/1000*'[1]48Imp'!AY$246</f>
        <v>1.1811500308000003E-2</v>
      </c>
      <c r="BB33" s="11">
        <f>1/1000*'[1]48Imp'!AZ$246</f>
        <v>1.2134377681000001E-2</v>
      </c>
      <c r="BC33" s="11">
        <f>1/1000*'[1]48Imp'!BA$246</f>
        <v>0</v>
      </c>
      <c r="BD33" s="222"/>
    </row>
    <row r="34" spans="2:56">
      <c r="B34" s="5" t="s">
        <v>21</v>
      </c>
      <c r="C34" s="20">
        <f t="shared" ref="C34:M34" si="8">SUM(C25:C25)-SUM(C26:C33)</f>
        <v>1.1697823008849556E-2</v>
      </c>
      <c r="D34" s="16">
        <f t="shared" si="8"/>
        <v>1.1041490000000043E-2</v>
      </c>
      <c r="E34" s="16">
        <f t="shared" si="8"/>
        <v>1.7556020320000032E-2</v>
      </c>
      <c r="F34" s="16">
        <f t="shared" si="8"/>
        <v>1.5969255560000117E-2</v>
      </c>
      <c r="G34" s="16">
        <f t="shared" si="8"/>
        <v>2.6223627000000027E-2</v>
      </c>
      <c r="H34" s="16">
        <f t="shared" si="8"/>
        <v>2.3456747E-2</v>
      </c>
      <c r="I34" s="16">
        <f t="shared" si="8"/>
        <v>1.7548154600000088E-2</v>
      </c>
      <c r="J34" s="65">
        <f t="shared" si="8"/>
        <v>1.3229875480000014E-2</v>
      </c>
      <c r="K34" s="65">
        <f t="shared" si="8"/>
        <v>1.5260670000000004E-2</v>
      </c>
      <c r="L34" s="65">
        <f t="shared" si="8"/>
        <v>1.2614121000000006E-2</v>
      </c>
      <c r="M34" s="16">
        <f t="shared" si="8"/>
        <v>2.3976741999999995E-2</v>
      </c>
      <c r="N34" s="16">
        <f>SUM(N25:N25)-SUM(N26:N33)</f>
        <v>1.4087881999999996E-2</v>
      </c>
      <c r="O34" s="16">
        <f t="shared" ref="O34:AB34" si="9">SUM(O25:O25)-SUM(O26:O33)</f>
        <v>1.9384704000000086E-2</v>
      </c>
      <c r="P34" s="16">
        <f t="shared" si="9"/>
        <v>2.1490989416666717E-2</v>
      </c>
      <c r="Q34" s="16">
        <f t="shared" si="9"/>
        <v>1.9856680000000043E-2</v>
      </c>
      <c r="R34" s="16">
        <f t="shared" si="9"/>
        <v>1.8912493999999974E-2</v>
      </c>
      <c r="S34" s="16">
        <f t="shared" si="9"/>
        <v>2.1518076999999997E-2</v>
      </c>
      <c r="T34" s="16">
        <f t="shared" si="9"/>
        <v>2.8439631999999965E-2</v>
      </c>
      <c r="U34" s="16">
        <f t="shared" si="9"/>
        <v>2.4952742999999972E-2</v>
      </c>
      <c r="V34" s="16">
        <f t="shared" si="9"/>
        <v>2.9386124999999957E-2</v>
      </c>
      <c r="W34" s="16">
        <f t="shared" si="9"/>
        <v>2.8682907999999979E-2</v>
      </c>
      <c r="X34" s="16">
        <f t="shared" si="9"/>
        <v>2.8931664999999995E-2</v>
      </c>
      <c r="Y34" s="16">
        <f t="shared" si="9"/>
        <v>1.8537851233000016E-2</v>
      </c>
      <c r="Z34" s="16">
        <f t="shared" si="9"/>
        <v>1.3453331306000016E-2</v>
      </c>
      <c r="AA34" s="16">
        <f t="shared" si="9"/>
        <v>1.798014377099999E-2</v>
      </c>
      <c r="AB34" s="16">
        <f t="shared" si="9"/>
        <v>0</v>
      </c>
      <c r="AC34" s="4"/>
      <c r="AD34" s="21">
        <f t="shared" ref="AD34:BC34" si="10">SUM(AD25:AD25)-SUM(AD26:AD33)</f>
        <v>1.082099999999997E-2</v>
      </c>
      <c r="AE34" s="13">
        <f t="shared" si="10"/>
        <v>8.2520000000000093E-3</v>
      </c>
      <c r="AF34" s="13">
        <f t="shared" si="10"/>
        <v>1.542099999999999E-2</v>
      </c>
      <c r="AG34" s="13">
        <f t="shared" si="10"/>
        <v>1.5811000000000019E-2</v>
      </c>
      <c r="AH34" s="13">
        <f t="shared" si="10"/>
        <v>2.4888000000000077E-2</v>
      </c>
      <c r="AI34" s="13">
        <f t="shared" si="10"/>
        <v>2.6900198000000042E-2</v>
      </c>
      <c r="AJ34" s="13">
        <f t="shared" si="10"/>
        <v>2.3979107999999971E-2</v>
      </c>
      <c r="AK34" s="13">
        <f t="shared" si="10"/>
        <v>2.3121755999999993E-2</v>
      </c>
      <c r="AL34" s="13">
        <f t="shared" si="10"/>
        <v>2.5269593643527766E-2</v>
      </c>
      <c r="AM34" s="13">
        <f t="shared" si="10"/>
        <v>1.8285143999999975E-2</v>
      </c>
      <c r="AN34" s="13">
        <f t="shared" si="10"/>
        <v>3.2576400999999977E-2</v>
      </c>
      <c r="AO34" s="13">
        <f t="shared" si="10"/>
        <v>3.5517114000000072E-2</v>
      </c>
      <c r="AP34" s="13">
        <f t="shared" si="10"/>
        <v>2.7768254999999908E-2</v>
      </c>
      <c r="AQ34" s="13">
        <f t="shared" si="10"/>
        <v>3.0980538000000057E-2</v>
      </c>
      <c r="AR34" s="13">
        <f t="shared" si="10"/>
        <v>3.1397712000000078E-2</v>
      </c>
      <c r="AS34" s="13">
        <f t="shared" si="10"/>
        <v>2.6416506000000006E-2</v>
      </c>
      <c r="AT34" s="13">
        <f t="shared" si="10"/>
        <v>2.6830217999999989E-2</v>
      </c>
      <c r="AU34" s="13">
        <f t="shared" si="10"/>
        <v>3.2547135999999893E-2</v>
      </c>
      <c r="AV34" s="13">
        <f t="shared" si="10"/>
        <v>3.1838469000000008E-2</v>
      </c>
      <c r="AW34" s="13">
        <f t="shared" si="10"/>
        <v>3.0971456999999952E-2</v>
      </c>
      <c r="AX34" s="13">
        <f t="shared" si="10"/>
        <v>2.9932488000000035E-2</v>
      </c>
      <c r="AY34" s="13">
        <f t="shared" si="10"/>
        <v>3.658794200000004E-2</v>
      </c>
      <c r="AZ34" s="13">
        <f t="shared" si="10"/>
        <v>3.0353410056000008E-2</v>
      </c>
      <c r="BA34" s="13">
        <f t="shared" si="10"/>
        <v>2.4570121971999925E-2</v>
      </c>
      <c r="BB34" s="13">
        <f t="shared" si="10"/>
        <v>3.0829355656999985E-2</v>
      </c>
      <c r="BC34" s="13">
        <f t="shared" si="10"/>
        <v>0</v>
      </c>
      <c r="BD34" s="222"/>
    </row>
    <row r="35" spans="2:56" ht="17.149999999999999" customHeight="1">
      <c r="B35" s="10" t="s">
        <v>127</v>
      </c>
      <c r="C35" s="61">
        <f t="shared" ref="C35:AB35" si="11">C5-SUM(C6,C7,C11,C14,C25)</f>
        <v>0.10596669318806273</v>
      </c>
      <c r="D35" s="24">
        <f t="shared" si="11"/>
        <v>7.9303139999999939E-2</v>
      </c>
      <c r="E35" s="24">
        <f t="shared" si="11"/>
        <v>0.10094008199999993</v>
      </c>
      <c r="F35" s="24">
        <f t="shared" si="11"/>
        <v>7.14611686999993E-2</v>
      </c>
      <c r="G35" s="24">
        <f t="shared" si="11"/>
        <v>0.11135353789999991</v>
      </c>
      <c r="H35" s="24">
        <f t="shared" si="11"/>
        <v>0.10167954699999981</v>
      </c>
      <c r="I35" s="24">
        <f t="shared" si="11"/>
        <v>0.11764203809999985</v>
      </c>
      <c r="J35" s="44">
        <f t="shared" si="11"/>
        <v>7.5432776499999799E-2</v>
      </c>
      <c r="K35" s="44">
        <f t="shared" si="11"/>
        <v>8.0145221999999405E-2</v>
      </c>
      <c r="L35" s="44">
        <f t="shared" si="11"/>
        <v>3.6294425999999991E-2</v>
      </c>
      <c r="M35" s="24">
        <f t="shared" si="11"/>
        <v>9.1667411999999393E-2</v>
      </c>
      <c r="N35" s="24">
        <f t="shared" si="11"/>
        <v>7.7635336999999804E-2</v>
      </c>
      <c r="O35" s="24">
        <f t="shared" si="11"/>
        <v>0.12290496499999959</v>
      </c>
      <c r="P35" s="24">
        <f t="shared" si="11"/>
        <v>0.10463030950000052</v>
      </c>
      <c r="Q35" s="24">
        <f t="shared" si="11"/>
        <v>0.13134216499999929</v>
      </c>
      <c r="R35" s="24">
        <f t="shared" si="11"/>
        <v>9.0669135999999595E-2</v>
      </c>
      <c r="S35" s="24">
        <f t="shared" si="11"/>
        <v>8.0653387999998882E-2</v>
      </c>
      <c r="T35" s="24">
        <f t="shared" si="11"/>
        <v>7.5150658999999287E-2</v>
      </c>
      <c r="U35" s="24">
        <f t="shared" si="11"/>
        <v>9.0470625000000027E-2</v>
      </c>
      <c r="V35" s="24">
        <f t="shared" si="11"/>
        <v>9.08007129999997E-2</v>
      </c>
      <c r="W35" s="24">
        <f t="shared" si="11"/>
        <v>0.11054511699999914</v>
      </c>
      <c r="X35" s="24">
        <f t="shared" si="11"/>
        <v>0.1383203469999994</v>
      </c>
      <c r="Y35" s="24">
        <f t="shared" si="11"/>
        <v>7.6073223776999876E-2</v>
      </c>
      <c r="Z35" s="24">
        <f t="shared" si="11"/>
        <v>6.9726486895000273E-2</v>
      </c>
      <c r="AA35" s="24">
        <f t="shared" si="11"/>
        <v>7.6564194448999867E-2</v>
      </c>
      <c r="AB35" s="24">
        <f t="shared" si="11"/>
        <v>0</v>
      </c>
      <c r="AC35" s="4"/>
      <c r="AD35" s="61">
        <f t="shared" ref="AD35:BC35" si="12">AD5-SUM(AD6,AD7,AD11,AD14,AD25)</f>
        <v>4.5889000000000069E-2</v>
      </c>
      <c r="AE35" s="24">
        <f t="shared" si="12"/>
        <v>3.3701000000000092E-2</v>
      </c>
      <c r="AF35" s="24">
        <f t="shared" si="12"/>
        <v>4.0827999999999753E-2</v>
      </c>
      <c r="AG35" s="24">
        <f t="shared" si="12"/>
        <v>3.564199999999984E-2</v>
      </c>
      <c r="AH35" s="24">
        <f t="shared" si="12"/>
        <v>6.1351999999999851E-2</v>
      </c>
      <c r="AI35" s="24">
        <f t="shared" si="12"/>
        <v>5.982474399999993E-2</v>
      </c>
      <c r="AJ35" s="24">
        <f t="shared" si="12"/>
        <v>5.5334317000000022E-2</v>
      </c>
      <c r="AK35" s="24">
        <f t="shared" si="12"/>
        <v>5.5655181000000109E-2</v>
      </c>
      <c r="AL35" s="24">
        <f t="shared" si="12"/>
        <v>6.010183505657074E-2</v>
      </c>
      <c r="AM35" s="24">
        <f t="shared" si="12"/>
        <v>3.2612879000000428E-2</v>
      </c>
      <c r="AN35" s="24">
        <f t="shared" si="12"/>
        <v>6.9646640000000648E-2</v>
      </c>
      <c r="AO35" s="24">
        <f t="shared" si="12"/>
        <v>9.8615951000000202E-2</v>
      </c>
      <c r="AP35" s="24">
        <f t="shared" si="12"/>
        <v>9.7138787000000892E-2</v>
      </c>
      <c r="AQ35" s="24">
        <f t="shared" si="12"/>
        <v>8.9617166000000692E-2</v>
      </c>
      <c r="AR35" s="24">
        <f t="shared" si="12"/>
        <v>9.549488699999964E-2</v>
      </c>
      <c r="AS35" s="24">
        <f t="shared" si="12"/>
        <v>6.9148479999999735E-2</v>
      </c>
      <c r="AT35" s="24">
        <f t="shared" si="12"/>
        <v>6.0150875000000159E-2</v>
      </c>
      <c r="AU35" s="24">
        <f t="shared" si="12"/>
        <v>6.0497372999999577E-2</v>
      </c>
      <c r="AV35" s="24">
        <f t="shared" si="12"/>
        <v>8.2688965000000447E-2</v>
      </c>
      <c r="AW35" s="24">
        <f t="shared" si="12"/>
        <v>7.639270300000045E-2</v>
      </c>
      <c r="AX35" s="24">
        <f t="shared" si="12"/>
        <v>7.4339496000000338E-2</v>
      </c>
      <c r="AY35" s="24">
        <f t="shared" si="12"/>
        <v>0.11115609499999968</v>
      </c>
      <c r="AZ35" s="24">
        <f t="shared" si="12"/>
        <v>8.247255881299953E-2</v>
      </c>
      <c r="BA35" s="24">
        <f t="shared" si="12"/>
        <v>5.9354283552000231E-2</v>
      </c>
      <c r="BB35" s="24">
        <f t="shared" si="12"/>
        <v>7.5391126576999756E-2</v>
      </c>
      <c r="BC35" s="24">
        <f t="shared" si="12"/>
        <v>0</v>
      </c>
      <c r="BD35" s="222"/>
    </row>
    <row r="36" spans="2:56">
      <c r="B36" s="5" t="s">
        <v>25</v>
      </c>
      <c r="C36" s="46">
        <f>1/$A$1*'[1]48Imp'!$B$15</f>
        <v>2.2722218247953927E-2</v>
      </c>
      <c r="D36" s="11">
        <f>1/$A$1*'[1]48Imp'!$C$15</f>
        <v>1.5098999999999998E-2</v>
      </c>
      <c r="E36" s="11">
        <f>1/$A$1*'[1]48Imp'!$D$15</f>
        <v>3.3192104E-2</v>
      </c>
      <c r="F36" s="11">
        <f>1/$A$1*'[1]48Imp'!$E$15</f>
        <v>2.1040053E-2</v>
      </c>
      <c r="G36" s="11">
        <f>1/$A$1*'[1]48Imp'!$F$15</f>
        <v>4.0178249999999999E-2</v>
      </c>
      <c r="H36" s="11">
        <f>1/$A$1*'[1]48Imp'!$G$15</f>
        <v>4.496299899999999E-2</v>
      </c>
      <c r="I36" s="11">
        <f>1/$A$1*'[1]48Imp'!$H$15</f>
        <v>7.6560373099999995E-2</v>
      </c>
      <c r="J36" s="36">
        <f>1/$A$1*'[1]48Imp'!$I$15</f>
        <v>3.4682143999999998E-2</v>
      </c>
      <c r="K36" s="36">
        <f>1/$A$1*'[1]48Imp'!J$15</f>
        <v>4.1308928000000002E-2</v>
      </c>
      <c r="L36" s="36">
        <f>1/$A$1*'[1]48Imp'!K$15</f>
        <v>1.4644800999999995E-2</v>
      </c>
      <c r="M36" s="11">
        <f>1/$A$1*'[1]48Imp'!L$15</f>
        <v>3.8797387999999995E-2</v>
      </c>
      <c r="N36" s="11">
        <f>1/$A$1*'[1]48Imp'!M$15</f>
        <v>2.7494813999999996E-2</v>
      </c>
      <c r="O36" s="11">
        <f>1/$A$1*'[1]48Imp'!N$15</f>
        <v>6.4441871999999997E-2</v>
      </c>
      <c r="P36" s="11">
        <f>1/$A$1*'[1]48Imp'!O$15</f>
        <v>4.7514297666666663E-2</v>
      </c>
      <c r="Q36" s="11">
        <f>1/$A$1*'[1]48Imp'!P$15</f>
        <v>5.2253332E-2</v>
      </c>
      <c r="R36" s="11">
        <f>1/$A$1*'[1]48Imp'!Q$15</f>
        <v>2.9289887999999997E-2</v>
      </c>
      <c r="S36" s="11">
        <f>1/$A$1*'[1]48Imp'!R$15</f>
        <v>2.9830613999999995E-2</v>
      </c>
      <c r="T36" s="11">
        <f>1/$A$1*'[1]48Imp'!S$15</f>
        <v>2.5048529999999996E-2</v>
      </c>
      <c r="U36" s="11">
        <f>1/$A$1*'[1]48Imp'!T$15</f>
        <v>2.6771718E-2</v>
      </c>
      <c r="V36" s="11">
        <f>1/$A$1*'[1]48Imp'!U$15</f>
        <v>3.0261409999999999E-2</v>
      </c>
      <c r="W36" s="11">
        <f>1/$A$1*'[1]48Imp'!V$15</f>
        <v>3.2083952999999998E-2</v>
      </c>
      <c r="X36" s="11">
        <f>1/$A$1*'[1]48Imp'!W$15</f>
        <v>2.6740970999999995E-2</v>
      </c>
      <c r="Y36" s="11">
        <f>1/$A$1*'[1]48Imp'!X$15</f>
        <v>2.6745078200000005E-2</v>
      </c>
      <c r="Z36" s="11">
        <f>1/$A$1*'[1]48Imp'!Y$15</f>
        <v>2.6140074519999994E-2</v>
      </c>
      <c r="AA36" s="11">
        <f>1/$A$1*'[1]48Imp'!Z$15</f>
        <v>2.3080344800999995E-2</v>
      </c>
      <c r="AB36" s="11">
        <f>1/$A$1*'[1]48Imp'!AA$15</f>
        <v>0</v>
      </c>
      <c r="AC36" s="4"/>
      <c r="AD36" s="46">
        <f>1/1000*'[1]48Imp'!AB$15</f>
        <v>1.6329E-2</v>
      </c>
      <c r="AE36" s="11">
        <f>1/1000*'[1]48Imp'!AC$15</f>
        <v>7.2640000000000005E-3</v>
      </c>
      <c r="AF36" s="11">
        <f>1/1000*'[1]48Imp'!AD$15</f>
        <v>1.2739E-2</v>
      </c>
      <c r="AG36" s="11">
        <f>1/1000*'[1]48Imp'!AE$15</f>
        <v>1.1353E-2</v>
      </c>
      <c r="AH36" s="11">
        <f>1/1000*'[1]48Imp'!AF$15</f>
        <v>1.9824000000000005E-2</v>
      </c>
      <c r="AI36" s="11">
        <f>1/1000*'[1]48Imp'!AG$15</f>
        <v>2.2259338E-2</v>
      </c>
      <c r="AJ36" s="11">
        <f>1/1000*'[1]48Imp'!AH$15</f>
        <v>2.4701128000000003E-2</v>
      </c>
      <c r="AK36" s="11">
        <f>1/1000*'[1]48Imp'!AI$15</f>
        <v>2.7436839000000001E-2</v>
      </c>
      <c r="AL36" s="11">
        <f>1/1000*'[1]48Imp'!AJ$15</f>
        <v>2.4830909992509257E-2</v>
      </c>
      <c r="AM36" s="11">
        <f>1/1000*'[1]48Imp'!AK$15</f>
        <v>1.0898959999999999E-2</v>
      </c>
      <c r="AN36" s="11">
        <f>1/1000*'[1]48Imp'!AL$15</f>
        <v>2.3271677999999997E-2</v>
      </c>
      <c r="AO36" s="11">
        <f>1/1000*'[1]48Imp'!AM$15</f>
        <v>3.4573336999999996E-2</v>
      </c>
      <c r="AP36" s="11">
        <f>1/1000*'[1]48Imp'!AN$15</f>
        <v>4.1985209999999995E-2</v>
      </c>
      <c r="AQ36" s="11">
        <f>1/1000*'[1]48Imp'!AO$15</f>
        <v>3.7036464999999998E-2</v>
      </c>
      <c r="AR36" s="11">
        <f>1/1000*'[1]48Imp'!AP$15</f>
        <v>3.5598320000000003E-2</v>
      </c>
      <c r="AS36" s="11">
        <f>1/1000*'[1]48Imp'!AQ$15</f>
        <v>1.9124387999999999E-2</v>
      </c>
      <c r="AT36" s="11">
        <f>1/1000*'[1]48Imp'!AR$15</f>
        <v>1.7895543E-2</v>
      </c>
      <c r="AU36" s="11">
        <f>1/1000*'[1]48Imp'!AS$15</f>
        <v>1.9208337999999998E-2</v>
      </c>
      <c r="AV36" s="11">
        <f>1/1000*'[1]48Imp'!AT$15</f>
        <v>2.0298694999999999E-2</v>
      </c>
      <c r="AW36" s="11">
        <f>1/1000*'[1]48Imp'!AU$15</f>
        <v>2.1034943E-2</v>
      </c>
      <c r="AX36" s="11">
        <f>1/1000*'[1]48Imp'!AV$15</f>
        <v>1.8796666E-2</v>
      </c>
      <c r="AY36" s="11">
        <f>1/1000*'[1]48Imp'!AW$15</f>
        <v>1.9826579E-2</v>
      </c>
      <c r="AZ36" s="11">
        <f>1/1000*'[1]48Imp'!AX$15</f>
        <v>2.3927769891999993E-2</v>
      </c>
      <c r="BA36" s="11">
        <f>1/1000*'[1]48Imp'!AY$15</f>
        <v>1.5680001105999999E-2</v>
      </c>
      <c r="BB36" s="11">
        <f>1/1000*'[1]48Imp'!AZ$15</f>
        <v>1.4448869453E-2</v>
      </c>
      <c r="BC36" s="11">
        <f>1/1000*'[1]48Imp'!BA$15</f>
        <v>0</v>
      </c>
      <c r="BD36" s="222"/>
    </row>
    <row r="37" spans="2:56">
      <c r="B37" s="5" t="s">
        <v>76</v>
      </c>
      <c r="C37" s="46">
        <f>1/$A$1*'[1]48Imp'!$B$108</f>
        <v>5.3340148595172124E-2</v>
      </c>
      <c r="D37" s="11">
        <f>1/$A$1*'[1]48Imp'!$C$108</f>
        <v>2.9960999999999998E-2</v>
      </c>
      <c r="E37" s="11">
        <f>1/$A$1*'[1]48Imp'!$D$108</f>
        <v>2.7563420999999998E-2</v>
      </c>
      <c r="F37" s="11">
        <f>1/$A$1*'[1]48Imp'!$E$108</f>
        <v>1.7199003000000001E-2</v>
      </c>
      <c r="G37" s="11">
        <f>1/$A$1*'[1]48Imp'!$F$108</f>
        <v>1.9390678999999997E-2</v>
      </c>
      <c r="H37" s="11">
        <f>1/$A$1*'[1]48Imp'!$G$108</f>
        <v>1.3947596E-2</v>
      </c>
      <c r="I37" s="11">
        <f>1/$A$1*'[1]48Imp'!$H$108</f>
        <v>7.6604759999999994E-3</v>
      </c>
      <c r="J37" s="36">
        <f>1/$A$1*'[1]48Imp'!$I$108</f>
        <v>6.4304140999999993E-3</v>
      </c>
      <c r="K37" s="36">
        <f>1/$A$1*'[1]48Imp'!J$108</f>
        <v>5.0990850000000023E-3</v>
      </c>
      <c r="L37" s="36">
        <f>1/$A$1*'[1]48Imp'!K$108</f>
        <v>5.7376610000000007E-3</v>
      </c>
      <c r="M37" s="11">
        <f>1/$A$1*'[1]48Imp'!L$108</f>
        <v>1.3217385999999999E-2</v>
      </c>
      <c r="N37" s="11">
        <f>1/$A$1*'[1]48Imp'!M$108</f>
        <v>1.0351084999999999E-2</v>
      </c>
      <c r="O37" s="11">
        <f>1/$A$1*'[1]48Imp'!N$108</f>
        <v>7.2499839999999992E-3</v>
      </c>
      <c r="P37" s="11">
        <f>1/$A$1*'[1]48Imp'!O$108</f>
        <v>7.1726709999999994E-3</v>
      </c>
      <c r="Q37" s="11">
        <f>1/$A$1*'[1]48Imp'!P$108</f>
        <v>7.4779649999999996E-3</v>
      </c>
      <c r="R37" s="11">
        <f>1/$A$1*'[1]48Imp'!Q$108</f>
        <v>6.6332520000000001E-3</v>
      </c>
      <c r="S37" s="11">
        <f>1/$A$1*'[1]48Imp'!R$108</f>
        <v>6.129837E-3</v>
      </c>
      <c r="T37" s="11">
        <f>1/$A$1*'[1]48Imp'!S$108</f>
        <v>7.8401699999999987E-3</v>
      </c>
      <c r="U37" s="11">
        <f>1/$A$1*'[1]48Imp'!T$108</f>
        <v>2.3338945E-2</v>
      </c>
      <c r="V37" s="11">
        <f>1/$A$1*'[1]48Imp'!U$108</f>
        <v>1.8824755999999998E-2</v>
      </c>
      <c r="W37" s="11">
        <f>1/$A$1*'[1]48Imp'!V$108</f>
        <v>3.5651652999999998E-2</v>
      </c>
      <c r="X37" s="11">
        <f>1/$A$1*'[1]48Imp'!W$108</f>
        <v>6.8213691999999992E-2</v>
      </c>
      <c r="Y37" s="11">
        <f>1/$A$1*'[1]48Imp'!X$108</f>
        <v>2.2984195608999995E-2</v>
      </c>
      <c r="Z37" s="11">
        <f>1/$A$1*'[1]48Imp'!Y$108</f>
        <v>1.5919827875999999E-2</v>
      </c>
      <c r="AA37" s="11">
        <f>1/$A$1*'[1]48Imp'!Z$108</f>
        <v>1.6579887737999996E-2</v>
      </c>
      <c r="AB37" s="11">
        <f>1/$A$1*'[1]48Imp'!AA$108</f>
        <v>0</v>
      </c>
      <c r="AC37" s="4"/>
      <c r="AD37" s="46">
        <f>1/1000*'[1]48Imp'!AB$108</f>
        <v>1.1245000000000002E-2</v>
      </c>
      <c r="AE37" s="11">
        <f>1/1000*'[1]48Imp'!AC$108</f>
        <v>7.5120000000000004E-3</v>
      </c>
      <c r="AF37" s="11">
        <f>1/1000*'[1]48Imp'!AD$108</f>
        <v>8.1600000000000006E-3</v>
      </c>
      <c r="AG37" s="11">
        <f>1/1000*'[1]48Imp'!AE$108</f>
        <v>8.3230000000000005E-3</v>
      </c>
      <c r="AH37" s="11">
        <f>1/1000*'[1]48Imp'!AF$108</f>
        <v>1.2756000000000002E-2</v>
      </c>
      <c r="AI37" s="11">
        <f>1/1000*'[1]48Imp'!AG$108</f>
        <v>1.0942242999999999E-2</v>
      </c>
      <c r="AJ37" s="11">
        <f>1/1000*'[1]48Imp'!AH$108</f>
        <v>6.7447399999999991E-3</v>
      </c>
      <c r="AK37" s="11">
        <f>1/1000*'[1]48Imp'!AI$108</f>
        <v>4.4239889999999997E-3</v>
      </c>
      <c r="AL37" s="11">
        <f>1/1000*'[1]48Imp'!AJ$108</f>
        <v>4.7443295285836589E-3</v>
      </c>
      <c r="AM37" s="11">
        <f>1/1000*'[1]48Imp'!AK$108</f>
        <v>6.4209519999999997E-3</v>
      </c>
      <c r="AN37" s="11">
        <f>1/1000*'[1]48Imp'!AL$108</f>
        <v>1.3287866999999998E-2</v>
      </c>
      <c r="AO37" s="11">
        <f>1/1000*'[1]48Imp'!AM$108</f>
        <v>1.3145311E-2</v>
      </c>
      <c r="AP37" s="11">
        <f>1/1000*'[1]48Imp'!AN$108</f>
        <v>9.4524250000000004E-3</v>
      </c>
      <c r="AQ37" s="11">
        <f>1/1000*'[1]48Imp'!AO$108</f>
        <v>9.2353599999999997E-3</v>
      </c>
      <c r="AR37" s="11">
        <f>1/1000*'[1]48Imp'!AP$108</f>
        <v>9.0097579999999997E-3</v>
      </c>
      <c r="AS37" s="11">
        <f>1/1000*'[1]48Imp'!AQ$108</f>
        <v>1.0854328999999999E-2</v>
      </c>
      <c r="AT37" s="11">
        <f>1/1000*'[1]48Imp'!AR$108</f>
        <v>9.3448660000000003E-3</v>
      </c>
      <c r="AU37" s="11">
        <f>1/1000*'[1]48Imp'!AS$108</f>
        <v>7.708459E-3</v>
      </c>
      <c r="AV37" s="11">
        <f>1/1000*'[1]48Imp'!AT$108</f>
        <v>2.5120282000000001E-2</v>
      </c>
      <c r="AW37" s="11">
        <f>1/1000*'[1]48Imp'!AU$108</f>
        <v>1.8673503000000001E-2</v>
      </c>
      <c r="AX37" s="11">
        <f>1/1000*'[1]48Imp'!AV$108</f>
        <v>2.4834019999999998E-2</v>
      </c>
      <c r="AY37" s="11">
        <f>1/1000*'[1]48Imp'!AW$108</f>
        <v>5.3988173E-2</v>
      </c>
      <c r="AZ37" s="11">
        <f>1/1000*'[1]48Imp'!AX$108</f>
        <v>2.7117208671999991E-2</v>
      </c>
      <c r="BA37" s="11">
        <f>1/1000*'[1]48Imp'!AY$108</f>
        <v>1.7855937966000001E-2</v>
      </c>
      <c r="BB37" s="11">
        <f>1/1000*'[1]48Imp'!AZ$108</f>
        <v>2.1903036080000004E-2</v>
      </c>
      <c r="BC37" s="11">
        <f>1/1000*'[1]48Imp'!BA$108</f>
        <v>0</v>
      </c>
      <c r="BD37" s="222"/>
    </row>
    <row r="38" spans="2:56">
      <c r="B38" s="5" t="s">
        <v>26</v>
      </c>
      <c r="C38" s="46">
        <f>1/$A$1*'[1]48Imp'!$B$163</f>
        <v>1.8129999999999997E-2</v>
      </c>
      <c r="D38" s="11">
        <f>1/$A$1*'[1]48Imp'!$C$163</f>
        <v>1.8651000000000001E-2</v>
      </c>
      <c r="E38" s="11">
        <f>1/$A$1*'[1]48Imp'!$D$163</f>
        <v>2.0257895000000001E-2</v>
      </c>
      <c r="F38" s="11">
        <f>1/$A$1*'[1]48Imp'!$E$163</f>
        <v>1.8377312000000003E-2</v>
      </c>
      <c r="G38" s="11">
        <f>1/$A$1*'[1]48Imp'!$F$163</f>
        <v>2.7379975000000001E-2</v>
      </c>
      <c r="H38" s="11">
        <f>1/$A$1*'[1]48Imp'!$G$163</f>
        <v>2.1662688999999999E-2</v>
      </c>
      <c r="I38" s="11">
        <f>1/$A$1*'[1]48Imp'!$H$163</f>
        <v>1.7267302999999998E-2</v>
      </c>
      <c r="J38" s="36">
        <f>1/$A$1*'[1]48Imp'!$I$163</f>
        <v>1.9625178E-2</v>
      </c>
      <c r="K38" s="36">
        <f>1/$A$1*'[1]48Imp'!J$163</f>
        <v>1.4866671999999999E-2</v>
      </c>
      <c r="L38" s="36">
        <f>1/$A$1*'[1]48Imp'!K$163</f>
        <v>7.6115579999999992E-3</v>
      </c>
      <c r="M38" s="11">
        <f>1/$A$1*'[1]48Imp'!L$163</f>
        <v>3.5878805999999999E-2</v>
      </c>
      <c r="N38" s="11">
        <f>1/$A$1*'[1]48Imp'!M$163</f>
        <v>2.2268312999999998E-2</v>
      </c>
      <c r="O38" s="11">
        <f>1/$A$1*'[1]48Imp'!N$163</f>
        <v>3.5700645999999996E-2</v>
      </c>
      <c r="P38" s="11">
        <f>1/$A$1*'[1]48Imp'!O$163</f>
        <v>3.3179811999999996E-2</v>
      </c>
      <c r="Q38" s="11">
        <f>1/$A$1*'[1]48Imp'!P$163</f>
        <v>3.3476321999999996E-2</v>
      </c>
      <c r="R38" s="11">
        <f>1/$A$1*'[1]48Imp'!Q$163</f>
        <v>3.1547655000000001E-2</v>
      </c>
      <c r="S38" s="11">
        <f>1/$A$1*'[1]48Imp'!R$163</f>
        <v>2.7455729999999998E-2</v>
      </c>
      <c r="T38" s="11">
        <f>1/$A$1*'[1]48Imp'!S$163</f>
        <v>2.9291954999999998E-2</v>
      </c>
      <c r="U38" s="11">
        <f>1/$A$1*'[1]48Imp'!T$163</f>
        <v>2.0667781E-2</v>
      </c>
      <c r="V38" s="11">
        <f>1/$A$1*'[1]48Imp'!U$163</f>
        <v>2.7206144999999998E-2</v>
      </c>
      <c r="W38" s="11">
        <f>1/$A$1*'[1]48Imp'!V$163</f>
        <v>3.1257110999999997E-2</v>
      </c>
      <c r="X38" s="11">
        <f>1/$A$1*'[1]48Imp'!W$163</f>
        <v>2.9069011999999998E-2</v>
      </c>
      <c r="Y38" s="11">
        <f>1/$A$1*'[1]48Imp'!X$163</f>
        <v>1.8706848299999999E-2</v>
      </c>
      <c r="Z38" s="11">
        <f>1/$A$1*'[1]48Imp'!Y$163</f>
        <v>2.0441059640000005E-2</v>
      </c>
      <c r="AA38" s="11">
        <f>1/$A$1*'[1]48Imp'!Z$163</f>
        <v>2.5764845465000002E-2</v>
      </c>
      <c r="AB38" s="11">
        <f>1/$A$1*'[1]48Imp'!AA$163</f>
        <v>0</v>
      </c>
      <c r="AC38" s="4"/>
      <c r="AD38" s="46">
        <f>1/1000*'[1]48Imp'!AB$163</f>
        <v>1.0826000000000001E-2</v>
      </c>
      <c r="AE38" s="11">
        <f>1/1000*'[1]48Imp'!AC$163</f>
        <v>1.009E-2</v>
      </c>
      <c r="AF38" s="11">
        <f>1/1000*'[1]48Imp'!AD$163</f>
        <v>1.0582000000000003E-2</v>
      </c>
      <c r="AG38" s="11">
        <f>1/1000*'[1]48Imp'!AE$163</f>
        <v>8.5890000000000011E-3</v>
      </c>
      <c r="AH38" s="11">
        <f>1/1000*'[1]48Imp'!AF$163</f>
        <v>1.4490000000000003E-2</v>
      </c>
      <c r="AI38" s="11">
        <f>1/1000*'[1]48Imp'!AG$163</f>
        <v>1.1917926999999998E-2</v>
      </c>
      <c r="AJ38" s="11">
        <f>1/1000*'[1]48Imp'!AH$163</f>
        <v>1.0066821E-2</v>
      </c>
      <c r="AK38" s="11">
        <f>1/1000*'[1]48Imp'!AI$163</f>
        <v>1.0762241000000001E-2</v>
      </c>
      <c r="AL38" s="11">
        <f>1/1000*'[1]48Imp'!AJ$163</f>
        <v>1.0352203764185245E-2</v>
      </c>
      <c r="AM38" s="11">
        <f>1/1000*'[1]48Imp'!AK$163</f>
        <v>6.2382749999999997E-3</v>
      </c>
      <c r="AN38" s="11">
        <f>1/1000*'[1]48Imp'!AL$163</f>
        <v>2.5835285999999999E-2</v>
      </c>
      <c r="AO38" s="11">
        <f>1/1000*'[1]48Imp'!AM$163</f>
        <v>2.7371163E-2</v>
      </c>
      <c r="AP38" s="11">
        <f>1/1000*'[1]48Imp'!AN$163</f>
        <v>3.0144973000000002E-2</v>
      </c>
      <c r="AQ38" s="11">
        <f>1/1000*'[1]48Imp'!AO$163</f>
        <v>2.6852421000000001E-2</v>
      </c>
      <c r="AR38" s="11">
        <f>1/1000*'[1]48Imp'!AP$163</f>
        <v>2.1311312999999998E-2</v>
      </c>
      <c r="AS38" s="11">
        <f>1/1000*'[1]48Imp'!AQ$163</f>
        <v>2.0472606000000001E-2</v>
      </c>
      <c r="AT38" s="11">
        <f>1/1000*'[1]48Imp'!AR$163</f>
        <v>2.0224895E-2</v>
      </c>
      <c r="AU38" s="11">
        <f>1/1000*'[1]48Imp'!AS$163</f>
        <v>2.0301249E-2</v>
      </c>
      <c r="AV38" s="11">
        <f>1/1000*'[1]48Imp'!AT$163</f>
        <v>1.5372077E-2</v>
      </c>
      <c r="AW38" s="11">
        <f>1/1000*'[1]48Imp'!AU$163</f>
        <v>1.8491344E-2</v>
      </c>
      <c r="AX38" s="11">
        <f>1/1000*'[1]48Imp'!AV$163</f>
        <v>1.8952583999999998E-2</v>
      </c>
      <c r="AY38" s="11">
        <f>1/1000*'[1]48Imp'!AW$163</f>
        <v>2.0582926000000001E-2</v>
      </c>
      <c r="AZ38" s="11">
        <f>1/1000*'[1]48Imp'!AX$163</f>
        <v>1.5889054194E-2</v>
      </c>
      <c r="BA38" s="11">
        <f>1/1000*'[1]48Imp'!AY$163</f>
        <v>1.2551519286E-2</v>
      </c>
      <c r="BB38" s="11">
        <f>1/1000*'[1]48Imp'!AZ$163</f>
        <v>1.7401906612999996E-2</v>
      </c>
      <c r="BC38" s="11">
        <f>1/1000*'[1]48Imp'!BA$163</f>
        <v>0</v>
      </c>
      <c r="BD38" s="222"/>
    </row>
    <row r="39" spans="2:56" s="2" customFormat="1">
      <c r="B39" s="123" t="s">
        <v>140</v>
      </c>
      <c r="C39" s="124">
        <f>1/$A$1*'[1]48Imp'!$B$194</f>
        <v>1.0806326344936707E-2</v>
      </c>
      <c r="D39" s="125">
        <f>1/$A$1*'[1]48Imp'!$C$194</f>
        <v>9.1419999999999991E-3</v>
      </c>
      <c r="E39" s="125">
        <f>1/$A$1*'[1]48Imp'!$D$194</f>
        <v>1.3668092E-2</v>
      </c>
      <c r="F39" s="125">
        <f>1/$A$1*'[1]48Imp'!$E$194</f>
        <v>7.9056990000000004E-3</v>
      </c>
      <c r="G39" s="125">
        <f>1/$A$1*'[1]48Imp'!$F$194</f>
        <v>1.6150298999999996E-2</v>
      </c>
      <c r="H39" s="125">
        <f>1/$A$1*'[1]48Imp'!$G$194</f>
        <v>1.1844726999999999E-2</v>
      </c>
      <c r="I39" s="125">
        <f>1/$A$1*'[1]48Imp'!$H$194</f>
        <v>9.872858E-3</v>
      </c>
      <c r="J39" s="126">
        <f>1/$A$1*'[1]48Imp'!$I$194</f>
        <v>7.4061559999999997E-3</v>
      </c>
      <c r="K39" s="126">
        <f>1/$A$1*'[1]48Imp'!J$194</f>
        <v>1.4683411E-2</v>
      </c>
      <c r="L39" s="126">
        <f>1/$A$1*'[1]48Imp'!K$194</f>
        <v>5.0081639999999998E-3</v>
      </c>
      <c r="M39" s="125">
        <f>1/$A$1*'[1]48Imp'!L$194</f>
        <v>0</v>
      </c>
      <c r="N39" s="125">
        <f>1/$A$1*'[1]48Imp'!M$194</f>
        <v>1.6100874999999997E-2</v>
      </c>
      <c r="O39" s="125">
        <f>1/$A$1*'[1]48Imp'!N$194</f>
        <v>1.3654245999999998E-2</v>
      </c>
      <c r="P39" s="125">
        <f>1/$A$1*'[1]48Imp'!O$194</f>
        <v>1.5293846999999999E-2</v>
      </c>
      <c r="Q39" s="125">
        <f>1/$A$1*'[1]48Imp'!P$194</f>
        <v>3.7120643000000002E-2</v>
      </c>
      <c r="R39" s="125">
        <f>1/$A$1*'[1]48Imp'!Q$194</f>
        <v>2.1571647999999999E-2</v>
      </c>
      <c r="S39" s="125">
        <f>1/$A$1*'[1]48Imp'!R$194</f>
        <v>1.6604529999999999E-2</v>
      </c>
      <c r="T39" s="125">
        <f>1/$A$1*'[1]48Imp'!S$194</f>
        <v>9.4078339999999986E-3</v>
      </c>
      <c r="U39" s="125">
        <f>1/$A$1*'[1]48Imp'!T$194</f>
        <v>1.3443820999999998E-2</v>
      </c>
      <c r="V39" s="125">
        <f>1/$A$1*'[1]48Imp'!U$194</f>
        <v>1.2875617999999998E-2</v>
      </c>
      <c r="W39" s="125">
        <f>1/$A$1*'[1]48Imp'!V$194</f>
        <v>9.0927109999999981E-3</v>
      </c>
      <c r="X39" s="125">
        <f>1/$A$1*'[1]48Imp'!W$194</f>
        <v>1.032624E-2</v>
      </c>
      <c r="Y39" s="125">
        <f>1/$A$1*'[1]48Imp'!X$194</f>
        <v>5.5967199999999995E-3</v>
      </c>
      <c r="Z39" s="125">
        <f>1/$A$1*'[1]48Imp'!Y$194</f>
        <v>2.6930507599999998E-3</v>
      </c>
      <c r="AA39" s="125">
        <f>1/$A$1*'[1]48Imp'!Z$194</f>
        <v>2.7882116999999994E-3</v>
      </c>
      <c r="AB39" s="125">
        <f>1/$A$1*'[1]48Imp'!AA$194</f>
        <v>0</v>
      </c>
      <c r="AC39" s="34"/>
      <c r="AD39" s="124">
        <f>1/1000*'[1]48Imp'!AB$194</f>
        <v>6.6760000000000005E-3</v>
      </c>
      <c r="AE39" s="125">
        <f>1/1000*'[1]48Imp'!AC$194</f>
        <v>4.9789999999999999E-3</v>
      </c>
      <c r="AF39" s="125">
        <f>1/1000*'[1]48Imp'!AD$194</f>
        <v>5.0930000000000003E-3</v>
      </c>
      <c r="AG39" s="125">
        <f>1/1000*'[1]48Imp'!AE$194</f>
        <v>3.4749999999999998E-3</v>
      </c>
      <c r="AH39" s="125">
        <f>1/1000*'[1]48Imp'!AF$194</f>
        <v>8.2369999999999995E-3</v>
      </c>
      <c r="AI39" s="125">
        <f>1/1000*'[1]48Imp'!AG$194</f>
        <v>6.6224849999999991E-3</v>
      </c>
      <c r="AJ39" s="125">
        <f>1/1000*'[1]48Imp'!AH$194</f>
        <v>5.81497E-3</v>
      </c>
      <c r="AK39" s="125">
        <f>1/1000*'[1]48Imp'!AI$194</f>
        <v>5.070097E-3</v>
      </c>
      <c r="AL39" s="125">
        <f>1/1000*'[1]48Imp'!AJ$194</f>
        <v>1.3499107565949299E-2</v>
      </c>
      <c r="AM39" s="125">
        <f>1/1000*'[1]48Imp'!AK$194</f>
        <v>4.1544470000000003E-3</v>
      </c>
      <c r="AN39" s="125">
        <f>1/1000*'[1]48Imp'!AL$194</f>
        <v>0</v>
      </c>
      <c r="AO39" s="125">
        <f>1/1000*'[1]48Imp'!AM$194</f>
        <v>1.9189280999999999E-2</v>
      </c>
      <c r="AP39" s="125">
        <f>1/1000*'[1]48Imp'!AN$194</f>
        <v>1.1375138E-2</v>
      </c>
      <c r="AQ39" s="125">
        <f>1/1000*'[1]48Imp'!AO$194</f>
        <v>1.3840154E-2</v>
      </c>
      <c r="AR39" s="125">
        <f>1/1000*'[1]48Imp'!AP$194</f>
        <v>2.6264526E-2</v>
      </c>
      <c r="AS39" s="125">
        <f>1/1000*'[1]48Imp'!AQ$194</f>
        <v>1.5745377000000001E-2</v>
      </c>
      <c r="AT39" s="125">
        <f>1/1000*'[1]48Imp'!AR$194</f>
        <v>1.1275855E-2</v>
      </c>
      <c r="AU39" s="125">
        <f>1/1000*'[1]48Imp'!AS$194</f>
        <v>7.1040909999999999E-3</v>
      </c>
      <c r="AV39" s="125">
        <f>1/1000*'[1]48Imp'!AT$194</f>
        <v>1.2538542999999999E-2</v>
      </c>
      <c r="AW39" s="125">
        <f>1/1000*'[1]48Imp'!AU$194</f>
        <v>1.2183579E-2</v>
      </c>
      <c r="AX39" s="125">
        <f>1/1000*'[1]48Imp'!AV$194</f>
        <v>6.2941220000000001E-3</v>
      </c>
      <c r="AY39" s="125">
        <f>1/1000*'[1]48Imp'!AW$194</f>
        <v>8.3005579999999995E-3</v>
      </c>
      <c r="AZ39" s="125">
        <f>1/1000*'[1]48Imp'!AX$194</f>
        <v>6.5081406159999992E-3</v>
      </c>
      <c r="BA39" s="125">
        <f>1/1000*'[1]48Imp'!AY$194</f>
        <v>2.4332950900000003E-3</v>
      </c>
      <c r="BB39" s="125">
        <f>1/1000*'[1]48Imp'!AZ$194</f>
        <v>2.4935668070000003E-3</v>
      </c>
      <c r="BC39" s="125">
        <f>1/1000*'[1]48Imp'!BA$194</f>
        <v>0</v>
      </c>
      <c r="BD39" s="224"/>
    </row>
    <row r="40" spans="2:56" ht="13" thickBot="1">
      <c r="B40" s="6" t="s">
        <v>128</v>
      </c>
      <c r="C40" s="107">
        <f t="shared" ref="C40:M40" si="13">SUM(C35:C35)-SUM(C36:C39)</f>
        <v>9.6799999999998276E-4</v>
      </c>
      <c r="D40" s="108">
        <f t="shared" si="13"/>
        <v>6.4501399999999515E-3</v>
      </c>
      <c r="E40" s="108">
        <f t="shared" si="13"/>
        <v>6.2585699999999356E-3</v>
      </c>
      <c r="F40" s="108">
        <f t="shared" si="13"/>
        <v>6.9391016999992977E-3</v>
      </c>
      <c r="G40" s="108">
        <f t="shared" si="13"/>
        <v>8.2543348999999239E-3</v>
      </c>
      <c r="H40" s="108">
        <f t="shared" si="13"/>
        <v>9.2615359999998204E-3</v>
      </c>
      <c r="I40" s="108">
        <f t="shared" si="13"/>
        <v>6.2810279999998553E-3</v>
      </c>
      <c r="J40" s="109">
        <f t="shared" si="13"/>
        <v>7.2888843999998065E-3</v>
      </c>
      <c r="K40" s="109">
        <f t="shared" si="13"/>
        <v>4.1871259999994026E-3</v>
      </c>
      <c r="L40" s="109">
        <f t="shared" si="13"/>
        <v>3.2922419999999938E-3</v>
      </c>
      <c r="M40" s="108">
        <f t="shared" si="13"/>
        <v>3.7738319999993941E-3</v>
      </c>
      <c r="N40" s="108">
        <f>SUM(N35:N35)-SUM(N36:N39)</f>
        <v>1.4202499999998175E-3</v>
      </c>
      <c r="O40" s="108">
        <f t="shared" ref="O40:AB40" si="14">SUM(O35:O35)-SUM(O36:O39)</f>
        <v>1.8582169999995929E-3</v>
      </c>
      <c r="P40" s="108">
        <f t="shared" si="14"/>
        <v>1.4696818333338607E-3</v>
      </c>
      <c r="Q40" s="108">
        <f t="shared" si="14"/>
        <v>1.0139029999992888E-3</v>
      </c>
      <c r="R40" s="108">
        <f t="shared" si="14"/>
        <v>1.626692999999596E-3</v>
      </c>
      <c r="S40" s="108">
        <f t="shared" si="14"/>
        <v>6.3267699999888793E-4</v>
      </c>
      <c r="T40" s="108">
        <f t="shared" si="14"/>
        <v>3.5621699999992956E-3</v>
      </c>
      <c r="U40" s="108">
        <f t="shared" si="14"/>
        <v>6.2483600000000361E-3</v>
      </c>
      <c r="V40" s="108">
        <f t="shared" si="14"/>
        <v>1.6327839999996929E-3</v>
      </c>
      <c r="W40" s="108">
        <f t="shared" si="14"/>
        <v>2.4596889999991267E-3</v>
      </c>
      <c r="X40" s="108">
        <f t="shared" si="14"/>
        <v>3.9704319999994131E-3</v>
      </c>
      <c r="Y40" s="108">
        <f t="shared" si="14"/>
        <v>2.0403816679998854E-3</v>
      </c>
      <c r="Z40" s="108">
        <f t="shared" si="14"/>
        <v>4.5324740990002749E-3</v>
      </c>
      <c r="AA40" s="108">
        <f t="shared" si="14"/>
        <v>8.3509047449998736E-3</v>
      </c>
      <c r="AB40" s="108">
        <f t="shared" si="14"/>
        <v>0</v>
      </c>
      <c r="AC40" s="35"/>
      <c r="AD40" s="110">
        <f t="shared" ref="AD40:BC40" si="15">SUM(AD35:AD35)-SUM(AD36:AD39)</f>
        <v>8.1300000000006367E-4</v>
      </c>
      <c r="AE40" s="111">
        <f t="shared" si="15"/>
        <v>3.856000000000092E-3</v>
      </c>
      <c r="AF40" s="111">
        <f t="shared" si="15"/>
        <v>4.253999999999751E-3</v>
      </c>
      <c r="AG40" s="111">
        <f t="shared" si="15"/>
        <v>3.9019999999998431E-3</v>
      </c>
      <c r="AH40" s="111">
        <f t="shared" si="15"/>
        <v>6.0449999999998422E-3</v>
      </c>
      <c r="AI40" s="111">
        <f t="shared" si="15"/>
        <v>8.0827509999999297E-3</v>
      </c>
      <c r="AJ40" s="111">
        <f t="shared" si="15"/>
        <v>8.0066580000000137E-3</v>
      </c>
      <c r="AK40" s="111">
        <f t="shared" si="15"/>
        <v>7.9620150000001069E-3</v>
      </c>
      <c r="AL40" s="111">
        <f t="shared" si="15"/>
        <v>6.6752842053432807E-3</v>
      </c>
      <c r="AM40" s="111">
        <f t="shared" si="15"/>
        <v>4.9002450000004277E-3</v>
      </c>
      <c r="AN40" s="111">
        <f t="shared" si="15"/>
        <v>7.2518090000006502E-3</v>
      </c>
      <c r="AO40" s="111">
        <f t="shared" si="15"/>
        <v>4.3368590000002066E-3</v>
      </c>
      <c r="AP40" s="111">
        <f t="shared" si="15"/>
        <v>4.1810410000008846E-3</v>
      </c>
      <c r="AQ40" s="111">
        <f t="shared" si="15"/>
        <v>2.6527660000006947E-3</v>
      </c>
      <c r="AR40" s="111">
        <f t="shared" si="15"/>
        <v>3.3109699999996495E-3</v>
      </c>
      <c r="AS40" s="111">
        <f t="shared" si="15"/>
        <v>2.9517799999997374E-3</v>
      </c>
      <c r="AT40" s="111">
        <f t="shared" si="15"/>
        <v>1.409716000000158E-3</v>
      </c>
      <c r="AU40" s="111">
        <f t="shared" si="15"/>
        <v>6.1752359999995773E-3</v>
      </c>
      <c r="AV40" s="111">
        <f t="shared" si="15"/>
        <v>9.3593680000004509E-3</v>
      </c>
      <c r="AW40" s="111">
        <f t="shared" si="15"/>
        <v>6.0093340000004491E-3</v>
      </c>
      <c r="AX40" s="111">
        <f t="shared" si="15"/>
        <v>5.4621040000003424E-3</v>
      </c>
      <c r="AY40" s="111">
        <f t="shared" si="15"/>
        <v>8.4578589999996789E-3</v>
      </c>
      <c r="AZ40" s="111">
        <f t="shared" si="15"/>
        <v>9.0303854389995469E-3</v>
      </c>
      <c r="BA40" s="111">
        <f t="shared" si="15"/>
        <v>1.0833530104000226E-2</v>
      </c>
      <c r="BB40" s="111">
        <f t="shared" si="15"/>
        <v>1.9143747623999757E-2</v>
      </c>
      <c r="BC40" s="111">
        <f t="shared" si="15"/>
        <v>0</v>
      </c>
      <c r="BD40" s="222"/>
    </row>
    <row r="41" spans="2:56" ht="13" thickTop="1">
      <c r="C41" s="43"/>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row>
    <row r="42" spans="2:56">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2:56">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2:56">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2:56">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2:56">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row r="90" spans="30:55">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row>
  </sheetData>
  <mergeCells count="5">
    <mergeCell ref="B2:B4"/>
    <mergeCell ref="C2:AB2"/>
    <mergeCell ref="C3:AB3"/>
    <mergeCell ref="AD2:BC2"/>
    <mergeCell ref="AD3:BC3"/>
  </mergeCells>
  <phoneticPr fontId="2" type="noConversion"/>
  <pageMargins left="0.75" right="0.75" top="1" bottom="1" header="0.5" footer="0.5"/>
  <pageSetup scale="7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11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210</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27">
        <f>1/$A$1*[1]CoreVPAExp!$B$263</f>
        <v>22.328930905749903</v>
      </c>
      <c r="D5" s="128">
        <f>1/$A$1*[1]CoreVPAExp!$C$263</f>
        <v>18.985478843406884</v>
      </c>
      <c r="E5" s="128">
        <f>1/$A$1*[1]CoreVPAExp!$D$263</f>
        <v>19.368974210000005</v>
      </c>
      <c r="F5" s="128">
        <f>1/$A$1*[1]CoreVPAExp!$E$263</f>
        <v>19.994445460000009</v>
      </c>
      <c r="G5" s="128">
        <f>1/$A$1*[1]CoreVPAExp!$F$263</f>
        <v>21.62564296</v>
      </c>
      <c r="H5" s="128">
        <f>1/$A$1*[1]CoreVPAExp!$G$263</f>
        <v>22.843031088523453</v>
      </c>
      <c r="I5" s="128">
        <f>1/$A$1*[1]CoreVPAExp!$H$263</f>
        <v>21.985725627812464</v>
      </c>
      <c r="J5" s="129">
        <f>1/$A$1*[1]CoreVPAExp!$I$263</f>
        <v>19.905780515915708</v>
      </c>
      <c r="K5" s="129">
        <f>1/$A$1*[1]CoreVPAExp!J$263</f>
        <v>20.374766335221807</v>
      </c>
      <c r="L5" s="129">
        <f>1/$A$1*[1]CoreVPAExp!K$263</f>
        <v>17.157186967420866</v>
      </c>
      <c r="M5" s="129">
        <f>1/$A$1*[1]CoreVPAExp!L$263</f>
        <v>17.602528954636661</v>
      </c>
      <c r="N5" s="128">
        <f>1/$A$1*[1]CoreVPAExp!M$263</f>
        <v>15.006405896190472</v>
      </c>
      <c r="O5" s="128">
        <f>1/$A$1*[1]CoreVPAExp!N$263</f>
        <v>15.00312484042</v>
      </c>
      <c r="P5" s="128">
        <f>1/$A$1*[1]CoreVPAExp!O$263</f>
        <v>13.843972077656922</v>
      </c>
      <c r="Q5" s="128">
        <f>1/$A$1*[1]CoreVPAExp!P$263</f>
        <v>14.016744563539994</v>
      </c>
      <c r="R5" s="128">
        <f>1/$A$1*[1]CoreVPAExp!Q$263</f>
        <v>12.796482155026665</v>
      </c>
      <c r="S5" s="128">
        <f>1/$A$1*[1]CoreVPAExp!R$263</f>
        <v>12.484679244960001</v>
      </c>
      <c r="T5" s="128">
        <f>1/$A$1*[1]CoreVPAExp!S$263</f>
        <v>12.510017623890004</v>
      </c>
      <c r="U5" s="128">
        <f>1/$A$1*[1]CoreVPAExp!T$263</f>
        <v>10.584780303159997</v>
      </c>
      <c r="V5" s="128">
        <f>1/$A$1*[1]CoreVPAExp!U$263</f>
        <v>8.5527415621635274</v>
      </c>
      <c r="W5" s="128">
        <f>1/$A$1*[1]CoreVPAExp!V$263</f>
        <v>6.9281233647799993</v>
      </c>
      <c r="X5" s="128">
        <f>1/$A$1*[1]CoreVPAExp!W$263</f>
        <v>6.2035769884333343</v>
      </c>
      <c r="Y5" s="128">
        <f>1/$A$1*[1]CoreVPAExp!X$263</f>
        <v>5.7606836408774589</v>
      </c>
      <c r="Z5" s="128">
        <f>1/$A$1*[1]CoreVPAExp!Y$263</f>
        <v>5.6929000387114392</v>
      </c>
      <c r="AA5" s="128">
        <f>1/$A$1*[1]CoreVPAExp!Z$263</f>
        <v>5.1033274035236165</v>
      </c>
      <c r="AB5" s="128">
        <f>1/$A$1*[1]CoreVPAExp!AA$263</f>
        <v>0</v>
      </c>
      <c r="AC5" s="17"/>
      <c r="AD5" s="55">
        <f>1/1000*[1]CoreVPAExp!AB$263</f>
        <v>2.773593</v>
      </c>
      <c r="AE5" s="53">
        <f>1/1000*[1]CoreVPAExp!AC$263</f>
        <v>2.122573</v>
      </c>
      <c r="AF5" s="53">
        <f>1/1000*[1]CoreVPAExp!AD$263</f>
        <v>2.2599039999999997</v>
      </c>
      <c r="AG5" s="53">
        <f>1/1000*[1]CoreVPAExp!AE$263</f>
        <v>2.389249</v>
      </c>
      <c r="AH5" s="53">
        <f>1/1000*[1]CoreVPAExp!AF$263</f>
        <v>2.866178000000001</v>
      </c>
      <c r="AI5" s="53">
        <f>1/1000*[1]CoreVPAExp!AG$263</f>
        <v>3.1445986467408233</v>
      </c>
      <c r="AJ5" s="53">
        <f>1/1000*[1]CoreVPAExp!AH$263</f>
        <v>3.5017128417474503</v>
      </c>
      <c r="AK5" s="53">
        <f>1/1000*[1]CoreVPAExp!AI$263</f>
        <v>3.4749098704259787</v>
      </c>
      <c r="AL5" s="53">
        <f>1/1000*[1]CoreVPAExp!AJ$263</f>
        <v>3.608158986963506</v>
      </c>
      <c r="AM5" s="53">
        <f>1/1000*[1]CoreVPAExp!AK$263</f>
        <v>2.7602654871374481</v>
      </c>
      <c r="AN5" s="53">
        <f>1/1000*[1]CoreVPAExp!AL$263</f>
        <v>3.1530331629999986</v>
      </c>
      <c r="AO5" s="53">
        <f>1/1000*[1]CoreVPAExp!AM$263</f>
        <v>3.2225681809999998</v>
      </c>
      <c r="AP5" s="53">
        <f>1/1000*[1]CoreVPAExp!AN$263</f>
        <v>3.1130638460000006</v>
      </c>
      <c r="AQ5" s="53">
        <f>1/1000*[1]CoreVPAExp!AO$263</f>
        <v>3.1741641779999994</v>
      </c>
      <c r="AR5" s="53">
        <f>1/1000*[1]CoreVPAExp!AP$263</f>
        <v>3.1289400910000005</v>
      </c>
      <c r="AS5" s="53">
        <f>1/1000*[1]CoreVPAExp!AQ$263</f>
        <v>2.6285871800000002</v>
      </c>
      <c r="AT5" s="53">
        <f>1/1000*[1]CoreVPAExp!AR$263</f>
        <v>2.3447652259999998</v>
      </c>
      <c r="AU5" s="53">
        <f>1/1000*[1]CoreVPAExp!AS$263</f>
        <v>2.3496889209999998</v>
      </c>
      <c r="AV5" s="53">
        <f>1/1000*[1]CoreVPAExp!AT$263</f>
        <v>2.345365304</v>
      </c>
      <c r="AW5" s="53">
        <f>1/1000*[1]CoreVPAExp!AU$263</f>
        <v>1.8608612909999998</v>
      </c>
      <c r="AX5" s="53">
        <f>1/1000*[1]CoreVPAExp!AV$263</f>
        <v>1.392643702</v>
      </c>
      <c r="AY5" s="53">
        <f>1/1000*[1]CoreVPAExp!AW$263</f>
        <v>1.5464372479999997</v>
      </c>
      <c r="AZ5" s="53">
        <f>1/1000*[1]CoreVPAExp!AX$263</f>
        <v>1.4978830071790001</v>
      </c>
      <c r="BA5" s="53">
        <f>1/1000*[1]CoreVPAExp!AY$263</f>
        <v>1.1818389533249998</v>
      </c>
      <c r="BB5" s="53">
        <f>1/1000*[1]CoreVPAExp!AZ$263</f>
        <v>1.0998734525789999</v>
      </c>
      <c r="BC5" s="53">
        <f>1/1000*[1]CoreVPAExp!BA$263</f>
        <v>0</v>
      </c>
      <c r="BD5" s="222"/>
    </row>
    <row r="6" spans="1:56" ht="17.149999999999999" customHeight="1" thickTop="1">
      <c r="B6" s="51" t="s">
        <v>22</v>
      </c>
      <c r="C6" s="45">
        <f>1/$A$1*[1]CoreVPAExp!$B$266</f>
        <v>0.25066257884862164</v>
      </c>
      <c r="D6" s="31">
        <f>1/$A$1*[1]CoreVPAExp!$C$266</f>
        <v>0.23774292990046969</v>
      </c>
      <c r="E6" s="31">
        <f>1/$A$1*[1]CoreVPAExp!$D$266</f>
        <v>0.38863486000000003</v>
      </c>
      <c r="F6" s="31">
        <f>1/$A$1*[1]CoreVPAExp!$E$266</f>
        <v>0.37092387999999998</v>
      </c>
      <c r="G6" s="31">
        <f>1/$A$1*[1]CoreVPAExp!$F$266</f>
        <v>0.49033540000000003</v>
      </c>
      <c r="H6" s="31">
        <f>1/$A$1*[1]CoreVPAExp!$G$266</f>
        <v>0.60262820000000006</v>
      </c>
      <c r="I6" s="31">
        <f>1/$A$1*[1]CoreVPAExp!$H$266</f>
        <v>0.38869145975608765</v>
      </c>
      <c r="J6" s="32">
        <f>1/$A$1*[1]CoreVPAExp!$I$266</f>
        <v>0.64239219999999997</v>
      </c>
      <c r="K6" s="32">
        <f>1/$A$1*[1]CoreVPAExp!J$266</f>
        <v>0.6371067183400001</v>
      </c>
      <c r="L6" s="32">
        <f>1/$A$1*[1]CoreVPAExp!K$266</f>
        <v>0.58323347999999997</v>
      </c>
      <c r="M6" s="31">
        <f>1/$A$1*[1]CoreVPAExp!L$266</f>
        <v>0.41801654931999999</v>
      </c>
      <c r="N6" s="31">
        <f>1/$A$1*[1]CoreVPAExp!M$266</f>
        <v>0.5010849119047619</v>
      </c>
      <c r="O6" s="31">
        <f>1/$A$1*[1]CoreVPAExp!N$266</f>
        <v>0.40753424004999994</v>
      </c>
      <c r="P6" s="31">
        <f>1/$A$1*[1]CoreVPAExp!O$266</f>
        <v>0.41733496177200008</v>
      </c>
      <c r="Q6" s="31">
        <f>1/$A$1*[1]CoreVPAExp!P$266</f>
        <v>0.29637029808000004</v>
      </c>
      <c r="R6" s="31">
        <f>1/$A$1*[1]CoreVPAExp!Q$266</f>
        <v>0.28112823101999995</v>
      </c>
      <c r="S6" s="31">
        <f>1/$A$1*[1]CoreVPAExp!R$266</f>
        <v>0.23039528275999999</v>
      </c>
      <c r="T6" s="31">
        <f>1/$A$1*[1]CoreVPAExp!S$266</f>
        <v>0.13455485536</v>
      </c>
      <c r="U6" s="31">
        <f>1/$A$1*[1]CoreVPAExp!T$266</f>
        <v>0.14690165497999999</v>
      </c>
      <c r="V6" s="31">
        <f>1/$A$1*[1]CoreVPAExp!U$266</f>
        <v>0.12007928572000001</v>
      </c>
      <c r="W6" s="31">
        <f>1/$A$1*[1]CoreVPAExp!V$266</f>
        <v>7.8825203159999996E-2</v>
      </c>
      <c r="X6" s="31">
        <f>1/$A$1*[1]CoreVPAExp!W$266</f>
        <v>9.2328565120000011E-2</v>
      </c>
      <c r="Y6" s="31">
        <f>1/$A$1*[1]CoreVPAExp!X$266</f>
        <v>6.0086786719789995E-2</v>
      </c>
      <c r="Z6" s="31">
        <f>1/$A$1*[1]CoreVPAExp!Y$266</f>
        <v>5.4399030310679997E-2</v>
      </c>
      <c r="AA6" s="31">
        <f>1/$A$1*[1]CoreVPAExp!Z$266</f>
        <v>5.4578507699999994E-2</v>
      </c>
      <c r="AB6" s="31">
        <f>1/$A$1*[1]CoreVPAExp!AA$266</f>
        <v>0</v>
      </c>
      <c r="AC6" s="14"/>
      <c r="AD6" s="54">
        <f>1/1000*[1]CoreVPAExp!AB$266</f>
        <v>3.2600999999999998E-2</v>
      </c>
      <c r="AE6" s="31">
        <f>1/1000*[1]CoreVPAExp!AC$266</f>
        <v>2.964E-2</v>
      </c>
      <c r="AF6" s="31">
        <f>1/1000*[1]CoreVPAExp!AD$266</f>
        <v>4.8465000000000001E-2</v>
      </c>
      <c r="AG6" s="31">
        <f>1/1000*[1]CoreVPAExp!AE$266</f>
        <v>4.5652000000000005E-2</v>
      </c>
      <c r="AH6" s="31">
        <f>1/1000*[1]CoreVPAExp!AF$266</f>
        <v>6.3364000000000004E-2</v>
      </c>
      <c r="AI6" s="31">
        <f>1/1000*[1]CoreVPAExp!AG$266</f>
        <v>8.9882374712404886E-2</v>
      </c>
      <c r="AJ6" s="31">
        <f>1/1000*[1]CoreVPAExp!AH$266</f>
        <v>6.5516965161167645E-2</v>
      </c>
      <c r="AK6" s="31">
        <f>1/1000*[1]CoreVPAExp!AI$266</f>
        <v>0.1236560059572032</v>
      </c>
      <c r="AL6" s="31">
        <f>1/1000*[1]CoreVPAExp!AJ$266</f>
        <v>0.12689864371040407</v>
      </c>
      <c r="AM6" s="31">
        <f>1/1000*[1]CoreVPAExp!AK$266</f>
        <v>0.10168243788497157</v>
      </c>
      <c r="AN6" s="31">
        <f>1/1000*[1]CoreVPAExp!AL$266</f>
        <v>8.3941466000000006E-2</v>
      </c>
      <c r="AO6" s="31">
        <f>1/1000*[1]CoreVPAExp!AM$266</f>
        <v>0.11119148699999999</v>
      </c>
      <c r="AP6" s="31">
        <f>1/1000*[1]CoreVPAExp!AN$266</f>
        <v>9.5739800999999999E-2</v>
      </c>
      <c r="AQ6" s="31">
        <f>1/1000*[1]CoreVPAExp!AO$266</f>
        <v>0.111258476</v>
      </c>
      <c r="AR6" s="31">
        <f>1/1000*[1]CoreVPAExp!AP$266</f>
        <v>7.1467644999999996E-2</v>
      </c>
      <c r="AS6" s="31">
        <f>1/1000*[1]CoreVPAExp!AQ$266</f>
        <v>6.5396222000000004E-2</v>
      </c>
      <c r="AT6" s="31">
        <f>1/1000*[1]CoreVPAExp!AR$266</f>
        <v>5.1408023999999997E-2</v>
      </c>
      <c r="AU6" s="31">
        <f>1/1000*[1]CoreVPAExp!AS$266</f>
        <v>3.3365748999999993E-2</v>
      </c>
      <c r="AV6" s="31">
        <f>1/1000*[1]CoreVPAExp!AT$266</f>
        <v>4.0378261000000006E-2</v>
      </c>
      <c r="AW6" s="31">
        <f>1/1000*[1]CoreVPAExp!AU$266</f>
        <v>3.4419686999999997E-2</v>
      </c>
      <c r="AX6" s="31">
        <f>1/1000*[1]CoreVPAExp!AV$266</f>
        <v>2.1664833000000001E-2</v>
      </c>
      <c r="AY6" s="31">
        <f>1/1000*[1]CoreVPAExp!AW$266</f>
        <v>2.6461121000000001E-2</v>
      </c>
      <c r="AZ6" s="31">
        <f>1/1000*[1]CoreVPAExp!AX$266</f>
        <v>1.8614520319000002E-2</v>
      </c>
      <c r="BA6" s="31">
        <f>1/1000*[1]CoreVPAExp!AY$266</f>
        <v>1.5968099647000002E-2</v>
      </c>
      <c r="BB6" s="31">
        <f>1/1000*[1]CoreVPAExp!AZ$266</f>
        <v>1.4583746041999999E-2</v>
      </c>
      <c r="BC6" s="31">
        <f>1/1000*[1]CoreVPAExp!BA$266</f>
        <v>0</v>
      </c>
      <c r="BD6" s="222"/>
    </row>
    <row r="7" spans="1:56">
      <c r="B7" s="5" t="s">
        <v>91</v>
      </c>
      <c r="C7" s="46">
        <f>1/$A$1*[1]CoreVPAExp!$B$6</f>
        <v>2.0693099999999999E-2</v>
      </c>
      <c r="D7" s="11">
        <f>1/$A$1*[1]CoreVPAExp!$C$6</f>
        <v>2.5300000000000001E-3</v>
      </c>
      <c r="E7" s="11">
        <f>1/$A$1*[1]CoreVPAExp!$D$6</f>
        <v>1.8022799999999999E-2</v>
      </c>
      <c r="F7" s="11">
        <f>1/$A$1*[1]CoreVPAExp!$E$6</f>
        <v>0</v>
      </c>
      <c r="G7" s="11">
        <f>1/$A$1*[1]CoreVPAExp!$F$6</f>
        <v>0</v>
      </c>
      <c r="H7" s="11">
        <f>1/$A$1*[1]CoreVPAExp!$G$6</f>
        <v>4.1248199999999992E-2</v>
      </c>
      <c r="I7" s="11">
        <f>1/$A$1*[1]CoreVPAExp!$H$6</f>
        <v>0</v>
      </c>
      <c r="J7" s="36">
        <f>1/$A$1*[1]CoreVPAExp!$I$6</f>
        <v>0.1032815</v>
      </c>
      <c r="K7" s="36">
        <f>1/$A$1*[1]CoreVPAExp!J$6</f>
        <v>7.8321899999999986E-2</v>
      </c>
      <c r="L7" s="36">
        <f>1/$A$1*[1]CoreVPAExp!K$6</f>
        <v>9.421949999999997E-2</v>
      </c>
      <c r="M7" s="11">
        <f>1/$A$1*[1]CoreVPAExp!L$6</f>
        <v>1.8908299999999999E-2</v>
      </c>
      <c r="N7" s="11">
        <f>1/$A$1*[1]CoreVPAExp!M$6</f>
        <v>3.1385799999999998E-2</v>
      </c>
      <c r="O7" s="11">
        <f>1/$A$1*[1]CoreVPAExp!N$6</f>
        <v>1.9124499999999999E-2</v>
      </c>
      <c r="P7" s="11">
        <f>1/$A$1*[1]CoreVPAExp!O$6</f>
        <v>2.110703928E-2</v>
      </c>
      <c r="Q7" s="11">
        <f>1/$A$1*[1]CoreVPAExp!P$6</f>
        <v>4.6275999999999991E-3</v>
      </c>
      <c r="R7" s="11">
        <f>1/$A$1*[1]CoreVPAExp!Q$6</f>
        <v>3.4499999999999995E-3</v>
      </c>
      <c r="S7" s="11">
        <f>1/$A$1*[1]CoreVPAExp!R$6</f>
        <v>6.3042999999999988E-3</v>
      </c>
      <c r="T7" s="11">
        <f>1/$A$1*[1]CoreVPAExp!S$6</f>
        <v>0</v>
      </c>
      <c r="U7" s="11">
        <f>1/$A$1*[1]CoreVPAExp!T$6</f>
        <v>1.14793E-2</v>
      </c>
      <c r="V7" s="11">
        <f>1/$A$1*[1]CoreVPAExp!U$6</f>
        <v>0</v>
      </c>
      <c r="W7" s="11">
        <f>1/$A$1*[1]CoreVPAExp!V$6</f>
        <v>0</v>
      </c>
      <c r="X7" s="11">
        <f>1/$A$1*[1]CoreVPAExp!W$6</f>
        <v>0</v>
      </c>
      <c r="Y7" s="11">
        <f>1/$A$1*[1]CoreVPAExp!X$6</f>
        <v>2.1412423032E-4</v>
      </c>
      <c r="Z7" s="11">
        <f>1/$A$1*[1]CoreVPAExp!Y$6</f>
        <v>1.1020099999999998E-4</v>
      </c>
      <c r="AA7" s="11">
        <f>1/$A$1*[1]CoreVPAExp!Z$6</f>
        <v>0</v>
      </c>
      <c r="AB7" s="11">
        <f>1/$A$1*[1]CoreVPAExp!AA$6</f>
        <v>0</v>
      </c>
      <c r="AC7" s="4"/>
      <c r="AD7" s="46">
        <f>1/1000*[1]CoreVPAExp!AB$6</f>
        <v>2.7160000000000001E-3</v>
      </c>
      <c r="AE7" s="11">
        <f>1/1000*[1]CoreVPAExp!AC$6</f>
        <v>2.7500000000000002E-4</v>
      </c>
      <c r="AF7" s="11">
        <f>1/1000*[1]CoreVPAExp!AD$6</f>
        <v>1.7340000000000001E-3</v>
      </c>
      <c r="AG7" s="11">
        <f>1/1000*[1]CoreVPAExp!AE$6</f>
        <v>0</v>
      </c>
      <c r="AH7" s="11">
        <f>1/1000*[1]CoreVPAExp!AF$6</f>
        <v>0</v>
      </c>
      <c r="AI7" s="11">
        <f>1/1000*[1]CoreVPAExp!AG$6</f>
        <v>6.0127546987799093E-3</v>
      </c>
      <c r="AJ7" s="11">
        <f>1/1000*[1]CoreVPAExp!AH$6</f>
        <v>0</v>
      </c>
      <c r="AK7" s="11">
        <f>1/1000*[1]CoreVPAExp!AI$6</f>
        <v>1.6868892144544647E-2</v>
      </c>
      <c r="AL7" s="11">
        <f>1/1000*[1]CoreVPAExp!AJ$6</f>
        <v>1.390181854391391E-2</v>
      </c>
      <c r="AM7" s="11">
        <f>1/1000*[1]CoreVPAExp!AK$6</f>
        <v>1.4597212020416273E-2</v>
      </c>
      <c r="AN7" s="11">
        <f>1/1000*[1]CoreVPAExp!AL$6</f>
        <v>3.2868540000000001E-3</v>
      </c>
      <c r="AO7" s="11">
        <f>1/1000*[1]CoreVPAExp!AM$6</f>
        <v>5.8280490000000001E-3</v>
      </c>
      <c r="AP7" s="11">
        <f>1/1000*[1]CoreVPAExp!AN$6</f>
        <v>4.0680350000000002E-3</v>
      </c>
      <c r="AQ7" s="11">
        <f>1/1000*[1]CoreVPAExp!AO$6</f>
        <v>4.8284180000000001E-3</v>
      </c>
      <c r="AR7" s="11">
        <f>1/1000*[1]CoreVPAExp!AP$6</f>
        <v>8.3569899999999997E-4</v>
      </c>
      <c r="AS7" s="11">
        <f>1/1000*[1]CoreVPAExp!AQ$6</f>
        <v>6.2430299999999999E-4</v>
      </c>
      <c r="AT7" s="11">
        <f>1/1000*[1]CoreVPAExp!AR$6</f>
        <v>1.2931660000000001E-3</v>
      </c>
      <c r="AU7" s="11">
        <f>1/1000*[1]CoreVPAExp!AS$6</f>
        <v>0</v>
      </c>
      <c r="AV7" s="11">
        <f>1/1000*[1]CoreVPAExp!AT$6</f>
        <v>2.1933919999999997E-3</v>
      </c>
      <c r="AW7" s="11">
        <f>1/1000*[1]CoreVPAExp!AU$6</f>
        <v>0</v>
      </c>
      <c r="AX7" s="11">
        <f>1/1000*[1]CoreVPAExp!AV$6</f>
        <v>0</v>
      </c>
      <c r="AY7" s="11">
        <f>1/1000*[1]CoreVPAExp!AW$6</f>
        <v>0</v>
      </c>
      <c r="AZ7" s="11">
        <f>1/1000*[1]CoreVPAExp!AX$6</f>
        <v>5.8825337999999998E-5</v>
      </c>
      <c r="BA7" s="11">
        <f>1/1000*[1]CoreVPAExp!AY$6</f>
        <v>3.3631584999999997E-5</v>
      </c>
      <c r="BB7" s="11">
        <f>1/1000*[1]CoreVPAExp!AZ$6</f>
        <v>0</v>
      </c>
      <c r="BC7" s="11">
        <f>1/1000*[1]CoreVPAExp!BA$6</f>
        <v>0</v>
      </c>
      <c r="BD7" s="222"/>
    </row>
    <row r="8" spans="1:56">
      <c r="B8" s="5" t="s">
        <v>77</v>
      </c>
      <c r="C8" s="46">
        <f>1/$A$1*[1]CoreVPAExp!$B$75</f>
        <v>4.9914599999999996E-2</v>
      </c>
      <c r="D8" s="11">
        <f>1/$A$1*[1]CoreVPAExp!$C$75</f>
        <v>0.1022419</v>
      </c>
      <c r="E8" s="11">
        <f>1/$A$1*[1]CoreVPAExp!$D$75</f>
        <v>0.2180308</v>
      </c>
      <c r="F8" s="11">
        <f>1/$A$1*[1]CoreVPAExp!$E$75</f>
        <v>0.18328700000000001</v>
      </c>
      <c r="G8" s="11">
        <f>1/$A$1*[1]CoreVPAExp!$F$75</f>
        <v>0.25836359999999997</v>
      </c>
      <c r="H8" s="11">
        <f>1/$A$1*[1]CoreVPAExp!$G$75</f>
        <v>0.26284399999999997</v>
      </c>
      <c r="I8" s="11">
        <f>1/$A$1*[1]CoreVPAExp!$H$75</f>
        <v>0.17005049999999997</v>
      </c>
      <c r="J8" s="36">
        <f>1/$A$1*[1]CoreVPAExp!$I$75</f>
        <v>0.25325789999999998</v>
      </c>
      <c r="K8" s="36">
        <f>1/$A$1*[1]CoreVPAExp!J$75</f>
        <v>0.30722804114000002</v>
      </c>
      <c r="L8" s="36">
        <f>1/$A$1*[1]CoreVPAExp!K$75</f>
        <v>0.28765312000000004</v>
      </c>
      <c r="M8" s="11">
        <f>1/$A$1*[1]CoreVPAExp!L$75</f>
        <v>0.19547531999999998</v>
      </c>
      <c r="N8" s="11">
        <f>1/$A$1*[1]CoreVPAExp!M$75</f>
        <v>0.27867711190476191</v>
      </c>
      <c r="O8" s="11">
        <f>1/$A$1*[1]CoreVPAExp!N$75</f>
        <v>0.23311595999999998</v>
      </c>
      <c r="P8" s="11">
        <f>1/$A$1*[1]CoreVPAExp!O$75</f>
        <v>0.26696465425600008</v>
      </c>
      <c r="Q8" s="11">
        <f>1/$A$1*[1]CoreVPAExp!P$75</f>
        <v>0.13444419999999999</v>
      </c>
      <c r="R8" s="11">
        <f>1/$A$1*[1]CoreVPAExp!Q$75</f>
        <v>0.11804085999999998</v>
      </c>
      <c r="S8" s="11">
        <f>1/$A$1*[1]CoreVPAExp!R$75</f>
        <v>8.3638619999999983E-2</v>
      </c>
      <c r="T8" s="11">
        <f>1/$A$1*[1]CoreVPAExp!S$75</f>
        <v>9.4299999999999988E-5</v>
      </c>
      <c r="U8" s="11">
        <f>1/$A$1*[1]CoreVPAExp!T$75</f>
        <v>7.2183599999999992E-3</v>
      </c>
      <c r="V8" s="11">
        <f>1/$A$1*[1]CoreVPAExp!U$75</f>
        <v>7.4579908000000001E-4</v>
      </c>
      <c r="W8" s="11">
        <f>1/$A$1*[1]CoreVPAExp!V$75</f>
        <v>3.0244031999999998E-4</v>
      </c>
      <c r="X8" s="11">
        <f>1/$A$1*[1]CoreVPAExp!W$75</f>
        <v>3.0757999999999995E-4</v>
      </c>
      <c r="Y8" s="11">
        <f>1/$A$1*[1]CoreVPAExp!X$75</f>
        <v>2.2180975179999997E-4</v>
      </c>
      <c r="Z8" s="11">
        <f>1/$A$1*[1]CoreVPAExp!Y$75</f>
        <v>4.4082220000000002E-4</v>
      </c>
      <c r="AA8" s="11">
        <f>1/$A$1*[1]CoreVPAExp!Z$75</f>
        <v>6.9847959999999997E-5</v>
      </c>
      <c r="AB8" s="11">
        <f>1/$A$1*[1]CoreVPAExp!AA$75</f>
        <v>0</v>
      </c>
      <c r="AC8" s="4"/>
      <c r="AD8" s="46">
        <f>1/1000*[1]CoreVPAExp!AB$75</f>
        <v>5.6260000000000008E-3</v>
      </c>
      <c r="AE8" s="11">
        <f>1/1000*[1]CoreVPAExp!AC$75</f>
        <v>1.1304E-2</v>
      </c>
      <c r="AF8" s="11">
        <f>1/1000*[1]CoreVPAExp!AD$75</f>
        <v>2.6171E-2</v>
      </c>
      <c r="AG8" s="11">
        <f>1/1000*[1]CoreVPAExp!AE$75</f>
        <v>1.9642E-2</v>
      </c>
      <c r="AH8" s="11">
        <f>1/1000*[1]CoreVPAExp!AF$75</f>
        <v>2.8033000000000002E-2</v>
      </c>
      <c r="AI8" s="11">
        <f>1/1000*[1]CoreVPAExp!AG$75</f>
        <v>3.2564514331784818E-2</v>
      </c>
      <c r="AJ8" s="11">
        <f>1/1000*[1]CoreVPAExp!AH$75</f>
        <v>2.4034731891851919E-2</v>
      </c>
      <c r="AK8" s="11">
        <f>1/1000*[1]CoreVPAExp!AI$75</f>
        <v>3.9989416844137635E-2</v>
      </c>
      <c r="AL8" s="11">
        <f>1/1000*[1]CoreVPAExp!AJ$75</f>
        <v>5.0941206234578811E-2</v>
      </c>
      <c r="AM8" s="11">
        <f>1/1000*[1]CoreVPAExp!AK$75</f>
        <v>4.2687486626261928E-2</v>
      </c>
      <c r="AN8" s="11">
        <f>1/1000*[1]CoreVPAExp!AL$75</f>
        <v>3.3435740000000005E-2</v>
      </c>
      <c r="AO8" s="11">
        <f>1/1000*[1]CoreVPAExp!AM$75</f>
        <v>5.4729445999999994E-2</v>
      </c>
      <c r="AP8" s="11">
        <f>1/1000*[1]CoreVPAExp!AN$75</f>
        <v>4.6407389E-2</v>
      </c>
      <c r="AQ8" s="11">
        <f>1/1000*[1]CoreVPAExp!AO$75</f>
        <v>5.8133298999999992E-2</v>
      </c>
      <c r="AR8" s="11">
        <f>1/1000*[1]CoreVPAExp!AP$75</f>
        <v>2.5759345999999999E-2</v>
      </c>
      <c r="AS8" s="11">
        <f>1/1000*[1]CoreVPAExp!AQ$75</f>
        <v>2.2068400999999998E-2</v>
      </c>
      <c r="AT8" s="11">
        <f>1/1000*[1]CoreVPAExp!AR$75</f>
        <v>1.3941354999999999E-2</v>
      </c>
      <c r="AU8" s="11">
        <f>1/1000*[1]CoreVPAExp!AS$75</f>
        <v>1.6779999999999999E-5</v>
      </c>
      <c r="AV8" s="11">
        <f>1/1000*[1]CoreVPAExp!AT$75</f>
        <v>1.3194999999999999E-3</v>
      </c>
      <c r="AW8" s="11">
        <f>1/1000*[1]CoreVPAExp!AU$75</f>
        <v>2.1961999999999999E-4</v>
      </c>
      <c r="AX8" s="11">
        <f>1/1000*[1]CoreVPAExp!AV$75</f>
        <v>8.3088000000000001E-5</v>
      </c>
      <c r="AY8" s="11">
        <f>1/1000*[1]CoreVPAExp!AW$75</f>
        <v>8.5043999999999994E-5</v>
      </c>
      <c r="AZ8" s="11">
        <f>1/1000*[1]CoreVPAExp!AX$75</f>
        <v>7.3124094000000004E-5</v>
      </c>
      <c r="BA8" s="11">
        <f>1/1000*[1]CoreVPAExp!AY$75</f>
        <v>1.36937633E-4</v>
      </c>
      <c r="BB8" s="11">
        <f>1/1000*[1]CoreVPAExp!AZ$75</f>
        <v>2.0070674999999999E-5</v>
      </c>
      <c r="BC8" s="11">
        <f>1/1000*[1]CoreVPAExp!BA$75</f>
        <v>0</v>
      </c>
      <c r="BD8" s="222"/>
    </row>
    <row r="9" spans="1:56">
      <c r="B9" s="5" t="s">
        <v>124</v>
      </c>
      <c r="C9" s="46">
        <f>1/$A$1*[1]CoreVPAExp!$B$145</f>
        <v>1.0749601851851854E-2</v>
      </c>
      <c r="D9" s="11">
        <f>1/$A$1*[1]CoreVPAExp!$C$145</f>
        <v>1.0268373456790124E-2</v>
      </c>
      <c r="E9" s="11">
        <f>1/$A$1*[1]CoreVPAExp!$D$145</f>
        <v>1.3695499999999999E-2</v>
      </c>
      <c r="F9" s="11">
        <f>1/$A$1*[1]CoreVPAExp!$E$145</f>
        <v>1.75084E-2</v>
      </c>
      <c r="G9" s="11">
        <f>1/$A$1*[1]CoreVPAExp!$F$145</f>
        <v>1.502774E-2</v>
      </c>
      <c r="H9" s="11">
        <f>1/$A$1*[1]CoreVPAExp!$G$145</f>
        <v>1.6139480000000001E-2</v>
      </c>
      <c r="I9" s="11">
        <f>1/$A$1*[1]CoreVPAExp!$H$145</f>
        <v>1.1647879756087684E-2</v>
      </c>
      <c r="J9" s="36">
        <f>1/$A$1*[1]CoreVPAExp!$I$145</f>
        <v>2.7801559999999986E-2</v>
      </c>
      <c r="K9" s="36">
        <f>1/$A$1*[1]CoreVPAExp!J$145</f>
        <v>3.1429661399999989E-2</v>
      </c>
      <c r="L9" s="36">
        <f>1/$A$1*[1]CoreVPAExp!K$145</f>
        <v>2.697196E-2</v>
      </c>
      <c r="M9" s="11">
        <f>1/$A$1*[1]CoreVPAExp!L$145</f>
        <v>2.5316248939999994E-2</v>
      </c>
      <c r="N9" s="11">
        <f>1/$A$1*[1]CoreVPAExp!M$145</f>
        <v>2.2258399999999998E-2</v>
      </c>
      <c r="O9" s="11">
        <f>1/$A$1*[1]CoreVPAExp!N$145</f>
        <v>1.8907300000000002E-2</v>
      </c>
      <c r="P9" s="11">
        <f>1/$A$1*[1]CoreVPAExp!O$145</f>
        <v>1.0855903369999999E-2</v>
      </c>
      <c r="Q9" s="11">
        <f>1/$A$1*[1]CoreVPAExp!P$145</f>
        <v>1.567578E-2</v>
      </c>
      <c r="R9" s="11">
        <f>1/$A$1*[1]CoreVPAExp!Q$145</f>
        <v>1.1777359999999999E-2</v>
      </c>
      <c r="S9" s="11">
        <f>1/$A$1*[1]CoreVPAExp!R$145</f>
        <v>1.3655382159999998E-2</v>
      </c>
      <c r="T9" s="11">
        <f>1/$A$1*[1]CoreVPAExp!S$145</f>
        <v>1.4280500000000002E-2</v>
      </c>
      <c r="U9" s="11">
        <f>1/$A$1*[1]CoreVPAExp!T$145</f>
        <v>1.3457299999999998E-2</v>
      </c>
      <c r="V9" s="11">
        <f>1/$A$1*[1]CoreVPAExp!U$145</f>
        <v>1.1300360000000001E-2</v>
      </c>
      <c r="W9" s="11">
        <f>1/$A$1*[1]CoreVPAExp!V$145</f>
        <v>1.2777853599999998E-2</v>
      </c>
      <c r="X9" s="11">
        <f>1/$A$1*[1]CoreVPAExp!W$145</f>
        <v>7.4856342599999995E-3</v>
      </c>
      <c r="Y9" s="11">
        <f>1/$A$1*[1]CoreVPAExp!X$145</f>
        <v>1.1694152583073001E-2</v>
      </c>
      <c r="Z9" s="11">
        <f>1/$A$1*[1]CoreVPAExp!Y$145</f>
        <v>8.9508690000000002E-3</v>
      </c>
      <c r="AA9" s="11">
        <f>1/$A$1*[1]CoreVPAExp!Z$145</f>
        <v>6.1810014599999992E-3</v>
      </c>
      <c r="AB9" s="11">
        <f>1/$A$1*[1]CoreVPAExp!AA$145</f>
        <v>0</v>
      </c>
      <c r="AC9" s="4"/>
      <c r="AD9" s="46">
        <f>1/1000*[1]CoreVPAExp!AB$145</f>
        <v>1.653E-3</v>
      </c>
      <c r="AE9" s="11">
        <f>1/1000*[1]CoreVPAExp!AC$145</f>
        <v>1.5789999999999999E-3</v>
      </c>
      <c r="AF9" s="11">
        <f>1/1000*[1]CoreVPAExp!AD$145</f>
        <v>2.1059999999999998E-3</v>
      </c>
      <c r="AG9" s="11">
        <f>1/1000*[1]CoreVPAExp!AE$145</f>
        <v>2.8349999999999998E-3</v>
      </c>
      <c r="AH9" s="11">
        <f>1/1000*[1]CoreVPAExp!AF$145</f>
        <v>2.6920000000000004E-3</v>
      </c>
      <c r="AI9" s="11">
        <f>1/1000*[1]CoreVPAExp!AG$145</f>
        <v>2.9186457550350038E-3</v>
      </c>
      <c r="AJ9" s="11">
        <f>1/1000*[1]CoreVPAExp!AH$145</f>
        <v>2.8396243968644868E-3</v>
      </c>
      <c r="AK9" s="11">
        <f>1/1000*[1]CoreVPAExp!AI$145</f>
        <v>7.5756792812546984E-3</v>
      </c>
      <c r="AL9" s="11">
        <f>1/1000*[1]CoreVPAExp!AJ$145</f>
        <v>1.0213978114224554E-2</v>
      </c>
      <c r="AM9" s="11">
        <f>1/1000*[1]CoreVPAExp!AK$145</f>
        <v>7.6505838811492316E-3</v>
      </c>
      <c r="AN9" s="11">
        <f>1/1000*[1]CoreVPAExp!AL$145</f>
        <v>7.4295789999999995E-3</v>
      </c>
      <c r="AO9" s="11">
        <f>1/1000*[1]CoreVPAExp!AM$145</f>
        <v>7.3832589999999997E-3</v>
      </c>
      <c r="AP9" s="11">
        <f>1/1000*[1]CoreVPAExp!AN$145</f>
        <v>5.9715939999999993E-3</v>
      </c>
      <c r="AQ9" s="11">
        <f>1/1000*[1]CoreVPAExp!AO$145</f>
        <v>4.7847710000000002E-3</v>
      </c>
      <c r="AR9" s="11">
        <f>1/1000*[1]CoreVPAExp!AP$145</f>
        <v>5.9384449999999997E-3</v>
      </c>
      <c r="AS9" s="11">
        <f>1/1000*[1]CoreVPAExp!AQ$145</f>
        <v>4.2218230000000004E-3</v>
      </c>
      <c r="AT9" s="11">
        <f>1/1000*[1]CoreVPAExp!AR$145</f>
        <v>4.4958160000000006E-3</v>
      </c>
      <c r="AU9" s="11">
        <f>1/1000*[1]CoreVPAExp!AS$145</f>
        <v>5.1629449999999995E-3</v>
      </c>
      <c r="AV9" s="11">
        <f>1/1000*[1]CoreVPAExp!AT$145</f>
        <v>6.2663279999999998E-3</v>
      </c>
      <c r="AW9" s="11">
        <f>1/1000*[1]CoreVPAExp!AU$145</f>
        <v>5.5263059999999999E-3</v>
      </c>
      <c r="AX9" s="11">
        <f>1/1000*[1]CoreVPAExp!AV$145</f>
        <v>4.9739989999999998E-3</v>
      </c>
      <c r="AY9" s="11">
        <f>1/1000*[1]CoreVPAExp!AW$145</f>
        <v>3.2670949999999998E-3</v>
      </c>
      <c r="AZ9" s="11">
        <f>1/1000*[1]CoreVPAExp!AX$145</f>
        <v>3.5097343830000002E-3</v>
      </c>
      <c r="BA9" s="11">
        <f>1/1000*[1]CoreVPAExp!AY$145</f>
        <v>4.0792899509999999E-3</v>
      </c>
      <c r="BB9" s="11">
        <f>1/1000*[1]CoreVPAExp!AZ$145</f>
        <v>3.1813132309999994E-3</v>
      </c>
      <c r="BC9" s="11">
        <f>1/1000*[1]CoreVPAExp!BA$145</f>
        <v>0</v>
      </c>
      <c r="BD9" s="222"/>
    </row>
    <row r="10" spans="1:56">
      <c r="B10" s="5" t="s">
        <v>41</v>
      </c>
      <c r="C10" s="46">
        <f>1/$A$1*[1]CoreVPAExp!$B$211</f>
        <v>0.16227246368703524</v>
      </c>
      <c r="D10" s="11">
        <f>1/$A$1*[1]CoreVPAExp!$C$211</f>
        <v>0.11505866991270612</v>
      </c>
      <c r="E10" s="11">
        <f>1/$A$1*[1]CoreVPAExp!$D$211</f>
        <v>0.12428438000000001</v>
      </c>
      <c r="F10" s="11">
        <f>1/$A$1*[1]CoreVPAExp!$E$211</f>
        <v>0.15395258000000001</v>
      </c>
      <c r="G10" s="11">
        <f>1/$A$1*[1]CoreVPAExp!$F$211</f>
        <v>0.19796124000000001</v>
      </c>
      <c r="H10" s="11">
        <f>1/$A$1*[1]CoreVPAExp!$G$211</f>
        <v>0.26243220000000017</v>
      </c>
      <c r="I10" s="11">
        <f>1/$A$1*[1]CoreVPAExp!$H$211</f>
        <v>0.19742166000000003</v>
      </c>
      <c r="J10" s="36">
        <f>1/$A$1*[1]CoreVPAExp!$I$211</f>
        <v>0.2482058</v>
      </c>
      <c r="K10" s="36">
        <f>1/$A$1*[1]CoreVPAExp!J$211</f>
        <v>0.19699752128000006</v>
      </c>
      <c r="L10" s="36">
        <f>1/$A$1*[1]CoreVPAExp!K$211</f>
        <v>0.14612929999999999</v>
      </c>
      <c r="M10" s="11">
        <f>1/$A$1*[1]CoreVPAExp!L$211</f>
        <v>0.15801952648000001</v>
      </c>
      <c r="N10" s="11">
        <f>1/$A$1*[1]CoreVPAExp!M$211</f>
        <v>0.15927153999999999</v>
      </c>
      <c r="O10" s="11">
        <f>1/$A$1*[1]CoreVPAExp!N$211</f>
        <v>0.13362467733</v>
      </c>
      <c r="P10" s="11">
        <f>1/$A$1*[1]CoreVPAExp!O$211</f>
        <v>0.11558860355200001</v>
      </c>
      <c r="Q10" s="11">
        <f>1/$A$1*[1]CoreVPAExp!P$211</f>
        <v>0.13632189808</v>
      </c>
      <c r="R10" s="11">
        <f>1/$A$1*[1]CoreVPAExp!Q$211</f>
        <v>0.14371611101999998</v>
      </c>
      <c r="S10" s="11">
        <f>1/$A$1*[1]CoreVPAExp!R$211</f>
        <v>0.11757050059999999</v>
      </c>
      <c r="T10" s="11">
        <f>1/$A$1*[1]CoreVPAExp!S$211</f>
        <v>0.11108164165999999</v>
      </c>
      <c r="U10" s="11">
        <f>1/$A$1*[1]CoreVPAExp!T$211</f>
        <v>0.10583857440000001</v>
      </c>
      <c r="V10" s="11">
        <f>1/$A$1*[1]CoreVPAExp!U$211</f>
        <v>8.6760164520000002E-2</v>
      </c>
      <c r="W10" s="11">
        <f>1/$A$1*[1]CoreVPAExp!V$211</f>
        <v>4.974699551999999E-2</v>
      </c>
      <c r="X10" s="11">
        <f>1/$A$1*[1]CoreVPAExp!W$211</f>
        <v>6.5446669560000004E-2</v>
      </c>
      <c r="Y10" s="11">
        <f>1/$A$1*[1]CoreVPAExp!X$211</f>
        <v>3.8936959156075326E-2</v>
      </c>
      <c r="Z10" s="11">
        <f>1/$A$1*[1]CoreVPAExp!Y$211</f>
        <v>4.0798014510679999E-2</v>
      </c>
      <c r="AA10" s="11">
        <f>1/$A$1*[1]CoreVPAExp!Z$211</f>
        <v>4.4699794459999997E-2</v>
      </c>
      <c r="AB10" s="11">
        <f>1/$A$1*[1]CoreVPAExp!AA$211</f>
        <v>0</v>
      </c>
      <c r="AC10" s="4"/>
      <c r="AD10" s="46">
        <f>1/1000*[1]CoreVPAExp!AB$211</f>
        <v>2.1568999999999998E-2</v>
      </c>
      <c r="AE10" s="11">
        <f>1/1000*[1]CoreVPAExp!AC$211</f>
        <v>1.5377000000000002E-2</v>
      </c>
      <c r="AF10" s="11">
        <f>1/1000*[1]CoreVPAExp!AD$211</f>
        <v>1.6446000000000002E-2</v>
      </c>
      <c r="AG10" s="11">
        <f>1/1000*[1]CoreVPAExp!AE$211</f>
        <v>2.1441999999999999E-2</v>
      </c>
      <c r="AH10" s="11">
        <f>1/1000*[1]CoreVPAExp!AF$211</f>
        <v>2.9943000000000001E-2</v>
      </c>
      <c r="AI10" s="11">
        <f>1/1000*[1]CoreVPAExp!AG$211</f>
        <v>4.5233167480235793E-2</v>
      </c>
      <c r="AJ10" s="11">
        <f>1/1000*[1]CoreVPAExp!AH$211</f>
        <v>3.6659731671809775E-2</v>
      </c>
      <c r="AK10" s="11">
        <f>1/1000*[1]CoreVPAExp!AI$211</f>
        <v>5.6917682609138584E-2</v>
      </c>
      <c r="AL10" s="11">
        <f>1/1000*[1]CoreVPAExp!AJ$211</f>
        <v>4.5883503405360217E-2</v>
      </c>
      <c r="AM10" s="11">
        <f>1/1000*[1]CoreVPAExp!AK$211</f>
        <v>3.0894760852145632E-2</v>
      </c>
      <c r="AN10" s="11">
        <f>1/1000*[1]CoreVPAExp!AL$211</f>
        <v>3.5353724000000003E-2</v>
      </c>
      <c r="AO10" s="11">
        <f>1/1000*[1]CoreVPAExp!AM$211</f>
        <v>4.1389879999999997E-2</v>
      </c>
      <c r="AP10" s="11">
        <f>1/1000*[1]CoreVPAExp!AN$211</f>
        <v>3.8624122999999996E-2</v>
      </c>
      <c r="AQ10" s="11">
        <f>1/1000*[1]CoreVPAExp!AO$211</f>
        <v>4.2527046999999998E-2</v>
      </c>
      <c r="AR10" s="11">
        <f>1/1000*[1]CoreVPAExp!AP$211</f>
        <v>3.6724398999999998E-2</v>
      </c>
      <c r="AS10" s="11">
        <f>1/1000*[1]CoreVPAExp!AQ$211</f>
        <v>3.7463340000000005E-2</v>
      </c>
      <c r="AT10" s="11">
        <f>1/1000*[1]CoreVPAExp!AR$211</f>
        <v>2.9341662000000001E-2</v>
      </c>
      <c r="AU10" s="11">
        <f>1/1000*[1]CoreVPAExp!AS$211</f>
        <v>2.6266466000000002E-2</v>
      </c>
      <c r="AV10" s="11">
        <f>1/1000*[1]CoreVPAExp!AT$211</f>
        <v>2.8033880000000001E-2</v>
      </c>
      <c r="AW10" s="11">
        <f>1/1000*[1]CoreVPAExp!AU$211</f>
        <v>2.4332246999999998E-2</v>
      </c>
      <c r="AX10" s="11">
        <f>1/1000*[1]CoreVPAExp!AV$211</f>
        <v>1.3754523000000001E-2</v>
      </c>
      <c r="AY10" s="11">
        <f>1/1000*[1]CoreVPAExp!AW$211</f>
        <v>1.8846069E-2</v>
      </c>
      <c r="AZ10" s="11">
        <f>1/1000*[1]CoreVPAExp!AX$211</f>
        <v>1.2509831237E-2</v>
      </c>
      <c r="BA10" s="11">
        <f>1/1000*[1]CoreVPAExp!AY$211</f>
        <v>1.0654727363000001E-2</v>
      </c>
      <c r="BB10" s="11">
        <f>1/1000*[1]CoreVPAExp!AZ$211</f>
        <v>1.0501243721999998E-2</v>
      </c>
      <c r="BC10" s="11">
        <f>1/1000*[1]CoreVPAExp!BA$211</f>
        <v>0</v>
      </c>
      <c r="BD10" s="222"/>
    </row>
    <row r="11" spans="1:56">
      <c r="B11" s="8" t="s">
        <v>21</v>
      </c>
      <c r="C11" s="47">
        <f t="shared" ref="C11:M11" si="2">SUM(C6:C6)-SUM(C7:C10)</f>
        <v>7.0328133097345424E-3</v>
      </c>
      <c r="D11" s="37">
        <f t="shared" si="2"/>
        <v>7.6439865309734234E-3</v>
      </c>
      <c r="E11" s="37">
        <f t="shared" si="2"/>
        <v>1.4601379999999997E-2</v>
      </c>
      <c r="F11" s="37">
        <f t="shared" si="2"/>
        <v>1.6175899999999965E-2</v>
      </c>
      <c r="G11" s="37">
        <f t="shared" si="2"/>
        <v>1.8982820000000011E-2</v>
      </c>
      <c r="H11" s="37">
        <f t="shared" si="2"/>
        <v>1.9964319999999924E-2</v>
      </c>
      <c r="I11" s="37">
        <f t="shared" si="2"/>
        <v>9.5714199999999972E-3</v>
      </c>
      <c r="J11" s="38">
        <f t="shared" si="2"/>
        <v>9.8454399999999831E-3</v>
      </c>
      <c r="K11" s="38">
        <f t="shared" si="2"/>
        <v>2.3129594520000074E-2</v>
      </c>
      <c r="L11" s="38">
        <f t="shared" si="2"/>
        <v>2.825959999999994E-2</v>
      </c>
      <c r="M11" s="37">
        <f t="shared" si="2"/>
        <v>2.0297153900000031E-2</v>
      </c>
      <c r="N11" s="37">
        <f>SUM(N6:N6)-SUM(N7:N10)</f>
        <v>9.4920599999999689E-3</v>
      </c>
      <c r="O11" s="37">
        <f t="shared" ref="O11:AB11" si="3">SUM(O6:O6)-SUM(O7:O10)</f>
        <v>2.7618027199999284E-3</v>
      </c>
      <c r="P11" s="37">
        <f t="shared" si="3"/>
        <v>2.8187613139999956E-3</v>
      </c>
      <c r="Q11" s="37">
        <f t="shared" si="3"/>
        <v>5.3008200000000394E-3</v>
      </c>
      <c r="R11" s="37">
        <f t="shared" si="3"/>
        <v>4.1438999999999782E-3</v>
      </c>
      <c r="S11" s="37">
        <f t="shared" si="3"/>
        <v>9.2264800000000369E-3</v>
      </c>
      <c r="T11" s="37">
        <f t="shared" si="3"/>
        <v>9.098413700000002E-3</v>
      </c>
      <c r="U11" s="37">
        <f t="shared" si="3"/>
        <v>8.9081205799999841E-3</v>
      </c>
      <c r="V11" s="37">
        <f t="shared" si="3"/>
        <v>2.1272962120000016E-2</v>
      </c>
      <c r="W11" s="37">
        <f t="shared" si="3"/>
        <v>1.5997913720000007E-2</v>
      </c>
      <c r="X11" s="37">
        <f t="shared" si="3"/>
        <v>1.9088681300000007E-2</v>
      </c>
      <c r="Y11" s="37">
        <f t="shared" si="3"/>
        <v>9.0197409985216664E-3</v>
      </c>
      <c r="Z11" s="37">
        <f t="shared" si="3"/>
        <v>4.0991235999999973E-3</v>
      </c>
      <c r="AA11" s="37">
        <f t="shared" si="3"/>
        <v>3.6278638200000005E-3</v>
      </c>
      <c r="AB11" s="37">
        <f t="shared" si="3"/>
        <v>0</v>
      </c>
      <c r="AC11" s="4"/>
      <c r="AD11" s="48">
        <f t="shared" ref="AD11:BC11" si="4">SUM(AD6:AD6)-SUM(AD7:AD10)</f>
        <v>1.0370000000000032E-3</v>
      </c>
      <c r="AE11" s="39">
        <f t="shared" si="4"/>
        <v>1.1049999999999983E-3</v>
      </c>
      <c r="AF11" s="39">
        <f t="shared" si="4"/>
        <v>2.0080000000000028E-3</v>
      </c>
      <c r="AG11" s="39">
        <f t="shared" si="4"/>
        <v>1.7330000000000054E-3</v>
      </c>
      <c r="AH11" s="39">
        <f t="shared" si="4"/>
        <v>2.6960000000000039E-3</v>
      </c>
      <c r="AI11" s="39">
        <f t="shared" si="4"/>
        <v>3.1532924465693529E-3</v>
      </c>
      <c r="AJ11" s="39">
        <f t="shared" si="4"/>
        <v>1.9828772006414697E-3</v>
      </c>
      <c r="AK11" s="39">
        <f t="shared" si="4"/>
        <v>2.3043350781276339E-3</v>
      </c>
      <c r="AL11" s="39">
        <f t="shared" si="4"/>
        <v>5.9581374123265918E-3</v>
      </c>
      <c r="AM11" s="39">
        <f t="shared" si="4"/>
        <v>5.8523945049985121E-3</v>
      </c>
      <c r="AN11" s="39">
        <f t="shared" si="4"/>
        <v>4.4355690000000003E-3</v>
      </c>
      <c r="AO11" s="39">
        <f t="shared" si="4"/>
        <v>1.8608530000000095E-3</v>
      </c>
      <c r="AP11" s="39">
        <f t="shared" si="4"/>
        <v>6.6866000000000148E-4</v>
      </c>
      <c r="AQ11" s="39">
        <f t="shared" si="4"/>
        <v>9.8494100000000306E-4</v>
      </c>
      <c r="AR11" s="39">
        <f t="shared" si="4"/>
        <v>2.2097560000000072E-3</v>
      </c>
      <c r="AS11" s="39">
        <f t="shared" si="4"/>
        <v>1.0183549999999986E-3</v>
      </c>
      <c r="AT11" s="39">
        <f t="shared" si="4"/>
        <v>2.3360249999999916E-3</v>
      </c>
      <c r="AU11" s="39">
        <f t="shared" si="4"/>
        <v>1.9195579999999948E-3</v>
      </c>
      <c r="AV11" s="39">
        <f t="shared" si="4"/>
        <v>2.5651610000000033E-3</v>
      </c>
      <c r="AW11" s="39">
        <f t="shared" si="4"/>
        <v>4.3415139999999977E-3</v>
      </c>
      <c r="AX11" s="39">
        <f t="shared" si="4"/>
        <v>2.853223000000002E-3</v>
      </c>
      <c r="AY11" s="39">
        <f t="shared" si="4"/>
        <v>4.2629130000000001E-3</v>
      </c>
      <c r="AZ11" s="39">
        <f t="shared" si="4"/>
        <v>2.4630052670000027E-3</v>
      </c>
      <c r="BA11" s="39">
        <f t="shared" si="4"/>
        <v>1.0635131150000011E-3</v>
      </c>
      <c r="BB11" s="39">
        <f t="shared" si="4"/>
        <v>8.8111841400000113E-4</v>
      </c>
      <c r="BC11" s="39">
        <f t="shared" si="4"/>
        <v>0</v>
      </c>
      <c r="BD11" s="222"/>
    </row>
    <row r="12" spans="1:56" ht="17.149999999999999" customHeight="1">
      <c r="B12" s="15" t="s">
        <v>93</v>
      </c>
      <c r="C12" s="130">
        <f>1/$A$1*[1]CoreVPAExp!$B$268</f>
        <v>0.90523195328456463</v>
      </c>
      <c r="D12" s="131">
        <f>1/$A$1*[1]CoreVPAExp!$C$268</f>
        <v>1.0908336238478418</v>
      </c>
      <c r="E12" s="131">
        <f>1/$A$1*[1]CoreVPAExp!$D$268</f>
        <v>1.2201179999999998</v>
      </c>
      <c r="F12" s="131">
        <f>1/$A$1*[1]CoreVPAExp!$E$268</f>
        <v>1.1304936600000002</v>
      </c>
      <c r="G12" s="131">
        <f>1/$A$1*[1]CoreVPAExp!$F$268</f>
        <v>1.4757572999999999</v>
      </c>
      <c r="H12" s="131">
        <f>1/$A$1*[1]CoreVPAExp!$G$268</f>
        <v>1.2862296661935695</v>
      </c>
      <c r="I12" s="131">
        <f>1/$A$1*[1]CoreVPAExp!$H$268</f>
        <v>1.2534332799999999</v>
      </c>
      <c r="J12" s="132">
        <f>1/$A$1*[1]CoreVPAExp!$I$268</f>
        <v>0.86532881953331986</v>
      </c>
      <c r="K12" s="132">
        <f>1/$A$1*[1]CoreVPAExp!J$268</f>
        <v>0.57380972419999965</v>
      </c>
      <c r="L12" s="132">
        <f>1/$A$1*[1]CoreVPAExp!K$268</f>
        <v>0.50688084799999999</v>
      </c>
      <c r="M12" s="131">
        <f>1/$A$1*[1]CoreVPAExp!L$268</f>
        <v>0.51665827262999997</v>
      </c>
      <c r="N12" s="131">
        <f>1/$A$1*[1]CoreVPAExp!M$268</f>
        <v>0.37121963595238089</v>
      </c>
      <c r="O12" s="131">
        <f>1/$A$1*[1]CoreVPAExp!N$268</f>
        <v>0.44223540364999991</v>
      </c>
      <c r="P12" s="131">
        <f>1/$A$1*[1]CoreVPAExp!O$268</f>
        <v>0.52922733889199991</v>
      </c>
      <c r="Q12" s="131">
        <f>1/$A$1*[1]CoreVPAExp!P$268</f>
        <v>0.31054619585999998</v>
      </c>
      <c r="R12" s="131">
        <f>1/$A$1*[1]CoreVPAExp!Q$268</f>
        <v>0.28607707137999999</v>
      </c>
      <c r="S12" s="131">
        <f>1/$A$1*[1]CoreVPAExp!R$268</f>
        <v>0.37530680548000001</v>
      </c>
      <c r="T12" s="131">
        <f>1/$A$1*[1]CoreVPAExp!S$268</f>
        <v>0.35196338527999993</v>
      </c>
      <c r="U12" s="131">
        <f>1/$A$1*[1]CoreVPAExp!T$268</f>
        <v>0.52077745995999991</v>
      </c>
      <c r="V12" s="131">
        <f>1/$A$1*[1]CoreVPAExp!U$268</f>
        <v>0.40621159979999999</v>
      </c>
      <c r="W12" s="131">
        <f>1/$A$1*[1]CoreVPAExp!V$268</f>
        <v>0.47770545232</v>
      </c>
      <c r="X12" s="131">
        <f>1/$A$1*[1]CoreVPAExp!W$268</f>
        <v>0.59558243617999995</v>
      </c>
      <c r="Y12" s="131">
        <f>1/$A$1*[1]CoreVPAExp!X$268</f>
        <v>0.4987926587300639</v>
      </c>
      <c r="Z12" s="131">
        <f>1/$A$1*[1]CoreVPAExp!Y$268</f>
        <v>0.27844522025255997</v>
      </c>
      <c r="AA12" s="131">
        <f>1/$A$1*[1]CoreVPAExp!Z$268</f>
        <v>0.34654121815999994</v>
      </c>
      <c r="AB12" s="131">
        <f>1/$A$1*[1]CoreVPAExp!AA$268</f>
        <v>0</v>
      </c>
      <c r="AC12" s="14"/>
      <c r="AD12" s="27">
        <f>1/1000*[1]CoreVPAExp!AB$268</f>
        <v>0.11756800000000001</v>
      </c>
      <c r="AE12" s="29">
        <f>1/1000*[1]CoreVPAExp!AC$268</f>
        <v>0.11798699999999999</v>
      </c>
      <c r="AF12" s="29">
        <f>1/1000*[1]CoreVPAExp!AD$268</f>
        <v>0.148619</v>
      </c>
      <c r="AG12" s="29">
        <f>1/1000*[1]CoreVPAExp!AE$268</f>
        <v>0.13177700000000001</v>
      </c>
      <c r="AH12" s="29">
        <f>1/1000*[1]CoreVPAExp!AF$268</f>
        <v>0.22203800000000001</v>
      </c>
      <c r="AI12" s="29">
        <f>1/1000*[1]CoreVPAExp!AG$268</f>
        <v>0.18872610720805244</v>
      </c>
      <c r="AJ12" s="29">
        <f>1/1000*[1]CoreVPAExp!AH$268</f>
        <v>0.2208547044129891</v>
      </c>
      <c r="AK12" s="29">
        <f>1/1000*[1]CoreVPAExp!AI$268</f>
        <v>0.16834789242105977</v>
      </c>
      <c r="AL12" s="29">
        <f>1/1000*[1]CoreVPAExp!AJ$268</f>
        <v>0.1196362063521689</v>
      </c>
      <c r="AM12" s="29">
        <f>1/1000*[1]CoreVPAExp!AK$268</f>
        <v>0.10133629081014647</v>
      </c>
      <c r="AN12" s="29">
        <f>1/1000*[1]CoreVPAExp!AL$268</f>
        <v>0.11891028399999999</v>
      </c>
      <c r="AO12" s="29">
        <f>1/1000*[1]CoreVPAExp!AM$268</f>
        <v>9.8210656999999993E-2</v>
      </c>
      <c r="AP12" s="29">
        <f>1/1000*[1]CoreVPAExp!AN$268</f>
        <v>0.11729822099999999</v>
      </c>
      <c r="AQ12" s="29">
        <f>1/1000*[1]CoreVPAExp!AO$268</f>
        <v>0.123738003</v>
      </c>
      <c r="AR12" s="29">
        <f>1/1000*[1]CoreVPAExp!AP$268</f>
        <v>8.4252941999999997E-2</v>
      </c>
      <c r="AS12" s="29">
        <f>1/1000*[1]CoreVPAExp!AQ$268</f>
        <v>7.489787299999999E-2</v>
      </c>
      <c r="AT12" s="29">
        <f>1/1000*[1]CoreVPAExp!AR$268</f>
        <v>9.2194921999999999E-2</v>
      </c>
      <c r="AU12" s="29">
        <f>1/1000*[1]CoreVPAExp!AS$268</f>
        <v>8.4052028000000001E-2</v>
      </c>
      <c r="AV12" s="29">
        <f>1/1000*[1]CoreVPAExp!AT$268</f>
        <v>0.14785452199999999</v>
      </c>
      <c r="AW12" s="29">
        <f>1/1000*[1]CoreVPAExp!AU$268</f>
        <v>0.10992336599999999</v>
      </c>
      <c r="AX12" s="29">
        <f>1/1000*[1]CoreVPAExp!AV$268</f>
        <v>0.109804259</v>
      </c>
      <c r="AY12" s="29">
        <f>1/1000*[1]CoreVPAExp!AW$268</f>
        <v>0.16960674100000003</v>
      </c>
      <c r="AZ12" s="29">
        <f>1/1000*[1]CoreVPAExp!AX$268</f>
        <v>0.13743227651199999</v>
      </c>
      <c r="BA12" s="29">
        <f>1/1000*[1]CoreVPAExp!AY$268</f>
        <v>8.2452382933000001E-2</v>
      </c>
      <c r="BB12" s="29">
        <f>1/1000*[1]CoreVPAExp!AZ$268</f>
        <v>8.1684349347000001E-2</v>
      </c>
      <c r="BC12" s="29">
        <f>1/1000*[1]CoreVPAExp!BA$268</f>
        <v>0</v>
      </c>
      <c r="BD12" s="222"/>
    </row>
    <row r="13" spans="1:56">
      <c r="B13" s="5" t="s">
        <v>94</v>
      </c>
      <c r="C13" s="46">
        <f>1/$A$1*[1]CoreVPAExp!$B$39</f>
        <v>0</v>
      </c>
      <c r="D13" s="11">
        <f>1/$A$1*[1]CoreVPAExp!$C$39</f>
        <v>2.5150299999999997E-2</v>
      </c>
      <c r="E13" s="11">
        <f>1/$A$1*[1]CoreVPAExp!$D$39</f>
        <v>0</v>
      </c>
      <c r="F13" s="11">
        <f>1/$A$1*[1]CoreVPAExp!$E$39</f>
        <v>2.3559999999999998E-4</v>
      </c>
      <c r="G13" s="11">
        <f>1/$A$1*[1]CoreVPAExp!$F$39</f>
        <v>4.7092000000000002E-3</v>
      </c>
      <c r="H13" s="11">
        <f>1/$A$1*[1]CoreVPAExp!$G$39</f>
        <v>2.5461399999999997E-3</v>
      </c>
      <c r="I13" s="11">
        <f>1/$A$1*[1]CoreVPAExp!$H$39</f>
        <v>5.8315799999999994E-3</v>
      </c>
      <c r="J13" s="36">
        <f>1/$A$1*[1]CoreVPAExp!$I$39</f>
        <v>1.2898359999999999E-2</v>
      </c>
      <c r="K13" s="36">
        <f>1/$A$1*[1]CoreVPAExp!J$39</f>
        <v>1.2298739999999997E-2</v>
      </c>
      <c r="L13" s="36">
        <f>1/$A$1*[1]CoreVPAExp!K$39</f>
        <v>2.6119799999999995E-2</v>
      </c>
      <c r="M13" s="11">
        <f>1/$A$1*[1]CoreVPAExp!L$39</f>
        <v>7.9635058500000001E-3</v>
      </c>
      <c r="N13" s="11">
        <f>1/$A$1*[1]CoreVPAExp!M$39</f>
        <v>5.9940876190476174E-3</v>
      </c>
      <c r="O13" s="11">
        <f>1/$A$1*[1]CoreVPAExp!N$39</f>
        <v>7.897368929999999E-3</v>
      </c>
      <c r="P13" s="11">
        <f>1/$A$1*[1]CoreVPAExp!O$39</f>
        <v>1.3249597527999998E-2</v>
      </c>
      <c r="Q13" s="11">
        <f>1/$A$1*[1]CoreVPAExp!P$39</f>
        <v>8.7281037199999981E-3</v>
      </c>
      <c r="R13" s="11">
        <f>1/$A$1*[1]CoreVPAExp!Q$39</f>
        <v>1.0114648119999998E-2</v>
      </c>
      <c r="S13" s="11">
        <f>1/$A$1*[1]CoreVPAExp!R$39</f>
        <v>1.2031802879999998E-2</v>
      </c>
      <c r="T13" s="11">
        <f>1/$A$1*[1]CoreVPAExp!S$39</f>
        <v>1.0382794300000001E-2</v>
      </c>
      <c r="U13" s="11">
        <f>1/$A$1*[1]CoreVPAExp!T$39</f>
        <v>1.0033874439999998E-2</v>
      </c>
      <c r="V13" s="11">
        <f>1/$A$1*[1]CoreVPAExp!U$39</f>
        <v>1.8063720639999999E-2</v>
      </c>
      <c r="W13" s="11">
        <f>1/$A$1*[1]CoreVPAExp!V$39</f>
        <v>1.3734244079999999E-2</v>
      </c>
      <c r="X13" s="11">
        <f>1/$A$1*[1]CoreVPAExp!W$39</f>
        <v>1.7298157379999998E-2</v>
      </c>
      <c r="Y13" s="11">
        <f>1/$A$1*[1]CoreVPAExp!X$39</f>
        <v>1.9215585451727329E-2</v>
      </c>
      <c r="Z13" s="11">
        <f>1/$A$1*[1]CoreVPAExp!Y$39</f>
        <v>7.1040897868000002E-3</v>
      </c>
      <c r="AA13" s="11">
        <f>1/$A$1*[1]CoreVPAExp!Z$39</f>
        <v>1.3300392619999997E-2</v>
      </c>
      <c r="AB13" s="11">
        <f>1/$A$1*[1]CoreVPAExp!AA$39</f>
        <v>0</v>
      </c>
      <c r="AC13" s="4"/>
      <c r="AD13" s="46">
        <f>1/1000*[1]CoreVPAExp!AB$39</f>
        <v>0</v>
      </c>
      <c r="AE13" s="11">
        <f>1/1000*[1]CoreVPAExp!AC$39</f>
        <v>0</v>
      </c>
      <c r="AF13" s="11">
        <f>1/1000*[1]CoreVPAExp!AD$39</f>
        <v>2.9099999999999997E-4</v>
      </c>
      <c r="AG13" s="11">
        <f>1/1000*[1]CoreVPAExp!AE$39</f>
        <v>4.2200000000000001E-4</v>
      </c>
      <c r="AH13" s="11">
        <f>1/1000*[1]CoreVPAExp!AF$39</f>
        <v>1.057E-3</v>
      </c>
      <c r="AI13" s="11">
        <f>1/1000*[1]CoreVPAExp!AG$39</f>
        <v>1.0831225036218935E-3</v>
      </c>
      <c r="AJ13" s="11">
        <f>1/1000*[1]CoreVPAExp!AH$39</f>
        <v>1.6539042517422931E-3</v>
      </c>
      <c r="AK13" s="11">
        <f>1/1000*[1]CoreVPAExp!AI$39</f>
        <v>2.8724476440425543E-3</v>
      </c>
      <c r="AL13" s="11">
        <f>1/1000*[1]CoreVPAExp!AJ$39</f>
        <v>2.8915968089540632E-3</v>
      </c>
      <c r="AM13" s="11">
        <f>1/1000*[1]CoreVPAExp!AK$39</f>
        <v>4.6837495220920554E-3</v>
      </c>
      <c r="AN13" s="11">
        <f>1/1000*[1]CoreVPAExp!AL$39</f>
        <v>1.8307319999999998E-3</v>
      </c>
      <c r="AO13" s="11">
        <f>1/1000*[1]CoreVPAExp!AM$39</f>
        <v>1.6856379999999999E-3</v>
      </c>
      <c r="AP13" s="11">
        <f>1/1000*[1]CoreVPAExp!AN$39</f>
        <v>2.0451850000000001E-3</v>
      </c>
      <c r="AQ13" s="11">
        <f>1/1000*[1]CoreVPAExp!AO$39</f>
        <v>3.1964300000000001E-3</v>
      </c>
      <c r="AR13" s="11">
        <f>1/1000*[1]CoreVPAExp!AP$39</f>
        <v>2.2703739999999999E-3</v>
      </c>
      <c r="AS13" s="11">
        <f>1/1000*[1]CoreVPAExp!AQ$39</f>
        <v>2.5916109999999997E-3</v>
      </c>
      <c r="AT13" s="11">
        <f>1/1000*[1]CoreVPAExp!AR$39</f>
        <v>3.1035540000000001E-3</v>
      </c>
      <c r="AU13" s="11">
        <f>1/1000*[1]CoreVPAExp!AS$39</f>
        <v>2.672167E-3</v>
      </c>
      <c r="AV13" s="11">
        <f>1/1000*[1]CoreVPAExp!AT$39</f>
        <v>3.4861750000000002E-3</v>
      </c>
      <c r="AW13" s="11">
        <f>1/1000*[1]CoreVPAExp!AU$39</f>
        <v>6.2416039999999996E-3</v>
      </c>
      <c r="AX13" s="11">
        <f>1/1000*[1]CoreVPAExp!AV$39</f>
        <v>4.9456609999999996E-3</v>
      </c>
      <c r="AY13" s="11">
        <f>1/1000*[1]CoreVPAExp!AW$39</f>
        <v>5.2315290000000004E-3</v>
      </c>
      <c r="AZ13" s="11">
        <f>1/1000*[1]CoreVPAExp!AX$39</f>
        <v>6.1852831419999992E-3</v>
      </c>
      <c r="BA13" s="11">
        <f>1/1000*[1]CoreVPAExp!AY$39</f>
        <v>3.8118460420000001E-3</v>
      </c>
      <c r="BB13" s="11">
        <f>1/1000*[1]CoreVPAExp!AZ$39</f>
        <v>5.559755316E-3</v>
      </c>
      <c r="BC13" s="11">
        <f>1/1000*[1]CoreVPAExp!BA$39</f>
        <v>0</v>
      </c>
      <c r="BD13" s="222"/>
    </row>
    <row r="14" spans="1:56">
      <c r="B14" s="5" t="s">
        <v>36</v>
      </c>
      <c r="C14" s="46">
        <f>1/$A$1*[1]CoreVPAExp!$B$147</f>
        <v>2.2172000000000001E-2</v>
      </c>
      <c r="D14" s="11">
        <f>1/$A$1*[1]CoreVPAExp!$C$147</f>
        <v>0.10255359999999998</v>
      </c>
      <c r="E14" s="11">
        <f>1/$A$1*[1]CoreVPAExp!$D$147</f>
        <v>0.18727519999999998</v>
      </c>
      <c r="F14" s="11">
        <f>1/$A$1*[1]CoreVPAExp!$E$147</f>
        <v>0.18266370000000001</v>
      </c>
      <c r="G14" s="11">
        <f>1/$A$1*[1]CoreVPAExp!$F$147</f>
        <v>0.21259129999999998</v>
      </c>
      <c r="H14" s="11">
        <f>1/$A$1*[1]CoreVPAExp!$G$147</f>
        <v>0.11114519999999999</v>
      </c>
      <c r="I14" s="11">
        <f>1/$A$1*[1]CoreVPAExp!$H$147</f>
        <v>0.16742619999999997</v>
      </c>
      <c r="J14" s="36">
        <f>1/$A$1*[1]CoreVPAExp!$I$147</f>
        <v>0.15621140000000003</v>
      </c>
      <c r="K14" s="36">
        <f>1/$A$1*[1]CoreVPAExp!J$147</f>
        <v>0.16119504162999998</v>
      </c>
      <c r="L14" s="36">
        <f>1/$A$1*[1]CoreVPAExp!K$147</f>
        <v>0.19006049999999997</v>
      </c>
      <c r="M14" s="11">
        <f>1/$A$1*[1]CoreVPAExp!L$147</f>
        <v>0.18606350939999997</v>
      </c>
      <c r="N14" s="11">
        <f>1/$A$1*[1]CoreVPAExp!M$147</f>
        <v>0.12696229999999997</v>
      </c>
      <c r="O14" s="11">
        <f>1/$A$1*[1]CoreVPAExp!N$147</f>
        <v>0.15401949999999998</v>
      </c>
      <c r="P14" s="11">
        <f>1/$A$1*[1]CoreVPAExp!O$147</f>
        <v>0.15264988909999999</v>
      </c>
      <c r="Q14" s="11">
        <f>1/$A$1*[1]CoreVPAExp!P$147</f>
        <v>0.11611199065999997</v>
      </c>
      <c r="R14" s="11">
        <f>1/$A$1*[1]CoreVPAExp!Q$147</f>
        <v>9.4186430139999999E-2</v>
      </c>
      <c r="S14" s="11">
        <f>1/$A$1*[1]CoreVPAExp!R$147</f>
        <v>0.13675204492000001</v>
      </c>
      <c r="T14" s="11">
        <f>1/$A$1*[1]CoreVPAExp!S$147</f>
        <v>9.585924497999998E-2</v>
      </c>
      <c r="U14" s="11">
        <f>1/$A$1*[1]CoreVPAExp!T$147</f>
        <v>6.2550800000000004E-2</v>
      </c>
      <c r="V14" s="11">
        <f>1/$A$1*[1]CoreVPAExp!U$147</f>
        <v>6.843189999999999E-2</v>
      </c>
      <c r="W14" s="11">
        <f>1/$A$1*[1]CoreVPAExp!V$147</f>
        <v>5.5572343319999995E-2</v>
      </c>
      <c r="X14" s="11">
        <f>1/$A$1*[1]CoreVPAExp!W$147</f>
        <v>6.1602918019999994E-2</v>
      </c>
      <c r="Y14" s="11">
        <f>1/$A$1*[1]CoreVPAExp!X$147</f>
        <v>2.2841187230999999E-2</v>
      </c>
      <c r="Z14" s="11">
        <f>1/$A$1*[1]CoreVPAExp!Y$147</f>
        <v>4.0829461999999997E-2</v>
      </c>
      <c r="AA14" s="11">
        <f>1/$A$1*[1]CoreVPAExp!Z$147</f>
        <v>4.4277431099999993E-2</v>
      </c>
      <c r="AB14" s="11">
        <f>1/$A$1*[1]CoreVPAExp!AA$147</f>
        <v>0</v>
      </c>
      <c r="AC14" s="4"/>
      <c r="AD14" s="46">
        <f>1/1000*[1]CoreVPAExp!AB$147</f>
        <v>2.9380000000000001E-3</v>
      </c>
      <c r="AE14" s="11">
        <f>1/1000*[1]CoreVPAExp!AC$147</f>
        <v>1.0407E-2</v>
      </c>
      <c r="AF14" s="11">
        <f>1/1000*[1]CoreVPAExp!AD$147</f>
        <v>2.0862000000000002E-2</v>
      </c>
      <c r="AG14" s="11">
        <f>1/1000*[1]CoreVPAExp!AE$147</f>
        <v>2.0639000000000001E-2</v>
      </c>
      <c r="AH14" s="11">
        <f>1/1000*[1]CoreVPAExp!AF$147</f>
        <v>3.0731000000000001E-2</v>
      </c>
      <c r="AI14" s="11">
        <f>1/1000*[1]CoreVPAExp!AG$147</f>
        <v>1.4823577779616348E-2</v>
      </c>
      <c r="AJ14" s="11">
        <f>1/1000*[1]CoreVPAExp!AH$147</f>
        <v>2.4160846141252964E-2</v>
      </c>
      <c r="AK14" s="11">
        <f>1/1000*[1]CoreVPAExp!AI$147</f>
        <v>2.79273549144501E-2</v>
      </c>
      <c r="AL14" s="11">
        <f>1/1000*[1]CoreVPAExp!AJ$147</f>
        <v>3.0561887887065431E-2</v>
      </c>
      <c r="AM14" s="11">
        <f>1/1000*[1]CoreVPAExp!AK$147</f>
        <v>3.3957230708774419E-2</v>
      </c>
      <c r="AN14" s="11">
        <f>1/1000*[1]CoreVPAExp!AL$147</f>
        <v>3.7749075E-2</v>
      </c>
      <c r="AO14" s="11">
        <f>1/1000*[1]CoreVPAExp!AM$147</f>
        <v>2.8950723000000001E-2</v>
      </c>
      <c r="AP14" s="11">
        <f>1/1000*[1]CoreVPAExp!AN$147</f>
        <v>3.4586034999999994E-2</v>
      </c>
      <c r="AQ14" s="11">
        <f>1/1000*[1]CoreVPAExp!AO$147</f>
        <v>3.3508393999999997E-2</v>
      </c>
      <c r="AR14" s="11">
        <f>1/1000*[1]CoreVPAExp!AP$147</f>
        <v>2.6991965999999999E-2</v>
      </c>
      <c r="AS14" s="11">
        <f>1/1000*[1]CoreVPAExp!AQ$147</f>
        <v>2.1420925E-2</v>
      </c>
      <c r="AT14" s="11">
        <f>1/1000*[1]CoreVPAExp!AR$147</f>
        <v>2.6831939999999999E-2</v>
      </c>
      <c r="AU14" s="11">
        <f>1/1000*[1]CoreVPAExp!AS$147</f>
        <v>1.7938993E-2</v>
      </c>
      <c r="AV14" s="11">
        <f>1/1000*[1]CoreVPAExp!AT$147</f>
        <v>1.3500355E-2</v>
      </c>
      <c r="AW14" s="11">
        <f>1/1000*[1]CoreVPAExp!AU$147</f>
        <v>1.4861768999999999E-2</v>
      </c>
      <c r="AX14" s="11">
        <f>1/1000*[1]CoreVPAExp!AV$147</f>
        <v>1.1103663E-2</v>
      </c>
      <c r="AY14" s="11">
        <f>1/1000*[1]CoreVPAExp!AW$147</f>
        <v>1.2056820000000001E-2</v>
      </c>
      <c r="AZ14" s="11">
        <f>1/1000*[1]CoreVPAExp!AX$147</f>
        <v>5.9585705820000001E-3</v>
      </c>
      <c r="BA14" s="11">
        <f>1/1000*[1]CoreVPAExp!AY$147</f>
        <v>8.2343550669999998E-3</v>
      </c>
      <c r="BB14" s="11">
        <f>1/1000*[1]CoreVPAExp!AZ$147</f>
        <v>7.8515433550000006E-3</v>
      </c>
      <c r="BC14" s="11">
        <f>1/1000*[1]CoreVPAExp!BA$147</f>
        <v>0</v>
      </c>
      <c r="BD14" s="222"/>
    </row>
    <row r="15" spans="1:56">
      <c r="B15" s="5" t="s">
        <v>95</v>
      </c>
      <c r="C15" s="133">
        <f>1/$A$1*[1]CoreVPAExp!$B$247</f>
        <v>0.88305995328456466</v>
      </c>
      <c r="D15" s="134">
        <f>1/$A$1*[1]CoreVPAExp!$C$247</f>
        <v>0.9631297238478419</v>
      </c>
      <c r="E15" s="134">
        <f>1/$A$1*[1]CoreVPAExp!$D$247</f>
        <v>1.0328427999999998</v>
      </c>
      <c r="F15" s="134">
        <f>1/$A$1*[1]CoreVPAExp!$E$247</f>
        <v>0.94759436000000008</v>
      </c>
      <c r="G15" s="134">
        <f>1/$A$1*[1]CoreVPAExp!$F$247</f>
        <v>1.2584568</v>
      </c>
      <c r="H15" s="134">
        <f>1/$A$1*[1]CoreVPAExp!$G$247</f>
        <v>1.1725383261935696</v>
      </c>
      <c r="I15" s="134">
        <f>1/$A$1*[1]CoreVPAExp!$H$247</f>
        <v>1.0801755</v>
      </c>
      <c r="J15" s="135">
        <f>1/$A$1*[1]CoreVPAExp!$I$247</f>
        <v>0.69621905953331986</v>
      </c>
      <c r="K15" s="135">
        <f>1/$A$1*[1]CoreVPAExp!J$247</f>
        <v>0.40031594256999969</v>
      </c>
      <c r="L15" s="135">
        <f>1/$A$1*[1]CoreVPAExp!K$247</f>
        <v>0.290700548</v>
      </c>
      <c r="M15" s="134">
        <f>1/$A$1*[1]CoreVPAExp!L$247</f>
        <v>0.32263125737999998</v>
      </c>
      <c r="N15" s="134">
        <f>1/$A$1*[1]CoreVPAExp!M$247</f>
        <v>0.23826324833333329</v>
      </c>
      <c r="O15" s="134">
        <f>1/$A$1*[1]CoreVPAExp!N$247</f>
        <v>0.2803185347199999</v>
      </c>
      <c r="P15" s="134">
        <f>1/$A$1*[1]CoreVPAExp!O$247</f>
        <v>0.36332785226399994</v>
      </c>
      <c r="Q15" s="134">
        <f>1/$A$1*[1]CoreVPAExp!P$247</f>
        <v>0.18570610148</v>
      </c>
      <c r="R15" s="134">
        <f>1/$A$1*[1]CoreVPAExp!Q$247</f>
        <v>0.18177599311999998</v>
      </c>
      <c r="S15" s="134">
        <f>1/$A$1*[1]CoreVPAExp!R$247</f>
        <v>0.22652295768</v>
      </c>
      <c r="T15" s="134">
        <f>1/$A$1*[1]CoreVPAExp!S$247</f>
        <v>0.24572134599999998</v>
      </c>
      <c r="U15" s="134">
        <f>1/$A$1*[1]CoreVPAExp!T$247</f>
        <v>0.44819278551999986</v>
      </c>
      <c r="V15" s="134">
        <f>1/$A$1*[1]CoreVPAExp!U$247</f>
        <v>0.31971597916</v>
      </c>
      <c r="W15" s="134">
        <f>1/$A$1*[1]CoreVPAExp!V$247</f>
        <v>0.40839886491999999</v>
      </c>
      <c r="X15" s="134">
        <f>1/$A$1*[1]CoreVPAExp!W$247</f>
        <v>0.51668136077999993</v>
      </c>
      <c r="Y15" s="134">
        <f>1/$A$1*[1]CoreVPAExp!X$247</f>
        <v>0.45673588604733656</v>
      </c>
      <c r="Z15" s="134">
        <f>1/$A$1*[1]CoreVPAExp!Y$247</f>
        <v>0.23051166846575999</v>
      </c>
      <c r="AA15" s="134">
        <f>1/$A$1*[1]CoreVPAExp!Z$247</f>
        <v>0.28896339443999997</v>
      </c>
      <c r="AB15" s="134">
        <f>1/$A$1*[1]CoreVPAExp!AA$247</f>
        <v>0</v>
      </c>
      <c r="AC15" s="4"/>
      <c r="AD15" s="46">
        <f>1/1000*[1]CoreVPAExp!AB$247</f>
        <v>0.11463</v>
      </c>
      <c r="AE15" s="11">
        <f>1/1000*[1]CoreVPAExp!AC$247</f>
        <v>0.10758</v>
      </c>
      <c r="AF15" s="11">
        <f>1/1000*[1]CoreVPAExp!AD$247</f>
        <v>0.127466</v>
      </c>
      <c r="AG15" s="11">
        <f>1/1000*[1]CoreVPAExp!AE$247</f>
        <v>0.11071600000000001</v>
      </c>
      <c r="AH15" s="11">
        <f>1/1000*[1]CoreVPAExp!AF$247</f>
        <v>0.19025</v>
      </c>
      <c r="AI15" s="11">
        <f>1/1000*[1]CoreVPAExp!AG$247</f>
        <v>0.17281940692481418</v>
      </c>
      <c r="AJ15" s="11">
        <f>1/1000*[1]CoreVPAExp!AH$247</f>
        <v>0.19503995401999386</v>
      </c>
      <c r="AK15" s="11">
        <f>1/1000*[1]CoreVPAExp!AI$247</f>
        <v>0.13754808986256711</v>
      </c>
      <c r="AL15" s="11">
        <f>1/1000*[1]CoreVPAExp!AJ$247</f>
        <v>8.6182721656149403E-2</v>
      </c>
      <c r="AM15" s="11">
        <f>1/1000*[1]CoreVPAExp!AK$247</f>
        <v>6.2695310579279989E-2</v>
      </c>
      <c r="AN15" s="11">
        <f>1/1000*[1]CoreVPAExp!AL$247</f>
        <v>7.9330476999999983E-2</v>
      </c>
      <c r="AO15" s="11">
        <f>1/1000*[1]CoreVPAExp!AM$247</f>
        <v>6.7574296000000006E-2</v>
      </c>
      <c r="AP15" s="11">
        <f>1/1000*[1]CoreVPAExp!AN$247</f>
        <v>8.0667001000000002E-2</v>
      </c>
      <c r="AQ15" s="11">
        <f>1/1000*[1]CoreVPAExp!AO$247</f>
        <v>8.7033179000000002E-2</v>
      </c>
      <c r="AR15" s="11">
        <f>1/1000*[1]CoreVPAExp!AP$247</f>
        <v>5.4990602E-2</v>
      </c>
      <c r="AS15" s="11">
        <f>1/1000*[1]CoreVPAExp!AQ$247</f>
        <v>5.0885336999999996E-2</v>
      </c>
      <c r="AT15" s="11">
        <f>1/1000*[1]CoreVPAExp!AR$247</f>
        <v>6.2259427999999992E-2</v>
      </c>
      <c r="AU15" s="11">
        <f>1/1000*[1]CoreVPAExp!AS$247</f>
        <v>6.3440867999999997E-2</v>
      </c>
      <c r="AV15" s="11">
        <f>1/1000*[1]CoreVPAExp!AT$247</f>
        <v>0.13086799199999999</v>
      </c>
      <c r="AW15" s="11">
        <f>1/1000*[1]CoreVPAExp!AU$247</f>
        <v>8.8819993E-2</v>
      </c>
      <c r="AX15" s="11">
        <f>1/1000*[1]CoreVPAExp!AV$247</f>
        <v>9.3754935000000011E-2</v>
      </c>
      <c r="AY15" s="11">
        <f>1/1000*[1]CoreVPAExp!AW$247</f>
        <v>0.15231839200000002</v>
      </c>
      <c r="AZ15" s="11">
        <f>1/1000*[1]CoreVPAExp!AX$247</f>
        <v>0.12528842278799998</v>
      </c>
      <c r="BA15" s="11">
        <f>1/1000*[1]CoreVPAExp!AY$247</f>
        <v>7.0406181824000005E-2</v>
      </c>
      <c r="BB15" s="11">
        <f>1/1000*[1]CoreVPAExp!AZ$247</f>
        <v>6.8273050675999994E-2</v>
      </c>
      <c r="BC15" s="11">
        <f>1/1000*[1]CoreVPAExp!BA$247</f>
        <v>0</v>
      </c>
      <c r="BD15" s="222"/>
    </row>
    <row r="16" spans="1:56" ht="17.149999999999999" customHeight="1">
      <c r="B16" s="155" t="s">
        <v>143</v>
      </c>
      <c r="C16" s="156">
        <f>1/$A$1*[1]CoreVPAExp!$B$269</f>
        <v>3.1854999999999995E-3</v>
      </c>
      <c r="D16" s="157">
        <f>1/$A$1*[1]CoreVPAExp!$C$269</f>
        <v>4.3585000000000004E-3</v>
      </c>
      <c r="E16" s="157">
        <f>1/$A$1*[1]CoreVPAExp!$D$269</f>
        <v>5.6855999999999999E-3</v>
      </c>
      <c r="F16" s="157">
        <f>1/$A$1*[1]CoreVPAExp!$E$269</f>
        <v>0</v>
      </c>
      <c r="G16" s="157">
        <f>1/$A$1*[1]CoreVPAExp!$F$269</f>
        <v>0</v>
      </c>
      <c r="H16" s="157">
        <f>1/$A$1*[1]CoreVPAExp!$G$269</f>
        <v>1.1264399999999998E-3</v>
      </c>
      <c r="I16" s="157">
        <f>1/$A$1*[1]CoreVPAExp!$H$269</f>
        <v>7.6797999999999992E-4</v>
      </c>
      <c r="J16" s="158">
        <f>1/$A$1*[1]CoreVPAExp!$I$269</f>
        <v>8.2733999999999987E-4</v>
      </c>
      <c r="K16" s="158">
        <f>1/$A$1*[1]CoreVPAExp!J$269</f>
        <v>2.5511746300000003E-3</v>
      </c>
      <c r="L16" s="158">
        <f>1/$A$1*[1]CoreVPAExp!K$269</f>
        <v>1.12674E-3</v>
      </c>
      <c r="M16" s="157">
        <f>1/$A$1*[1]CoreVPAExp!L$269</f>
        <v>4.6473999999999994E-4</v>
      </c>
      <c r="N16" s="157">
        <f>1/$A$1*[1]CoreVPAExp!M$269</f>
        <v>4.3792833333333329E-4</v>
      </c>
      <c r="O16" s="157">
        <f>1/$A$1*[1]CoreVPAExp!N$269</f>
        <v>3.4885731999999997E-4</v>
      </c>
      <c r="P16" s="157">
        <f>1/$A$1*[1]CoreVPAExp!O$269</f>
        <v>1.5529982999999998E-4</v>
      </c>
      <c r="Q16" s="157">
        <f>1/$A$1*[1]CoreVPAExp!P$269</f>
        <v>4.1441999999999998E-4</v>
      </c>
      <c r="R16" s="157">
        <f>1/$A$1*[1]CoreVPAExp!Q$269</f>
        <v>9.6950115999999979E-4</v>
      </c>
      <c r="S16" s="157">
        <f>1/$A$1*[1]CoreVPAExp!R$269</f>
        <v>1.0617999999999999E-4</v>
      </c>
      <c r="T16" s="157">
        <f>1/$A$1*[1]CoreVPAExp!S$269</f>
        <v>3.6399999999999999E-6</v>
      </c>
      <c r="U16" s="157">
        <f>1/$A$1*[1]CoreVPAExp!T$269</f>
        <v>3.2138819999999993E-5</v>
      </c>
      <c r="V16" s="157">
        <f>1/$A$1*[1]CoreVPAExp!U$269</f>
        <v>5.2893031999999996E-4</v>
      </c>
      <c r="W16" s="157">
        <f>1/$A$1*[1]CoreVPAExp!V$269</f>
        <v>1.3481999999999999E-4</v>
      </c>
      <c r="X16" s="157">
        <f>1/$A$1*[1]CoreVPAExp!W$269</f>
        <v>0</v>
      </c>
      <c r="Y16" s="157">
        <f>1/$A$1*[1]CoreVPAExp!X$269</f>
        <v>0</v>
      </c>
      <c r="Z16" s="157">
        <f>1/$A$1*[1]CoreVPAExp!Y$269</f>
        <v>6.991275999999999E-4</v>
      </c>
      <c r="AA16" s="157">
        <f>1/$A$1*[1]CoreVPAExp!Z$269</f>
        <v>2.0558845999999996E-4</v>
      </c>
      <c r="AB16" s="157">
        <f>1/$A$1*[1]CoreVPAExp!AA$269</f>
        <v>0</v>
      </c>
      <c r="AC16" s="4"/>
      <c r="AD16" s="156">
        <f>1/1000*[1]CoreVPAExp!AB$269</f>
        <v>5.9599999999999996E-4</v>
      </c>
      <c r="AE16" s="157">
        <f>1/1000*[1]CoreVPAExp!AC$269</f>
        <v>6.96E-4</v>
      </c>
      <c r="AF16" s="157">
        <f>1/1000*[1]CoreVPAExp!AD$269</f>
        <v>9.8900000000000008E-4</v>
      </c>
      <c r="AG16" s="157">
        <f>1/1000*[1]CoreVPAExp!AE$269</f>
        <v>0</v>
      </c>
      <c r="AH16" s="157">
        <f>1/1000*[1]CoreVPAExp!AF$269</f>
        <v>0</v>
      </c>
      <c r="AI16" s="157">
        <f>1/1000*[1]CoreVPAExp!AG$269</f>
        <v>2.6319636736827831E-4</v>
      </c>
      <c r="AJ16" s="157">
        <f>1/1000*[1]CoreVPAExp!AH$269</f>
        <v>2.3745222885086946E-4</v>
      </c>
      <c r="AK16" s="157">
        <f>1/1000*[1]CoreVPAExp!AI$269</f>
        <v>2.8455153611433171E-4</v>
      </c>
      <c r="AL16" s="157">
        <f>1/1000*[1]CoreVPAExp!AJ$269</f>
        <v>8.5989180707011917E-4</v>
      </c>
      <c r="AM16" s="157">
        <f>1/1000*[1]CoreVPAExp!AK$269</f>
        <v>3.6474445017947114E-4</v>
      </c>
      <c r="AN16" s="157">
        <f>1/1000*[1]CoreVPAExp!AL$269</f>
        <v>9.9308999999999994E-5</v>
      </c>
      <c r="AO16" s="157">
        <f>1/1000*[1]CoreVPAExp!AM$269</f>
        <v>9.8527E-5</v>
      </c>
      <c r="AP16" s="157">
        <f>1/1000*[1]CoreVPAExp!AN$269</f>
        <v>1.8724E-4</v>
      </c>
      <c r="AQ16" s="157">
        <f>1/1000*[1]CoreVPAExp!AO$269</f>
        <v>8.9061000000000007E-5</v>
      </c>
      <c r="AR16" s="157">
        <f>1/1000*[1]CoreVPAExp!AP$269</f>
        <v>1.4046300000000001E-4</v>
      </c>
      <c r="AS16" s="157">
        <f>1/1000*[1]CoreVPAExp!AQ$269</f>
        <v>3.4140199999999998E-4</v>
      </c>
      <c r="AT16" s="157">
        <f>1/1000*[1]CoreVPAExp!AR$269</f>
        <v>2.1523399999999999E-4</v>
      </c>
      <c r="AU16" s="157">
        <f>1/1000*[1]CoreVPAExp!AS$269</f>
        <v>2.9599000000000002E-5</v>
      </c>
      <c r="AV16" s="157">
        <f>1/1000*[1]CoreVPAExp!AT$269</f>
        <v>1.5872E-5</v>
      </c>
      <c r="AW16" s="157">
        <f>1/1000*[1]CoreVPAExp!AU$269</f>
        <v>2.6601899999999993E-4</v>
      </c>
      <c r="AX16" s="157">
        <f>1/1000*[1]CoreVPAExp!AV$269</f>
        <v>2.4108999999999999E-5</v>
      </c>
      <c r="AY16" s="157">
        <f>1/1000*[1]CoreVPAExp!AW$269</f>
        <v>0</v>
      </c>
      <c r="AZ16" s="157">
        <f>1/1000*[1]CoreVPAExp!AX$269</f>
        <v>0</v>
      </c>
      <c r="BA16" s="157">
        <f>1/1000*[1]CoreVPAExp!AY$269</f>
        <v>3.6964440599999992E-4</v>
      </c>
      <c r="BB16" s="157">
        <f>1/1000*[1]CoreVPAExp!AZ$269</f>
        <v>8.276957399999999E-5</v>
      </c>
      <c r="BC16" s="157">
        <f>1/1000*[1]CoreVPAExp!BA$269</f>
        <v>0</v>
      </c>
      <c r="BD16" s="222"/>
    </row>
    <row r="17" spans="2:56" ht="17.149999999999999" customHeight="1">
      <c r="B17" s="15" t="s">
        <v>126</v>
      </c>
      <c r="C17" s="171">
        <f>1/$A$1*[1]CoreVPAExp!$B$267</f>
        <v>18.074662700187009</v>
      </c>
      <c r="D17" s="172">
        <f>1/$A$1*[1]CoreVPAExp!$C$267</f>
        <v>14.756912795398424</v>
      </c>
      <c r="E17" s="172">
        <f>1/$A$1*[1]CoreVPAExp!$D$267</f>
        <v>14.885187839999999</v>
      </c>
      <c r="F17" s="172">
        <f>1/$A$1*[1]CoreVPAExp!$E$267</f>
        <v>15.1243374</v>
      </c>
      <c r="G17" s="172">
        <f>1/$A$1*[1]CoreVPAExp!$F$267</f>
        <v>16.104127639999998</v>
      </c>
      <c r="H17" s="172">
        <f>1/$A$1*[1]CoreVPAExp!$G$267</f>
        <v>16.93595720196517</v>
      </c>
      <c r="I17" s="172">
        <f>1/$A$1*[1]CoreVPAExp!$H$267</f>
        <v>16.022360418724109</v>
      </c>
      <c r="J17" s="173">
        <f>1/$A$1*[1]CoreVPAExp!$I$267</f>
        <v>13.916450727681923</v>
      </c>
      <c r="K17" s="173">
        <f>1/$A$1*[1]CoreVPAExp!J$267</f>
        <v>13.885666440899447</v>
      </c>
      <c r="L17" s="173">
        <f>1/$A$1*[1]CoreVPAExp!K$267</f>
        <v>11.244813310559996</v>
      </c>
      <c r="M17" s="172">
        <f>1/$A$1*[1]CoreVPAExp!L$267</f>
        <v>11.869274289846665</v>
      </c>
      <c r="N17" s="172">
        <f>1/$A$1*[1]CoreVPAExp!M$267</f>
        <v>10.250104398095237</v>
      </c>
      <c r="O17" s="172">
        <f>1/$A$1*[1]CoreVPAExp!N$267</f>
        <v>10.152522327749999</v>
      </c>
      <c r="P17" s="172">
        <f>1/$A$1*[1]CoreVPAExp!O$267</f>
        <v>9.273742086378741</v>
      </c>
      <c r="Q17" s="172">
        <f>1/$A$1*[1]CoreVPAExp!P$267</f>
        <v>9.3134104154799982</v>
      </c>
      <c r="R17" s="172">
        <f>1/$A$1*[1]CoreVPAExp!Q$267</f>
        <v>8.5838270068199982</v>
      </c>
      <c r="S17" s="172">
        <f>1/$A$1*[1]CoreVPAExp!R$267</f>
        <v>8.2633219264599997</v>
      </c>
      <c r="T17" s="172">
        <f>1/$A$1*[1]CoreVPAExp!S$267</f>
        <v>8.6585279241199995</v>
      </c>
      <c r="U17" s="172">
        <f>1/$A$1*[1]CoreVPAExp!T$267</f>
        <v>7.2302866984999987</v>
      </c>
      <c r="V17" s="172">
        <f>1/$A$1*[1]CoreVPAExp!U$267</f>
        <v>5.509654073680001</v>
      </c>
      <c r="W17" s="172">
        <f>1/$A$1*[1]CoreVPAExp!V$267</f>
        <v>4.2164853498199992</v>
      </c>
      <c r="X17" s="172">
        <f>1/$A$1*[1]CoreVPAExp!W$267</f>
        <v>3.5640982882133332</v>
      </c>
      <c r="Y17" s="172">
        <f>1/$A$1*[1]CoreVPAExp!X$267</f>
        <v>3.4651229313743168</v>
      </c>
      <c r="Z17" s="172">
        <f>1/$A$1*[1]CoreVPAExp!Y$267</f>
        <v>3.2369874445579203</v>
      </c>
      <c r="AA17" s="172">
        <f>1/$A$1*[1]CoreVPAExp!Z$267</f>
        <v>2.9455179830527496</v>
      </c>
      <c r="AB17" s="172">
        <f>1/$A$1*[1]CoreVPAExp!AA$267</f>
        <v>0</v>
      </c>
      <c r="AC17" s="4"/>
      <c r="AD17" s="27">
        <f>1/1000*[1]CoreVPAExp!AB$267</f>
        <v>2.0934050000000002</v>
      </c>
      <c r="AE17" s="29">
        <f>1/1000*[1]CoreVPAExp!AC$267</f>
        <v>1.544403</v>
      </c>
      <c r="AF17" s="29">
        <f>1/1000*[1]CoreVPAExp!AD$267</f>
        <v>1.611772</v>
      </c>
      <c r="AG17" s="29">
        <f>1/1000*[1]CoreVPAExp!AE$267</f>
        <v>1.670407</v>
      </c>
      <c r="AH17" s="29">
        <f>1/1000*[1]CoreVPAExp!AF$267</f>
        <v>1.9658469999999995</v>
      </c>
      <c r="AI17" s="29">
        <f>1/1000*[1]CoreVPAExp!AG$267</f>
        <v>2.1689782781438298</v>
      </c>
      <c r="AJ17" s="29">
        <f>1/1000*[1]CoreVPAExp!AH$267</f>
        <v>2.3817745243128958</v>
      </c>
      <c r="AK17" s="29">
        <f>1/1000*[1]CoreVPAExp!AI$267</f>
        <v>2.2553193236536861</v>
      </c>
      <c r="AL17" s="29">
        <f>1/1000*[1]CoreVPAExp!AJ$267</f>
        <v>2.2926533815169323</v>
      </c>
      <c r="AM17" s="29">
        <f>1/1000*[1]CoreVPAExp!AK$267</f>
        <v>1.6949144972148342</v>
      </c>
      <c r="AN17" s="29">
        <f>1/1000*[1]CoreVPAExp!AL$267</f>
        <v>1.9947746460000002</v>
      </c>
      <c r="AO17" s="29">
        <f>1/1000*[1]CoreVPAExp!AM$267</f>
        <v>2.1039367850000006</v>
      </c>
      <c r="AP17" s="29">
        <f>1/1000*[1]CoreVPAExp!AN$267</f>
        <v>2.003480293</v>
      </c>
      <c r="AQ17" s="29">
        <f>1/1000*[1]CoreVPAExp!AO$267</f>
        <v>2.062548284</v>
      </c>
      <c r="AR17" s="29">
        <f>1/1000*[1]CoreVPAExp!AP$267</f>
        <v>1.994392025</v>
      </c>
      <c r="AS17" s="29">
        <f>1/1000*[1]CoreVPAExp!AQ$267</f>
        <v>1.647777668</v>
      </c>
      <c r="AT17" s="29">
        <f>1/1000*[1]CoreVPAExp!AR$267</f>
        <v>1.414410757</v>
      </c>
      <c r="AU17" s="29">
        <f>1/1000*[1]CoreVPAExp!AS$267</f>
        <v>1.4608025110000002</v>
      </c>
      <c r="AV17" s="29">
        <f>1/1000*[1]CoreVPAExp!AT$267</f>
        <v>1.4664289679999998</v>
      </c>
      <c r="AW17" s="29">
        <f>1/1000*[1]CoreVPAExp!AU$267</f>
        <v>1.1089024129999998</v>
      </c>
      <c r="AX17" s="29">
        <f>1/1000*[1]CoreVPAExp!AV$267</f>
        <v>0.77812037799999989</v>
      </c>
      <c r="AY17" s="29">
        <f>1/1000*[1]CoreVPAExp!AW$267</f>
        <v>0.83655405899999991</v>
      </c>
      <c r="AZ17" s="29">
        <f>1/1000*[1]CoreVPAExp!AX$267</f>
        <v>0.88495230604399977</v>
      </c>
      <c r="BA17" s="29">
        <f>1/1000*[1]CoreVPAExp!AY$267</f>
        <v>0.65410798883599985</v>
      </c>
      <c r="BB17" s="29">
        <f>1/1000*[1]CoreVPAExp!AZ$267</f>
        <v>0.60303940670900014</v>
      </c>
      <c r="BC17" s="29">
        <f>1/1000*[1]CoreVPAExp!BA$267</f>
        <v>0</v>
      </c>
      <c r="BD17" s="222"/>
    </row>
    <row r="18" spans="2:56">
      <c r="B18" s="5" t="s">
        <v>118</v>
      </c>
      <c r="C18" s="46">
        <f>1/$A$1*[1]CoreVPAExp!$B$33</f>
        <v>3.3432998688524583E-2</v>
      </c>
      <c r="D18" s="11">
        <f>1/$A$1*[1]CoreVPAExp!$C$33</f>
        <v>2.3344192459016394E-2</v>
      </c>
      <c r="E18" s="11">
        <f>1/$A$1*[1]CoreVPAExp!$D$33</f>
        <v>2.0110059999999999E-2</v>
      </c>
      <c r="F18" s="11">
        <f>1/$A$1*[1]CoreVPAExp!$E$33</f>
        <v>1.8387899999999999E-2</v>
      </c>
      <c r="G18" s="11">
        <f>1/$A$1*[1]CoreVPAExp!$F$33</f>
        <v>1.76347E-2</v>
      </c>
      <c r="H18" s="11">
        <f>1/$A$1*[1]CoreVPAExp!$G$33</f>
        <v>4.8279399999999993E-3</v>
      </c>
      <c r="I18" s="11">
        <f>1/$A$1*[1]CoreVPAExp!$H$33</f>
        <v>1.1762979999999999E-2</v>
      </c>
      <c r="J18" s="36">
        <f>1/$A$1*[1]CoreVPAExp!$I$33</f>
        <v>1.0680620000000004E-2</v>
      </c>
      <c r="K18" s="36">
        <f>1/$A$1*[1]CoreVPAExp!J$33</f>
        <v>2.4652600000000004E-3</v>
      </c>
      <c r="L18" s="36">
        <f>1/$A$1*[1]CoreVPAExp!K$33</f>
        <v>2.6176529999999997E-3</v>
      </c>
      <c r="M18" s="11">
        <f>1/$A$1*[1]CoreVPAExp!L$33</f>
        <v>7.2015999999999996E-4</v>
      </c>
      <c r="N18" s="11">
        <f>1/$A$1*[1]CoreVPAExp!M$33</f>
        <v>1.8381427857142855E-2</v>
      </c>
      <c r="O18" s="11">
        <f>1/$A$1*[1]CoreVPAExp!N$33</f>
        <v>3.0610999999999996E-2</v>
      </c>
      <c r="P18" s="11">
        <f>1/$A$1*[1]CoreVPAExp!O$33</f>
        <v>2.0233193507999996E-2</v>
      </c>
      <c r="Q18" s="11">
        <f>1/$A$1*[1]CoreVPAExp!P$33</f>
        <v>2.4048135466666662E-2</v>
      </c>
      <c r="R18" s="11">
        <f>1/$A$1*[1]CoreVPAExp!Q$33</f>
        <v>2.2977998280000002E-2</v>
      </c>
      <c r="S18" s="11">
        <f>1/$A$1*[1]CoreVPAExp!R$33</f>
        <v>2.4214696839999997E-2</v>
      </c>
      <c r="T18" s="11">
        <f>1/$A$1*[1]CoreVPAExp!S$33</f>
        <v>2.3823446219999999E-2</v>
      </c>
      <c r="U18" s="11">
        <f>1/$A$1*[1]CoreVPAExp!T$33</f>
        <v>1.9301502880000002E-2</v>
      </c>
      <c r="V18" s="11">
        <f>1/$A$1*[1]CoreVPAExp!U$33</f>
        <v>2.4411746699999994E-2</v>
      </c>
      <c r="W18" s="11">
        <f>1/$A$1*[1]CoreVPAExp!V$33</f>
        <v>1.8339734599999994E-2</v>
      </c>
      <c r="X18" s="11">
        <f>1/$A$1*[1]CoreVPAExp!W$33</f>
        <v>1.3117139339999999E-2</v>
      </c>
      <c r="Y18" s="11">
        <f>1/$A$1*[1]CoreVPAExp!X$33</f>
        <v>2.9014636574133329E-3</v>
      </c>
      <c r="Z18" s="11">
        <f>1/$A$1*[1]CoreVPAExp!Y$33</f>
        <v>6.4522445999999987E-3</v>
      </c>
      <c r="AA18" s="11">
        <f>1/$A$1*[1]CoreVPAExp!Z$33</f>
        <v>7.2814947999999997E-3</v>
      </c>
      <c r="AB18" s="11">
        <f>1/$A$1*[1]CoreVPAExp!AA$33</f>
        <v>0</v>
      </c>
      <c r="AC18" s="4"/>
      <c r="AD18" s="46">
        <f>1/1000*[1]CoreVPAExp!AB$33</f>
        <v>3.8740000000000003E-3</v>
      </c>
      <c r="AE18" s="11">
        <f>1/1000*[1]CoreVPAExp!AC$33</f>
        <v>2.3320000000000003E-3</v>
      </c>
      <c r="AF18" s="11">
        <f>1/1000*[1]CoreVPAExp!AD$33</f>
        <v>2.3389999999999999E-3</v>
      </c>
      <c r="AG18" s="11">
        <f>1/1000*[1]CoreVPAExp!AE$33</f>
        <v>2.3530000000000001E-3</v>
      </c>
      <c r="AH18" s="11">
        <f>1/1000*[1]CoreVPAExp!AF$33</f>
        <v>2.4350000000000001E-3</v>
      </c>
      <c r="AI18" s="11">
        <f>1/1000*[1]CoreVPAExp!AG$33</f>
        <v>6.2967928417650531E-4</v>
      </c>
      <c r="AJ18" s="11">
        <f>1/1000*[1]CoreVPAExp!AH$33</f>
        <v>1.9491587348809038E-3</v>
      </c>
      <c r="AK18" s="11">
        <f>1/1000*[1]CoreVPAExp!AI$33</f>
        <v>1.9601048817048856E-3</v>
      </c>
      <c r="AL18" s="11">
        <f>1/1000*[1]CoreVPAExp!AJ$33</f>
        <v>5.3112991107684036E-4</v>
      </c>
      <c r="AM18" s="11">
        <f>1/1000*[1]CoreVPAExp!AK$33</f>
        <v>4.2770076212278365E-4</v>
      </c>
      <c r="AN18" s="11">
        <f>1/1000*[1]CoreVPAExp!AL$33</f>
        <v>1.2127399999999999E-4</v>
      </c>
      <c r="AO18" s="11">
        <f>1/1000*[1]CoreVPAExp!AM$33</f>
        <v>2.7182739999999997E-3</v>
      </c>
      <c r="AP18" s="11">
        <f>1/1000*[1]CoreVPAExp!AN$33</f>
        <v>4.6348940000000005E-3</v>
      </c>
      <c r="AQ18" s="11">
        <f>1/1000*[1]CoreVPAExp!AO$33</f>
        <v>4.4235609999999995E-3</v>
      </c>
      <c r="AR18" s="11">
        <f>1/1000*[1]CoreVPAExp!AP$33</f>
        <v>4.226222E-3</v>
      </c>
      <c r="AS18" s="11">
        <f>1/1000*[1]CoreVPAExp!AQ$33</f>
        <v>3.670296E-3</v>
      </c>
      <c r="AT18" s="11">
        <f>1/1000*[1]CoreVPAExp!AR$33</f>
        <v>4.1183170000000007E-3</v>
      </c>
      <c r="AU18" s="11">
        <f>1/1000*[1]CoreVPAExp!AS$33</f>
        <v>4.0016470000000005E-3</v>
      </c>
      <c r="AV18" s="11">
        <f>1/1000*[1]CoreVPAExp!AT$33</f>
        <v>3.6471019999999997E-3</v>
      </c>
      <c r="AW18" s="11">
        <f>1/1000*[1]CoreVPAExp!AU$33</f>
        <v>4.1971109999999999E-3</v>
      </c>
      <c r="AX18" s="11">
        <f>1/1000*[1]CoreVPAExp!AV$33</f>
        <v>2.7686690000000001E-3</v>
      </c>
      <c r="AY18" s="11">
        <f>1/1000*[1]CoreVPAExp!AW$33</f>
        <v>2.0114130000000001E-3</v>
      </c>
      <c r="AZ18" s="11">
        <f>1/1000*[1]CoreVPAExp!AX$33</f>
        <v>7.5155037400000005E-4</v>
      </c>
      <c r="BA18" s="11">
        <f>1/1000*[1]CoreVPAExp!AY$33</f>
        <v>8.2934272499999987E-4</v>
      </c>
      <c r="BB18" s="11">
        <f>1/1000*[1]CoreVPAExp!AZ$33</f>
        <v>9.6515972299999987E-4</v>
      </c>
      <c r="BC18" s="11">
        <f>1/1000*[1]CoreVPAExp!BA$33</f>
        <v>0</v>
      </c>
      <c r="BD18" s="222"/>
    </row>
    <row r="19" spans="2:56">
      <c r="B19" s="52" t="s">
        <v>42</v>
      </c>
      <c r="C19" s="81">
        <f>1/$A$1*(SUM([1]CoreVPAExp!$B$47:$B$47)+SUM([1]CoreVPAExp!$B$105:$B$105))</f>
        <v>4.3536347319894269</v>
      </c>
      <c r="D19" s="82">
        <f>1/$A$1*(SUM([1]CoreVPAExp!$C$47:$C$47)+SUM([1]CoreVPAExp!$C$105:$C$105))</f>
        <v>3.0083610694359266</v>
      </c>
      <c r="E19" s="82">
        <f>1/$A$1*(SUM([1]CoreVPAExp!$D$47:$D$47)+SUM([1]CoreVPAExp!$D$105:$D$105))</f>
        <v>2.7029553199999996</v>
      </c>
      <c r="F19" s="82">
        <f>1/$A$1*(SUM([1]CoreVPAExp!$E$47:$E$47)+SUM([1]CoreVPAExp!$E$105:$E$105))</f>
        <v>2.6248617199999997</v>
      </c>
      <c r="G19" s="82">
        <f>1/$A$1*(SUM([1]CoreVPAExp!$F$47:$F$47)+SUM([1]CoreVPAExp!$F$105:$F$105))</f>
        <v>2.2400266599999998</v>
      </c>
      <c r="H19" s="82">
        <f>1/$A$1*(SUM([1]CoreVPAExp!$G$47:$G$47)+SUM([1]CoreVPAExp!$G$105:$G$105))</f>
        <v>3.3180830115905557</v>
      </c>
      <c r="I19" s="82">
        <f>1/$A$1*(SUM([1]CoreVPAExp!$H$47:$H$47)+SUM([1]CoreVPAExp!$H$105:$H$105))</f>
        <v>2.5364790999999993</v>
      </c>
      <c r="J19" s="89">
        <f>1/$A$1*(SUM([1]CoreVPAExp!$I$47:$I$47)+SUM([1]CoreVPAExp!$I$105:$I$105))</f>
        <v>1.9904288399999994</v>
      </c>
      <c r="K19" s="89">
        <f>1/$A$1*(SUM([1]CoreVPAExp!J$47:J$47)+SUM([1]CoreVPAExp!J$105:J$105))</f>
        <v>1.4936505001600009</v>
      </c>
      <c r="L19" s="89">
        <f>1/$A$1*(SUM([1]CoreVPAExp!K$47:K$47)+SUM([1]CoreVPAExp!K$105:K$105))</f>
        <v>1.3968894427599996</v>
      </c>
      <c r="M19" s="82">
        <f>1/$A$1*(SUM([1]CoreVPAExp!L$47:L$47)+SUM([1]CoreVPAExp!L$105:L$105))</f>
        <v>1.6627608282799999</v>
      </c>
      <c r="N19" s="82">
        <f>1/$A$1*(SUM([1]CoreVPAExp!M$47:M$47)+SUM([1]CoreVPAExp!M$105:M$105))</f>
        <v>1.0395358321428572</v>
      </c>
      <c r="O19" s="82">
        <f>1/$A$1*(SUM([1]CoreVPAExp!N$47:N$47)+SUM([1]CoreVPAExp!N$105:N$105))</f>
        <v>0.93646336997000001</v>
      </c>
      <c r="P19" s="82">
        <f>1/$A$1*(SUM([1]CoreVPAExp!O$47:O$47)+SUM([1]CoreVPAExp!O$105:O$105))</f>
        <v>0.97721306411936082</v>
      </c>
      <c r="Q19" s="82">
        <f>1/$A$1*(SUM([1]CoreVPAExp!P$47:P$47)+SUM([1]CoreVPAExp!P$105:P$105))</f>
        <v>1.0845224686199999</v>
      </c>
      <c r="R19" s="82">
        <f>1/$A$1*(SUM([1]CoreVPAExp!Q$47:Q$47)+SUM([1]CoreVPAExp!Q$105:Q$105))</f>
        <v>0.83400971384000011</v>
      </c>
      <c r="S19" s="82">
        <f>1/$A$1*(SUM([1]CoreVPAExp!R$47:R$47)+SUM([1]CoreVPAExp!R$105:R$105))</f>
        <v>0.70325454451999991</v>
      </c>
      <c r="T19" s="82">
        <f>1/$A$1*(SUM([1]CoreVPAExp!S$47:S$47)+SUM([1]CoreVPAExp!S$105:S$105))</f>
        <v>0.87068517683999991</v>
      </c>
      <c r="U19" s="82">
        <f>1/$A$1*(SUM([1]CoreVPAExp!T$47:T$47)+SUM([1]CoreVPAExp!T$105:T$105))</f>
        <v>0.75331352212000002</v>
      </c>
      <c r="V19" s="82">
        <f>1/$A$1*(SUM([1]CoreVPAExp!U$47:U$47)+SUM([1]CoreVPAExp!U$105:U$105))</f>
        <v>0.64065675191999993</v>
      </c>
      <c r="W19" s="82">
        <f>1/$A$1*(SUM([1]CoreVPAExp!V$47:V$47)+SUM([1]CoreVPAExp!V$105:V$105))</f>
        <v>0.36433916148000001</v>
      </c>
      <c r="X19" s="82">
        <f>1/$A$1*(SUM([1]CoreVPAExp!W$47:W$47)+SUM([1]CoreVPAExp!W$105:W$105))</f>
        <v>0.39248361508000007</v>
      </c>
      <c r="Y19" s="82">
        <f>1/$A$1*(SUM([1]CoreVPAExp!X$47:X$47)+SUM([1]CoreVPAExp!X$105:X$105))</f>
        <v>0.43444189830889796</v>
      </c>
      <c r="Z19" s="82">
        <f>1/$A$1*(SUM([1]CoreVPAExp!Y$47:Y$47)+SUM([1]CoreVPAExp!Y$105:Y$105))</f>
        <v>0.72808769357431991</v>
      </c>
      <c r="AA19" s="82">
        <f>1/$A$1*(SUM([1]CoreVPAExp!Z$47:Z$47)+SUM([1]CoreVPAExp!Z$105:Z$105))</f>
        <v>0.44006141291145001</v>
      </c>
      <c r="AB19" s="82">
        <f>1/$A$1*(SUM([1]CoreVPAExp!AA$47:AA$47)+SUM([1]CoreVPAExp!AA$105:AA$105))</f>
        <v>0</v>
      </c>
      <c r="AC19" s="4"/>
      <c r="AD19" s="12">
        <f>1/1000*(SUM([1]CoreVPAExp!AB$47:AB$47)+SUM([1]CoreVPAExp!AB$105:AB$105))</f>
        <v>0.48415400000000003</v>
      </c>
      <c r="AE19" s="13">
        <f>1/1000*(SUM([1]CoreVPAExp!AC$47:AC$47)+SUM([1]CoreVPAExp!AC$105:AC$105))</f>
        <v>0.28601599999999999</v>
      </c>
      <c r="AF19" s="13">
        <f>1/1000*(SUM([1]CoreVPAExp!AD$47:AD$47)+SUM([1]CoreVPAExp!AD$105:AD$105))</f>
        <v>0.26757400000000003</v>
      </c>
      <c r="AG19" s="13">
        <f>1/1000*(SUM([1]CoreVPAExp!AE$47:AE$47)+SUM([1]CoreVPAExp!AE$105:AE$105))</f>
        <v>0.26621300000000003</v>
      </c>
      <c r="AH19" s="13">
        <f>1/1000*(SUM([1]CoreVPAExp!AF$47:AF$47)+SUM([1]CoreVPAExp!AF$105:AF$105))</f>
        <v>0.266822</v>
      </c>
      <c r="AI19" s="13">
        <f>1/1000*(SUM([1]CoreVPAExp!AG$47:AG$47)+SUM([1]CoreVPAExp!AG$105:AG$105))</f>
        <v>0.39955157602984109</v>
      </c>
      <c r="AJ19" s="13">
        <f>1/1000*(SUM([1]CoreVPAExp!AH$47:AH$47)+SUM([1]CoreVPAExp!AH$105:AH$105))</f>
        <v>0.3293391463773141</v>
      </c>
      <c r="AK19" s="13">
        <f>1/1000*(SUM([1]CoreVPAExp!AI$47:AI$47)+SUM([1]CoreVPAExp!AI$105:AI$105))</f>
        <v>0.2832760157565114</v>
      </c>
      <c r="AL19" s="13">
        <f>1/1000*(SUM([1]CoreVPAExp!AJ$47:AJ$47)+SUM([1]CoreVPAExp!AJ$105:AJ$105))</f>
        <v>0.2536788439338753</v>
      </c>
      <c r="AM19" s="13">
        <f>1/1000*(SUM([1]CoreVPAExp!AK$47:AK$47)+SUM([1]CoreVPAExp!AK$105:AK$105))</f>
        <v>0.21117911689468716</v>
      </c>
      <c r="AN19" s="13">
        <f>1/1000*(SUM([1]CoreVPAExp!AL$47:AL$47)+SUM([1]CoreVPAExp!AL$105:AL$105))</f>
        <v>0.23964743999999996</v>
      </c>
      <c r="AO19" s="13">
        <f>1/1000*(SUM([1]CoreVPAExp!AM$47:AM$47)+SUM([1]CoreVPAExp!AM$105:AM$105))</f>
        <v>0.21504827399999998</v>
      </c>
      <c r="AP19" s="13">
        <f>1/1000*(SUM([1]CoreVPAExp!AN$47:AN$47)+SUM([1]CoreVPAExp!AN$105:AN$105))</f>
        <v>0.191278594</v>
      </c>
      <c r="AQ19" s="13">
        <f>1/1000*(SUM([1]CoreVPAExp!AO$47:AO$47)+SUM([1]CoreVPAExp!AO$105:AO$105))</f>
        <v>0.23081394099999997</v>
      </c>
      <c r="AR19" s="13">
        <f>1/1000*(SUM([1]CoreVPAExp!AP$47:AP$47)+SUM([1]CoreVPAExp!AP$105:AP$105))</f>
        <v>0.23328320600000002</v>
      </c>
      <c r="AS19" s="13">
        <f>1/1000*(SUM([1]CoreVPAExp!AQ$47:AQ$47)+SUM([1]CoreVPAExp!AQ$105:AQ$105))</f>
        <v>0.17300733500000001</v>
      </c>
      <c r="AT19" s="13">
        <f>1/1000*(SUM([1]CoreVPAExp!AR$47:AR$47)+SUM([1]CoreVPAExp!AR$105:AR$105))</f>
        <v>0.13609707099999999</v>
      </c>
      <c r="AU19" s="13">
        <f>1/1000*(SUM([1]CoreVPAExp!AS$47:AS$47)+SUM([1]CoreVPAExp!AS$105:AS$105))</f>
        <v>0.17340876600000002</v>
      </c>
      <c r="AV19" s="13">
        <f>1/1000*(SUM([1]CoreVPAExp!AT$47:AT$47)+SUM([1]CoreVPAExp!AT$105:AT$105))</f>
        <v>0.16780716599999998</v>
      </c>
      <c r="AW19" s="13">
        <f>1/1000*(SUM([1]CoreVPAExp!AU$47:AU$47)+SUM([1]CoreVPAExp!AU$105:AU$105))</f>
        <v>0.145758899</v>
      </c>
      <c r="AX19" s="13">
        <f>1/1000*(SUM([1]CoreVPAExp!AV$47:AV$47)+SUM([1]CoreVPAExp!AV$105:AV$105))</f>
        <v>7.721992300000001E-2</v>
      </c>
      <c r="AY19" s="13">
        <f>1/1000*(SUM([1]CoreVPAExp!AW$47:AW$47)+SUM([1]CoreVPAExp!AW$105:AW$105))</f>
        <v>8.7272495000000005E-2</v>
      </c>
      <c r="AZ19" s="13">
        <f>1/1000*(SUM([1]CoreVPAExp!AX$47:AX$47)+SUM([1]CoreVPAExp!AX$105:AX$105))</f>
        <v>0.11099932801099997</v>
      </c>
      <c r="BA19" s="13">
        <f>1/1000*(SUM([1]CoreVPAExp!AY$47:AY$47)+SUM([1]CoreVPAExp!AY$105:AY$105))</f>
        <v>7.8855874111000021E-2</v>
      </c>
      <c r="BB19" s="13">
        <f>1/1000*(SUM([1]CoreVPAExp!AZ$47:AZ$47)+SUM([1]CoreVPAExp!AZ$105:AZ$105))</f>
        <v>9.5388422207999979E-2</v>
      </c>
      <c r="BC19" s="13">
        <f>1/1000*(SUM([1]CoreVPAExp!BA$47:BA$47)+SUM([1]CoreVPAExp!BA$105:BA$105))</f>
        <v>0</v>
      </c>
      <c r="BD19" s="222"/>
    </row>
    <row r="20" spans="2:56">
      <c r="B20" s="5" t="s">
        <v>24</v>
      </c>
      <c r="C20" s="46">
        <f>1/$A$1*[1]CoreVPAExp!$B$109</f>
        <v>0.31840767053708441</v>
      </c>
      <c r="D20" s="11">
        <f>1/$A$1*[1]CoreVPAExp!$C$109</f>
        <v>0.17458502997442457</v>
      </c>
      <c r="E20" s="11">
        <f>1/$A$1*[1]CoreVPAExp!$D$109</f>
        <v>0.15125676000000002</v>
      </c>
      <c r="F20" s="11">
        <f>1/$A$1*[1]CoreVPAExp!$E$109</f>
        <v>6.2402399999999997E-2</v>
      </c>
      <c r="G20" s="11">
        <f>1/$A$1*[1]CoreVPAExp!$F$109</f>
        <v>0.19404521999999999</v>
      </c>
      <c r="H20" s="11">
        <f>1/$A$1*[1]CoreVPAExp!$G$109</f>
        <v>0.19826801831680083</v>
      </c>
      <c r="I20" s="11">
        <f>1/$A$1*[1]CoreVPAExp!$H$109</f>
        <v>0.13649704956472142</v>
      </c>
      <c r="J20" s="36">
        <f>1/$A$1*[1]CoreVPAExp!$I$109</f>
        <v>0.15536729269524635</v>
      </c>
      <c r="K20" s="36">
        <f>1/$A$1*[1]CoreVPAExp!J$109</f>
        <v>0.16907001468333333</v>
      </c>
      <c r="L20" s="36">
        <f>1/$A$1*[1]CoreVPAExp!K$109</f>
        <v>3.5056788800000009E-2</v>
      </c>
      <c r="M20" s="11">
        <f>1/$A$1*[1]CoreVPAExp!L$109</f>
        <v>5.4066094866666664E-2</v>
      </c>
      <c r="N20" s="11">
        <f>1/$A$1*[1]CoreVPAExp!M$109</f>
        <v>2.4361126428571429E-2</v>
      </c>
      <c r="O20" s="11">
        <f>1/$A$1*[1]CoreVPAExp!N$109</f>
        <v>7.1977159999999998E-2</v>
      </c>
      <c r="P20" s="11">
        <f>1/$A$1*[1]CoreVPAExp!O$109</f>
        <v>3.3958822674222219E-2</v>
      </c>
      <c r="Q20" s="11">
        <f>1/$A$1*[1]CoreVPAExp!P$109</f>
        <v>0.17526494861999997</v>
      </c>
      <c r="R20" s="11">
        <f>1/$A$1*[1]CoreVPAExp!Q$109</f>
        <v>0.53574166000000012</v>
      </c>
      <c r="S20" s="11">
        <f>1/$A$1*[1]CoreVPAExp!R$109</f>
        <v>0.90329324502000008</v>
      </c>
      <c r="T20" s="11">
        <f>1/$A$1*[1]CoreVPAExp!S$109</f>
        <v>1.16077071532</v>
      </c>
      <c r="U20" s="11">
        <f>1/$A$1*[1]CoreVPAExp!T$109</f>
        <v>0.7496333799999999</v>
      </c>
      <c r="V20" s="11">
        <f>1/$A$1*[1]CoreVPAExp!U$109</f>
        <v>0.59492611999999989</v>
      </c>
      <c r="W20" s="11">
        <f>1/$A$1*[1]CoreVPAExp!V$109</f>
        <v>0.42011989453999998</v>
      </c>
      <c r="X20" s="11">
        <f>1/$A$1*[1]CoreVPAExp!W$109</f>
        <v>6.2789064799999997E-3</v>
      </c>
      <c r="Y20" s="11">
        <f>1/$A$1*[1]CoreVPAExp!X$109</f>
        <v>7.170436111592E-3</v>
      </c>
      <c r="Z20" s="11">
        <f>1/$A$1*[1]CoreVPAExp!Y$109</f>
        <v>2.8684882674999999E-2</v>
      </c>
      <c r="AA20" s="11">
        <f>1/$A$1*[1]CoreVPAExp!Z$109</f>
        <v>0.10805451420999999</v>
      </c>
      <c r="AB20" s="11">
        <f>1/$A$1*[1]CoreVPAExp!AA$109</f>
        <v>0</v>
      </c>
      <c r="AC20" s="4"/>
      <c r="AD20" s="46">
        <f>1/1000*[1]CoreVPAExp!AB$109</f>
        <v>8.7879999999999989E-3</v>
      </c>
      <c r="AE20" s="11">
        <f>1/1000*[1]CoreVPAExp!AC$109</f>
        <v>5.5650000000000005E-3</v>
      </c>
      <c r="AF20" s="11">
        <f>1/1000*[1]CoreVPAExp!AD$109</f>
        <v>6.0710000000000009E-3</v>
      </c>
      <c r="AG20" s="11">
        <f>1/1000*[1]CoreVPAExp!AE$109</f>
        <v>3.2439999999999999E-3</v>
      </c>
      <c r="AH20" s="11">
        <f>1/1000*[1]CoreVPAExp!AF$109</f>
        <v>1.4896E-2</v>
      </c>
      <c r="AI20" s="11">
        <f>1/1000*[1]CoreVPAExp!AG$109</f>
        <v>1.5595289337813973E-2</v>
      </c>
      <c r="AJ20" s="11">
        <f>1/1000*[1]CoreVPAExp!AH$109</f>
        <v>2.0716758497587452E-2</v>
      </c>
      <c r="AK20" s="11">
        <f>1/1000*[1]CoreVPAExp!AI$109</f>
        <v>1.8759199367410995E-2</v>
      </c>
      <c r="AL20" s="11">
        <f>1/1000*[1]CoreVPAExp!AJ$109</f>
        <v>1.9918727804862424E-2</v>
      </c>
      <c r="AM20" s="11">
        <f>1/1000*[1]CoreVPAExp!AK$109</f>
        <v>7.0106180800880314E-3</v>
      </c>
      <c r="AN20" s="11">
        <f>1/1000*[1]CoreVPAExp!AL$109</f>
        <v>6.8307549999999991E-3</v>
      </c>
      <c r="AO20" s="11">
        <f>1/1000*[1]CoreVPAExp!AM$109</f>
        <v>5.5974450000000004E-3</v>
      </c>
      <c r="AP20" s="11">
        <f>1/1000*[1]CoreVPAExp!AN$109</f>
        <v>9.3847390000000013E-3</v>
      </c>
      <c r="AQ20" s="11">
        <f>1/1000*[1]CoreVPAExp!AO$109</f>
        <v>7.3224949999999992E-3</v>
      </c>
      <c r="AR20" s="11">
        <f>1/1000*[1]CoreVPAExp!AP$109</f>
        <v>1.3259833E-2</v>
      </c>
      <c r="AS20" s="11">
        <f>1/1000*[1]CoreVPAExp!AQ$109</f>
        <v>2.7944435E-2</v>
      </c>
      <c r="AT20" s="11">
        <f>1/1000*[1]CoreVPAExp!AR$109</f>
        <v>4.4227027000000002E-2</v>
      </c>
      <c r="AU20" s="11">
        <f>1/1000*[1]CoreVPAExp!AS$109</f>
        <v>5.1527518000000001E-2</v>
      </c>
      <c r="AV20" s="11">
        <f>1/1000*[1]CoreVPAExp!AT$109</f>
        <v>3.8734583999999989E-2</v>
      </c>
      <c r="AW20" s="11">
        <f>1/1000*[1]CoreVPAExp!AU$109</f>
        <v>3.3440730999999994E-2</v>
      </c>
      <c r="AX20" s="11">
        <f>1/1000*[1]CoreVPAExp!AV$109</f>
        <v>2.4605953E-2</v>
      </c>
      <c r="AY20" s="11">
        <f>1/1000*[1]CoreVPAExp!AW$109</f>
        <v>2.6315900000000001E-3</v>
      </c>
      <c r="AZ20" s="11">
        <f>1/1000*[1]CoreVPAExp!AX$109</f>
        <v>1.9140927129999998E-3</v>
      </c>
      <c r="BA20" s="11">
        <f>1/1000*[1]CoreVPAExp!AY$109</f>
        <v>3.0950346379999996E-3</v>
      </c>
      <c r="BB20" s="11">
        <f>1/1000*[1]CoreVPAExp!AZ$109</f>
        <v>1.1670119967999999E-2</v>
      </c>
      <c r="BC20" s="11">
        <f>1/1000*[1]CoreVPAExp!BA$109</f>
        <v>0</v>
      </c>
      <c r="BD20" s="222"/>
    </row>
    <row r="21" spans="2:56">
      <c r="B21" s="5" t="s">
        <v>78</v>
      </c>
      <c r="C21" s="174">
        <f>1/$A$1*[1]CoreVPAExp!$B$116</f>
        <v>6.9893616689476703</v>
      </c>
      <c r="D21" s="175">
        <f>1/$A$1*[1]CoreVPAExp!$C$116</f>
        <v>6.0908258602836876</v>
      </c>
      <c r="E21" s="175">
        <f>1/$A$1*[1]CoreVPAExp!$D$116</f>
        <v>6.1292627</v>
      </c>
      <c r="F21" s="175">
        <f>1/$A$1*[1]CoreVPAExp!$E$116</f>
        <v>6.1187768200000008</v>
      </c>
      <c r="G21" s="175">
        <f>1/$A$1*[1]CoreVPAExp!$F$116</f>
        <v>7.0573051199999997</v>
      </c>
      <c r="H21" s="175">
        <f>1/$A$1*[1]CoreVPAExp!$G$116</f>
        <v>6.2920244600000013</v>
      </c>
      <c r="I21" s="175">
        <f>1/$A$1*[1]CoreVPAExp!$H$116</f>
        <v>7.1865186754827635</v>
      </c>
      <c r="J21" s="176">
        <f>1/$A$1*[1]CoreVPAExp!$I$116</f>
        <v>5.4856227565724733</v>
      </c>
      <c r="K21" s="176">
        <f>1/$A$1*[1]CoreVPAExp!J$116</f>
        <v>5.5854892829344456</v>
      </c>
      <c r="L21" s="176">
        <f>1/$A$1*[1]CoreVPAExp!K$116</f>
        <v>3.9258886499999992</v>
      </c>
      <c r="M21" s="175">
        <f>1/$A$1*[1]CoreVPAExp!L$116</f>
        <v>3.7798063555799999</v>
      </c>
      <c r="N21" s="175">
        <f>1/$A$1*[1]CoreVPAExp!M$116</f>
        <v>4.0985759776190474</v>
      </c>
      <c r="O21" s="175">
        <f>1/$A$1*[1]CoreVPAExp!N$116</f>
        <v>4.0626139798499992</v>
      </c>
      <c r="P21" s="175">
        <f>1/$A$1*[1]CoreVPAExp!O$116</f>
        <v>4.2076089778648722</v>
      </c>
      <c r="Q21" s="175">
        <f>1/$A$1*[1]CoreVPAExp!P$116</f>
        <v>3.7946328415599995</v>
      </c>
      <c r="R21" s="175">
        <f>1/$A$1*[1]CoreVPAExp!Q$116</f>
        <v>3.0777164766399991</v>
      </c>
      <c r="S21" s="175">
        <f>1/$A$1*[1]CoreVPAExp!R$116</f>
        <v>2.7597257492399998</v>
      </c>
      <c r="T21" s="175">
        <f>1/$A$1*[1]CoreVPAExp!S$116</f>
        <v>2.9309597645999999</v>
      </c>
      <c r="U21" s="175">
        <f>1/$A$1*[1]CoreVPAExp!T$116</f>
        <v>2.7450347933799999</v>
      </c>
      <c r="V21" s="189">
        <f>1/$A$1*[1]CoreVPAExp!U$116</f>
        <v>2.0715827227200001</v>
      </c>
      <c r="W21" s="189">
        <f>1/$A$1*[1]CoreVPAExp!V$116</f>
        <v>1.7293451747199997</v>
      </c>
      <c r="X21" s="189">
        <f>1/$A$1*[1]CoreVPAExp!W$116</f>
        <v>1.8566894842999999</v>
      </c>
      <c r="Y21" s="189">
        <f>1/$A$1*[1]CoreVPAExp!X$116</f>
        <v>1.9083398050751303</v>
      </c>
      <c r="Z21" s="189">
        <f>1/$A$1*[1]CoreVPAExp!Y$116</f>
        <v>1.2781673815674799</v>
      </c>
      <c r="AA21" s="189">
        <f>1/$A$1*[1]CoreVPAExp!Z$116</f>
        <v>1.4133014985600001</v>
      </c>
      <c r="AB21" s="189">
        <f>1/$A$1*[1]CoreVPAExp!AA$116</f>
        <v>0</v>
      </c>
      <c r="AC21" s="187"/>
      <c r="AD21" s="46">
        <f>1/1000*[1]CoreVPAExp!AB$116</f>
        <v>0.93967299999999998</v>
      </c>
      <c r="AE21" s="11">
        <f>1/1000*[1]CoreVPAExp!AC$116</f>
        <v>0.72866500000000001</v>
      </c>
      <c r="AF21" s="11">
        <f>1/1000*[1]CoreVPAExp!AD$116</f>
        <v>0.75726400000000005</v>
      </c>
      <c r="AG21" s="11">
        <f>1/1000*[1]CoreVPAExp!AE$116</f>
        <v>0.76913700000000007</v>
      </c>
      <c r="AH21" s="11">
        <f>1/1000*[1]CoreVPAExp!AF$116</f>
        <v>0.96982999999999997</v>
      </c>
      <c r="AI21" s="11">
        <f>1/1000*[1]CoreVPAExp!AG$116</f>
        <v>0.92649160785673645</v>
      </c>
      <c r="AJ21" s="11">
        <f>1/1000*[1]CoreVPAExp!AH$116</f>
        <v>1.2335649686748003</v>
      </c>
      <c r="AK21" s="11">
        <f>1/1000*[1]CoreVPAExp!AI$116</f>
        <v>1.0544489349316233</v>
      </c>
      <c r="AL21" s="11">
        <f>1/1000*[1]CoreVPAExp!AJ$116</f>
        <v>1.0638218756676996</v>
      </c>
      <c r="AM21" s="11">
        <f>1/1000*[1]CoreVPAExp!AK$116</f>
        <v>0.66990301924328721</v>
      </c>
      <c r="AN21" s="11">
        <f>1/1000*[1]CoreVPAExp!AL$116</f>
        <v>0.79585921999999998</v>
      </c>
      <c r="AO21" s="11">
        <f>1/1000*[1]CoreVPAExp!AM$116</f>
        <v>1.023670708</v>
      </c>
      <c r="AP21" s="11">
        <f>1/1000*[1]CoreVPAExp!AN$116</f>
        <v>0.93496731499999997</v>
      </c>
      <c r="AQ21" s="11">
        <f>1/1000*[1]CoreVPAExp!AO$116</f>
        <v>0.93770548599999992</v>
      </c>
      <c r="AR21" s="11">
        <f>1/1000*[1]CoreVPAExp!AP$116</f>
        <v>0.916034083</v>
      </c>
      <c r="AS21" s="11">
        <f>1/1000*[1]CoreVPAExp!AQ$116</f>
        <v>0.69909988099999998</v>
      </c>
      <c r="AT21" s="11">
        <f>1/1000*[1]CoreVPAExp!AR$116</f>
        <v>0.55682238499999992</v>
      </c>
      <c r="AU21" s="11">
        <f>1/1000*[1]CoreVPAExp!AS$116</f>
        <v>0.58515067200000004</v>
      </c>
      <c r="AV21" s="11">
        <f>1/1000*[1]CoreVPAExp!AT$116</f>
        <v>0.6561557549999999</v>
      </c>
      <c r="AW21" s="11">
        <f>1/1000*[1]CoreVPAExp!AU$116</f>
        <v>0.47930046399999998</v>
      </c>
      <c r="AX21" s="11">
        <f>1/1000*[1]CoreVPAExp!AV$116</f>
        <v>0.36076081199999999</v>
      </c>
      <c r="AY21" s="11">
        <f>1/1000*[1]CoreVPAExp!AW$116</f>
        <v>0.45844422099999999</v>
      </c>
      <c r="AZ21" s="11">
        <f>1/1000*[1]CoreVPAExp!AX$116</f>
        <v>0.49472653678999995</v>
      </c>
      <c r="BA21" s="11">
        <f>1/1000*[1]CoreVPAExp!AY$116</f>
        <v>0.31978822037999993</v>
      </c>
      <c r="BB21" s="11">
        <f>1/1000*[1]CoreVPAExp!AZ$116</f>
        <v>0.3101738098620001</v>
      </c>
      <c r="BC21" s="11">
        <f>1/1000*[1]CoreVPAExp!BA$116</f>
        <v>0</v>
      </c>
      <c r="BD21" s="222"/>
    </row>
    <row r="22" spans="2:56">
      <c r="B22" s="5" t="s">
        <v>32</v>
      </c>
      <c r="C22" s="133">
        <f>1/$A$1*[1]CoreVPAExp!$B$187</f>
        <v>0.83101415111890231</v>
      </c>
      <c r="D22" s="134">
        <f>1/$A$1*[1]CoreVPAExp!$C$187</f>
        <v>0.63938376461825785</v>
      </c>
      <c r="E22" s="134">
        <f>1/$A$1*[1]CoreVPAExp!$D$187</f>
        <v>0.53419919999999999</v>
      </c>
      <c r="F22" s="134">
        <f>1/$A$1*[1]CoreVPAExp!$E$187</f>
        <v>0.49630836000000006</v>
      </c>
      <c r="G22" s="134">
        <f>1/$A$1*[1]CoreVPAExp!$F$187</f>
        <v>0.42313063999999995</v>
      </c>
      <c r="H22" s="134">
        <f>1/$A$1*[1]CoreVPAExp!$G$187</f>
        <v>0.58514675999999999</v>
      </c>
      <c r="I22" s="134">
        <f>1/$A$1*[1]CoreVPAExp!$H$187</f>
        <v>0.43103105999999991</v>
      </c>
      <c r="J22" s="135">
        <f>1/$A$1*[1]CoreVPAExp!$I$187</f>
        <v>0.29916177999999993</v>
      </c>
      <c r="K22" s="135">
        <f>1/$A$1*[1]CoreVPAExp!J$187</f>
        <v>0.38125222581666673</v>
      </c>
      <c r="L22" s="135">
        <f>1/$A$1*[1]CoreVPAExp!K$187</f>
        <v>0.35354101999999998</v>
      </c>
      <c r="M22" s="134">
        <f>1/$A$1*[1]CoreVPAExp!L$187</f>
        <v>0.42623450183999995</v>
      </c>
      <c r="N22" s="134">
        <f>1/$A$1*[1]CoreVPAExp!M$187</f>
        <v>0.50202533190476184</v>
      </c>
      <c r="O22" s="134">
        <f>1/$A$1*[1]CoreVPAExp!N$187</f>
        <v>0.53836307999999999</v>
      </c>
      <c r="P22" s="134">
        <f>1/$A$1*[1]CoreVPAExp!O$187</f>
        <v>0.48630717448780109</v>
      </c>
      <c r="Q22" s="134">
        <f>1/$A$1*[1]CoreVPAExp!P$187</f>
        <v>0.43804778553333323</v>
      </c>
      <c r="R22" s="134">
        <f>1/$A$1*[1]CoreVPAExp!Q$187</f>
        <v>0.60822251999999999</v>
      </c>
      <c r="S22" s="134">
        <f>1/$A$1*[1]CoreVPAExp!R$187</f>
        <v>0.58125924252000005</v>
      </c>
      <c r="T22" s="134">
        <f>1/$A$1*[1]CoreVPAExp!S$187</f>
        <v>0.6044504314400001</v>
      </c>
      <c r="U22" s="134">
        <f>1/$A$1*[1]CoreVPAExp!T$187</f>
        <v>0.50584236949999994</v>
      </c>
      <c r="V22" s="134">
        <f>1/$A$1*[1]CoreVPAExp!U$187</f>
        <v>0.34505425490000002</v>
      </c>
      <c r="W22" s="11">
        <f>1/$A$1*[1]CoreVPAExp!V$187</f>
        <v>0.25558057835999998</v>
      </c>
      <c r="X22" s="11">
        <f>1/$A$1*[1]CoreVPAExp!W$187</f>
        <v>0.23593106795999999</v>
      </c>
      <c r="Y22" s="11">
        <f>1/$A$1*[1]CoreVPAExp!X$187</f>
        <v>0.17283270121157232</v>
      </c>
      <c r="Z22" s="11">
        <f>1/$A$1*[1]CoreVPAExp!Y$187</f>
        <v>0.18155695029159999</v>
      </c>
      <c r="AA22" s="11">
        <f>1/$A$1*[1]CoreVPAExp!Z$187</f>
        <v>0.14636759164000002</v>
      </c>
      <c r="AB22" s="134">
        <f>1/$A$1*[1]CoreVPAExp!AA$187</f>
        <v>0</v>
      </c>
      <c r="AC22" s="4"/>
      <c r="AD22" s="46">
        <f>1/1000*[1]CoreVPAExp!AB$187</f>
        <v>6.5481000000000011E-2</v>
      </c>
      <c r="AE22" s="11">
        <f>1/1000*[1]CoreVPAExp!AC$187</f>
        <v>4.8826000000000001E-2</v>
      </c>
      <c r="AF22" s="11">
        <f>1/1000*[1]CoreVPAExp!AD$187</f>
        <v>4.0485E-2</v>
      </c>
      <c r="AG22" s="11">
        <f>1/1000*[1]CoreVPAExp!AE$187</f>
        <v>4.0801999999999998E-2</v>
      </c>
      <c r="AH22" s="11">
        <f>1/1000*[1]CoreVPAExp!AF$187</f>
        <v>4.4368000000000005E-2</v>
      </c>
      <c r="AI22" s="11">
        <f>1/1000*[1]CoreVPAExp!AG$187</f>
        <v>6.3794260156705196E-2</v>
      </c>
      <c r="AJ22" s="11">
        <f>1/1000*[1]CoreVPAExp!AH$187</f>
        <v>5.6255739139159912E-2</v>
      </c>
      <c r="AK22" s="11">
        <f>1/1000*[1]CoreVPAExp!AI$187</f>
        <v>5.0169265294440109E-2</v>
      </c>
      <c r="AL22" s="11">
        <f>1/1000*[1]CoreVPAExp!AJ$187</f>
        <v>6.1870296182023513E-2</v>
      </c>
      <c r="AM22" s="11">
        <f>1/1000*[1]CoreVPAExp!AK$187</f>
        <v>4.8836021904912104E-2</v>
      </c>
      <c r="AN22" s="11">
        <f>1/1000*[1]CoreVPAExp!AL$187</f>
        <v>6.4366866999999994E-2</v>
      </c>
      <c r="AO22" s="11">
        <f>1/1000*[1]CoreVPAExp!AM$187</f>
        <v>8.1296359999999998E-2</v>
      </c>
      <c r="AP22" s="11">
        <f>1/1000*[1]CoreVPAExp!AN$187</f>
        <v>8.0174353999999989E-2</v>
      </c>
      <c r="AQ22" s="11">
        <f>1/1000*[1]CoreVPAExp!AO$187</f>
        <v>0.116811674</v>
      </c>
      <c r="AR22" s="11">
        <f>1/1000*[1]CoreVPAExp!AP$187</f>
        <v>9.7770347999999993E-2</v>
      </c>
      <c r="AS22" s="11">
        <f>1/1000*[1]CoreVPAExp!AQ$187</f>
        <v>0.10683358400000001</v>
      </c>
      <c r="AT22" s="11">
        <f>1/1000*[1]CoreVPAExp!AR$187</f>
        <v>0.108773302</v>
      </c>
      <c r="AU22" s="11">
        <f>1/1000*[1]CoreVPAExp!AS$187</f>
        <v>0.10778992599999999</v>
      </c>
      <c r="AV22" s="11">
        <f>1/1000*[1]CoreVPAExp!AT$187</f>
        <v>0.11708143300000001</v>
      </c>
      <c r="AW22" s="11">
        <f>1/1000*[1]CoreVPAExp!AU$187</f>
        <v>7.6563007999999988E-2</v>
      </c>
      <c r="AX22" s="11">
        <f>1/1000*[1]CoreVPAExp!AV$187</f>
        <v>4.9780830999999991E-2</v>
      </c>
      <c r="AY22" s="11">
        <f>1/1000*[1]CoreVPAExp!AW$187</f>
        <v>5.7447652999999994E-2</v>
      </c>
      <c r="AZ22" s="11">
        <f>1/1000*[1]CoreVPAExp!AX$187</f>
        <v>4.0866684091999998E-2</v>
      </c>
      <c r="BA22" s="11">
        <f>1/1000*[1]CoreVPAExp!AY$187</f>
        <v>3.8029182724999999E-2</v>
      </c>
      <c r="BB22" s="11">
        <f>1/1000*[1]CoreVPAExp!AZ$187</f>
        <v>2.6029065794999997E-2</v>
      </c>
      <c r="BC22" s="11">
        <f>1/1000*[1]CoreVPAExp!BA$187</f>
        <v>0</v>
      </c>
      <c r="BD22" s="222"/>
    </row>
    <row r="23" spans="2:56">
      <c r="B23" s="5" t="s">
        <v>35</v>
      </c>
      <c r="C23" s="133">
        <f>1/$A$1*[1]CoreVPAExp!$B$206</f>
        <v>0.7872621085276359</v>
      </c>
      <c r="D23" s="134">
        <f>1/$A$1*[1]CoreVPAExp!$C$206</f>
        <v>0.66371359104505345</v>
      </c>
      <c r="E23" s="134">
        <f>1/$A$1*[1]CoreVPAExp!$D$206</f>
        <v>0.63142008000000005</v>
      </c>
      <c r="F23" s="134">
        <f>1/$A$1*[1]CoreVPAExp!$E$206</f>
        <v>0.48795279999999996</v>
      </c>
      <c r="G23" s="134">
        <f>1/$A$1*[1]CoreVPAExp!$F$206</f>
        <v>0.48261446000000002</v>
      </c>
      <c r="H23" s="134">
        <f>1/$A$1*[1]CoreVPAExp!$G$206</f>
        <v>0.43869682521725184</v>
      </c>
      <c r="I23" s="134">
        <f>1/$A$1*[1]CoreVPAExp!$H$206</f>
        <v>0.44071735418933844</v>
      </c>
      <c r="J23" s="135">
        <f>1/$A$1*[1]CoreVPAExp!$I$206</f>
        <v>0.45369277566903843</v>
      </c>
      <c r="K23" s="135">
        <f>1/$A$1*[1]CoreVPAExp!J$206</f>
        <v>0.58890719205666642</v>
      </c>
      <c r="L23" s="135">
        <f>1/$A$1*[1]CoreVPAExp!K$206</f>
        <v>0.45474949999999992</v>
      </c>
      <c r="M23" s="134">
        <f>1/$A$1*[1]CoreVPAExp!L$206</f>
        <v>0.53866997299999997</v>
      </c>
      <c r="N23" s="134">
        <f>1/$A$1*[1]CoreVPAExp!M$206</f>
        <v>0.41286668880952382</v>
      </c>
      <c r="O23" s="134">
        <f>1/$A$1*[1]CoreVPAExp!N$206</f>
        <v>0.43310439707999998</v>
      </c>
      <c r="P23" s="134">
        <f>1/$A$1*[1]CoreVPAExp!O$206</f>
        <v>0.22734421679535671</v>
      </c>
      <c r="Q23" s="134">
        <f>1/$A$1*[1]CoreVPAExp!P$206</f>
        <v>0.35536854934000001</v>
      </c>
      <c r="R23" s="134">
        <f>1/$A$1*[1]CoreVPAExp!Q$206</f>
        <v>0.30772100248000001</v>
      </c>
      <c r="S23" s="134">
        <f>1/$A$1*[1]CoreVPAExp!R$206</f>
        <v>0.26913029043999998</v>
      </c>
      <c r="T23" s="134">
        <f>1/$A$1*[1]CoreVPAExp!S$206</f>
        <v>0.21713460814000002</v>
      </c>
      <c r="U23" s="134">
        <f>1/$A$1*[1]CoreVPAExp!T$206</f>
        <v>0.19114953623999995</v>
      </c>
      <c r="V23" s="134">
        <f>1/$A$1*[1]CoreVPAExp!U$206</f>
        <v>0.20074419444</v>
      </c>
      <c r="W23" s="11">
        <f>1/$A$1*[1]CoreVPAExp!V$206</f>
        <v>0.13847381562</v>
      </c>
      <c r="X23" s="11">
        <f>1/$A$1*[1]CoreVPAExp!W$206</f>
        <v>0.17850117867999998</v>
      </c>
      <c r="Y23" s="11">
        <f>1/$A$1*[1]CoreVPAExp!X$206</f>
        <v>0.13984805846374798</v>
      </c>
      <c r="Z23" s="11">
        <f>1/$A$1*[1]CoreVPAExp!Y$206</f>
        <v>0.17709828323971999</v>
      </c>
      <c r="AA23" s="11">
        <f>1/$A$1*[1]CoreVPAExp!Z$206</f>
        <v>0.17533045815999998</v>
      </c>
      <c r="AB23" s="134">
        <f>1/$A$1*[1]CoreVPAExp!AA$206</f>
        <v>0</v>
      </c>
      <c r="AC23" s="4"/>
      <c r="AD23" s="46">
        <f>1/1000*[1]CoreVPAExp!AB$206</f>
        <v>8.8435E-2</v>
      </c>
      <c r="AE23" s="11">
        <f>1/1000*[1]CoreVPAExp!AC$206</f>
        <v>7.1144000000000013E-2</v>
      </c>
      <c r="AF23" s="11">
        <f>1/1000*[1]CoreVPAExp!AD$206</f>
        <v>6.0304000000000003E-2</v>
      </c>
      <c r="AG23" s="11">
        <f>1/1000*[1]CoreVPAExp!AE$206</f>
        <v>5.2838999999999997E-2</v>
      </c>
      <c r="AH23" s="11">
        <f>1/1000*[1]CoreVPAExp!AF$206</f>
        <v>5.2415999999999997E-2</v>
      </c>
      <c r="AI23" s="11">
        <f>1/1000*[1]CoreVPAExp!AG$206</f>
        <v>5.4479392789306989E-2</v>
      </c>
      <c r="AJ23" s="11">
        <f>1/1000*[1]CoreVPAExp!AH$206</f>
        <v>5.7482789799902463E-2</v>
      </c>
      <c r="AK23" s="11">
        <f>1/1000*[1]CoreVPAExp!AI$206</f>
        <v>6.9351542711885789E-2</v>
      </c>
      <c r="AL23" s="11">
        <f>1/1000*[1]CoreVPAExp!AJ$206</f>
        <v>8.2639322240497304E-2</v>
      </c>
      <c r="AM23" s="11">
        <f>1/1000*[1]CoreVPAExp!AK$206</f>
        <v>6.0562242754300812E-2</v>
      </c>
      <c r="AN23" s="11">
        <f>1/1000*[1]CoreVPAExp!AL$206</f>
        <v>6.1901275999999991E-2</v>
      </c>
      <c r="AO23" s="11">
        <f>1/1000*[1]CoreVPAExp!AM$206</f>
        <v>6.3102188000000003E-2</v>
      </c>
      <c r="AP23" s="11">
        <f>1/1000*[1]CoreVPAExp!AN$206</f>
        <v>6.7517784000000011E-2</v>
      </c>
      <c r="AQ23" s="11">
        <f>1/1000*[1]CoreVPAExp!AO$206</f>
        <v>6.3160963000000001E-2</v>
      </c>
      <c r="AR23" s="11">
        <f>1/1000*[1]CoreVPAExp!AP$206</f>
        <v>5.7796291E-2</v>
      </c>
      <c r="AS23" s="11">
        <f>1/1000*[1]CoreVPAExp!AQ$206</f>
        <v>5.0826902000000007E-2</v>
      </c>
      <c r="AT23" s="11">
        <f>1/1000*[1]CoreVPAExp!AR$206</f>
        <v>4.5111992000000004E-2</v>
      </c>
      <c r="AU23" s="11">
        <f>1/1000*[1]CoreVPAExp!AS$206</f>
        <v>3.6703533000000003E-2</v>
      </c>
      <c r="AV23" s="11">
        <f>1/1000*[1]CoreVPAExp!AT$206</f>
        <v>3.8974582999999993E-2</v>
      </c>
      <c r="AW23" s="11">
        <f>1/1000*[1]CoreVPAExp!AU$206</f>
        <v>3.6461999000000002E-2</v>
      </c>
      <c r="AX23" s="11">
        <f>1/1000*[1]CoreVPAExp!AV$206</f>
        <v>2.4476588000000001E-2</v>
      </c>
      <c r="AY23" s="11">
        <f>1/1000*[1]CoreVPAExp!AW$206</f>
        <v>3.4654700999999996E-2</v>
      </c>
      <c r="AZ23" s="11">
        <f>1/1000*[1]CoreVPAExp!AX$206</f>
        <v>3.5533254979999998E-2</v>
      </c>
      <c r="BA23" s="11">
        <f>1/1000*[1]CoreVPAExp!AY$206</f>
        <v>3.1118550801000004E-2</v>
      </c>
      <c r="BB23" s="11">
        <f>1/1000*[1]CoreVPAExp!AZ$206</f>
        <v>2.9511654824999997E-2</v>
      </c>
      <c r="BC23" s="11">
        <f>1/1000*[1]CoreVPAExp!BA$206</f>
        <v>0</v>
      </c>
      <c r="BD23" s="222"/>
    </row>
    <row r="24" spans="2:56">
      <c r="B24" s="5" t="s">
        <v>40</v>
      </c>
      <c r="C24" s="133">
        <f>1/$A$1*[1]CoreVPAExp!$B$121</f>
        <v>1.3805355053983641</v>
      </c>
      <c r="D24" s="134">
        <f>1/$A$1*[1]CoreVPAExp!$C$121</f>
        <v>1.526537473171766</v>
      </c>
      <c r="E24" s="134">
        <f>1/$A$1*[1]CoreVPAExp!$D$121</f>
        <v>1.68001676</v>
      </c>
      <c r="F24" s="134">
        <f>1/$A$1*[1]CoreVPAExp!$E$121</f>
        <v>1.6994817799999999</v>
      </c>
      <c r="G24" s="134">
        <f>1/$A$1*[1]CoreVPAExp!$F$121</f>
        <v>1.48245698</v>
      </c>
      <c r="H24" s="134">
        <f>1/$A$1*[1]CoreVPAExp!$G$121</f>
        <v>1.5748793799999998</v>
      </c>
      <c r="I24" s="134">
        <f>1/$A$1*[1]CoreVPAExp!$H$121</f>
        <v>1.548996039954865</v>
      </c>
      <c r="J24" s="135">
        <f>1/$A$1*[1]CoreVPAExp!$I$121</f>
        <v>1.8230955427451643</v>
      </c>
      <c r="K24" s="135">
        <f>1/$A$1*[1]CoreVPAExp!J$121</f>
        <v>1.8229214264999998</v>
      </c>
      <c r="L24" s="135">
        <f>1/$A$1*[1]CoreVPAExp!K$121</f>
        <v>1.9984514399999995</v>
      </c>
      <c r="M24" s="134">
        <f>1/$A$1*[1]CoreVPAExp!L$121</f>
        <v>1.8188071324199995</v>
      </c>
      <c r="N24" s="134">
        <f>1/$A$1*[1]CoreVPAExp!M$121</f>
        <v>0.98110793142857122</v>
      </c>
      <c r="O24" s="134">
        <f>1/$A$1*[1]CoreVPAExp!N$121</f>
        <v>1.1085091922300001</v>
      </c>
      <c r="P24" s="134">
        <f>1/$A$1*[1]CoreVPAExp!O$121</f>
        <v>0.89799014097560836</v>
      </c>
      <c r="Q24" s="134">
        <f>1/$A$1*[1]CoreVPAExp!P$121</f>
        <v>0.9586488742999999</v>
      </c>
      <c r="R24" s="134">
        <f>1/$A$1*[1]CoreVPAExp!Q$121</f>
        <v>0.95084364095999985</v>
      </c>
      <c r="S24" s="134">
        <f>1/$A$1*[1]CoreVPAExp!R$121</f>
        <v>0.98118139165999974</v>
      </c>
      <c r="T24" s="134">
        <f>1/$A$1*[1]CoreVPAExp!S$121</f>
        <v>0.98351334853999994</v>
      </c>
      <c r="U24" s="134">
        <f>1/$A$1*[1]CoreVPAExp!T$121</f>
        <v>0.77007133287999996</v>
      </c>
      <c r="V24" s="134">
        <f>1/$A$1*[1]CoreVPAExp!U$121</f>
        <v>0.43492746137999994</v>
      </c>
      <c r="W24" s="11">
        <f>1/$A$1*[1]CoreVPAExp!V$121</f>
        <v>0.38233948495999998</v>
      </c>
      <c r="X24" s="11">
        <f>1/$A$1*[1]CoreVPAExp!W$121</f>
        <v>0.25936120057999995</v>
      </c>
      <c r="Y24" s="11">
        <f>1/$A$1*[1]CoreVPAExp!X$121</f>
        <v>0.22131417256203398</v>
      </c>
      <c r="Z24" s="11">
        <f>1/$A$1*[1]CoreVPAExp!Y$121</f>
        <v>0.19230860609735997</v>
      </c>
      <c r="AA24" s="11">
        <f>1/$A$1*[1]CoreVPAExp!Z$121</f>
        <v>0.16625373055999998</v>
      </c>
      <c r="AB24" s="134">
        <f>1/$A$1*[1]CoreVPAExp!AA$121</f>
        <v>0</v>
      </c>
      <c r="AC24" s="4"/>
      <c r="AD24" s="46">
        <f>1/1000*[1]CoreVPAExp!AB$121</f>
        <v>0.16729700000000003</v>
      </c>
      <c r="AE24" s="11">
        <f>1/1000*[1]CoreVPAExp!AC$121</f>
        <v>0.165546</v>
      </c>
      <c r="AF24" s="11">
        <f>1/1000*[1]CoreVPAExp!AD$121</f>
        <v>0.187</v>
      </c>
      <c r="AG24" s="11">
        <f>1/1000*[1]CoreVPAExp!AE$121</f>
        <v>0.18674000000000002</v>
      </c>
      <c r="AH24" s="11">
        <f>1/1000*[1]CoreVPAExp!AF$121</f>
        <v>0.178422</v>
      </c>
      <c r="AI24" s="11">
        <f>1/1000*[1]CoreVPAExp!AG$121</f>
        <v>0.19594994437334634</v>
      </c>
      <c r="AJ24" s="11">
        <f>1/1000*[1]CoreVPAExp!AH$121</f>
        <v>0.22147036181969565</v>
      </c>
      <c r="AK24" s="11">
        <f>1/1000*[1]CoreVPAExp!AI$121</f>
        <v>0.28530829108796574</v>
      </c>
      <c r="AL24" s="11">
        <f>1/1000*[1]CoreVPAExp!AJ$121</f>
        <v>0.28051683525422227</v>
      </c>
      <c r="AM24" s="11">
        <f>1/1000*[1]CoreVPAExp!AK$121</f>
        <v>0.27678889801816864</v>
      </c>
      <c r="AN24" s="11">
        <f>1/1000*[1]CoreVPAExp!AL$121</f>
        <v>0.28411047299999997</v>
      </c>
      <c r="AO24" s="11">
        <f>1/1000*[1]CoreVPAExp!AM$121</f>
        <v>0.18526440299999999</v>
      </c>
      <c r="AP24" s="11">
        <f>1/1000*[1]CoreVPAExp!AN$121</f>
        <v>0.216752748</v>
      </c>
      <c r="AQ24" s="11">
        <f>1/1000*[1]CoreVPAExp!AO$121</f>
        <v>0.19917019899999996</v>
      </c>
      <c r="AR24" s="11">
        <f>1/1000*[1]CoreVPAExp!AP$121</f>
        <v>0.19671490699999999</v>
      </c>
      <c r="AS24" s="11">
        <f>1/1000*[1]CoreVPAExp!AQ$121</f>
        <v>0.183133668</v>
      </c>
      <c r="AT24" s="11">
        <f>1/1000*[1]CoreVPAExp!AR$121</f>
        <v>0.173315473</v>
      </c>
      <c r="AU24" s="11">
        <f>1/1000*[1]CoreVPAExp!AS$121</f>
        <v>0.17625762700000003</v>
      </c>
      <c r="AV24" s="11">
        <f>1/1000*[1]CoreVPAExp!AT$121</f>
        <v>0.15241607900000001</v>
      </c>
      <c r="AW24" s="11">
        <f>1/1000*[1]CoreVPAExp!AU$121</f>
        <v>8.5796203999999987E-2</v>
      </c>
      <c r="AX24" s="11">
        <f>1/1000*[1]CoreVPAExp!AV$121</f>
        <v>6.7578444999999987E-2</v>
      </c>
      <c r="AY24" s="11">
        <f>1/1000*[1]CoreVPAExp!AW$121</f>
        <v>5.6999929999999997E-2</v>
      </c>
      <c r="AZ24" s="11">
        <f>1/1000*[1]CoreVPAExp!AX$121</f>
        <v>5.2508049713999999E-2</v>
      </c>
      <c r="BA24" s="11">
        <f>1/1000*[1]CoreVPAExp!AY$121</f>
        <v>4.0177361323000003E-2</v>
      </c>
      <c r="BB24" s="11">
        <f>1/1000*[1]CoreVPAExp!AZ$121</f>
        <v>3.1932189562000002E-2</v>
      </c>
      <c r="BC24" s="11">
        <f>1/1000*[1]CoreVPAExp!BA$121</f>
        <v>0</v>
      </c>
      <c r="BD24" s="222"/>
    </row>
    <row r="25" spans="2:56">
      <c r="B25" s="5" t="s">
        <v>31</v>
      </c>
      <c r="C25" s="133">
        <f>1/$A$1*[1]CoreVPAExp!$B$228</f>
        <v>2.0318913352279662</v>
      </c>
      <c r="D25" s="134">
        <f>1/$A$1*[1]CoreVPAExp!$C$228</f>
        <v>1.4883848421236161</v>
      </c>
      <c r="E25" s="134">
        <f>1/$A$1*[1]CoreVPAExp!$D$228</f>
        <v>1.67076676</v>
      </c>
      <c r="F25" s="134">
        <f>1/$A$1*[1]CoreVPAExp!$E$228</f>
        <v>1.81728574</v>
      </c>
      <c r="G25" s="134">
        <f>1/$A$1*[1]CoreVPAExp!$F$228</f>
        <v>2.0684525000000002</v>
      </c>
      <c r="H25" s="134">
        <f>1/$A$1*[1]CoreVPAExp!$G$228</f>
        <v>2.2327225868405645</v>
      </c>
      <c r="I25" s="134">
        <f>1/$A$1*[1]CoreVPAExp!$H$228</f>
        <v>2.0433471399999998</v>
      </c>
      <c r="J25" s="135">
        <f>1/$A$1*[1]CoreVPAExp!$I$228</f>
        <v>1.9231864599999997</v>
      </c>
      <c r="K25" s="135">
        <f>1/$A$1*[1]CoreVPAExp!J$228</f>
        <v>2.0810033355200002</v>
      </c>
      <c r="L25" s="135">
        <f>1/$A$1*[1]CoreVPAExp!K$228</f>
        <v>1.5728817399999995</v>
      </c>
      <c r="M25" s="134">
        <f>1/$A$1*[1]CoreVPAExp!L$228</f>
        <v>1.9502402836799999</v>
      </c>
      <c r="N25" s="134">
        <f>1/$A$1*[1]CoreVPAExp!M$228</f>
        <v>1.6752300004761904</v>
      </c>
      <c r="O25" s="134">
        <f>1/$A$1*[1]CoreVPAExp!N$228</f>
        <v>1.50120800412</v>
      </c>
      <c r="P25" s="134">
        <f>1/$A$1*[1]CoreVPAExp!O$228</f>
        <v>1.3427891998378167</v>
      </c>
      <c r="Q25" s="134">
        <f>1/$A$1*[1]CoreVPAExp!P$228</f>
        <v>1.3361435153199999</v>
      </c>
      <c r="R25" s="134">
        <f>1/$A$1*[1]CoreVPAExp!Q$228</f>
        <v>1.0956362531599999</v>
      </c>
      <c r="S25" s="134">
        <f>1/$A$1*[1]CoreVPAExp!R$228</f>
        <v>0.9434679883199999</v>
      </c>
      <c r="T25" s="134">
        <f>1/$A$1*[1]CoreVPAExp!S$228</f>
        <v>0.77970523635999989</v>
      </c>
      <c r="U25" s="134">
        <f>1/$A$1*[1]CoreVPAExp!T$228</f>
        <v>0.64337019105999993</v>
      </c>
      <c r="V25" s="134">
        <f>1/$A$1*[1]CoreVPAExp!U$228</f>
        <v>0.49062135165999998</v>
      </c>
      <c r="W25" s="11">
        <f>1/$A$1*[1]CoreVPAExp!V$228</f>
        <v>0.44737108455999997</v>
      </c>
      <c r="X25" s="11">
        <f>1/$A$1*[1]CoreVPAExp!W$228</f>
        <v>0.29890064395999999</v>
      </c>
      <c r="Y25" s="11">
        <f>1/$A$1*[1]CoreVPAExp!X$228</f>
        <v>0.31469229639645729</v>
      </c>
      <c r="Z25" s="11">
        <f>1/$A$1*[1]CoreVPAExp!Y$228</f>
        <v>0.35125242268543999</v>
      </c>
      <c r="AA25" s="11">
        <f>1/$A$1*[1]CoreVPAExp!Z$228</f>
        <v>0.28575846435999996</v>
      </c>
      <c r="AB25" s="134">
        <f>1/$A$1*[1]CoreVPAExp!AA$228</f>
        <v>0</v>
      </c>
      <c r="AC25" s="4"/>
      <c r="AD25" s="46">
        <f>1/1000*[1]CoreVPAExp!AB$228</f>
        <v>0.21269600000000002</v>
      </c>
      <c r="AE25" s="11">
        <f>1/1000*[1]CoreVPAExp!AC$228</f>
        <v>0.13394999999999999</v>
      </c>
      <c r="AF25" s="11">
        <f>1/1000*[1]CoreVPAExp!AD$228</f>
        <v>0.16609700000000002</v>
      </c>
      <c r="AG25" s="11">
        <f>1/1000*[1]CoreVPAExp!AE$228</f>
        <v>0.1804</v>
      </c>
      <c r="AH25" s="11">
        <f>1/1000*[1]CoreVPAExp!AF$228</f>
        <v>0.23406200000000002</v>
      </c>
      <c r="AI25" s="11">
        <f>1/1000*[1]CoreVPAExp!AG$228</f>
        <v>0.27091894879707357</v>
      </c>
      <c r="AJ25" s="11">
        <f>1/1000*[1]CoreVPAExp!AH$228</f>
        <v>0.27591838144041336</v>
      </c>
      <c r="AK25" s="11">
        <f>1/1000*[1]CoreVPAExp!AI$228</f>
        <v>0.28062371490804655</v>
      </c>
      <c r="AL25" s="11">
        <f>1/1000*[1]CoreVPAExp!AJ$228</f>
        <v>0.30506686675336642</v>
      </c>
      <c r="AM25" s="11">
        <f>1/1000*[1]CoreVPAExp!AK$228</f>
        <v>0.22272653952561738</v>
      </c>
      <c r="AN25" s="11">
        <f>1/1000*[1]CoreVPAExp!AL$228</f>
        <v>0.32290763400000005</v>
      </c>
      <c r="AO25" s="11">
        <f>1/1000*[1]CoreVPAExp!AM$228</f>
        <v>0.31863758199999997</v>
      </c>
      <c r="AP25" s="11">
        <f>1/1000*[1]CoreVPAExp!AN$228</f>
        <v>0.27632917099999998</v>
      </c>
      <c r="AQ25" s="11">
        <f>1/1000*[1]CoreVPAExp!AO$228</f>
        <v>0.29280450499999999</v>
      </c>
      <c r="AR25" s="11">
        <f>1/1000*[1]CoreVPAExp!AP$228</f>
        <v>0.27380020299999996</v>
      </c>
      <c r="AS25" s="11">
        <f>1/1000*[1]CoreVPAExp!AQ$228</f>
        <v>0.20842620599999997</v>
      </c>
      <c r="AT25" s="11">
        <f>1/1000*[1]CoreVPAExp!AR$228</f>
        <v>0.16428968299999999</v>
      </c>
      <c r="AU25" s="11">
        <f>1/1000*[1]CoreVPAExp!AS$228</f>
        <v>0.14021493200000001</v>
      </c>
      <c r="AV25" s="11">
        <f>1/1000*[1]CoreVPAExp!AT$228</f>
        <v>0.12775381299999999</v>
      </c>
      <c r="AW25" s="11">
        <f>1/1000*[1]CoreVPAExp!AU$228</f>
        <v>0.10915111800000001</v>
      </c>
      <c r="AX25" s="11">
        <f>1/1000*[1]CoreVPAExp!AV$228</f>
        <v>8.4532650999999986E-2</v>
      </c>
      <c r="AY25" s="11">
        <f>1/1000*[1]CoreVPAExp!AW$228</f>
        <v>7.0415462999999984E-2</v>
      </c>
      <c r="AZ25" s="11">
        <f>1/1000*[1]CoreVPAExp!AX$228</f>
        <v>8.0302074877999993E-2</v>
      </c>
      <c r="BA25" s="11">
        <f>1/1000*[1]CoreVPAExp!AY$228</f>
        <v>8.0472563769E-2</v>
      </c>
      <c r="BB25" s="11">
        <f>1/1000*[1]CoreVPAExp!AZ$228</f>
        <v>5.8026547109000008E-2</v>
      </c>
      <c r="BC25" s="11">
        <f>1/1000*[1]CoreVPAExp!BA$228</f>
        <v>0</v>
      </c>
      <c r="BD25" s="222"/>
    </row>
    <row r="26" spans="2:56">
      <c r="B26" s="5" t="s">
        <v>27</v>
      </c>
      <c r="C26" s="133">
        <f>1/$A$1*[1]CoreVPAExp!$B$231</f>
        <v>1.2144597877470578</v>
      </c>
      <c r="D26" s="134">
        <f>1/$A$1*[1]CoreVPAExp!$C$231</f>
        <v>1.038744987357868</v>
      </c>
      <c r="E26" s="134">
        <f>1/$A$1*[1]CoreVPAExp!$D$231</f>
        <v>1.2158252599999999</v>
      </c>
      <c r="F26" s="134">
        <f>1/$A$1*[1]CoreVPAExp!$E$231</f>
        <v>1.42907224</v>
      </c>
      <c r="G26" s="134">
        <f>1/$A$1*[1]CoreVPAExp!$F$231</f>
        <v>1.65926068</v>
      </c>
      <c r="H26" s="134">
        <f>1/$A$1*[1]CoreVPAExp!$G$231</f>
        <v>1.7740181799999999</v>
      </c>
      <c r="I26" s="134">
        <f>1/$A$1*[1]CoreVPAExp!$H$231</f>
        <v>1.3046898303397276</v>
      </c>
      <c r="J26" s="135">
        <f>1/$A$1*[1]CoreVPAExp!$I$231</f>
        <v>1.3602798599999999</v>
      </c>
      <c r="K26" s="135">
        <f>1/$A$1*[1]CoreVPAExp!J$231</f>
        <v>1.3449348579233338</v>
      </c>
      <c r="L26" s="135">
        <f>1/$A$1*[1]CoreVPAExp!K$231</f>
        <v>1.0862071199999999</v>
      </c>
      <c r="M26" s="134">
        <f>1/$A$1*[1]CoreVPAExp!L$231</f>
        <v>1.3451503583999997</v>
      </c>
      <c r="N26" s="134">
        <f>1/$A$1*[1]CoreVPAExp!M$231</f>
        <v>1.279338591190476</v>
      </c>
      <c r="O26" s="134">
        <f>1/$A$1*[1]CoreVPAExp!N$231</f>
        <v>1.2903689093600001</v>
      </c>
      <c r="P26" s="134">
        <f>1/$A$1*[1]CoreVPAExp!O$231</f>
        <v>0.87354998167502784</v>
      </c>
      <c r="Q26" s="134">
        <f>1/$A$1*[1]CoreVPAExp!P$231</f>
        <v>0.8551270876999999</v>
      </c>
      <c r="R26" s="134">
        <f>1/$A$1*[1]CoreVPAExp!Q$231</f>
        <v>0.88126354145999997</v>
      </c>
      <c r="S26" s="134">
        <f>1/$A$1*[1]CoreVPAExp!R$231</f>
        <v>0.86274185388000002</v>
      </c>
      <c r="T26" s="134">
        <f>1/$A$1*[1]CoreVPAExp!S$231</f>
        <v>0.88622642565999987</v>
      </c>
      <c r="U26" s="134">
        <f>1/$A$1*[1]CoreVPAExp!T$231</f>
        <v>0.71825684427999992</v>
      </c>
      <c r="V26" s="134">
        <f>1/$A$1*[1]CoreVPAExp!U$231</f>
        <v>0.62400549031999997</v>
      </c>
      <c r="W26" s="11">
        <f>1/$A$1*[1]CoreVPAExp!V$231</f>
        <v>0.40553938544000001</v>
      </c>
      <c r="X26" s="11">
        <f>1/$A$1*[1]CoreVPAExp!W$231</f>
        <v>0.28958165191333329</v>
      </c>
      <c r="Y26" s="11">
        <f>1/$A$1*[1]CoreVPAExp!X$231</f>
        <v>0.23843375965950733</v>
      </c>
      <c r="Z26" s="11">
        <f>1/$A$1*[1]CoreVPAExp!Y$231</f>
        <v>0.22798531182500001</v>
      </c>
      <c r="AA26" s="11">
        <f>1/$A$1*[1]CoreVPAExp!Z$231</f>
        <v>0.18300414556</v>
      </c>
      <c r="AB26" s="134">
        <f>1/$A$1*[1]CoreVPAExp!AA$231</f>
        <v>0</v>
      </c>
      <c r="AC26" s="4"/>
      <c r="AD26" s="46">
        <f>1/1000*[1]CoreVPAExp!AB$231</f>
        <v>0.111597</v>
      </c>
      <c r="AE26" s="11">
        <f>1/1000*[1]CoreVPAExp!AC$231</f>
        <v>9.4327999999999995E-2</v>
      </c>
      <c r="AF26" s="11">
        <f>1/1000*[1]CoreVPAExp!AD$231</f>
        <v>0.11158900000000001</v>
      </c>
      <c r="AG26" s="11">
        <f>1/1000*[1]CoreVPAExp!AE$231</f>
        <v>0.133685</v>
      </c>
      <c r="AH26" s="11">
        <f>1/1000*[1]CoreVPAExp!AF$231</f>
        <v>0.155636</v>
      </c>
      <c r="AI26" s="11">
        <f>1/1000*[1]CoreVPAExp!AG$231</f>
        <v>0.18714302792070731</v>
      </c>
      <c r="AJ26" s="11">
        <f>1/1000*[1]CoreVPAExp!AH$231</f>
        <v>0.14248545345404548</v>
      </c>
      <c r="AK26" s="11">
        <f>1/1000*[1]CoreVPAExp!AI$231</f>
        <v>0.16652713806837202</v>
      </c>
      <c r="AL26" s="11">
        <f>1/1000*[1]CoreVPAExp!AJ$231</f>
        <v>0.17140089728777108</v>
      </c>
      <c r="AM26" s="11">
        <f>1/1000*[1]CoreVPAExp!AK$231</f>
        <v>0.14609621496908173</v>
      </c>
      <c r="AN26" s="11">
        <f>1/1000*[1]CoreVPAExp!AL$231</f>
        <v>0.18254016100000001</v>
      </c>
      <c r="AO26" s="11">
        <f>1/1000*[1]CoreVPAExp!AM$231</f>
        <v>0.17566583600000002</v>
      </c>
      <c r="AP26" s="11">
        <f>1/1000*[1]CoreVPAExp!AN$231</f>
        <v>0.19740691000000002</v>
      </c>
      <c r="AQ26" s="11">
        <f>1/1000*[1]CoreVPAExp!AO$231</f>
        <v>0.17023703400000001</v>
      </c>
      <c r="AR26" s="11">
        <f>1/1000*[1]CoreVPAExp!AP$231</f>
        <v>0.15365146299999999</v>
      </c>
      <c r="AS26" s="11">
        <f>1/1000*[1]CoreVPAExp!AQ$231</f>
        <v>0.15222576899999998</v>
      </c>
      <c r="AT26" s="11">
        <f>1/1000*[1]CoreVPAExp!AR$231</f>
        <v>0.14395783200000001</v>
      </c>
      <c r="AU26" s="11">
        <f>1/1000*[1]CoreVPAExp!AS$231</f>
        <v>0.15325313299999999</v>
      </c>
      <c r="AV26" s="11">
        <f>1/1000*[1]CoreVPAExp!AT$231</f>
        <v>0.13835175699999999</v>
      </c>
      <c r="AW26" s="11">
        <f>1/1000*[1]CoreVPAExp!AU$231</f>
        <v>0.121493661</v>
      </c>
      <c r="AX26" s="11">
        <f>1/1000*[1]CoreVPAExp!AV$231</f>
        <v>7.5285586999999987E-2</v>
      </c>
      <c r="AY26" s="11">
        <f>1/1000*[1]CoreVPAExp!AW$231</f>
        <v>5.8899325999999995E-2</v>
      </c>
      <c r="AZ26" s="11">
        <f>1/1000*[1]CoreVPAExp!AX$231</f>
        <v>5.999330746199999E-2</v>
      </c>
      <c r="BA26" s="11">
        <f>1/1000*[1]CoreVPAExp!AY$231</f>
        <v>4.4010545894999996E-2</v>
      </c>
      <c r="BB26" s="11">
        <f>1/1000*[1]CoreVPAExp!AZ$231</f>
        <v>3.5105044884999999E-2</v>
      </c>
      <c r="BC26" s="11">
        <f>1/1000*[1]CoreVPAExp!BA$231</f>
        <v>0</v>
      </c>
      <c r="BD26" s="222"/>
    </row>
    <row r="27" spans="2:56">
      <c r="B27" s="5" t="s">
        <v>28</v>
      </c>
      <c r="C27" s="46">
        <f>1/$A$1*[1]CoreVPAExp!$B$253</f>
        <v>0.13466274200438116</v>
      </c>
      <c r="D27" s="11">
        <f>1/$A$1*[1]CoreVPAExp!$C$253</f>
        <v>0.10303198492880612</v>
      </c>
      <c r="E27" s="11">
        <f>1/$A$1*[1]CoreVPAExp!$D$253</f>
        <v>0.14937493999999998</v>
      </c>
      <c r="F27" s="11">
        <f>1/$A$1*[1]CoreVPAExp!$E$253</f>
        <v>0.36980764000000005</v>
      </c>
      <c r="G27" s="11">
        <f>1/$A$1*[1]CoreVPAExp!$F$253</f>
        <v>0.47579880000000002</v>
      </c>
      <c r="H27" s="11">
        <f>1/$A$1*[1]CoreVPAExp!$G$253</f>
        <v>0.51115529999999998</v>
      </c>
      <c r="I27" s="11">
        <f>1/$A$1*[1]CoreVPAExp!$H$253</f>
        <v>0.38227978919269168</v>
      </c>
      <c r="J27" s="36">
        <f>1/$A$1*[1]CoreVPAExp!$I$253</f>
        <v>0.41478093999999999</v>
      </c>
      <c r="K27" s="36">
        <f>1/$A$1*[1]CoreVPAExp!J$253</f>
        <v>0.41316764530500005</v>
      </c>
      <c r="L27" s="36">
        <f>1/$A$1*[1]CoreVPAExp!K$253</f>
        <v>0.41849355599999982</v>
      </c>
      <c r="M27" s="11">
        <f>1/$A$1*[1]CoreVPAExp!L$253</f>
        <v>0.29251950177999997</v>
      </c>
      <c r="N27" s="11">
        <f>1/$A$1*[1]CoreVPAExp!M$253</f>
        <v>0.21831341690476186</v>
      </c>
      <c r="O27" s="11">
        <f>1/$A$1*[1]CoreVPAExp!N$253</f>
        <v>0.17881448</v>
      </c>
      <c r="P27" s="11">
        <f>1/$A$1*[1]CoreVPAExp!O$253</f>
        <v>0.20652636162667493</v>
      </c>
      <c r="Q27" s="11">
        <f>1/$A$1*[1]CoreVPAExp!P$253</f>
        <v>0.29102912902</v>
      </c>
      <c r="R27" s="11">
        <f>1/$A$1*[1]CoreVPAExp!Q$253</f>
        <v>0.26773419999999998</v>
      </c>
      <c r="S27" s="11">
        <f>1/$A$1*[1]CoreVPAExp!R$253</f>
        <v>0.23453688402</v>
      </c>
      <c r="T27" s="11">
        <f>1/$A$1*[1]CoreVPAExp!S$253</f>
        <v>0.20081475099999999</v>
      </c>
      <c r="U27" s="11">
        <f>1/$A$1*[1]CoreVPAExp!T$253</f>
        <v>0.13359115133999999</v>
      </c>
      <c r="V27" s="11">
        <f>1/$A$1*[1]CoreVPAExp!U$253</f>
        <v>8.2255259999999997E-2</v>
      </c>
      <c r="W27" s="11">
        <f>1/$A$1*[1]CoreVPAExp!V$253</f>
        <v>5.2431026839999999E-2</v>
      </c>
      <c r="X27" s="11">
        <f>1/$A$1*[1]CoreVPAExp!W$253</f>
        <v>3.1660603779999998E-2</v>
      </c>
      <c r="Y27" s="11">
        <f>1/$A$1*[1]CoreVPAExp!X$253</f>
        <v>2.4649142436197334E-2</v>
      </c>
      <c r="Z27" s="11">
        <f>1/$A$1*[1]CoreVPAExp!Y$253</f>
        <v>1.5180246001999999E-2</v>
      </c>
      <c r="AA27" s="11">
        <f>1/$A$1*[1]CoreVPAExp!Z$253</f>
        <v>1.8741130440000003E-2</v>
      </c>
      <c r="AB27" s="11">
        <f>1/$A$1*[1]CoreVPAExp!AA$253</f>
        <v>0</v>
      </c>
      <c r="AC27" s="4"/>
      <c r="AD27" s="46">
        <f>1/1000*[1]CoreVPAExp!AB$253</f>
        <v>1.141E-2</v>
      </c>
      <c r="AE27" s="11">
        <f>1/1000*[1]CoreVPAExp!AC$253</f>
        <v>8.0309999999999982E-3</v>
      </c>
      <c r="AF27" s="11">
        <f>1/1000*[1]CoreVPAExp!AD$253</f>
        <v>1.3049E-2</v>
      </c>
      <c r="AG27" s="11">
        <f>1/1000*[1]CoreVPAExp!AE$253</f>
        <v>3.4993999999999997E-2</v>
      </c>
      <c r="AH27" s="11">
        <f>1/1000*[1]CoreVPAExp!AF$253</f>
        <v>4.6221999999999999E-2</v>
      </c>
      <c r="AI27" s="11">
        <f>1/1000*[1]CoreVPAExp!AG$253</f>
        <v>5.3668473153978442E-2</v>
      </c>
      <c r="AJ27" s="11">
        <f>1/1000*[1]CoreVPAExp!AH$253</f>
        <v>4.2585821012440295E-2</v>
      </c>
      <c r="AK27" s="11">
        <f>1/1000*[1]CoreVPAExp!AI$253</f>
        <v>4.4860521691884529E-2</v>
      </c>
      <c r="AL27" s="11">
        <f>1/1000*[1]CoreVPAExp!AJ$253</f>
        <v>5.2164908202136928E-2</v>
      </c>
      <c r="AM27" s="11">
        <f>1/1000*[1]CoreVPAExp!AK$253</f>
        <v>5.1372339480267863E-2</v>
      </c>
      <c r="AN27" s="11">
        <f>1/1000*[1]CoreVPAExp!AL$253</f>
        <v>3.6383970000000002E-2</v>
      </c>
      <c r="AO27" s="11">
        <f>1/1000*[1]CoreVPAExp!AM$253</f>
        <v>3.2779285000000005E-2</v>
      </c>
      <c r="AP27" s="11">
        <f>1/1000*[1]CoreVPAExp!AN$253</f>
        <v>2.4870617000000001E-2</v>
      </c>
      <c r="AQ27" s="11">
        <f>1/1000*[1]CoreVPAExp!AO$253</f>
        <v>4.0018694000000007E-2</v>
      </c>
      <c r="AR27" s="11">
        <f>1/1000*[1]CoreVPAExp!AP$253</f>
        <v>4.7737671999999995E-2</v>
      </c>
      <c r="AS27" s="11">
        <f>1/1000*[1]CoreVPAExp!AQ$253</f>
        <v>4.2246220000000001E-2</v>
      </c>
      <c r="AT27" s="11">
        <f>1/1000*[1]CoreVPAExp!AR$253</f>
        <v>3.7569337000000001E-2</v>
      </c>
      <c r="AU27" s="11">
        <f>1/1000*[1]CoreVPAExp!AS$253</f>
        <v>3.2389159000000001E-2</v>
      </c>
      <c r="AV27" s="11">
        <f>1/1000*[1]CoreVPAExp!AT$253</f>
        <v>2.5341103E-2</v>
      </c>
      <c r="AW27" s="11">
        <f>1/1000*[1]CoreVPAExp!AU$253</f>
        <v>1.6583796000000001E-2</v>
      </c>
      <c r="AX27" s="11">
        <f>1/1000*[1]CoreVPAExp!AV$253</f>
        <v>1.0545587999999998E-2</v>
      </c>
      <c r="AY27" s="11">
        <f>1/1000*[1]CoreVPAExp!AW$253</f>
        <v>7.3631009999999995E-3</v>
      </c>
      <c r="AZ27" s="11">
        <f>1/1000*[1]CoreVPAExp!AX$253</f>
        <v>7.2242983569999995E-3</v>
      </c>
      <c r="BA27" s="11">
        <f>1/1000*[1]CoreVPAExp!AY$253</f>
        <v>3.6606399659999999E-3</v>
      </c>
      <c r="BB27" s="11">
        <f>1/1000*[1]CoreVPAExp!AZ$253</f>
        <v>4.017296662E-3</v>
      </c>
      <c r="BC27" s="11">
        <f>1/1000*[1]CoreVPAExp!BA$253</f>
        <v>0</v>
      </c>
      <c r="BD27" s="222"/>
    </row>
    <row r="28" spans="2:56">
      <c r="B28" s="8" t="s">
        <v>21</v>
      </c>
      <c r="C28" s="47">
        <f t="shared" ref="C28:M28" si="5">SUM(C17:C17)-SUM(C18:C27)</f>
        <v>0</v>
      </c>
      <c r="D28" s="37">
        <f t="shared" si="5"/>
        <v>0</v>
      </c>
      <c r="E28" s="37">
        <f t="shared" si="5"/>
        <v>0</v>
      </c>
      <c r="F28" s="37">
        <f t="shared" si="5"/>
        <v>0</v>
      </c>
      <c r="G28" s="37">
        <f t="shared" si="5"/>
        <v>3.401879999998414E-3</v>
      </c>
      <c r="H28" s="37">
        <f t="shared" si="5"/>
        <v>6.1347399999966967E-3</v>
      </c>
      <c r="I28" s="37">
        <f t="shared" si="5"/>
        <v>4.1400000000635373E-5</v>
      </c>
      <c r="J28" s="38">
        <f t="shared" si="5"/>
        <v>1.5385999999928401E-4</v>
      </c>
      <c r="K28" s="38">
        <f t="shared" si="5"/>
        <v>2.8047000000004374E-3</v>
      </c>
      <c r="L28" s="38">
        <f t="shared" si="5"/>
        <v>3.6399999999048305E-5</v>
      </c>
      <c r="M28" s="37">
        <f t="shared" si="5"/>
        <v>2.9910000000121784E-4</v>
      </c>
      <c r="N28" s="37">
        <f>SUM(N17:N17)-SUM(N18:N27)</f>
        <v>3.6807333333399583E-4</v>
      </c>
      <c r="O28" s="37">
        <f t="shared" ref="O28:AB28" si="6">SUM(O17:O17)-SUM(O18:O27)</f>
        <v>4.8875513999924181E-4</v>
      </c>
      <c r="P28" s="37">
        <f t="shared" si="6"/>
        <v>2.2095281399892031E-4</v>
      </c>
      <c r="Q28" s="37">
        <f t="shared" si="6"/>
        <v>5.7707999999934145E-4</v>
      </c>
      <c r="R28" s="37">
        <f t="shared" si="6"/>
        <v>1.9600000000004059E-3</v>
      </c>
      <c r="S28" s="37">
        <f t="shared" si="6"/>
        <v>5.1604000000082806E-4</v>
      </c>
      <c r="T28" s="37">
        <f t="shared" si="6"/>
        <v>4.4401999999976738E-4</v>
      </c>
      <c r="U28" s="37">
        <f t="shared" si="6"/>
        <v>7.2207481999964074E-4</v>
      </c>
      <c r="V28" s="37">
        <f t="shared" si="6"/>
        <v>4.6871964000150257E-4</v>
      </c>
      <c r="W28" s="37">
        <f t="shared" si="6"/>
        <v>2.6060086999999399E-3</v>
      </c>
      <c r="X28" s="37">
        <f t="shared" si="6"/>
        <v>1.5927961400001855E-3</v>
      </c>
      <c r="Y28" s="37">
        <f t="shared" si="6"/>
        <v>4.9919749176696726E-4</v>
      </c>
      <c r="Z28" s="37">
        <f t="shared" si="6"/>
        <v>5.0213422000000119E-2</v>
      </c>
      <c r="AA28" s="37">
        <f t="shared" si="6"/>
        <v>1.3635418513002762E-3</v>
      </c>
      <c r="AB28" s="37">
        <f t="shared" si="6"/>
        <v>0</v>
      </c>
      <c r="AC28" s="4"/>
      <c r="AD28" s="48">
        <f t="shared" ref="AD28:BC28" si="7">SUM(AD17:AD17)-SUM(AD18:AD27)</f>
        <v>0</v>
      </c>
      <c r="AE28" s="39">
        <f t="shared" si="7"/>
        <v>0</v>
      </c>
      <c r="AF28" s="39">
        <f t="shared" si="7"/>
        <v>0</v>
      </c>
      <c r="AG28" s="39">
        <f t="shared" si="7"/>
        <v>0</v>
      </c>
      <c r="AH28" s="39">
        <f t="shared" si="7"/>
        <v>7.3799999999923926E-4</v>
      </c>
      <c r="AI28" s="39">
        <f t="shared" si="7"/>
        <v>7.5607844414404823E-4</v>
      </c>
      <c r="AJ28" s="39">
        <f t="shared" si="7"/>
        <v>5.9453626559680117E-6</v>
      </c>
      <c r="AK28" s="39">
        <f t="shared" si="7"/>
        <v>3.4594953840727527E-5</v>
      </c>
      <c r="AL28" s="39">
        <f t="shared" si="7"/>
        <v>1.0436782794007726E-3</v>
      </c>
      <c r="AM28" s="39">
        <f t="shared" si="7"/>
        <v>1.1785582300749553E-5</v>
      </c>
      <c r="AN28" s="39">
        <f t="shared" si="7"/>
        <v>1.055760000003847E-4</v>
      </c>
      <c r="AO28" s="39">
        <f t="shared" si="7"/>
        <v>1.564300000005403E-4</v>
      </c>
      <c r="AP28" s="39">
        <f t="shared" si="7"/>
        <v>1.6316700000018614E-4</v>
      </c>
      <c r="AQ28" s="39">
        <f t="shared" si="7"/>
        <v>7.9732000000110048E-5</v>
      </c>
      <c r="AR28" s="39">
        <f t="shared" si="7"/>
        <v>1.177969999996975E-4</v>
      </c>
      <c r="AS28" s="39">
        <f t="shared" si="7"/>
        <v>3.6337200000002845E-4</v>
      </c>
      <c r="AT28" s="39">
        <f t="shared" si="7"/>
        <v>1.2833799999967255E-4</v>
      </c>
      <c r="AU28" s="39">
        <f t="shared" si="7"/>
        <v>1.0559799999998454E-4</v>
      </c>
      <c r="AV28" s="39">
        <f t="shared" si="7"/>
        <v>1.6559300000018595E-4</v>
      </c>
      <c r="AW28" s="39">
        <f t="shared" si="7"/>
        <v>1.5542199999996065E-4</v>
      </c>
      <c r="AX28" s="39">
        <f t="shared" si="7"/>
        <v>5.6533100000000225E-4</v>
      </c>
      <c r="AY28" s="39">
        <f t="shared" si="7"/>
        <v>4.1416599999977155E-4</v>
      </c>
      <c r="AZ28" s="39">
        <f t="shared" si="7"/>
        <v>1.331286729997494E-4</v>
      </c>
      <c r="BA28" s="39">
        <f t="shared" si="7"/>
        <v>1.407067250299987E-2</v>
      </c>
      <c r="BB28" s="39">
        <f t="shared" si="7"/>
        <v>2.2009611000006757E-4</v>
      </c>
      <c r="BC28" s="39">
        <f t="shared" si="7"/>
        <v>0</v>
      </c>
      <c r="BD28" s="222"/>
    </row>
    <row r="29" spans="2:56" ht="17.149999999999999" customHeight="1">
      <c r="B29" s="15" t="s">
        <v>227</v>
      </c>
      <c r="C29" s="130">
        <f>1/$A$1*[1]CoreVPAExp!$B$264</f>
        <v>1.3293263224547052</v>
      </c>
      <c r="D29" s="131">
        <f>1/$A$1*[1]CoreVPAExp!$C$264</f>
        <v>1.0709016539121186</v>
      </c>
      <c r="E29" s="131">
        <f>1/$A$1*[1]CoreVPAExp!$D$264</f>
        <v>1.0481036100000001</v>
      </c>
      <c r="F29" s="131">
        <f>1/$A$1*[1]CoreVPAExp!$E$264</f>
        <v>1.0802893</v>
      </c>
      <c r="G29" s="131">
        <f>1/$A$1*[1]CoreVPAExp!$F$264</f>
        <v>1.2172500599999998</v>
      </c>
      <c r="H29" s="131">
        <f>1/$A$1*[1]CoreVPAExp!$G$264</f>
        <v>1.1157818081619437</v>
      </c>
      <c r="I29" s="131">
        <f>1/$A$1*[1]CoreVPAExp!$H$264</f>
        <v>1.3652706199165596</v>
      </c>
      <c r="J29" s="132">
        <f>1/$A$1*[1]CoreVPAExp!$I$264</f>
        <v>1.2083287225778969</v>
      </c>
      <c r="K29" s="132">
        <f>1/$A$1*[1]CoreVPAExp!J$264</f>
        <v>1.3064904648188889</v>
      </c>
      <c r="L29" s="132">
        <f>1/$A$1*[1]CoreVPAExp!K$264</f>
        <v>0.81190582886086937</v>
      </c>
      <c r="M29" s="131">
        <f>1/$A$1*[1]CoreVPAExp!L$264</f>
        <v>0.84138134330666658</v>
      </c>
      <c r="N29" s="131">
        <f>1/$A$1*[1]CoreVPAExp!M$264</f>
        <v>0.69119481285714279</v>
      </c>
      <c r="O29" s="131">
        <f>1/$A$1*[1]CoreVPAExp!N$264</f>
        <v>0.56751934360999989</v>
      </c>
      <c r="P29" s="131">
        <f>1/$A$1*[1]CoreVPAExp!O$264</f>
        <v>0.41661851343399992</v>
      </c>
      <c r="Q29" s="131">
        <f>1/$A$1*[1]CoreVPAExp!P$264</f>
        <v>0.63978031073999997</v>
      </c>
      <c r="R29" s="131">
        <f>1/$A$1*[1]CoreVPAExp!Q$264</f>
        <v>0.52698240692666665</v>
      </c>
      <c r="S29" s="131">
        <f>1/$A$1*[1]CoreVPAExp!R$264</f>
        <v>0.52919845332000004</v>
      </c>
      <c r="T29" s="131">
        <f>1/$A$1*[1]CoreVPAExp!S$264</f>
        <v>0.45629317252000001</v>
      </c>
      <c r="U29" s="131">
        <f>1/$A$1*[1]CoreVPAExp!T$264</f>
        <v>0.41840138065999999</v>
      </c>
      <c r="V29" s="131">
        <f>1/$A$1*[1]CoreVPAExp!U$264</f>
        <v>0.32490681365999996</v>
      </c>
      <c r="W29" s="131">
        <f>1/$A$1*[1]CoreVPAExp!V$264</f>
        <v>0.36550869336000003</v>
      </c>
      <c r="X29" s="131">
        <f>1/$A$1*[1]CoreVPAExp!W$264</f>
        <v>0.35132089946</v>
      </c>
      <c r="Y29" s="131">
        <f>1/$A$1*[1]CoreVPAExp!X$264</f>
        <v>0.26789784549937368</v>
      </c>
      <c r="Z29" s="131">
        <f>1/$A$1*[1]CoreVPAExp!Y$264</f>
        <v>0.29937013847007998</v>
      </c>
      <c r="AA29" s="131">
        <f>1/$A$1*[1]CoreVPAExp!Z$264</f>
        <v>0.27439333777999997</v>
      </c>
      <c r="AB29" s="131">
        <f>1/$A$1*[1]CoreVPAExp!AA$264</f>
        <v>0</v>
      </c>
      <c r="AC29" s="14"/>
      <c r="AD29" s="27">
        <f>1/1000*[1]CoreVPAExp!AB$264</f>
        <v>0.31361200000000011</v>
      </c>
      <c r="AE29" s="29">
        <f>1/1000*[1]CoreVPAExp!AC$264</f>
        <v>0.23342700000000002</v>
      </c>
      <c r="AF29" s="29">
        <f>1/1000*[1]CoreVPAExp!AD$264</f>
        <v>0.23916800000000002</v>
      </c>
      <c r="AG29" s="29">
        <f>1/1000*[1]CoreVPAExp!AE$264</f>
        <v>0.262909</v>
      </c>
      <c r="AH29" s="29">
        <f>1/1000*[1]CoreVPAExp!AF$264</f>
        <v>0.30353800000000003</v>
      </c>
      <c r="AI29" s="29">
        <f>1/1000*[1]CoreVPAExp!AG$264</f>
        <v>0.29716515650277331</v>
      </c>
      <c r="AJ29" s="29">
        <f>1/1000*[1]CoreVPAExp!AH$264</f>
        <v>0.39498516150213075</v>
      </c>
      <c r="AK29" s="29">
        <f>1/1000*[1]CoreVPAExp!AI$264</f>
        <v>0.38483800647142435</v>
      </c>
      <c r="AL29" s="29">
        <f>1/1000*[1]CoreVPAExp!AJ$264</f>
        <v>0.40464379496884367</v>
      </c>
      <c r="AM29" s="29">
        <f>1/1000*[1]CoreVPAExp!AK$264</f>
        <v>0.23231992946468877</v>
      </c>
      <c r="AN29" s="29">
        <f>1/1000*[1]CoreVPAExp!AL$264</f>
        <v>0.25614396499999997</v>
      </c>
      <c r="AO29" s="29">
        <f>1/1000*[1]CoreVPAExp!AM$264</f>
        <v>0.238326601</v>
      </c>
      <c r="AP29" s="29">
        <f>1/1000*[1]CoreVPAExp!AN$264</f>
        <v>0.19319761099999996</v>
      </c>
      <c r="AQ29" s="29">
        <f>1/1000*[1]CoreVPAExp!AO$264</f>
        <v>0.18330534100000001</v>
      </c>
      <c r="AR29" s="29">
        <f>1/1000*[1]CoreVPAExp!AP$264</f>
        <v>0.20240367799999995</v>
      </c>
      <c r="AS29" s="29">
        <f>1/1000*[1]CoreVPAExp!AQ$264</f>
        <v>0.16191983499999998</v>
      </c>
      <c r="AT29" s="29">
        <f>1/1000*[1]CoreVPAExp!AR$264</f>
        <v>0.14609067999999997</v>
      </c>
      <c r="AU29" s="29">
        <f>1/1000*[1]CoreVPAExp!AS$264</f>
        <v>0.13359156100000003</v>
      </c>
      <c r="AV29" s="29">
        <f>1/1000*[1]CoreVPAExp!AT$264</f>
        <v>0.13942605299999997</v>
      </c>
      <c r="AW29" s="29">
        <f>1/1000*[1]CoreVPAExp!AU$264</f>
        <v>0.10696330800000002</v>
      </c>
      <c r="AX29" s="29">
        <f>1/1000*[1]CoreVPAExp!AV$264</f>
        <v>9.0665877999999991E-2</v>
      </c>
      <c r="AY29" s="29">
        <f>1/1000*[1]CoreVPAExp!AW$264</f>
        <v>0.114011635</v>
      </c>
      <c r="AZ29" s="29">
        <f>1/1000*[1]CoreVPAExp!AX$264</f>
        <v>8.0989016359999999E-2</v>
      </c>
      <c r="BA29" s="29">
        <f>1/1000*[1]CoreVPAExp!AY$264</f>
        <v>8.4686851488999987E-2</v>
      </c>
      <c r="BB29" s="29">
        <f>1/1000*[1]CoreVPAExp!AZ$264</f>
        <v>8.2450828350999983E-2</v>
      </c>
      <c r="BC29" s="29">
        <f>1/1000*[1]CoreVPAExp!BA$264</f>
        <v>0</v>
      </c>
      <c r="BD29" s="222"/>
    </row>
    <row r="30" spans="2:56">
      <c r="B30" s="5" t="s">
        <v>37</v>
      </c>
      <c r="C30" s="46">
        <f>1/$A$1*[1]CoreVPAExp!$B$23</f>
        <v>0.14520731967960643</v>
      </c>
      <c r="D30" s="11">
        <f>1/$A$1*[1]CoreVPAExp!$C$23</f>
        <v>0.10291840321591876</v>
      </c>
      <c r="E30" s="11">
        <f>1/$A$1*[1]CoreVPAExp!$D$23</f>
        <v>0.12373892</v>
      </c>
      <c r="F30" s="11">
        <f>1/$A$1*[1]CoreVPAExp!$E$23</f>
        <v>0.13612286000000001</v>
      </c>
      <c r="G30" s="11">
        <f>1/$A$1*[1]CoreVPAExp!$F$23</f>
        <v>0.13065055999999997</v>
      </c>
      <c r="H30" s="11">
        <f>1/$A$1*[1]CoreVPAExp!$G$23</f>
        <v>0.10918651999999997</v>
      </c>
      <c r="I30" s="11">
        <f>1/$A$1*[1]CoreVPAExp!$H$23</f>
        <v>0.15850469210784521</v>
      </c>
      <c r="J30" s="36">
        <f>1/$A$1*[1]CoreVPAExp!$I$23</f>
        <v>0.22224062215254881</v>
      </c>
      <c r="K30" s="36">
        <f>1/$A$1*[1]CoreVPAExp!J$23</f>
        <v>0.12441187999999996</v>
      </c>
      <c r="L30" s="36">
        <f>1/$A$1*[1]CoreVPAExp!K$23</f>
        <v>9.0052568860869556E-2</v>
      </c>
      <c r="M30" s="11">
        <f>1/$A$1*[1]CoreVPAExp!L$23</f>
        <v>7.4652544993333333E-2</v>
      </c>
      <c r="N30" s="11">
        <f>1/$A$1*[1]CoreVPAExp!M$23</f>
        <v>7.8439196190476179E-2</v>
      </c>
      <c r="O30" s="11">
        <f>1/$A$1*[1]CoreVPAExp!N$23</f>
        <v>5.8544160339999998E-2</v>
      </c>
      <c r="P30" s="11">
        <f>1/$A$1*[1]CoreVPAExp!O$23</f>
        <v>3.2786737007999993E-2</v>
      </c>
      <c r="Q30" s="11">
        <f>1/$A$1*[1]CoreVPAExp!P$23</f>
        <v>4.7690339999999998E-2</v>
      </c>
      <c r="R30" s="11">
        <f>1/$A$1*[1]CoreVPAExp!Q$23</f>
        <v>4.0047960000000001E-2</v>
      </c>
      <c r="S30" s="11">
        <f>1/$A$1*[1]CoreVPAExp!R$23</f>
        <v>4.0255579999999999E-2</v>
      </c>
      <c r="T30" s="11">
        <f>1/$A$1*[1]CoreVPAExp!S$23</f>
        <v>3.2589679999999996E-2</v>
      </c>
      <c r="U30" s="11">
        <f>1/$A$1*[1]CoreVPAExp!T$23</f>
        <v>3.249614E-2</v>
      </c>
      <c r="V30" s="11">
        <f>1/$A$1*[1]CoreVPAExp!U$23</f>
        <v>2.3640439999999995E-2</v>
      </c>
      <c r="W30" s="11">
        <f>1/$A$1*[1]CoreVPAExp!V$23</f>
        <v>2.6363360920000002E-2</v>
      </c>
      <c r="X30" s="11">
        <f>1/$A$1*[1]CoreVPAExp!W$23</f>
        <v>1.514855524E-2</v>
      </c>
      <c r="Y30" s="11">
        <f>1/$A$1*[1]CoreVPAExp!X$23</f>
        <v>2.6358746875862336E-2</v>
      </c>
      <c r="Z30" s="11">
        <f>1/$A$1*[1]CoreVPAExp!Y$23</f>
        <v>1.79500452E-2</v>
      </c>
      <c r="AA30" s="11">
        <f>1/$A$1*[1]CoreVPAExp!Z$23</f>
        <v>1.9941107140000001E-2</v>
      </c>
      <c r="AB30" s="11">
        <f>1/$A$1*[1]CoreVPAExp!AA$23</f>
        <v>0</v>
      </c>
      <c r="AC30" s="4"/>
      <c r="AD30" s="46">
        <f>1/1000*[1]CoreVPAExp!AB$23</f>
        <v>3.7883E-2</v>
      </c>
      <c r="AE30" s="11">
        <f>1/1000*[1]CoreVPAExp!AC$23</f>
        <v>2.6563E-2</v>
      </c>
      <c r="AF30" s="11">
        <f>1/1000*[1]CoreVPAExp!AD$23</f>
        <v>3.2690999999999998E-2</v>
      </c>
      <c r="AG30" s="11">
        <f>1/1000*[1]CoreVPAExp!AE$23</f>
        <v>3.7141E-2</v>
      </c>
      <c r="AH30" s="11">
        <f>1/1000*[1]CoreVPAExp!AF$23</f>
        <v>3.7082000000000004E-2</v>
      </c>
      <c r="AI30" s="11">
        <f>1/1000*[1]CoreVPAExp!AG$23</f>
        <v>3.3278260188391272E-2</v>
      </c>
      <c r="AJ30" s="11">
        <f>1/1000*[1]CoreVPAExp!AH$23</f>
        <v>4.9173566689492354E-2</v>
      </c>
      <c r="AK30" s="11">
        <f>1/1000*[1]CoreVPAExp!AI$23</f>
        <v>4.944627863993363E-2</v>
      </c>
      <c r="AL30" s="11">
        <f>1/1000*[1]CoreVPAExp!AJ$23</f>
        <v>4.0536261344320416E-2</v>
      </c>
      <c r="AM30" s="11">
        <f>1/1000*[1]CoreVPAExp!AK$23</f>
        <v>2.7303328367267871E-2</v>
      </c>
      <c r="AN30" s="11">
        <f>1/1000*[1]CoreVPAExp!AL$23</f>
        <v>2.8290987E-2</v>
      </c>
      <c r="AO30" s="11">
        <f>1/1000*[1]CoreVPAExp!AM$23</f>
        <v>2.9789524000000001E-2</v>
      </c>
      <c r="AP30" s="11">
        <f>1/1000*[1]CoreVPAExp!AN$23</f>
        <v>2.4195491999999999E-2</v>
      </c>
      <c r="AQ30" s="11">
        <f>1/1000*[1]CoreVPAExp!AO$23</f>
        <v>1.9607978999999998E-2</v>
      </c>
      <c r="AR30" s="11">
        <f>1/1000*[1]CoreVPAExp!AP$23</f>
        <v>1.7652543E-2</v>
      </c>
      <c r="AS30" s="11">
        <f>1/1000*[1]CoreVPAExp!AQ$23</f>
        <v>1.3112834E-2</v>
      </c>
      <c r="AT30" s="11">
        <f>1/1000*[1]CoreVPAExp!AR$23</f>
        <v>1.4069077999999999E-2</v>
      </c>
      <c r="AU30" s="11">
        <f>1/1000*[1]CoreVPAExp!AS$23</f>
        <v>1.1793445999999999E-2</v>
      </c>
      <c r="AV30" s="11">
        <f>1/1000*[1]CoreVPAExp!AT$23</f>
        <v>1.2557942999999998E-2</v>
      </c>
      <c r="AW30" s="11">
        <f>1/1000*[1]CoreVPAExp!AU$23</f>
        <v>9.3306789999999997E-3</v>
      </c>
      <c r="AX30" s="11">
        <f>1/1000*[1]CoreVPAExp!AV$23</f>
        <v>7.137390999999999E-3</v>
      </c>
      <c r="AY30" s="11">
        <f>1/1000*[1]CoreVPAExp!AW$23</f>
        <v>7.3469829999999996E-3</v>
      </c>
      <c r="AZ30" s="11">
        <f>1/1000*[1]CoreVPAExp!AX$23</f>
        <v>8.0103978680000007E-3</v>
      </c>
      <c r="BA30" s="11">
        <f>1/1000*[1]CoreVPAExp!AY$23</f>
        <v>9.1492749059999996E-3</v>
      </c>
      <c r="BB30" s="11">
        <f>1/1000*[1]CoreVPAExp!AZ$23</f>
        <v>8.853028134000001E-3</v>
      </c>
      <c r="BC30" s="11">
        <f>1/1000*[1]CoreVPAExp!BA$23</f>
        <v>0</v>
      </c>
      <c r="BD30" s="222"/>
    </row>
    <row r="31" spans="2:56">
      <c r="B31" s="5" t="s">
        <v>48</v>
      </c>
      <c r="C31" s="46">
        <f>1/$A$1*[1]CoreVPAExp!$B$69</f>
        <v>2.3663620121845082E-2</v>
      </c>
      <c r="D31" s="11">
        <f>1/$A$1*[1]CoreVPAExp!$C$69</f>
        <v>3.9877858468233239E-2</v>
      </c>
      <c r="E31" s="11">
        <f>1/$A$1*[1]CoreVPAExp!$D$69</f>
        <v>3.1209519999999998E-2</v>
      </c>
      <c r="F31" s="11">
        <f>1/$A$1*[1]CoreVPAExp!$E$69</f>
        <v>3.463078E-2</v>
      </c>
      <c r="G31" s="11">
        <f>1/$A$1*[1]CoreVPAExp!$F$69</f>
        <v>2.3831759999999997E-2</v>
      </c>
      <c r="H31" s="11">
        <f>1/$A$1*[1]CoreVPAExp!$G$69</f>
        <v>2.5678079999999999E-2</v>
      </c>
      <c r="I31" s="11">
        <f>1/$A$1*[1]CoreVPAExp!$H$69</f>
        <v>4.9787239999999996E-2</v>
      </c>
      <c r="J31" s="36">
        <f>1/$A$1*[1]CoreVPAExp!$I$69</f>
        <v>1.6792099999999997E-2</v>
      </c>
      <c r="K31" s="36">
        <f>1/$A$1*[1]CoreVPAExp!J$69</f>
        <v>3.3723419999999997E-2</v>
      </c>
      <c r="L31" s="36">
        <f>1/$A$1*[1]CoreVPAExp!K$69</f>
        <v>1.2936119999999995E-2</v>
      </c>
      <c r="M31" s="11">
        <f>1/$A$1*[1]CoreVPAExp!L$69</f>
        <v>1.1576315319999999E-2</v>
      </c>
      <c r="N31" s="11">
        <f>1/$A$1*[1]CoreVPAExp!M$69</f>
        <v>9.1920892857142843E-3</v>
      </c>
      <c r="O31" s="11">
        <f>1/$A$1*[1]CoreVPAExp!N$69</f>
        <v>9.7184336100000004E-3</v>
      </c>
      <c r="P31" s="11">
        <f>1/$A$1*[1]CoreVPAExp!O$69</f>
        <v>8.6241219559999981E-3</v>
      </c>
      <c r="Q31" s="11">
        <f>1/$A$1*[1]CoreVPAExp!P$69</f>
        <v>1.297448E-2</v>
      </c>
      <c r="R31" s="11">
        <f>1/$A$1*[1]CoreVPAExp!Q$69</f>
        <v>9.6155800000000003E-3</v>
      </c>
      <c r="S31" s="11">
        <f>1/$A$1*[1]CoreVPAExp!R$69</f>
        <v>8.1120010399999987E-3</v>
      </c>
      <c r="T31" s="11">
        <f>1/$A$1*[1]CoreVPAExp!S$69</f>
        <v>5.41728E-3</v>
      </c>
      <c r="U31" s="11">
        <f>1/$A$1*[1]CoreVPAExp!T$69</f>
        <v>4.2726400600000001E-3</v>
      </c>
      <c r="V31" s="11">
        <f>1/$A$1*[1]CoreVPAExp!U$69</f>
        <v>5.39946E-3</v>
      </c>
      <c r="W31" s="11">
        <f>1/$A$1*[1]CoreVPAExp!V$69</f>
        <v>4.0962999999999989E-3</v>
      </c>
      <c r="X31" s="11">
        <f>1/$A$1*[1]CoreVPAExp!W$69</f>
        <v>2.3183999999999995E-3</v>
      </c>
      <c r="Y31" s="11">
        <f>1/$A$1*[1]CoreVPAExp!X$69</f>
        <v>1.5743474230173328E-3</v>
      </c>
      <c r="Z31" s="11">
        <f>1/$A$1*[1]CoreVPAExp!Y$69</f>
        <v>1.4898561999999998E-3</v>
      </c>
      <c r="AA31" s="11">
        <f>1/$A$1*[1]CoreVPAExp!Z$69</f>
        <v>5.9208209999999999E-4</v>
      </c>
      <c r="AB31" s="11">
        <f>1/$A$1*[1]CoreVPAExp!AA$69</f>
        <v>0</v>
      </c>
      <c r="AC31" s="4"/>
      <c r="AD31" s="46">
        <f>1/1000*[1]CoreVPAExp!AB$69</f>
        <v>3.6589999999999999E-3</v>
      </c>
      <c r="AE31" s="11">
        <f>1/1000*[1]CoreVPAExp!AC$69</f>
        <v>5.5339999999999999E-3</v>
      </c>
      <c r="AF31" s="11">
        <f>1/1000*[1]CoreVPAExp!AD$69</f>
        <v>5.0250000000000008E-3</v>
      </c>
      <c r="AG31" s="11">
        <f>1/1000*[1]CoreVPAExp!AE$69</f>
        <v>3.9909999999999998E-3</v>
      </c>
      <c r="AH31" s="11">
        <f>1/1000*[1]CoreVPAExp!AF$69</f>
        <v>5.1050000000000002E-3</v>
      </c>
      <c r="AI31" s="11">
        <f>1/1000*[1]CoreVPAExp!AG$69</f>
        <v>4.5350535054473617E-3</v>
      </c>
      <c r="AJ31" s="11">
        <f>1/1000*[1]CoreVPAExp!AH$69</f>
        <v>8.4410054693674907E-3</v>
      </c>
      <c r="AK31" s="11">
        <f>1/1000*[1]CoreVPAExp!AI$69</f>
        <v>4.0982817252603852E-3</v>
      </c>
      <c r="AL31" s="11">
        <f>1/1000*[1]CoreVPAExp!AJ$69</f>
        <v>5.4771237153277983E-3</v>
      </c>
      <c r="AM31" s="11">
        <f>1/1000*[1]CoreVPAExp!AK$69</f>
        <v>2.7859328491163346E-3</v>
      </c>
      <c r="AN31" s="11">
        <f>1/1000*[1]CoreVPAExp!AL$69</f>
        <v>3.5069699999999999E-3</v>
      </c>
      <c r="AO31" s="11">
        <f>1/1000*[1]CoreVPAExp!AM$69</f>
        <v>2.7735220000000001E-3</v>
      </c>
      <c r="AP31" s="11">
        <f>1/1000*[1]CoreVPAExp!AN$69</f>
        <v>2.7277350000000002E-3</v>
      </c>
      <c r="AQ31" s="11">
        <f>1/1000*[1]CoreVPAExp!AO$69</f>
        <v>2.5727649999999999E-3</v>
      </c>
      <c r="AR31" s="11">
        <f>1/1000*[1]CoreVPAExp!AP$69</f>
        <v>3.0922849999999997E-3</v>
      </c>
      <c r="AS31" s="11">
        <f>1/1000*[1]CoreVPAExp!AQ$69</f>
        <v>2.1968420000000001E-3</v>
      </c>
      <c r="AT31" s="11">
        <f>1/1000*[1]CoreVPAExp!AR$69</f>
        <v>1.8051479999999997E-3</v>
      </c>
      <c r="AU31" s="11">
        <f>1/1000*[1]CoreVPAExp!AS$69</f>
        <v>1.172169E-3</v>
      </c>
      <c r="AV31" s="11">
        <f>1/1000*[1]CoreVPAExp!AT$69</f>
        <v>9.6978599999999993E-4</v>
      </c>
      <c r="AW31" s="11">
        <f>1/1000*[1]CoreVPAExp!AU$69</f>
        <v>1.1565059999999999E-3</v>
      </c>
      <c r="AX31" s="11">
        <f>1/1000*[1]CoreVPAExp!AV$69</f>
        <v>7.7144699999999997E-4</v>
      </c>
      <c r="AY31" s="11">
        <f>1/1000*[1]CoreVPAExp!AW$69</f>
        <v>4.6404599999999997E-4</v>
      </c>
      <c r="AZ31" s="11">
        <f>1/1000*[1]CoreVPAExp!AX$69</f>
        <v>4.1652431299999998E-4</v>
      </c>
      <c r="BA31" s="11">
        <f>1/1000*[1]CoreVPAExp!AY$69</f>
        <v>2.58428693E-4</v>
      </c>
      <c r="BB31" s="11">
        <f>1/1000*[1]CoreVPAExp!AZ$69</f>
        <v>1.23678117E-4</v>
      </c>
      <c r="BC31" s="11">
        <f>1/1000*[1]CoreVPAExp!BA$69</f>
        <v>0</v>
      </c>
      <c r="BD31" s="222"/>
    </row>
    <row r="32" spans="2:56">
      <c r="B32" s="5" t="s">
        <v>38</v>
      </c>
      <c r="C32" s="46">
        <f>1/$A$1*[1]CoreVPAExp!$B$85</f>
        <v>9.0473460000000006E-2</v>
      </c>
      <c r="D32" s="11">
        <f>1/$A$1*[1]CoreVPAExp!$C$85</f>
        <v>3.3907094999999998E-2</v>
      </c>
      <c r="E32" s="11">
        <f>1/$A$1*[1]CoreVPAExp!$D$85</f>
        <v>2.943554E-2</v>
      </c>
      <c r="F32" s="11">
        <f>1/$A$1*[1]CoreVPAExp!$E$85</f>
        <v>5.0601060000000003E-2</v>
      </c>
      <c r="G32" s="11">
        <f>1/$A$1*[1]CoreVPAExp!$F$85</f>
        <v>4.5566759999999998E-2</v>
      </c>
      <c r="H32" s="11">
        <f>1/$A$1*[1]CoreVPAExp!$G$85</f>
        <v>4.4640900000000004E-2</v>
      </c>
      <c r="I32" s="11">
        <f>1/$A$1*[1]CoreVPAExp!$H$85</f>
        <v>3.9944679999999996E-2</v>
      </c>
      <c r="J32" s="36">
        <f>1/$A$1*[1]CoreVPAExp!$I$85</f>
        <v>4.1330919999999993E-2</v>
      </c>
      <c r="K32" s="36">
        <f>1/$A$1*[1]CoreVPAExp!J$85</f>
        <v>2.4956391439999993E-2</v>
      </c>
      <c r="L32" s="36">
        <f>1/$A$1*[1]CoreVPAExp!K$85</f>
        <v>2.3554220000000004E-2</v>
      </c>
      <c r="M32" s="11">
        <f>1/$A$1*[1]CoreVPAExp!L$85</f>
        <v>3.0962207539999998E-2</v>
      </c>
      <c r="N32" s="11">
        <f>1/$A$1*[1]CoreVPAExp!M$85</f>
        <v>3.5932599761904764E-2</v>
      </c>
      <c r="O32" s="11">
        <f>1/$A$1*[1]CoreVPAExp!N$85</f>
        <v>2.5855951800000002E-2</v>
      </c>
      <c r="P32" s="11">
        <f>1/$A$1*[1]CoreVPAExp!O$85</f>
        <v>2.2890594487999998E-2</v>
      </c>
      <c r="Q32" s="11">
        <f>1/$A$1*[1]CoreVPAExp!P$85</f>
        <v>3.3242064759999995E-2</v>
      </c>
      <c r="R32" s="11">
        <f>1/$A$1*[1]CoreVPAExp!Q$85</f>
        <v>2.8436299999999998E-2</v>
      </c>
      <c r="S32" s="11">
        <f>1/$A$1*[1]CoreVPAExp!R$85</f>
        <v>3.0078846180000004E-2</v>
      </c>
      <c r="T32" s="11">
        <f>1/$A$1*[1]CoreVPAExp!S$85</f>
        <v>2.2463253660000002E-2</v>
      </c>
      <c r="U32" s="11">
        <f>1/$A$1*[1]CoreVPAExp!T$85</f>
        <v>2.3340780000000002E-2</v>
      </c>
      <c r="V32" s="11">
        <f>1/$A$1*[1]CoreVPAExp!U$85</f>
        <v>1.5824579999999998E-2</v>
      </c>
      <c r="W32" s="11">
        <f>1/$A$1*[1]CoreVPAExp!V$85</f>
        <v>1.3434155639999999E-2</v>
      </c>
      <c r="X32" s="11">
        <f>1/$A$1*[1]CoreVPAExp!W$85</f>
        <v>1.1292779999999999E-2</v>
      </c>
      <c r="Y32" s="11">
        <f>1/$A$1*[1]CoreVPAExp!X$85</f>
        <v>1.5475189234945333E-2</v>
      </c>
      <c r="Z32" s="11">
        <f>1/$A$1*[1]CoreVPAExp!Y$85</f>
        <v>1.06689492E-2</v>
      </c>
      <c r="AA32" s="11">
        <f>1/$A$1*[1]CoreVPAExp!Z$85</f>
        <v>8.2902947399999989E-3</v>
      </c>
      <c r="AB32" s="11">
        <f>1/$A$1*[1]CoreVPAExp!AA$85</f>
        <v>0</v>
      </c>
      <c r="AC32" s="4"/>
      <c r="AD32" s="46">
        <f>1/1000*[1]CoreVPAExp!AB$85</f>
        <v>1.6742E-2</v>
      </c>
      <c r="AE32" s="11">
        <f>1/1000*[1]CoreVPAExp!AC$85</f>
        <v>5.8939999999999999E-3</v>
      </c>
      <c r="AF32" s="11">
        <f>1/1000*[1]CoreVPAExp!AD$85</f>
        <v>5.45E-3</v>
      </c>
      <c r="AG32" s="11">
        <f>1/1000*[1]CoreVPAExp!AE$85</f>
        <v>9.6269999999999984E-3</v>
      </c>
      <c r="AH32" s="11">
        <f>1/1000*[1]CoreVPAExp!AF$85</f>
        <v>1.0468999999999999E-2</v>
      </c>
      <c r="AI32" s="11">
        <f>1/1000*[1]CoreVPAExp!AG$85</f>
        <v>1.1620575172557044E-2</v>
      </c>
      <c r="AJ32" s="11">
        <f>1/1000*[1]CoreVPAExp!AH$85</f>
        <v>1.1673612898342286E-2</v>
      </c>
      <c r="AK32" s="11">
        <f>1/1000*[1]CoreVPAExp!AI$85</f>
        <v>1.7383119187724668E-2</v>
      </c>
      <c r="AL32" s="11">
        <f>1/1000*[1]CoreVPAExp!AJ$85</f>
        <v>9.0630162019187735E-3</v>
      </c>
      <c r="AM32" s="11">
        <f>1/1000*[1]CoreVPAExp!AK$85</f>
        <v>7.7528714317093485E-3</v>
      </c>
      <c r="AN32" s="11">
        <f>1/1000*[1]CoreVPAExp!AL$85</f>
        <v>1.1796922999999999E-2</v>
      </c>
      <c r="AO32" s="11">
        <f>1/1000*[1]CoreVPAExp!AM$85</f>
        <v>1.3471416E-2</v>
      </c>
      <c r="AP32" s="11">
        <f>1/1000*[1]CoreVPAExp!AN$85</f>
        <v>9.4640540000000013E-3</v>
      </c>
      <c r="AQ32" s="11">
        <f>1/1000*[1]CoreVPAExp!AO$85</f>
        <v>1.2933808000000001E-2</v>
      </c>
      <c r="AR32" s="11">
        <f>1/1000*[1]CoreVPAExp!AP$85</f>
        <v>1.1719895999999999E-2</v>
      </c>
      <c r="AS32" s="11">
        <f>1/1000*[1]CoreVPAExp!AQ$85</f>
        <v>8.828388999999999E-3</v>
      </c>
      <c r="AT32" s="11">
        <f>1/1000*[1]CoreVPAExp!AR$85</f>
        <v>8.2825420000000004E-3</v>
      </c>
      <c r="AU32" s="11">
        <f>1/1000*[1]CoreVPAExp!AS$85</f>
        <v>6.6975000000000003E-3</v>
      </c>
      <c r="AV32" s="11">
        <f>1/1000*[1]CoreVPAExp!AT$85</f>
        <v>8.8985159999999987E-3</v>
      </c>
      <c r="AW32" s="11">
        <f>1/1000*[1]CoreVPAExp!AU$85</f>
        <v>5.8399390000000006E-3</v>
      </c>
      <c r="AX32" s="11">
        <f>1/1000*[1]CoreVPAExp!AV$85</f>
        <v>4.5557949999999996E-3</v>
      </c>
      <c r="AY32" s="11">
        <f>1/1000*[1]CoreVPAExp!AW$85</f>
        <v>4.1523790000000003E-3</v>
      </c>
      <c r="AZ32" s="11">
        <f>1/1000*[1]CoreVPAExp!AX$85</f>
        <v>4.5365869660000009E-3</v>
      </c>
      <c r="BA32" s="11">
        <f>1/1000*[1]CoreVPAExp!AY$85</f>
        <v>4.6250280400000005E-3</v>
      </c>
      <c r="BB32" s="11">
        <f>1/1000*[1]CoreVPAExp!AZ$85</f>
        <v>3.3094598970000002E-3</v>
      </c>
      <c r="BC32" s="11">
        <f>1/1000*[1]CoreVPAExp!BA$85</f>
        <v>0</v>
      </c>
      <c r="BD32" s="222"/>
    </row>
    <row r="33" spans="2:56">
      <c r="B33" s="5" t="s">
        <v>39</v>
      </c>
      <c r="C33" s="46">
        <f>1/$A$1*[1]CoreVPAExp!$B$91</f>
        <v>8.1369468688138255E-2</v>
      </c>
      <c r="D33" s="11">
        <f>1/$A$1*[1]CoreVPAExp!$C$91</f>
        <v>6.9336970958366051E-2</v>
      </c>
      <c r="E33" s="11">
        <f>1/$A$1*[1]CoreVPAExp!$D$91</f>
        <v>7.4944580000000011E-2</v>
      </c>
      <c r="F33" s="11">
        <f>1/$A$1*[1]CoreVPAExp!$E$91</f>
        <v>7.5548360000000009E-2</v>
      </c>
      <c r="G33" s="11">
        <f>1/$A$1*[1]CoreVPAExp!$F$91</f>
        <v>6.6734479999999999E-2</v>
      </c>
      <c r="H33" s="11">
        <f>1/$A$1*[1]CoreVPAExp!$G$91</f>
        <v>6.5608908161943966E-2</v>
      </c>
      <c r="I33" s="11">
        <f>1/$A$1*[1]CoreVPAExp!$H$91</f>
        <v>7.4721639999999978E-2</v>
      </c>
      <c r="J33" s="36">
        <f>1/$A$1*[1]CoreVPAExp!$I$91</f>
        <v>5.7572399999999996E-2</v>
      </c>
      <c r="K33" s="36">
        <f>1/$A$1*[1]CoreVPAExp!J$91</f>
        <v>8.7737878690000021E-2</v>
      </c>
      <c r="L33" s="36">
        <f>1/$A$1*[1]CoreVPAExp!K$91</f>
        <v>6.1757920000000001E-2</v>
      </c>
      <c r="M33" s="11">
        <f>1/$A$1*[1]CoreVPAExp!L$91</f>
        <v>5.3187217119999998E-2</v>
      </c>
      <c r="N33" s="11">
        <f>1/$A$1*[1]CoreVPAExp!M$91</f>
        <v>5.4796484761904761E-2</v>
      </c>
      <c r="O33" s="11">
        <f>1/$A$1*[1]CoreVPAExp!N$91</f>
        <v>5.4265648199999988E-2</v>
      </c>
      <c r="P33" s="11">
        <f>1/$A$1*[1]CoreVPAExp!O$91</f>
        <v>2.5517439140000001E-2</v>
      </c>
      <c r="Q33" s="11">
        <f>1/$A$1*[1]CoreVPAExp!P$91</f>
        <v>3.9707581799999996E-2</v>
      </c>
      <c r="R33" s="11">
        <f>1/$A$1*[1]CoreVPAExp!Q$91</f>
        <v>3.4541915379999996E-2</v>
      </c>
      <c r="S33" s="11">
        <f>1/$A$1*[1]CoreVPAExp!R$91</f>
        <v>2.94986E-2</v>
      </c>
      <c r="T33" s="11">
        <f>1/$A$1*[1]CoreVPAExp!S$91</f>
        <v>2.7189399999999996E-2</v>
      </c>
      <c r="U33" s="11">
        <f>1/$A$1*[1]CoreVPAExp!T$91</f>
        <v>2.7928440000000002E-2</v>
      </c>
      <c r="V33" s="11">
        <f>1/$A$1*[1]CoreVPAExp!U$91</f>
        <v>1.934228E-2</v>
      </c>
      <c r="W33" s="11">
        <f>1/$A$1*[1]CoreVPAExp!V$91</f>
        <v>2.3041970219999999E-2</v>
      </c>
      <c r="X33" s="11">
        <f>1/$A$1*[1]CoreVPAExp!W$91</f>
        <v>1.8666856879999999E-2</v>
      </c>
      <c r="Y33" s="11">
        <f>1/$A$1*[1]CoreVPAExp!X$91</f>
        <v>2.2880374991526002E-2</v>
      </c>
      <c r="Z33" s="11">
        <f>1/$A$1*[1]CoreVPAExp!Y$91</f>
        <v>9.5958226000000015E-3</v>
      </c>
      <c r="AA33" s="11">
        <f>1/$A$1*[1]CoreVPAExp!Z$91</f>
        <v>1.328338026E-2</v>
      </c>
      <c r="AB33" s="11">
        <f>1/$A$1*[1]CoreVPAExp!AA$91</f>
        <v>0</v>
      </c>
      <c r="AC33" s="4"/>
      <c r="AD33" s="46">
        <f>1/1000*[1]CoreVPAExp!AB$91</f>
        <v>2.0451E-2</v>
      </c>
      <c r="AE33" s="11">
        <f>1/1000*[1]CoreVPAExp!AC$91</f>
        <v>1.5117000000000002E-2</v>
      </c>
      <c r="AF33" s="11">
        <f>1/1000*[1]CoreVPAExp!AD$91</f>
        <v>1.8515E-2</v>
      </c>
      <c r="AG33" s="11">
        <f>1/1000*[1]CoreVPAExp!AE$91</f>
        <v>1.9529000000000001E-2</v>
      </c>
      <c r="AH33" s="11">
        <f>1/1000*[1]CoreVPAExp!AF$91</f>
        <v>1.8429000000000001E-2</v>
      </c>
      <c r="AI33" s="11">
        <f>1/1000*[1]CoreVPAExp!AG$91</f>
        <v>2.0659682646420437E-2</v>
      </c>
      <c r="AJ33" s="11">
        <f>1/1000*[1]CoreVPAExp!AH$91</f>
        <v>2.8551909173644929E-2</v>
      </c>
      <c r="AK33" s="11">
        <f>1/1000*[1]CoreVPAExp!AI$91</f>
        <v>2.8225502845195184E-2</v>
      </c>
      <c r="AL33" s="11">
        <f>1/1000*[1]CoreVPAExp!AJ$91</f>
        <v>3.653151270448797E-2</v>
      </c>
      <c r="AM33" s="11">
        <f>1/1000*[1]CoreVPAExp!AK$91</f>
        <v>2.4276862162245876E-2</v>
      </c>
      <c r="AN33" s="11">
        <f>1/1000*[1]CoreVPAExp!AL$91</f>
        <v>2.3130255999999998E-2</v>
      </c>
      <c r="AO33" s="11">
        <f>1/1000*[1]CoreVPAExp!AM$91</f>
        <v>2.3451297999999995E-2</v>
      </c>
      <c r="AP33" s="11">
        <f>1/1000*[1]CoreVPAExp!AN$91</f>
        <v>2.1378540999999997E-2</v>
      </c>
      <c r="AQ33" s="11">
        <f>1/1000*[1]CoreVPAExp!AO$91</f>
        <v>1.7459241E-2</v>
      </c>
      <c r="AR33" s="11">
        <f>1/1000*[1]CoreVPAExp!AP$91</f>
        <v>1.5765440999999998E-2</v>
      </c>
      <c r="AS33" s="11">
        <f>1/1000*[1]CoreVPAExp!AQ$91</f>
        <v>1.2275497999999999E-2</v>
      </c>
      <c r="AT33" s="11">
        <f>1/1000*[1]CoreVPAExp!AR$91</f>
        <v>1.0007512999999999E-2</v>
      </c>
      <c r="AU33" s="11">
        <f>1/1000*[1]CoreVPAExp!AS$91</f>
        <v>9.8184859999999995E-3</v>
      </c>
      <c r="AV33" s="11">
        <f>1/1000*[1]CoreVPAExp!AT$91</f>
        <v>1.1587057999999999E-2</v>
      </c>
      <c r="AW33" s="11">
        <f>1/1000*[1]CoreVPAExp!AU$91</f>
        <v>7.5900589999999997E-3</v>
      </c>
      <c r="AX33" s="11">
        <f>1/1000*[1]CoreVPAExp!AV$91</f>
        <v>6.4753020000000005E-3</v>
      </c>
      <c r="AY33" s="11">
        <f>1/1000*[1]CoreVPAExp!AW$91</f>
        <v>7.4742929999999999E-3</v>
      </c>
      <c r="AZ33" s="11">
        <f>1/1000*[1]CoreVPAExp!AX$91</f>
        <v>7.5685911830000001E-3</v>
      </c>
      <c r="BA33" s="11">
        <f>1/1000*[1]CoreVPAExp!AY$91</f>
        <v>3.7221979950000004E-3</v>
      </c>
      <c r="BB33" s="11">
        <f>1/1000*[1]CoreVPAExp!AZ$91</f>
        <v>4.006136429E-3</v>
      </c>
      <c r="BC33" s="11">
        <f>1/1000*[1]CoreVPAExp!BA$91</f>
        <v>0</v>
      </c>
      <c r="BD33" s="222"/>
    </row>
    <row r="34" spans="2:56">
      <c r="B34" s="5" t="s">
        <v>83</v>
      </c>
      <c r="C34" s="46">
        <f>1/$A$1*[1]CoreVPAExp!$B$112</f>
        <v>3.6050199999999998E-2</v>
      </c>
      <c r="D34" s="11">
        <f>1/$A$1*[1]CoreVPAExp!$C$112</f>
        <v>2.7622999999999995E-2</v>
      </c>
      <c r="E34" s="11">
        <f>1/$A$1*[1]CoreVPAExp!$D$112</f>
        <v>2.3308199999999998E-2</v>
      </c>
      <c r="F34" s="11">
        <f>1/$A$1*[1]CoreVPAExp!$E$112</f>
        <v>1.6003400000000001E-2</v>
      </c>
      <c r="G34" s="11">
        <f>1/$A$1*[1]CoreVPAExp!$F$112</f>
        <v>1.2699459999999999E-2</v>
      </c>
      <c r="H34" s="11">
        <f>1/$A$1*[1]CoreVPAExp!$G$112</f>
        <v>7.9577999999999992E-3</v>
      </c>
      <c r="I34" s="11">
        <f>1/$A$1*[1]CoreVPAExp!$H$112</f>
        <v>1.1000799999999998E-3</v>
      </c>
      <c r="J34" s="36">
        <f>1/$A$1*[1]CoreVPAExp!$I$112</f>
        <v>3.1726399999999996E-3</v>
      </c>
      <c r="K34" s="36">
        <f>1/$A$1*[1]CoreVPAExp!J$112</f>
        <v>2.4551919999999997E-3</v>
      </c>
      <c r="L34" s="36">
        <f>1/$A$1*[1]CoreVPAExp!K$112</f>
        <v>2.0331799999999994E-3</v>
      </c>
      <c r="M34" s="11">
        <f>1/$A$1*[1]CoreVPAExp!L$112</f>
        <v>1.6914600799999996E-3</v>
      </c>
      <c r="N34" s="11">
        <f>1/$A$1*[1]CoreVPAExp!M$112</f>
        <v>3.8216399999999994E-3</v>
      </c>
      <c r="O34" s="11">
        <f>1/$A$1*[1]CoreVPAExp!N$112</f>
        <v>3.0224800000000001E-3</v>
      </c>
      <c r="P34" s="11">
        <f>1/$A$1*[1]CoreVPAExp!O$112</f>
        <v>5.6678929819999977E-3</v>
      </c>
      <c r="Q34" s="11">
        <f>1/$A$1*[1]CoreVPAExp!P$112</f>
        <v>9.270419999999998E-3</v>
      </c>
      <c r="R34" s="11">
        <f>1/$A$1*[1]CoreVPAExp!Q$112</f>
        <v>1.0458859999999997E-2</v>
      </c>
      <c r="S34" s="11">
        <f>1/$A$1*[1]CoreVPAExp!R$112</f>
        <v>1.0871919999999997E-2</v>
      </c>
      <c r="T34" s="11">
        <f>1/$A$1*[1]CoreVPAExp!S$112</f>
        <v>1.1525299999999999E-2</v>
      </c>
      <c r="U34" s="11">
        <f>1/$A$1*[1]CoreVPAExp!T$112</f>
        <v>6.8684399999999991E-3</v>
      </c>
      <c r="V34" s="11">
        <f>1/$A$1*[1]CoreVPAExp!U$112</f>
        <v>8.3926999999999977E-3</v>
      </c>
      <c r="W34" s="11">
        <f>1/$A$1*[1]CoreVPAExp!V$112</f>
        <v>8.2961000000000007E-3</v>
      </c>
      <c r="X34" s="11">
        <f>1/$A$1*[1]CoreVPAExp!W$112</f>
        <v>1.00004E-2</v>
      </c>
      <c r="Y34" s="11">
        <f>1/$A$1*[1]CoreVPAExp!X$112</f>
        <v>1.5885655333333331E-4</v>
      </c>
      <c r="Z34" s="11">
        <f>1/$A$1*[1]CoreVPAExp!Y$112</f>
        <v>5.675870999999999E-3</v>
      </c>
      <c r="AA34" s="11">
        <f>1/$A$1*[1]CoreVPAExp!Z$112</f>
        <v>4.4339645999999988E-3</v>
      </c>
      <c r="AB34" s="11">
        <f>1/$A$1*[1]CoreVPAExp!AA$112</f>
        <v>0</v>
      </c>
      <c r="AC34" s="4"/>
      <c r="AD34" s="46">
        <f>1/1000*[1]CoreVPAExp!AB$112</f>
        <v>4.215E-3</v>
      </c>
      <c r="AE34" s="11">
        <f>1/1000*[1]CoreVPAExp!AC$112</f>
        <v>3.0460000000000001E-3</v>
      </c>
      <c r="AF34" s="11">
        <f>1/1000*[1]CoreVPAExp!AD$112</f>
        <v>3.0609999999999999E-3</v>
      </c>
      <c r="AG34" s="11">
        <f>1/1000*[1]CoreVPAExp!AE$112</f>
        <v>2.042E-3</v>
      </c>
      <c r="AH34" s="11">
        <f>1/1000*[1]CoreVPAExp!AF$112</f>
        <v>3.0200000000000001E-3</v>
      </c>
      <c r="AI34" s="11">
        <f>1/1000*[1]CoreVPAExp!AG$112</f>
        <v>2.087260352102634E-3</v>
      </c>
      <c r="AJ34" s="11">
        <f>1/1000*[1]CoreVPAExp!AH$112</f>
        <v>8.0209295284232806E-4</v>
      </c>
      <c r="AK34" s="11">
        <f>1/1000*[1]CoreVPAExp!AI$112</f>
        <v>1.326065286678277E-3</v>
      </c>
      <c r="AL34" s="11">
        <f>1/1000*[1]CoreVPAExp!AJ$112</f>
        <v>6.2356356146986663E-4</v>
      </c>
      <c r="AM34" s="11">
        <f>1/1000*[1]CoreVPAExp!AK$112</f>
        <v>4.8643715578510367E-4</v>
      </c>
      <c r="AN34" s="11">
        <f>1/1000*[1]CoreVPAExp!AL$112</f>
        <v>4.9684700000000002E-4</v>
      </c>
      <c r="AO34" s="11">
        <f>1/1000*[1]CoreVPAExp!AM$112</f>
        <v>9.5325300000000004E-4</v>
      </c>
      <c r="AP34" s="11">
        <f>1/1000*[1]CoreVPAExp!AN$112</f>
        <v>9.8404399999999989E-4</v>
      </c>
      <c r="AQ34" s="11">
        <f>1/1000*[1]CoreVPAExp!AO$112</f>
        <v>1.5561680000000001E-3</v>
      </c>
      <c r="AR34" s="11">
        <f>1/1000*[1]CoreVPAExp!AP$112</f>
        <v>2.1697520000000001E-3</v>
      </c>
      <c r="AS34" s="11">
        <f>1/1000*[1]CoreVPAExp!AQ$112</f>
        <v>2.4225219999999999E-3</v>
      </c>
      <c r="AT34" s="11">
        <f>1/1000*[1]CoreVPAExp!AR$112</f>
        <v>2.2413229999999999E-3</v>
      </c>
      <c r="AU34" s="11">
        <f>1/1000*[1]CoreVPAExp!AS$112</f>
        <v>2.2119809999999996E-3</v>
      </c>
      <c r="AV34" s="11">
        <f>1/1000*[1]CoreVPAExp!AT$112</f>
        <v>1.767891E-3</v>
      </c>
      <c r="AW34" s="11">
        <f>1/1000*[1]CoreVPAExp!AU$112</f>
        <v>1.9500659999999999E-3</v>
      </c>
      <c r="AX34" s="11">
        <f>1/1000*[1]CoreVPAExp!AV$112</f>
        <v>1.6988980000000001E-3</v>
      </c>
      <c r="AY34" s="11">
        <f>1/1000*[1]CoreVPAExp!AW$112</f>
        <v>2.4901580000000001E-3</v>
      </c>
      <c r="AZ34" s="11">
        <f>1/1000*[1]CoreVPAExp!AX$112</f>
        <v>4.1440839999999994E-5</v>
      </c>
      <c r="BA34" s="11">
        <f>1/1000*[1]CoreVPAExp!AY$112</f>
        <v>1.3717075899999998E-3</v>
      </c>
      <c r="BB34" s="11">
        <f>1/1000*[1]CoreVPAExp!AZ$112</f>
        <v>1.012344121E-3</v>
      </c>
      <c r="BC34" s="11">
        <f>1/1000*[1]CoreVPAExp!BA$112</f>
        <v>0</v>
      </c>
      <c r="BD34" s="222"/>
    </row>
    <row r="35" spans="2:56">
      <c r="B35" s="5" t="s">
        <v>46</v>
      </c>
      <c r="C35" s="46">
        <f>1/$A$1*[1]CoreVPAExp!$B$114</f>
        <v>6.1954021378495469E-2</v>
      </c>
      <c r="D35" s="11">
        <f>1/$A$1*[1]CoreVPAExp!$C$114</f>
        <v>6.7420127892871218E-2</v>
      </c>
      <c r="E35" s="11">
        <f>1/$A$1*[1]CoreVPAExp!$D$114</f>
        <v>7.8456990000000004E-2</v>
      </c>
      <c r="F35" s="11">
        <f>1/$A$1*[1]CoreVPAExp!$E$114</f>
        <v>9.6643860000000012E-2</v>
      </c>
      <c r="G35" s="11">
        <f>1/$A$1*[1]CoreVPAExp!$F$114</f>
        <v>7.8589060000000002E-2</v>
      </c>
      <c r="H35" s="11">
        <f>1/$A$1*[1]CoreVPAExp!$G$114</f>
        <v>7.683193999999996E-2</v>
      </c>
      <c r="I35" s="11">
        <f>1/$A$1*[1]CoreVPAExp!$H$114</f>
        <v>7.0357339999999963E-2</v>
      </c>
      <c r="J35" s="36">
        <f>1/$A$1*[1]CoreVPAExp!$I$114</f>
        <v>4.0572299999999999E-2</v>
      </c>
      <c r="K35" s="36">
        <f>1/$A$1*[1]CoreVPAExp!J$114</f>
        <v>7.2672508090000018E-2</v>
      </c>
      <c r="L35" s="36">
        <f>1/$A$1*[1]CoreVPAExp!K$114</f>
        <v>3.732988000000001E-2</v>
      </c>
      <c r="M35" s="11">
        <f>1/$A$1*[1]CoreVPAExp!L$114</f>
        <v>2.9848426273333332E-2</v>
      </c>
      <c r="N35" s="11">
        <f>1/$A$1*[1]CoreVPAExp!M$114</f>
        <v>2.6439643333333328E-2</v>
      </c>
      <c r="O35" s="11">
        <f>1/$A$1*[1]CoreVPAExp!N$114</f>
        <v>1.492906471E-2</v>
      </c>
      <c r="P35" s="11">
        <f>1/$A$1*[1]CoreVPAExp!O$114</f>
        <v>8.2109457839999993E-3</v>
      </c>
      <c r="Q35" s="11">
        <f>1/$A$1*[1]CoreVPAExp!P$114</f>
        <v>1.3070525959999999E-2</v>
      </c>
      <c r="R35" s="11">
        <f>1/$A$1*[1]CoreVPAExp!Q$114</f>
        <v>1.3179987880000001E-2</v>
      </c>
      <c r="S35" s="11">
        <f>1/$A$1*[1]CoreVPAExp!R$114</f>
        <v>1.3135720640000001E-2</v>
      </c>
      <c r="T35" s="11">
        <f>1/$A$1*[1]CoreVPAExp!S$114</f>
        <v>1.3769868920000001E-2</v>
      </c>
      <c r="U35" s="11">
        <f>1/$A$1*[1]CoreVPAExp!T$114</f>
        <v>1.1395278159999999E-2</v>
      </c>
      <c r="V35" s="11">
        <f>1/$A$1*[1]CoreVPAExp!U$114</f>
        <v>9.0952857799999984E-3</v>
      </c>
      <c r="W35" s="11">
        <f>1/$A$1*[1]CoreVPAExp!V$114</f>
        <v>9.0665363600000003E-3</v>
      </c>
      <c r="X35" s="11">
        <f>1/$A$1*[1]CoreVPAExp!W$114</f>
        <v>4.9964440999999997E-3</v>
      </c>
      <c r="Y35" s="11">
        <f>1/$A$1*[1]CoreVPAExp!X$114</f>
        <v>1.0401669545344999E-2</v>
      </c>
      <c r="Z35" s="11">
        <f>1/$A$1*[1]CoreVPAExp!Y$114</f>
        <v>1.2848091174999998E-2</v>
      </c>
      <c r="AA35" s="11">
        <f>1/$A$1*[1]CoreVPAExp!Z$114</f>
        <v>8.1527707599999989E-3</v>
      </c>
      <c r="AB35" s="11">
        <f>1/$A$1*[1]CoreVPAExp!AA$114</f>
        <v>0</v>
      </c>
      <c r="AC35" s="4"/>
      <c r="AD35" s="46">
        <f>1/1000*[1]CoreVPAExp!AB$114</f>
        <v>1.5886000000000001E-2</v>
      </c>
      <c r="AE35" s="11">
        <f>1/1000*[1]CoreVPAExp!AC$114</f>
        <v>1.7597000000000002E-2</v>
      </c>
      <c r="AF35" s="11">
        <f>1/1000*[1]CoreVPAExp!AD$114</f>
        <v>2.1975000000000001E-2</v>
      </c>
      <c r="AG35" s="11">
        <f>1/1000*[1]CoreVPAExp!AE$114</f>
        <v>2.8335000000000003E-2</v>
      </c>
      <c r="AH35" s="11">
        <f>1/1000*[1]CoreVPAExp!AF$114</f>
        <v>2.3331999999999999E-2</v>
      </c>
      <c r="AI35" s="11">
        <f>1/1000*[1]CoreVPAExp!AG$114</f>
        <v>2.1819523723183458E-2</v>
      </c>
      <c r="AJ35" s="11">
        <f>1/1000*[1]CoreVPAExp!AH$114</f>
        <v>2.2099059803933643E-2</v>
      </c>
      <c r="AK35" s="11">
        <f>1/1000*[1]CoreVPAExp!AI$114</f>
        <v>1.5864519324526892E-2</v>
      </c>
      <c r="AL35" s="11">
        <f>1/1000*[1]CoreVPAExp!AJ$114</f>
        <v>2.7824753773767582E-2</v>
      </c>
      <c r="AM35" s="11">
        <f>1/1000*[1]CoreVPAExp!AK$114</f>
        <v>1.3950307031471109E-2</v>
      </c>
      <c r="AN35" s="11">
        <f>1/1000*[1]CoreVPAExp!AL$114</f>
        <v>1.1754872E-2</v>
      </c>
      <c r="AO35" s="11">
        <f>1/1000*[1]CoreVPAExp!AM$114</f>
        <v>1.0718737000000001E-2</v>
      </c>
      <c r="AP35" s="11">
        <f>1/1000*[1]CoreVPAExp!AN$114</f>
        <v>6.7026609999999995E-3</v>
      </c>
      <c r="AQ35" s="11">
        <f>1/1000*[1]CoreVPAExp!AO$114</f>
        <v>5.1185199999999997E-3</v>
      </c>
      <c r="AR35" s="11">
        <f>1/1000*[1]CoreVPAExp!AP$114</f>
        <v>4.8329849999999997E-3</v>
      </c>
      <c r="AS35" s="11">
        <f>1/1000*[1]CoreVPAExp!AQ$114</f>
        <v>4.3537000000000003E-3</v>
      </c>
      <c r="AT35" s="11">
        <f>1/1000*[1]CoreVPAExp!AR$114</f>
        <v>4.6858629999999993E-3</v>
      </c>
      <c r="AU35" s="11">
        <f>1/1000*[1]CoreVPAExp!AS$114</f>
        <v>4.7842989999999997E-3</v>
      </c>
      <c r="AV35" s="11">
        <f>1/1000*[1]CoreVPAExp!AT$114</f>
        <v>4.6214960000000001E-3</v>
      </c>
      <c r="AW35" s="11">
        <f>1/1000*[1]CoreVPAExp!AU$114</f>
        <v>3.8645140000000003E-3</v>
      </c>
      <c r="AX35" s="11">
        <f>1/1000*[1]CoreVPAExp!AV$114</f>
        <v>3.3786329999999998E-3</v>
      </c>
      <c r="AY35" s="11">
        <f>1/1000*[1]CoreVPAExp!AW$114</f>
        <v>2.24282E-3</v>
      </c>
      <c r="AZ35" s="11">
        <f>1/1000*[1]CoreVPAExp!AX$114</f>
        <v>3.1888542210000001E-3</v>
      </c>
      <c r="BA35" s="11">
        <f>1/1000*[1]CoreVPAExp!AY$114</f>
        <v>6.8002046999999987E-3</v>
      </c>
      <c r="BB35" s="11">
        <f>1/1000*[1]CoreVPAExp!AZ$114</f>
        <v>3.2024244540000001E-3</v>
      </c>
      <c r="BC35" s="11">
        <f>1/1000*[1]CoreVPAExp!BA$114</f>
        <v>0</v>
      </c>
      <c r="BD35" s="222"/>
    </row>
    <row r="36" spans="2:56">
      <c r="B36" s="5" t="s">
        <v>67</v>
      </c>
      <c r="C36" s="46">
        <f>1/$A$1*[1]CoreVPAExp!$B$160</f>
        <v>0.59465823188227296</v>
      </c>
      <c r="D36" s="11">
        <f>1/$A$1*[1]CoreVPAExp!$C$160</f>
        <v>0.40901984880036307</v>
      </c>
      <c r="E36" s="11">
        <f>1/$A$1*[1]CoreVPAExp!$D$160</f>
        <v>0.35241176000000002</v>
      </c>
      <c r="F36" s="11">
        <f>1/$A$1*[1]CoreVPAExp!$E$160</f>
        <v>0.37904802000000004</v>
      </c>
      <c r="G36" s="11">
        <f>1/$A$1*[1]CoreVPAExp!$F$160</f>
        <v>0.36366512000000001</v>
      </c>
      <c r="H36" s="11">
        <f>1/$A$1*[1]CoreVPAExp!$G$160</f>
        <v>0.34025533999999957</v>
      </c>
      <c r="I36" s="11">
        <f>1/$A$1*[1]CoreVPAExp!$H$160</f>
        <v>0.37225612780871448</v>
      </c>
      <c r="J36" s="36">
        <f>1/$A$1*[1]CoreVPAExp!$I$160</f>
        <v>0.27120683953885022</v>
      </c>
      <c r="K36" s="36">
        <f>1/$A$1*[1]CoreVPAExp!J$160</f>
        <v>0.29993128621666659</v>
      </c>
      <c r="L36" s="36">
        <f>1/$A$1*[1]CoreVPAExp!K$160</f>
        <v>0.2174179</v>
      </c>
      <c r="M36" s="11">
        <f>1/$A$1*[1]CoreVPAExp!L$160</f>
        <v>0.20318230529999998</v>
      </c>
      <c r="N36" s="11">
        <f>1/$A$1*[1]CoreVPAExp!M$160</f>
        <v>0.18986873999999998</v>
      </c>
      <c r="O36" s="11">
        <f>1/$A$1*[1]CoreVPAExp!N$160</f>
        <v>0.12088426537999999</v>
      </c>
      <c r="P36" s="11">
        <f>1/$A$1*[1]CoreVPAExp!O$160</f>
        <v>8.2785588036000002E-2</v>
      </c>
      <c r="Q36" s="11">
        <f>1/$A$1*[1]CoreVPAExp!P$160</f>
        <v>0.16138852000000001</v>
      </c>
      <c r="R36" s="11">
        <f>1/$A$1*[1]CoreVPAExp!Q$160</f>
        <v>0.15359544466666664</v>
      </c>
      <c r="S36" s="11">
        <f>1/$A$1*[1]CoreVPAExp!R$160</f>
        <v>0.12177649999999998</v>
      </c>
      <c r="T36" s="11">
        <f>1/$A$1*[1]CoreVPAExp!S$160</f>
        <v>0.12098782052000001</v>
      </c>
      <c r="U36" s="11">
        <f>1/$A$1*[1]CoreVPAExp!T$160</f>
        <v>9.0186359999999993E-2</v>
      </c>
      <c r="V36" s="11">
        <f>1/$A$1*[1]CoreVPAExp!U$160</f>
        <v>7.5845920000000011E-2</v>
      </c>
      <c r="W36" s="11">
        <f>1/$A$1*[1]CoreVPAExp!V$160</f>
        <v>9.9452447240000019E-2</v>
      </c>
      <c r="X36" s="11">
        <f>1/$A$1*[1]CoreVPAExp!W$160</f>
        <v>7.7144571819999994E-2</v>
      </c>
      <c r="Y36" s="11">
        <f>1/$A$1*[1]CoreVPAExp!X$160</f>
        <v>8.9164882827623332E-2</v>
      </c>
      <c r="Z36" s="11">
        <f>1/$A$1*[1]CoreVPAExp!Y$160</f>
        <v>4.2629115800000006E-2</v>
      </c>
      <c r="AA36" s="11">
        <f>1/$A$1*[1]CoreVPAExp!Z$160</f>
        <v>4.2211408339999999E-2</v>
      </c>
      <c r="AB36" s="11">
        <f>1/$A$1*[1]CoreVPAExp!AA$160</f>
        <v>0</v>
      </c>
      <c r="AC36" s="4"/>
      <c r="AD36" s="46">
        <f>1/1000*[1]CoreVPAExp!AB$160</f>
        <v>0.16142300000000001</v>
      </c>
      <c r="AE36" s="11">
        <f>1/1000*[1]CoreVPAExp!AC$160</f>
        <v>0.10886900000000001</v>
      </c>
      <c r="AF36" s="11">
        <f>1/1000*[1]CoreVPAExp!AD$160</f>
        <v>9.5105999999999996E-2</v>
      </c>
      <c r="AG36" s="11">
        <f>1/1000*[1]CoreVPAExp!AE$160</f>
        <v>0.11047499999999999</v>
      </c>
      <c r="AH36" s="11">
        <f>1/1000*[1]CoreVPAExp!AF$160</f>
        <v>0.11408700000000001</v>
      </c>
      <c r="AI36" s="11">
        <f>1/1000*[1]CoreVPAExp!AG$160</f>
        <v>0.11634472655803037</v>
      </c>
      <c r="AJ36" s="11">
        <f>1/1000*[1]CoreVPAExp!AH$160</f>
        <v>0.15017321849480605</v>
      </c>
      <c r="AK36" s="11">
        <f>1/1000*[1]CoreVPAExp!AI$160</f>
        <v>0.13505384710168483</v>
      </c>
      <c r="AL36" s="11">
        <f>1/1000*[1]CoreVPAExp!AJ$160</f>
        <v>0.13450383128668125</v>
      </c>
      <c r="AM36" s="11">
        <f>1/1000*[1]CoreVPAExp!AK$160</f>
        <v>8.0405165307087037E-2</v>
      </c>
      <c r="AN36" s="11">
        <f>1/1000*[1]CoreVPAExp!AL$160</f>
        <v>8.3987005000000003E-2</v>
      </c>
      <c r="AO36" s="11">
        <f>1/1000*[1]CoreVPAExp!AM$160</f>
        <v>8.3061862E-2</v>
      </c>
      <c r="AP36" s="11">
        <f>1/1000*[1]CoreVPAExp!AN$160</f>
        <v>5.1996846999999999E-2</v>
      </c>
      <c r="AQ36" s="11">
        <f>1/1000*[1]CoreVPAExp!AO$160</f>
        <v>5.0274377000000002E-2</v>
      </c>
      <c r="AR36" s="11">
        <f>1/1000*[1]CoreVPAExp!AP$160</f>
        <v>6.6341677999999987E-2</v>
      </c>
      <c r="AS36" s="11">
        <f>1/1000*[1]CoreVPAExp!AQ$160</f>
        <v>6.1098258000000003E-2</v>
      </c>
      <c r="AT36" s="11">
        <f>1/1000*[1]CoreVPAExp!AR$160</f>
        <v>4.6295037000000004E-2</v>
      </c>
      <c r="AU36" s="11">
        <f>1/1000*[1]CoreVPAExp!AS$160</f>
        <v>4.7046887000000003E-2</v>
      </c>
      <c r="AV36" s="11">
        <f>1/1000*[1]CoreVPAExp!AT$160</f>
        <v>4.1051641E-2</v>
      </c>
      <c r="AW36" s="11">
        <f>1/1000*[1]CoreVPAExp!AU$160</f>
        <v>3.3726896000000006E-2</v>
      </c>
      <c r="AX36" s="11">
        <f>1/1000*[1]CoreVPAExp!AV$160</f>
        <v>2.8488677E-2</v>
      </c>
      <c r="AY36" s="11">
        <f>1/1000*[1]CoreVPAExp!AW$160</f>
        <v>3.8039425000000002E-2</v>
      </c>
      <c r="AZ36" s="11">
        <f>1/1000*[1]CoreVPAExp!AX$160</f>
        <v>2.8370457740999999E-2</v>
      </c>
      <c r="BA36" s="11">
        <f>1/1000*[1]CoreVPAExp!AY$160</f>
        <v>2.0488418977999995E-2</v>
      </c>
      <c r="BB36" s="11">
        <f>1/1000*[1]CoreVPAExp!AZ$160</f>
        <v>2.0453495746E-2</v>
      </c>
      <c r="BC36" s="11">
        <f>1/1000*[1]CoreVPAExp!BA$160</f>
        <v>0</v>
      </c>
      <c r="BD36" s="222"/>
    </row>
    <row r="37" spans="2:56">
      <c r="B37" s="5" t="s">
        <v>75</v>
      </c>
      <c r="C37" s="46">
        <f>1/$A$1*[1]CoreVPAExp!$B$246</f>
        <v>0.28832754280961026</v>
      </c>
      <c r="D37" s="11">
        <f>1/$A$1*[1]CoreVPAExp!$C$246</f>
        <v>0.298902247471103</v>
      </c>
      <c r="E37" s="11">
        <f>1/$A$1*[1]CoreVPAExp!$D$246</f>
        <v>0.32831471999999995</v>
      </c>
      <c r="F37" s="11">
        <f>1/$A$1*[1]CoreVPAExp!$E$246</f>
        <v>0.28001480000000001</v>
      </c>
      <c r="G37" s="11">
        <f>1/$A$1*[1]CoreVPAExp!$F$246</f>
        <v>0.48290935999999995</v>
      </c>
      <c r="H37" s="11">
        <f>1/$A$1*[1]CoreVPAExp!$G$246</f>
        <v>0.42784685999999994</v>
      </c>
      <c r="I37" s="11">
        <f>1/$A$1*[1]CoreVPAExp!$H$246</f>
        <v>0.57609024000000009</v>
      </c>
      <c r="J37" s="36">
        <f>1/$A$1*[1]CoreVPAExp!$I$246</f>
        <v>0.53099000088649784</v>
      </c>
      <c r="K37" s="36">
        <f>1/$A$1*[1]CoreVPAExp!J$246</f>
        <v>0.6267576109355556</v>
      </c>
      <c r="L37" s="36">
        <f>1/$A$1*[1]CoreVPAExp!K$246</f>
        <v>0.34734499999999985</v>
      </c>
      <c r="M37" s="11">
        <f>1/$A$1*[1]CoreVPAExp!L$246</f>
        <v>0.41955293573999997</v>
      </c>
      <c r="N37" s="11">
        <f>1/$A$1*[1]CoreVPAExp!M$246</f>
        <v>0.2805991992857142</v>
      </c>
      <c r="O37" s="11">
        <f>1/$A$1*[1]CoreVPAExp!N$246</f>
        <v>0.27158888402999998</v>
      </c>
      <c r="P37" s="11">
        <f>1/$A$1*[1]CoreVPAExp!O$246</f>
        <v>0.22488809436999996</v>
      </c>
      <c r="Q37" s="11">
        <f>1/$A$1*[1]CoreVPAExp!P$246</f>
        <v>0.30943256869999991</v>
      </c>
      <c r="R37" s="11">
        <f>1/$A$1*[1]CoreVPAExp!Q$246</f>
        <v>0.22529848821999998</v>
      </c>
      <c r="S37" s="11">
        <f>1/$A$1*[1]CoreVPAExp!R$246</f>
        <v>0.26324191143999998</v>
      </c>
      <c r="T37" s="11">
        <f>1/$A$1*[1]CoreVPAExp!S$246</f>
        <v>0.20862005383999999</v>
      </c>
      <c r="U37" s="11">
        <f>1/$A$1*[1]CoreVPAExp!T$246</f>
        <v>0.21117884173999998</v>
      </c>
      <c r="V37" s="11">
        <f>1/$A$1*[1]CoreVPAExp!U$246</f>
        <v>0.15609977137999997</v>
      </c>
      <c r="W37" s="11">
        <f>1/$A$1*[1]CoreVPAExp!V$246</f>
        <v>0.17148982719999997</v>
      </c>
      <c r="X37" s="11">
        <f>1/$A$1*[1]CoreVPAExp!W$246</f>
        <v>0.20466269022</v>
      </c>
      <c r="Y37" s="11">
        <f>1/$A$1*[1]CoreVPAExp!X$246</f>
        <v>9.1109347274388353E-2</v>
      </c>
      <c r="Z37" s="11">
        <f>1/$A$1*[1]CoreVPAExp!Y$246</f>
        <v>0.12944657017507999</v>
      </c>
      <c r="AA37" s="11">
        <f>1/$A$1*[1]CoreVPAExp!Z$246</f>
        <v>0.16011763369999996</v>
      </c>
      <c r="AB37" s="11">
        <f>1/$A$1*[1]CoreVPAExp!AA$246</f>
        <v>0</v>
      </c>
      <c r="AC37" s="4"/>
      <c r="AD37" s="46">
        <f>1/1000*[1]CoreVPAExp!AB$246</f>
        <v>5.1997000000000002E-2</v>
      </c>
      <c r="AE37" s="11">
        <f>1/1000*[1]CoreVPAExp!AC$246</f>
        <v>4.9102000000000007E-2</v>
      </c>
      <c r="AF37" s="11">
        <f>1/1000*[1]CoreVPAExp!AD$246</f>
        <v>5.6298000000000001E-2</v>
      </c>
      <c r="AG37" s="11">
        <f>1/1000*[1]CoreVPAExp!AE$246</f>
        <v>4.9411999999999998E-2</v>
      </c>
      <c r="AH37" s="11">
        <f>1/1000*[1]CoreVPAExp!AF$246</f>
        <v>8.9134000000000005E-2</v>
      </c>
      <c r="AI37" s="11">
        <f>1/1000*[1]CoreVPAExp!AG$246</f>
        <v>8.1605799606740664E-2</v>
      </c>
      <c r="AJ37" s="11">
        <f>1/1000*[1]CoreVPAExp!AH$246</f>
        <v>0.11611306575035248</v>
      </c>
      <c r="AK37" s="11">
        <f>1/1000*[1]CoreVPAExp!AI$246</f>
        <v>0.12387826299984961</v>
      </c>
      <c r="AL37" s="11">
        <f>1/1000*[1]CoreVPAExp!AJ$246</f>
        <v>0.13650006800212361</v>
      </c>
      <c r="AM37" s="11">
        <f>1/1000*[1]CoreVPAExp!AK$246</f>
        <v>6.8182031134180476E-2</v>
      </c>
      <c r="AN37" s="11">
        <f>1/1000*[1]CoreVPAExp!AL$246</f>
        <v>8.648351E-2</v>
      </c>
      <c r="AO37" s="11">
        <f>1/1000*[1]CoreVPAExp!AM$246</f>
        <v>6.8864030000000007E-2</v>
      </c>
      <c r="AP37" s="11">
        <f>1/1000*[1]CoreVPAExp!AN$246</f>
        <v>7.2471689999999991E-2</v>
      </c>
      <c r="AQ37" s="11">
        <f>1/1000*[1]CoreVPAExp!AO$246</f>
        <v>7.0514379999999988E-2</v>
      </c>
      <c r="AR37" s="11">
        <f>1/1000*[1]CoreVPAExp!AP$246</f>
        <v>7.5716159000000005E-2</v>
      </c>
      <c r="AS37" s="11">
        <f>1/1000*[1]CoreVPAExp!AQ$246</f>
        <v>5.3407055000000002E-2</v>
      </c>
      <c r="AT37" s="11">
        <f>1/1000*[1]CoreVPAExp!AR$246</f>
        <v>5.4376870999999993E-2</v>
      </c>
      <c r="AU37" s="11">
        <f>1/1000*[1]CoreVPAExp!AS$246</f>
        <v>4.5481194000000003E-2</v>
      </c>
      <c r="AV37" s="11">
        <f>1/1000*[1]CoreVPAExp!AT$246</f>
        <v>5.3649422000000002E-2</v>
      </c>
      <c r="AW37" s="11">
        <f>1/1000*[1]CoreVPAExp!AU$246</f>
        <v>3.9096733000000002E-2</v>
      </c>
      <c r="AX37" s="11">
        <f>1/1000*[1]CoreVPAExp!AV$246</f>
        <v>3.5298316999999996E-2</v>
      </c>
      <c r="AY37" s="11">
        <f>1/1000*[1]CoreVPAExp!AW$246</f>
        <v>4.9014743E-2</v>
      </c>
      <c r="AZ37" s="11">
        <f>1/1000*[1]CoreVPAExp!AX$246</f>
        <v>2.4775710321E-2</v>
      </c>
      <c r="BA37" s="11">
        <f>1/1000*[1]CoreVPAExp!AY$246</f>
        <v>3.2347017894000005E-2</v>
      </c>
      <c r="BB37" s="11">
        <f>1/1000*[1]CoreVPAExp!AZ$246</f>
        <v>3.5770297783999996E-2</v>
      </c>
      <c r="BC37" s="11">
        <f>1/1000*[1]CoreVPAExp!BA$246</f>
        <v>0</v>
      </c>
      <c r="BD37" s="222"/>
    </row>
    <row r="38" spans="2:56">
      <c r="B38" s="5" t="s">
        <v>21</v>
      </c>
      <c r="C38" s="49">
        <f t="shared" ref="C38:M38" si="8">SUM(C29:C29)-SUM(C30:C37)</f>
        <v>7.6224578947368116E-3</v>
      </c>
      <c r="D38" s="9">
        <f t="shared" si="8"/>
        <v>2.1896102105263271E-2</v>
      </c>
      <c r="E38" s="9">
        <f t="shared" si="8"/>
        <v>6.2833800000001716E-3</v>
      </c>
      <c r="F38" s="9">
        <f t="shared" si="8"/>
        <v>1.1676159999999935E-2</v>
      </c>
      <c r="G38" s="9">
        <f t="shared" si="8"/>
        <v>1.2603499999999768E-2</v>
      </c>
      <c r="H38" s="9">
        <f t="shared" si="8"/>
        <v>1.7775460000000187E-2</v>
      </c>
      <c r="I38" s="9">
        <f t="shared" si="8"/>
        <v>2.250858E-2</v>
      </c>
      <c r="J38" s="42">
        <f t="shared" si="8"/>
        <v>2.4450900000000164E-2</v>
      </c>
      <c r="K38" s="42">
        <f t="shared" si="8"/>
        <v>3.3844297446666616E-2</v>
      </c>
      <c r="L38" s="42">
        <f t="shared" si="8"/>
        <v>1.9479040000000003E-2</v>
      </c>
      <c r="M38" s="9">
        <f t="shared" si="8"/>
        <v>1.6727930939999913E-2</v>
      </c>
      <c r="N38" s="9">
        <f>SUM(N29:N29)-SUM(N30:N37)</f>
        <v>1.2105220238095349E-2</v>
      </c>
      <c r="O38" s="9">
        <f t="shared" ref="O38:AB38" si="9">SUM(O29:O29)-SUM(O30:O37)</f>
        <v>8.7104555399999395E-3</v>
      </c>
      <c r="P38" s="9">
        <f t="shared" si="9"/>
        <v>5.2470996699999772E-3</v>
      </c>
      <c r="Q38" s="9">
        <f t="shared" si="9"/>
        <v>1.300380952000002E-2</v>
      </c>
      <c r="R38" s="9">
        <f t="shared" si="9"/>
        <v>1.1807870780000007E-2</v>
      </c>
      <c r="S38" s="9">
        <f t="shared" si="9"/>
        <v>1.222737402000007E-2</v>
      </c>
      <c r="T38" s="9">
        <f t="shared" si="9"/>
        <v>1.3730515580000047E-2</v>
      </c>
      <c r="U38" s="9">
        <f t="shared" si="9"/>
        <v>1.0734460700000059E-2</v>
      </c>
      <c r="V38" s="9">
        <f t="shared" si="9"/>
        <v>1.1266376499999953E-2</v>
      </c>
      <c r="W38" s="9">
        <f t="shared" si="9"/>
        <v>1.0267995780000039E-2</v>
      </c>
      <c r="X38" s="9">
        <f t="shared" si="9"/>
        <v>7.0902012000000347E-3</v>
      </c>
      <c r="Y38" s="9">
        <f t="shared" si="9"/>
        <v>1.0774430773332622E-2</v>
      </c>
      <c r="Z38" s="9">
        <f t="shared" si="9"/>
        <v>6.9065817119999984E-2</v>
      </c>
      <c r="AA38" s="9">
        <f t="shared" si="9"/>
        <v>1.737069614000003E-2</v>
      </c>
      <c r="AB38" s="9">
        <f t="shared" si="9"/>
        <v>0</v>
      </c>
      <c r="AC38" s="4"/>
      <c r="AD38" s="46">
        <f t="shared" ref="AD38:BC38" si="10">SUM(AD29:AD29)-SUM(AD30:AD37)</f>
        <v>1.3560000000000794E-3</v>
      </c>
      <c r="AE38" s="11">
        <f t="shared" si="10"/>
        <v>1.7050000000000121E-3</v>
      </c>
      <c r="AF38" s="11">
        <f t="shared" si="10"/>
        <v>1.0470000000000479E-3</v>
      </c>
      <c r="AG38" s="11">
        <f t="shared" si="10"/>
        <v>2.356999999999998E-3</v>
      </c>
      <c r="AH38" s="11">
        <f t="shared" si="10"/>
        <v>2.8800000000000492E-3</v>
      </c>
      <c r="AI38" s="11">
        <f t="shared" si="10"/>
        <v>5.2142747499001052E-3</v>
      </c>
      <c r="AJ38" s="11">
        <f t="shared" si="10"/>
        <v>7.9576302693492029E-3</v>
      </c>
      <c r="AK38" s="11">
        <f t="shared" si="10"/>
        <v>9.5621293605708257E-3</v>
      </c>
      <c r="AL38" s="11">
        <f t="shared" si="10"/>
        <v>1.3583664378746418E-2</v>
      </c>
      <c r="AM38" s="11">
        <f t="shared" si="10"/>
        <v>7.1769940258256115E-3</v>
      </c>
      <c r="AN38" s="11">
        <f t="shared" si="10"/>
        <v>6.6965949999999719E-3</v>
      </c>
      <c r="AO38" s="11">
        <f t="shared" si="10"/>
        <v>5.2429589999999637E-3</v>
      </c>
      <c r="AP38" s="11">
        <f t="shared" si="10"/>
        <v>3.2765469999999908E-3</v>
      </c>
      <c r="AQ38" s="11">
        <f t="shared" si="10"/>
        <v>3.2681030000000222E-3</v>
      </c>
      <c r="AR38" s="11">
        <f t="shared" si="10"/>
        <v>5.1129389999999553E-3</v>
      </c>
      <c r="AS38" s="11">
        <f t="shared" si="10"/>
        <v>4.2247369999999784E-3</v>
      </c>
      <c r="AT38" s="11">
        <f t="shared" si="10"/>
        <v>4.3273049999999758E-3</v>
      </c>
      <c r="AU38" s="11">
        <f t="shared" si="10"/>
        <v>4.5855990000000235E-3</v>
      </c>
      <c r="AV38" s="11">
        <f t="shared" si="10"/>
        <v>4.3222999999999734E-3</v>
      </c>
      <c r="AW38" s="11">
        <f t="shared" si="10"/>
        <v>4.4079160000000256E-3</v>
      </c>
      <c r="AX38" s="11">
        <f t="shared" si="10"/>
        <v>2.8614179999999906E-3</v>
      </c>
      <c r="AY38" s="11">
        <f t="shared" si="10"/>
        <v>2.7867879999999984E-3</v>
      </c>
      <c r="AZ38" s="11">
        <f t="shared" si="10"/>
        <v>4.0804529070000012E-3</v>
      </c>
      <c r="BA38" s="11">
        <f t="shared" si="10"/>
        <v>5.9245726929999937E-3</v>
      </c>
      <c r="BB38" s="11">
        <f t="shared" si="10"/>
        <v>5.7199636689999889E-3</v>
      </c>
      <c r="BC38" s="11">
        <f t="shared" si="10"/>
        <v>0</v>
      </c>
      <c r="BD38" s="222"/>
    </row>
    <row r="39" spans="2:56" ht="17.149999999999999" customHeight="1">
      <c r="B39" s="10" t="s">
        <v>164</v>
      </c>
      <c r="C39" s="101">
        <f>1/$A$1*[1]CoreVPAExp!$B$265</f>
        <v>0.70273811890007276</v>
      </c>
      <c r="D39" s="80">
        <f>1/$A$1*[1]CoreVPAExp!$C$265</f>
        <v>0.65741070398262957</v>
      </c>
      <c r="E39" s="80">
        <f>1/$A$1*[1]CoreVPAExp!$D$265</f>
        <v>0.60004595999999999</v>
      </c>
      <c r="F39" s="80">
        <f>1/$A$1*[1]CoreVPAExp!$E$265</f>
        <v>0.65137447999999998</v>
      </c>
      <c r="G39" s="80">
        <f>1/$A$1*[1]CoreVPAExp!$F$265</f>
        <v>0.90028079999999999</v>
      </c>
      <c r="H39" s="80">
        <f>1/$A$1*[1]CoreVPAExp!$G$265</f>
        <v>1.1430933885165813</v>
      </c>
      <c r="I39" s="80">
        <f>1/$A$1*[1]CoreVPAExp!$H$265</f>
        <v>1.2867016247181509</v>
      </c>
      <c r="J39" s="92">
        <f>1/$A$1*[1]CoreVPAExp!$I$265</f>
        <v>1.3778859800000003</v>
      </c>
      <c r="K39" s="92">
        <f>1/$A$1*[1]CoreVPAExp!J$265</f>
        <v>1.8000005755533333</v>
      </c>
      <c r="L39" s="92">
        <f>1/$A$1*[1]CoreVPAExp!K$265</f>
        <v>1.4562230199999999</v>
      </c>
      <c r="M39" s="80">
        <f>1/$A$1*[1]CoreVPAExp!L$265</f>
        <v>1.2999710588799998</v>
      </c>
      <c r="N39" s="80">
        <f>1/$A$1*[1]CoreVPAExp!M$265</f>
        <v>0.89341907785714292</v>
      </c>
      <c r="O39" s="80">
        <f>1/$A$1*[1]CoreVPAExp!N$265</f>
        <v>1.2285339125599999</v>
      </c>
      <c r="P39" s="80">
        <f>1/$A$1*[1]CoreVPAExp!O$265</f>
        <v>0.95484638071399508</v>
      </c>
      <c r="Q39" s="80">
        <f>1/$A$1*[1]CoreVPAExp!P$265</f>
        <v>1.2396706440199998</v>
      </c>
      <c r="R39" s="80">
        <f>1/$A$1*[1]CoreVPAExp!Q$265</f>
        <v>1.0061507834599999</v>
      </c>
      <c r="S39" s="80">
        <f>1/$A$1*[1]CoreVPAExp!R$265</f>
        <v>1.1418233999599998</v>
      </c>
      <c r="T39" s="80">
        <f>1/$A$1*[1]CoreVPAExp!S$265</f>
        <v>1.2016469672199999</v>
      </c>
      <c r="U39" s="80">
        <f>1/$A$1*[1]CoreVPAExp!T$265</f>
        <v>0.90338137409999986</v>
      </c>
      <c r="V39" s="80">
        <f>1/$A$1*[1]CoreVPAExp!U$265</f>
        <v>0.89903314036000004</v>
      </c>
      <c r="W39" s="80">
        <f>1/$A$1*[1]CoreVPAExp!V$265</f>
        <v>0.84275246751999999</v>
      </c>
      <c r="X39" s="80">
        <f>1/$A$1*[1]CoreVPAExp!W$265</f>
        <v>0.62222353381999995</v>
      </c>
      <c r="Y39" s="80">
        <f>1/$A$1*[1]CoreVPAExp!X$265</f>
        <v>0.53262531223316523</v>
      </c>
      <c r="Z39" s="80">
        <f>1/$A$1*[1]CoreVPAExp!Y$265</f>
        <v>0.58613140733000002</v>
      </c>
      <c r="AA39" s="80">
        <f>1/$A$1*[1]CoreVPAExp!Z$265</f>
        <v>0.55884563749999994</v>
      </c>
      <c r="AB39" s="80">
        <f>1/$A$1*[1]CoreVPAExp!AA$265</f>
        <v>0</v>
      </c>
      <c r="AC39" s="4"/>
      <c r="AD39" s="50">
        <f>1/1000*[1]CoreVPAExp!AB$265</f>
        <v>7.9530000000000003E-2</v>
      </c>
      <c r="AE39" s="24">
        <f>1/1000*[1]CoreVPAExp!AC$265</f>
        <v>7.4101E-2</v>
      </c>
      <c r="AF39" s="24">
        <f>1/1000*[1]CoreVPAExp!AD$265</f>
        <v>7.0313000000000001E-2</v>
      </c>
      <c r="AG39" s="24">
        <f>1/1000*[1]CoreVPAExp!AE$265</f>
        <v>7.7340000000000006E-2</v>
      </c>
      <c r="AH39" s="24">
        <f>1/1000*[1]CoreVPAExp!AF$265</f>
        <v>0.120715</v>
      </c>
      <c r="AI39" s="24">
        <f>1/1000*[1]CoreVPAExp!AG$265</f>
        <v>0.16109940694241756</v>
      </c>
      <c r="AJ39" s="24">
        <f>1/1000*[1]CoreVPAExp!AH$265</f>
        <v>0.19739546757194934</v>
      </c>
      <c r="AK39" s="24">
        <f>1/1000*[1]CoreVPAExp!AI$265</f>
        <v>0.23493729083085518</v>
      </c>
      <c r="AL39" s="24">
        <f>1/1000*[1]CoreVPAExp!AJ$265</f>
        <v>0.28708356465230594</v>
      </c>
      <c r="AM39" s="24">
        <f>1/1000*[1]CoreVPAExp!AK$265</f>
        <v>0.23675350675076742</v>
      </c>
      <c r="AN39" s="24">
        <f>1/1000*[1]CoreVPAExp!AL$265</f>
        <v>0.23834581099999999</v>
      </c>
      <c r="AO39" s="24">
        <f>1/1000*[1]CoreVPAExp!AM$265</f>
        <v>0.193152832</v>
      </c>
      <c r="AP39" s="24">
        <f>1/1000*[1]CoreVPAExp!AN$265</f>
        <v>0.26249684000000001</v>
      </c>
      <c r="AQ39" s="24">
        <f>1/1000*[1]CoreVPAExp!AO$265</f>
        <v>0.24969473999999997</v>
      </c>
      <c r="AR39" s="24">
        <f>1/1000*[1]CoreVPAExp!AP$265</f>
        <v>0.27572657700000003</v>
      </c>
      <c r="AS39" s="24">
        <f>1/1000*[1]CoreVPAExp!AQ$265</f>
        <v>0.21434551099999999</v>
      </c>
      <c r="AT39" s="24">
        <f>1/1000*[1]CoreVPAExp!AR$265</f>
        <v>0.23178306200000001</v>
      </c>
      <c r="AU39" s="24">
        <f>1/1000*[1]CoreVPAExp!AS$265</f>
        <v>0.23679240399999998</v>
      </c>
      <c r="AV39" s="24">
        <f>1/1000*[1]CoreVPAExp!AT$265</f>
        <v>0.20286474499999999</v>
      </c>
      <c r="AW39" s="24">
        <f>1/1000*[1]CoreVPAExp!AU$265</f>
        <v>0.192571508</v>
      </c>
      <c r="AX39" s="24">
        <f>1/1000*[1]CoreVPAExp!AV$265</f>
        <v>0.17611305299999999</v>
      </c>
      <c r="AY39" s="24">
        <f>1/1000*[1]CoreVPAExp!AW$265</f>
        <v>0.155613112</v>
      </c>
      <c r="AZ39" s="24">
        <f>1/1000*[1]CoreVPAExp!AX$265</f>
        <v>0.15009028991599999</v>
      </c>
      <c r="BA39" s="24">
        <f>1/1000*[1]CoreVPAExp!AY$265</f>
        <v>0.12933599930599998</v>
      </c>
      <c r="BB39" s="24">
        <f>1/1000*[1]CoreVPAExp!AZ$265</f>
        <v>0.11718696040799997</v>
      </c>
      <c r="BC39" s="24">
        <f>1/1000*[1]CoreVPAExp!BA$265</f>
        <v>0</v>
      </c>
      <c r="BD39" s="222"/>
    </row>
    <row r="40" spans="2:56">
      <c r="B40" s="5" t="s">
        <v>110</v>
      </c>
      <c r="C40" s="46">
        <f>1/$A$1*[1]CoreVPAExp!$B$19</f>
        <v>3.4310863795620442E-2</v>
      </c>
      <c r="D40" s="11">
        <f>1/$A$1*[1]CoreVPAExp!$C$19</f>
        <v>4.2295232116788317E-2</v>
      </c>
      <c r="E40" s="11">
        <f>1/$A$1*[1]CoreVPAExp!$D$19</f>
        <v>2.6636939999999998E-2</v>
      </c>
      <c r="F40" s="11">
        <f>1/$A$1*[1]CoreVPAExp!$E$19</f>
        <v>4.5278600000000002E-2</v>
      </c>
      <c r="G40" s="11">
        <f>1/$A$1*[1]CoreVPAExp!$F$19</f>
        <v>3.8379059999999993E-2</v>
      </c>
      <c r="H40" s="11">
        <f>1/$A$1*[1]CoreVPAExp!$G$19</f>
        <v>5.1091231798976539E-2</v>
      </c>
      <c r="I40" s="11">
        <f>1/$A$1*[1]CoreVPAExp!$H$19</f>
        <v>4.4453539999999986E-2</v>
      </c>
      <c r="J40" s="36">
        <f>1/$A$1*[1]CoreVPAExp!$I$19</f>
        <v>5.0424739999999996E-2</v>
      </c>
      <c r="K40" s="36">
        <f>1/$A$1*[1]CoreVPAExp!J$19</f>
        <v>4.202724E-2</v>
      </c>
      <c r="L40" s="36">
        <f>1/$A$1*[1]CoreVPAExp!K$19</f>
        <v>4.2655760000000001E-2</v>
      </c>
      <c r="M40" s="11">
        <f>1/$A$1*[1]CoreVPAExp!L$19</f>
        <v>4.7746659600000005E-2</v>
      </c>
      <c r="N40" s="11">
        <f>1/$A$1*[1]CoreVPAExp!M$19</f>
        <v>2.4414279999999997E-2</v>
      </c>
      <c r="O40" s="11">
        <f>1/$A$1*[1]CoreVPAExp!N$19</f>
        <v>3.3976728929999998E-2</v>
      </c>
      <c r="P40" s="11">
        <f>1/$A$1*[1]CoreVPAExp!O$19</f>
        <v>2.3210560557999999E-2</v>
      </c>
      <c r="Q40" s="11">
        <f>1/$A$1*[1]CoreVPAExp!P$19</f>
        <v>3.4763410680000002E-2</v>
      </c>
      <c r="R40" s="11">
        <f>1/$A$1*[1]CoreVPAExp!Q$19</f>
        <v>3.1458995680000004E-2</v>
      </c>
      <c r="S40" s="11">
        <f>1/$A$1*[1]CoreVPAExp!R$19</f>
        <v>3.5117836079999999E-2</v>
      </c>
      <c r="T40" s="11">
        <f>1/$A$1*[1]CoreVPAExp!S$19</f>
        <v>3.4392263520000001E-2</v>
      </c>
      <c r="U40" s="11">
        <f>1/$A$1*[1]CoreVPAExp!T$19</f>
        <v>3.0481868660000001E-2</v>
      </c>
      <c r="V40" s="11">
        <f>1/$A$1*[1]CoreVPAExp!U$19</f>
        <v>1.693501482E-2</v>
      </c>
      <c r="W40" s="11">
        <f>1/$A$1*[1]CoreVPAExp!V$19</f>
        <v>2.3148762780000002E-2</v>
      </c>
      <c r="X40" s="11">
        <f>1/$A$1*[1]CoreVPAExp!W$19</f>
        <v>1.2106826640000002E-2</v>
      </c>
      <c r="Y40" s="11">
        <f>1/$A$1*[1]CoreVPAExp!X$19</f>
        <v>1.0864120061353334E-2</v>
      </c>
      <c r="Z40" s="11">
        <f>1/$A$1*[1]CoreVPAExp!Y$19</f>
        <v>1.3370887602500003E-2</v>
      </c>
      <c r="AA40" s="11">
        <f>1/$A$1*[1]CoreVPAExp!Z$19</f>
        <v>1.2625000479999999E-2</v>
      </c>
      <c r="AB40" s="11">
        <f>1/$A$1*[1]CoreVPAExp!AA$19</f>
        <v>0</v>
      </c>
      <c r="AC40" s="4"/>
      <c r="AD40" s="46">
        <f>1/1000*[1]CoreVPAExp!AB$19</f>
        <v>4.1799999999999997E-3</v>
      </c>
      <c r="AE40" s="11">
        <f>1/1000*[1]CoreVPAExp!AC$19</f>
        <v>4.7480000000000005E-3</v>
      </c>
      <c r="AF40" s="11">
        <f>1/1000*[1]CoreVPAExp!AD$19</f>
        <v>2.9359999999999998E-3</v>
      </c>
      <c r="AG40" s="11">
        <f>1/1000*[1]CoreVPAExp!AE$19</f>
        <v>5.3620000000000004E-3</v>
      </c>
      <c r="AH40" s="11">
        <f>1/1000*[1]CoreVPAExp!AF$19</f>
        <v>5.0570000000000007E-3</v>
      </c>
      <c r="AI40" s="11">
        <f>1/1000*[1]CoreVPAExp!AG$19</f>
        <v>7.1376795763924685E-3</v>
      </c>
      <c r="AJ40" s="11">
        <f>1/1000*[1]CoreVPAExp!AH$19</f>
        <v>6.5935339296181988E-3</v>
      </c>
      <c r="AK40" s="11">
        <f>1/1000*[1]CoreVPAExp!AI$19</f>
        <v>8.7375219392928014E-3</v>
      </c>
      <c r="AL40" s="11">
        <f>1/1000*[1]CoreVPAExp!AJ$19</f>
        <v>7.4056735487751362E-3</v>
      </c>
      <c r="AM40" s="11">
        <f>1/1000*[1]CoreVPAExp!AK$19</f>
        <v>7.1456648281742127E-3</v>
      </c>
      <c r="AN40" s="11">
        <f>1/1000*[1]CoreVPAExp!AL$19</f>
        <v>8.898996000000001E-3</v>
      </c>
      <c r="AO40" s="11">
        <f>1/1000*[1]CoreVPAExp!AM$19</f>
        <v>5.6670470000000006E-3</v>
      </c>
      <c r="AP40" s="11">
        <f>1/1000*[1]CoreVPAExp!AN$19</f>
        <v>8.2281899999999998E-3</v>
      </c>
      <c r="AQ40" s="11">
        <f>1/1000*[1]CoreVPAExp!AO$19</f>
        <v>6.7974769999999997E-3</v>
      </c>
      <c r="AR40" s="11">
        <f>1/1000*[1]CoreVPAExp!AP$19</f>
        <v>8.4934840000000008E-3</v>
      </c>
      <c r="AS40" s="11">
        <f>1/1000*[1]CoreVPAExp!AQ$19</f>
        <v>7.6380009999999993E-3</v>
      </c>
      <c r="AT40" s="11">
        <f>1/1000*[1]CoreVPAExp!AR$19</f>
        <v>8.1233650000000004E-3</v>
      </c>
      <c r="AU40" s="11">
        <f>1/1000*[1]CoreVPAExp!AS$19</f>
        <v>7.596902E-3</v>
      </c>
      <c r="AV40" s="11">
        <f>1/1000*[1]CoreVPAExp!AT$19</f>
        <v>7.6976789999999989E-3</v>
      </c>
      <c r="AW40" s="11">
        <f>1/1000*[1]CoreVPAExp!AU$19</f>
        <v>4.279049E-3</v>
      </c>
      <c r="AX40" s="11">
        <f>1/1000*[1]CoreVPAExp!AV$19</f>
        <v>5.4206949999999997E-3</v>
      </c>
      <c r="AY40" s="11">
        <f>1/1000*[1]CoreVPAExp!AW$19</f>
        <v>3.3810770000000001E-3</v>
      </c>
      <c r="AZ40" s="11">
        <f>1/1000*[1]CoreVPAExp!AX$19</f>
        <v>3.3856230879999996E-3</v>
      </c>
      <c r="BA40" s="11">
        <f>1/1000*[1]CoreVPAExp!AY$19</f>
        <v>4.0188194930000001E-3</v>
      </c>
      <c r="BB40" s="11">
        <f>1/1000*[1]CoreVPAExp!AZ$19</f>
        <v>3.301478126E-3</v>
      </c>
      <c r="BC40" s="11">
        <f>1/1000*[1]CoreVPAExp!BA$19</f>
        <v>0</v>
      </c>
      <c r="BD40" s="222"/>
    </row>
    <row r="41" spans="2:56">
      <c r="B41" s="5" t="s">
        <v>100</v>
      </c>
      <c r="C41" s="46">
        <f>1/$A$1*[1]CoreVPAExp!$B$110</f>
        <v>2.6974399999999999E-2</v>
      </c>
      <c r="D41" s="11">
        <f>1/$A$1*[1]CoreVPAExp!$C$110</f>
        <v>5.3106999999999998E-3</v>
      </c>
      <c r="E41" s="11">
        <f>1/$A$1*[1]CoreVPAExp!$D$110</f>
        <v>1.12838E-2</v>
      </c>
      <c r="F41" s="11">
        <f>1/$A$1*[1]CoreVPAExp!$E$110</f>
        <v>0</v>
      </c>
      <c r="G41" s="11">
        <f>1/$A$1*[1]CoreVPAExp!$F$110</f>
        <v>0</v>
      </c>
      <c r="H41" s="11">
        <f>1/$A$1*[1]CoreVPAExp!$G$110</f>
        <v>0</v>
      </c>
      <c r="I41" s="11">
        <f>1/$A$1*[1]CoreVPAExp!$H$110</f>
        <v>8.9301999999999992E-3</v>
      </c>
      <c r="J41" s="36">
        <f>1/$A$1*[1]CoreVPAExp!$I$110</f>
        <v>8.7399999999999989E-4</v>
      </c>
      <c r="K41" s="36">
        <f>1/$A$1*[1]CoreVPAExp!J$110</f>
        <v>2.706735238E-2</v>
      </c>
      <c r="L41" s="36">
        <f>1/$A$1*[1]CoreVPAExp!K$110</f>
        <v>5.5327999999999996E-4</v>
      </c>
      <c r="M41" s="11">
        <f>1/$A$1*[1]CoreVPAExp!L$110</f>
        <v>1.7756999999999996E-3</v>
      </c>
      <c r="N41" s="11">
        <f>1/$A$1*[1]CoreVPAExp!M$110</f>
        <v>1.5652E-4</v>
      </c>
      <c r="O41" s="11">
        <f>1/$A$1*[1]CoreVPAExp!N$110</f>
        <v>3.4215999999999999E-4</v>
      </c>
      <c r="P41" s="11">
        <f>1/$A$1*[1]CoreVPAExp!O$110</f>
        <v>7.1712695599999998E-4</v>
      </c>
      <c r="Q41" s="11">
        <f>1/$A$1*[1]CoreVPAExp!P$110</f>
        <v>6.1879999999999997E-5</v>
      </c>
      <c r="R41" s="11">
        <f>1/$A$1*[1]CoreVPAExp!Q$110</f>
        <v>6.8999999999999997E-4</v>
      </c>
      <c r="S41" s="11">
        <f>1/$A$1*[1]CoreVPAExp!R$110</f>
        <v>2.7748E-3</v>
      </c>
      <c r="T41" s="11">
        <f>1/$A$1*[1]CoreVPAExp!S$110</f>
        <v>3.2847799999999997E-3</v>
      </c>
      <c r="U41" s="11">
        <f>1/$A$1*[1]CoreVPAExp!T$110</f>
        <v>1.2900304799999998E-3</v>
      </c>
      <c r="V41" s="11">
        <f>1/$A$1*[1]CoreVPAExp!U$110</f>
        <v>1.3650153999999998E-4</v>
      </c>
      <c r="W41" s="11">
        <f>1/$A$1*[1]CoreVPAExp!V$110</f>
        <v>0</v>
      </c>
      <c r="X41" s="11">
        <f>1/$A$1*[1]CoreVPAExp!W$110</f>
        <v>0</v>
      </c>
      <c r="Y41" s="11">
        <f>1/$A$1*[1]CoreVPAExp!X$110</f>
        <v>0</v>
      </c>
      <c r="Z41" s="11">
        <f>1/$A$1*[1]CoreVPAExp!Y$110</f>
        <v>0</v>
      </c>
      <c r="AA41" s="11">
        <f>1/$A$1*[1]CoreVPAExp!Z$110</f>
        <v>0</v>
      </c>
      <c r="AB41" s="11">
        <f>1/$A$1*[1]CoreVPAExp!AA$110</f>
        <v>0</v>
      </c>
      <c r="AC41" s="4"/>
      <c r="AD41" s="46">
        <f>1/1000*[1]CoreVPAExp!AB$110</f>
        <v>3.4129999999999998E-3</v>
      </c>
      <c r="AE41" s="11">
        <f>1/1000*[1]CoreVPAExp!AC$110</f>
        <v>5.9699999999999998E-4</v>
      </c>
      <c r="AF41" s="11">
        <f>1/1000*[1]CoreVPAExp!AD$110</f>
        <v>5.4089999999999997E-3</v>
      </c>
      <c r="AG41" s="11">
        <f>1/1000*[1]CoreVPAExp!AE$110</f>
        <v>0</v>
      </c>
      <c r="AH41" s="11">
        <f>1/1000*[1]CoreVPAExp!AF$110</f>
        <v>8.1000000000000004E-5</v>
      </c>
      <c r="AI41" s="11">
        <f>1/1000*[1]CoreVPAExp!AG$110</f>
        <v>1.5151512217619913E-4</v>
      </c>
      <c r="AJ41" s="11">
        <f>1/1000*[1]CoreVPAExp!AH$110</f>
        <v>1.4240009646647523E-3</v>
      </c>
      <c r="AK41" s="11">
        <f>1/1000*[1]CoreVPAExp!AI$110</f>
        <v>4.1631361667240717E-4</v>
      </c>
      <c r="AL41" s="11">
        <f>1/1000*[1]CoreVPAExp!AJ$110</f>
        <v>9.1211332486350796E-3</v>
      </c>
      <c r="AM41" s="11">
        <f>1/1000*[1]CoreVPAExp!AK$110</f>
        <v>2.2239363725717133E-4</v>
      </c>
      <c r="AN41" s="11">
        <f>1/1000*[1]CoreVPAExp!AL$110</f>
        <v>4.4115099999999998E-4</v>
      </c>
      <c r="AO41" s="11">
        <f>1/1000*[1]CoreVPAExp!AM$110</f>
        <v>7.6879999999999996E-5</v>
      </c>
      <c r="AP41" s="11">
        <f>1/1000*[1]CoreVPAExp!AN$110</f>
        <v>7.5449000000000002E-5</v>
      </c>
      <c r="AQ41" s="11">
        <f>1/1000*[1]CoreVPAExp!AO$110</f>
        <v>2.02831E-4</v>
      </c>
      <c r="AR41" s="11">
        <f>1/1000*[1]CoreVPAExp!AP$110</f>
        <v>2.6359999999999998E-5</v>
      </c>
      <c r="AS41" s="11">
        <f>1/1000*[1]CoreVPAExp!AQ$110</f>
        <v>2.5546999999999999E-4</v>
      </c>
      <c r="AT41" s="11">
        <f>1/1000*[1]CoreVPAExp!AR$110</f>
        <v>4.2083399999999998E-4</v>
      </c>
      <c r="AU41" s="11">
        <f>1/1000*[1]CoreVPAExp!AS$110</f>
        <v>5.5913899999999995E-4</v>
      </c>
      <c r="AV41" s="11">
        <f>1/1000*[1]CoreVPAExp!AT$110</f>
        <v>2.6098000000000001E-4</v>
      </c>
      <c r="AW41" s="11">
        <f>1/1000*[1]CoreVPAExp!AU$110</f>
        <v>7.1049000000000004E-5</v>
      </c>
      <c r="AX41" s="11">
        <f>1/1000*[1]CoreVPAExp!AV$110</f>
        <v>0</v>
      </c>
      <c r="AY41" s="11">
        <f>1/1000*[1]CoreVPAExp!AW$110</f>
        <v>0</v>
      </c>
      <c r="AZ41" s="11">
        <f>1/1000*[1]CoreVPAExp!AX$110</f>
        <v>0</v>
      </c>
      <c r="BA41" s="11">
        <f>1/1000*[1]CoreVPAExp!AY$110</f>
        <v>0</v>
      </c>
      <c r="BB41" s="11">
        <f>1/1000*[1]CoreVPAExp!AZ$110</f>
        <v>0</v>
      </c>
      <c r="BC41" s="11">
        <f>1/1000*[1]CoreVPAExp!BA$110</f>
        <v>0</v>
      </c>
      <c r="BD41" s="222"/>
    </row>
    <row r="42" spans="2:56">
      <c r="B42" s="5" t="s">
        <v>119</v>
      </c>
      <c r="C42" s="46">
        <f>1/$A$1*[1]CoreVPAExp!$B$117</f>
        <v>3.6707999999999997E-3</v>
      </c>
      <c r="D42" s="11">
        <f>1/$A$1*[1]CoreVPAExp!$C$117</f>
        <v>3.4649391304347825E-3</v>
      </c>
      <c r="E42" s="11">
        <f>1/$A$1*[1]CoreVPAExp!$D$117</f>
        <v>1.59848E-2</v>
      </c>
      <c r="F42" s="11">
        <f>1/$A$1*[1]CoreVPAExp!$E$117</f>
        <v>5.1290519999999999E-2</v>
      </c>
      <c r="G42" s="11">
        <f>1/$A$1*[1]CoreVPAExp!$F$117</f>
        <v>0.12765613999999997</v>
      </c>
      <c r="H42" s="11">
        <f>1/$A$1*[1]CoreVPAExp!$G$117</f>
        <v>0.16325745999999997</v>
      </c>
      <c r="I42" s="11">
        <f>1/$A$1*[1]CoreVPAExp!$H$117</f>
        <v>0.11760368</v>
      </c>
      <c r="J42" s="36">
        <f>1/$A$1*[1]CoreVPAExp!$I$117</f>
        <v>0.13030323999999999</v>
      </c>
      <c r="K42" s="36">
        <f>1/$A$1*[1]CoreVPAExp!J$117</f>
        <v>0.15528922984999993</v>
      </c>
      <c r="L42" s="36">
        <f>1/$A$1*[1]CoreVPAExp!K$117</f>
        <v>0.21907117999999998</v>
      </c>
      <c r="M42" s="11">
        <f>1/$A$1*[1]CoreVPAExp!L$117</f>
        <v>0.17633517271999996</v>
      </c>
      <c r="N42" s="11">
        <f>1/$A$1*[1]CoreVPAExp!M$117</f>
        <v>0.13246158809523809</v>
      </c>
      <c r="O42" s="11">
        <f>1/$A$1*[1]CoreVPAExp!N$117</f>
        <v>0.11779771999999998</v>
      </c>
      <c r="P42" s="11">
        <f>1/$A$1*[1]CoreVPAExp!O$117</f>
        <v>0.11987131126399998</v>
      </c>
      <c r="Q42" s="11">
        <f>1/$A$1*[1]CoreVPAExp!P$117</f>
        <v>2.3640979999999999E-2</v>
      </c>
      <c r="R42" s="11">
        <f>1/$A$1*[1]CoreVPAExp!Q$117</f>
        <v>6.5739799999999992E-3</v>
      </c>
      <c r="S42" s="11">
        <f>1/$A$1*[1]CoreVPAExp!R$117</f>
        <v>1.5162579999999998E-2</v>
      </c>
      <c r="T42" s="11">
        <f>1/$A$1*[1]CoreVPAExp!S$117</f>
        <v>1.0641272659999999E-2</v>
      </c>
      <c r="U42" s="11">
        <f>1/$A$1*[1]CoreVPAExp!T$117</f>
        <v>4.84168306E-3</v>
      </c>
      <c r="V42" s="11">
        <f>1/$A$1*[1]CoreVPAExp!U$117</f>
        <v>7.2680636399999991E-3</v>
      </c>
      <c r="W42" s="11">
        <f>1/$A$1*[1]CoreVPAExp!V$117</f>
        <v>5.7371388199999986E-3</v>
      </c>
      <c r="X42" s="11">
        <f>1/$A$1*[1]CoreVPAExp!W$117</f>
        <v>6.8032637399999983E-3</v>
      </c>
      <c r="Y42" s="11">
        <f>1/$A$1*[1]CoreVPAExp!X$117</f>
        <v>2.7293657213333326E-3</v>
      </c>
      <c r="Z42" s="11">
        <f>1/$A$1*[1]CoreVPAExp!Y$117</f>
        <v>6.5125184000000003E-3</v>
      </c>
      <c r="AA42" s="11">
        <f>1/$A$1*[1]CoreVPAExp!Z$117</f>
        <v>7.7991849999999984E-3</v>
      </c>
      <c r="AB42" s="11">
        <f>1/$A$1*[1]CoreVPAExp!AA$117</f>
        <v>0</v>
      </c>
      <c r="AC42" s="4"/>
      <c r="AD42" s="46">
        <f>1/1000*[1]CoreVPAExp!AB$117</f>
        <v>4.15E-4</v>
      </c>
      <c r="AE42" s="11">
        <f>1/1000*[1]CoreVPAExp!AC$117</f>
        <v>5.0900000000000001E-4</v>
      </c>
      <c r="AF42" s="11">
        <f>1/1000*[1]CoreVPAExp!AD$117</f>
        <v>2.2660000000000002E-3</v>
      </c>
      <c r="AG42" s="11">
        <f>1/1000*[1]CoreVPAExp!AE$117</f>
        <v>7.2100000000000011E-3</v>
      </c>
      <c r="AH42" s="11">
        <f>1/1000*[1]CoreVPAExp!AF$117</f>
        <v>2.0867E-2</v>
      </c>
      <c r="AI42" s="11">
        <f>1/1000*[1]CoreVPAExp!AG$117</f>
        <v>3.0036574700786689E-2</v>
      </c>
      <c r="AJ42" s="11">
        <f>1/1000*[1]CoreVPAExp!AH$117</f>
        <v>2.1811700168816325E-2</v>
      </c>
      <c r="AK42" s="11">
        <f>1/1000*[1]CoreVPAExp!AI$117</f>
        <v>2.3643325458311704E-2</v>
      </c>
      <c r="AL42" s="11">
        <f>1/1000*[1]CoreVPAExp!AJ$117</f>
        <v>3.1291083515514642E-2</v>
      </c>
      <c r="AM42" s="11">
        <f>1/1000*[1]CoreVPAExp!AK$117</f>
        <v>3.5256069235827268E-2</v>
      </c>
      <c r="AN42" s="11">
        <f>1/1000*[1]CoreVPAExp!AL$117</f>
        <v>3.3768704999999996E-2</v>
      </c>
      <c r="AO42" s="11">
        <f>1/1000*[1]CoreVPAExp!AM$117</f>
        <v>2.9378148E-2</v>
      </c>
      <c r="AP42" s="11">
        <f>1/1000*[1]CoreVPAExp!AN$117</f>
        <v>2.7908548000000002E-2</v>
      </c>
      <c r="AQ42" s="11">
        <f>1/1000*[1]CoreVPAExp!AO$117</f>
        <v>2.8069086E-2</v>
      </c>
      <c r="AR42" s="11">
        <f>1/1000*[1]CoreVPAExp!AP$117</f>
        <v>6.0548830000000005E-3</v>
      </c>
      <c r="AS42" s="11">
        <f>1/1000*[1]CoreVPAExp!AQ$117</f>
        <v>1.2065600000000002E-3</v>
      </c>
      <c r="AT42" s="11">
        <f>1/1000*[1]CoreVPAExp!AR$117</f>
        <v>2.6502209999999999E-3</v>
      </c>
      <c r="AU42" s="11">
        <f>1/1000*[1]CoreVPAExp!AS$117</f>
        <v>1.8849279999999999E-3</v>
      </c>
      <c r="AV42" s="11">
        <f>1/1000*[1]CoreVPAExp!AT$117</f>
        <v>9.5596500000000003E-4</v>
      </c>
      <c r="AW42" s="11">
        <f>1/1000*[1]CoreVPAExp!AU$117</f>
        <v>1.44034E-3</v>
      </c>
      <c r="AX42" s="11">
        <f>1/1000*[1]CoreVPAExp!AV$117</f>
        <v>1.039552E-3</v>
      </c>
      <c r="AY42" s="11">
        <f>1/1000*[1]CoreVPAExp!AW$117</f>
        <v>1.1956199999999999E-3</v>
      </c>
      <c r="AZ42" s="11">
        <f>1/1000*[1]CoreVPAExp!AX$117</f>
        <v>7.4265200799999986E-4</v>
      </c>
      <c r="BA42" s="11">
        <f>1/1000*[1]CoreVPAExp!AY$117</f>
        <v>1.1826900180000003E-3</v>
      </c>
      <c r="BB42" s="11">
        <f>1/1000*[1]CoreVPAExp!AZ$117</f>
        <v>1.3806129969999999E-3</v>
      </c>
      <c r="BC42" s="11">
        <f>1/1000*[1]CoreVPAExp!BA$117</f>
        <v>0</v>
      </c>
      <c r="BD42" s="222"/>
    </row>
    <row r="43" spans="2:56">
      <c r="B43" s="5" t="s">
        <v>120</v>
      </c>
      <c r="C43" s="46">
        <f>1/$A$1*[1]CoreVPAExp!$B$123</f>
        <v>2.4539300872508465E-2</v>
      </c>
      <c r="D43" s="11">
        <f>1/$A$1*[1]CoreVPAExp!$C$123</f>
        <v>3.0744130146671683E-2</v>
      </c>
      <c r="E43" s="11">
        <f>1/$A$1*[1]CoreVPAExp!$D$123</f>
        <v>2.5255979999999997E-2</v>
      </c>
      <c r="F43" s="11">
        <f>1/$A$1*[1]CoreVPAExp!$E$123</f>
        <v>6.3900659999999998E-2</v>
      </c>
      <c r="G43" s="11">
        <f>1/$A$1*[1]CoreVPAExp!$F$123</f>
        <v>4.8253980000000002E-2</v>
      </c>
      <c r="H43" s="11">
        <f>1/$A$1*[1]CoreVPAExp!$G$123</f>
        <v>9.5771619999999974E-2</v>
      </c>
      <c r="I43" s="11">
        <f>1/$A$1*[1]CoreVPAExp!$H$123</f>
        <v>9.8942779999999994E-2</v>
      </c>
      <c r="J43" s="36">
        <f>1/$A$1*[1]CoreVPAExp!$I$123</f>
        <v>6.0922660000000003E-2</v>
      </c>
      <c r="K43" s="36">
        <f>1/$A$1*[1]CoreVPAExp!J$123</f>
        <v>4.745775512E-2</v>
      </c>
      <c r="L43" s="36">
        <f>1/$A$1*[1]CoreVPAExp!K$123</f>
        <v>4.2932100000000001E-2</v>
      </c>
      <c r="M43" s="11">
        <f>1/$A$1*[1]CoreVPAExp!L$123</f>
        <v>4.9359861500000005E-2</v>
      </c>
      <c r="N43" s="11">
        <f>1/$A$1*[1]CoreVPAExp!M$123</f>
        <v>3.2587592380952379E-2</v>
      </c>
      <c r="O43" s="11">
        <f>1/$A$1*[1]CoreVPAExp!N$123</f>
        <v>3.6612252079999998E-2</v>
      </c>
      <c r="P43" s="11">
        <f>1/$A$1*[1]CoreVPAExp!O$123</f>
        <v>3.2289414050470588E-2</v>
      </c>
      <c r="Q43" s="11">
        <f>1/$A$1*[1]CoreVPAExp!P$123</f>
        <v>2.7475215599999998E-2</v>
      </c>
      <c r="R43" s="11">
        <f>1/$A$1*[1]CoreVPAExp!Q$123</f>
        <v>2.776708256E-2</v>
      </c>
      <c r="S43" s="11">
        <f>1/$A$1*[1]CoreVPAExp!R$123</f>
        <v>1.9216008699999999E-2</v>
      </c>
      <c r="T43" s="11">
        <f>1/$A$1*[1]CoreVPAExp!S$123</f>
        <v>1.7907737180000001E-2</v>
      </c>
      <c r="U43" s="11">
        <f>1/$A$1*[1]CoreVPAExp!T$123</f>
        <v>1.5632329940000002E-2</v>
      </c>
      <c r="V43" s="11">
        <f>1/$A$1*[1]CoreVPAExp!U$123</f>
        <v>1.387477558E-2</v>
      </c>
      <c r="W43" s="11">
        <f>1/$A$1*[1]CoreVPAExp!V$123</f>
        <v>1.21976664E-2</v>
      </c>
      <c r="X43" s="11">
        <f>1/$A$1*[1]CoreVPAExp!W$123</f>
        <v>1.02583135E-2</v>
      </c>
      <c r="Y43" s="11">
        <f>1/$A$1*[1]CoreVPAExp!X$123</f>
        <v>5.9059389002999989E-3</v>
      </c>
      <c r="Z43" s="11">
        <f>1/$A$1*[1]CoreVPAExp!Y$123</f>
        <v>8.1100603999999989E-3</v>
      </c>
      <c r="AA43" s="11">
        <f>1/$A$1*[1]CoreVPAExp!Z$123</f>
        <v>5.4830957999999997E-3</v>
      </c>
      <c r="AB43" s="11">
        <f>1/$A$1*[1]CoreVPAExp!AA$123</f>
        <v>0</v>
      </c>
      <c r="AC43" s="4"/>
      <c r="AD43" s="46">
        <f>1/1000*[1]CoreVPAExp!AB$123</f>
        <v>3.6450000000000002E-3</v>
      </c>
      <c r="AE43" s="11">
        <f>1/1000*[1]CoreVPAExp!AC$123</f>
        <v>2.6619999999999999E-3</v>
      </c>
      <c r="AF43" s="11">
        <f>1/1000*[1]CoreVPAExp!AD$123</f>
        <v>3.3889999999999997E-3</v>
      </c>
      <c r="AG43" s="11">
        <f>1/1000*[1]CoreVPAExp!AE$123</f>
        <v>9.0869999999999996E-3</v>
      </c>
      <c r="AH43" s="11">
        <f>1/1000*[1]CoreVPAExp!AF$123</f>
        <v>7.3520000000000009E-3</v>
      </c>
      <c r="AI43" s="11">
        <f>1/1000*[1]CoreVPAExp!AG$123</f>
        <v>1.5302385432858095E-2</v>
      </c>
      <c r="AJ43" s="11">
        <f>1/1000*[1]CoreVPAExp!AH$123</f>
        <v>1.6861683533630354E-2</v>
      </c>
      <c r="AK43" s="11">
        <f>1/1000*[1]CoreVPAExp!AI$123</f>
        <v>1.3871943125203142E-2</v>
      </c>
      <c r="AL43" s="11">
        <f>1/1000*[1]CoreVPAExp!AJ$123</f>
        <v>1.0397911699317525E-2</v>
      </c>
      <c r="AM43" s="11">
        <f>1/1000*[1]CoreVPAExp!AK$123</f>
        <v>9.6662433255441521E-3</v>
      </c>
      <c r="AN43" s="11">
        <f>1/1000*[1]CoreVPAExp!AL$123</f>
        <v>1.2060542E-2</v>
      </c>
      <c r="AO43" s="11">
        <f>1/1000*[1]CoreVPAExp!AM$123</f>
        <v>7.3995849999999993E-3</v>
      </c>
      <c r="AP43" s="11">
        <f>1/1000*[1]CoreVPAExp!AN$123</f>
        <v>1.0840398999999999E-2</v>
      </c>
      <c r="AQ43" s="11">
        <f>1/1000*[1]CoreVPAExp!AO$123</f>
        <v>1.0064683000000001E-2</v>
      </c>
      <c r="AR43" s="11">
        <f>1/1000*[1]CoreVPAExp!AP$123</f>
        <v>8.1335379999999992E-3</v>
      </c>
      <c r="AS43" s="11">
        <f>1/1000*[1]CoreVPAExp!AQ$123</f>
        <v>7.4880309999999992E-3</v>
      </c>
      <c r="AT43" s="11">
        <f>1/1000*[1]CoreVPAExp!AR$123</f>
        <v>5.5816249999999998E-3</v>
      </c>
      <c r="AU43" s="11">
        <f>1/1000*[1]CoreVPAExp!AS$123</f>
        <v>4.9864949999999996E-3</v>
      </c>
      <c r="AV43" s="11">
        <f>1/1000*[1]CoreVPAExp!AT$123</f>
        <v>4.8207939999999998E-3</v>
      </c>
      <c r="AW43" s="11">
        <f>1/1000*[1]CoreVPAExp!AU$123</f>
        <v>3.9534079999999994E-3</v>
      </c>
      <c r="AX43" s="11">
        <f>1/1000*[1]CoreVPAExp!AV$123</f>
        <v>2.9918249999999996E-3</v>
      </c>
      <c r="AY43" s="11">
        <f>1/1000*[1]CoreVPAExp!AW$123</f>
        <v>3.8848000000000003E-3</v>
      </c>
      <c r="AZ43" s="11">
        <f>1/1000*[1]CoreVPAExp!AX$123</f>
        <v>1.9033428089999997E-3</v>
      </c>
      <c r="BA43" s="11">
        <f>1/1000*[1]CoreVPAExp!AY$123</f>
        <v>2.6181323130000001E-3</v>
      </c>
      <c r="BB43" s="11">
        <f>1/1000*[1]CoreVPAExp!AZ$123</f>
        <v>1.5357534240000002E-3</v>
      </c>
      <c r="BC43" s="11">
        <f>1/1000*[1]CoreVPAExp!BA$123</f>
        <v>0</v>
      </c>
      <c r="BD43" s="222"/>
    </row>
    <row r="44" spans="2:56">
      <c r="B44" s="5" t="s">
        <v>121</v>
      </c>
      <c r="C44" s="46">
        <f>1/$A$1*[1]CoreVPAExp!$B$172</f>
        <v>5.3305160305343506E-3</v>
      </c>
      <c r="D44" s="11">
        <f>1/$A$1*[1]CoreVPAExp!$C$172</f>
        <v>3.6188824427480911E-3</v>
      </c>
      <c r="E44" s="11">
        <f>1/$A$1*[1]CoreVPAExp!$D$172</f>
        <v>6.4064000000000005E-3</v>
      </c>
      <c r="F44" s="11">
        <f>1/$A$1*[1]CoreVPAExp!$E$172</f>
        <v>2.4843E-3</v>
      </c>
      <c r="G44" s="11">
        <f>1/$A$1*[1]CoreVPAExp!$F$172</f>
        <v>9.4640000000000002E-4</v>
      </c>
      <c r="H44" s="11">
        <f>1/$A$1*[1]CoreVPAExp!$G$172</f>
        <v>4.4717000000000003E-3</v>
      </c>
      <c r="I44" s="11">
        <f>1/$A$1*[1]CoreVPAExp!$H$172</f>
        <v>1.030586E-2</v>
      </c>
      <c r="J44" s="36">
        <f>1/$A$1*[1]CoreVPAExp!$I$172</f>
        <v>6.8265999999999995E-3</v>
      </c>
      <c r="K44" s="36">
        <f>1/$A$1*[1]CoreVPAExp!J$172</f>
        <v>3.3712199999999999E-3</v>
      </c>
      <c r="L44" s="36">
        <f>1/$A$1*[1]CoreVPAExp!K$172</f>
        <v>3.2156259999999999E-2</v>
      </c>
      <c r="M44" s="11">
        <f>1/$A$1*[1]CoreVPAExp!L$172</f>
        <v>5.1039387539999995E-2</v>
      </c>
      <c r="N44" s="11">
        <f>1/$A$1*[1]CoreVPAExp!M$172</f>
        <v>6.8060084285714278E-2</v>
      </c>
      <c r="O44" s="11">
        <f>1/$A$1*[1]CoreVPAExp!N$172</f>
        <v>0.11084678722000001</v>
      </c>
      <c r="P44" s="11">
        <f>1/$A$1*[1]CoreVPAExp!O$172</f>
        <v>6.3400665253999997E-2</v>
      </c>
      <c r="Q44" s="11">
        <f>1/$A$1*[1]CoreVPAExp!P$172</f>
        <v>0.13691470174000001</v>
      </c>
      <c r="R44" s="11">
        <f>1/$A$1*[1]CoreVPAExp!Q$172</f>
        <v>0.12240035999999999</v>
      </c>
      <c r="S44" s="11">
        <f>1/$A$1*[1]CoreVPAExp!R$172</f>
        <v>0.15533174</v>
      </c>
      <c r="T44" s="11">
        <f>1/$A$1*[1]CoreVPAExp!S$172</f>
        <v>0.14116773999999999</v>
      </c>
      <c r="U44" s="11">
        <f>1/$A$1*[1]CoreVPAExp!T$172</f>
        <v>0.12128056910000001</v>
      </c>
      <c r="V44" s="11">
        <f>1/$A$1*[1]CoreVPAExp!U$172</f>
        <v>7.8144959999999999E-2</v>
      </c>
      <c r="W44" s="11">
        <f>1/$A$1*[1]CoreVPAExp!V$172</f>
        <v>8.8045587159999994E-2</v>
      </c>
      <c r="X44" s="11">
        <f>1/$A$1*[1]CoreVPAExp!W$172</f>
        <v>6.5345087299999993E-2</v>
      </c>
      <c r="Y44" s="11">
        <f>1/$A$1*[1]CoreVPAExp!X$172</f>
        <v>6.3556856415861993E-2</v>
      </c>
      <c r="Z44" s="11">
        <f>1/$A$1*[1]CoreVPAExp!Y$172</f>
        <v>6.2237701200000002E-2</v>
      </c>
      <c r="AA44" s="11">
        <f>1/$A$1*[1]CoreVPAExp!Z$172</f>
        <v>6.4864005420000009E-2</v>
      </c>
      <c r="AB44" s="11">
        <f>1/$A$1*[1]CoreVPAExp!AA$172</f>
        <v>0</v>
      </c>
      <c r="AC44" s="4"/>
      <c r="AD44" s="46">
        <f>1/1000*[1]CoreVPAExp!AB$172</f>
        <v>4.3600000000000003E-4</v>
      </c>
      <c r="AE44" s="11">
        <f>1/1000*[1]CoreVPAExp!AC$172</f>
        <v>2.9599999999999998E-4</v>
      </c>
      <c r="AF44" s="11">
        <f>1/1000*[1]CoreVPAExp!AD$172</f>
        <v>5.2400000000000005E-4</v>
      </c>
      <c r="AG44" s="11">
        <f>1/1000*[1]CoreVPAExp!AE$172</f>
        <v>2.9700000000000001E-4</v>
      </c>
      <c r="AH44" s="11">
        <f>1/1000*[1]CoreVPAExp!AF$172</f>
        <v>1.21E-4</v>
      </c>
      <c r="AI44" s="11">
        <f>1/1000*[1]CoreVPAExp!AG$172</f>
        <v>6.943801236812873E-4</v>
      </c>
      <c r="AJ44" s="11">
        <f>1/1000*[1]CoreVPAExp!AH$172</f>
        <v>1.4289350136338105E-3</v>
      </c>
      <c r="AK44" s="11">
        <f>1/1000*[1]CoreVPAExp!AI$172</f>
        <v>1.2922535983350878E-3</v>
      </c>
      <c r="AL44" s="11">
        <f>1/1000*[1]CoreVPAExp!AJ$172</f>
        <v>1.5743068061669265E-3</v>
      </c>
      <c r="AM44" s="11">
        <f>1/1000*[1]CoreVPAExp!AK$172</f>
        <v>5.195165995132609E-3</v>
      </c>
      <c r="AN44" s="11">
        <f>1/1000*[1]CoreVPAExp!AL$172</f>
        <v>9.8655200000000009E-3</v>
      </c>
      <c r="AO44" s="11">
        <f>1/1000*[1]CoreVPAExp!AM$172</f>
        <v>1.3411958E-2</v>
      </c>
      <c r="AP44" s="11">
        <f>1/1000*[1]CoreVPAExp!AN$172</f>
        <v>2.2035490000000001E-2</v>
      </c>
      <c r="AQ44" s="11">
        <f>1/1000*[1]CoreVPAExp!AO$172</f>
        <v>1.8383521999999999E-2</v>
      </c>
      <c r="AR44" s="11">
        <f>1/1000*[1]CoreVPAExp!AP$172</f>
        <v>2.7801199000000002E-2</v>
      </c>
      <c r="AS44" s="11">
        <f>1/1000*[1]CoreVPAExp!AQ$172</f>
        <v>2.8885989000000004E-2</v>
      </c>
      <c r="AT44" s="11">
        <f>1/1000*[1]CoreVPAExp!AR$172</f>
        <v>3.3418940000000001E-2</v>
      </c>
      <c r="AU44" s="11">
        <f>1/1000*[1]CoreVPAExp!AS$172</f>
        <v>2.7012234E-2</v>
      </c>
      <c r="AV44" s="11">
        <f>1/1000*[1]CoreVPAExp!AT$172</f>
        <v>2.6304751999999997E-2</v>
      </c>
      <c r="AW44" s="11">
        <f>1/1000*[1]CoreVPAExp!AU$172</f>
        <v>1.4370985999999999E-2</v>
      </c>
      <c r="AX44" s="11">
        <f>1/1000*[1]CoreVPAExp!AV$172</f>
        <v>1.5951277999999999E-2</v>
      </c>
      <c r="AY44" s="11">
        <f>1/1000*[1]CoreVPAExp!AW$172</f>
        <v>1.6078046999999998E-2</v>
      </c>
      <c r="AZ44" s="11">
        <f>1/1000*[1]CoreVPAExp!AX$172</f>
        <v>1.5739592776000001E-2</v>
      </c>
      <c r="BA44" s="11">
        <f>1/1000*[1]CoreVPAExp!AY$172</f>
        <v>1.2938240525E-2</v>
      </c>
      <c r="BB44" s="11">
        <f>1/1000*[1]CoreVPAExp!AZ$172</f>
        <v>1.2090845257000001E-2</v>
      </c>
      <c r="BC44" s="11">
        <f>1/1000*[1]CoreVPAExp!BA$172</f>
        <v>0</v>
      </c>
      <c r="BD44" s="222"/>
    </row>
    <row r="45" spans="2:56">
      <c r="B45" s="5" t="s">
        <v>122</v>
      </c>
      <c r="C45" s="46">
        <f>1/$A$1*[1]CoreVPAExp!$B$191</f>
        <v>8.4403320171673821E-3</v>
      </c>
      <c r="D45" s="11">
        <f>1/$A$1*[1]CoreVPAExp!$C$191</f>
        <v>3.9652566523605149E-3</v>
      </c>
      <c r="E45" s="11">
        <f>1/$A$1*[1]CoreVPAExp!$D$191</f>
        <v>7.5670799999999995E-3</v>
      </c>
      <c r="F45" s="11">
        <f>1/$A$1*[1]CoreVPAExp!$E$191</f>
        <v>7.8605800000000007E-3</v>
      </c>
      <c r="G45" s="11">
        <f>1/$A$1*[1]CoreVPAExp!$F$191</f>
        <v>1.2592300000000001E-2</v>
      </c>
      <c r="H45" s="11">
        <f>1/$A$1*[1]CoreVPAExp!$G$191</f>
        <v>2.1568659999999996E-2</v>
      </c>
      <c r="I45" s="11">
        <f>1/$A$1*[1]CoreVPAExp!$H$191</f>
        <v>3.4809839999999995E-2</v>
      </c>
      <c r="J45" s="36">
        <f>1/$A$1*[1]CoreVPAExp!$I$191</f>
        <v>5.1183280000000005E-2</v>
      </c>
      <c r="K45" s="36">
        <f>1/$A$1*[1]CoreVPAExp!J$191</f>
        <v>4.873874730000001E-2</v>
      </c>
      <c r="L45" s="36">
        <f>1/$A$1*[1]CoreVPAExp!K$191</f>
        <v>2.9108299999999993E-2</v>
      </c>
      <c r="M45" s="11">
        <f>1/$A$1*[1]CoreVPAExp!L$191</f>
        <v>2.5605738659999995E-2</v>
      </c>
      <c r="N45" s="11">
        <f>1/$A$1*[1]CoreVPAExp!M$191</f>
        <v>2.7905737619047619E-2</v>
      </c>
      <c r="O45" s="11">
        <f>1/$A$1*[1]CoreVPAExp!N$191</f>
        <v>3.6281901519999993E-2</v>
      </c>
      <c r="P45" s="11">
        <f>1/$A$1*[1]CoreVPAExp!O$191</f>
        <v>2.9305517649555555E-2</v>
      </c>
      <c r="Q45" s="11">
        <f>1/$A$1*[1]CoreVPAExp!P$191</f>
        <v>3.3843119999999997E-2</v>
      </c>
      <c r="R45" s="11">
        <f>1/$A$1*[1]CoreVPAExp!Q$191</f>
        <v>0.11437813999999999</v>
      </c>
      <c r="S45" s="11">
        <f>1/$A$1*[1]CoreVPAExp!R$191</f>
        <v>3.4347820000000001E-2</v>
      </c>
      <c r="T45" s="11">
        <f>1/$A$1*[1]CoreVPAExp!S$191</f>
        <v>3.0063300000000001E-2</v>
      </c>
      <c r="U45" s="11">
        <f>1/$A$1*[1]CoreVPAExp!T$191</f>
        <v>3.3368700000000001E-2</v>
      </c>
      <c r="V45" s="11">
        <f>1/$A$1*[1]CoreVPAExp!U$191</f>
        <v>2.5825019999999997E-2</v>
      </c>
      <c r="W45" s="11">
        <f>1/$A$1*[1]CoreVPAExp!V$191</f>
        <v>2.38779608E-2</v>
      </c>
      <c r="X45" s="11">
        <f>1/$A$1*[1]CoreVPAExp!W$191</f>
        <v>2.0321479999999999E-2</v>
      </c>
      <c r="Y45" s="11">
        <f>1/$A$1*[1]CoreVPAExp!X$191</f>
        <v>1.957354593231667E-2</v>
      </c>
      <c r="Z45" s="11">
        <f>1/$A$1*[1]CoreVPAExp!Y$191</f>
        <v>0</v>
      </c>
      <c r="AA45" s="11">
        <f>1/$A$1*[1]CoreVPAExp!Z$191</f>
        <v>0</v>
      </c>
      <c r="AB45" s="11">
        <f>1/$A$1*[1]CoreVPAExp!AA$191</f>
        <v>0</v>
      </c>
      <c r="AC45" s="34"/>
      <c r="AD45" s="46">
        <f>1/1000*[1]CoreVPAExp!AB$191</f>
        <v>1.0429999999999999E-3</v>
      </c>
      <c r="AE45" s="11">
        <f>1/1000*[1]CoreVPAExp!AC$191</f>
        <v>4.8999999999999998E-4</v>
      </c>
      <c r="AF45" s="11">
        <f>1/1000*[1]CoreVPAExp!AD$191</f>
        <v>9.3500000000000007E-4</v>
      </c>
      <c r="AG45" s="11">
        <f>1/1000*[1]CoreVPAExp!AE$191</f>
        <v>1.194E-3</v>
      </c>
      <c r="AH45" s="11">
        <f>1/1000*[1]CoreVPAExp!AF$191</f>
        <v>1.8710000000000001E-3</v>
      </c>
      <c r="AI45" s="11">
        <f>1/1000*[1]CoreVPAExp!AG$191</f>
        <v>3.1333582127649078E-3</v>
      </c>
      <c r="AJ45" s="11">
        <f>1/1000*[1]CoreVPAExp!AH$191</f>
        <v>5.1131560556477761E-3</v>
      </c>
      <c r="AK45" s="11">
        <f>1/1000*[1]CoreVPAExp!AI$191</f>
        <v>8.9088870993562531E-3</v>
      </c>
      <c r="AL45" s="11">
        <f>1/1000*[1]CoreVPAExp!AJ$191</f>
        <v>9.4681503372334892E-3</v>
      </c>
      <c r="AM45" s="11">
        <f>1/1000*[1]CoreVPAExp!AK$191</f>
        <v>4.8944356028355037E-3</v>
      </c>
      <c r="AN45" s="11">
        <f>1/1000*[1]CoreVPAExp!AL$191</f>
        <v>4.6020109999999996E-3</v>
      </c>
      <c r="AO45" s="11">
        <f>1/1000*[1]CoreVPAExp!AM$191</f>
        <v>5.892029E-3</v>
      </c>
      <c r="AP45" s="11">
        <f>1/1000*[1]CoreVPAExp!AN$191</f>
        <v>7.9934419999999999E-3</v>
      </c>
      <c r="AQ45" s="11">
        <f>1/1000*[1]CoreVPAExp!AO$191</f>
        <v>8.8062710000000009E-3</v>
      </c>
      <c r="AR45" s="11">
        <f>1/1000*[1]CoreVPAExp!AP$191</f>
        <v>7.7949120000000002E-3</v>
      </c>
      <c r="AS45" s="11">
        <f>1/1000*[1]CoreVPAExp!AQ$191</f>
        <v>1.7858674000000001E-2</v>
      </c>
      <c r="AT45" s="11">
        <f>1/1000*[1]CoreVPAExp!AR$191</f>
        <v>7.8948459999999988E-3</v>
      </c>
      <c r="AU45" s="11">
        <f>1/1000*[1]CoreVPAExp!AS$191</f>
        <v>7.315836E-3</v>
      </c>
      <c r="AV45" s="11">
        <f>1/1000*[1]CoreVPAExp!AT$191</f>
        <v>8.8239719999999994E-3</v>
      </c>
      <c r="AW45" s="11">
        <f>1/1000*[1]CoreVPAExp!AU$191</f>
        <v>7.0359189999999999E-3</v>
      </c>
      <c r="AX45" s="11">
        <f>1/1000*[1]CoreVPAExp!AV$191</f>
        <v>6.1681079999999994E-3</v>
      </c>
      <c r="AY45" s="11">
        <f>1/1000*[1]CoreVPAExp!AW$191</f>
        <v>6.088329E-3</v>
      </c>
      <c r="AZ45" s="11">
        <f>1/1000*[1]CoreVPAExp!AX$191</f>
        <v>6.4288276009999996E-3</v>
      </c>
      <c r="BA45" s="11">
        <f>1/1000*[1]CoreVPAExp!AY$191</f>
        <v>0</v>
      </c>
      <c r="BB45" s="11">
        <f>1/1000*[1]CoreVPAExp!AZ$191</f>
        <v>0</v>
      </c>
      <c r="BC45" s="11">
        <f>1/1000*[1]CoreVPAExp!BA$191</f>
        <v>0</v>
      </c>
      <c r="BD45" s="222"/>
    </row>
    <row r="46" spans="2:56">
      <c r="B46" s="5" t="s">
        <v>99</v>
      </c>
      <c r="C46" s="46">
        <f>1/$A$1*[1]CoreVPAExp!$B$200</f>
        <v>0.14217601814682979</v>
      </c>
      <c r="D46" s="11">
        <f>1/$A$1*[1]CoreVPAExp!$C$200</f>
        <v>0.11668835985984426</v>
      </c>
      <c r="E46" s="11">
        <f>1/$A$1*[1]CoreVPAExp!$D$200</f>
        <v>9.1077820000000004E-2</v>
      </c>
      <c r="F46" s="11">
        <f>1/$A$1*[1]CoreVPAExp!$E$200</f>
        <v>0.13182139999999998</v>
      </c>
      <c r="G46" s="11">
        <f>1/$A$1*[1]CoreVPAExp!$F$200</f>
        <v>0.1216928</v>
      </c>
      <c r="H46" s="11">
        <f>1/$A$1*[1]CoreVPAExp!$G$200</f>
        <v>0.20717195999999999</v>
      </c>
      <c r="I46" s="11">
        <f>1/$A$1*[1]CoreVPAExp!$H$200</f>
        <v>0.18663273999999996</v>
      </c>
      <c r="J46" s="36">
        <f>1/$A$1*[1]CoreVPAExp!$I$200</f>
        <v>0.21731267999999998</v>
      </c>
      <c r="K46" s="36">
        <f>1/$A$1*[1]CoreVPAExp!J$200</f>
        <v>0.18653773444333333</v>
      </c>
      <c r="L46" s="36">
        <f>1/$A$1*[1]CoreVPAExp!K$200</f>
        <v>0.18475215999999997</v>
      </c>
      <c r="M46" s="11">
        <f>1/$A$1*[1]CoreVPAExp!L$200</f>
        <v>0.12614864445999999</v>
      </c>
      <c r="N46" s="11">
        <f>1/$A$1*[1]CoreVPAExp!M$200</f>
        <v>0.10516842214285714</v>
      </c>
      <c r="O46" s="11">
        <f>1/$A$1*[1]CoreVPAExp!N$200</f>
        <v>0.12701291050999999</v>
      </c>
      <c r="P46" s="11">
        <f>1/$A$1*[1]CoreVPAExp!O$200</f>
        <v>0.12806605494599999</v>
      </c>
      <c r="Q46" s="11">
        <f>1/$A$1*[1]CoreVPAExp!P$200</f>
        <v>0.14234035209999998</v>
      </c>
      <c r="R46" s="11">
        <f>1/$A$1*[1]CoreVPAExp!Q$200</f>
        <v>0.12076744204000001</v>
      </c>
      <c r="S46" s="11">
        <f>1/$A$1*[1]CoreVPAExp!R$200</f>
        <v>8.7718621499999996E-2</v>
      </c>
      <c r="T46" s="11">
        <f>1/$A$1*[1]CoreVPAExp!S$200</f>
        <v>8.9131373860000002E-2</v>
      </c>
      <c r="U46" s="11">
        <f>1/$A$1*[1]CoreVPAExp!T$200</f>
        <v>5.970836287999999E-2</v>
      </c>
      <c r="V46" s="11">
        <f>1/$A$1*[1]CoreVPAExp!U$200</f>
        <v>5.7650778479999998E-2</v>
      </c>
      <c r="W46" s="11">
        <f>1/$A$1*[1]CoreVPAExp!V$200</f>
        <v>5.6031946999999999E-2</v>
      </c>
      <c r="X46" s="11">
        <f>1/$A$1*[1]CoreVPAExp!W$200</f>
        <v>2.6877539999999998E-2</v>
      </c>
      <c r="Y46" s="11">
        <f>1/$A$1*[1]CoreVPAExp!X$200</f>
        <v>4.4687923487413336E-2</v>
      </c>
      <c r="Z46" s="11">
        <f>1/$A$1*[1]CoreVPAExp!Y$200</f>
        <v>3.3865406000000001E-2</v>
      </c>
      <c r="AA46" s="11">
        <f>1/$A$1*[1]CoreVPAExp!Z$200</f>
        <v>3.3846771039999994E-2</v>
      </c>
      <c r="AB46" s="11">
        <f>1/$A$1*[1]CoreVPAExp!AA$200</f>
        <v>0</v>
      </c>
      <c r="AC46" s="34"/>
      <c r="AD46" s="46">
        <f>1/1000*[1]CoreVPAExp!AB$200</f>
        <v>1.6299000000000001E-2</v>
      </c>
      <c r="AE46" s="11">
        <f>1/1000*[1]CoreVPAExp!AC$200</f>
        <v>1.3497E-2</v>
      </c>
      <c r="AF46" s="11">
        <f>1/1000*[1]CoreVPAExp!AD$200</f>
        <v>1.0231000000000001E-2</v>
      </c>
      <c r="AG46" s="11">
        <f>1/1000*[1]CoreVPAExp!AE$200</f>
        <v>1.4374000000000001E-2</v>
      </c>
      <c r="AH46" s="11">
        <f>1/1000*[1]CoreVPAExp!AF$200</f>
        <v>1.4631E-2</v>
      </c>
      <c r="AI46" s="11">
        <f>1/1000*[1]CoreVPAExp!AG$200</f>
        <v>2.5471273938384675E-2</v>
      </c>
      <c r="AJ46" s="11">
        <f>1/1000*[1]CoreVPAExp!AH$200</f>
        <v>2.7816766507121435E-2</v>
      </c>
      <c r="AK46" s="11">
        <f>1/1000*[1]CoreVPAExp!AI$200</f>
        <v>3.4472124946031038E-2</v>
      </c>
      <c r="AL46" s="11">
        <f>1/1000*[1]CoreVPAExp!AJ$200</f>
        <v>3.0709332403287114E-2</v>
      </c>
      <c r="AM46" s="11">
        <f>1/1000*[1]CoreVPAExp!AK$200</f>
        <v>3.0142861527163261E-2</v>
      </c>
      <c r="AN46" s="11">
        <f>1/1000*[1]CoreVPAExp!AL$200</f>
        <v>2.2544547000000002E-2</v>
      </c>
      <c r="AO46" s="11">
        <f>1/1000*[1]CoreVPAExp!AM$200</f>
        <v>2.7146396999999999E-2</v>
      </c>
      <c r="AP46" s="11">
        <f>1/1000*[1]CoreVPAExp!AN$200</f>
        <v>3.0921030999999995E-2</v>
      </c>
      <c r="AQ46" s="11">
        <f>1/1000*[1]CoreVPAExp!AO$200</f>
        <v>3.5757810000000001E-2</v>
      </c>
      <c r="AR46" s="11">
        <f>1/1000*[1]CoreVPAExp!AP$200</f>
        <v>4.1161417999999998E-2</v>
      </c>
      <c r="AS46" s="11">
        <f>1/1000*[1]CoreVPAExp!AQ$200</f>
        <v>2.8805023999999999E-2</v>
      </c>
      <c r="AT46" s="11">
        <f>1/1000*[1]CoreVPAExp!AR$200</f>
        <v>1.9880989999999998E-2</v>
      </c>
      <c r="AU46" s="11">
        <f>1/1000*[1]CoreVPAExp!AS$200</f>
        <v>2.0318573999999999E-2</v>
      </c>
      <c r="AV46" s="11">
        <f>1/1000*[1]CoreVPAExp!AT$200</f>
        <v>1.4873418999999999E-2</v>
      </c>
      <c r="AW46" s="11">
        <f>1/1000*[1]CoreVPAExp!AU$200</f>
        <v>1.4187741999999998E-2</v>
      </c>
      <c r="AX46" s="11">
        <f>1/1000*[1]CoreVPAExp!AV$200</f>
        <v>1.2353753999999998E-2</v>
      </c>
      <c r="AY46" s="11">
        <f>1/1000*[1]CoreVPAExp!AW$200</f>
        <v>7.9050509999999997E-3</v>
      </c>
      <c r="AZ46" s="11">
        <f>1/1000*[1]CoreVPAExp!AX$200</f>
        <v>1.4248881557E-2</v>
      </c>
      <c r="BA46" s="11">
        <f>1/1000*[1]CoreVPAExp!AY$200</f>
        <v>9.6781161810000002E-3</v>
      </c>
      <c r="BB46" s="11">
        <f>1/1000*[1]CoreVPAExp!AZ$200</f>
        <v>9.0210602749999994E-3</v>
      </c>
      <c r="BC46" s="11">
        <f>1/1000*[1]CoreVPAExp!BA$200</f>
        <v>0</v>
      </c>
      <c r="BD46" s="222"/>
    </row>
    <row r="47" spans="2:56">
      <c r="B47" s="5" t="s">
        <v>98</v>
      </c>
      <c r="C47" s="46">
        <f>1/$A$1*[1]CoreVPAExp!$B$227</f>
        <v>1.515812256198347E-2</v>
      </c>
      <c r="D47" s="11">
        <f>1/$A$1*[1]CoreVPAExp!$C$227</f>
        <v>9.5270531404958673E-3</v>
      </c>
      <c r="E47" s="11">
        <f>1/$A$1*[1]CoreVPAExp!$D$227</f>
        <v>1.0346359999999999E-2</v>
      </c>
      <c r="F47" s="11">
        <f>1/$A$1*[1]CoreVPAExp!$E$227</f>
        <v>9.1800600000000003E-3</v>
      </c>
      <c r="G47" s="11">
        <f>1/$A$1*[1]CoreVPAExp!$F$227</f>
        <v>1.9151639999999998E-2</v>
      </c>
      <c r="H47" s="11">
        <f>1/$A$1*[1]CoreVPAExp!$G$227</f>
        <v>1.508756E-2</v>
      </c>
      <c r="I47" s="11">
        <f>1/$A$1*[1]CoreVPAExp!$H$227</f>
        <v>4.4602999999999995E-3</v>
      </c>
      <c r="J47" s="36">
        <f>1/$A$1*[1]CoreVPAExp!$I$227</f>
        <v>8.5278199999999985E-3</v>
      </c>
      <c r="K47" s="36">
        <f>1/$A$1*[1]CoreVPAExp!J$227</f>
        <v>1.2661779999999999E-2</v>
      </c>
      <c r="L47" s="36">
        <f>1/$A$1*[1]CoreVPAExp!K$227</f>
        <v>1.004818E-2</v>
      </c>
      <c r="M47" s="11">
        <f>1/$A$1*[1]CoreVPAExp!L$227</f>
        <v>6.5765280399999989E-3</v>
      </c>
      <c r="N47" s="11">
        <f>1/$A$1*[1]CoreVPAExp!M$227</f>
        <v>8.8480999999999976E-3</v>
      </c>
      <c r="O47" s="11">
        <f>1/$A$1*[1]CoreVPAExp!N$227</f>
        <v>0</v>
      </c>
      <c r="P47" s="11">
        <f>1/$A$1*[1]CoreVPAExp!O$227</f>
        <v>1.3589273999999997E-3</v>
      </c>
      <c r="Q47" s="11">
        <f>1/$A$1*[1]CoreVPAExp!P$227</f>
        <v>7.5828617199999995E-3</v>
      </c>
      <c r="R47" s="11">
        <f>1/$A$1*[1]CoreVPAExp!Q$227</f>
        <v>1.4466999999999998E-3</v>
      </c>
      <c r="S47" s="11">
        <f>1/$A$1*[1]CoreVPAExp!R$227</f>
        <v>1.6582999999999999E-3</v>
      </c>
      <c r="T47" s="11">
        <f>1/$A$1*[1]CoreVPAExp!S$227</f>
        <v>1.7778999999999996E-3</v>
      </c>
      <c r="U47" s="11">
        <f>1/$A$1*[1]CoreVPAExp!T$227</f>
        <v>4.572399999999999E-3</v>
      </c>
      <c r="V47" s="11">
        <f>1/$A$1*[1]CoreVPAExp!U$227</f>
        <v>4.7747999999999992E-3</v>
      </c>
      <c r="W47" s="11">
        <f>1/$A$1*[1]CoreVPAExp!V$227</f>
        <v>4.0709999999999992E-4</v>
      </c>
      <c r="X47" s="11">
        <f>1/$A$1*[1]CoreVPAExp!W$227</f>
        <v>0</v>
      </c>
      <c r="Y47" s="11">
        <f>1/$A$1*[1]CoreVPAExp!X$227</f>
        <v>0</v>
      </c>
      <c r="Z47" s="11">
        <f>1/$A$1*[1]CoreVPAExp!Y$227</f>
        <v>0</v>
      </c>
      <c r="AA47" s="11">
        <f>1/$A$1*[1]CoreVPAExp!Z$227</f>
        <v>0</v>
      </c>
      <c r="AB47" s="11">
        <f>1/$A$1*[1]CoreVPAExp!AA$227</f>
        <v>0</v>
      </c>
      <c r="AC47" s="34"/>
      <c r="AD47" s="46">
        <f>1/1000*[1]CoreVPAExp!AB$227</f>
        <v>2.2359999999999997E-3</v>
      </c>
      <c r="AE47" s="11">
        <f>1/1000*[1]CoreVPAExp!AC$227</f>
        <v>1.557E-3</v>
      </c>
      <c r="AF47" s="11">
        <f>1/1000*[1]CoreVPAExp!AD$227</f>
        <v>1.7470000000000001E-3</v>
      </c>
      <c r="AG47" s="11">
        <f>1/1000*[1]CoreVPAExp!AE$227</f>
        <v>1.895E-3</v>
      </c>
      <c r="AH47" s="11">
        <f>1/1000*[1]CoreVPAExp!AF$227</f>
        <v>2.9479999999999997E-3</v>
      </c>
      <c r="AI47" s="11">
        <f>1/1000*[1]CoreVPAExp!AG$227</f>
        <v>2.3475743434382547E-3</v>
      </c>
      <c r="AJ47" s="11">
        <f>1/1000*[1]CoreVPAExp!AH$227</f>
        <v>8.4896034488525225E-4</v>
      </c>
      <c r="AK47" s="11">
        <f>1/1000*[1]CoreVPAExp!AI$227</f>
        <v>2.2515148663267634E-3</v>
      </c>
      <c r="AL47" s="11">
        <f>1/1000*[1]CoreVPAExp!AJ$227</f>
        <v>3.5264928567747171E-3</v>
      </c>
      <c r="AM47" s="11">
        <f>1/1000*[1]CoreVPAExp!AK$227</f>
        <v>2.1442615462204666E-3</v>
      </c>
      <c r="AN47" s="11">
        <f>1/1000*[1]CoreVPAExp!AL$227</f>
        <v>1.3947940000000002E-3</v>
      </c>
      <c r="AO47" s="11">
        <f>1/1000*[1]CoreVPAExp!AM$227</f>
        <v>1.513969E-3</v>
      </c>
      <c r="AP47" s="11">
        <f>1/1000*[1]CoreVPAExp!AN$227</f>
        <v>0</v>
      </c>
      <c r="AQ47" s="11">
        <f>1/1000*[1]CoreVPAExp!AO$227</f>
        <v>2.95419E-4</v>
      </c>
      <c r="AR47" s="11">
        <f>1/1000*[1]CoreVPAExp!AP$227</f>
        <v>1.0464910000000001E-3</v>
      </c>
      <c r="AS47" s="11">
        <f>1/1000*[1]CoreVPAExp!AQ$227</f>
        <v>3.3214299999999997E-4</v>
      </c>
      <c r="AT47" s="11">
        <f>1/1000*[1]CoreVPAExp!AR$227</f>
        <v>3.00821E-4</v>
      </c>
      <c r="AU47" s="11">
        <f>1/1000*[1]CoreVPAExp!AS$227</f>
        <v>3.1529099999999999E-4</v>
      </c>
      <c r="AV47" s="11">
        <f>1/1000*[1]CoreVPAExp!AT$227</f>
        <v>7.3612299999999999E-4</v>
      </c>
      <c r="AW47" s="11">
        <f>1/1000*[1]CoreVPAExp!AU$227</f>
        <v>8.6249999999999999E-4</v>
      </c>
      <c r="AX47" s="11">
        <f>1/1000*[1]CoreVPAExp!AV$227</f>
        <v>6.5495999999999998E-5</v>
      </c>
      <c r="AY47" s="11">
        <f>1/1000*[1]CoreVPAExp!AW$227</f>
        <v>0</v>
      </c>
      <c r="AZ47" s="11">
        <f>1/1000*[1]CoreVPAExp!AX$227</f>
        <v>0</v>
      </c>
      <c r="BA47" s="11">
        <f>1/1000*[1]CoreVPAExp!AY$227</f>
        <v>0</v>
      </c>
      <c r="BB47" s="11">
        <f>1/1000*[1]CoreVPAExp!AZ$227</f>
        <v>0</v>
      </c>
      <c r="BC47" s="11">
        <f>1/1000*[1]CoreVPAExp!BA$227</f>
        <v>0</v>
      </c>
      <c r="BD47" s="222"/>
    </row>
    <row r="48" spans="2:56">
      <c r="B48" s="5" t="s">
        <v>97</v>
      </c>
      <c r="C48" s="46">
        <f>1/$A$1*[1]CoreVPAExp!$B$245</f>
        <v>0.15475266295915985</v>
      </c>
      <c r="D48" s="11">
        <f>1/$A$1*[1]CoreVPAExp!$C$245</f>
        <v>0.16841144428938157</v>
      </c>
      <c r="E48" s="11">
        <f>1/$A$1*[1]CoreVPAExp!$D$245</f>
        <v>0.20700131999999999</v>
      </c>
      <c r="F48" s="11">
        <f>1/$A$1*[1]CoreVPAExp!$E$245</f>
        <v>0.14243470000000003</v>
      </c>
      <c r="G48" s="11">
        <f>1/$A$1*[1]CoreVPAExp!$F$245</f>
        <v>0.27486072</v>
      </c>
      <c r="H48" s="11">
        <f>1/$A$1*[1]CoreVPAExp!$G$245</f>
        <v>0.31311739671760491</v>
      </c>
      <c r="I48" s="11">
        <f>1/$A$1*[1]CoreVPAExp!$H$245</f>
        <v>0.48870050471815107</v>
      </c>
      <c r="J48" s="36">
        <f>1/$A$1*[1]CoreVPAExp!$I$245</f>
        <v>0.55050722000000007</v>
      </c>
      <c r="K48" s="36">
        <f>1/$A$1*[1]CoreVPAExp!J$245</f>
        <v>0.94304923646000005</v>
      </c>
      <c r="L48" s="36">
        <f>1/$A$1*[1]CoreVPAExp!K$245</f>
        <v>0.39956055999999995</v>
      </c>
      <c r="M48" s="11">
        <f>1/$A$1*[1]CoreVPAExp!L$245</f>
        <v>0.43241548983999994</v>
      </c>
      <c r="N48" s="11">
        <f>1/$A$1*[1]CoreVPAExp!M$245</f>
        <v>0.26777254785714288</v>
      </c>
      <c r="O48" s="11">
        <f>1/$A$1*[1]CoreVPAExp!N$245</f>
        <v>0.31087054293999994</v>
      </c>
      <c r="P48" s="11">
        <f>1/$A$1*[1]CoreVPAExp!O$245</f>
        <v>0.18939901481726315</v>
      </c>
      <c r="Q48" s="11">
        <f>1/$A$1*[1]CoreVPAExp!P$245</f>
        <v>0.27807220769999996</v>
      </c>
      <c r="R48" s="11">
        <f>1/$A$1*[1]CoreVPAExp!Q$245</f>
        <v>0.23108141558</v>
      </c>
      <c r="S48" s="11">
        <f>1/$A$1*[1]CoreVPAExp!R$245</f>
        <v>0.23730968</v>
      </c>
      <c r="T48" s="11">
        <f>1/$A$1*[1]CoreVPAExp!S$245</f>
        <v>0.23164639999999997</v>
      </c>
      <c r="U48" s="11">
        <f>1/$A$1*[1]CoreVPAExp!T$245</f>
        <v>0.18655076998000003</v>
      </c>
      <c r="V48" s="11">
        <f>1/$A$1*[1]CoreVPAExp!U$245</f>
        <v>0.19124943674000003</v>
      </c>
      <c r="W48" s="11">
        <f>1/$A$1*[1]CoreVPAExp!V$245</f>
        <v>0.12682142244</v>
      </c>
      <c r="X48" s="11">
        <f>1/$A$1*[1]CoreVPAExp!W$245</f>
        <v>0.13739887253999999</v>
      </c>
      <c r="Y48" s="11">
        <f>1/$A$1*[1]CoreVPAExp!X$245</f>
        <v>0.10439111005723135</v>
      </c>
      <c r="Z48" s="11">
        <f>1/$A$1*[1]CoreVPAExp!Y$245</f>
        <v>0.1231913739775</v>
      </c>
      <c r="AA48" s="11">
        <f>1/$A$1*[1]CoreVPAExp!Z$245</f>
        <v>0.1134155109</v>
      </c>
      <c r="AB48" s="11">
        <f>1/$A$1*[1]CoreVPAExp!AA$245</f>
        <v>0</v>
      </c>
      <c r="AC48" s="34"/>
      <c r="AD48" s="46">
        <f>1/1000*[1]CoreVPAExp!AB$245</f>
        <v>1.763E-2</v>
      </c>
      <c r="AE48" s="11">
        <f>1/1000*[1]CoreVPAExp!AC$245</f>
        <v>1.8817999999999998E-2</v>
      </c>
      <c r="AF48" s="11">
        <f>1/1000*[1]CoreVPAExp!AD$245</f>
        <v>2.0166E-2</v>
      </c>
      <c r="AG48" s="11">
        <f>1/1000*[1]CoreVPAExp!AE$245</f>
        <v>1.6884E-2</v>
      </c>
      <c r="AH48" s="11">
        <f>1/1000*[1]CoreVPAExp!AF$245</f>
        <v>3.6413000000000001E-2</v>
      </c>
      <c r="AI48" s="11">
        <f>1/1000*[1]CoreVPAExp!AG$245</f>
        <v>4.3073914532111172E-2</v>
      </c>
      <c r="AJ48" s="11">
        <f>1/1000*[1]CoreVPAExp!AH$245</f>
        <v>7.5875073097999707E-2</v>
      </c>
      <c r="AK48" s="11">
        <f>1/1000*[1]CoreVPAExp!AI$245</f>
        <v>9.5306905213523044E-2</v>
      </c>
      <c r="AL48" s="11">
        <f>1/1000*[1]CoreVPAExp!AJ$245</f>
        <v>0.13040598909063794</v>
      </c>
      <c r="AM48" s="11">
        <f>1/1000*[1]CoreVPAExp!AK$245</f>
        <v>6.419730101710161E-2</v>
      </c>
      <c r="AN48" s="11">
        <f>1/1000*[1]CoreVPAExp!AL$245</f>
        <v>7.9819913999999978E-2</v>
      </c>
      <c r="AO48" s="11">
        <f>1/1000*[1]CoreVPAExp!AM$245</f>
        <v>5.7757046999999999E-2</v>
      </c>
      <c r="AP48" s="11">
        <f>1/1000*[1]CoreVPAExp!AN$245</f>
        <v>6.6466864000000001E-2</v>
      </c>
      <c r="AQ48" s="11">
        <f>1/1000*[1]CoreVPAExp!AO$245</f>
        <v>5.0895370000000002E-2</v>
      </c>
      <c r="AR48" s="11">
        <f>1/1000*[1]CoreVPAExp!AP$245</f>
        <v>6.1994023999999995E-2</v>
      </c>
      <c r="AS48" s="11">
        <f>1/1000*[1]CoreVPAExp!AQ$245</f>
        <v>5.2431153999999994E-2</v>
      </c>
      <c r="AT48" s="11">
        <f>1/1000*[1]CoreVPAExp!AR$245</f>
        <v>4.9409841999999995E-2</v>
      </c>
      <c r="AU48" s="11">
        <f>1/1000*[1]CoreVPAExp!AS$245</f>
        <v>5.0163330999999992E-2</v>
      </c>
      <c r="AV48" s="11">
        <f>1/1000*[1]CoreVPAExp!AT$245</f>
        <v>4.5899806000000001E-2</v>
      </c>
      <c r="AW48" s="11">
        <f>1/1000*[1]CoreVPAExp!AU$245</f>
        <v>4.654175E-2</v>
      </c>
      <c r="AX48" s="11">
        <f>1/1000*[1]CoreVPAExp!AV$245</f>
        <v>3.2309099000000001E-2</v>
      </c>
      <c r="AY48" s="11">
        <f>1/1000*[1]CoreVPAExp!AW$245</f>
        <v>4.1537076999999999E-2</v>
      </c>
      <c r="AZ48" s="11">
        <f>1/1000*[1]CoreVPAExp!AX$245</f>
        <v>3.3037324530999994E-2</v>
      </c>
      <c r="BA48" s="11">
        <f>1/1000*[1]CoreVPAExp!AY$245</f>
        <v>2.8306793211999998E-2</v>
      </c>
      <c r="BB48" s="11">
        <f>1/1000*[1]CoreVPAExp!AZ$245</f>
        <v>2.8102560225E-2</v>
      </c>
      <c r="BC48" s="11">
        <f>1/1000*[1]CoreVPAExp!BA$245</f>
        <v>0</v>
      </c>
      <c r="BD48" s="222"/>
    </row>
    <row r="49" spans="2:56">
      <c r="B49" s="5" t="s">
        <v>112</v>
      </c>
      <c r="C49" s="46">
        <f>1/$A$1*[1]CoreVPAExp!$B$259</f>
        <v>0.28738510251626898</v>
      </c>
      <c r="D49" s="11">
        <f>1/$A$1*[1]CoreVPAExp!$C$259</f>
        <v>0.24776240620390455</v>
      </c>
      <c r="E49" s="11">
        <f>1/$A$1*[1]CoreVPAExp!$D$259</f>
        <v>0.17223556000000001</v>
      </c>
      <c r="F49" s="11">
        <f>1/$A$1*[1]CoreVPAExp!$E$259</f>
        <v>0.19488142</v>
      </c>
      <c r="G49" s="11">
        <f>1/$A$1*[1]CoreVPAExp!$F$259</f>
        <v>0.25386851999999999</v>
      </c>
      <c r="H49" s="11">
        <f>1/$A$1*[1]CoreVPAExp!$G$259</f>
        <v>0.26838133999999997</v>
      </c>
      <c r="I49" s="11">
        <f>1/$A$1*[1]CoreVPAExp!$H$259</f>
        <v>0.28966807999999999</v>
      </c>
      <c r="J49" s="36">
        <f>1/$A$1*[1]CoreVPAExp!$I$259</f>
        <v>0.30095543999999996</v>
      </c>
      <c r="K49" s="36">
        <f>1/$A$1*[1]CoreVPAExp!J$259</f>
        <v>0.32579465999999996</v>
      </c>
      <c r="L49" s="36">
        <f>1/$A$1*[1]CoreVPAExp!K$259</f>
        <v>0.48885411999999995</v>
      </c>
      <c r="M49" s="11">
        <f>1/$A$1*[1]CoreVPAExp!L$259</f>
        <v>0.37810092297999998</v>
      </c>
      <c r="N49" s="11">
        <f>1/$A$1*[1]CoreVPAExp!M$259</f>
        <v>0.22087209999999999</v>
      </c>
      <c r="O49" s="11">
        <f>1/$A$1*[1]CoreVPAExp!N$259</f>
        <v>0.44195792</v>
      </c>
      <c r="P49" s="11">
        <f>1/$A$1*[1]CoreVPAExp!O$259</f>
        <v>0.33494383171999997</v>
      </c>
      <c r="Q49" s="11">
        <f>1/$A$1*[1]CoreVPAExp!P$259</f>
        <v>0.48542984259999988</v>
      </c>
      <c r="R49" s="11">
        <f>1/$A$1*[1]CoreVPAExp!Q$259</f>
        <v>0.27064300759999999</v>
      </c>
      <c r="S49" s="11">
        <f>1/$A$1*[1]CoreVPAExp!R$259</f>
        <v>0.46370717367999992</v>
      </c>
      <c r="T49" s="11">
        <f>1/$A$1*[1]CoreVPAExp!S$259</f>
        <v>0.52001185999999988</v>
      </c>
      <c r="U49" s="11">
        <f>1/$A$1*[1]CoreVPAExp!T$259</f>
        <v>0.36695137999999999</v>
      </c>
      <c r="V49" s="11">
        <f>1/$A$1*[1]CoreVPAExp!U$259</f>
        <v>0.44889676955999996</v>
      </c>
      <c r="W49" s="11">
        <f>1/$A$1*[1]CoreVPAExp!V$259</f>
        <v>0.44331325619999995</v>
      </c>
      <c r="X49" s="11">
        <f>1/$A$1*[1]CoreVPAExp!W$259</f>
        <v>0.30601550869999994</v>
      </c>
      <c r="Y49" s="11">
        <f>1/$A$1*[1]CoreVPAExp!X$259</f>
        <v>0.24134786607148329</v>
      </c>
      <c r="Z49" s="11">
        <f>1/$A$1*[1]CoreVPAExp!Y$259</f>
        <v>0.28943790175</v>
      </c>
      <c r="AA49" s="11">
        <f>1/$A$1*[1]CoreVPAExp!Z$259</f>
        <v>0.27814945255999995</v>
      </c>
      <c r="AB49" s="11">
        <f>1/$A$1*[1]CoreVPAExp!AA$259</f>
        <v>0</v>
      </c>
      <c r="AC49" s="34"/>
      <c r="AD49" s="46">
        <f>1/1000*[1]CoreVPAExp!AB$259</f>
        <v>3.0232999999999996E-2</v>
      </c>
      <c r="AE49" s="11">
        <f>1/1000*[1]CoreVPAExp!AC$259</f>
        <v>2.6137999999999998E-2</v>
      </c>
      <c r="AF49" s="11">
        <f>1/1000*[1]CoreVPAExp!AD$259</f>
        <v>1.7875000000000002E-2</v>
      </c>
      <c r="AG49" s="11">
        <f>1/1000*[1]CoreVPAExp!AE$259</f>
        <v>2.0758000000000002E-2</v>
      </c>
      <c r="AH49" s="11">
        <f>1/1000*[1]CoreVPAExp!AF$259</f>
        <v>3.1009999999999999E-2</v>
      </c>
      <c r="AI49" s="11">
        <f>1/1000*[1]CoreVPAExp!AG$259</f>
        <v>3.331771330445206E-2</v>
      </c>
      <c r="AJ49" s="11">
        <f>1/1000*[1]CoreVPAExp!AH$259</f>
        <v>3.9272377669771305E-2</v>
      </c>
      <c r="AK49" s="11">
        <f>1/1000*[1]CoreVPAExp!AI$259</f>
        <v>4.6019165215366475E-2</v>
      </c>
      <c r="AL49" s="11">
        <f>1/1000*[1]CoreVPAExp!AJ$259</f>
        <v>5.1532916580558974E-2</v>
      </c>
      <c r="AM49" s="11">
        <f>1/1000*[1]CoreVPAExp!AK$259</f>
        <v>7.6665068162618033E-2</v>
      </c>
      <c r="AN49" s="11">
        <f>1/1000*[1]CoreVPAExp!AL$259</f>
        <v>6.3628231999999993E-2</v>
      </c>
      <c r="AO49" s="11">
        <f>1/1000*[1]CoreVPAExp!AM$259</f>
        <v>4.3735204E-2</v>
      </c>
      <c r="AP49" s="11">
        <f>1/1000*[1]CoreVPAExp!AN$259</f>
        <v>8.4902485999999999E-2</v>
      </c>
      <c r="AQ49" s="11">
        <f>1/1000*[1]CoreVPAExp!AO$259</f>
        <v>8.2764117999999998E-2</v>
      </c>
      <c r="AR49" s="11">
        <f>1/1000*[1]CoreVPAExp!AP$259</f>
        <v>9.6325568E-2</v>
      </c>
      <c r="AS49" s="11">
        <f>1/1000*[1]CoreVPAExp!AQ$259</f>
        <v>5.0891009999999993E-2</v>
      </c>
      <c r="AT49" s="11">
        <f>1/1000*[1]CoreVPAExp!AR$259</f>
        <v>8.5005614000000007E-2</v>
      </c>
      <c r="AU49" s="11">
        <f>1/1000*[1]CoreVPAExp!AS$259</f>
        <v>9.2679211999999997E-2</v>
      </c>
      <c r="AV49" s="11">
        <f>1/1000*[1]CoreVPAExp!AT$259</f>
        <v>7.5035070999999995E-2</v>
      </c>
      <c r="AW49" s="11">
        <f>1/1000*[1]CoreVPAExp!AU$259</f>
        <v>8.6154359E-2</v>
      </c>
      <c r="AX49" s="11">
        <f>1/1000*[1]CoreVPAExp!AV$259</f>
        <v>8.4874128000000007E-2</v>
      </c>
      <c r="AY49" s="11">
        <f>1/1000*[1]CoreVPAExp!AW$259</f>
        <v>6.4078514000000003E-2</v>
      </c>
      <c r="AZ49" s="11">
        <f>1/1000*[1]CoreVPAExp!AX$259</f>
        <v>6.1608424783999992E-2</v>
      </c>
      <c r="BA49" s="11">
        <f>1/1000*[1]CoreVPAExp!AY$259</f>
        <v>5.8075759055999987E-2</v>
      </c>
      <c r="BB49" s="11">
        <f>1/1000*[1]CoreVPAExp!AZ$259</f>
        <v>5.0032835670999996E-2</v>
      </c>
      <c r="BC49" s="11">
        <f>1/1000*[1]CoreVPAExp!BA$259</f>
        <v>0</v>
      </c>
      <c r="BD49" s="222"/>
    </row>
    <row r="50" spans="2:56">
      <c r="B50" s="5" t="s">
        <v>21</v>
      </c>
      <c r="C50" s="46">
        <f>1/$A$1*[1]CoreVPAExp!$B$254</f>
        <v>0</v>
      </c>
      <c r="D50" s="11">
        <f>1/$A$1*[1]CoreVPAExp!$C$254</f>
        <v>0</v>
      </c>
      <c r="E50" s="11">
        <f>1/$A$1*[1]CoreVPAExp!$D$254</f>
        <v>0</v>
      </c>
      <c r="F50" s="11">
        <f>1/$A$1*[1]CoreVPAExp!$E$254</f>
        <v>0</v>
      </c>
      <c r="G50" s="11">
        <f>1/$A$1*[1]CoreVPAExp!$F$254</f>
        <v>3.5270000000000002E-3</v>
      </c>
      <c r="H50" s="11">
        <f>1/$A$1*[1]CoreVPAExp!$G$254</f>
        <v>2.6381E-3</v>
      </c>
      <c r="I50" s="11">
        <f>1/$A$1*[1]CoreVPAExp!$H$254</f>
        <v>1.3799999999999998E-5</v>
      </c>
      <c r="J50" s="36">
        <f>1/$A$1*[1]CoreVPAExp!$I$254</f>
        <v>0</v>
      </c>
      <c r="K50" s="36">
        <f>1/$A$1*[1]CoreVPAExp!J$254</f>
        <v>0</v>
      </c>
      <c r="L50" s="36">
        <f>1/$A$1*[1]CoreVPAExp!K$254</f>
        <v>0</v>
      </c>
      <c r="M50" s="11">
        <f>1/$A$1*[1]CoreVPAExp!L$254</f>
        <v>0</v>
      </c>
      <c r="N50" s="11">
        <f>1/$A$1*[1]CoreVPAExp!M$254</f>
        <v>0</v>
      </c>
      <c r="O50" s="11">
        <f>1/$A$1*[1]CoreVPAExp!N$254</f>
        <v>0</v>
      </c>
      <c r="P50" s="11">
        <f>1/$A$1*[1]CoreVPAExp!O$254</f>
        <v>0</v>
      </c>
      <c r="Q50" s="11">
        <f>1/$A$1*[1]CoreVPAExp!P$254</f>
        <v>0</v>
      </c>
      <c r="R50" s="11">
        <f>1/$A$1*[1]CoreVPAExp!Q$254</f>
        <v>0</v>
      </c>
      <c r="S50" s="11">
        <f>1/$A$1*[1]CoreVPAExp!R$254</f>
        <v>0</v>
      </c>
      <c r="T50" s="11">
        <f>1/$A$1*[1]CoreVPAExp!S$254</f>
        <v>0</v>
      </c>
      <c r="U50" s="11">
        <f>1/$A$1*[1]CoreVPAExp!T$254</f>
        <v>0</v>
      </c>
      <c r="V50" s="11">
        <f>1/$A$1*[1]CoreVPAExp!U$254</f>
        <v>0</v>
      </c>
      <c r="W50" s="11">
        <f>1/$A$1*[1]CoreVPAExp!V$254</f>
        <v>0</v>
      </c>
      <c r="X50" s="11">
        <f>1/$A$1*[1]CoreVPAExp!W$254</f>
        <v>0</v>
      </c>
      <c r="Y50" s="11">
        <f>1/$A$1*[1]CoreVPAExp!X$254</f>
        <v>0</v>
      </c>
      <c r="Z50" s="11">
        <f>1/$A$1*[1]CoreVPAExp!Y$254</f>
        <v>0</v>
      </c>
      <c r="AA50" s="11">
        <f>1/$A$1*[1]CoreVPAExp!Z$254</f>
        <v>0</v>
      </c>
      <c r="AB50" s="11">
        <f>1/$A$1*[1]CoreVPAExp!AA$254</f>
        <v>0</v>
      </c>
      <c r="AC50" s="4"/>
      <c r="AD50" s="46">
        <f>1/1000*[1]CoreVPAExp!AB$254</f>
        <v>0</v>
      </c>
      <c r="AE50" s="11">
        <f>1/1000*[1]CoreVPAExp!AC$254</f>
        <v>0</v>
      </c>
      <c r="AF50" s="11">
        <f>1/1000*[1]CoreVPAExp!AD$254</f>
        <v>0</v>
      </c>
      <c r="AG50" s="11">
        <f>1/1000*[1]CoreVPAExp!AE$254</f>
        <v>0</v>
      </c>
      <c r="AH50" s="11">
        <f>1/1000*[1]CoreVPAExp!AF$254</f>
        <v>3.28E-4</v>
      </c>
      <c r="AI50" s="11">
        <f>1/1000*[1]CoreVPAExp!AG$254</f>
        <v>3.4397551018971144E-4</v>
      </c>
      <c r="AJ50" s="11">
        <f>1/1000*[1]CoreVPAExp!AH$254</f>
        <v>4.5025903361011683E-6</v>
      </c>
      <c r="AK50" s="11">
        <f>1/1000*[1]CoreVPAExp!AI$254</f>
        <v>0</v>
      </c>
      <c r="AL50" s="11">
        <f>1/1000*[1]CoreVPAExp!AJ$254</f>
        <v>0</v>
      </c>
      <c r="AM50" s="11">
        <f>1/1000*[1]CoreVPAExp!AK$254</f>
        <v>0</v>
      </c>
      <c r="AN50" s="11">
        <f>1/1000*[1]CoreVPAExp!AL$254</f>
        <v>0</v>
      </c>
      <c r="AO50" s="11">
        <f>1/1000*[1]CoreVPAExp!AM$254</f>
        <v>0</v>
      </c>
      <c r="AP50" s="11">
        <f>1/1000*[1]CoreVPAExp!AN$254</f>
        <v>0</v>
      </c>
      <c r="AQ50" s="11">
        <f>1/1000*[1]CoreVPAExp!AO$254</f>
        <v>0</v>
      </c>
      <c r="AR50" s="11">
        <f>1/1000*[1]CoreVPAExp!AP$254</f>
        <v>0</v>
      </c>
      <c r="AS50" s="11">
        <f>1/1000*[1]CoreVPAExp!AQ$254</f>
        <v>0</v>
      </c>
      <c r="AT50" s="11">
        <f>1/1000*[1]CoreVPAExp!AR$254</f>
        <v>0</v>
      </c>
      <c r="AU50" s="11">
        <f>1/1000*[1]CoreVPAExp!AS$254</f>
        <v>0</v>
      </c>
      <c r="AV50" s="11">
        <f>1/1000*[1]CoreVPAExp!AT$254</f>
        <v>0</v>
      </c>
      <c r="AW50" s="11">
        <f>1/1000*[1]CoreVPAExp!AU$254</f>
        <v>0</v>
      </c>
      <c r="AX50" s="11">
        <f>1/1000*[1]CoreVPAExp!AV$254</f>
        <v>0</v>
      </c>
      <c r="AY50" s="11">
        <f>1/1000*[1]CoreVPAExp!AW$254</f>
        <v>0</v>
      </c>
      <c r="AZ50" s="11">
        <f>1/1000*[1]CoreVPAExp!AX$254</f>
        <v>0</v>
      </c>
      <c r="BA50" s="11">
        <f>1/1000*[1]CoreVPAExp!AY$254</f>
        <v>0</v>
      </c>
      <c r="BB50" s="11">
        <f>1/1000*[1]CoreVPAExp!AZ$254</f>
        <v>0</v>
      </c>
      <c r="BC50" s="11">
        <f>1/1000*[1]CoreVPAExp!BA$254</f>
        <v>0</v>
      </c>
      <c r="BD50" s="222"/>
    </row>
    <row r="51" spans="2:56" ht="17.149999999999999" customHeight="1">
      <c r="B51" s="10" t="s">
        <v>127</v>
      </c>
      <c r="C51" s="79">
        <f t="shared" ref="C51:L51" si="11">C5-SUM(C6,C12,C16,C17,C29,C39)</f>
        <v>1.0631237320749314</v>
      </c>
      <c r="D51" s="80">
        <f t="shared" si="11"/>
        <v>1.1673186363653976</v>
      </c>
      <c r="E51" s="80">
        <f t="shared" si="11"/>
        <v>1.2211983400000044</v>
      </c>
      <c r="F51" s="80">
        <f t="shared" si="11"/>
        <v>1.6370267400000067</v>
      </c>
      <c r="G51" s="80">
        <f t="shared" si="11"/>
        <v>1.4378917599999994</v>
      </c>
      <c r="H51" s="80">
        <f t="shared" si="11"/>
        <v>1.7582143836861874</v>
      </c>
      <c r="I51" s="80">
        <f t="shared" si="11"/>
        <v>1.6685002446975581</v>
      </c>
      <c r="J51" s="92">
        <f t="shared" si="11"/>
        <v>1.8945667261225694</v>
      </c>
      <c r="K51" s="92">
        <f t="shared" si="11"/>
        <v>2.1691412367801384</v>
      </c>
      <c r="L51" s="92">
        <f t="shared" si="11"/>
        <v>2.5530037400000012</v>
      </c>
      <c r="M51" s="80">
        <f>M5-SUM(M6,M12,M16,M17,M29,M39)</f>
        <v>2.6567627006533279</v>
      </c>
      <c r="N51" s="80">
        <f>N5-SUM(N6,N12,N16,N17,N29,N39)</f>
        <v>2.2989451311904734</v>
      </c>
      <c r="O51" s="80">
        <f t="shared" ref="O51:AB51" si="12">O5-SUM(O6,O12,O16,O17,O29,O39)</f>
        <v>2.2044307554800024</v>
      </c>
      <c r="P51" s="80">
        <f t="shared" si="12"/>
        <v>2.2520474966361839</v>
      </c>
      <c r="Q51" s="80">
        <f t="shared" si="12"/>
        <v>2.2165522793599965</v>
      </c>
      <c r="R51" s="80">
        <f t="shared" si="12"/>
        <v>2.1113471542600006</v>
      </c>
      <c r="S51" s="80">
        <f t="shared" si="12"/>
        <v>1.9445271969800011</v>
      </c>
      <c r="T51" s="80">
        <f t="shared" si="12"/>
        <v>1.7070276793900039</v>
      </c>
      <c r="U51" s="80">
        <f t="shared" si="12"/>
        <v>1.364999596139997</v>
      </c>
      <c r="V51" s="80">
        <f t="shared" si="12"/>
        <v>1.2923277186235262</v>
      </c>
      <c r="W51" s="80">
        <f t="shared" si="12"/>
        <v>0.94671137859999988</v>
      </c>
      <c r="X51" s="80">
        <f t="shared" si="12"/>
        <v>0.97802326564000097</v>
      </c>
      <c r="Y51" s="80">
        <f t="shared" si="12"/>
        <v>0.93615810632074936</v>
      </c>
      <c r="Z51" s="80">
        <f t="shared" si="12"/>
        <v>1.2368676701901986</v>
      </c>
      <c r="AA51" s="80">
        <f t="shared" si="12"/>
        <v>0.92324513087086757</v>
      </c>
      <c r="AB51" s="80">
        <f t="shared" si="12"/>
        <v>0</v>
      </c>
      <c r="AC51" s="4"/>
      <c r="AD51" s="61">
        <f>AD5-SUM(AD6,AD12,AD16,AD17,AD29,AD39)</f>
        <v>0.13628099999999987</v>
      </c>
      <c r="AE51" s="24">
        <f>AE5-SUM(AE6,AE12,AE16,AE17,AE29,AE39)</f>
        <v>0.12231900000000007</v>
      </c>
      <c r="AF51" s="24">
        <f t="shared" ref="AF51:BC51" si="13">AF5-SUM(AF6,AF12,AF16,AF17,AF29,AF39)</f>
        <v>0.14057799999999965</v>
      </c>
      <c r="AG51" s="24">
        <f t="shared" si="13"/>
        <v>0.2011639999999999</v>
      </c>
      <c r="AH51" s="24">
        <f t="shared" si="13"/>
        <v>0.19067600000000118</v>
      </c>
      <c r="AI51" s="24">
        <f t="shared" si="13"/>
        <v>0.23848412686397724</v>
      </c>
      <c r="AJ51" s="24">
        <f t="shared" si="13"/>
        <v>0.24094856655746666</v>
      </c>
      <c r="AK51" s="24">
        <f t="shared" si="13"/>
        <v>0.30752679955563522</v>
      </c>
      <c r="AL51" s="24">
        <f t="shared" si="13"/>
        <v>0.37638350395578124</v>
      </c>
      <c r="AM51" s="24">
        <f t="shared" si="13"/>
        <v>0.39289408056186037</v>
      </c>
      <c r="AN51" s="24">
        <f t="shared" si="13"/>
        <v>0.46081768199999829</v>
      </c>
      <c r="AO51" s="24">
        <f t="shared" si="13"/>
        <v>0.47765129199999956</v>
      </c>
      <c r="AP51" s="24">
        <f t="shared" si="13"/>
        <v>0.44066384000000092</v>
      </c>
      <c r="AQ51" s="24">
        <f t="shared" si="13"/>
        <v>0.44353027299999948</v>
      </c>
      <c r="AR51" s="24">
        <f t="shared" si="13"/>
        <v>0.50055676100000035</v>
      </c>
      <c r="AS51" s="24">
        <f t="shared" si="13"/>
        <v>0.46390866900000027</v>
      </c>
      <c r="AT51" s="24">
        <f t="shared" si="13"/>
        <v>0.40866254699999982</v>
      </c>
      <c r="AU51" s="24">
        <f t="shared" si="13"/>
        <v>0.40105506899999943</v>
      </c>
      <c r="AV51" s="24">
        <f t="shared" si="13"/>
        <v>0.34839688300000016</v>
      </c>
      <c r="AW51" s="24">
        <f t="shared" si="13"/>
        <v>0.30781499000000001</v>
      </c>
      <c r="AX51" s="24">
        <f t="shared" si="13"/>
        <v>0.21625119200000009</v>
      </c>
      <c r="AY51" s="24">
        <f t="shared" si="13"/>
        <v>0.24419057999999971</v>
      </c>
      <c r="AZ51" s="24">
        <f t="shared" si="13"/>
        <v>0.22580459802800035</v>
      </c>
      <c r="BA51" s="24">
        <f t="shared" si="13"/>
        <v>0.214917986708</v>
      </c>
      <c r="BB51" s="24">
        <f t="shared" si="13"/>
        <v>0.20084539214799979</v>
      </c>
      <c r="BC51" s="24">
        <f t="shared" si="13"/>
        <v>0</v>
      </c>
      <c r="BD51" s="222"/>
    </row>
    <row r="52" spans="2:56">
      <c r="B52" s="5" t="s">
        <v>25</v>
      </c>
      <c r="C52" s="46">
        <f>1/$A$1*[1]CoreVPAExp!$B$15</f>
        <v>0.12167771713229858</v>
      </c>
      <c r="D52" s="11">
        <f>1/$A$1*[1]CoreVPAExp!$C$15</f>
        <v>0.10081032762749445</v>
      </c>
      <c r="E52" s="11">
        <f>1/$A$1*[1]CoreVPAExp!$D$15</f>
        <v>0.14685502</v>
      </c>
      <c r="F52" s="11">
        <f>1/$A$1*[1]CoreVPAExp!$E$15</f>
        <v>0.12596354000000001</v>
      </c>
      <c r="G52" s="11">
        <f>1/$A$1*[1]CoreVPAExp!$F$15</f>
        <v>0.11991098</v>
      </c>
      <c r="H52" s="11">
        <f>1/$A$1*[1]CoreVPAExp!$G$15</f>
        <v>0.13978003968102692</v>
      </c>
      <c r="I52" s="11">
        <f>1/$A$1*[1]CoreVPAExp!$H$15</f>
        <v>0.11160328469756513</v>
      </c>
      <c r="J52" s="36">
        <f>1/$A$1*[1]CoreVPAExp!$I$15</f>
        <v>0.11581339724574757</v>
      </c>
      <c r="K52" s="36">
        <f>1/$A$1*[1]CoreVPAExp!J$15</f>
        <v>0.14486652455347826</v>
      </c>
      <c r="L52" s="36">
        <f>1/$A$1*[1]CoreVPAExp!K$15</f>
        <v>0.12768697999999998</v>
      </c>
      <c r="M52" s="11">
        <f>1/$A$1*[1]CoreVPAExp!L$15</f>
        <v>0.14466021481999997</v>
      </c>
      <c r="N52" s="11">
        <f>1/$A$1*[1]CoreVPAExp!M$15</f>
        <v>0.16109750285714286</v>
      </c>
      <c r="O52" s="11">
        <f>1/$A$1*[1]CoreVPAExp!N$15</f>
        <v>0.13063235398</v>
      </c>
      <c r="P52" s="11">
        <f>1/$A$1*[1]CoreVPAExp!O$15</f>
        <v>0.14082659736999997</v>
      </c>
      <c r="Q52" s="11">
        <f>1/$A$1*[1]CoreVPAExp!P$15</f>
        <v>0.12353916456</v>
      </c>
      <c r="R52" s="11">
        <f>1/$A$1*[1]CoreVPAExp!Q$15</f>
        <v>0.11991726198</v>
      </c>
      <c r="S52" s="11">
        <f>1/$A$1*[1]CoreVPAExp!R$15</f>
        <v>0.13523331415999998</v>
      </c>
      <c r="T52" s="11">
        <f>1/$A$1*[1]CoreVPAExp!S$15</f>
        <v>0.105977403</v>
      </c>
      <c r="U52" s="11">
        <f>1/$A$1*[1]CoreVPAExp!T$15</f>
        <v>0.10697584349999999</v>
      </c>
      <c r="V52" s="11">
        <f>1/$A$1*[1]CoreVPAExp!U$15</f>
        <v>8.7771113363529385E-2</v>
      </c>
      <c r="W52" s="11">
        <f>1/$A$1*[1]CoreVPAExp!V$15</f>
        <v>0.10254032613999998</v>
      </c>
      <c r="X52" s="11">
        <f>1/$A$1*[1]CoreVPAExp!W$15</f>
        <v>8.4481488359999996E-2</v>
      </c>
      <c r="Y52" s="11">
        <f>1/$A$1*[1]CoreVPAExp!X$15</f>
        <v>0.14606340317106498</v>
      </c>
      <c r="Z52" s="11">
        <f>1/$A$1*[1]CoreVPAExp!Y$15</f>
        <v>9.478562161746E-2</v>
      </c>
      <c r="AA52" s="11">
        <f>1/$A$1*[1]CoreVPAExp!Z$15</f>
        <v>7.381819798E-2</v>
      </c>
      <c r="AB52" s="11">
        <f>1/$A$1*[1]CoreVPAExp!AA$15</f>
        <v>0</v>
      </c>
      <c r="AC52" s="4"/>
      <c r="AD52" s="46">
        <f>1/1000*[1]CoreVPAExp!AB$15</f>
        <v>2.9035999999999999E-2</v>
      </c>
      <c r="AE52" s="11">
        <f>1/1000*[1]CoreVPAExp!AC$15</f>
        <v>2.0774999999999998E-2</v>
      </c>
      <c r="AF52" s="11">
        <f>1/1000*[1]CoreVPAExp!AD$15</f>
        <v>2.5463000000000003E-2</v>
      </c>
      <c r="AG52" s="11">
        <f>1/1000*[1]CoreVPAExp!AE$15</f>
        <v>2.86E-2</v>
      </c>
      <c r="AH52" s="11">
        <f>1/1000*[1]CoreVPAExp!AF$15</f>
        <v>2.9621999999999999E-2</v>
      </c>
      <c r="AI52" s="11">
        <f>1/1000*[1]CoreVPAExp!AG$15</f>
        <v>3.4411925139902787E-2</v>
      </c>
      <c r="AJ52" s="11">
        <f>1/1000*[1]CoreVPAExp!AH$15</f>
        <v>3.2326854559185166E-2</v>
      </c>
      <c r="AK52" s="11">
        <f>1/1000*[1]CoreVPAExp!AI$15</f>
        <v>4.0230175659876688E-2</v>
      </c>
      <c r="AL52" s="11">
        <f>1/1000*[1]CoreVPAExp!AJ$15</f>
        <v>4.9247250517521664E-2</v>
      </c>
      <c r="AM52" s="11">
        <f>1/1000*[1]CoreVPAExp!AK$15</f>
        <v>4.0730877664787501E-2</v>
      </c>
      <c r="AN52" s="11">
        <f>1/1000*[1]CoreVPAExp!AL$15</f>
        <v>5.0238308999999995E-2</v>
      </c>
      <c r="AO52" s="11">
        <f>1/1000*[1]CoreVPAExp!AM$15</f>
        <v>5.074352E-2</v>
      </c>
      <c r="AP52" s="11">
        <f>1/1000*[1]CoreVPAExp!AN$15</f>
        <v>5.0924167999999999E-2</v>
      </c>
      <c r="AQ52" s="11">
        <f>1/1000*[1]CoreVPAExp!AO$15</f>
        <v>4.1987287999999998E-2</v>
      </c>
      <c r="AR52" s="11">
        <f>1/1000*[1]CoreVPAExp!AP$15</f>
        <v>4.5836444000000004E-2</v>
      </c>
      <c r="AS52" s="11">
        <f>1/1000*[1]CoreVPAExp!AQ$15</f>
        <v>4.0330686999999997E-2</v>
      </c>
      <c r="AT52" s="11">
        <f>1/1000*[1]CoreVPAExp!AR$15</f>
        <v>4.2015645999999997E-2</v>
      </c>
      <c r="AU52" s="11">
        <f>1/1000*[1]CoreVPAExp!AS$15</f>
        <v>3.4893966999999998E-2</v>
      </c>
      <c r="AV52" s="11">
        <f>1/1000*[1]CoreVPAExp!AT$15</f>
        <v>3.8244703999999997E-2</v>
      </c>
      <c r="AW52" s="11">
        <f>1/1000*[1]CoreVPAExp!AU$15</f>
        <v>3.2792549999999997E-2</v>
      </c>
      <c r="AX52" s="11">
        <f>1/1000*[1]CoreVPAExp!AV$15</f>
        <v>3.4024103E-2</v>
      </c>
      <c r="AY52" s="11">
        <f>1/1000*[1]CoreVPAExp!AW$15</f>
        <v>3.5233610999999998E-2</v>
      </c>
      <c r="AZ52" s="11">
        <f>1/1000*[1]CoreVPAExp!AX$15</f>
        <v>4.1319773974000003E-2</v>
      </c>
      <c r="BA52" s="11">
        <f>1/1000*[1]CoreVPAExp!AY$15</f>
        <v>3.2672657133000001E-2</v>
      </c>
      <c r="BB52" s="11">
        <f>1/1000*[1]CoreVPAExp!AZ$15</f>
        <v>2.9630505594E-2</v>
      </c>
      <c r="BC52" s="11">
        <f>1/1000*[1]CoreVPAExp!BA$15</f>
        <v>0</v>
      </c>
      <c r="BD52" s="222"/>
    </row>
    <row r="53" spans="2:56">
      <c r="B53" s="5" t="s">
        <v>113</v>
      </c>
      <c r="C53" s="46">
        <f>1/$A$1*[1]CoreVPAExp!$B$20</f>
        <v>1.401990182841069E-3</v>
      </c>
      <c r="D53" s="11">
        <f>1/$A$1*[1]CoreVPAExp!$C$20</f>
        <v>7.5617184528832624E-3</v>
      </c>
      <c r="E53" s="11">
        <f>1/$A$1*[1]CoreVPAExp!$D$20</f>
        <v>8.3685800000000005E-3</v>
      </c>
      <c r="F53" s="11">
        <f>1/$A$1*[1]CoreVPAExp!$E$20</f>
        <v>1.230382E-2</v>
      </c>
      <c r="G53" s="11">
        <f>1/$A$1*[1]CoreVPAExp!$F$20</f>
        <v>5.1087399999999996E-3</v>
      </c>
      <c r="H53" s="11">
        <f>1/$A$1*[1]CoreVPAExp!$G$20</f>
        <v>3.3329999999999997E-4</v>
      </c>
      <c r="I53" s="11">
        <f>1/$A$1*[1]CoreVPAExp!$H$20</f>
        <v>9.4161999999999978E-4</v>
      </c>
      <c r="J53" s="36">
        <f>1/$A$1*[1]CoreVPAExp!$I$20</f>
        <v>1.1728799999999998E-3</v>
      </c>
      <c r="K53" s="36">
        <f>1/$A$1*[1]CoreVPAExp!J$20</f>
        <v>1.3288599999999999E-3</v>
      </c>
      <c r="L53" s="36">
        <f>1/$A$1*[1]CoreVPAExp!K$20</f>
        <v>4.7346000000000004E-4</v>
      </c>
      <c r="M53" s="11">
        <f>1/$A$1*[1]CoreVPAExp!L$20</f>
        <v>3.3975999999999999E-4</v>
      </c>
      <c r="N53" s="11">
        <f>1/$A$1*[1]CoreVPAExp!M$20</f>
        <v>1.8479999999999999E-4</v>
      </c>
      <c r="O53" s="11">
        <f>1/$A$1*[1]CoreVPAExp!N$20</f>
        <v>5.6764000000000001E-4</v>
      </c>
      <c r="P53" s="11">
        <f>1/$A$1*[1]CoreVPAExp!O$20</f>
        <v>7.9943781799999972E-4</v>
      </c>
      <c r="Q53" s="11">
        <f>1/$A$1*[1]CoreVPAExp!P$20</f>
        <v>9.0273513599999997E-3</v>
      </c>
      <c r="R53" s="11">
        <f>1/$A$1*[1]CoreVPAExp!Q$20</f>
        <v>5.7799927199999991E-3</v>
      </c>
      <c r="S53" s="11">
        <f>1/$A$1*[1]CoreVPAExp!R$20</f>
        <v>6.3038029799999994E-3</v>
      </c>
      <c r="T53" s="11">
        <f>1/$A$1*[1]CoreVPAExp!S$20</f>
        <v>8.0128748999999996E-3</v>
      </c>
      <c r="U53" s="11">
        <f>1/$A$1*[1]CoreVPAExp!T$20</f>
        <v>1.7776629400000001E-3</v>
      </c>
      <c r="V53" s="11">
        <f>1/$A$1*[1]CoreVPAExp!U$20</f>
        <v>1.1325457000000002E-3</v>
      </c>
      <c r="W53" s="11">
        <f>1/$A$1*[1]CoreVPAExp!V$20</f>
        <v>1.4706196399999999E-3</v>
      </c>
      <c r="X53" s="11">
        <f>1/$A$1*[1]CoreVPAExp!W$20</f>
        <v>1.4264659799999998E-3</v>
      </c>
      <c r="Y53" s="11">
        <f>1/$A$1*[1]CoreVPAExp!X$20</f>
        <v>1.7517509742399997E-3</v>
      </c>
      <c r="Z53" s="11">
        <f>1/$A$1*[1]CoreVPAExp!Y$20</f>
        <v>1.3145313532399998E-3</v>
      </c>
      <c r="AA53" s="11">
        <f>1/$A$1*[1]CoreVPAExp!Z$20</f>
        <v>1.81264496E-3</v>
      </c>
      <c r="AB53" s="11">
        <f>1/$A$1*[1]CoreVPAExp!AA$20</f>
        <v>0</v>
      </c>
      <c r="AC53" s="4"/>
      <c r="AD53" s="46">
        <f>1/1000*[1]CoreVPAExp!AB$20</f>
        <v>1.66E-4</v>
      </c>
      <c r="AE53" s="11">
        <f>1/1000*[1]CoreVPAExp!AC$20</f>
        <v>9.0300000000000005E-4</v>
      </c>
      <c r="AF53" s="11">
        <f>1/1000*[1]CoreVPAExp!AD$20</f>
        <v>1.026E-3</v>
      </c>
      <c r="AG53" s="11">
        <f>1/1000*[1]CoreVPAExp!AE$20</f>
        <v>1.4220000000000001E-3</v>
      </c>
      <c r="AH53" s="11">
        <f>1/1000*[1]CoreVPAExp!AF$20</f>
        <v>6.02E-4</v>
      </c>
      <c r="AI53" s="11">
        <f>1/1000*[1]CoreVPAExp!AG$20</f>
        <v>5.4031348083784986E-5</v>
      </c>
      <c r="AJ53" s="11">
        <f>1/1000*[1]CoreVPAExp!AH$20</f>
        <v>1.0337368612836729E-4</v>
      </c>
      <c r="AK53" s="11">
        <f>1/1000*[1]CoreVPAExp!AI$20</f>
        <v>1.5492502558977768E-4</v>
      </c>
      <c r="AL53" s="11">
        <f>1/1000*[1]CoreVPAExp!AJ$20</f>
        <v>2.3603672214752606E-4</v>
      </c>
      <c r="AM53" s="11">
        <f>1/1000*[1]CoreVPAExp!AK$20</f>
        <v>9.2932116856147152E-5</v>
      </c>
      <c r="AN53" s="11">
        <f>1/1000*[1]CoreVPAExp!AL$20</f>
        <v>1.0092199999999999E-4</v>
      </c>
      <c r="AO53" s="11">
        <f>1/1000*[1]CoreVPAExp!AM$20</f>
        <v>3.4971999999999997E-5</v>
      </c>
      <c r="AP53" s="11">
        <f>1/1000*[1]CoreVPAExp!AN$20</f>
        <v>1.19561E-4</v>
      </c>
      <c r="AQ53" s="11">
        <f>1/1000*[1]CoreVPAExp!AO$20</f>
        <v>3.1246099999999999E-4</v>
      </c>
      <c r="AR53" s="11">
        <f>1/1000*[1]CoreVPAExp!AP$20</f>
        <v>2.1867179999999998E-3</v>
      </c>
      <c r="AS53" s="11">
        <f>1/1000*[1]CoreVPAExp!AQ$20</f>
        <v>1.2563019999999999E-3</v>
      </c>
      <c r="AT53" s="11">
        <f>1/1000*[1]CoreVPAExp!AR$20</f>
        <v>1.5419710000000001E-3</v>
      </c>
      <c r="AU53" s="11">
        <f>1/1000*[1]CoreVPAExp!AS$20</f>
        <v>1.9866559999999998E-3</v>
      </c>
      <c r="AV53" s="11">
        <f>1/1000*[1]CoreVPAExp!AT$20</f>
        <v>7.00496E-4</v>
      </c>
      <c r="AW53" s="11">
        <f>1/1000*[1]CoreVPAExp!AU$20</f>
        <v>5.9782400000000006E-4</v>
      </c>
      <c r="AX53" s="11">
        <f>1/1000*[1]CoreVPAExp!AV$20</f>
        <v>4.0000400000000003E-4</v>
      </c>
      <c r="AY53" s="11">
        <f>1/1000*[1]CoreVPAExp!AW$20</f>
        <v>2.8383799999999996E-4</v>
      </c>
      <c r="AZ53" s="11">
        <f>1/1000*[1]CoreVPAExp!AX$20</f>
        <v>4.3402737200000006E-4</v>
      </c>
      <c r="BA53" s="11">
        <f>1/1000*[1]CoreVPAExp!AY$20</f>
        <v>4.7259523999999999E-4</v>
      </c>
      <c r="BB53" s="11">
        <f>1/1000*[1]CoreVPAExp!AZ$20</f>
        <v>5.5304092800000006E-4</v>
      </c>
      <c r="BC53" s="11">
        <f>1/1000*[1]CoreVPAExp!BA$20</f>
        <v>0</v>
      </c>
      <c r="BD53" s="222"/>
    </row>
    <row r="54" spans="2:56">
      <c r="B54" s="5" t="s">
        <v>76</v>
      </c>
      <c r="C54" s="133">
        <f>1/$A$1*[1]CoreVPAExp!$B$108</f>
        <v>0.87238899999999997</v>
      </c>
      <c r="D54" s="134">
        <f>1/$A$1*[1]CoreVPAExp!$C$108</f>
        <v>0.98257489999999992</v>
      </c>
      <c r="E54" s="134">
        <f>1/$A$1*[1]CoreVPAExp!$D$108</f>
        <v>0.99764600000000003</v>
      </c>
      <c r="F54" s="134">
        <f>1/$A$1*[1]CoreVPAExp!$E$108</f>
        <v>1.3729344999999999</v>
      </c>
      <c r="G54" s="134">
        <f>1/$A$1*[1]CoreVPAExp!$F$108</f>
        <v>1.1844121400000001</v>
      </c>
      <c r="H54" s="134">
        <f>1/$A$1*[1]CoreVPAExp!$G$108</f>
        <v>1.46168634</v>
      </c>
      <c r="I54" s="134">
        <f>1/$A$1*[1]CoreVPAExp!$H$108</f>
        <v>1.4102035599999998</v>
      </c>
      <c r="J54" s="135">
        <f>1/$A$1*[1]CoreVPAExp!$I$108</f>
        <v>1.5990664000000001</v>
      </c>
      <c r="K54" s="135">
        <f>1/$A$1*[1]CoreVPAExp!J$108</f>
        <v>1.8115547986699991</v>
      </c>
      <c r="L54" s="135">
        <f>1/$A$1*[1]CoreVPAExp!K$108</f>
        <v>2.2771795199999998</v>
      </c>
      <c r="M54" s="134">
        <f>1/$A$1*[1]CoreVPAExp!L$108</f>
        <v>2.3756145557799999</v>
      </c>
      <c r="N54" s="134">
        <f>1/$A$1*[1]CoreVPAExp!M$108</f>
        <v>1.9516520061904761</v>
      </c>
      <c r="O54" s="134">
        <f>1/$A$1*[1]CoreVPAExp!N$108</f>
        <v>1.9136932008400001</v>
      </c>
      <c r="P54" s="134">
        <f>1/$A$1*[1]CoreVPAExp!O$108</f>
        <v>2.0007678865691352</v>
      </c>
      <c r="Q54" s="134">
        <f>1/$A$1*[1]CoreVPAExp!P$108</f>
        <v>1.9154328737799999</v>
      </c>
      <c r="R54" s="134">
        <f>1/$A$1*[1]CoreVPAExp!Q$108</f>
        <v>1.7576588799999999</v>
      </c>
      <c r="S54" s="134">
        <f>1/$A$1*[1]CoreVPAExp!R$108</f>
        <v>1.48892546896</v>
      </c>
      <c r="T54" s="134">
        <f>1/$A$1*[1]CoreVPAExp!S$108</f>
        <v>1.27757894346</v>
      </c>
      <c r="U54" s="134">
        <f>1/$A$1*[1]CoreVPAExp!T$108</f>
        <v>1.01053515604</v>
      </c>
      <c r="V54" s="134">
        <f>1/$A$1*[1]CoreVPAExp!U$108</f>
        <v>0.96807925336</v>
      </c>
      <c r="W54" s="134">
        <f>1/$A$1*[1]CoreVPAExp!V$108</f>
        <v>0.66735769904000009</v>
      </c>
      <c r="X54" s="134">
        <f>1/$A$1*[1]CoreVPAExp!W$108</f>
        <v>0.71283325484000004</v>
      </c>
      <c r="Y54" s="134">
        <f>1/$A$1*[1]CoreVPAExp!X$108</f>
        <v>0.66644441297880308</v>
      </c>
      <c r="Z54" s="134">
        <f>1/$A$1*[1]CoreVPAExp!Y$108</f>
        <v>0.73485915500549981</v>
      </c>
      <c r="AA54" s="134">
        <f>1/$A$1*[1]CoreVPAExp!Z$108</f>
        <v>0.67994722228000004</v>
      </c>
      <c r="AB54" s="134">
        <f>1/$A$1*[1]CoreVPAExp!AA$108</f>
        <v>0</v>
      </c>
      <c r="AC54" s="4"/>
      <c r="AD54" s="46">
        <f>1/1000*[1]CoreVPAExp!AB$108</f>
        <v>9.7462999999999994E-2</v>
      </c>
      <c r="AE54" s="11">
        <f>1/1000*[1]CoreVPAExp!AC$108</f>
        <v>9.0306999999999998E-2</v>
      </c>
      <c r="AF54" s="11">
        <f>1/1000*[1]CoreVPAExp!AD$108</f>
        <v>0.105062</v>
      </c>
      <c r="AG54" s="11">
        <f>1/1000*[1]CoreVPAExp!AE$108</f>
        <v>0.15479799999999999</v>
      </c>
      <c r="AH54" s="11">
        <f>1/1000*[1]CoreVPAExp!AF$108</f>
        <v>0.14141599999999999</v>
      </c>
      <c r="AI54" s="11">
        <f>1/1000*[1]CoreVPAExp!AG$108</f>
        <v>0.1807587836422431</v>
      </c>
      <c r="AJ54" s="11">
        <f>1/1000*[1]CoreVPAExp!AH$108</f>
        <v>0.1850696745840763</v>
      </c>
      <c r="AK54" s="11">
        <f>1/1000*[1]CoreVPAExp!AI$108</f>
        <v>0.23250396289846076</v>
      </c>
      <c r="AL54" s="11">
        <f>1/1000*[1]CoreVPAExp!AJ$108</f>
        <v>0.28650833934210573</v>
      </c>
      <c r="AM54" s="11">
        <f>1/1000*[1]CoreVPAExp!AK$108</f>
        <v>0.32636605452678408</v>
      </c>
      <c r="AN54" s="11">
        <f>1/1000*[1]CoreVPAExp!AL$108</f>
        <v>0.38445928599999996</v>
      </c>
      <c r="AO54" s="11">
        <f>1/1000*[1]CoreVPAExp!AM$108</f>
        <v>0.38456174300000007</v>
      </c>
      <c r="AP54" s="11">
        <f>1/1000*[1]CoreVPAExp!AN$108</f>
        <v>0.35282022699999999</v>
      </c>
      <c r="AQ54" s="11">
        <f>1/1000*[1]CoreVPAExp!AO$108</f>
        <v>0.36756070299999999</v>
      </c>
      <c r="AR54" s="11">
        <f>1/1000*[1]CoreVPAExp!AP$108</f>
        <v>0.41339936999999999</v>
      </c>
      <c r="AS54" s="11">
        <f>1/1000*[1]CoreVPAExp!AQ$108</f>
        <v>0.36808776799999998</v>
      </c>
      <c r="AT54" s="11">
        <f>1/1000*[1]CoreVPAExp!AR$108</f>
        <v>0.28786078499999995</v>
      </c>
      <c r="AU54" s="11">
        <f>1/1000*[1]CoreVPAExp!AS$108</f>
        <v>0.28467537900000001</v>
      </c>
      <c r="AV54" s="11">
        <f>1/1000*[1]CoreVPAExp!AT$108</f>
        <v>0.24308622199999999</v>
      </c>
      <c r="AW54" s="11">
        <f>1/1000*[1]CoreVPAExp!AU$108</f>
        <v>0.21250455500000001</v>
      </c>
      <c r="AX54" s="11">
        <f>1/1000*[1]CoreVPAExp!AV$108</f>
        <v>0.13596325500000001</v>
      </c>
      <c r="AY54" s="11">
        <f>1/1000*[1]CoreVPAExp!AW$108</f>
        <v>0.16101622599999998</v>
      </c>
      <c r="AZ54" s="11">
        <f>1/1000*[1]CoreVPAExp!AX$108</f>
        <v>0.15160374332599999</v>
      </c>
      <c r="BA54" s="11">
        <f>1/1000*[1]CoreVPAExp!AY$108</f>
        <v>0.147743892933</v>
      </c>
      <c r="BB54" s="11">
        <f>1/1000*[1]CoreVPAExp!AZ$108</f>
        <v>0.12776231039899999</v>
      </c>
      <c r="BC54" s="11">
        <f>1/1000*[1]CoreVPAExp!BA$108</f>
        <v>0</v>
      </c>
      <c r="BD54" s="222"/>
    </row>
    <row r="55" spans="2:56">
      <c r="B55" s="5" t="s">
        <v>123</v>
      </c>
      <c r="C55" s="46">
        <f>1/$A$1*[1]CoreVPAExp!$B$139</f>
        <v>5.6248363362831856E-3</v>
      </c>
      <c r="D55" s="11">
        <f>1/$A$1*[1]CoreVPAExp!$C$139</f>
        <v>6.2349334513274344E-3</v>
      </c>
      <c r="E55" s="11">
        <f>1/$A$1*[1]CoreVPAExp!$D$139</f>
        <v>9.0326599999999996E-3</v>
      </c>
      <c r="F55" s="11">
        <f>1/$A$1*[1]CoreVPAExp!$E$139</f>
        <v>1.9175500000000002E-2</v>
      </c>
      <c r="G55" s="11">
        <f>1/$A$1*[1]CoreVPAExp!$F$139</f>
        <v>2.0116459999999999E-2</v>
      </c>
      <c r="H55" s="11">
        <f>1/$A$1*[1]CoreVPAExp!$G$139</f>
        <v>2.904770424628525E-2</v>
      </c>
      <c r="I55" s="11">
        <f>1/$A$1*[1]CoreVPAExp!$H$139</f>
        <v>3.1760959999999998E-2</v>
      </c>
      <c r="J55" s="36">
        <f>1/$A$1*[1]CoreVPAExp!$I$139</f>
        <v>5.8426139999999974E-2</v>
      </c>
      <c r="K55" s="36">
        <f>1/$A$1*[1]CoreVPAExp!J$139</f>
        <v>5.8031498449999989E-2</v>
      </c>
      <c r="L55" s="36">
        <f>1/$A$1*[1]CoreVPAExp!K$139</f>
        <v>3.3836840000000014E-2</v>
      </c>
      <c r="M55" s="11">
        <f>1/$A$1*[1]CoreVPAExp!L$139</f>
        <v>3.3773331599999998E-2</v>
      </c>
      <c r="N55" s="11">
        <f>1/$A$1*[1]CoreVPAExp!M$139</f>
        <v>2.956456428571428E-2</v>
      </c>
      <c r="O55" s="11">
        <f>1/$A$1*[1]CoreVPAExp!N$139</f>
        <v>3.0267228190000002E-2</v>
      </c>
      <c r="P55" s="11">
        <f>1/$A$1*[1]CoreVPAExp!O$139</f>
        <v>1.8905016901999999E-2</v>
      </c>
      <c r="Q55" s="11">
        <f>1/$A$1*[1]CoreVPAExp!P$139</f>
        <v>3.2218085399999999E-2</v>
      </c>
      <c r="R55" s="11">
        <f>1/$A$1*[1]CoreVPAExp!Q$139</f>
        <v>4.986899408E-2</v>
      </c>
      <c r="S55" s="11">
        <f>1/$A$1*[1]CoreVPAExp!R$139</f>
        <v>5.6264134760000001E-2</v>
      </c>
      <c r="T55" s="11">
        <f>1/$A$1*[1]CoreVPAExp!S$139</f>
        <v>7.7219566360000005E-2</v>
      </c>
      <c r="U55" s="11">
        <f>1/$A$1*[1]CoreVPAExp!T$139</f>
        <v>6.2093815139999987E-2</v>
      </c>
      <c r="V55" s="11">
        <f>1/$A$1*[1]CoreVPAExp!U$139</f>
        <v>6.4741049339999995E-2</v>
      </c>
      <c r="W55" s="11">
        <f>1/$A$1*[1]CoreVPAExp!V$139</f>
        <v>3.8522683140000007E-2</v>
      </c>
      <c r="X55" s="11">
        <f>1/$A$1*[1]CoreVPAExp!W$139</f>
        <v>3.7588932640000003E-2</v>
      </c>
      <c r="Y55" s="11">
        <f>1/$A$1*[1]CoreVPAExp!X$139</f>
        <v>5.8245326733500337E-2</v>
      </c>
      <c r="Z55" s="11">
        <f>1/$A$1*[1]CoreVPAExp!Y$139</f>
        <v>0</v>
      </c>
      <c r="AA55" s="11">
        <f>1/$A$1*[1]CoreVPAExp!Z$139</f>
        <v>4.6481804020000003E-2</v>
      </c>
      <c r="AB55" s="11">
        <f>1/$A$1*[1]CoreVPAExp!AA$139</f>
        <v>0</v>
      </c>
      <c r="AC55" s="4"/>
      <c r="AD55" s="46">
        <f>1/1000*[1]CoreVPAExp!AB$139</f>
        <v>6.8300000000000001E-4</v>
      </c>
      <c r="AE55" s="11">
        <f>1/1000*[1]CoreVPAExp!AC$139</f>
        <v>7.8000000000000009E-4</v>
      </c>
      <c r="AF55" s="11">
        <f>1/1000*[1]CoreVPAExp!AD$139</f>
        <v>1.1299999999999999E-3</v>
      </c>
      <c r="AG55" s="11">
        <f>1/1000*[1]CoreVPAExp!AE$139</f>
        <v>2.1619999999999999E-3</v>
      </c>
      <c r="AH55" s="11">
        <f>1/1000*[1]CoreVPAExp!AF$139</f>
        <v>2.9289999999999997E-3</v>
      </c>
      <c r="AI55" s="11">
        <f>1/1000*[1]CoreVPAExp!AG$139</f>
        <v>4.9535976890294009E-3</v>
      </c>
      <c r="AJ55" s="11">
        <f>1/1000*[1]CoreVPAExp!AH$139</f>
        <v>5.373156883006232E-3</v>
      </c>
      <c r="AK55" s="11">
        <f>1/1000*[1]CoreVPAExp!AI$139</f>
        <v>1.2964573560302129E-2</v>
      </c>
      <c r="AL55" s="11">
        <f>1/1000*[1]CoreVPAExp!AJ$139</f>
        <v>1.1157738906872116E-2</v>
      </c>
      <c r="AM55" s="11">
        <f>1/1000*[1]CoreVPAExp!AK$139</f>
        <v>4.6367496254171121E-3</v>
      </c>
      <c r="AN55" s="11">
        <f>1/1000*[1]CoreVPAExp!AL$139</f>
        <v>6.576152E-3</v>
      </c>
      <c r="AO55" s="11">
        <f>1/1000*[1]CoreVPAExp!AM$139</f>
        <v>5.6770149999999988E-3</v>
      </c>
      <c r="AP55" s="11">
        <f>1/1000*[1]CoreVPAExp!AN$139</f>
        <v>6.4943800000000001E-3</v>
      </c>
      <c r="AQ55" s="11">
        <f>1/1000*[1]CoreVPAExp!AO$139</f>
        <v>5.5836890000000002E-3</v>
      </c>
      <c r="AR55" s="11">
        <f>1/1000*[1]CoreVPAExp!AP$139</f>
        <v>7.1141379999999999E-3</v>
      </c>
      <c r="AS55" s="11">
        <f>1/1000*[1]CoreVPAExp!AQ$139</f>
        <v>1.1910812999999999E-2</v>
      </c>
      <c r="AT55" s="11">
        <f>1/1000*[1]CoreVPAExp!AR$139</f>
        <v>1.3506322999999999E-2</v>
      </c>
      <c r="AU55" s="11">
        <f>1/1000*[1]CoreVPAExp!AS$139</f>
        <v>2.0506752999999999E-2</v>
      </c>
      <c r="AV55" s="11">
        <f>1/1000*[1]CoreVPAExp!AT$139</f>
        <v>1.8153560999999999E-2</v>
      </c>
      <c r="AW55" s="11">
        <f>1/1000*[1]CoreVPAExp!AU$139</f>
        <v>1.8811061999999996E-2</v>
      </c>
      <c r="AX55" s="11">
        <f>1/1000*[1]CoreVPAExp!AV$139</f>
        <v>1.0662616E-2</v>
      </c>
      <c r="AY55" s="11">
        <f>1/1000*[1]CoreVPAExp!AW$139</f>
        <v>1.0250604E-2</v>
      </c>
      <c r="AZ55" s="11">
        <f>1/1000*[1]CoreVPAExp!AX$139</f>
        <v>1.5496187772999999E-2</v>
      </c>
      <c r="BA55" s="11">
        <f>1/1000*[1]CoreVPAExp!AY$139</f>
        <v>0</v>
      </c>
      <c r="BB55" s="11">
        <f>1/1000*[1]CoreVPAExp!AZ$139</f>
        <v>1.4701537908999997E-2</v>
      </c>
      <c r="BC55" s="11">
        <f>1/1000*[1]CoreVPAExp!BA$139</f>
        <v>0</v>
      </c>
      <c r="BD55" s="222"/>
    </row>
    <row r="56" spans="2:56">
      <c r="B56" s="5" t="s">
        <v>61</v>
      </c>
      <c r="C56" s="46">
        <f>1/$A$1*[1]CoreVPAExp!$B$171</f>
        <v>6.7298231914893611E-3</v>
      </c>
      <c r="D56" s="11">
        <f>1/$A$1*[1]CoreVPAExp!$C$171</f>
        <v>1.331514978723404E-2</v>
      </c>
      <c r="E56" s="11">
        <f>1/$A$1*[1]CoreVPAExp!$D$171</f>
        <v>1.6042460000000001E-2</v>
      </c>
      <c r="F56" s="11">
        <f>1/$A$1*[1]CoreVPAExp!$E$171</f>
        <v>2.45387E-2</v>
      </c>
      <c r="G56" s="11">
        <f>1/$A$1*[1]CoreVPAExp!$F$171</f>
        <v>2.0209700000000001E-2</v>
      </c>
      <c r="H56" s="11">
        <f>1/$A$1*[1]CoreVPAExp!$G$171</f>
        <v>2.6342099999999997E-2</v>
      </c>
      <c r="I56" s="11">
        <f>1/$A$1*[1]CoreVPAExp!$H$171</f>
        <v>9.2220399999999991E-3</v>
      </c>
      <c r="J56" s="36">
        <f>1/$A$1*[1]CoreVPAExp!$I$171</f>
        <v>6.6376599999999984E-3</v>
      </c>
      <c r="K56" s="36">
        <f>1/$A$1*[1]CoreVPAExp!J$171</f>
        <v>4.5805399999999993E-3</v>
      </c>
      <c r="L56" s="36">
        <f>1/$A$1*[1]CoreVPAExp!K$171</f>
        <v>2.9830999999999994E-3</v>
      </c>
      <c r="M56" s="11">
        <f>1/$A$1*[1]CoreVPAExp!L$171</f>
        <v>2.9826936E-3</v>
      </c>
      <c r="N56" s="11">
        <f>1/$A$1*[1]CoreVPAExp!M$171</f>
        <v>3.0832799999999999E-3</v>
      </c>
      <c r="O56" s="11">
        <f>1/$A$1*[1]CoreVPAExp!N$171</f>
        <v>5.5005999999999989E-4</v>
      </c>
      <c r="P56" s="11">
        <f>1/$A$1*[1]CoreVPAExp!O$171</f>
        <v>2.2817723399999997E-4</v>
      </c>
      <c r="Q56" s="11">
        <f>1/$A$1*[1]CoreVPAExp!P$171</f>
        <v>0</v>
      </c>
      <c r="R56" s="11">
        <f>1/$A$1*[1]CoreVPAExp!Q$171</f>
        <v>0</v>
      </c>
      <c r="S56" s="11">
        <f>1/$A$1*[1]CoreVPAExp!R$171</f>
        <v>3.0939999999999999E-5</v>
      </c>
      <c r="T56" s="11">
        <f>1/$A$1*[1]CoreVPAExp!S$171</f>
        <v>0</v>
      </c>
      <c r="U56" s="11">
        <f>1/$A$1*[1]CoreVPAExp!T$171</f>
        <v>0</v>
      </c>
      <c r="V56" s="11">
        <f>1/$A$1*[1]CoreVPAExp!U$171</f>
        <v>0</v>
      </c>
      <c r="W56" s="11">
        <f>1/$A$1*[1]CoreVPAExp!V$171</f>
        <v>0</v>
      </c>
      <c r="X56" s="11">
        <f>1/$A$1*[1]CoreVPAExp!W$171</f>
        <v>0</v>
      </c>
      <c r="Y56" s="11">
        <f>1/$A$1*[1]CoreVPAExp!X$171</f>
        <v>0</v>
      </c>
      <c r="Z56" s="11">
        <f>1/$A$1*[1]CoreVPAExp!Y$171</f>
        <v>0</v>
      </c>
      <c r="AA56" s="11">
        <f>1/$A$1*[1]CoreVPAExp!Z$171</f>
        <v>0</v>
      </c>
      <c r="AB56" s="11">
        <f>1/$A$1*[1]CoreVPAExp!AA$171</f>
        <v>0</v>
      </c>
      <c r="AC56" s="4"/>
      <c r="AD56" s="46">
        <f>1/1000*[1]CoreVPAExp!AB$171</f>
        <v>1.33E-3</v>
      </c>
      <c r="AE56" s="11">
        <f>1/1000*[1]CoreVPAExp!AC$171</f>
        <v>2.2290000000000001E-3</v>
      </c>
      <c r="AF56" s="11">
        <f>1/1000*[1]CoreVPAExp!AD$171</f>
        <v>2.5430000000000001E-3</v>
      </c>
      <c r="AG56" s="11">
        <f>1/1000*[1]CoreVPAExp!AE$171</f>
        <v>2.653E-3</v>
      </c>
      <c r="AH56" s="11">
        <f>1/1000*[1]CoreVPAExp!AF$171</f>
        <v>2.8410000000000002E-3</v>
      </c>
      <c r="AI56" s="11">
        <f>1/1000*[1]CoreVPAExp!AG$171</f>
        <v>3.9482238198259717E-3</v>
      </c>
      <c r="AJ56" s="11">
        <f>1/1000*[1]CoreVPAExp!AH$171</f>
        <v>2.2059875227303529E-3</v>
      </c>
      <c r="AK56" s="11">
        <f>1/1000*[1]CoreVPAExp!AI$171</f>
        <v>1.8466393709038163E-3</v>
      </c>
      <c r="AL56" s="11">
        <f>1/1000*[1]CoreVPAExp!AJ$171</f>
        <v>1.1940821639786893E-3</v>
      </c>
      <c r="AM56" s="11">
        <f>1/1000*[1]CoreVPAExp!AK$171</f>
        <v>6.6499760839141327E-4</v>
      </c>
      <c r="AN56" s="11">
        <f>1/1000*[1]CoreVPAExp!AL$171</f>
        <v>6.2579300000000003E-4</v>
      </c>
      <c r="AO56" s="11">
        <f>1/1000*[1]CoreVPAExp!AM$171</f>
        <v>7.4436700000000001E-4</v>
      </c>
      <c r="AP56" s="11">
        <f>1/1000*[1]CoreVPAExp!AN$171</f>
        <v>1.5239699999999997E-4</v>
      </c>
      <c r="AQ56" s="11">
        <f>1/1000*[1]CoreVPAExp!AO$171</f>
        <v>8.1221999999999989E-5</v>
      </c>
      <c r="AR56" s="11">
        <f>1/1000*[1]CoreVPAExp!AP$171</f>
        <v>0</v>
      </c>
      <c r="AS56" s="11">
        <f>1/1000*[1]CoreVPAExp!AQ$171</f>
        <v>0</v>
      </c>
      <c r="AT56" s="11">
        <f>1/1000*[1]CoreVPAExp!AR$171</f>
        <v>2.2998999999999998E-5</v>
      </c>
      <c r="AU56" s="11">
        <f>1/1000*[1]CoreVPAExp!AS$171</f>
        <v>0</v>
      </c>
      <c r="AV56" s="11">
        <f>1/1000*[1]CoreVPAExp!AT$171</f>
        <v>0</v>
      </c>
      <c r="AW56" s="11">
        <f>1/1000*[1]CoreVPAExp!AU$171</f>
        <v>0</v>
      </c>
      <c r="AX56" s="11">
        <f>1/1000*[1]CoreVPAExp!AV$171</f>
        <v>0</v>
      </c>
      <c r="AY56" s="11">
        <f>1/1000*[1]CoreVPAExp!AW$171</f>
        <v>0</v>
      </c>
      <c r="AZ56" s="11">
        <f>1/1000*[1]CoreVPAExp!AX$171</f>
        <v>0</v>
      </c>
      <c r="BA56" s="11">
        <f>1/1000*[1]CoreVPAExp!AY$171</f>
        <v>0</v>
      </c>
      <c r="BB56" s="11">
        <f>1/1000*[1]CoreVPAExp!AZ$171</f>
        <v>0</v>
      </c>
      <c r="BC56" s="11">
        <f>1/1000*[1]CoreVPAExp!BA$171</f>
        <v>0</v>
      </c>
      <c r="BD56" s="222"/>
    </row>
    <row r="57" spans="2:56">
      <c r="B57" s="5" t="s">
        <v>114</v>
      </c>
      <c r="C57" s="46">
        <f>1/$A$1*[1]CoreVPAExp!$B$180</f>
        <v>2.1570699999999998E-2</v>
      </c>
      <c r="D57" s="11">
        <f>1/$A$1*[1]CoreVPAExp!$C$180</f>
        <v>2.6884399999999999E-2</v>
      </c>
      <c r="E57" s="11">
        <f>1/$A$1*[1]CoreVPAExp!$D$180</f>
        <v>1.8589999999999999E-2</v>
      </c>
      <c r="F57" s="11">
        <f>1/$A$1*[1]CoreVPAExp!$E$180</f>
        <v>3.2947160000000003E-2</v>
      </c>
      <c r="G57" s="11">
        <f>1/$A$1*[1]CoreVPAExp!$F$180</f>
        <v>3.0771320000000001E-2</v>
      </c>
      <c r="H57" s="11">
        <f>1/$A$1*[1]CoreVPAExp!$G$180</f>
        <v>3.0290039758869017E-2</v>
      </c>
      <c r="I57" s="11">
        <f>1/$A$1*[1]CoreVPAExp!$H$180</f>
        <v>2.8499940000000001E-2</v>
      </c>
      <c r="J57" s="36">
        <f>1/$A$1*[1]CoreVPAExp!$I$180</f>
        <v>3.4940339999999993E-2</v>
      </c>
      <c r="K57" s="36">
        <f>1/$A$1*[1]CoreVPAExp!J$180</f>
        <v>2.4004516320000002E-2</v>
      </c>
      <c r="L57" s="36">
        <f>1/$A$1*[1]CoreVPAExp!K$180</f>
        <v>2.7408619999999998E-2</v>
      </c>
      <c r="M57" s="11">
        <f>1/$A$1*[1]CoreVPAExp!L$180</f>
        <v>1.8248619999999997E-2</v>
      </c>
      <c r="N57" s="11">
        <f>1/$A$1*[1]CoreVPAExp!M$180</f>
        <v>2.567432E-2</v>
      </c>
      <c r="O57" s="11">
        <f>1/$A$1*[1]CoreVPAExp!N$180</f>
        <v>2.0472443020000002E-2</v>
      </c>
      <c r="P57" s="11">
        <f>1/$A$1*[1]CoreVPAExp!O$180</f>
        <v>1.2330941345999999E-2</v>
      </c>
      <c r="Q57" s="11">
        <f>1/$A$1*[1]CoreVPAExp!P$180</f>
        <v>2.6035739999999995E-2</v>
      </c>
      <c r="R57" s="11">
        <f>1/$A$1*[1]CoreVPAExp!Q$180</f>
        <v>3.3237280000000001E-2</v>
      </c>
      <c r="S57" s="11">
        <f>1/$A$1*[1]CoreVPAExp!R$180</f>
        <v>3.9295440000000008E-2</v>
      </c>
      <c r="T57" s="11">
        <f>1/$A$1*[1]CoreVPAExp!S$180</f>
        <v>3.2114902940000002E-2</v>
      </c>
      <c r="U57" s="11">
        <f>1/$A$1*[1]CoreVPAExp!T$180</f>
        <v>3.040176E-2</v>
      </c>
      <c r="V57" s="11">
        <f>1/$A$1*[1]CoreVPAExp!U$180</f>
        <v>2.7945300000000003E-2</v>
      </c>
      <c r="W57" s="11">
        <f>1/$A$1*[1]CoreVPAExp!V$180</f>
        <v>2.008386304E-2</v>
      </c>
      <c r="X57" s="11">
        <f>1/$A$1*[1]CoreVPAExp!W$180</f>
        <v>2.4289108299999997E-2</v>
      </c>
      <c r="Y57" s="11">
        <f>1/$A$1*[1]CoreVPAExp!X$180</f>
        <v>2.0561330616139996E-2</v>
      </c>
      <c r="Z57" s="11">
        <f>1/$A$1*[1]CoreVPAExp!Y$180</f>
        <v>0.28159335519999995</v>
      </c>
      <c r="AA57" s="11">
        <f>1/$A$1*[1]CoreVPAExp!Z$180</f>
        <v>2.1625041800000005E-2</v>
      </c>
      <c r="AB57" s="11">
        <f>1/$A$1*[1]CoreVPAExp!AA$180</f>
        <v>0</v>
      </c>
      <c r="AC57" s="4"/>
      <c r="AD57" s="46">
        <f>1/1000*[1]CoreVPAExp!AB$180</f>
        <v>3.0990000000000002E-3</v>
      </c>
      <c r="AE57" s="11">
        <f>1/1000*[1]CoreVPAExp!AC$180</f>
        <v>3.5369999999999998E-3</v>
      </c>
      <c r="AF57" s="11">
        <f>1/1000*[1]CoreVPAExp!AD$180</f>
        <v>2.516E-3</v>
      </c>
      <c r="AG57" s="11">
        <f>1/1000*[1]CoreVPAExp!AE$180</f>
        <v>4.5190000000000004E-3</v>
      </c>
      <c r="AH57" s="11">
        <f>1/1000*[1]CoreVPAExp!AF$180</f>
        <v>4.6800000000000001E-3</v>
      </c>
      <c r="AI57" s="11">
        <f>1/1000*[1]CoreVPAExp!AG$180</f>
        <v>4.8166407310328068E-3</v>
      </c>
      <c r="AJ57" s="11">
        <f>1/1000*[1]CoreVPAExp!AH$180</f>
        <v>4.8404295750722158E-3</v>
      </c>
      <c r="AK57" s="11">
        <f>1/1000*[1]CoreVPAExp!AI$180</f>
        <v>6.2568287110028771E-3</v>
      </c>
      <c r="AL57" s="11">
        <f>1/1000*[1]CoreVPAExp!AJ$180</f>
        <v>5.074533129643872E-3</v>
      </c>
      <c r="AM57" s="11">
        <f>1/1000*[1]CoreVPAExp!AK$180</f>
        <v>5.091503204613641E-3</v>
      </c>
      <c r="AN57" s="11">
        <f>1/1000*[1]CoreVPAExp!AL$180</f>
        <v>3.6699340000000001E-3</v>
      </c>
      <c r="AO57" s="11">
        <f>1/1000*[1]CoreVPAExp!AM$180</f>
        <v>6.6941190000000001E-3</v>
      </c>
      <c r="AP57" s="11">
        <f>1/1000*[1]CoreVPAExp!AN$180</f>
        <v>5.1167310000000011E-3</v>
      </c>
      <c r="AQ57" s="11">
        <f>1/1000*[1]CoreVPAExp!AO$180</f>
        <v>4.8974529999999995E-3</v>
      </c>
      <c r="AR57" s="11">
        <f>1/1000*[1]CoreVPAExp!AP$180</f>
        <v>6.5302959999999997E-3</v>
      </c>
      <c r="AS57" s="11">
        <f>1/1000*[1]CoreVPAExp!AQ$180</f>
        <v>8.7300139999999995E-3</v>
      </c>
      <c r="AT57" s="11">
        <f>1/1000*[1]CoreVPAExp!AR$180</f>
        <v>1.0118171999999998E-2</v>
      </c>
      <c r="AU57" s="11">
        <f>1/1000*[1]CoreVPAExp!AS$180</f>
        <v>7.0944680000000005E-3</v>
      </c>
      <c r="AV57" s="11">
        <f>1/1000*[1]CoreVPAExp!AT$180</f>
        <v>7.1345129999999994E-3</v>
      </c>
      <c r="AW57" s="11">
        <f>1/1000*[1]CoreVPAExp!AU$180</f>
        <v>6.5488919999999997E-3</v>
      </c>
      <c r="AX57" s="11">
        <f>1/1000*[1]CoreVPAExp!AV$180</f>
        <v>5.4258180000000007E-3</v>
      </c>
      <c r="AY57" s="11">
        <f>1/1000*[1]CoreVPAExp!AW$180</f>
        <v>6.8071729999999997E-3</v>
      </c>
      <c r="AZ57" s="11">
        <f>1/1000*[1]CoreVPAExp!AX$180</f>
        <v>6.7947642310000004E-3</v>
      </c>
      <c r="BA57" s="11">
        <f>1/1000*[1]CoreVPAExp!AY$180</f>
        <v>5.0859505310000006E-3</v>
      </c>
      <c r="BB57" s="11">
        <f>1/1000*[1]CoreVPAExp!AZ$180</f>
        <v>4.4963128279999999E-3</v>
      </c>
      <c r="BC57" s="11">
        <f>1/1000*[1]CoreVPAExp!BA$180</f>
        <v>0</v>
      </c>
      <c r="BD57" s="222"/>
    </row>
    <row r="58" spans="2:56">
      <c r="B58" s="5" t="s">
        <v>116</v>
      </c>
      <c r="C58" s="46">
        <f>1/$A$1*[1]CoreVPAExp!$B$213</f>
        <v>2.8674157352267523E-2</v>
      </c>
      <c r="D58" s="11">
        <f>1/$A$1*[1]CoreVPAExp!$C$213</f>
        <v>2.1022442647732481E-2</v>
      </c>
      <c r="E58" s="11">
        <f>1/$A$1*[1]CoreVPAExp!$D$213</f>
        <v>1.62799E-2</v>
      </c>
      <c r="F58" s="11">
        <f>1/$A$1*[1]CoreVPAExp!$E$213</f>
        <v>3.2068020000000003E-2</v>
      </c>
      <c r="G58" s="11">
        <f>1/$A$1*[1]CoreVPAExp!$F$213</f>
        <v>3.9956279999999997E-2</v>
      </c>
      <c r="H58" s="11">
        <f>1/$A$1*[1]CoreVPAExp!$G$213</f>
        <v>5.2316839999999996E-2</v>
      </c>
      <c r="I58" s="11">
        <f>1/$A$1*[1]CoreVPAExp!$H$213</f>
        <v>6.0223339999999979E-2</v>
      </c>
      <c r="J58" s="36">
        <f>1/$A$1*[1]CoreVPAExp!$I$213</f>
        <v>6.4962516446067819E-2</v>
      </c>
      <c r="K58" s="36">
        <f>1/$A$1*[1]CoreVPAExp!J$213</f>
        <v>5.031942326000001E-2</v>
      </c>
      <c r="L58" s="36">
        <f>1/$A$1*[1]CoreVPAExp!K$213</f>
        <v>5.3388400000000003E-2</v>
      </c>
      <c r="M58" s="11">
        <f>1/$A$1*[1]CoreVPAExp!L$213</f>
        <v>6.8283313133333329E-2</v>
      </c>
      <c r="N58" s="11">
        <f>1/$A$1*[1]CoreVPAExp!M$213</f>
        <v>9.393689999999999E-2</v>
      </c>
      <c r="O58" s="11">
        <f>1/$A$1*[1]CoreVPAExp!N$213</f>
        <v>8.7844599999999995E-2</v>
      </c>
      <c r="P58" s="11">
        <f>1/$A$1*[1]CoreVPAExp!O$213</f>
        <v>6.6910758011999985E-2</v>
      </c>
      <c r="Q58" s="11">
        <f>1/$A$1*[1]CoreVPAExp!P$213</f>
        <v>0.10138958637999999</v>
      </c>
      <c r="R58" s="11">
        <f>1/$A$1*[1]CoreVPAExp!Q$213</f>
        <v>0.13298418000000001</v>
      </c>
      <c r="S58" s="11">
        <f>1/$A$1*[1]CoreVPAExp!R$213</f>
        <v>0.19728451999999999</v>
      </c>
      <c r="T58" s="11">
        <f>1/$A$1*[1]CoreVPAExp!S$213</f>
        <v>0.18991849946</v>
      </c>
      <c r="U58" s="11">
        <f>1/$A$1*[1]CoreVPAExp!T$213</f>
        <v>0.14313064</v>
      </c>
      <c r="V58" s="11">
        <f>1/$A$1*[1]CoreVPAExp!U$213</f>
        <v>0.13705744591999999</v>
      </c>
      <c r="W58" s="11">
        <f>1/$A$1*[1]CoreVPAExp!V$213</f>
        <v>0.11172443224</v>
      </c>
      <c r="X58" s="11">
        <f>1/$A$1*[1]CoreVPAExp!W$213</f>
        <v>0.10731566262</v>
      </c>
      <c r="Y58" s="11">
        <f>1/$A$1*[1]CoreVPAExp!X$213</f>
        <v>3.4436546090130665E-2</v>
      </c>
      <c r="Z58" s="11">
        <f>1/$A$1*[1]CoreVPAExp!Y$213</f>
        <v>3.1561485524839998E-2</v>
      </c>
      <c r="AA58" s="11">
        <f>1/$A$1*[1]CoreVPAExp!Z$213</f>
        <v>3.4873255479999997E-2</v>
      </c>
      <c r="AB58" s="11">
        <f>1/$A$1*[1]CoreVPAExp!AA$213</f>
        <v>0</v>
      </c>
      <c r="AC58" s="4"/>
      <c r="AD58" s="46">
        <f>1/1000*[1]CoreVPAExp!AB$213</f>
        <v>3.875E-3</v>
      </c>
      <c r="AE58" s="11">
        <f>1/1000*[1]CoreVPAExp!AC$213</f>
        <v>2.8690000000000005E-3</v>
      </c>
      <c r="AF58" s="11">
        <f>1/1000*[1]CoreVPAExp!AD$213</f>
        <v>2.2060000000000001E-3</v>
      </c>
      <c r="AG58" s="11">
        <f>1/1000*[1]CoreVPAExp!AE$213</f>
        <v>4.463E-3</v>
      </c>
      <c r="AH58" s="11">
        <f>1/1000*[1]CoreVPAExp!AF$213</f>
        <v>5.4520000000000002E-3</v>
      </c>
      <c r="AI58" s="11">
        <f>1/1000*[1]CoreVPAExp!AG$213</f>
        <v>6.8579937789685456E-3</v>
      </c>
      <c r="AJ58" s="11">
        <f>1/1000*[1]CoreVPAExp!AH$213</f>
        <v>9.2342823017464298E-3</v>
      </c>
      <c r="AK58" s="11">
        <f>1/1000*[1]CoreVPAExp!AI$213</f>
        <v>1.1318051684074184E-2</v>
      </c>
      <c r="AL58" s="11">
        <f>1/1000*[1]CoreVPAExp!AJ$213</f>
        <v>9.8620462584571057E-3</v>
      </c>
      <c r="AM58" s="11">
        <f>1/1000*[1]CoreVPAExp!AK$213</f>
        <v>1.0028275883104126E-2</v>
      </c>
      <c r="AN58" s="11">
        <f>1/1000*[1]CoreVPAExp!AL$213</f>
        <v>1.1333186000000002E-2</v>
      </c>
      <c r="AO58" s="11">
        <f>1/1000*[1]CoreVPAExp!AM$213</f>
        <v>2.0244579999999995E-2</v>
      </c>
      <c r="AP58" s="11">
        <f>1/1000*[1]CoreVPAExp!AN$213</f>
        <v>1.8992471E-2</v>
      </c>
      <c r="AQ58" s="11">
        <f>1/1000*[1]CoreVPAExp!AO$213</f>
        <v>1.9973642000000003E-2</v>
      </c>
      <c r="AR58" s="11">
        <f>1/1000*[1]CoreVPAExp!AP$213</f>
        <v>2.2972151E-2</v>
      </c>
      <c r="AS58" s="11">
        <f>1/1000*[1]CoreVPAExp!AQ$213</f>
        <v>3.0671764999999997E-2</v>
      </c>
      <c r="AT58" s="11">
        <f>1/1000*[1]CoreVPAExp!AR$213</f>
        <v>4.8615182999999992E-2</v>
      </c>
      <c r="AU58" s="11">
        <f>1/1000*[1]CoreVPAExp!AS$213</f>
        <v>4.8658098000000004E-2</v>
      </c>
      <c r="AV58" s="11">
        <f>1/1000*[1]CoreVPAExp!AT$213</f>
        <v>3.8550760000000003E-2</v>
      </c>
      <c r="AW58" s="11">
        <f>1/1000*[1]CoreVPAExp!AU$213</f>
        <v>3.4960620999999997E-2</v>
      </c>
      <c r="AX58" s="11">
        <f>1/1000*[1]CoreVPAExp!AV$213</f>
        <v>2.8333951999999996E-2</v>
      </c>
      <c r="AY58" s="11">
        <f>1/1000*[1]CoreVPAExp!AW$213</f>
        <v>2.7328357000000001E-2</v>
      </c>
      <c r="AZ58" s="11">
        <f>1/1000*[1]CoreVPAExp!AX$213</f>
        <v>8.0951522070000018E-3</v>
      </c>
      <c r="BA58" s="11">
        <f>1/1000*[1]CoreVPAExp!AY$213</f>
        <v>8.3183253820000008E-3</v>
      </c>
      <c r="BB58" s="11">
        <f>1/1000*[1]CoreVPAExp!AZ$213</f>
        <v>8.7609150279999992E-3</v>
      </c>
      <c r="BC58" s="11">
        <f>1/1000*[1]CoreVPAExp!BA$213</f>
        <v>0</v>
      </c>
      <c r="BD58" s="222"/>
    </row>
    <row r="59" spans="2:56" ht="13" thickBot="1">
      <c r="B59" s="6" t="s">
        <v>128</v>
      </c>
      <c r="C59" s="107">
        <f t="shared" ref="C59:M59" si="14">SUM(C51:C51)-SUM(C52:C58)</f>
        <v>5.0555078797516195E-3</v>
      </c>
      <c r="D59" s="108">
        <f t="shared" si="14"/>
        <v>8.9147643987259606E-3</v>
      </c>
      <c r="E59" s="108">
        <f t="shared" si="14"/>
        <v>8.3837200000043133E-3</v>
      </c>
      <c r="F59" s="108">
        <f t="shared" si="14"/>
        <v>1.7095500000006814E-2</v>
      </c>
      <c r="G59" s="108">
        <f t="shared" si="14"/>
        <v>1.7406139999999404E-2</v>
      </c>
      <c r="H59" s="108">
        <f t="shared" si="14"/>
        <v>1.8418020000006141E-2</v>
      </c>
      <c r="I59" s="108">
        <f t="shared" si="14"/>
        <v>1.6045499999993273E-2</v>
      </c>
      <c r="J59" s="109">
        <f t="shared" si="14"/>
        <v>1.354739243075409E-2</v>
      </c>
      <c r="K59" s="109">
        <f t="shared" si="14"/>
        <v>7.4455075526661307E-2</v>
      </c>
      <c r="L59" s="109">
        <f t="shared" si="14"/>
        <v>3.0046820000001695E-2</v>
      </c>
      <c r="M59" s="108">
        <f t="shared" si="14"/>
        <v>1.2860211719994741E-2</v>
      </c>
      <c r="N59" s="108">
        <f>SUM(N51:N51)-SUM(N52:N58)</f>
        <v>3.3751757857140241E-2</v>
      </c>
      <c r="O59" s="108">
        <f t="shared" ref="O59:AB59" si="15">SUM(O51:O51)-SUM(O52:O58)</f>
        <v>2.0403229450002058E-2</v>
      </c>
      <c r="P59" s="108">
        <f t="shared" si="15"/>
        <v>1.1278681385048728E-2</v>
      </c>
      <c r="Q59" s="108">
        <f t="shared" si="15"/>
        <v>8.9094778799969632E-3</v>
      </c>
      <c r="R59" s="108">
        <f t="shared" si="15"/>
        <v>1.1900565480000846E-2</v>
      </c>
      <c r="S59" s="108">
        <f t="shared" si="15"/>
        <v>2.1189576120001163E-2</v>
      </c>
      <c r="T59" s="108">
        <f t="shared" si="15"/>
        <v>1.620548927000387E-2</v>
      </c>
      <c r="U59" s="108">
        <f t="shared" si="15"/>
        <v>1.0084718519997038E-2</v>
      </c>
      <c r="V59" s="108">
        <f t="shared" si="15"/>
        <v>5.6010109399966534E-3</v>
      </c>
      <c r="W59" s="108">
        <f t="shared" si="15"/>
        <v>5.0117553599997589E-3</v>
      </c>
      <c r="X59" s="108">
        <f t="shared" si="15"/>
        <v>1.0088352900000985E-2</v>
      </c>
      <c r="Y59" s="108">
        <f t="shared" si="15"/>
        <v>8.6553357568702749E-3</v>
      </c>
      <c r="Z59" s="108">
        <f t="shared" si="15"/>
        <v>9.275352148915883E-2</v>
      </c>
      <c r="AA59" s="108">
        <f t="shared" si="15"/>
        <v>6.4686964350867515E-2</v>
      </c>
      <c r="AB59" s="108">
        <f t="shared" si="15"/>
        <v>0</v>
      </c>
      <c r="AC59" s="35"/>
      <c r="AD59" s="110">
        <f t="shared" ref="AD59:BC59" si="16">SUM(AD51:AD51)-SUM(AD52:AD58)</f>
        <v>6.2899999999990741E-4</v>
      </c>
      <c r="AE59" s="111">
        <f t="shared" si="16"/>
        <v>9.1900000000007254E-4</v>
      </c>
      <c r="AF59" s="111">
        <f t="shared" si="16"/>
        <v>6.3199999999966061E-4</v>
      </c>
      <c r="AG59" s="111">
        <f t="shared" si="16"/>
        <v>2.5469999999999382E-3</v>
      </c>
      <c r="AH59" s="111">
        <f t="shared" si="16"/>
        <v>3.1340000000011914E-3</v>
      </c>
      <c r="AI59" s="111">
        <f t="shared" si="16"/>
        <v>2.682930714890841E-3</v>
      </c>
      <c r="AJ59" s="111">
        <f t="shared" si="16"/>
        <v>1.7948074455215735E-3</v>
      </c>
      <c r="AK59" s="111">
        <f t="shared" si="16"/>
        <v>2.2516426454250449E-3</v>
      </c>
      <c r="AL59" s="111">
        <f t="shared" si="16"/>
        <v>1.3103476915054479E-2</v>
      </c>
      <c r="AM59" s="111">
        <f t="shared" si="16"/>
        <v>5.2826899319063925E-3</v>
      </c>
      <c r="AN59" s="111">
        <f t="shared" si="16"/>
        <v>3.8140999999983771E-3</v>
      </c>
      <c r="AO59" s="111">
        <f t="shared" si="16"/>
        <v>8.9509759999994443E-3</v>
      </c>
      <c r="AP59" s="111">
        <f t="shared" si="16"/>
        <v>6.0439050000009042E-3</v>
      </c>
      <c r="AQ59" s="111">
        <f t="shared" si="16"/>
        <v>3.1338149999994847E-3</v>
      </c>
      <c r="AR59" s="111">
        <f t="shared" si="16"/>
        <v>2.5176440000003741E-3</v>
      </c>
      <c r="AS59" s="111">
        <f t="shared" si="16"/>
        <v>2.9213200000002271E-3</v>
      </c>
      <c r="AT59" s="111">
        <f t="shared" si="16"/>
        <v>4.9814679999998779E-3</v>
      </c>
      <c r="AU59" s="111">
        <f t="shared" si="16"/>
        <v>3.2397479999994316E-3</v>
      </c>
      <c r="AV59" s="111">
        <f t="shared" si="16"/>
        <v>2.52662700000017E-3</v>
      </c>
      <c r="AW59" s="111">
        <f t="shared" si="16"/>
        <v>1.5994860000000388E-3</v>
      </c>
      <c r="AX59" s="111">
        <f t="shared" si="16"/>
        <v>1.4414440000000972E-3</v>
      </c>
      <c r="AY59" s="111">
        <f t="shared" si="16"/>
        <v>3.2707709999997281E-3</v>
      </c>
      <c r="AZ59" s="111">
        <f t="shared" si="16"/>
        <v>2.0609491450003514E-3</v>
      </c>
      <c r="BA59" s="111">
        <f t="shared" si="16"/>
        <v>2.0624565488999991E-2</v>
      </c>
      <c r="BB59" s="111">
        <f t="shared" si="16"/>
        <v>1.4940769461999792E-2</v>
      </c>
      <c r="BC59" s="111">
        <f t="shared" si="16"/>
        <v>0</v>
      </c>
      <c r="BD59" s="222"/>
    </row>
    <row r="60" spans="2:56" ht="13" thickTop="1">
      <c r="C60" s="43"/>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row>
    <row r="61" spans="2:56">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2:56">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2:56">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2:56">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row r="90" spans="30:55">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row>
    <row r="91" spans="30:55">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row>
    <row r="92" spans="30:55">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row>
    <row r="93" spans="30:55">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row>
    <row r="94" spans="30:55">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row r="95" spans="30:55">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row>
    <row r="96" spans="30:55">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row>
    <row r="97" spans="30:55">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row>
    <row r="98" spans="30:55">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30:55">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row>
    <row r="100" spans="30:55">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30:55">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30:55">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30:55">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30:55">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30:55">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30:55">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30:55">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30:55">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30:55">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30:55">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14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210</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1/$A$1*[1]TimberSectorMinusCoreVPAExp!$B$263</f>
        <v>5.4273180860961645</v>
      </c>
      <c r="D5" s="143">
        <f>1/$A$1*[1]TimberSectorMinusCoreVPAExp!$C$263</f>
        <v>4.6452645059960762</v>
      </c>
      <c r="E5" s="143">
        <f>1/$A$1*[1]TimberSectorMinusCoreVPAExp!$D$263</f>
        <v>5.173348031378822</v>
      </c>
      <c r="F5" s="143">
        <f>1/$A$1*[1]TimberSectorMinusCoreVPAExp!$E$263</f>
        <v>5.3858734584337755</v>
      </c>
      <c r="G5" s="143">
        <f>1/$A$1*[1]TimberSectorMinusCoreVPAExp!$F$263</f>
        <v>6.3021007600261276</v>
      </c>
      <c r="H5" s="143">
        <f>1/$A$1*[1]TimberSectorMinusCoreVPAExp!$G$263</f>
        <v>7.6905579045027581</v>
      </c>
      <c r="I5" s="143">
        <f>1/$A$1*[1]TimberSectorMinusCoreVPAExp!$H$263</f>
        <v>8.0264273684734988</v>
      </c>
      <c r="J5" s="144">
        <f>1/$A$1*[1]TimberSectorMinusCoreVPAExp!$I$263</f>
        <v>7.9499949486959416</v>
      </c>
      <c r="K5" s="144">
        <f>1/$A$1*[1]TimberSectorMinusCoreVPAExp!J$263</f>
        <v>8.2161865780671057</v>
      </c>
      <c r="L5" s="144">
        <f>1/$A$1*[1]TimberSectorMinusCoreVPAExp!K$263</f>
        <v>7.7493793084395381</v>
      </c>
      <c r="M5" s="144">
        <f>1/$A$1*[1]TimberSectorMinusCoreVPAExp!L$263</f>
        <v>7.778125401820307</v>
      </c>
      <c r="N5" s="143">
        <f>1/$A$1*[1]TimberSectorMinusCoreVPAExp!M$263</f>
        <v>7.4212796042368359</v>
      </c>
      <c r="O5" s="143">
        <f>1/$A$1*[1]TimberSectorMinusCoreVPAExp!N$263</f>
        <v>6.5260825644471199</v>
      </c>
      <c r="P5" s="143">
        <f>1/$A$1*[1]TimberSectorMinusCoreVPAExp!O$263</f>
        <v>5.646783496452878</v>
      </c>
      <c r="Q5" s="143">
        <f>1/$A$1*[1]TimberSectorMinusCoreVPAExp!P$263</f>
        <v>4.5311674467444432</v>
      </c>
      <c r="R5" s="143">
        <f>1/$A$1*[1]TimberSectorMinusCoreVPAExp!Q$263</f>
        <v>4.173404000402221</v>
      </c>
      <c r="S5" s="143">
        <f>1/$A$1*[1]TimberSectorMinusCoreVPAExp!R$263</f>
        <v>4.8616631969288866</v>
      </c>
      <c r="T5" s="143">
        <f>1/$A$1*[1]TimberSectorMinusCoreVPAExp!S$263</f>
        <v>3.7871010782599996</v>
      </c>
      <c r="U5" s="143">
        <f>1/$A$1*[1]TimberSectorMinusCoreVPAExp!T$263</f>
        <v>3.871270355820001</v>
      </c>
      <c r="V5" s="143">
        <f>1/$A$1*[1]TimberSectorMinusCoreVPAExp!U$263</f>
        <v>4.2977687967666665</v>
      </c>
      <c r="W5" s="143">
        <f>1/$A$1*[1]TimberSectorMinusCoreVPAExp!V$263</f>
        <v>4.1933034873666655</v>
      </c>
      <c r="X5" s="143">
        <f>1/$A$1*[1]TimberSectorMinusCoreVPAExp!W$263</f>
        <v>3.99327453744</v>
      </c>
      <c r="Y5" s="143">
        <f>1/$A$1*[1]TimberSectorMinusCoreVPAExp!X$263</f>
        <v>3.9237543452317953</v>
      </c>
      <c r="Z5" s="143">
        <f>1/$A$1*[1]TimberSectorMinusCoreVPAExp!Y$263</f>
        <v>3.3762520344514617</v>
      </c>
      <c r="AA5" s="143">
        <f>1/$A$1*[1]TimberSectorMinusCoreVPAExp!Z$263</f>
        <v>3.6112317691517331</v>
      </c>
      <c r="AB5" s="143">
        <f>1/$A$1*[1]TimberSectorMinusCoreVPAExp!AA$263</f>
        <v>0</v>
      </c>
      <c r="AC5" s="17"/>
      <c r="AD5" s="55">
        <f>1/1000*[1]TimberSectorMinusCoreVPAExp!AB$263</f>
        <v>1.8940397281052637</v>
      </c>
      <c r="AE5" s="53">
        <f>1/1000*[1]TimberSectorMinusCoreVPAExp!AC$263</f>
        <v>1.6732562664210526</v>
      </c>
      <c r="AF5" s="53">
        <f>1/1000*[1]TimberSectorMinusCoreVPAExp!AD$263</f>
        <v>1.7674579555526317</v>
      </c>
      <c r="AG5" s="53">
        <f>1/1000*[1]TimberSectorMinusCoreVPAExp!AE$263</f>
        <v>1.9236055255</v>
      </c>
      <c r="AH5" s="53">
        <f>1/1000*[1]TimberSectorMinusCoreVPAExp!AF$263</f>
        <v>2.2883754400000011</v>
      </c>
      <c r="AI5" s="53">
        <f>1/1000*[1]TimberSectorMinusCoreVPAExp!AG$263</f>
        <v>2.4663299409961836</v>
      </c>
      <c r="AJ5" s="53">
        <f>1/1000*[1]TimberSectorMinusCoreVPAExp!AH$263</f>
        <v>2.7024430725907109</v>
      </c>
      <c r="AK5" s="53">
        <f>1/1000*[1]TimberSectorMinusCoreVPAExp!AI$263</f>
        <v>3.0749784742487343</v>
      </c>
      <c r="AL5" s="53">
        <f>1/1000*[1]TimberSectorMinusCoreVPAExp!AJ$263</f>
        <v>3.1780365778682493</v>
      </c>
      <c r="AM5" s="53">
        <f>1/1000*[1]TimberSectorMinusCoreVPAExp!AK$263</f>
        <v>2.7126585612393659</v>
      </c>
      <c r="AN5" s="53">
        <f>1/1000*[1]TimberSectorMinusCoreVPAExp!AL$263</f>
        <v>3.1336938419999996</v>
      </c>
      <c r="AO5" s="53">
        <f>1/1000*[1]TimberSectorMinusCoreVPAExp!AM$263</f>
        <v>3.2198491610000022</v>
      </c>
      <c r="AP5" s="53">
        <f>1/1000*[1]TimberSectorMinusCoreVPAExp!AN$263</f>
        <v>3.2906025390000009</v>
      </c>
      <c r="AQ5" s="53">
        <f>1/1000*[1]TimberSectorMinusCoreVPAExp!AO$263</f>
        <v>2.9318469449999998</v>
      </c>
      <c r="AR5" s="53">
        <f>1/1000*[1]TimberSectorMinusCoreVPAExp!AP$263</f>
        <v>3.0431383200000006</v>
      </c>
      <c r="AS5" s="53">
        <f>1/1000*[1]TimberSectorMinusCoreVPAExp!AQ$263</f>
        <v>2.8935086559999994</v>
      </c>
      <c r="AT5" s="53">
        <f>1/1000*[1]TimberSectorMinusCoreVPAExp!AR$263</f>
        <v>2.8433001560000002</v>
      </c>
      <c r="AU5" s="53">
        <f>1/1000*[1]TimberSectorMinusCoreVPAExp!AS$263</f>
        <v>2.8264709829999997</v>
      </c>
      <c r="AV5" s="53">
        <f>1/1000*[1]TimberSectorMinusCoreVPAExp!AT$263</f>
        <v>2.9702426040000001</v>
      </c>
      <c r="AW5" s="53">
        <f>1/1000*[1]TimberSectorMinusCoreVPAExp!AU$263</f>
        <v>3.1604712260000003</v>
      </c>
      <c r="AX5" s="53">
        <f>1/1000*[1]TimberSectorMinusCoreVPAExp!AV$263</f>
        <v>3.3110815290000004</v>
      </c>
      <c r="AY5" s="53">
        <f>1/1000*[1]TimberSectorMinusCoreVPAExp!AW$263</f>
        <v>3.3731341339999994</v>
      </c>
      <c r="AZ5" s="53">
        <f>1/1000*[1]TimberSectorMinusCoreVPAExp!AX$263</f>
        <v>3.4145670277760005</v>
      </c>
      <c r="BA5" s="53">
        <f>1/1000*[1]TimberSectorMinusCoreVPAExp!AY$263</f>
        <v>2.7589452234549987</v>
      </c>
      <c r="BB5" s="53">
        <f>1/1000*[1]TimberSectorMinusCoreVPAExp!AZ$263</f>
        <v>2.909789860071001</v>
      </c>
      <c r="BC5" s="53">
        <f>1/1000*[1]TimberSectorMinusCoreVPAExp!BA$263</f>
        <v>0</v>
      </c>
      <c r="BD5" s="222"/>
    </row>
    <row r="6" spans="1:56" ht="17.149999999999999" customHeight="1" thickTop="1">
      <c r="B6" s="51" t="s">
        <v>22</v>
      </c>
      <c r="C6" s="45">
        <f>1/$A$1*[1]TimberSectorMinusCoreVPAExp!$B$266</f>
        <v>0.10737653132094148</v>
      </c>
      <c r="D6" s="31">
        <f>1/$A$1*[1]TimberSectorMinusCoreVPAExp!$C$266</f>
        <v>6.4666295802365895E-2</v>
      </c>
      <c r="E6" s="31">
        <f>1/$A$1*[1]TimberSectorMinusCoreVPAExp!$D$266</f>
        <v>3.9565097771192999E-2</v>
      </c>
      <c r="F6" s="31">
        <f>1/$A$1*[1]TimberSectorMinusCoreVPAExp!$E$266</f>
        <v>4.5694990446162181E-2</v>
      </c>
      <c r="G6" s="31">
        <f>1/$A$1*[1]TimberSectorMinusCoreVPAExp!$F$266</f>
        <v>0.11685606925340639</v>
      </c>
      <c r="H6" s="31">
        <f>1/$A$1*[1]TimberSectorMinusCoreVPAExp!$G$266</f>
        <v>0.16486367301311855</v>
      </c>
      <c r="I6" s="31">
        <f>1/$A$1*[1]TimberSectorMinusCoreVPAExp!$H$266</f>
        <v>0.19028084464541375</v>
      </c>
      <c r="J6" s="32">
        <f>1/$A$1*[1]TimberSectorMinusCoreVPAExp!$I$266</f>
        <v>0.21363851723106508</v>
      </c>
      <c r="K6" s="32">
        <f>1/$A$1*[1]TimberSectorMinusCoreVPAExp!J$266</f>
        <v>0.25543123069886059</v>
      </c>
      <c r="L6" s="32">
        <f>1/$A$1*[1]TimberSectorMinusCoreVPAExp!K$266</f>
        <v>0.23503006492779835</v>
      </c>
      <c r="M6" s="31">
        <f>1/$A$1*[1]TimberSectorMinusCoreVPAExp!L$266</f>
        <v>0.22495101799887318</v>
      </c>
      <c r="N6" s="31">
        <f>1/$A$1*[1]TimberSectorMinusCoreVPAExp!M$266</f>
        <v>0.21764994083537445</v>
      </c>
      <c r="O6" s="31">
        <f>1/$A$1*[1]TimberSectorMinusCoreVPAExp!N$266</f>
        <v>0.19396018996107911</v>
      </c>
      <c r="P6" s="31">
        <f>1/$A$1*[1]TimberSectorMinusCoreVPAExp!O$266</f>
        <v>0.17800506496578306</v>
      </c>
      <c r="Q6" s="31">
        <f>1/$A$1*[1]TimberSectorMinusCoreVPAExp!P$266</f>
        <v>0.13721230894</v>
      </c>
      <c r="R6" s="31">
        <f>1/$A$1*[1]TimberSectorMinusCoreVPAExp!Q$266</f>
        <v>0.12314774590000005</v>
      </c>
      <c r="S6" s="31">
        <f>1/$A$1*[1]TimberSectorMinusCoreVPAExp!R$266</f>
        <v>0.10992606674000002</v>
      </c>
      <c r="T6" s="31">
        <f>1/$A$1*[1]TimberSectorMinusCoreVPAExp!S$266</f>
        <v>0.10018342529999999</v>
      </c>
      <c r="U6" s="31">
        <f>1/$A$1*[1]TimberSectorMinusCoreVPAExp!T$266</f>
        <v>0.12110403507999998</v>
      </c>
      <c r="V6" s="31">
        <f>1/$A$1*[1]TimberSectorMinusCoreVPAExp!U$266</f>
        <v>9.8415520733333317E-2</v>
      </c>
      <c r="W6" s="31">
        <f>1/$A$1*[1]TimberSectorMinusCoreVPAExp!V$266</f>
        <v>9.3206899240000002E-2</v>
      </c>
      <c r="X6" s="31">
        <f>1/$A$1*[1]TimberSectorMinusCoreVPAExp!W$266</f>
        <v>5.2837704640000011E-2</v>
      </c>
      <c r="Y6" s="31">
        <f>1/$A$1*[1]TimberSectorMinusCoreVPAExp!X$266</f>
        <v>9.964584080393038E-2</v>
      </c>
      <c r="Z6" s="31">
        <f>1/$A$1*[1]TimberSectorMinusCoreVPAExp!Y$266</f>
        <v>4.0590208679160002E-2</v>
      </c>
      <c r="AA6" s="31">
        <f>1/$A$1*[1]TimberSectorMinusCoreVPAExp!Z$266</f>
        <v>3.3862252155199994E-2</v>
      </c>
      <c r="AB6" s="31">
        <f>1/$A$1*[1]TimberSectorMinusCoreVPAExp!AA$266</f>
        <v>0</v>
      </c>
      <c r="AC6" s="14"/>
      <c r="AD6" s="54">
        <f>1/1000*[1]TimberSectorMinusCoreVPAExp!AB$266</f>
        <v>2.1060826947368425E-2</v>
      </c>
      <c r="AE6" s="31">
        <f>1/1000*[1]TimberSectorMinusCoreVPAExp!AC$266</f>
        <v>1.8310645E-2</v>
      </c>
      <c r="AF6" s="31">
        <f>1/1000*[1]TimberSectorMinusCoreVPAExp!AD$266</f>
        <v>1.5220304473684209E-2</v>
      </c>
      <c r="AG6" s="31">
        <f>1/1000*[1]TimberSectorMinusCoreVPAExp!AE$266</f>
        <v>2.4491184499999999E-2</v>
      </c>
      <c r="AH6" s="31">
        <f>1/1000*[1]TimberSectorMinusCoreVPAExp!AF$266</f>
        <v>3.9867566000000014E-2</v>
      </c>
      <c r="AI6" s="31">
        <f>1/1000*[1]TimberSectorMinusCoreVPAExp!AG$266</f>
        <v>5.7982934429761684E-2</v>
      </c>
      <c r="AJ6" s="31">
        <f>1/1000*[1]TimberSectorMinusCoreVPAExp!AH$266</f>
        <v>6.7398658326151731E-2</v>
      </c>
      <c r="AK6" s="31">
        <f>1/1000*[1]TimberSectorMinusCoreVPAExp!AI$266</f>
        <v>9.3150870932899005E-2</v>
      </c>
      <c r="AL6" s="31">
        <f>1/1000*[1]TimberSectorMinusCoreVPAExp!AJ$266</f>
        <v>0.12326584726536738</v>
      </c>
      <c r="AM6" s="31">
        <f>1/1000*[1]TimberSectorMinusCoreVPAExp!AK$266</f>
        <v>0.10249856428614985</v>
      </c>
      <c r="AN6" s="31">
        <f>1/1000*[1]TimberSectorMinusCoreVPAExp!AL$266</f>
        <v>0.11781799599999999</v>
      </c>
      <c r="AO6" s="31">
        <f>1/1000*[1]TimberSectorMinusCoreVPAExp!AM$266</f>
        <v>0.12230310100000003</v>
      </c>
      <c r="AP6" s="31">
        <f>1/1000*[1]TimberSectorMinusCoreVPAExp!AN$266</f>
        <v>0.13395829300000001</v>
      </c>
      <c r="AQ6" s="31">
        <f>1/1000*[1]TimberSectorMinusCoreVPAExp!AO$266</f>
        <v>0.12037440599999999</v>
      </c>
      <c r="AR6" s="31">
        <f>1/1000*[1]TimberSectorMinusCoreVPAExp!AP$266</f>
        <v>0.117624544</v>
      </c>
      <c r="AS6" s="31">
        <f>1/1000*[1]TimberSectorMinusCoreVPAExp!AQ$266</f>
        <v>0.10437676300000001</v>
      </c>
      <c r="AT6" s="31">
        <f>1/1000*[1]TimberSectorMinusCoreVPAExp!AR$266</f>
        <v>8.1850300000000001E-2</v>
      </c>
      <c r="AU6" s="31">
        <f>1/1000*[1]TimberSectorMinusCoreVPAExp!AS$266</f>
        <v>8.0386843999999999E-2</v>
      </c>
      <c r="AV6" s="31">
        <f>1/1000*[1]TimberSectorMinusCoreVPAExp!AT$266</f>
        <v>8.9517288999999986E-2</v>
      </c>
      <c r="AW6" s="31">
        <f>1/1000*[1]TimberSectorMinusCoreVPAExp!AU$266</f>
        <v>8.055968899999999E-2</v>
      </c>
      <c r="AX6" s="31">
        <f>1/1000*[1]TimberSectorMinusCoreVPAExp!AV$266</f>
        <v>5.6961745000000008E-2</v>
      </c>
      <c r="AY6" s="31">
        <f>1/1000*[1]TimberSectorMinusCoreVPAExp!AW$266</f>
        <v>4.2004475999999999E-2</v>
      </c>
      <c r="AZ6" s="31">
        <f>1/1000*[1]TimberSectorMinusCoreVPAExp!AX$266</f>
        <v>4.9592188730999992E-2</v>
      </c>
      <c r="BA6" s="31">
        <f>1/1000*[1]TimberSectorMinusCoreVPAExp!AY$266</f>
        <v>3.8260870778999985E-2</v>
      </c>
      <c r="BB6" s="31">
        <f>1/1000*[1]TimberSectorMinusCoreVPAExp!AZ$266</f>
        <v>3.8395755011999995E-2</v>
      </c>
      <c r="BC6" s="31">
        <f>1/1000*[1]TimberSectorMinusCoreVPAExp!BA$266</f>
        <v>0</v>
      </c>
      <c r="BD6" s="222"/>
    </row>
    <row r="7" spans="1:56">
      <c r="B7" s="5" t="s">
        <v>91</v>
      </c>
      <c r="C7" s="46">
        <f>1/$A$1*[1]TimberSectorMinusCoreVPAExp!$B$6</f>
        <v>5.0100965142372629E-5</v>
      </c>
      <c r="D7" s="11">
        <f>1/$A$1*[1]TimberSectorMinusCoreVPAExp!$C$6</f>
        <v>5.3257385214043906E-5</v>
      </c>
      <c r="E7" s="11">
        <f>1/$A$1*[1]TimberSectorMinusCoreVPAExp!$D$6</f>
        <v>6.8016224095135728E-4</v>
      </c>
      <c r="F7" s="11">
        <f>1/$A$1*[1]TimberSectorMinusCoreVPAExp!$E$6</f>
        <v>1.5013667913278174E-3</v>
      </c>
      <c r="G7" s="11">
        <f>1/$A$1*[1]TimberSectorMinusCoreVPAExp!$F$6</f>
        <v>3.2967332216371596E-2</v>
      </c>
      <c r="H7" s="11">
        <f>1/$A$1*[1]TimberSectorMinusCoreVPAExp!$G$6</f>
        <v>4.351094539098265E-3</v>
      </c>
      <c r="I7" s="11">
        <f>1/$A$1*[1]TimberSectorMinusCoreVPAExp!$H$6</f>
        <v>8.137306469511928E-3</v>
      </c>
      <c r="J7" s="36">
        <f>1/$A$1*[1]TimberSectorMinusCoreVPAExp!$I$6</f>
        <v>1.4935060827929713E-2</v>
      </c>
      <c r="K7" s="36">
        <f>1/$A$1*[1]TimberSectorMinusCoreVPAExp!J$6</f>
        <v>2.6152585283873628E-2</v>
      </c>
      <c r="L7" s="36">
        <f>1/$A$1*[1]TimberSectorMinusCoreVPAExp!K$6</f>
        <v>2.9406472920377916E-2</v>
      </c>
      <c r="M7" s="11">
        <f>1/$A$1*[1]TimberSectorMinusCoreVPAExp!L$6</f>
        <v>2.2377146071706551E-2</v>
      </c>
      <c r="N7" s="11">
        <f>1/$A$1*[1]TimberSectorMinusCoreVPAExp!M$6</f>
        <v>3.5568135209221974E-2</v>
      </c>
      <c r="O7" s="11">
        <f>1/$A$1*[1]TimberSectorMinusCoreVPAExp!N$6</f>
        <v>3.2955645932880709E-2</v>
      </c>
      <c r="P7" s="11">
        <f>1/$A$1*[1]TimberSectorMinusCoreVPAExp!O$6</f>
        <v>3.0464041023035435E-2</v>
      </c>
      <c r="Q7" s="11">
        <f>1/$A$1*[1]TimberSectorMinusCoreVPAExp!P$6</f>
        <v>1.7742858699999999E-2</v>
      </c>
      <c r="R7" s="11">
        <f>1/$A$1*[1]TimberSectorMinusCoreVPAExp!Q$6</f>
        <v>1.8062618699999998E-2</v>
      </c>
      <c r="S7" s="11">
        <f>1/$A$1*[1]TimberSectorMinusCoreVPAExp!R$6</f>
        <v>2.3020213999999997E-2</v>
      </c>
      <c r="T7" s="11">
        <f>1/$A$1*[1]TimberSectorMinusCoreVPAExp!S$6</f>
        <v>1.05882854E-2</v>
      </c>
      <c r="U7" s="11">
        <f>1/$A$1*[1]TimberSectorMinusCoreVPAExp!T$6</f>
        <v>7.4572580599999976E-3</v>
      </c>
      <c r="V7" s="11">
        <f>1/$A$1*[1]TimberSectorMinusCoreVPAExp!U$6</f>
        <v>6.9895372399999996E-3</v>
      </c>
      <c r="W7" s="11">
        <f>1/$A$1*[1]TimberSectorMinusCoreVPAExp!V$6</f>
        <v>2.2341160799999996E-3</v>
      </c>
      <c r="X7" s="11">
        <f>1/$A$1*[1]TimberSectorMinusCoreVPAExp!W$6</f>
        <v>9.7752787999999991E-4</v>
      </c>
      <c r="Y7" s="11">
        <f>1/$A$1*[1]TimberSectorMinusCoreVPAExp!X$6</f>
        <v>7.853459343248484E-4</v>
      </c>
      <c r="Z7" s="11">
        <f>1/$A$1*[1]TimberSectorMinusCoreVPAExp!Y$6</f>
        <v>2.2565526799199999E-3</v>
      </c>
      <c r="AA7" s="11">
        <f>1/$A$1*[1]TimberSectorMinusCoreVPAExp!Z$6</f>
        <v>1.6342269959999998E-4</v>
      </c>
      <c r="AB7" s="11">
        <f>1/$A$1*[1]TimberSectorMinusCoreVPAExp!AA$6</f>
        <v>0</v>
      </c>
      <c r="AC7" s="4"/>
      <c r="AD7" s="46">
        <f>1/1000*[1]TimberSectorMinusCoreVPAExp!AB$6</f>
        <v>5.4452999999999995E-5</v>
      </c>
      <c r="AE7" s="11">
        <f>1/1000*[1]TimberSectorMinusCoreVPAExp!AC$6</f>
        <v>6.2337999999999998E-5</v>
      </c>
      <c r="AF7" s="11">
        <f>1/1000*[1]TimberSectorMinusCoreVPAExp!AD$6</f>
        <v>5.3060499999999997E-4</v>
      </c>
      <c r="AG7" s="11">
        <f>1/1000*[1]TimberSectorMinusCoreVPAExp!AE$6</f>
        <v>1.486645E-3</v>
      </c>
      <c r="AH7" s="11">
        <f>1/1000*[1]TimberSectorMinusCoreVPAExp!AF$6</f>
        <v>7.341404000000001E-3</v>
      </c>
      <c r="AI7" s="11">
        <f>1/1000*[1]TimberSectorMinusCoreVPAExp!AG$6</f>
        <v>3.0039139612655411E-3</v>
      </c>
      <c r="AJ7" s="11">
        <f>1/1000*[1]TimberSectorMinusCoreVPAExp!AH$6</f>
        <v>5.5778236252048592E-3</v>
      </c>
      <c r="AK7" s="11">
        <f>1/1000*[1]TimberSectorMinusCoreVPAExp!AI$6</f>
        <v>1.0045227175519195E-2</v>
      </c>
      <c r="AL7" s="11">
        <f>1/1000*[1]TimberSectorMinusCoreVPAExp!AJ$6</f>
        <v>1.7215409159195515E-2</v>
      </c>
      <c r="AM7" s="11">
        <f>1/1000*[1]TimberSectorMinusCoreVPAExp!AK$6</f>
        <v>1.7864037812739767E-2</v>
      </c>
      <c r="AN7" s="11">
        <f>1/1000*[1]TimberSectorMinusCoreVPAExp!AL$6</f>
        <v>1.5820636999999999E-2</v>
      </c>
      <c r="AO7" s="11">
        <f>1/1000*[1]TimberSectorMinusCoreVPAExp!AM$6</f>
        <v>2.6467635E-2</v>
      </c>
      <c r="AP7" s="11">
        <f>1/1000*[1]TimberSectorMinusCoreVPAExp!AN$6</f>
        <v>2.8486536999999999E-2</v>
      </c>
      <c r="AQ7" s="11">
        <f>1/1000*[1]TimberSectorMinusCoreVPAExp!AO$6</f>
        <v>2.4852040999999998E-2</v>
      </c>
      <c r="AR7" s="11">
        <f>1/1000*[1]TimberSectorMinusCoreVPAExp!AP$6</f>
        <v>2.3233078999999997E-2</v>
      </c>
      <c r="AS7" s="11">
        <f>1/1000*[1]TimberSectorMinusCoreVPAExp!AQ$6</f>
        <v>2.5570800000000001E-2</v>
      </c>
      <c r="AT7" s="11">
        <f>1/1000*[1]TimberSectorMinusCoreVPAExp!AR$6</f>
        <v>2.5275288999999999E-2</v>
      </c>
      <c r="AU7" s="11">
        <f>1/1000*[1]TimberSectorMinusCoreVPAExp!AS$6</f>
        <v>1.5621487E-2</v>
      </c>
      <c r="AV7" s="11">
        <f>1/1000*[1]TimberSectorMinusCoreVPAExp!AT$6</f>
        <v>1.1897606E-2</v>
      </c>
      <c r="AW7" s="11">
        <f>1/1000*[1]TimberSectorMinusCoreVPAExp!AU$6</f>
        <v>9.8244529999999986E-3</v>
      </c>
      <c r="AX7" s="11">
        <f>1/1000*[1]TimberSectorMinusCoreVPAExp!AV$6</f>
        <v>3.9190470000000002E-3</v>
      </c>
      <c r="AY7" s="11">
        <f>1/1000*[1]TimberSectorMinusCoreVPAExp!AW$6</f>
        <v>8.6271100000000006E-4</v>
      </c>
      <c r="AZ7" s="11">
        <f>1/1000*[1]TimberSectorMinusCoreVPAExp!AX$6</f>
        <v>1.6226529279999998E-3</v>
      </c>
      <c r="BA7" s="11">
        <f>1/1000*[1]TimberSectorMinusCoreVPAExp!AY$6</f>
        <v>6.16800739E-4</v>
      </c>
      <c r="BB7" s="11">
        <f>1/1000*[1]TimberSectorMinusCoreVPAExp!AZ$6</f>
        <v>2.2990528800000002E-4</v>
      </c>
      <c r="BC7" s="11">
        <f>1/1000*[1]TimberSectorMinusCoreVPAExp!BA$6</f>
        <v>0</v>
      </c>
      <c r="BD7" s="222"/>
    </row>
    <row r="8" spans="1:56">
      <c r="B8" s="5" t="s">
        <v>101</v>
      </c>
      <c r="C8" s="46">
        <f>1/$A$1*[1]TimberSectorMinusCoreVPAExp!$B$9</f>
        <v>0</v>
      </c>
      <c r="D8" s="11">
        <f>1/$A$1*[1]TimberSectorMinusCoreVPAExp!$C$9</f>
        <v>2.249534580982889E-5</v>
      </c>
      <c r="E8" s="11">
        <f>1/$A$1*[1]TimberSectorMinusCoreVPAExp!$D$9</f>
        <v>2.4783094717062833E-5</v>
      </c>
      <c r="F8" s="11">
        <f>1/$A$1*[1]TimberSectorMinusCoreVPAExp!$E$9</f>
        <v>6.9508220869992949E-5</v>
      </c>
      <c r="G8" s="11">
        <f>1/$A$1*[1]TimberSectorMinusCoreVPAExp!$F$9</f>
        <v>3.5149018042503107E-4</v>
      </c>
      <c r="H8" s="11">
        <f>1/$A$1*[1]TimberSectorMinusCoreVPAExp!$G$9</f>
        <v>1.6758414964553191E-3</v>
      </c>
      <c r="I8" s="11">
        <f>1/$A$1*[1]TimberSectorMinusCoreVPAExp!$H$9</f>
        <v>2.7791613163427598E-3</v>
      </c>
      <c r="J8" s="36">
        <f>1/$A$1*[1]TimberSectorMinusCoreVPAExp!$I$9</f>
        <v>5.4393045473282459E-3</v>
      </c>
      <c r="K8" s="36">
        <f>1/$A$1*[1]TimberSectorMinusCoreVPAExp!J$9</f>
        <v>9.0118438919626915E-3</v>
      </c>
      <c r="L8" s="36">
        <f>1/$A$1*[1]TimberSectorMinusCoreVPAExp!K$9</f>
        <v>5.5783315440050951E-3</v>
      </c>
      <c r="M8" s="11">
        <f>1/$A$1*[1]TimberSectorMinusCoreVPAExp!L$9</f>
        <v>2.7188003867699329E-3</v>
      </c>
      <c r="N8" s="11">
        <f>1/$A$1*[1]TimberSectorMinusCoreVPAExp!M$9</f>
        <v>6.0701400674009389E-3</v>
      </c>
      <c r="O8" s="11">
        <f>1/$A$1*[1]TimberSectorMinusCoreVPAExp!N$9</f>
        <v>5.8359232370782214E-3</v>
      </c>
      <c r="P8" s="11">
        <f>1/$A$1*[1]TimberSectorMinusCoreVPAExp!O$9</f>
        <v>5.7220499690502739E-3</v>
      </c>
      <c r="Q8" s="11">
        <f>1/$A$1*[1]TimberSectorMinusCoreVPAExp!P$9</f>
        <v>4.4078397999999996E-3</v>
      </c>
      <c r="R8" s="11">
        <f>1/$A$1*[1]TimberSectorMinusCoreVPAExp!Q$9</f>
        <v>1.1974172E-3</v>
      </c>
      <c r="S8" s="11">
        <f>1/$A$1*[1]TimberSectorMinusCoreVPAExp!R$9</f>
        <v>4.0619879999999998E-4</v>
      </c>
      <c r="T8" s="11">
        <f>1/$A$1*[1]TimberSectorMinusCoreVPAExp!S$9</f>
        <v>4.2177239999999997E-4</v>
      </c>
      <c r="U8" s="11">
        <f>1/$A$1*[1]TimberSectorMinusCoreVPAExp!T$9</f>
        <v>4.6175079999999998E-4</v>
      </c>
      <c r="V8" s="11">
        <f>1/$A$1*[1]TimberSectorMinusCoreVPAExp!U$9</f>
        <v>6.3635319999999994E-4</v>
      </c>
      <c r="W8" s="11">
        <f>1/$A$1*[1]TimberSectorMinusCoreVPAExp!V$9</f>
        <v>1.29374E-4</v>
      </c>
      <c r="X8" s="11">
        <f>1/$A$1*[1]TimberSectorMinusCoreVPAExp!W$9</f>
        <v>1.5660399999999999E-4</v>
      </c>
      <c r="Y8" s="11">
        <f>1/$A$1*[1]TimberSectorMinusCoreVPAExp!X$9</f>
        <v>0</v>
      </c>
      <c r="Z8" s="11">
        <f>1/$A$1*[1]TimberSectorMinusCoreVPAExp!Y$9</f>
        <v>5.8316622000000004E-5</v>
      </c>
      <c r="AA8" s="11">
        <f>1/$A$1*[1]TimberSectorMinusCoreVPAExp!Z$9</f>
        <v>5.2079711600000002E-5</v>
      </c>
      <c r="AB8" s="11">
        <f>1/$A$1*[1]TimberSectorMinusCoreVPAExp!AA$9</f>
        <v>0</v>
      </c>
      <c r="AC8" s="4"/>
      <c r="AD8" s="46">
        <f>1/1000*[1]TimberSectorMinusCoreVPAExp!AB$9</f>
        <v>0</v>
      </c>
      <c r="AE8" s="11">
        <f>1/1000*[1]TimberSectorMinusCoreVPAExp!AC$9</f>
        <v>2.8665000000000001E-5</v>
      </c>
      <c r="AF8" s="11">
        <f>1/1000*[1]TimberSectorMinusCoreVPAExp!AD$9</f>
        <v>1.838E-5</v>
      </c>
      <c r="AG8" s="11">
        <f>1/1000*[1]TimberSectorMinusCoreVPAExp!AE$9</f>
        <v>9.5190000000000002E-5</v>
      </c>
      <c r="AH8" s="11">
        <f>1/1000*[1]TimberSectorMinusCoreVPAExp!AF$9</f>
        <v>3.3344499999999998E-4</v>
      </c>
      <c r="AI8" s="11">
        <f>1/1000*[1]TimberSectorMinusCoreVPAExp!AG$9</f>
        <v>1.0631381824765479E-3</v>
      </c>
      <c r="AJ8" s="11">
        <f>1/1000*[1]TimberSectorMinusCoreVPAExp!AH$9</f>
        <v>1.8732872764873527E-3</v>
      </c>
      <c r="AK8" s="11">
        <f>1/1000*[1]TimberSectorMinusCoreVPAExp!AI$9</f>
        <v>3.7772801874093437E-3</v>
      </c>
      <c r="AL8" s="11">
        <f>1/1000*[1]TimberSectorMinusCoreVPAExp!AJ$9</f>
        <v>5.3779741644760706E-3</v>
      </c>
      <c r="AM8" s="11">
        <f>1/1000*[1]TimberSectorMinusCoreVPAExp!AK$9</f>
        <v>3.5888455556022398E-3</v>
      </c>
      <c r="AN8" s="11">
        <f>1/1000*[1]TimberSectorMinusCoreVPAExp!AL$9</f>
        <v>2.0119639999999998E-3</v>
      </c>
      <c r="AO8" s="11">
        <f>1/1000*[1]TimberSectorMinusCoreVPAExp!AM$9</f>
        <v>4.0152400000000006E-3</v>
      </c>
      <c r="AP8" s="11">
        <f>1/1000*[1]TimberSectorMinusCoreVPAExp!AN$9</f>
        <v>4.258894E-3</v>
      </c>
      <c r="AQ8" s="11">
        <f>1/1000*[1]TimberSectorMinusCoreVPAExp!AO$9</f>
        <v>4.5964370000000001E-3</v>
      </c>
      <c r="AR8" s="11">
        <f>1/1000*[1]TimberSectorMinusCoreVPAExp!AP$9</f>
        <v>4.6327069999999998E-3</v>
      </c>
      <c r="AS8" s="11">
        <f>1/1000*[1]TimberSectorMinusCoreVPAExp!AQ$9</f>
        <v>1.463284E-3</v>
      </c>
      <c r="AT8" s="11">
        <f>1/1000*[1]TimberSectorMinusCoreVPAExp!AR$9</f>
        <v>4.12834E-4</v>
      </c>
      <c r="AU8" s="11">
        <f>1/1000*[1]TimberSectorMinusCoreVPAExp!AS$9</f>
        <v>5.9849699999999992E-4</v>
      </c>
      <c r="AV8" s="11">
        <f>1/1000*[1]TimberSectorMinusCoreVPAExp!AT$9</f>
        <v>6.4823099999999998E-4</v>
      </c>
      <c r="AW8" s="11">
        <f>1/1000*[1]TimberSectorMinusCoreVPAExp!AU$9</f>
        <v>8.7571700000000003E-4</v>
      </c>
      <c r="AX8" s="11">
        <f>1/1000*[1]TimberSectorMinusCoreVPAExp!AV$9</f>
        <v>1.75716E-4</v>
      </c>
      <c r="AY8" s="11">
        <f>1/1000*[1]TimberSectorMinusCoreVPAExp!AW$9</f>
        <v>2.11628E-4</v>
      </c>
      <c r="AZ8" s="11">
        <f>1/1000*[1]TimberSectorMinusCoreVPAExp!AX$9</f>
        <v>0</v>
      </c>
      <c r="BA8" s="11">
        <f>1/1000*[1]TimberSectorMinusCoreVPAExp!AY$9</f>
        <v>8.4398326999999982E-5</v>
      </c>
      <c r="BB8" s="11">
        <f>1/1000*[1]TimberSectorMinusCoreVPAExp!AZ$9</f>
        <v>9.8636097999999997E-5</v>
      </c>
      <c r="BC8" s="11">
        <f>1/1000*[1]TimberSectorMinusCoreVPAExp!BA$9</f>
        <v>0</v>
      </c>
      <c r="BD8" s="222"/>
    </row>
    <row r="9" spans="1:56">
      <c r="B9" s="5" t="s">
        <v>77</v>
      </c>
      <c r="C9" s="46">
        <f>1/$A$1*[1]TimberSectorMinusCoreVPAExp!$B$75</f>
        <v>2.7605938769156225E-2</v>
      </c>
      <c r="D9" s="11">
        <f>1/$A$1*[1]TimberSectorMinusCoreVPAExp!$C$75</f>
        <v>1.1965092705953872E-2</v>
      </c>
      <c r="E9" s="11">
        <f>1/$A$1*[1]TimberSectorMinusCoreVPAExp!$D$75</f>
        <v>8.9762696667442757E-4</v>
      </c>
      <c r="F9" s="11">
        <f>1/$A$1*[1]TimberSectorMinusCoreVPAExp!$E$75</f>
        <v>1.359157114061905E-3</v>
      </c>
      <c r="G9" s="11">
        <f>1/$A$1*[1]TimberSectorMinusCoreVPAExp!$F$75</f>
        <v>1.2380526210851884E-3</v>
      </c>
      <c r="H9" s="11">
        <f>1/$A$1*[1]TimberSectorMinusCoreVPAExp!$G$75</f>
        <v>3.0174298772039356E-3</v>
      </c>
      <c r="I9" s="11">
        <f>1/$A$1*[1]TimberSectorMinusCoreVPAExp!$H$75</f>
        <v>7.9278422842957164E-3</v>
      </c>
      <c r="J9" s="36">
        <f>1/$A$1*[1]TimberSectorMinusCoreVPAExp!$I$75</f>
        <v>7.2405657459374924E-3</v>
      </c>
      <c r="K9" s="36">
        <f>1/$A$1*[1]TimberSectorMinusCoreVPAExp!J$75</f>
        <v>1.5060239848089791E-2</v>
      </c>
      <c r="L9" s="36">
        <f>1/$A$1*[1]TimberSectorMinusCoreVPAExp!K$75</f>
        <v>4.5027343316390814E-2</v>
      </c>
      <c r="M9" s="11">
        <f>1/$A$1*[1]TimberSectorMinusCoreVPAExp!L$75</f>
        <v>4.2236067527794456E-2</v>
      </c>
      <c r="N9" s="11">
        <f>1/$A$1*[1]TimberSectorMinusCoreVPAExp!M$75</f>
        <v>1.8762056494588581E-2</v>
      </c>
      <c r="O9" s="11">
        <f>1/$A$1*[1]TimberSectorMinusCoreVPAExp!N$75</f>
        <v>1.1067370926165412E-2</v>
      </c>
      <c r="P9" s="11">
        <f>1/$A$1*[1]TimberSectorMinusCoreVPAExp!O$75</f>
        <v>2.0894865889856382E-2</v>
      </c>
      <c r="Q9" s="11">
        <f>1/$A$1*[1]TimberSectorMinusCoreVPAExp!P$75</f>
        <v>2.5217613259999987E-2</v>
      </c>
      <c r="R9" s="11">
        <f>1/$A$1*[1]TimberSectorMinusCoreVPAExp!Q$75</f>
        <v>1.7723759480000042E-2</v>
      </c>
      <c r="S9" s="11">
        <f>1/$A$1*[1]TimberSectorMinusCoreVPAExp!R$75</f>
        <v>5.5419607600000129E-3</v>
      </c>
      <c r="T9" s="11">
        <f>1/$A$1*[1]TimberSectorMinusCoreVPAExp!S$75</f>
        <v>1.3685546279999999E-2</v>
      </c>
      <c r="U9" s="11">
        <f>1/$A$1*[1]TimberSectorMinusCoreVPAExp!T$75</f>
        <v>2.7658685599999996E-2</v>
      </c>
      <c r="V9" s="11">
        <f>1/$A$1*[1]TimberSectorMinusCoreVPAExp!U$75</f>
        <v>1.6132420359999997E-2</v>
      </c>
      <c r="W9" s="11">
        <f>1/$A$1*[1]TimberSectorMinusCoreVPAExp!V$75</f>
        <v>1.7463842480000002E-2</v>
      </c>
      <c r="X9" s="11">
        <f>1/$A$1*[1]TimberSectorMinusCoreVPAExp!W$75</f>
        <v>5.2012645999999999E-4</v>
      </c>
      <c r="Y9" s="11">
        <f>1/$A$1*[1]TimberSectorMinusCoreVPAExp!X$75</f>
        <v>4.3759886590160307E-2</v>
      </c>
      <c r="Z9" s="11">
        <f>1/$A$1*[1]TimberSectorMinusCoreVPAExp!Y$75</f>
        <v>9.8245551445999991E-4</v>
      </c>
      <c r="AA9" s="11">
        <f>1/$A$1*[1]TimberSectorMinusCoreVPAExp!Z$75</f>
        <v>1.3310831428000002E-3</v>
      </c>
      <c r="AB9" s="11">
        <f>1/$A$1*[1]TimberSectorMinusCoreVPAExp!AA$75</f>
        <v>0</v>
      </c>
      <c r="AC9" s="4"/>
      <c r="AD9" s="46">
        <f>1/1000*[1]TimberSectorMinusCoreVPAExp!AB$75</f>
        <v>3.340343105263158E-3</v>
      </c>
      <c r="AE9" s="11">
        <f>1/1000*[1]TimberSectorMinusCoreVPAExp!AC$75</f>
        <v>1.8761888947368415E-3</v>
      </c>
      <c r="AF9" s="11">
        <f>1/1000*[1]TimberSectorMinusCoreVPAExp!AD$75</f>
        <v>7.9028999999999992E-4</v>
      </c>
      <c r="AG9" s="11">
        <f>1/1000*[1]TimberSectorMinusCoreVPAExp!AE$75</f>
        <v>9.3729199999999929E-4</v>
      </c>
      <c r="AH9" s="11">
        <f>1/1000*[1]TimberSectorMinusCoreVPAExp!AF$75</f>
        <v>1.0936029999999998E-3</v>
      </c>
      <c r="AI9" s="11">
        <f>1/1000*[1]TimberSectorMinusCoreVPAExp!AG$75</f>
        <v>1.1452277453003401E-3</v>
      </c>
      <c r="AJ9" s="11">
        <f>1/1000*[1]TimberSectorMinusCoreVPAExp!AH$75</f>
        <v>2.4205446308784287E-3</v>
      </c>
      <c r="AK9" s="11">
        <f>1/1000*[1]TimberSectorMinusCoreVPAExp!AI$75</f>
        <v>4.5662672247728424E-3</v>
      </c>
      <c r="AL9" s="11">
        <f>1/1000*[1]TimberSectorMinusCoreVPAExp!AJ$75</f>
        <v>7.5912854752017353E-3</v>
      </c>
      <c r="AM9" s="11">
        <f>1/1000*[1]TimberSectorMinusCoreVPAExp!AK$75</f>
        <v>8.7187359534727418E-3</v>
      </c>
      <c r="AN9" s="11">
        <f>1/1000*[1]TimberSectorMinusCoreVPAExp!AL$75</f>
        <v>1.2213484999999998E-2</v>
      </c>
      <c r="AO9" s="11">
        <f>1/1000*[1]TimberSectorMinusCoreVPAExp!AM$75</f>
        <v>6.0761800000000048E-3</v>
      </c>
      <c r="AP9" s="11">
        <f>1/1000*[1]TimberSectorMinusCoreVPAExp!AN$75</f>
        <v>5.9740969999999985E-3</v>
      </c>
      <c r="AQ9" s="11">
        <f>1/1000*[1]TimberSectorMinusCoreVPAExp!AO$75</f>
        <v>7.2772230000000011E-3</v>
      </c>
      <c r="AR9" s="11">
        <f>1/1000*[1]TimberSectorMinusCoreVPAExp!AP$75</f>
        <v>9.4730760000000021E-3</v>
      </c>
      <c r="AS9" s="11">
        <f>1/1000*[1]TimberSectorMinusCoreVPAExp!AQ$75</f>
        <v>7.6448999999999996E-3</v>
      </c>
      <c r="AT9" s="11">
        <f>1/1000*[1]TimberSectorMinusCoreVPAExp!AR$75</f>
        <v>1.5911850000000013E-3</v>
      </c>
      <c r="AU9" s="11">
        <f>1/1000*[1]TimberSectorMinusCoreVPAExp!AS$75</f>
        <v>4.0047119999999997E-3</v>
      </c>
      <c r="AV9" s="11">
        <f>1/1000*[1]TimberSectorMinusCoreVPAExp!AT$75</f>
        <v>8.0178529999999984E-3</v>
      </c>
      <c r="AW9" s="11">
        <f>1/1000*[1]TimberSectorMinusCoreVPAExp!AU$75</f>
        <v>4.9007759999999999E-3</v>
      </c>
      <c r="AX9" s="11">
        <f>1/1000*[1]TimberSectorMinusCoreVPAExp!AV$75</f>
        <v>2.939671E-3</v>
      </c>
      <c r="AY9" s="11">
        <f>1/1000*[1]TimberSectorMinusCoreVPAExp!AW$75</f>
        <v>4.19465E-4</v>
      </c>
      <c r="AZ9" s="11">
        <f>1/1000*[1]TimberSectorMinusCoreVPAExp!AX$75</f>
        <v>4.652982996999999E-3</v>
      </c>
      <c r="BA9" s="11">
        <f>1/1000*[1]TimberSectorMinusCoreVPAExp!AY$75</f>
        <v>3.3213550200000006E-4</v>
      </c>
      <c r="BB9" s="11">
        <f>1/1000*[1]TimberSectorMinusCoreVPAExp!AZ$75</f>
        <v>5.61306982E-4</v>
      </c>
      <c r="BC9" s="11">
        <f>1/1000*[1]TimberSectorMinusCoreVPAExp!BA$75</f>
        <v>0</v>
      </c>
      <c r="BD9" s="222"/>
    </row>
    <row r="10" spans="1:56">
      <c r="B10" s="5" t="s">
        <v>102</v>
      </c>
      <c r="C10" s="46">
        <f>1/$A$1*[1]TimberSectorMinusCoreVPAExp!$B$119</f>
        <v>2.6059491715769798E-3</v>
      </c>
      <c r="D10" s="11">
        <f>1/$A$1*[1]TimberSectorMinusCoreVPAExp!$C$119</f>
        <v>3.777637789230123E-3</v>
      </c>
      <c r="E10" s="11">
        <f>1/$A$1*[1]TimberSectorMinusCoreVPAExp!$D$119</f>
        <v>7.6340833385865755E-4</v>
      </c>
      <c r="F10" s="11">
        <f>1/$A$1*[1]TimberSectorMinusCoreVPAExp!$E$119</f>
        <v>1.5898023477251377E-3</v>
      </c>
      <c r="G10" s="11">
        <f>1/$A$1*[1]TimberSectorMinusCoreVPAExp!$F$119</f>
        <v>9.6671292041246842E-3</v>
      </c>
      <c r="H10" s="11">
        <f>1/$A$1*[1]TimberSectorMinusCoreVPAExp!$G$119</f>
        <v>9.3273277069846235E-3</v>
      </c>
      <c r="I10" s="11">
        <f>1/$A$1*[1]TimberSectorMinusCoreVPAExp!$H$119</f>
        <v>1.271268661467654E-2</v>
      </c>
      <c r="J10" s="36">
        <f>1/$A$1*[1]TimberSectorMinusCoreVPAExp!$I$119</f>
        <v>1.6457454057584191E-2</v>
      </c>
      <c r="K10" s="36">
        <f>1/$A$1*[1]TimberSectorMinusCoreVPAExp!J$119</f>
        <v>1.9618994560329225E-2</v>
      </c>
      <c r="L10" s="36">
        <f>1/$A$1*[1]TimberSectorMinusCoreVPAExp!K$119</f>
        <v>1.5520594729435643E-2</v>
      </c>
      <c r="M10" s="11">
        <f>1/$A$1*[1]TimberSectorMinusCoreVPAExp!L$119</f>
        <v>1.2578776552367797E-2</v>
      </c>
      <c r="N10" s="11">
        <f>1/$A$1*[1]TimberSectorMinusCoreVPAExp!M$119</f>
        <v>9.0651045500365155E-3</v>
      </c>
      <c r="O10" s="11">
        <f>1/$A$1*[1]TimberSectorMinusCoreVPAExp!N$119</f>
        <v>1.0747998206243014E-2</v>
      </c>
      <c r="P10" s="11">
        <f>1/$A$1*[1]TimberSectorMinusCoreVPAExp!O$119</f>
        <v>7.9781552888685721E-3</v>
      </c>
      <c r="Q10" s="11">
        <f>1/$A$1*[1]TimberSectorMinusCoreVPAExp!P$119</f>
        <v>8.0904112799999994E-3</v>
      </c>
      <c r="R10" s="11">
        <f>1/$A$1*[1]TimberSectorMinusCoreVPAExp!Q$119</f>
        <v>5.6500859800000004E-3</v>
      </c>
      <c r="S10" s="11">
        <f>1/$A$1*[1]TimberSectorMinusCoreVPAExp!R$119</f>
        <v>6.3686744800000011E-3</v>
      </c>
      <c r="T10" s="11">
        <f>1/$A$1*[1]TimberSectorMinusCoreVPAExp!S$119</f>
        <v>5.0159069800000001E-3</v>
      </c>
      <c r="U10" s="11">
        <f>1/$A$1*[1]TimberSectorMinusCoreVPAExp!T$119</f>
        <v>8.74187188E-3</v>
      </c>
      <c r="V10" s="11">
        <f>1/$A$1*[1]TimberSectorMinusCoreVPAExp!U$119</f>
        <v>6.7968807199999997E-3</v>
      </c>
      <c r="W10" s="11">
        <f>1/$A$1*[1]TimberSectorMinusCoreVPAExp!V$119</f>
        <v>8.5209283599999991E-3</v>
      </c>
      <c r="X10" s="11">
        <f>1/$A$1*[1]TimberSectorMinusCoreVPAExp!W$119</f>
        <v>6.2411795600000007E-3</v>
      </c>
      <c r="Y10" s="11">
        <f>1/$A$1*[1]TimberSectorMinusCoreVPAExp!X$119</f>
        <v>4.5216894430484857E-3</v>
      </c>
      <c r="Z10" s="11">
        <f>1/$A$1*[1]TimberSectorMinusCoreVPAExp!Y$119</f>
        <v>3.4940307124799994E-3</v>
      </c>
      <c r="AA10" s="11">
        <f>1/$A$1*[1]TimberSectorMinusCoreVPAExp!Z$119</f>
        <v>1.880697912E-3</v>
      </c>
      <c r="AB10" s="11">
        <f>1/$A$1*[1]TimberSectorMinusCoreVPAExp!AA$119</f>
        <v>0</v>
      </c>
      <c r="AC10" s="4"/>
      <c r="AD10" s="46">
        <f>1/1000*[1]TimberSectorMinusCoreVPAExp!AB$119</f>
        <v>1.2285624736842107E-3</v>
      </c>
      <c r="AE10" s="11">
        <f>1/1000*[1]TimberSectorMinusCoreVPAExp!AC$119</f>
        <v>1.3238408421052631E-3</v>
      </c>
      <c r="AF10" s="11">
        <f>1/1000*[1]TimberSectorMinusCoreVPAExp!AD$119</f>
        <v>8.8411900000000005E-4</v>
      </c>
      <c r="AG10" s="11">
        <f>1/1000*[1]TimberSectorMinusCoreVPAExp!AE$119</f>
        <v>1.1594299999999999E-3</v>
      </c>
      <c r="AH10" s="11">
        <f>1/1000*[1]TimberSectorMinusCoreVPAExp!AF$119</f>
        <v>2.6085430000000001E-3</v>
      </c>
      <c r="AI10" s="11">
        <f>1/1000*[1]TimberSectorMinusCoreVPAExp!AG$119</f>
        <v>2.4007406445879314E-3</v>
      </c>
      <c r="AJ10" s="11">
        <f>1/1000*[1]TimberSectorMinusCoreVPAExp!AH$119</f>
        <v>3.7255368511793377E-3</v>
      </c>
      <c r="AK10" s="11">
        <f>1/1000*[1]TimberSectorMinusCoreVPAExp!AI$119</f>
        <v>4.351803875708873E-3</v>
      </c>
      <c r="AL10" s="11">
        <f>1/1000*[1]TimberSectorMinusCoreVPAExp!AJ$119</f>
        <v>6.0791431243142876E-3</v>
      </c>
      <c r="AM10" s="11">
        <f>1/1000*[1]TimberSectorMinusCoreVPAExp!AK$119</f>
        <v>3.9454416524237288E-3</v>
      </c>
      <c r="AN10" s="11">
        <f>1/1000*[1]TimberSectorMinusCoreVPAExp!AL$119</f>
        <v>5.2834470000000001E-3</v>
      </c>
      <c r="AO10" s="11">
        <f>1/1000*[1]TimberSectorMinusCoreVPAExp!AM$119</f>
        <v>5.3374009999999994E-3</v>
      </c>
      <c r="AP10" s="11">
        <f>1/1000*[1]TimberSectorMinusCoreVPAExp!AN$119</f>
        <v>7.8727399999999996E-3</v>
      </c>
      <c r="AQ10" s="11">
        <f>1/1000*[1]TimberSectorMinusCoreVPAExp!AO$119</f>
        <v>6.3982660000000005E-3</v>
      </c>
      <c r="AR10" s="11">
        <f>1/1000*[1]TimberSectorMinusCoreVPAExp!AP$119</f>
        <v>7.5957380000000003E-3</v>
      </c>
      <c r="AS10" s="11">
        <f>1/1000*[1]TimberSectorMinusCoreVPAExp!AQ$119</f>
        <v>6.595142E-3</v>
      </c>
      <c r="AT10" s="11">
        <f>1/1000*[1]TimberSectorMinusCoreVPAExp!AR$119</f>
        <v>5.0655699999999993E-3</v>
      </c>
      <c r="AU10" s="11">
        <f>1/1000*[1]TimberSectorMinusCoreVPAExp!AS$119</f>
        <v>5.5199259999999997E-3</v>
      </c>
      <c r="AV10" s="11">
        <f>1/1000*[1]TimberSectorMinusCoreVPAExp!AT$119</f>
        <v>7.1422379999999995E-3</v>
      </c>
      <c r="AW10" s="11">
        <f>1/1000*[1]TimberSectorMinusCoreVPAExp!AU$119</f>
        <v>6.9618619999999992E-3</v>
      </c>
      <c r="AX10" s="11">
        <f>1/1000*[1]TimberSectorMinusCoreVPAExp!AV$119</f>
        <v>5.560143E-3</v>
      </c>
      <c r="AY10" s="11">
        <f>1/1000*[1]TimberSectorMinusCoreVPAExp!AW$119</f>
        <v>3.764889E-3</v>
      </c>
      <c r="AZ10" s="11">
        <f>1/1000*[1]TimberSectorMinusCoreVPAExp!AX$119</f>
        <v>4.5867258459999991E-3</v>
      </c>
      <c r="BA10" s="11">
        <f>1/1000*[1]TimberSectorMinusCoreVPAExp!AY$119</f>
        <v>4.2326145979999993E-3</v>
      </c>
      <c r="BB10" s="11">
        <f>1/1000*[1]TimberSectorMinusCoreVPAExp!AZ$119</f>
        <v>2.7966872740000006E-3</v>
      </c>
      <c r="BC10" s="11">
        <f>1/1000*[1]TimberSectorMinusCoreVPAExp!BA$119</f>
        <v>0</v>
      </c>
      <c r="BD10" s="222"/>
    </row>
    <row r="11" spans="1:56">
      <c r="B11" s="5" t="s">
        <v>103</v>
      </c>
      <c r="C11" s="46">
        <f>1/$A$1*[1]TimberSectorMinusCoreVPAExp!$B$130</f>
        <v>1.2356341447548509E-5</v>
      </c>
      <c r="D11" s="11">
        <f>1/$A$1*[1]TimberSectorMinusCoreVPAExp!$C$130</f>
        <v>2.740158906236059E-5</v>
      </c>
      <c r="E11" s="11">
        <f>1/$A$1*[1]TimberSectorMinusCoreVPAExp!$D$130</f>
        <v>9.0122205280423467E-5</v>
      </c>
      <c r="F11" s="11">
        <f>1/$A$1*[1]TimberSectorMinusCoreVPAExp!$E$130</f>
        <v>1.8309686077176698E-4</v>
      </c>
      <c r="G11" s="11">
        <f>1/$A$1*[1]TimberSectorMinusCoreVPAExp!$F$130</f>
        <v>9.6659007714568353E-4</v>
      </c>
      <c r="H11" s="11">
        <f>1/$A$1*[1]TimberSectorMinusCoreVPAExp!$G$130</f>
        <v>1.786816169960691E-3</v>
      </c>
      <c r="I11" s="11">
        <f>1/$A$1*[1]TimberSectorMinusCoreVPAExp!$H$130</f>
        <v>4.0313638826506588E-3</v>
      </c>
      <c r="J11" s="36">
        <f>1/$A$1*[1]TimberSectorMinusCoreVPAExp!$I$130</f>
        <v>5.2915808983807471E-3</v>
      </c>
      <c r="K11" s="36">
        <f>1/$A$1*[1]TimberSectorMinusCoreVPAExp!J$130</f>
        <v>6.3615901834266596E-3</v>
      </c>
      <c r="L11" s="36">
        <f>1/$A$1*[1]TimberSectorMinusCoreVPAExp!K$130</f>
        <v>1.4696499256126075E-2</v>
      </c>
      <c r="M11" s="11">
        <f>1/$A$1*[1]TimberSectorMinusCoreVPAExp!L$130</f>
        <v>7.6165741785407136E-3</v>
      </c>
      <c r="N11" s="11">
        <f>1/$A$1*[1]TimberSectorMinusCoreVPAExp!M$130</f>
        <v>1.1778830769506288E-3</v>
      </c>
      <c r="O11" s="11">
        <f>1/$A$1*[1]TimberSectorMinusCoreVPAExp!N$130</f>
        <v>8.3047003890564797E-3</v>
      </c>
      <c r="P11" s="11">
        <f>1/$A$1*[1]TimberSectorMinusCoreVPAExp!O$130</f>
        <v>1.4074065068988735E-2</v>
      </c>
      <c r="Q11" s="11">
        <f>1/$A$1*[1]TimberSectorMinusCoreVPAExp!P$130</f>
        <v>3.7428781599999996E-3</v>
      </c>
      <c r="R11" s="11">
        <f>1/$A$1*[1]TimberSectorMinusCoreVPAExp!Q$130</f>
        <v>2.4525339999999997E-3</v>
      </c>
      <c r="S11" s="11">
        <f>1/$A$1*[1]TimberSectorMinusCoreVPAExp!R$130</f>
        <v>4.2280638400000008E-3</v>
      </c>
      <c r="T11" s="11">
        <f>1/$A$1*[1]TimberSectorMinusCoreVPAExp!S$130</f>
        <v>2.6803599199999996E-3</v>
      </c>
      <c r="U11" s="11">
        <f>1/$A$1*[1]TimberSectorMinusCoreVPAExp!T$130</f>
        <v>1.5190942200000001E-3</v>
      </c>
      <c r="V11" s="11">
        <f>1/$A$1*[1]TimberSectorMinusCoreVPAExp!U$130</f>
        <v>2.06033478E-3</v>
      </c>
      <c r="W11" s="11">
        <f>1/$A$1*[1]TimberSectorMinusCoreVPAExp!V$130</f>
        <v>5.3525079999999997E-4</v>
      </c>
      <c r="X11" s="11">
        <f>1/$A$1*[1]TimberSectorMinusCoreVPAExp!W$130</f>
        <v>1.7601079999999999E-4</v>
      </c>
      <c r="Y11" s="11">
        <f>1/$A$1*[1]TimberSectorMinusCoreVPAExp!X$130</f>
        <v>1.4768558086545452E-4</v>
      </c>
      <c r="Z11" s="11">
        <f>1/$A$1*[1]TimberSectorMinusCoreVPAExp!Y$130</f>
        <v>8.8717097839999997E-4</v>
      </c>
      <c r="AA11" s="11">
        <f>1/$A$1*[1]TimberSectorMinusCoreVPAExp!Z$130</f>
        <v>5.413446948E-4</v>
      </c>
      <c r="AB11" s="11">
        <f>1/$A$1*[1]TimberSectorMinusCoreVPAExp!AA$130</f>
        <v>0</v>
      </c>
      <c r="AC11" s="4"/>
      <c r="AD11" s="46">
        <f>1/1000*[1]TimberSectorMinusCoreVPAExp!AB$130</f>
        <v>7.7700000000000001E-6</v>
      </c>
      <c r="AE11" s="11">
        <f>1/1000*[1]TimberSectorMinusCoreVPAExp!AC$130</f>
        <v>3.324E-5</v>
      </c>
      <c r="AF11" s="11">
        <f>1/1000*[1]TimberSectorMinusCoreVPAExp!AD$130</f>
        <v>1.48331E-4</v>
      </c>
      <c r="AG11" s="11">
        <f>1/1000*[1]TimberSectorMinusCoreVPAExp!AE$130</f>
        <v>2.26751E-4</v>
      </c>
      <c r="AH11" s="11">
        <f>1/1000*[1]TimberSectorMinusCoreVPAExp!AF$130</f>
        <v>8.9958799999999999E-4</v>
      </c>
      <c r="AI11" s="11">
        <f>1/1000*[1]TimberSectorMinusCoreVPAExp!AG$130</f>
        <v>1.3288510898159217E-3</v>
      </c>
      <c r="AJ11" s="11">
        <f>1/1000*[1]TimberSectorMinusCoreVPAExp!AH$130</f>
        <v>3.1528798124061518E-3</v>
      </c>
      <c r="AK11" s="11">
        <f>1/1000*[1]TimberSectorMinusCoreVPAExp!AI$130</f>
        <v>4.8528361809621759E-3</v>
      </c>
      <c r="AL11" s="11">
        <f>1/1000*[1]TimberSectorMinusCoreVPAExp!AJ$130</f>
        <v>5.5242461604199621E-3</v>
      </c>
      <c r="AM11" s="11">
        <f>1/1000*[1]TimberSectorMinusCoreVPAExp!AK$130</f>
        <v>9.4551366554173188E-3</v>
      </c>
      <c r="AN11" s="11">
        <f>1/1000*[1]TimberSectorMinusCoreVPAExp!AL$130</f>
        <v>6.6916069999999996E-3</v>
      </c>
      <c r="AO11" s="11">
        <f>1/1000*[1]TimberSectorMinusCoreVPAExp!AM$130</f>
        <v>1.1165569999999998E-3</v>
      </c>
      <c r="AP11" s="11">
        <f>1/1000*[1]TimberSectorMinusCoreVPAExp!AN$130</f>
        <v>9.4101059999999997E-3</v>
      </c>
      <c r="AQ11" s="11">
        <f>1/1000*[1]TimberSectorMinusCoreVPAExp!AO$130</f>
        <v>9.8657880000000003E-3</v>
      </c>
      <c r="AR11" s="11">
        <f>1/1000*[1]TimberSectorMinusCoreVPAExp!AP$130</f>
        <v>4.5337309999999992E-3</v>
      </c>
      <c r="AS11" s="11">
        <f>1/1000*[1]TimberSectorMinusCoreVPAExp!AQ$130</f>
        <v>2.231893E-3</v>
      </c>
      <c r="AT11" s="11">
        <f>1/1000*[1]TimberSectorMinusCoreVPAExp!AR$130</f>
        <v>1.7152369999999999E-3</v>
      </c>
      <c r="AU11" s="11">
        <f>1/1000*[1]TimberSectorMinusCoreVPAExp!AS$130</f>
        <v>1.2533150000000001E-3</v>
      </c>
      <c r="AV11" s="11">
        <f>1/1000*[1]TimberSectorMinusCoreVPAExp!AT$130</f>
        <v>1.1618209999999999E-3</v>
      </c>
      <c r="AW11" s="11">
        <f>1/1000*[1]TimberSectorMinusCoreVPAExp!AU$130</f>
        <v>2.4179009999999996E-3</v>
      </c>
      <c r="AX11" s="11">
        <f>1/1000*[1]TimberSectorMinusCoreVPAExp!AV$130</f>
        <v>7.5432099999999996E-4</v>
      </c>
      <c r="AY11" s="11">
        <f>1/1000*[1]TimberSectorMinusCoreVPAExp!AW$130</f>
        <v>3.2032299999999996E-4</v>
      </c>
      <c r="AZ11" s="11">
        <f>1/1000*[1]TimberSectorMinusCoreVPAExp!AX$130</f>
        <v>2.6122149499999999E-4</v>
      </c>
      <c r="BA11" s="11">
        <f>1/1000*[1]TimberSectorMinusCoreVPAExp!AY$130</f>
        <v>1.7754414130000001E-3</v>
      </c>
      <c r="BB11" s="11">
        <f>1/1000*[1]TimberSectorMinusCoreVPAExp!AZ$130</f>
        <v>1.2017411789999998E-3</v>
      </c>
      <c r="BC11" s="11">
        <f>1/1000*[1]TimberSectorMinusCoreVPAExp!BA$130</f>
        <v>0</v>
      </c>
      <c r="BD11" s="222"/>
    </row>
    <row r="12" spans="1:56">
      <c r="B12" s="5" t="s">
        <v>124</v>
      </c>
      <c r="C12" s="46">
        <f>1/$A$1*[1]TimberSectorMinusCoreVPAExp!$B$145</f>
        <v>1.3728960595771875E-2</v>
      </c>
      <c r="D12" s="11">
        <f>1/$A$1*[1]TimberSectorMinusCoreVPAExp!$C$145</f>
        <v>1.5778968739260216E-2</v>
      </c>
      <c r="E12" s="11">
        <f>1/$A$1*[1]TimberSectorMinusCoreVPAExp!$D$145</f>
        <v>1.1493425716735247E-2</v>
      </c>
      <c r="F12" s="11">
        <f>1/$A$1*[1]TimberSectorMinusCoreVPAExp!$E$145</f>
        <v>9.1354206858810065E-3</v>
      </c>
      <c r="G12" s="11">
        <f>1/$A$1*[1]TimberSectorMinusCoreVPAExp!$F$145</f>
        <v>1.3817083171706017E-2</v>
      </c>
      <c r="H12" s="11">
        <f>1/$A$1*[1]TimberSectorMinusCoreVPAExp!$G$145</f>
        <v>2.1069824983859124E-2</v>
      </c>
      <c r="I12" s="11">
        <f>1/$A$1*[1]TimberSectorMinusCoreVPAExp!$H$145</f>
        <v>2.3143818522401771E-2</v>
      </c>
      <c r="J12" s="36">
        <f>1/$A$1*[1]TimberSectorMinusCoreVPAExp!$I$145</f>
        <v>2.0249040036472585E-2</v>
      </c>
      <c r="K12" s="36">
        <f>1/$A$1*[1]TimberSectorMinusCoreVPAExp!J$145</f>
        <v>3.0295494098500034E-2</v>
      </c>
      <c r="L12" s="36">
        <f>1/$A$1*[1]TimberSectorMinusCoreVPAExp!K$145</f>
        <v>3.0189730426327638E-2</v>
      </c>
      <c r="M12" s="11">
        <f>1/$A$1*[1]TimberSectorMinusCoreVPAExp!L$145</f>
        <v>1.84219037553979E-2</v>
      </c>
      <c r="N12" s="11">
        <f>1/$A$1*[1]TimberSectorMinusCoreVPAExp!M$145</f>
        <v>1.8985481959089168E-2</v>
      </c>
      <c r="O12" s="11">
        <f>1/$A$1*[1]TimberSectorMinusCoreVPAExp!N$145</f>
        <v>1.505880999815748E-2</v>
      </c>
      <c r="P12" s="11">
        <f>1/$A$1*[1]TimberSectorMinusCoreVPAExp!O$145</f>
        <v>1.3699862443980391E-2</v>
      </c>
      <c r="Q12" s="11">
        <f>1/$A$1*[1]TimberSectorMinusCoreVPAExp!P$145</f>
        <v>9.6534195799999924E-3</v>
      </c>
      <c r="R12" s="11">
        <f>1/$A$1*[1]TimberSectorMinusCoreVPAExp!Q$145</f>
        <v>8.5148267399999984E-3</v>
      </c>
      <c r="S12" s="11">
        <f>1/$A$1*[1]TimberSectorMinusCoreVPAExp!R$145</f>
        <v>8.0640761599999975E-3</v>
      </c>
      <c r="T12" s="11">
        <f>1/$A$1*[1]TimberSectorMinusCoreVPAExp!S$145</f>
        <v>6.2233308199999959E-3</v>
      </c>
      <c r="U12" s="11">
        <f>1/$A$1*[1]TimberSectorMinusCoreVPAExp!T$145</f>
        <v>6.8674020799999961E-3</v>
      </c>
      <c r="V12" s="11">
        <f>1/$A$1*[1]TimberSectorMinusCoreVPAExp!U$145</f>
        <v>8.9472720266666663E-3</v>
      </c>
      <c r="W12" s="11">
        <f>1/$A$1*[1]TimberSectorMinusCoreVPAExp!V$145</f>
        <v>5.7122777599999987E-3</v>
      </c>
      <c r="X12" s="11">
        <f>1/$A$1*[1]TimberSectorMinusCoreVPAExp!W$145</f>
        <v>4.4387153999999977E-3</v>
      </c>
      <c r="Y12" s="11">
        <f>1/$A$1*[1]TimberSectorMinusCoreVPAExp!X$145</f>
        <v>5.4394320709540925E-3</v>
      </c>
      <c r="Z12" s="11">
        <f>1/$A$1*[1]TimberSectorMinusCoreVPAExp!Y$145</f>
        <v>6.1240980681999974E-3</v>
      </c>
      <c r="AA12" s="11">
        <f>1/$A$1*[1]TimberSectorMinusCoreVPAExp!Z$145</f>
        <v>8.8296727656000003E-3</v>
      </c>
      <c r="AB12" s="11">
        <f>1/$A$1*[1]TimberSectorMinusCoreVPAExp!AA$145</f>
        <v>0</v>
      </c>
      <c r="AC12" s="4"/>
      <c r="AD12" s="46">
        <f>1/1000*[1]TimberSectorMinusCoreVPAExp!AB$145</f>
        <v>2.6343985789473679E-3</v>
      </c>
      <c r="AE12" s="11">
        <f>1/1000*[1]TimberSectorMinusCoreVPAExp!AC$145</f>
        <v>3.0286149473684213E-3</v>
      </c>
      <c r="AF12" s="11">
        <f>1/1000*[1]TimberSectorMinusCoreVPAExp!AD$145</f>
        <v>2.2508900000000002E-3</v>
      </c>
      <c r="AG12" s="11">
        <f>1/1000*[1]TimberSectorMinusCoreVPAExp!AE$145</f>
        <v>3.1311239999999999E-3</v>
      </c>
      <c r="AH12" s="11">
        <f>1/1000*[1]TimberSectorMinusCoreVPAExp!AF$145</f>
        <v>3.4532939999999995E-3</v>
      </c>
      <c r="AI12" s="11">
        <f>1/1000*[1]TimberSectorMinusCoreVPAExp!AG$145</f>
        <v>3.7263358835308126E-3</v>
      </c>
      <c r="AJ12" s="11">
        <f>1/1000*[1]TimberSectorMinusCoreVPAExp!AH$145</f>
        <v>4.543431230840049E-3</v>
      </c>
      <c r="AK12" s="11">
        <f>1/1000*[1]TimberSectorMinusCoreVPAExp!AI$145</f>
        <v>5.242785325215756E-3</v>
      </c>
      <c r="AL12" s="11">
        <f>1/1000*[1]TimberSectorMinusCoreVPAExp!AJ$145</f>
        <v>1.1363395013753039E-2</v>
      </c>
      <c r="AM12" s="11">
        <f>1/1000*[1]TimberSectorMinusCoreVPAExp!AK$145</f>
        <v>1.4190999168868608E-2</v>
      </c>
      <c r="AN12" s="11">
        <f>1/1000*[1]TimberSectorMinusCoreVPAExp!AL$145</f>
        <v>8.0425879999999981E-3</v>
      </c>
      <c r="AO12" s="11">
        <f>1/1000*[1]TimberSectorMinusCoreVPAExp!AM$145</f>
        <v>7.2356850000000004E-3</v>
      </c>
      <c r="AP12" s="11">
        <f>1/1000*[1]TimberSectorMinusCoreVPAExp!AN$145</f>
        <v>7.2992869999999989E-3</v>
      </c>
      <c r="AQ12" s="11">
        <f>1/1000*[1]TimberSectorMinusCoreVPAExp!AO$145</f>
        <v>6.7901729999999992E-3</v>
      </c>
      <c r="AR12" s="11">
        <f>1/1000*[1]TimberSectorMinusCoreVPAExp!AP$145</f>
        <v>6.2258399999999998E-3</v>
      </c>
      <c r="AS12" s="11">
        <f>1/1000*[1]TimberSectorMinusCoreVPAExp!AQ$145</f>
        <v>5.5139839999999987E-3</v>
      </c>
      <c r="AT12" s="11">
        <f>1/1000*[1]TimberSectorMinusCoreVPAExp!AR$145</f>
        <v>5.7040109999999993E-3</v>
      </c>
      <c r="AU12" s="11">
        <f>1/1000*[1]TimberSectorMinusCoreVPAExp!AS$145</f>
        <v>5.3044119999999997E-3</v>
      </c>
      <c r="AV12" s="11">
        <f>1/1000*[1]TimberSectorMinusCoreVPAExp!AT$145</f>
        <v>6.296697999999999E-3</v>
      </c>
      <c r="AW12" s="11">
        <f>1/1000*[1]TimberSectorMinusCoreVPAExp!AU$145</f>
        <v>7.3086249999999992E-3</v>
      </c>
      <c r="AX12" s="11">
        <f>1/1000*[1]TimberSectorMinusCoreVPAExp!AV$145</f>
        <v>4.4340379999999995E-3</v>
      </c>
      <c r="AY12" s="11">
        <f>1/1000*[1]TimberSectorMinusCoreVPAExp!AW$145</f>
        <v>3.7300079999999995E-3</v>
      </c>
      <c r="AZ12" s="11">
        <f>1/1000*[1]TimberSectorMinusCoreVPAExp!AX$145</f>
        <v>5.2464916329999986E-3</v>
      </c>
      <c r="BA12" s="11">
        <f>1/1000*[1]TimberSectorMinusCoreVPAExp!AY$145</f>
        <v>5.8978066139999986E-3</v>
      </c>
      <c r="BB12" s="11">
        <f>1/1000*[1]TimberSectorMinusCoreVPAExp!AZ$145</f>
        <v>6.4270649260000003E-3</v>
      </c>
      <c r="BC12" s="11">
        <f>1/1000*[1]TimberSectorMinusCoreVPAExp!BA$145</f>
        <v>0</v>
      </c>
      <c r="BD12" s="222"/>
    </row>
    <row r="13" spans="1:56">
      <c r="B13" s="5" t="s">
        <v>117</v>
      </c>
      <c r="C13" s="46">
        <f>1/$A$1*[1]TimberSectorMinusCoreVPAExp!$B$154</f>
        <v>1.663403245478612E-3</v>
      </c>
      <c r="D13" s="11">
        <f>1/$A$1*[1]TimberSectorMinusCoreVPAExp!$C$154</f>
        <v>8.0700457547892097E-4</v>
      </c>
      <c r="E13" s="11">
        <f>1/$A$1*[1]TimberSectorMinusCoreVPAExp!$D$154</f>
        <v>2.3330322305964843E-3</v>
      </c>
      <c r="F13" s="11">
        <f>1/$A$1*[1]TimberSectorMinusCoreVPAExp!$E$154</f>
        <v>1.5163267566081721E-3</v>
      </c>
      <c r="G13" s="11">
        <f>1/$A$1*[1]TimberSectorMinusCoreVPAExp!$F$154</f>
        <v>2.3262451154369536E-3</v>
      </c>
      <c r="H13" s="11">
        <f>1/$A$1*[1]TimberSectorMinusCoreVPAExp!$G$154</f>
        <v>5.7114445261523851E-3</v>
      </c>
      <c r="I13" s="11">
        <f>1/$A$1*[1]TimberSectorMinusCoreVPAExp!$H$154</f>
        <v>8.0952590845037361E-3</v>
      </c>
      <c r="J13" s="36">
        <f>1/$A$1*[1]TimberSectorMinusCoreVPAExp!$I$154</f>
        <v>1.0794777508254486E-2</v>
      </c>
      <c r="K13" s="36">
        <f>1/$A$1*[1]TimberSectorMinusCoreVPAExp!J$154</f>
        <v>9.5583981771595432E-3</v>
      </c>
      <c r="L13" s="36">
        <f>1/$A$1*[1]TimberSectorMinusCoreVPAExp!K$154</f>
        <v>0</v>
      </c>
      <c r="M13" s="11">
        <f>1/$A$1*[1]TimberSectorMinusCoreVPAExp!L$154</f>
        <v>1.0932532073792998E-2</v>
      </c>
      <c r="N13" s="11">
        <f>1/$A$1*[1]TimberSectorMinusCoreVPAExp!M$154</f>
        <v>7.0886808891779205E-3</v>
      </c>
      <c r="O13" s="11">
        <f>1/$A$1*[1]TimberSectorMinusCoreVPAExp!N$154</f>
        <v>4.8052098322725742E-3</v>
      </c>
      <c r="P13" s="11">
        <f>1/$A$1*[1]TimberSectorMinusCoreVPAExp!O$154</f>
        <v>4.4511479472025741E-3</v>
      </c>
      <c r="Q13" s="11">
        <f>1/$A$1*[1]TimberSectorMinusCoreVPAExp!P$154</f>
        <v>1.9069623999999998E-3</v>
      </c>
      <c r="R13" s="11">
        <f>1/$A$1*[1]TimberSectorMinusCoreVPAExp!Q$154</f>
        <v>2.6294904999999997E-3</v>
      </c>
      <c r="S13" s="11">
        <f>1/$A$1*[1]TimberSectorMinusCoreVPAExp!R$154</f>
        <v>2.8081395999999996E-3</v>
      </c>
      <c r="T13" s="11">
        <f>1/$A$1*[1]TimberSectorMinusCoreVPAExp!S$154</f>
        <v>2.1366197999999996E-3</v>
      </c>
      <c r="U13" s="11">
        <f>1/$A$1*[1]TimberSectorMinusCoreVPAExp!T$154</f>
        <v>2.151254E-3</v>
      </c>
      <c r="V13" s="11">
        <f>1/$A$1*[1]TimberSectorMinusCoreVPAExp!U$154</f>
        <v>1.5793988000000001E-3</v>
      </c>
      <c r="W13" s="11">
        <f>1/$A$1*[1]TimberSectorMinusCoreVPAExp!V$154</f>
        <v>2.0218323999999996E-3</v>
      </c>
      <c r="X13" s="11">
        <f>1/$A$1*[1]TimberSectorMinusCoreVPAExp!W$154</f>
        <v>8.8972239999999994E-4</v>
      </c>
      <c r="Y13" s="11">
        <f>1/$A$1*[1]TimberSectorMinusCoreVPAExp!X$154</f>
        <v>7.0181325489333324E-4</v>
      </c>
      <c r="Z13" s="11">
        <f>1/$A$1*[1]TimberSectorMinusCoreVPAExp!Y$154</f>
        <v>5.9257939719999997E-4</v>
      </c>
      <c r="AA13" s="11">
        <f>1/$A$1*[1]TimberSectorMinusCoreVPAExp!Z$154</f>
        <v>1.0429439551999998E-3</v>
      </c>
      <c r="AB13" s="11">
        <f>1/$A$1*[1]TimberSectorMinusCoreVPAExp!AA$154</f>
        <v>0</v>
      </c>
      <c r="AC13" s="4"/>
      <c r="AD13" s="46">
        <f>1/1000*[1]TimberSectorMinusCoreVPAExp!AB$154</f>
        <v>1.0220149999999998E-3</v>
      </c>
      <c r="AE13" s="11">
        <f>1/1000*[1]TimberSectorMinusCoreVPAExp!AC$154</f>
        <v>9.6273999999999991E-4</v>
      </c>
      <c r="AF13" s="11">
        <f>1/1000*[1]TimberSectorMinusCoreVPAExp!AD$154</f>
        <v>1.6703359999999999E-3</v>
      </c>
      <c r="AG13" s="11">
        <f>1/1000*[1]TimberSectorMinusCoreVPAExp!AE$154</f>
        <v>1.504444E-3</v>
      </c>
      <c r="AH13" s="11">
        <f>1/1000*[1]TimberSectorMinusCoreVPAExp!AF$154</f>
        <v>2.1761689999999999E-3</v>
      </c>
      <c r="AI13" s="11">
        <f>1/1000*[1]TimberSectorMinusCoreVPAExp!AG$154</f>
        <v>3.5844319677928718E-3</v>
      </c>
      <c r="AJ13" s="11">
        <f>1/1000*[1]TimberSectorMinusCoreVPAExp!AH$154</f>
        <v>4.6916776592321758E-3</v>
      </c>
      <c r="AK13" s="11">
        <f>1/1000*[1]TimberSectorMinusCoreVPAExp!AI$154</f>
        <v>7.4607818535634063E-3</v>
      </c>
      <c r="AL13" s="11">
        <f>1/1000*[1]TimberSectorMinusCoreVPAExp!AJ$154</f>
        <v>6.8037349590150849E-3</v>
      </c>
      <c r="AM13" s="11">
        <f>1/1000*[1]TimberSectorMinusCoreVPAExp!AK$154</f>
        <v>0</v>
      </c>
      <c r="AN13" s="11">
        <f>1/1000*[1]TimberSectorMinusCoreVPAExp!AL$154</f>
        <v>7.9993679999999998E-3</v>
      </c>
      <c r="AO13" s="11">
        <f>1/1000*[1]TimberSectorMinusCoreVPAExp!AM$154</f>
        <v>6.039755E-3</v>
      </c>
      <c r="AP13" s="11">
        <f>1/1000*[1]TimberSectorMinusCoreVPAExp!AN$154</f>
        <v>4.6475869999999999E-3</v>
      </c>
      <c r="AQ13" s="11">
        <f>1/1000*[1]TimberSectorMinusCoreVPAExp!AO$154</f>
        <v>3.598979E-3</v>
      </c>
      <c r="AR13" s="11">
        <f>1/1000*[1]TimberSectorMinusCoreVPAExp!AP$154</f>
        <v>2.8088729999999999E-3</v>
      </c>
      <c r="AS13" s="11">
        <f>1/1000*[1]TimberSectorMinusCoreVPAExp!AQ$154</f>
        <v>3.7751999999999998E-3</v>
      </c>
      <c r="AT13" s="11">
        <f>1/1000*[1]TimberSectorMinusCoreVPAExp!AR$154</f>
        <v>3.5254890000000001E-3</v>
      </c>
      <c r="AU13" s="11">
        <f>1/1000*[1]TimberSectorMinusCoreVPAExp!AS$154</f>
        <v>3.4088919999999997E-3</v>
      </c>
      <c r="AV13" s="11">
        <f>1/1000*[1]TimberSectorMinusCoreVPAExp!AT$154</f>
        <v>3.3556409999999999E-3</v>
      </c>
      <c r="AW13" s="11">
        <f>1/1000*[1]TimberSectorMinusCoreVPAExp!AU$154</f>
        <v>2.5429089999999999E-3</v>
      </c>
      <c r="AX13" s="11">
        <f>1/1000*[1]TimberSectorMinusCoreVPAExp!AV$154</f>
        <v>2.6381109999999998E-3</v>
      </c>
      <c r="AY13" s="11">
        <f>1/1000*[1]TimberSectorMinusCoreVPAExp!AW$154</f>
        <v>1.696932E-3</v>
      </c>
      <c r="AZ13" s="11">
        <f>1/1000*[1]TimberSectorMinusCoreVPAExp!AX$154</f>
        <v>1.2506463409999999E-3</v>
      </c>
      <c r="BA13" s="11">
        <f>1/1000*[1]TimberSectorMinusCoreVPAExp!AY$154</f>
        <v>1.0999451930000001E-3</v>
      </c>
      <c r="BB13" s="11">
        <f>1/1000*[1]TimberSectorMinusCoreVPAExp!AZ$154</f>
        <v>1.7906515680000002E-3</v>
      </c>
      <c r="BC13" s="11">
        <f>1/1000*[1]TimberSectorMinusCoreVPAExp!BA$154</f>
        <v>0</v>
      </c>
      <c r="BD13" s="222"/>
    </row>
    <row r="14" spans="1:56">
      <c r="B14" s="5" t="s">
        <v>104</v>
      </c>
      <c r="C14" s="46">
        <f>1/$A$1*[1]TimberSectorMinusCoreVPAExp!$B$205</f>
        <v>0</v>
      </c>
      <c r="D14" s="11">
        <f>1/$A$1*[1]TimberSectorMinusCoreVPAExp!$C$205</f>
        <v>0</v>
      </c>
      <c r="E14" s="11">
        <f>1/$A$1*[1]TimberSectorMinusCoreVPAExp!$D$205</f>
        <v>0</v>
      </c>
      <c r="F14" s="11">
        <f>1/$A$1*[1]TimberSectorMinusCoreVPAExp!$E$205</f>
        <v>0</v>
      </c>
      <c r="G14" s="11">
        <f>1/$A$1*[1]TimberSectorMinusCoreVPAExp!$F$205</f>
        <v>0</v>
      </c>
      <c r="H14" s="11">
        <f>1/$A$1*[1]TimberSectorMinusCoreVPAExp!$G$205</f>
        <v>8.5619718615952966E-5</v>
      </c>
      <c r="I14" s="11">
        <f>1/$A$1*[1]TimberSectorMinusCoreVPAExp!$H$205</f>
        <v>1.4623410435237516E-2</v>
      </c>
      <c r="J14" s="36">
        <f>1/$A$1*[1]TimberSectorMinusCoreVPAExp!$I$205</f>
        <v>1.8048438404881673E-2</v>
      </c>
      <c r="K14" s="36">
        <f>1/$A$1*[1]TimberSectorMinusCoreVPAExp!J$205</f>
        <v>2.2663348610739171E-2</v>
      </c>
      <c r="L14" s="36">
        <f>1/$A$1*[1]TimberSectorMinusCoreVPAExp!K$205</f>
        <v>3.8127875135439472E-3</v>
      </c>
      <c r="M14" s="11">
        <f>1/$A$1*[1]TimberSectorMinusCoreVPAExp!L$205</f>
        <v>1.2575404565305134E-2</v>
      </c>
      <c r="N14" s="11">
        <f>1/$A$1*[1]TimberSectorMinusCoreVPAExp!M$205</f>
        <v>3.3291968746939405E-3</v>
      </c>
      <c r="O14" s="11">
        <f>1/$A$1*[1]TimberSectorMinusCoreVPAExp!N$205</f>
        <v>2.4740892875054523E-4</v>
      </c>
      <c r="P14" s="11">
        <f>1/$A$1*[1]TimberSectorMinusCoreVPAExp!O$205</f>
        <v>3.3166228858834499E-4</v>
      </c>
      <c r="Q14" s="11">
        <f>1/$A$1*[1]TimberSectorMinusCoreVPAExp!P$205</f>
        <v>7.1674960000000002E-4</v>
      </c>
      <c r="R14" s="11">
        <f>1/$A$1*[1]TimberSectorMinusCoreVPAExp!Q$205</f>
        <v>1.6981159999999998E-4</v>
      </c>
      <c r="S14" s="11">
        <f>1/$A$1*[1]TimberSectorMinusCoreVPAExp!R$205</f>
        <v>1.424024E-4</v>
      </c>
      <c r="T14" s="11">
        <f>1/$A$1*[1]TimberSectorMinusCoreVPAExp!S$205</f>
        <v>3.852514400000006E-4</v>
      </c>
      <c r="U14" s="11">
        <f>1/$A$1*[1]TimberSectorMinusCoreVPAExp!T$205</f>
        <v>1.087044E-4</v>
      </c>
      <c r="V14" s="11">
        <f>1/$A$1*[1]TimberSectorMinusCoreVPAExp!U$205</f>
        <v>2.2470839999999998E-4</v>
      </c>
      <c r="W14" s="11">
        <f>1/$A$1*[1]TimberSectorMinusCoreVPAExp!V$205</f>
        <v>3.1175199999999999E-5</v>
      </c>
      <c r="X14" s="11">
        <f>1/$A$1*[1]TimberSectorMinusCoreVPAExp!W$205</f>
        <v>1.0108279999999999E-4</v>
      </c>
      <c r="Y14" s="11">
        <f>1/$A$1*[1]TimberSectorMinusCoreVPAExp!X$205</f>
        <v>1.8458590941212118E-4</v>
      </c>
      <c r="Z14" s="11">
        <f>1/$A$1*[1]TimberSectorMinusCoreVPAExp!Y$205</f>
        <v>6.5683380000000001E-5</v>
      </c>
      <c r="AA14" s="11">
        <f>1/$A$1*[1]TimberSectorMinusCoreVPAExp!Z$205</f>
        <v>2.2293776400000001E-5</v>
      </c>
      <c r="AB14" s="11">
        <f>1/$A$1*[1]TimberSectorMinusCoreVPAExp!AA$205</f>
        <v>0</v>
      </c>
      <c r="AC14" s="4"/>
      <c r="AD14" s="46">
        <f>1/1000*[1]TimberSectorMinusCoreVPAExp!AB$205</f>
        <v>0</v>
      </c>
      <c r="AE14" s="11">
        <f>1/1000*[1]TimberSectorMinusCoreVPAExp!AC$205</f>
        <v>0</v>
      </c>
      <c r="AF14" s="11">
        <f>1/1000*[1]TimberSectorMinusCoreVPAExp!AD$205</f>
        <v>0</v>
      </c>
      <c r="AG14" s="11">
        <f>1/1000*[1]TimberSectorMinusCoreVPAExp!AE$205</f>
        <v>0</v>
      </c>
      <c r="AH14" s="11">
        <f>1/1000*[1]TimberSectorMinusCoreVPAExp!AF$205</f>
        <v>0</v>
      </c>
      <c r="AI14" s="11">
        <f>1/1000*[1]TimberSectorMinusCoreVPAExp!AG$205</f>
        <v>5.3731999999999993E-5</v>
      </c>
      <c r="AJ14" s="11">
        <f>1/1000*[1]TimberSectorMinusCoreVPAExp!AH$205</f>
        <v>1.0951179405006047E-3</v>
      </c>
      <c r="AK14" s="11">
        <f>1/1000*[1]TimberSectorMinusCoreVPAExp!AI$205</f>
        <v>2.1914262592693206E-3</v>
      </c>
      <c r="AL14" s="11">
        <f>1/1000*[1]TimberSectorMinusCoreVPAExp!AJ$205</f>
        <v>2.8446707819288482E-3</v>
      </c>
      <c r="AM14" s="11">
        <f>1/1000*[1]TimberSectorMinusCoreVPAExp!AK$205</f>
        <v>4.6723010730248071E-4</v>
      </c>
      <c r="AN14" s="11">
        <f>1/1000*[1]TimberSectorMinusCoreVPAExp!AL$205</f>
        <v>2.3033039999999999E-3</v>
      </c>
      <c r="AO14" s="11">
        <f>1/1000*[1]TimberSectorMinusCoreVPAExp!AM$205</f>
        <v>7.7299799999999989E-4</v>
      </c>
      <c r="AP14" s="11">
        <f>1/1000*[1]TimberSectorMinusCoreVPAExp!AN$205</f>
        <v>2.3650099999999999E-4</v>
      </c>
      <c r="AQ14" s="11">
        <f>1/1000*[1]TimberSectorMinusCoreVPAExp!AO$205</f>
        <v>3.1321900000000005E-4</v>
      </c>
      <c r="AR14" s="11">
        <f>1/1000*[1]TimberSectorMinusCoreVPAExp!AP$205</f>
        <v>4.9661799999999999E-4</v>
      </c>
      <c r="AS14" s="11">
        <f>1/1000*[1]TimberSectorMinusCoreVPAExp!AQ$205</f>
        <v>2.8927E-4</v>
      </c>
      <c r="AT14" s="11">
        <f>1/1000*[1]TimberSectorMinusCoreVPAExp!AR$205</f>
        <v>1.78028E-4</v>
      </c>
      <c r="AU14" s="11">
        <f>1/1000*[1]TimberSectorMinusCoreVPAExp!AS$205</f>
        <v>1.8393399999999999E-4</v>
      </c>
      <c r="AV14" s="11">
        <f>1/1000*[1]TimberSectorMinusCoreVPAExp!AT$205</f>
        <v>1.63738E-4</v>
      </c>
      <c r="AW14" s="11">
        <f>1/1000*[1]TimberSectorMinusCoreVPAExp!AU$205</f>
        <v>3.8430100000000003E-4</v>
      </c>
      <c r="AX14" s="11">
        <f>1/1000*[1]TimberSectorMinusCoreVPAExp!AV$205</f>
        <v>3.2616000000000001E-5</v>
      </c>
      <c r="AY14" s="11">
        <f>1/1000*[1]TimberSectorMinusCoreVPAExp!AW$205</f>
        <v>1.5058500000000001E-4</v>
      </c>
      <c r="AZ14" s="11">
        <f>1/1000*[1]TimberSectorMinusCoreVPAExp!AX$205</f>
        <v>3.0353995400000001E-4</v>
      </c>
      <c r="BA14" s="11">
        <f>1/1000*[1]TimberSectorMinusCoreVPAExp!AY$205</f>
        <v>1.17595103E-4</v>
      </c>
      <c r="BB14" s="11">
        <f>1/1000*[1]TimberSectorMinusCoreVPAExp!AZ$205</f>
        <v>6.2329834000000007E-5</v>
      </c>
      <c r="BC14" s="11">
        <f>1/1000*[1]TimberSectorMinusCoreVPAExp!BA$205</f>
        <v>0</v>
      </c>
      <c r="BD14" s="222"/>
    </row>
    <row r="15" spans="1:56">
      <c r="B15" s="5" t="s">
        <v>41</v>
      </c>
      <c r="C15" s="46">
        <f>1/$A$1*[1]TimberSectorMinusCoreVPAExp!$B$211</f>
        <v>4.9347543566969382E-2</v>
      </c>
      <c r="D15" s="11">
        <f>1/$A$1*[1]TimberSectorMinusCoreVPAExp!$C$211</f>
        <v>2.5608231310568771E-2</v>
      </c>
      <c r="E15" s="11">
        <f>1/$A$1*[1]TimberSectorMinusCoreVPAExp!$D$211</f>
        <v>1.1115991981388412E-2</v>
      </c>
      <c r="F15" s="11">
        <f>1/$A$1*[1]TimberSectorMinusCoreVPAExp!$E$211</f>
        <v>1.3058333545280305E-2</v>
      </c>
      <c r="G15" s="11">
        <f>1/$A$1*[1]TimberSectorMinusCoreVPAExp!$F$211</f>
        <v>3.1360079565611383E-2</v>
      </c>
      <c r="H15" s="11">
        <f>1/$A$1*[1]TimberSectorMinusCoreVPAExp!$G$211</f>
        <v>7.3492370093817483E-2</v>
      </c>
      <c r="I15" s="11">
        <f>1/$A$1*[1]TimberSectorMinusCoreVPAExp!$H$211</f>
        <v>7.2461521281602076E-2</v>
      </c>
      <c r="J15" s="36">
        <f>1/$A$1*[1]TimberSectorMinusCoreVPAExp!$I$211</f>
        <v>7.8404781148905645E-2</v>
      </c>
      <c r="K15" s="36">
        <f>1/$A$1*[1]TimberSectorMinusCoreVPAExp!J$211</f>
        <v>6.4557487895803428E-2</v>
      </c>
      <c r="L15" s="36">
        <f>1/$A$1*[1]TimberSectorMinusCoreVPAExp!K$211</f>
        <v>4.7356734262363823E-2</v>
      </c>
      <c r="M15" s="11">
        <f>1/$A$1*[1]TimberSectorMinusCoreVPAExp!L$211</f>
        <v>5.8212447908514299E-2</v>
      </c>
      <c r="N15" s="11">
        <f>1/$A$1*[1]TimberSectorMinusCoreVPAExp!M$211</f>
        <v>7.7912291516784193E-2</v>
      </c>
      <c r="O15" s="11">
        <f>1/$A$1*[1]TimberSectorMinusCoreVPAExp!N$211</f>
        <v>7.2960199675239992E-2</v>
      </c>
      <c r="P15" s="11">
        <f>1/$A$1*[1]TimberSectorMinusCoreVPAExp!O$211</f>
        <v>4.6616037103058131E-2</v>
      </c>
      <c r="Q15" s="11">
        <f>1/$A$1*[1]TimberSectorMinusCoreVPAExp!P$211</f>
        <v>3.9262914320000029E-2</v>
      </c>
      <c r="R15" s="11">
        <f>1/$A$1*[1]TimberSectorMinusCoreVPAExp!Q$211</f>
        <v>4.4216641340000015E-2</v>
      </c>
      <c r="S15" s="11">
        <f>1/$A$1*[1]TimberSectorMinusCoreVPAExp!R$211</f>
        <v>3.5247863280000007E-2</v>
      </c>
      <c r="T15" s="11">
        <f>1/$A$1*[1]TimberSectorMinusCoreVPAExp!S$211</f>
        <v>3.5057278059999995E-2</v>
      </c>
      <c r="U15" s="11">
        <f>1/$A$1*[1]TimberSectorMinusCoreVPAExp!T$211</f>
        <v>4.3856669779999989E-2</v>
      </c>
      <c r="V15" s="11">
        <f>1/$A$1*[1]TimberSectorMinusCoreVPAExp!U$211</f>
        <v>4.3579032799999994E-2</v>
      </c>
      <c r="W15" s="11">
        <f>1/$A$1*[1]TimberSectorMinusCoreVPAExp!V$211</f>
        <v>3.0407962060000009E-2</v>
      </c>
      <c r="X15" s="11">
        <f>1/$A$1*[1]TimberSectorMinusCoreVPAExp!W$211</f>
        <v>3.1755774400000013E-2</v>
      </c>
      <c r="Y15" s="11">
        <f>1/$A$1*[1]TimberSectorMinusCoreVPAExp!X$211</f>
        <v>1.5098204380477582E-2</v>
      </c>
      <c r="Z15" s="11">
        <f>1/$A$1*[1]TimberSectorMinusCoreVPAExp!Y$211</f>
        <v>1.4375289398259997E-2</v>
      </c>
      <c r="AA15" s="11">
        <f>1/$A$1*[1]TimberSectorMinusCoreVPAExp!Z$211</f>
        <v>1.3705965130399995E-2</v>
      </c>
      <c r="AB15" s="11">
        <f>1/$A$1*[1]TimberSectorMinusCoreVPAExp!AA$211</f>
        <v>0</v>
      </c>
      <c r="AC15" s="4"/>
      <c r="AD15" s="46">
        <f>1/1000*[1]TimberSectorMinusCoreVPAExp!AB$211</f>
        <v>7.8509703684210546E-3</v>
      </c>
      <c r="AE15" s="11">
        <f>1/1000*[1]TimberSectorMinusCoreVPAExp!AC$211</f>
        <v>5.8681571578947395E-3</v>
      </c>
      <c r="AF15" s="11">
        <f>1/1000*[1]TimberSectorMinusCoreVPAExp!AD$211</f>
        <v>3.1726844736842115E-3</v>
      </c>
      <c r="AG15" s="11">
        <f>1/1000*[1]TimberSectorMinusCoreVPAExp!AE$211</f>
        <v>6.0364049999999999E-3</v>
      </c>
      <c r="AH15" s="11">
        <f>1/1000*[1]TimberSectorMinusCoreVPAExp!AF$211</f>
        <v>1.0620608000000002E-2</v>
      </c>
      <c r="AI15" s="11">
        <f>1/1000*[1]TimberSectorMinusCoreVPAExp!AG$211</f>
        <v>2.4109463576716381E-2</v>
      </c>
      <c r="AJ15" s="11">
        <f>1/1000*[1]TimberSectorMinusCoreVPAExp!AH$211</f>
        <v>2.457883633464537E-2</v>
      </c>
      <c r="AK15" s="11">
        <f>1/1000*[1]TimberSectorMinusCoreVPAExp!AI$211</f>
        <v>3.0386461264241747E-2</v>
      </c>
      <c r="AL15" s="11">
        <f>1/1000*[1]TimberSectorMinusCoreVPAExp!AJ$211</f>
        <v>2.7936742501025021E-2</v>
      </c>
      <c r="AM15" s="11">
        <f>1/1000*[1]TimberSectorMinusCoreVPAExp!AK$211</f>
        <v>2.1124702237183962E-2</v>
      </c>
      <c r="AN15" s="11">
        <f>1/1000*[1]TimberSectorMinusCoreVPAExp!AL$211</f>
        <v>3.0045047999999998E-2</v>
      </c>
      <c r="AO15" s="11">
        <f>1/1000*[1]TimberSectorMinusCoreVPAExp!AM$211</f>
        <v>3.6692200000000001E-2</v>
      </c>
      <c r="AP15" s="11">
        <f>1/1000*[1]TimberSectorMinusCoreVPAExp!AN$211</f>
        <v>3.7013260999999999E-2</v>
      </c>
      <c r="AQ15" s="11">
        <f>1/1000*[1]TimberSectorMinusCoreVPAExp!AO$211</f>
        <v>2.906858E-2</v>
      </c>
      <c r="AR15" s="11">
        <f>1/1000*[1]TimberSectorMinusCoreVPAExp!AP$211</f>
        <v>2.8929899000000002E-2</v>
      </c>
      <c r="AS15" s="11">
        <f>1/1000*[1]TimberSectorMinusCoreVPAExp!AQ$211</f>
        <v>2.9324469999999995E-2</v>
      </c>
      <c r="AT15" s="11">
        <f>1/1000*[1]TimberSectorMinusCoreVPAExp!AR$211</f>
        <v>2.0376580000000002E-2</v>
      </c>
      <c r="AU15" s="11">
        <f>1/1000*[1]TimberSectorMinusCoreVPAExp!AS$211</f>
        <v>2.3901026999999995E-2</v>
      </c>
      <c r="AV15" s="11">
        <f>1/1000*[1]TimberSectorMinusCoreVPAExp!AT$211</f>
        <v>3.0011760999999998E-2</v>
      </c>
      <c r="AW15" s="11">
        <f>1/1000*[1]TimberSectorMinusCoreVPAExp!AU$211</f>
        <v>2.8753034E-2</v>
      </c>
      <c r="AX15" s="11">
        <f>1/1000*[1]TimberSectorMinusCoreVPAExp!AV$211</f>
        <v>2.0373209999999999E-2</v>
      </c>
      <c r="AY15" s="11">
        <f>1/1000*[1]TimberSectorMinusCoreVPAExp!AW$211</f>
        <v>1.9077885999999999E-2</v>
      </c>
      <c r="AZ15" s="11">
        <f>1/1000*[1]TimberSectorMinusCoreVPAExp!AX$211</f>
        <v>1.4134360685E-2</v>
      </c>
      <c r="BA15" s="11">
        <f>1/1000*[1]TimberSectorMinusCoreVPAExp!AY$211</f>
        <v>1.2428871146E-2</v>
      </c>
      <c r="BB15" s="11">
        <f>1/1000*[1]TimberSectorMinusCoreVPAExp!AZ$211</f>
        <v>1.3720115064999996E-2</v>
      </c>
      <c r="BC15" s="11">
        <f>1/1000*[1]TimberSectorMinusCoreVPAExp!BA$211</f>
        <v>0</v>
      </c>
      <c r="BD15" s="222"/>
    </row>
    <row r="16" spans="1:56">
      <c r="B16" s="5" t="s">
        <v>105</v>
      </c>
      <c r="C16" s="46">
        <f>1/$A$1*[1]TimberSectorMinusCoreVPAExp!$B$221</f>
        <v>7.2853938231218366E-3</v>
      </c>
      <c r="D16" s="11">
        <f>1/$A$1*[1]TimberSectorMinusCoreVPAExp!$C$221</f>
        <v>2.078710849328363E-3</v>
      </c>
      <c r="E16" s="11">
        <f>1/$A$1*[1]TimberSectorMinusCoreVPAExp!$D$221</f>
        <v>7.1435622105760835E-3</v>
      </c>
      <c r="F16" s="11">
        <f>1/$A$1*[1]TimberSectorMinusCoreVPAExp!$E$221</f>
        <v>8.6117394732235942E-3</v>
      </c>
      <c r="G16" s="11">
        <f>1/$A$1*[1]TimberSectorMinusCoreVPAExp!$F$221</f>
        <v>7.7019509793693616E-3</v>
      </c>
      <c r="H16" s="11">
        <f>1/$A$1*[1]TimberSectorMinusCoreVPAExp!$G$221</f>
        <v>1.9602520290404511E-2</v>
      </c>
      <c r="I16" s="11">
        <f>1/$A$1*[1]TimberSectorMinusCoreVPAExp!$H$221</f>
        <v>1.2653757580237025E-2</v>
      </c>
      <c r="J16" s="36">
        <f>1/$A$1*[1]TimberSectorMinusCoreVPAExp!$I$221</f>
        <v>9.399733196950151E-3</v>
      </c>
      <c r="K16" s="36">
        <f>1/$A$1*[1]TimberSectorMinusCoreVPAExp!J$221</f>
        <v>6.4167057955132108E-3</v>
      </c>
      <c r="L16" s="36">
        <f>1/$A$1*[1]TimberSectorMinusCoreVPAExp!K$221</f>
        <v>8.4675974409035501E-3</v>
      </c>
      <c r="M16" s="11">
        <f>1/$A$1*[1]TimberSectorMinusCoreVPAExp!L$221</f>
        <v>6.6369052835318128E-3</v>
      </c>
      <c r="N16" s="11">
        <f>1/$A$1*[1]TimberSectorMinusCoreVPAExp!M$221</f>
        <v>4.539529772861651E-3</v>
      </c>
      <c r="O16" s="11">
        <f>1/$A$1*[1]TimberSectorMinusCoreVPAExp!N$221</f>
        <v>5.2012801978420214E-3</v>
      </c>
      <c r="P16" s="11">
        <f>1/$A$1*[1]TimberSectorMinusCoreVPAExp!O$221</f>
        <v>5.8881662711195333E-3</v>
      </c>
      <c r="Q16" s="11">
        <f>1/$A$1*[1]TimberSectorMinusCoreVPAExp!P$221</f>
        <v>7.8528812599999998E-3</v>
      </c>
      <c r="R16" s="11">
        <f>1/$A$1*[1]TimberSectorMinusCoreVPAExp!Q$221</f>
        <v>1.1321904159999998E-2</v>
      </c>
      <c r="S16" s="11">
        <f>1/$A$1*[1]TimberSectorMinusCoreVPAExp!R$221</f>
        <v>1.1375449400000001E-2</v>
      </c>
      <c r="T16" s="11">
        <f>1/$A$1*[1]TimberSectorMinusCoreVPAExp!S$221</f>
        <v>1.262101652E-2</v>
      </c>
      <c r="U16" s="11">
        <f>1/$A$1*[1]TimberSectorMinusCoreVPAExp!T$221</f>
        <v>1.0589810839999998E-2</v>
      </c>
      <c r="V16" s="11">
        <f>1/$A$1*[1]TimberSectorMinusCoreVPAExp!U$221</f>
        <v>4.0434799999999996E-4</v>
      </c>
      <c r="W16" s="11">
        <f>1/$A$1*[1]TimberSectorMinusCoreVPAExp!V$221</f>
        <v>1.7700203499999997E-2</v>
      </c>
      <c r="X16" s="11">
        <f>1/$A$1*[1]TimberSectorMinusCoreVPAExp!W$221</f>
        <v>1.1983843200000003E-3</v>
      </c>
      <c r="Y16" s="11">
        <f>1/$A$1*[1]TimberSectorMinusCoreVPAExp!X$221</f>
        <v>1.9651426370087276E-2</v>
      </c>
      <c r="Z16" s="11">
        <f>1/$A$1*[1]TimberSectorMinusCoreVPAExp!Y$221</f>
        <v>5.6835303988400001E-3</v>
      </c>
      <c r="AA16" s="11">
        <f>1/$A$1*[1]TimberSectorMinusCoreVPAExp!Z$221</f>
        <v>0</v>
      </c>
      <c r="AB16" s="11">
        <f>1/$A$1*[1]TimberSectorMinusCoreVPAExp!AA$221</f>
        <v>0</v>
      </c>
      <c r="AC16" s="4"/>
      <c r="AD16" s="46">
        <f>1/1000*[1]TimberSectorMinusCoreVPAExp!AB$221</f>
        <v>1.1113469999999999E-3</v>
      </c>
      <c r="AE16" s="11">
        <f>1/1000*[1]TimberSectorMinusCoreVPAExp!AC$221</f>
        <v>1.2783568421052631E-3</v>
      </c>
      <c r="AF16" s="11">
        <f>1/1000*[1]TimberSectorMinusCoreVPAExp!AD$221</f>
        <v>1.7739449999999999E-3</v>
      </c>
      <c r="AG16" s="11">
        <f>1/1000*[1]TimberSectorMinusCoreVPAExp!AE$221</f>
        <v>2.3769279999999999E-3</v>
      </c>
      <c r="AH16" s="11">
        <f>1/1000*[1]TimberSectorMinusCoreVPAExp!AF$221</f>
        <v>3.38098E-3</v>
      </c>
      <c r="AI16" s="11">
        <f>1/1000*[1]TimberSectorMinusCoreVPAExp!AG$221</f>
        <v>5.8230876207758502E-3</v>
      </c>
      <c r="AJ16" s="11">
        <f>1/1000*[1]TimberSectorMinusCoreVPAExp!AH$221</f>
        <v>3.7180825729017219E-3</v>
      </c>
      <c r="AK16" s="11">
        <f>1/1000*[1]TimberSectorMinusCoreVPAExp!AI$221</f>
        <v>3.7409171361909798E-3</v>
      </c>
      <c r="AL16" s="11">
        <f>1/1000*[1]TimberSectorMinusCoreVPAExp!AJ$221</f>
        <v>3.0845321261556979E-3</v>
      </c>
      <c r="AM16" s="11">
        <f>1/1000*[1]TimberSectorMinusCoreVPAExp!AK$221</f>
        <v>2.2570665693279215E-3</v>
      </c>
      <c r="AN16" s="11">
        <f>1/1000*[1]TimberSectorMinusCoreVPAExp!AL$221</f>
        <v>3.1235160000000002E-3</v>
      </c>
      <c r="AO16" s="11">
        <f>1/1000*[1]TimberSectorMinusCoreVPAExp!AM$221</f>
        <v>1.465215E-3</v>
      </c>
      <c r="AP16" s="11">
        <f>1/1000*[1]TimberSectorMinusCoreVPAExp!AN$221</f>
        <v>1.8131870000000002E-3</v>
      </c>
      <c r="AQ16" s="11">
        <f>1/1000*[1]TimberSectorMinusCoreVPAExp!AO$221</f>
        <v>2.0759150000000002E-3</v>
      </c>
      <c r="AR16" s="11">
        <f>1/1000*[1]TimberSectorMinusCoreVPAExp!AP$221</f>
        <v>2.0621499999999996E-3</v>
      </c>
      <c r="AS16" s="11">
        <f>1/1000*[1]TimberSectorMinusCoreVPAExp!AQ$221</f>
        <v>3.3321519999999997E-3</v>
      </c>
      <c r="AT16" s="11">
        <f>1/1000*[1]TimberSectorMinusCoreVPAExp!AR$221</f>
        <v>3.0816159999999997E-3</v>
      </c>
      <c r="AU16" s="11">
        <f>1/1000*[1]TimberSectorMinusCoreVPAExp!AS$221</f>
        <v>3.8152149999999994E-3</v>
      </c>
      <c r="AV16" s="11">
        <f>1/1000*[1]TimberSectorMinusCoreVPAExp!AT$221</f>
        <v>2.9555249999999996E-3</v>
      </c>
      <c r="AW16" s="11">
        <f>1/1000*[1]TimberSectorMinusCoreVPAExp!AU$221</f>
        <v>6.6087399999999999E-4</v>
      </c>
      <c r="AX16" s="11">
        <f>1/1000*[1]TimberSectorMinusCoreVPAExp!AV$221</f>
        <v>2.7685239999999992E-3</v>
      </c>
      <c r="AY16" s="11">
        <f>1/1000*[1]TimberSectorMinusCoreVPAExp!AW$221</f>
        <v>2.63572E-4</v>
      </c>
      <c r="AZ16" s="11">
        <f>1/1000*[1]TimberSectorMinusCoreVPAExp!AX$221</f>
        <v>2.0417512679999994E-3</v>
      </c>
      <c r="BA16" s="11">
        <f>1/1000*[1]TimberSectorMinusCoreVPAExp!AY$221</f>
        <v>8.0206816699999995E-4</v>
      </c>
      <c r="BB16" s="11">
        <f>1/1000*[1]TimberSectorMinusCoreVPAExp!AZ$221</f>
        <v>0</v>
      </c>
      <c r="BC16" s="11">
        <f>1/1000*[1]TimberSectorMinusCoreVPAExp!BA$221</f>
        <v>0</v>
      </c>
      <c r="BD16" s="222"/>
    </row>
    <row r="17" spans="2:56">
      <c r="B17" s="8" t="s">
        <v>21</v>
      </c>
      <c r="C17" s="47">
        <f t="shared" ref="C17:M17" si="2">SUM(C6:C6)-SUM(C7:C16)</f>
        <v>5.0768848422766411E-3</v>
      </c>
      <c r="D17" s="37">
        <f t="shared" si="2"/>
        <v>4.5474955124593999E-3</v>
      </c>
      <c r="E17" s="37">
        <f t="shared" si="2"/>
        <v>5.02298279041484E-3</v>
      </c>
      <c r="F17" s="37">
        <f t="shared" si="2"/>
        <v>8.6702386504124845E-3</v>
      </c>
      <c r="G17" s="37">
        <f t="shared" si="2"/>
        <v>1.6460116122130483E-2</v>
      </c>
      <c r="H17" s="37">
        <f t="shared" si="2"/>
        <v>2.4743383610566272E-2</v>
      </c>
      <c r="I17" s="37">
        <f t="shared" si="2"/>
        <v>2.3714717173954042E-2</v>
      </c>
      <c r="J17" s="38">
        <f t="shared" si="2"/>
        <v>2.7377780858440171E-2</v>
      </c>
      <c r="K17" s="38">
        <f t="shared" si="2"/>
        <v>4.5734542353463192E-2</v>
      </c>
      <c r="L17" s="38">
        <f t="shared" si="2"/>
        <v>3.497397351832382E-2</v>
      </c>
      <c r="M17" s="37">
        <f t="shared" si="2"/>
        <v>3.0644459695151616E-2</v>
      </c>
      <c r="N17" s="37">
        <f>SUM(N6:N6)-SUM(N7:N16)</f>
        <v>3.5151440424568942E-2</v>
      </c>
      <c r="O17" s="37">
        <f t="shared" ref="O17:AB17" si="3">SUM(O6:O6)-SUM(O7:O16)</f>
        <v>2.6775642637392655E-2</v>
      </c>
      <c r="P17" s="37">
        <f t="shared" si="3"/>
        <v>2.7885011672034665E-2</v>
      </c>
      <c r="Q17" s="37">
        <f t="shared" si="3"/>
        <v>1.8617780579999993E-2</v>
      </c>
      <c r="R17" s="37">
        <f t="shared" si="3"/>
        <v>1.12086562E-2</v>
      </c>
      <c r="S17" s="37">
        <f t="shared" si="3"/>
        <v>1.2723024020000001E-2</v>
      </c>
      <c r="T17" s="37">
        <f t="shared" si="3"/>
        <v>1.1368057680000015E-2</v>
      </c>
      <c r="U17" s="37">
        <f t="shared" si="3"/>
        <v>1.1691533420000011E-2</v>
      </c>
      <c r="V17" s="37">
        <f t="shared" si="3"/>
        <v>1.1065234406666652E-2</v>
      </c>
      <c r="W17" s="37">
        <f t="shared" si="3"/>
        <v>8.4499365999999992E-3</v>
      </c>
      <c r="X17" s="37">
        <f t="shared" si="3"/>
        <v>6.3825766200000036E-3</v>
      </c>
      <c r="Y17" s="37">
        <f t="shared" si="3"/>
        <v>9.3557712697068807E-3</v>
      </c>
      <c r="Z17" s="37">
        <f t="shared" si="3"/>
        <v>6.0705015294000089E-3</v>
      </c>
      <c r="AA17" s="37">
        <f t="shared" si="3"/>
        <v>6.2927483668000009E-3</v>
      </c>
      <c r="AB17" s="37">
        <f t="shared" si="3"/>
        <v>0</v>
      </c>
      <c r="AC17" s="4"/>
      <c r="AD17" s="48">
        <f t="shared" ref="AD17:BC17" si="4">SUM(AD6:AD6)-SUM(AD7:AD16)</f>
        <v>3.8109674210526356E-3</v>
      </c>
      <c r="AE17" s="39">
        <f t="shared" si="4"/>
        <v>3.8485033157894706E-3</v>
      </c>
      <c r="AF17" s="39">
        <f t="shared" si="4"/>
        <v>3.9807239999999963E-3</v>
      </c>
      <c r="AG17" s="39">
        <f t="shared" si="4"/>
        <v>7.536975500000001E-3</v>
      </c>
      <c r="AH17" s="39">
        <f t="shared" si="4"/>
        <v>7.9599320000000168E-3</v>
      </c>
      <c r="AI17" s="39">
        <f t="shared" si="4"/>
        <v>1.1744011757499485E-2</v>
      </c>
      <c r="AJ17" s="39">
        <f t="shared" si="4"/>
        <v>1.2021440391875679E-2</v>
      </c>
      <c r="AK17" s="39">
        <f t="shared" si="4"/>
        <v>1.6535084450045368E-2</v>
      </c>
      <c r="AL17" s="39">
        <f t="shared" si="4"/>
        <v>2.9444713799882116E-2</v>
      </c>
      <c r="AM17" s="39">
        <f t="shared" si="4"/>
        <v>2.0886368573811084E-2</v>
      </c>
      <c r="AN17" s="39">
        <f t="shared" si="4"/>
        <v>2.4283031999999996E-2</v>
      </c>
      <c r="AO17" s="39">
        <f t="shared" si="4"/>
        <v>2.7084235000000026E-2</v>
      </c>
      <c r="AP17" s="39">
        <f t="shared" si="4"/>
        <v>2.694609600000003E-2</v>
      </c>
      <c r="AQ17" s="39">
        <f t="shared" si="4"/>
        <v>2.5537784999999993E-2</v>
      </c>
      <c r="AR17" s="39">
        <f t="shared" si="4"/>
        <v>2.7632832999999996E-2</v>
      </c>
      <c r="AS17" s="39">
        <f t="shared" si="4"/>
        <v>1.8635668000000022E-2</v>
      </c>
      <c r="AT17" s="39">
        <f t="shared" si="4"/>
        <v>1.4924461E-2</v>
      </c>
      <c r="AU17" s="39">
        <f t="shared" si="4"/>
        <v>1.6775427000000009E-2</v>
      </c>
      <c r="AV17" s="39">
        <f t="shared" si="4"/>
        <v>1.7866176999999997E-2</v>
      </c>
      <c r="AW17" s="39">
        <f t="shared" si="4"/>
        <v>1.5929236999999985E-2</v>
      </c>
      <c r="AX17" s="39">
        <f t="shared" si="4"/>
        <v>1.3366348000000007E-2</v>
      </c>
      <c r="AY17" s="39">
        <f t="shared" si="4"/>
        <v>1.1506477000000001E-2</v>
      </c>
      <c r="AZ17" s="39">
        <f t="shared" si="4"/>
        <v>1.5491815584E-2</v>
      </c>
      <c r="BA17" s="39">
        <f t="shared" si="4"/>
        <v>1.0873193976999988E-2</v>
      </c>
      <c r="BB17" s="39">
        <f t="shared" si="4"/>
        <v>1.1507316797999996E-2</v>
      </c>
      <c r="BC17" s="39">
        <f t="shared" si="4"/>
        <v>0</v>
      </c>
      <c r="BD17" s="222"/>
    </row>
    <row r="18" spans="2:56" ht="17.149999999999999" customHeight="1">
      <c r="B18" s="15" t="s">
        <v>93</v>
      </c>
      <c r="C18" s="130">
        <f>1/$A$1*[1]TimberSectorMinusCoreVPAExp!$B$268</f>
        <v>0.99074110876293875</v>
      </c>
      <c r="D18" s="131">
        <f>1/$A$1*[1]TimberSectorMinusCoreVPAExp!$C$268</f>
        <v>0.6045040341888549</v>
      </c>
      <c r="E18" s="131">
        <f>1/$A$1*[1]TimberSectorMinusCoreVPAExp!$D$268</f>
        <v>1.0351787132079924</v>
      </c>
      <c r="F18" s="131">
        <f>1/$A$1*[1]TimberSectorMinusCoreVPAExp!$E$268</f>
        <v>0.81631437546988639</v>
      </c>
      <c r="G18" s="131">
        <f>1/$A$1*[1]TimberSectorMinusCoreVPAExp!$F$268</f>
        <v>1.0004691809643198</v>
      </c>
      <c r="H18" s="131">
        <f>1/$A$1*[1]TimberSectorMinusCoreVPAExp!$G$268</f>
        <v>1.4649523874051789</v>
      </c>
      <c r="I18" s="131">
        <f>1/$A$1*[1]TimberSectorMinusCoreVPAExp!$H$268</f>
        <v>1.3923672089073158</v>
      </c>
      <c r="J18" s="132">
        <f>1/$A$1*[1]TimberSectorMinusCoreVPAExp!$I$268</f>
        <v>1.1768319356625088</v>
      </c>
      <c r="K18" s="132">
        <f>1/$A$1*[1]TimberSectorMinusCoreVPAExp!J$268</f>
        <v>1.1618744897078199</v>
      </c>
      <c r="L18" s="132">
        <f>1/$A$1*[1]TimberSectorMinusCoreVPAExp!K$268</f>
        <v>1.1269052735362293</v>
      </c>
      <c r="M18" s="131">
        <f>1/$A$1*[1]TimberSectorMinusCoreVPAExp!L$268</f>
        <v>1.2388259946010105</v>
      </c>
      <c r="N18" s="131">
        <f>1/$A$1*[1]TimberSectorMinusCoreVPAExp!M$268</f>
        <v>1.1268385723241054</v>
      </c>
      <c r="O18" s="131">
        <f>1/$A$1*[1]TimberSectorMinusCoreVPAExp!N$268</f>
        <v>1.0654728443366905</v>
      </c>
      <c r="P18" s="131">
        <f>1/$A$1*[1]TimberSectorMinusCoreVPAExp!O$268</f>
        <v>0.96202831895669638</v>
      </c>
      <c r="Q18" s="131">
        <f>1/$A$1*[1]TimberSectorMinusCoreVPAExp!P$268</f>
        <v>0.72686337233999998</v>
      </c>
      <c r="R18" s="131">
        <f>1/$A$1*[1]TimberSectorMinusCoreVPAExp!Q$268</f>
        <v>0.77260235739999994</v>
      </c>
      <c r="S18" s="131">
        <f>1/$A$1*[1]TimberSectorMinusCoreVPAExp!R$268</f>
        <v>0.90957824787999986</v>
      </c>
      <c r="T18" s="131">
        <f>1/$A$1*[1]TimberSectorMinusCoreVPAExp!S$268</f>
        <v>0.79491855334000006</v>
      </c>
      <c r="U18" s="131">
        <f>1/$A$1*[1]TimberSectorMinusCoreVPAExp!T$268</f>
        <v>0.83414727529999966</v>
      </c>
      <c r="V18" s="131">
        <f>1/$A$1*[1]TimberSectorMinusCoreVPAExp!U$268</f>
        <v>1.0077132267266666</v>
      </c>
      <c r="W18" s="131">
        <f>1/$A$1*[1]TimberSectorMinusCoreVPAExp!V$268</f>
        <v>1.2638288209399999</v>
      </c>
      <c r="X18" s="131">
        <f>1/$A$1*[1]TimberSectorMinusCoreVPAExp!W$268</f>
        <v>1.3897295871199997</v>
      </c>
      <c r="Y18" s="131">
        <f>1/$A$1*[1]TimberSectorMinusCoreVPAExp!X$268</f>
        <v>1.2640494669364737</v>
      </c>
      <c r="Z18" s="131">
        <f>1/$A$1*[1]TimberSectorMinusCoreVPAExp!Y$268</f>
        <v>0.97973488601463987</v>
      </c>
      <c r="AA18" s="131">
        <f>1/$A$1*[1]TimberSectorMinusCoreVPAExp!Z$268</f>
        <v>1.274237807848867</v>
      </c>
      <c r="AB18" s="131">
        <f>1/$A$1*[1]TimberSectorMinusCoreVPAExp!AA$268</f>
        <v>0</v>
      </c>
      <c r="AC18" s="169"/>
      <c r="AD18" s="130">
        <f>1/1000*[1]TimberSectorMinusCoreVPAExp!AB$268</f>
        <v>0.55484189089473679</v>
      </c>
      <c r="AE18" s="131">
        <f>1/1000*[1]TimberSectorMinusCoreVPAExp!AC$268</f>
        <v>0.46572075210526315</v>
      </c>
      <c r="AF18" s="131">
        <f>1/1000*[1]TimberSectorMinusCoreVPAExp!AD$268</f>
        <v>0.57944881152631578</v>
      </c>
      <c r="AG18" s="131">
        <f>1/1000*[1]TimberSectorMinusCoreVPAExp!AE$268</f>
        <v>0.58913624499999995</v>
      </c>
      <c r="AH18" s="131">
        <f>1/1000*[1]TimberSectorMinusCoreVPAExp!AF$268</f>
        <v>0.70986356399999995</v>
      </c>
      <c r="AI18" s="131">
        <f>1/1000*[1]TimberSectorMinusCoreVPAExp!AG$268</f>
        <v>0.80788089346448777</v>
      </c>
      <c r="AJ18" s="131">
        <f>1/1000*[1]TimberSectorMinusCoreVPAExp!AH$268</f>
        <v>0.85151289618933468</v>
      </c>
      <c r="AK18" s="131">
        <f>1/1000*[1]TimberSectorMinusCoreVPAExp!AI$268</f>
        <v>0.80586125684172172</v>
      </c>
      <c r="AL18" s="131">
        <f>1/1000*[1]TimberSectorMinusCoreVPAExp!AJ$268</f>
        <v>0.80942695755932026</v>
      </c>
      <c r="AM18" s="131">
        <f>1/1000*[1]TimberSectorMinusCoreVPAExp!AK$268</f>
        <v>0.70824664487638145</v>
      </c>
      <c r="AN18" s="131">
        <f>1/1000*[1]TimberSectorMinusCoreVPAExp!AL$268</f>
        <v>0.84121114299999999</v>
      </c>
      <c r="AO18" s="131">
        <f>1/1000*[1]TimberSectorMinusCoreVPAExp!AM$268</f>
        <v>0.76916121500000012</v>
      </c>
      <c r="AP18" s="131">
        <f>1/1000*[1]TimberSectorMinusCoreVPAExp!AN$268</f>
        <v>0.83260459799999997</v>
      </c>
      <c r="AQ18" s="131">
        <f>1/1000*[1]TimberSectorMinusCoreVPAExp!AO$268</f>
        <v>0.73428308399999997</v>
      </c>
      <c r="AR18" s="131">
        <f>1/1000*[1]TimberSectorMinusCoreVPAExp!AP$268</f>
        <v>0.78754748099999994</v>
      </c>
      <c r="AS18" s="131">
        <f>1/1000*[1]TimberSectorMinusCoreVPAExp!AQ$268</f>
        <v>0.83248347999999994</v>
      </c>
      <c r="AT18" s="131">
        <f>1/1000*[1]TimberSectorMinusCoreVPAExp!AR$268</f>
        <v>0.81578405800000009</v>
      </c>
      <c r="AU18" s="131">
        <f>1/1000*[1]TimberSectorMinusCoreVPAExp!AS$268</f>
        <v>0.87357272899999994</v>
      </c>
      <c r="AV18" s="131">
        <f>1/1000*[1]TimberSectorMinusCoreVPAExp!AT$268</f>
        <v>0.90439265599999996</v>
      </c>
      <c r="AW18" s="131">
        <f>1/1000*[1]TimberSectorMinusCoreVPAExp!AU$268</f>
        <v>1.207929426</v>
      </c>
      <c r="AX18" s="131">
        <f>1/1000*[1]TimberSectorMinusCoreVPAExp!AV$268</f>
        <v>1.7919634489999998</v>
      </c>
      <c r="AY18" s="131">
        <f>1/1000*[1]TimberSectorMinusCoreVPAExp!AW$268</f>
        <v>1.8281802570000001</v>
      </c>
      <c r="AZ18" s="131">
        <f>1/1000*[1]TimberSectorMinusCoreVPAExp!AX$268</f>
        <v>1.688801712616</v>
      </c>
      <c r="BA18" s="131">
        <f>1/1000*[1]TimberSectorMinusCoreVPAExp!AY$268</f>
        <v>1.231038360243</v>
      </c>
      <c r="BB18" s="131">
        <f>1/1000*[1]TimberSectorMinusCoreVPAExp!AZ$268</f>
        <v>1.427705105132</v>
      </c>
      <c r="BC18" s="131">
        <f>1/1000*[1]TimberSectorMinusCoreVPAExp!BA$268</f>
        <v>0</v>
      </c>
      <c r="BD18" s="222"/>
    </row>
    <row r="19" spans="2:56">
      <c r="B19" s="5" t="s">
        <v>94</v>
      </c>
      <c r="C19" s="46">
        <f>1/$A$1*[1]TimberSectorMinusCoreVPAExp!$B$39</f>
        <v>9.3595493676061625E-2</v>
      </c>
      <c r="D19" s="11">
        <f>1/$A$1*[1]TimberSectorMinusCoreVPAExp!$C$39</f>
        <v>1.6402416743431847E-2</v>
      </c>
      <c r="E19" s="11">
        <f>1/$A$1*[1]TimberSectorMinusCoreVPAExp!$D$39</f>
        <v>9.042893828011847E-2</v>
      </c>
      <c r="F19" s="11">
        <f>1/$A$1*[1]TimberSectorMinusCoreVPAExp!$E$39</f>
        <v>6.7626672637949775E-2</v>
      </c>
      <c r="G19" s="11">
        <f>1/$A$1*[1]TimberSectorMinusCoreVPAExp!$F$39</f>
        <v>9.5062191804912849E-2</v>
      </c>
      <c r="H19" s="11">
        <f>1/$A$1*[1]TimberSectorMinusCoreVPAExp!$G$39</f>
        <v>0.12896340314504995</v>
      </c>
      <c r="I19" s="11">
        <f>1/$A$1*[1]TimberSectorMinusCoreVPAExp!$H$39</f>
        <v>0.13180307192001542</v>
      </c>
      <c r="J19" s="36">
        <f>1/$A$1*[1]TimberSectorMinusCoreVPAExp!$I$39</f>
        <v>0.1047043614546502</v>
      </c>
      <c r="K19" s="36">
        <f>1/$A$1*[1]TimberSectorMinusCoreVPAExp!J$39</f>
        <v>0.11981275226343419</v>
      </c>
      <c r="L19" s="36">
        <f>1/$A$1*[1]TimberSectorMinusCoreVPAExp!K$39</f>
        <v>0.10792813742464911</v>
      </c>
      <c r="M19" s="11">
        <f>1/$A$1*[1]TimberSectorMinusCoreVPAExp!L$39</f>
        <v>0.13165879356784563</v>
      </c>
      <c r="N19" s="11">
        <f>1/$A$1*[1]TimberSectorMinusCoreVPAExp!M$39</f>
        <v>0.12140418868747152</v>
      </c>
      <c r="O19" s="11">
        <f>1/$A$1*[1]TimberSectorMinusCoreVPAExp!N$39</f>
        <v>0.10800097004932833</v>
      </c>
      <c r="P19" s="11">
        <f>1/$A$1*[1]TimberSectorMinusCoreVPAExp!O$39</f>
        <v>8.5170780653663583E-2</v>
      </c>
      <c r="Q19" s="11">
        <f>1/$A$1*[1]TimberSectorMinusCoreVPAExp!P$39</f>
        <v>6.1626825419999996E-2</v>
      </c>
      <c r="R19" s="11">
        <f>1/$A$1*[1]TimberSectorMinusCoreVPAExp!Q$39</f>
        <v>5.8350725659999998E-2</v>
      </c>
      <c r="S19" s="11">
        <f>1/$A$1*[1]TimberSectorMinusCoreVPAExp!R$39</f>
        <v>6.4275864320000001E-2</v>
      </c>
      <c r="T19" s="11">
        <f>1/$A$1*[1]TimberSectorMinusCoreVPAExp!S$39</f>
        <v>5.4008262959999997E-2</v>
      </c>
      <c r="U19" s="11">
        <f>1/$A$1*[1]TimberSectorMinusCoreVPAExp!T$39</f>
        <v>5.7959017279999997E-2</v>
      </c>
      <c r="V19" s="11">
        <f>1/$A$1*[1]TimberSectorMinusCoreVPAExp!U$39</f>
        <v>6.1816307446666663E-2</v>
      </c>
      <c r="W19" s="11">
        <f>1/$A$1*[1]TimberSectorMinusCoreVPAExp!V$39</f>
        <v>5.9762228119999997E-2</v>
      </c>
      <c r="X19" s="11">
        <f>1/$A$1*[1]TimberSectorMinusCoreVPAExp!W$39</f>
        <v>5.4234660619999986E-2</v>
      </c>
      <c r="Y19" s="11">
        <f>1/$A$1*[1]TimberSectorMinusCoreVPAExp!X$39</f>
        <v>6.5689153668531813E-2</v>
      </c>
      <c r="Z19" s="11">
        <f>1/$A$1*[1]TimberSectorMinusCoreVPAExp!Y$39</f>
        <v>5.5272121112599985E-2</v>
      </c>
      <c r="AA19" s="11">
        <f>1/$A$1*[1]TimberSectorMinusCoreVPAExp!Z$39</f>
        <v>6.9299042885299991E-2</v>
      </c>
      <c r="AB19" s="11">
        <f>1/$A$1*[1]TimberSectorMinusCoreVPAExp!AA$39</f>
        <v>0</v>
      </c>
      <c r="AC19" s="4"/>
      <c r="AD19" s="46">
        <f>1/1000*[1]TimberSectorMinusCoreVPAExp!AB$39</f>
        <v>3.5555304842105256E-2</v>
      </c>
      <c r="AE19" s="11">
        <f>1/1000*[1]TimberSectorMinusCoreVPAExp!AC$39</f>
        <v>3.7610031000000002E-2</v>
      </c>
      <c r="AF19" s="11">
        <f>1/1000*[1]TimberSectorMinusCoreVPAExp!AD$39</f>
        <v>5.5151189315789467E-2</v>
      </c>
      <c r="AG19" s="11">
        <f>1/1000*[1]TimberSectorMinusCoreVPAExp!AE$39</f>
        <v>5.0721576999999997E-2</v>
      </c>
      <c r="AH19" s="11">
        <f>1/1000*[1]TimberSectorMinusCoreVPAExp!AF$39</f>
        <v>6.5585890000000008E-2</v>
      </c>
      <c r="AI19" s="11">
        <f>1/1000*[1]TimberSectorMinusCoreVPAExp!AG$39</f>
        <v>6.7125756800728076E-2</v>
      </c>
      <c r="AJ19" s="11">
        <f>1/1000*[1]TimberSectorMinusCoreVPAExp!AH$39</f>
        <v>7.8636023974563124E-2</v>
      </c>
      <c r="AK19" s="11">
        <f>1/1000*[1]TimberSectorMinusCoreVPAExp!AI$39</f>
        <v>7.9267773278795181E-2</v>
      </c>
      <c r="AL19" s="11">
        <f>1/1000*[1]TimberSectorMinusCoreVPAExp!AJ$39</f>
        <v>9.0226183969621218E-2</v>
      </c>
      <c r="AM19" s="11">
        <f>1/1000*[1]TimberSectorMinusCoreVPAExp!AK$39</f>
        <v>7.3113322422580562E-2</v>
      </c>
      <c r="AN19" s="11">
        <f>1/1000*[1]TimberSectorMinusCoreVPAExp!AL$39</f>
        <v>0.10045238699999999</v>
      </c>
      <c r="AO19" s="11">
        <f>1/1000*[1]TimberSectorMinusCoreVPAExp!AM$39</f>
        <v>9.2738523000000003E-2</v>
      </c>
      <c r="AP19" s="11">
        <f>1/1000*[1]TimberSectorMinusCoreVPAExp!AN$39</f>
        <v>9.4642581000000003E-2</v>
      </c>
      <c r="AQ19" s="11">
        <f>1/1000*[1]TimberSectorMinusCoreVPAExp!AO$39</f>
        <v>6.9596009000000014E-2</v>
      </c>
      <c r="AR19" s="11">
        <f>1/1000*[1]TimberSectorMinusCoreVPAExp!AP$39</f>
        <v>8.4012276999999996E-2</v>
      </c>
      <c r="AS19" s="11">
        <f>1/1000*[1]TimberSectorMinusCoreVPAExp!AQ$39</f>
        <v>7.9860762999999987E-2</v>
      </c>
      <c r="AT19" s="11">
        <f>1/1000*[1]TimberSectorMinusCoreVPAExp!AR$39</f>
        <v>6.6721666999999998E-2</v>
      </c>
      <c r="AU19" s="11">
        <f>1/1000*[1]TimberSectorMinusCoreVPAExp!AS$39</f>
        <v>6.7902825E-2</v>
      </c>
      <c r="AV19" s="11">
        <f>1/1000*[1]TimberSectorMinusCoreVPAExp!AT$39</f>
        <v>7.0440411999999994E-2</v>
      </c>
      <c r="AW19" s="11">
        <f>1/1000*[1]TimberSectorMinusCoreVPAExp!AU$39</f>
        <v>7.6538834E-2</v>
      </c>
      <c r="AX19" s="11">
        <f>1/1000*[1]TimberSectorMinusCoreVPAExp!AV$39</f>
        <v>7.5327491999999996E-2</v>
      </c>
      <c r="AY19" s="11">
        <f>1/1000*[1]TimberSectorMinusCoreVPAExp!AW$39</f>
        <v>6.8524228999999992E-2</v>
      </c>
      <c r="AZ19" s="11">
        <f>1/1000*[1]TimberSectorMinusCoreVPAExp!AX$39</f>
        <v>8.2887597458999998E-2</v>
      </c>
      <c r="BA19" s="11">
        <f>1/1000*[1]TimberSectorMinusCoreVPAExp!AY$39</f>
        <v>7.5881061405999997E-2</v>
      </c>
      <c r="BB19" s="11">
        <f>1/1000*[1]TimberSectorMinusCoreVPAExp!AZ$39</f>
        <v>9.8293416001E-2</v>
      </c>
      <c r="BC19" s="11">
        <f>1/1000*[1]TimberSectorMinusCoreVPAExp!BA$39</f>
        <v>0</v>
      </c>
      <c r="BD19" s="222"/>
    </row>
    <row r="20" spans="2:56">
      <c r="B20" s="5" t="s">
        <v>36</v>
      </c>
      <c r="C20" s="46">
        <f>1/$A$1*[1]TimberSectorMinusCoreVPAExp!$B$147</f>
        <v>1.7272934913216483E-3</v>
      </c>
      <c r="D20" s="11">
        <f>1/$A$1*[1]TimberSectorMinusCoreVPAExp!$C$147</f>
        <v>1.2631580194966891E-3</v>
      </c>
      <c r="E20" s="11">
        <f>1/$A$1*[1]TimberSectorMinusCoreVPAExp!$D$147</f>
        <v>3.2963753498104786E-3</v>
      </c>
      <c r="F20" s="11">
        <f>1/$A$1*[1]TimberSectorMinusCoreVPAExp!$E$147</f>
        <v>2.0576973595697254E-3</v>
      </c>
      <c r="G20" s="11">
        <f>1/$A$1*[1]TimberSectorMinusCoreVPAExp!$F$147</f>
        <v>3.7778444176440359E-3</v>
      </c>
      <c r="H20" s="11">
        <f>1/$A$1*[1]TimberSectorMinusCoreVPAExp!$G$147</f>
        <v>8.1550548294905042E-3</v>
      </c>
      <c r="I20" s="11">
        <f>1/$A$1*[1]TimberSectorMinusCoreVPAExp!$H$147</f>
        <v>1.10620256003282E-2</v>
      </c>
      <c r="J20" s="36">
        <f>1/$A$1*[1]TimberSectorMinusCoreVPAExp!$I$147</f>
        <v>1.2829998245415938E-2</v>
      </c>
      <c r="K20" s="36">
        <f>1/$A$1*[1]TimberSectorMinusCoreVPAExp!J$147</f>
        <v>1.3414849498687804E-2</v>
      </c>
      <c r="L20" s="36">
        <f>1/$A$1*[1]TimberSectorMinusCoreVPAExp!K$147</f>
        <v>1.3710035612751409E-2</v>
      </c>
      <c r="M20" s="11">
        <f>1/$A$1*[1]TimberSectorMinusCoreVPAExp!L$147</f>
        <v>1.1978417714798743E-2</v>
      </c>
      <c r="N20" s="11">
        <f>1/$A$1*[1]TimberSectorMinusCoreVPAExp!M$147</f>
        <v>1.0426381847887906E-2</v>
      </c>
      <c r="O20" s="11">
        <f>1/$A$1*[1]TimberSectorMinusCoreVPAExp!N$147</f>
        <v>1.0078601937743258E-2</v>
      </c>
      <c r="P20" s="11">
        <f>1/$A$1*[1]TimberSectorMinusCoreVPAExp!O$147</f>
        <v>7.594889631090675E-3</v>
      </c>
      <c r="Q20" s="11">
        <f>1/$A$1*[1]TimberSectorMinusCoreVPAExp!P$147</f>
        <v>8.3734401800000021E-3</v>
      </c>
      <c r="R20" s="11">
        <f>1/$A$1*[1]TimberSectorMinusCoreVPAExp!Q$147</f>
        <v>1.4325105380000001E-2</v>
      </c>
      <c r="S20" s="11">
        <f>1/$A$1*[1]TimberSectorMinusCoreVPAExp!R$147</f>
        <v>9.8406146599999481E-3</v>
      </c>
      <c r="T20" s="11">
        <f>1/$A$1*[1]TimberSectorMinusCoreVPAExp!S$147</f>
        <v>5.4234321399999966E-3</v>
      </c>
      <c r="U20" s="11">
        <f>1/$A$1*[1]TimberSectorMinusCoreVPAExp!T$147</f>
        <v>1.2551845179999993E-2</v>
      </c>
      <c r="V20" s="11">
        <f>1/$A$1*[1]TimberSectorMinusCoreVPAExp!U$147</f>
        <v>3.4447696640000011E-2</v>
      </c>
      <c r="W20" s="11">
        <f>1/$A$1*[1]TimberSectorMinusCoreVPAExp!V$147</f>
        <v>1.7506040719999987E-2</v>
      </c>
      <c r="X20" s="11">
        <f>1/$A$1*[1]TimberSectorMinusCoreVPAExp!W$147</f>
        <v>1.1002056379999989E-2</v>
      </c>
      <c r="Y20" s="11">
        <f>1/$A$1*[1]TimberSectorMinusCoreVPAExp!X$147</f>
        <v>2.9231816822400607E-2</v>
      </c>
      <c r="Z20" s="11">
        <f>1/$A$1*[1]TimberSectorMinusCoreVPAExp!Y$147</f>
        <v>1.7852440100319993E-2</v>
      </c>
      <c r="AA20" s="11">
        <f>1/$A$1*[1]TimberSectorMinusCoreVPAExp!Z$147</f>
        <v>1.7432209701999997E-2</v>
      </c>
      <c r="AB20" s="11">
        <f>1/$A$1*[1]TimberSectorMinusCoreVPAExp!AA$147</f>
        <v>0</v>
      </c>
      <c r="AC20" s="14"/>
      <c r="AD20" s="46">
        <f>1/1000*[1]TimberSectorMinusCoreVPAExp!AB$147</f>
        <v>1.2658266315789474E-3</v>
      </c>
      <c r="AE20" s="11">
        <f>1/1000*[1]TimberSectorMinusCoreVPAExp!AC$147</f>
        <v>1.6343060000000001E-3</v>
      </c>
      <c r="AF20" s="11">
        <f>1/1000*[1]TimberSectorMinusCoreVPAExp!AD$147</f>
        <v>1.542623999999997E-3</v>
      </c>
      <c r="AG20" s="11">
        <f>1/1000*[1]TimberSectorMinusCoreVPAExp!AE$147</f>
        <v>2.1387630000000001E-3</v>
      </c>
      <c r="AH20" s="11">
        <f>1/1000*[1]TimberSectorMinusCoreVPAExp!AF$147</f>
        <v>3.6055850000000001E-3</v>
      </c>
      <c r="AI20" s="11">
        <f>1/1000*[1]TimberSectorMinusCoreVPAExp!AG$147</f>
        <v>5.7383986546641003E-3</v>
      </c>
      <c r="AJ20" s="11">
        <f>1/1000*[1]TimberSectorMinusCoreVPAExp!AH$147</f>
        <v>7.7577704657165545E-3</v>
      </c>
      <c r="AK20" s="11">
        <f>1/1000*[1]TimberSectorMinusCoreVPAExp!AI$147</f>
        <v>1.0230346265546697E-2</v>
      </c>
      <c r="AL20" s="11">
        <f>1/1000*[1]TimberSectorMinusCoreVPAExp!AJ$147</f>
        <v>1.1738509458028077E-2</v>
      </c>
      <c r="AM20" s="11">
        <f>1/1000*[1]TimberSectorMinusCoreVPAExp!AK$147</f>
        <v>1.004049606984018E-2</v>
      </c>
      <c r="AN20" s="11">
        <f>1/1000*[1]TimberSectorMinusCoreVPAExp!AL$147</f>
        <v>9.4414799999999969E-3</v>
      </c>
      <c r="AO20" s="11">
        <f>1/1000*[1]TimberSectorMinusCoreVPAExp!AM$147</f>
        <v>7.2886550000000015E-3</v>
      </c>
      <c r="AP20" s="11">
        <f>1/1000*[1]TimberSectorMinusCoreVPAExp!AN$147</f>
        <v>8.618957E-3</v>
      </c>
      <c r="AQ20" s="11">
        <f>1/1000*[1]TimberSectorMinusCoreVPAExp!AO$147</f>
        <v>7.1463090000000035E-3</v>
      </c>
      <c r="AR20" s="11">
        <f>1/1000*[1]TimberSectorMinusCoreVPAExp!AP$147</f>
        <v>6.4222360000000004E-3</v>
      </c>
      <c r="AS20" s="11">
        <f>1/1000*[1]TimberSectorMinusCoreVPAExp!AQ$147</f>
        <v>7.9627309999999972E-3</v>
      </c>
      <c r="AT20" s="11">
        <f>1/1000*[1]TimberSectorMinusCoreVPAExp!AR$147</f>
        <v>6.9927009999999996E-3</v>
      </c>
      <c r="AU20" s="11">
        <f>1/1000*[1]TimberSectorMinusCoreVPAExp!AS$147</f>
        <v>4.738894999999999E-3</v>
      </c>
      <c r="AV20" s="11">
        <f>1/1000*[1]TimberSectorMinusCoreVPAExp!AT$147</f>
        <v>7.7194279999999978E-3</v>
      </c>
      <c r="AW20" s="11">
        <f>1/1000*[1]TimberSectorMinusCoreVPAExp!AU$147</f>
        <v>1.3566697999999999E-2</v>
      </c>
      <c r="AX20" s="11">
        <f>1/1000*[1]TimberSectorMinusCoreVPAExp!AV$147</f>
        <v>7.7556029999999989E-3</v>
      </c>
      <c r="AY20" s="11">
        <f>1/1000*[1]TimberSectorMinusCoreVPAExp!AW$147</f>
        <v>7.8774109999999991E-3</v>
      </c>
      <c r="AZ20" s="11">
        <f>1/1000*[1]TimberSectorMinusCoreVPAExp!AX$147</f>
        <v>1.4492313816E-2</v>
      </c>
      <c r="BA20" s="11">
        <f>1/1000*[1]TimberSectorMinusCoreVPAExp!AY$147</f>
        <v>1.0111613917000002E-2</v>
      </c>
      <c r="BB20" s="11">
        <f>1/1000*[1]TimberSectorMinusCoreVPAExp!AZ$147</f>
        <v>1.0496142362999998E-2</v>
      </c>
      <c r="BC20" s="11">
        <f>1/1000*[1]TimberSectorMinusCoreVPAExp!BA$147</f>
        <v>0</v>
      </c>
      <c r="BD20" s="222"/>
    </row>
    <row r="21" spans="2:56">
      <c r="B21" s="5" t="s">
        <v>95</v>
      </c>
      <c r="C21" s="133">
        <f>1/$A$1*[1]TimberSectorMinusCoreVPAExp!$B$247</f>
        <v>0.89541832159555546</v>
      </c>
      <c r="D21" s="134">
        <f>1/$A$1*[1]TimberSectorMinusCoreVPAExp!$C$247</f>
        <v>0.58683845942592638</v>
      </c>
      <c r="E21" s="134">
        <f>1/$A$1*[1]TimberSectorMinusCoreVPAExp!$D$247</f>
        <v>0.9414533995780634</v>
      </c>
      <c r="F21" s="134">
        <f>1/$A$1*[1]TimberSectorMinusCoreVPAExp!$E$247</f>
        <v>0.74663000547236691</v>
      </c>
      <c r="G21" s="134">
        <f>1/$A$1*[1]TimberSectorMinusCoreVPAExp!$F$247</f>
        <v>0.90162914474176281</v>
      </c>
      <c r="H21" s="134">
        <f>1/$A$1*[1]TimberSectorMinusCoreVPAExp!$G$247</f>
        <v>1.3278339294306385</v>
      </c>
      <c r="I21" s="134">
        <f>1/$A$1*[1]TimberSectorMinusCoreVPAExp!$H$247</f>
        <v>1.2495021113869722</v>
      </c>
      <c r="J21" s="135">
        <f>1/$A$1*[1]TimberSectorMinusCoreVPAExp!$I$247</f>
        <v>1.0592975759624426</v>
      </c>
      <c r="K21" s="135">
        <f>1/$A$1*[1]TimberSectorMinusCoreVPAExp!J$247</f>
        <v>1.028646887945698</v>
      </c>
      <c r="L21" s="135">
        <f>1/$A$1*[1]TimberSectorMinusCoreVPAExp!K$247</f>
        <v>1.0052671004988287</v>
      </c>
      <c r="M21" s="134">
        <f>1/$A$1*[1]TimberSectorMinusCoreVPAExp!L$247</f>
        <v>1.0951887833183662</v>
      </c>
      <c r="N21" s="134">
        <f>1/$A$1*[1]TimberSectorMinusCoreVPAExp!M$247</f>
        <v>0.99500800178874593</v>
      </c>
      <c r="O21" s="134">
        <f>1/$A$1*[1]TimberSectorMinusCoreVPAExp!N$247</f>
        <v>0.94739327234961901</v>
      </c>
      <c r="P21" s="134">
        <f>1/$A$1*[1]TimberSectorMinusCoreVPAExp!O$247</f>
        <v>0.86926264867194214</v>
      </c>
      <c r="Q21" s="134">
        <f>1/$A$1*[1]TimberSectorMinusCoreVPAExp!P$247</f>
        <v>0.65686310673999992</v>
      </c>
      <c r="R21" s="134">
        <f>1/$A$1*[1]TimberSectorMinusCoreVPAExp!Q$247</f>
        <v>0.69992652635999997</v>
      </c>
      <c r="S21" s="134">
        <f>1/$A$1*[1]TimberSectorMinusCoreVPAExp!R$247</f>
        <v>0.8354617688999999</v>
      </c>
      <c r="T21" s="134">
        <f>1/$A$1*[1]TimberSectorMinusCoreVPAExp!S$247</f>
        <v>0.73548685824000004</v>
      </c>
      <c r="U21" s="134">
        <f>1/$A$1*[1]TimberSectorMinusCoreVPAExp!T$247</f>
        <v>0.76363641283999961</v>
      </c>
      <c r="V21" s="134">
        <f>1/$A$1*[1]TimberSectorMinusCoreVPAExp!U$247</f>
        <v>0.91144922263999995</v>
      </c>
      <c r="W21" s="134">
        <f>1/$A$1*[1]TimberSectorMinusCoreVPAExp!V$247</f>
        <v>1.1865605521</v>
      </c>
      <c r="X21" s="134">
        <f>1/$A$1*[1]TimberSectorMinusCoreVPAExp!W$247</f>
        <v>1.3244928701199998</v>
      </c>
      <c r="Y21" s="134">
        <f>1/$A$1*[1]TimberSectorMinusCoreVPAExp!X$247</f>
        <v>1.1691284964455413</v>
      </c>
      <c r="Z21" s="134">
        <f>1/$A$1*[1]TimberSectorMinusCoreVPAExp!Y$247</f>
        <v>0.90661032480171988</v>
      </c>
      <c r="AA21" s="134">
        <f>1/$A$1*[1]TimberSectorMinusCoreVPAExp!Z$247</f>
        <v>1.1875065552615669</v>
      </c>
      <c r="AB21" s="134">
        <f>1/$A$1*[1]TimberSectorMinusCoreVPAExp!AA$247</f>
        <v>0</v>
      </c>
      <c r="AC21" s="169"/>
      <c r="AD21" s="133">
        <f>1/1000*[1]TimberSectorMinusCoreVPAExp!AB$247</f>
        <v>0.51802075942105263</v>
      </c>
      <c r="AE21" s="134">
        <f>1/1000*[1]TimberSectorMinusCoreVPAExp!AC$247</f>
        <v>0.42647641510526313</v>
      </c>
      <c r="AF21" s="134">
        <f>1/1000*[1]TimberSectorMinusCoreVPAExp!AD$247</f>
        <v>0.52275499821052629</v>
      </c>
      <c r="AG21" s="134">
        <f>1/1000*[1]TimberSectorMinusCoreVPAExp!AE$247</f>
        <v>0.536275905</v>
      </c>
      <c r="AH21" s="134">
        <f>1/1000*[1]TimberSectorMinusCoreVPAExp!AF$247</f>
        <v>0.64067208899999994</v>
      </c>
      <c r="AI21" s="134">
        <f>1/1000*[1]TimberSectorMinusCoreVPAExp!AG$247</f>
        <v>0.73501673800909562</v>
      </c>
      <c r="AJ21" s="134">
        <f>1/1000*[1]TimberSectorMinusCoreVPAExp!AH$247</f>
        <v>0.76511910174905506</v>
      </c>
      <c r="AK21" s="134">
        <f>1/1000*[1]TimberSectorMinusCoreVPAExp!AI$247</f>
        <v>0.71636313729737977</v>
      </c>
      <c r="AL21" s="134">
        <f>1/1000*[1]TimberSectorMinusCoreVPAExp!AJ$247</f>
        <v>0.70746226413167101</v>
      </c>
      <c r="AM21" s="134">
        <f>1/1000*[1]TimberSectorMinusCoreVPAExp!AK$247</f>
        <v>0.62509282638396069</v>
      </c>
      <c r="AN21" s="134">
        <f>1/1000*[1]TimberSectorMinusCoreVPAExp!AL$247</f>
        <v>0.73131727599999996</v>
      </c>
      <c r="AO21" s="134">
        <f>1/1000*[1]TimberSectorMinusCoreVPAExp!AM$247</f>
        <v>0.66913403700000007</v>
      </c>
      <c r="AP21" s="134">
        <f>1/1000*[1]TimberSectorMinusCoreVPAExp!AN$247</f>
        <v>0.72934306000000004</v>
      </c>
      <c r="AQ21" s="134">
        <f>1/1000*[1]TimberSectorMinusCoreVPAExp!AO$247</f>
        <v>0.657540766</v>
      </c>
      <c r="AR21" s="134">
        <f>1/1000*[1]TimberSectorMinusCoreVPAExp!AP$247</f>
        <v>0.69711296799999989</v>
      </c>
      <c r="AS21" s="134">
        <f>1/1000*[1]TimberSectorMinusCoreVPAExp!AQ$247</f>
        <v>0.74465998599999994</v>
      </c>
      <c r="AT21" s="134">
        <f>1/1000*[1]TimberSectorMinusCoreVPAExp!AR$247</f>
        <v>0.74206969</v>
      </c>
      <c r="AU21" s="134">
        <f>1/1000*[1]TimberSectorMinusCoreVPAExp!AS$247</f>
        <v>0.80093100899999992</v>
      </c>
      <c r="AV21" s="134">
        <f>1/1000*[1]TimberSectorMinusCoreVPAExp!AT$247</f>
        <v>0.82623281599999998</v>
      </c>
      <c r="AW21" s="134">
        <f>1/1000*[1]TimberSectorMinusCoreVPAExp!AU$247</f>
        <v>1.1178238939999998</v>
      </c>
      <c r="AX21" s="134">
        <f>1/1000*[1]TimberSectorMinusCoreVPAExp!AV$247</f>
        <v>1.7088803539999999</v>
      </c>
      <c r="AY21" s="134">
        <f>1/1000*[1]TimberSectorMinusCoreVPAExp!AW$247</f>
        <v>1.751778617</v>
      </c>
      <c r="AZ21" s="134">
        <f>1/1000*[1]TimberSectorMinusCoreVPAExp!AX$247</f>
        <v>1.591421801341</v>
      </c>
      <c r="BA21" s="134">
        <f>1/1000*[1]TimberSectorMinusCoreVPAExp!AY$247</f>
        <v>1.1450456849199999</v>
      </c>
      <c r="BB21" s="134">
        <f>1/1000*[1]TimberSectorMinusCoreVPAExp!AZ$247</f>
        <v>1.318915546768</v>
      </c>
      <c r="BC21" s="134">
        <f>1/1000*[1]TimberSectorMinusCoreVPAExp!BA$247</f>
        <v>0</v>
      </c>
      <c r="BD21" s="222"/>
    </row>
    <row r="22" spans="2:56" ht="17.149999999999999" customHeight="1">
      <c r="B22" s="10" t="s">
        <v>92</v>
      </c>
      <c r="C22" s="50">
        <f>1/$A$1*[1]TimberSectorMinusCoreVPAExp!$B$269</f>
        <v>2.1186883723229952E-2</v>
      </c>
      <c r="D22" s="24">
        <f>1/$A$1*[1]TimberSectorMinusCoreVPAExp!$C$269</f>
        <v>7.230531147614583E-3</v>
      </c>
      <c r="E22" s="24">
        <f>1/$A$1*[1]TimberSectorMinusCoreVPAExp!$D$269</f>
        <v>1.0931585034435923E-2</v>
      </c>
      <c r="F22" s="24">
        <f>1/$A$1*[1]TimberSectorMinusCoreVPAExp!$E$269</f>
        <v>6.634921840820888E-3</v>
      </c>
      <c r="G22" s="24">
        <f>1/$A$1*[1]TimberSectorMinusCoreVPAExp!$F$269</f>
        <v>1.49103617727562E-2</v>
      </c>
      <c r="H22" s="24">
        <f>1/$A$1*[1]TimberSectorMinusCoreVPAExp!$G$269</f>
        <v>2.0706011561909571E-2</v>
      </c>
      <c r="I22" s="24">
        <f>1/$A$1*[1]TimberSectorMinusCoreVPAExp!$H$269</f>
        <v>3.235185699847911E-2</v>
      </c>
      <c r="J22" s="44">
        <f>1/$A$1*[1]TimberSectorMinusCoreVPAExp!$I$269</f>
        <v>3.6457494105928648E-2</v>
      </c>
      <c r="K22" s="44">
        <f>1/$A$1*[1]TimberSectorMinusCoreVPAExp!J$269</f>
        <v>4.1635893991933938E-2</v>
      </c>
      <c r="L22" s="44">
        <f>1/$A$1*[1]TimberSectorMinusCoreVPAExp!K$269</f>
        <v>4.1761944196851676E-2</v>
      </c>
      <c r="M22" s="24">
        <f>1/$A$1*[1]TimberSectorMinusCoreVPAExp!L$269</f>
        <v>4.4322534536627635E-2</v>
      </c>
      <c r="N22" s="24">
        <f>1/$A$1*[1]TimberSectorMinusCoreVPAExp!M$269</f>
        <v>6.3057277538805676E-2</v>
      </c>
      <c r="O22" s="24">
        <f>1/$A$1*[1]TimberSectorMinusCoreVPAExp!N$269</f>
        <v>4.3908371040185239E-2</v>
      </c>
      <c r="P22" s="24">
        <f>1/$A$1*[1]TimberSectorMinusCoreVPAExp!O$269</f>
        <v>5.1686257479452907E-2</v>
      </c>
      <c r="Q22" s="24">
        <f>1/$A$1*[1]TimberSectorMinusCoreVPAExp!P$269</f>
        <v>3.4680716280000003E-2</v>
      </c>
      <c r="R22" s="24">
        <f>1/$A$1*[1]TimberSectorMinusCoreVPAExp!Q$269</f>
        <v>3.0401880319999991E-2</v>
      </c>
      <c r="S22" s="24">
        <f>1/$A$1*[1]TimberSectorMinusCoreVPAExp!R$269</f>
        <v>3.4402390099999999E-2</v>
      </c>
      <c r="T22" s="24">
        <f>1/$A$1*[1]TimberSectorMinusCoreVPAExp!S$269</f>
        <v>2.2066394420000003E-2</v>
      </c>
      <c r="U22" s="24">
        <f>1/$A$1*[1]TimberSectorMinusCoreVPAExp!T$269</f>
        <v>3.1317234899999997E-2</v>
      </c>
      <c r="V22" s="24">
        <f>1/$A$1*[1]TimberSectorMinusCoreVPAExp!U$269</f>
        <v>2.7344385319999994E-2</v>
      </c>
      <c r="W22" s="24">
        <f>1/$A$1*[1]TimberSectorMinusCoreVPAExp!V$269</f>
        <v>2.2450751959999994E-2</v>
      </c>
      <c r="X22" s="24">
        <f>1/$A$1*[1]TimberSectorMinusCoreVPAExp!W$269</f>
        <v>2.8338986060000002E-2</v>
      </c>
      <c r="Y22" s="24">
        <f>1/$A$1*[1]TimberSectorMinusCoreVPAExp!X$269</f>
        <v>2.1691009431517576E-2</v>
      </c>
      <c r="Z22" s="24">
        <f>1/$A$1*[1]TimberSectorMinusCoreVPAExp!Y$269</f>
        <v>2.3414746678120001E-2</v>
      </c>
      <c r="AA22" s="24">
        <f>1/$A$1*[1]TimberSectorMinusCoreVPAExp!Z$269</f>
        <v>3.7096175350799995E-2</v>
      </c>
      <c r="AB22" s="24">
        <f>1/$A$1*[1]TimberSectorMinusCoreVPAExp!AA$269</f>
        <v>0</v>
      </c>
      <c r="AC22" s="14"/>
      <c r="AD22" s="50">
        <f>1/1000*[1]TimberSectorMinusCoreVPAExp!AB$269</f>
        <v>7.6212679999999996E-3</v>
      </c>
      <c r="AE22" s="24">
        <f>1/1000*[1]TimberSectorMinusCoreVPAExp!AC$269</f>
        <v>6.3163271052631585E-3</v>
      </c>
      <c r="AF22" s="24">
        <f>1/1000*[1]TimberSectorMinusCoreVPAExp!AD$269</f>
        <v>6.7266039999999989E-3</v>
      </c>
      <c r="AG22" s="24">
        <f>1/1000*[1]TimberSectorMinusCoreVPAExp!AE$269</f>
        <v>5.5389679999999991E-3</v>
      </c>
      <c r="AH22" s="24">
        <f>1/1000*[1]TimberSectorMinusCoreVPAExp!AF$269</f>
        <v>8.8041999999999981E-3</v>
      </c>
      <c r="AI22" s="24">
        <f>1/1000*[1]TimberSectorMinusCoreVPAExp!AG$269</f>
        <v>1.3791720423427975E-2</v>
      </c>
      <c r="AJ22" s="24">
        <f>1/1000*[1]TimberSectorMinusCoreVPAExp!AH$269</f>
        <v>2.1686424534735852E-2</v>
      </c>
      <c r="AK22" s="24">
        <f>1/1000*[1]TimberSectorMinusCoreVPAExp!AI$269</f>
        <v>3.094242799544477E-2</v>
      </c>
      <c r="AL22" s="24">
        <f>1/1000*[1]TimberSectorMinusCoreVPAExp!AJ$269</f>
        <v>3.4214868018090858E-2</v>
      </c>
      <c r="AM22" s="24">
        <f>1/1000*[1]TimberSectorMinusCoreVPAExp!AK$269</f>
        <v>2.5839872894324475E-2</v>
      </c>
      <c r="AN22" s="24">
        <f>1/1000*[1]TimberSectorMinusCoreVPAExp!AL$269</f>
        <v>3.9991911999999998E-2</v>
      </c>
      <c r="AO22" s="24">
        <f>1/1000*[1]TimberSectorMinusCoreVPAExp!AM$269</f>
        <v>5.5787940999999994E-2</v>
      </c>
      <c r="AP22" s="24">
        <f>1/1000*[1]TimberSectorMinusCoreVPAExp!AN$269</f>
        <v>5.6518980000000003E-2</v>
      </c>
      <c r="AQ22" s="24">
        <f>1/1000*[1]TimberSectorMinusCoreVPAExp!AO$269</f>
        <v>5.7705714999999991E-2</v>
      </c>
      <c r="AR22" s="24">
        <f>1/1000*[1]TimberSectorMinusCoreVPAExp!AP$269</f>
        <v>5.8105571000000016E-2</v>
      </c>
      <c r="AS22" s="24">
        <f>1/1000*[1]TimberSectorMinusCoreVPAExp!AQ$269</f>
        <v>5.0229454000000007E-2</v>
      </c>
      <c r="AT22" s="24">
        <f>1/1000*[1]TimberSectorMinusCoreVPAExp!AR$269</f>
        <v>4.3912644999999993E-2</v>
      </c>
      <c r="AU22" s="24">
        <f>1/1000*[1]TimberSectorMinusCoreVPAExp!AS$269</f>
        <v>4.1511918999999987E-2</v>
      </c>
      <c r="AV22" s="24">
        <f>1/1000*[1]TimberSectorMinusCoreVPAExp!AT$269</f>
        <v>5.1889290999999997E-2</v>
      </c>
      <c r="AW22" s="24">
        <f>1/1000*[1]TimberSectorMinusCoreVPAExp!AU$269</f>
        <v>4.0759709999999998E-2</v>
      </c>
      <c r="AX22" s="24">
        <f>1/1000*[1]TimberSectorMinusCoreVPAExp!AV$269</f>
        <v>2.4368597999999998E-2</v>
      </c>
      <c r="AY22" s="24">
        <f>1/1000*[1]TimberSectorMinusCoreVPAExp!AW$269</f>
        <v>3.4940689999999996E-2</v>
      </c>
      <c r="AZ22" s="24">
        <f>1/1000*[1]TimberSectorMinusCoreVPAExp!AX$269</f>
        <v>3.0434380656000005E-2</v>
      </c>
      <c r="BA22" s="24">
        <f>1/1000*[1]TimberSectorMinusCoreVPAExp!AY$269</f>
        <v>3.1081038169999999E-2</v>
      </c>
      <c r="BB22" s="24">
        <f>1/1000*[1]TimberSectorMinusCoreVPAExp!AZ$269</f>
        <v>3.8452998995000001E-2</v>
      </c>
      <c r="BC22" s="24">
        <f>1/1000*[1]TimberSectorMinusCoreVPAExp!BA$269</f>
        <v>0</v>
      </c>
      <c r="BD22" s="222"/>
    </row>
    <row r="23" spans="2:56">
      <c r="B23" s="5" t="s">
        <v>33</v>
      </c>
      <c r="C23" s="46">
        <f>1/$A$1*[1]TimberSectorMinusCoreVPAExp!$B$46</f>
        <v>2.9992309140538216E-3</v>
      </c>
      <c r="D23" s="11">
        <f>1/$A$1*[1]TimberSectorMinusCoreVPAExp!$C$46</f>
        <v>8.1824448688704444E-4</v>
      </c>
      <c r="E23" s="11">
        <f>1/$A$1*[1]TimberSectorMinusCoreVPAExp!$D$46</f>
        <v>1.984714348480918E-3</v>
      </c>
      <c r="F23" s="11">
        <f>1/$A$1*[1]TimberSectorMinusCoreVPAExp!$E$46</f>
        <v>2.0665018639753809E-3</v>
      </c>
      <c r="G23" s="11">
        <f>1/$A$1*[1]TimberSectorMinusCoreVPAExp!$F$46</f>
        <v>4.0470831620135336E-3</v>
      </c>
      <c r="H23" s="11">
        <f>1/$A$1*[1]TimberSectorMinusCoreVPAExp!$G$46</f>
        <v>1.0069461257104645E-2</v>
      </c>
      <c r="I23" s="11">
        <f>1/$A$1*[1]TimberSectorMinusCoreVPAExp!$H$46</f>
        <v>1.4575767481855142E-2</v>
      </c>
      <c r="J23" s="36">
        <f>1/$A$1*[1]TimberSectorMinusCoreVPAExp!$I$46</f>
        <v>1.5146760075202218E-2</v>
      </c>
      <c r="K23" s="36">
        <f>1/$A$1*[1]TimberSectorMinusCoreVPAExp!J$46</f>
        <v>1.243643555620803E-2</v>
      </c>
      <c r="L23" s="36">
        <f>1/$A$1*[1]TimberSectorMinusCoreVPAExp!K$46</f>
        <v>1.0977853419833761E-2</v>
      </c>
      <c r="M23" s="11">
        <f>1/$A$1*[1]TimberSectorMinusCoreVPAExp!L$46</f>
        <v>1.536318710981561E-2</v>
      </c>
      <c r="N23" s="11">
        <f>1/$A$1*[1]TimberSectorMinusCoreVPAExp!M$46</f>
        <v>2.4953174923317015E-2</v>
      </c>
      <c r="O23" s="11">
        <f>1/$A$1*[1]TimberSectorMinusCoreVPAExp!N$46</f>
        <v>1.4730881310418045E-2</v>
      </c>
      <c r="P23" s="11">
        <f>1/$A$1*[1]TimberSectorMinusCoreVPAExp!O$46</f>
        <v>2.0545015469910523E-2</v>
      </c>
      <c r="Q23" s="11">
        <f>1/$A$1*[1]TimberSectorMinusCoreVPAExp!P$46</f>
        <v>1.556582188E-2</v>
      </c>
      <c r="R23" s="11">
        <f>1/$A$1*[1]TimberSectorMinusCoreVPAExp!Q$46</f>
        <v>1.32661858E-2</v>
      </c>
      <c r="S23" s="11">
        <f>1/$A$1*[1]TimberSectorMinusCoreVPAExp!R$46</f>
        <v>1.50945309E-2</v>
      </c>
      <c r="T23" s="11">
        <f>1/$A$1*[1]TimberSectorMinusCoreVPAExp!S$46</f>
        <v>9.8557810400000008E-3</v>
      </c>
      <c r="U23" s="11">
        <f>1/$A$1*[1]TimberSectorMinusCoreVPAExp!T$46</f>
        <v>1.467972408E-2</v>
      </c>
      <c r="V23" s="11">
        <f>1/$A$1*[1]TimberSectorMinusCoreVPAExp!U$46</f>
        <v>9.6677771399999984E-3</v>
      </c>
      <c r="W23" s="11">
        <f>1/$A$1*[1]TimberSectorMinusCoreVPAExp!V$46</f>
        <v>5.8673747999999993E-3</v>
      </c>
      <c r="X23" s="11">
        <f>1/$A$1*[1]TimberSectorMinusCoreVPAExp!W$46</f>
        <v>8.2289026399999989E-3</v>
      </c>
      <c r="Y23" s="11">
        <f>1/$A$1*[1]TimberSectorMinusCoreVPAExp!X$46</f>
        <v>8.3823479271296977E-3</v>
      </c>
      <c r="Z23" s="11">
        <f>1/$A$1*[1]TimberSectorMinusCoreVPAExp!Y$46</f>
        <v>4.7956625967599999E-3</v>
      </c>
      <c r="AA23" s="11">
        <f>1/$A$1*[1]TimberSectorMinusCoreVPAExp!Z$46</f>
        <v>5.6476821156000003E-3</v>
      </c>
      <c r="AB23" s="11">
        <f>1/$A$1*[1]TimberSectorMinusCoreVPAExp!AA$46</f>
        <v>0</v>
      </c>
      <c r="AC23" s="14"/>
      <c r="AD23" s="46">
        <f>1/1000*[1]TimberSectorMinusCoreVPAExp!AB$46</f>
        <v>2.2335969999999999E-3</v>
      </c>
      <c r="AE23" s="11">
        <f>1/1000*[1]TimberSectorMinusCoreVPAExp!AC$46</f>
        <v>1.0210740000000001E-3</v>
      </c>
      <c r="AF23" s="11">
        <f>1/1000*[1]TimberSectorMinusCoreVPAExp!AD$46</f>
        <v>1.5956439999999998E-3</v>
      </c>
      <c r="AG23" s="11">
        <f>1/1000*[1]TimberSectorMinusCoreVPAExp!AE$46</f>
        <v>1.5751979999999999E-3</v>
      </c>
      <c r="AH23" s="11">
        <f>1/1000*[1]TimberSectorMinusCoreVPAExp!AF$46</f>
        <v>3.8914769999999995E-3</v>
      </c>
      <c r="AI23" s="11">
        <f>1/1000*[1]TimberSectorMinusCoreVPAExp!AG$46</f>
        <v>6.7964362906950335E-3</v>
      </c>
      <c r="AJ23" s="11">
        <f>1/1000*[1]TimberSectorMinusCoreVPAExp!AH$46</f>
        <v>1.0583449091715325E-2</v>
      </c>
      <c r="AK23" s="11">
        <f>1/1000*[1]TimberSectorMinusCoreVPAExp!AI$46</f>
        <v>1.3616624617463144E-2</v>
      </c>
      <c r="AL23" s="11">
        <f>1/1000*[1]TimberSectorMinusCoreVPAExp!AJ$46</f>
        <v>1.113072488592356E-2</v>
      </c>
      <c r="AM23" s="11">
        <f>1/1000*[1]TimberSectorMinusCoreVPAExp!AK$46</f>
        <v>8.5748144851168183E-3</v>
      </c>
      <c r="AN23" s="11">
        <f>1/1000*[1]TimberSectorMinusCoreVPAExp!AL$46</f>
        <v>1.4453881999999999E-2</v>
      </c>
      <c r="AO23" s="11">
        <f>1/1000*[1]TimberSectorMinusCoreVPAExp!AM$46</f>
        <v>2.3471789000000003E-2</v>
      </c>
      <c r="AP23" s="11">
        <f>1/1000*[1]TimberSectorMinusCoreVPAExp!AN$46</f>
        <v>2.3207365999999997E-2</v>
      </c>
      <c r="AQ23" s="11">
        <f>1/1000*[1]TimberSectorMinusCoreVPAExp!AO$46</f>
        <v>2.6734726999999996E-2</v>
      </c>
      <c r="AR23" s="11">
        <f>1/1000*[1]TimberSectorMinusCoreVPAExp!AP$46</f>
        <v>2.6999668000000001E-2</v>
      </c>
      <c r="AS23" s="11">
        <f>1/1000*[1]TimberSectorMinusCoreVPAExp!AQ$46</f>
        <v>2.257294E-2</v>
      </c>
      <c r="AT23" s="11">
        <f>1/1000*[1]TimberSectorMinusCoreVPAExp!AR$46</f>
        <v>1.9002856000000002E-2</v>
      </c>
      <c r="AU23" s="11">
        <f>1/1000*[1]TimberSectorMinusCoreVPAExp!AS$46</f>
        <v>1.9832700999999998E-2</v>
      </c>
      <c r="AV23" s="11">
        <f>1/1000*[1]TimberSectorMinusCoreVPAExp!AT$46</f>
        <v>2.7361280999999998E-2</v>
      </c>
      <c r="AW23" s="11">
        <f>1/1000*[1]TimberSectorMinusCoreVPAExp!AU$46</f>
        <v>1.9360800000000001E-2</v>
      </c>
      <c r="AX23" s="11">
        <f>1/1000*[1]TimberSectorMinusCoreVPAExp!AV$46</f>
        <v>1.2378200000000001E-2</v>
      </c>
      <c r="AY23" s="11">
        <f>1/1000*[1]TimberSectorMinusCoreVPAExp!AW$46</f>
        <v>1.6571691999999999E-2</v>
      </c>
      <c r="AZ23" s="11">
        <f>1/1000*[1]TimberSectorMinusCoreVPAExp!AX$46</f>
        <v>1.4789998672000001E-2</v>
      </c>
      <c r="BA23" s="11">
        <f>1/1000*[1]TimberSectorMinusCoreVPAExp!AY$46</f>
        <v>9.2345785900000005E-3</v>
      </c>
      <c r="BB23" s="11">
        <f>1/1000*[1]TimberSectorMinusCoreVPAExp!AZ$46</f>
        <v>1.2552129688999998E-2</v>
      </c>
      <c r="BC23" s="11">
        <f>1/1000*[1]TimberSectorMinusCoreVPAExp!BA$46</f>
        <v>0</v>
      </c>
      <c r="BD23" s="222"/>
    </row>
    <row r="24" spans="2:56">
      <c r="B24" s="8" t="s">
        <v>21</v>
      </c>
      <c r="C24" s="47">
        <f t="shared" ref="C24:M24" si="5">SUM(C22:C22)-SUM(C23:C23)</f>
        <v>1.8187652809176131E-2</v>
      </c>
      <c r="D24" s="37">
        <f t="shared" si="5"/>
        <v>6.4122866607275383E-3</v>
      </c>
      <c r="E24" s="37">
        <f t="shared" si="5"/>
        <v>8.9468706859550055E-3</v>
      </c>
      <c r="F24" s="37">
        <f t="shared" si="5"/>
        <v>4.568419976845507E-3</v>
      </c>
      <c r="G24" s="37">
        <f t="shared" si="5"/>
        <v>1.0863278610742665E-2</v>
      </c>
      <c r="H24" s="37">
        <f t="shared" si="5"/>
        <v>1.0636550304804926E-2</v>
      </c>
      <c r="I24" s="37">
        <f t="shared" si="5"/>
        <v>1.7776089516623968E-2</v>
      </c>
      <c r="J24" s="38">
        <f t="shared" si="5"/>
        <v>2.131073403072643E-2</v>
      </c>
      <c r="K24" s="38">
        <f t="shared" si="5"/>
        <v>2.9199458435725908E-2</v>
      </c>
      <c r="L24" s="38">
        <f t="shared" si="5"/>
        <v>3.0784090777017915E-2</v>
      </c>
      <c r="M24" s="37">
        <f t="shared" si="5"/>
        <v>2.8959347426812027E-2</v>
      </c>
      <c r="N24" s="37">
        <f>SUM(N22:N22)-SUM(N23:N23)</f>
        <v>3.8104102615488661E-2</v>
      </c>
      <c r="O24" s="37">
        <f t="shared" ref="O24:AB24" si="6">SUM(O22:O22)-SUM(O23:O23)</f>
        <v>2.9177489729767192E-2</v>
      </c>
      <c r="P24" s="37">
        <f t="shared" si="6"/>
        <v>3.1141242009542384E-2</v>
      </c>
      <c r="Q24" s="37">
        <f t="shared" si="6"/>
        <v>1.9114894400000002E-2</v>
      </c>
      <c r="R24" s="37">
        <f t="shared" si="6"/>
        <v>1.7135694519999991E-2</v>
      </c>
      <c r="S24" s="37">
        <f t="shared" si="6"/>
        <v>1.9307859199999999E-2</v>
      </c>
      <c r="T24" s="37">
        <f t="shared" si="6"/>
        <v>1.2210613380000002E-2</v>
      </c>
      <c r="U24" s="37">
        <f t="shared" si="6"/>
        <v>1.663751082E-2</v>
      </c>
      <c r="V24" s="37">
        <f t="shared" si="6"/>
        <v>1.7676608179999997E-2</v>
      </c>
      <c r="W24" s="37">
        <f t="shared" si="6"/>
        <v>1.6583377159999996E-2</v>
      </c>
      <c r="X24" s="37">
        <f t="shared" si="6"/>
        <v>2.0110083420000001E-2</v>
      </c>
      <c r="Y24" s="37">
        <f t="shared" si="6"/>
        <v>1.3308661504387878E-2</v>
      </c>
      <c r="Z24" s="37">
        <f t="shared" si="6"/>
        <v>1.8619084081360003E-2</v>
      </c>
      <c r="AA24" s="37">
        <f t="shared" si="6"/>
        <v>3.1448493235199992E-2</v>
      </c>
      <c r="AB24" s="37">
        <f t="shared" si="6"/>
        <v>0</v>
      </c>
      <c r="AC24" s="14"/>
      <c r="AD24" s="48">
        <f t="shared" ref="AD24:BC24" si="7">SUM(AD22:AD22)-SUM(AD23:AD23)</f>
        <v>5.3876710000000001E-3</v>
      </c>
      <c r="AE24" s="39">
        <f t="shared" si="7"/>
        <v>5.2952531052631582E-3</v>
      </c>
      <c r="AF24" s="39">
        <f t="shared" si="7"/>
        <v>5.1309599999999986E-3</v>
      </c>
      <c r="AG24" s="39">
        <f t="shared" si="7"/>
        <v>3.9637699999999993E-3</v>
      </c>
      <c r="AH24" s="39">
        <f t="shared" si="7"/>
        <v>4.912722999999999E-3</v>
      </c>
      <c r="AI24" s="39">
        <f t="shared" si="7"/>
        <v>6.9952841327329419E-3</v>
      </c>
      <c r="AJ24" s="39">
        <f t="shared" si="7"/>
        <v>1.1102975443020528E-2</v>
      </c>
      <c r="AK24" s="39">
        <f t="shared" si="7"/>
        <v>1.7325803377981626E-2</v>
      </c>
      <c r="AL24" s="39">
        <f t="shared" si="7"/>
        <v>2.3084143132167299E-2</v>
      </c>
      <c r="AM24" s="39">
        <f t="shared" si="7"/>
        <v>1.7265058409207657E-2</v>
      </c>
      <c r="AN24" s="39">
        <f t="shared" si="7"/>
        <v>2.5538029999999996E-2</v>
      </c>
      <c r="AO24" s="39">
        <f t="shared" si="7"/>
        <v>3.2316151999999987E-2</v>
      </c>
      <c r="AP24" s="39">
        <f t="shared" si="7"/>
        <v>3.3311614000000003E-2</v>
      </c>
      <c r="AQ24" s="39">
        <f t="shared" si="7"/>
        <v>3.0970987999999994E-2</v>
      </c>
      <c r="AR24" s="39">
        <f t="shared" si="7"/>
        <v>3.1105903000000015E-2</v>
      </c>
      <c r="AS24" s="39">
        <f t="shared" si="7"/>
        <v>2.7656514000000007E-2</v>
      </c>
      <c r="AT24" s="39">
        <f t="shared" si="7"/>
        <v>2.4909788999999991E-2</v>
      </c>
      <c r="AU24" s="39">
        <f t="shared" si="7"/>
        <v>2.167921799999999E-2</v>
      </c>
      <c r="AV24" s="39">
        <f t="shared" si="7"/>
        <v>2.4528009999999999E-2</v>
      </c>
      <c r="AW24" s="39">
        <f t="shared" si="7"/>
        <v>2.1398909999999997E-2</v>
      </c>
      <c r="AX24" s="39">
        <f t="shared" si="7"/>
        <v>1.1990397999999998E-2</v>
      </c>
      <c r="AY24" s="39">
        <f t="shared" si="7"/>
        <v>1.8368997999999997E-2</v>
      </c>
      <c r="AZ24" s="39">
        <f t="shared" si="7"/>
        <v>1.5644381984000005E-2</v>
      </c>
      <c r="BA24" s="39">
        <f t="shared" si="7"/>
        <v>2.1846459579999998E-2</v>
      </c>
      <c r="BB24" s="39">
        <f t="shared" si="7"/>
        <v>2.5900869306000003E-2</v>
      </c>
      <c r="BC24" s="39">
        <f t="shared" si="7"/>
        <v>0</v>
      </c>
      <c r="BD24" s="222"/>
    </row>
    <row r="25" spans="2:56" ht="17.149999999999999" customHeight="1">
      <c r="B25" s="15" t="s">
        <v>126</v>
      </c>
      <c r="C25" s="130">
        <f>1/$A$1*[1]TimberSectorMinusCoreVPAExp!$B$267</f>
        <v>2.8091981409071605</v>
      </c>
      <c r="D25" s="131">
        <f>1/$A$1*[1]TimberSectorMinusCoreVPAExp!$C$267</f>
        <v>2.6339275617636959</v>
      </c>
      <c r="E25" s="131">
        <f>1/$A$1*[1]TimberSectorMinusCoreVPAExp!$D$267</f>
        <v>2.5000500746563548</v>
      </c>
      <c r="F25" s="131">
        <f>1/$A$1*[1]TimberSectorMinusCoreVPAExp!$E$267</f>
        <v>2.8918278558850732</v>
      </c>
      <c r="G25" s="131">
        <f>1/$A$1*[1]TimberSectorMinusCoreVPAExp!$F$267</f>
        <v>3.1022746084361814</v>
      </c>
      <c r="H25" s="131">
        <f>1/$A$1*[1]TimberSectorMinusCoreVPAExp!$G$267</f>
        <v>3.475204321654219</v>
      </c>
      <c r="I25" s="131">
        <f>1/$A$1*[1]TimberSectorMinusCoreVPAExp!$H$267</f>
        <v>3.6854518563147618</v>
      </c>
      <c r="J25" s="132">
        <f>1/$A$1*[1]TimberSectorMinusCoreVPAExp!$I$267</f>
        <v>3.3799387409904065</v>
      </c>
      <c r="K25" s="132">
        <f>1/$A$1*[1]TimberSectorMinusCoreVPAExp!J$267</f>
        <v>3.4947127253958294</v>
      </c>
      <c r="L25" s="132">
        <f>1/$A$1*[1]TimberSectorMinusCoreVPAExp!K$267</f>
        <v>3.2462482758275986</v>
      </c>
      <c r="M25" s="131">
        <f>1/$A$1*[1]TimberSectorMinusCoreVPAExp!L$267</f>
        <v>2.8128602237070646</v>
      </c>
      <c r="N25" s="131">
        <f>1/$A$1*[1]TimberSectorMinusCoreVPAExp!M$267</f>
        <v>2.994103069322092</v>
      </c>
      <c r="O25" s="131">
        <f>1/$A$1*[1]TimberSectorMinusCoreVPAExp!N$267</f>
        <v>2.6330404358793942</v>
      </c>
      <c r="P25" s="131">
        <f>1/$A$1*[1]TimberSectorMinusCoreVPAExp!O$267</f>
        <v>2.2724674621907721</v>
      </c>
      <c r="Q25" s="131">
        <f>1/$A$1*[1]TimberSectorMinusCoreVPAExp!P$267</f>
        <v>1.8938611553800004</v>
      </c>
      <c r="R25" s="131">
        <f>1/$A$1*[1]TimberSectorMinusCoreVPAExp!Q$267</f>
        <v>1.6508303098555552</v>
      </c>
      <c r="S25" s="131">
        <f>1/$A$1*[1]TimberSectorMinusCoreVPAExp!R$267</f>
        <v>1.9957884089288884</v>
      </c>
      <c r="T25" s="131">
        <f>1/$A$1*[1]TimberSectorMinusCoreVPAExp!S$267</f>
        <v>1.5512840756600002</v>
      </c>
      <c r="U25" s="131">
        <f>1/$A$1*[1]TimberSectorMinusCoreVPAExp!T$267</f>
        <v>1.5216181405200002</v>
      </c>
      <c r="V25" s="131">
        <f>1/$A$1*[1]TimberSectorMinusCoreVPAExp!U$267</f>
        <v>1.9559677971999998</v>
      </c>
      <c r="W25" s="131">
        <f>1/$A$1*[1]TimberSectorMinusCoreVPAExp!V$267</f>
        <v>1.7182074127266664</v>
      </c>
      <c r="X25" s="131">
        <f>1/$A$1*[1]TimberSectorMinusCoreVPAExp!W$267</f>
        <v>1.5840152444399995</v>
      </c>
      <c r="Y25" s="131">
        <f>1/$A$1*[1]TimberSectorMinusCoreVPAExp!X$267</f>
        <v>1.3647532218372065</v>
      </c>
      <c r="Z25" s="131">
        <f>1/$A$1*[1]TimberSectorMinusCoreVPAExp!Y$267</f>
        <v>1.2999441212009799</v>
      </c>
      <c r="AA25" s="131">
        <f>1/$A$1*[1]TimberSectorMinusCoreVPAExp!Z$267</f>
        <v>1.2848965191405</v>
      </c>
      <c r="AB25" s="131">
        <f>1/$A$1*[1]TimberSectorMinusCoreVPAExp!AA$267</f>
        <v>0</v>
      </c>
      <c r="AC25" s="14"/>
      <c r="AD25" s="130">
        <f>1/1000*[1]TimberSectorMinusCoreVPAExp!AB$267</f>
        <v>0.69733371568421032</v>
      </c>
      <c r="AE25" s="131">
        <f>1/1000*[1]TimberSectorMinusCoreVPAExp!AC$267</f>
        <v>0.62106061368421039</v>
      </c>
      <c r="AF25" s="131">
        <f>1/1000*[1]TimberSectorMinusCoreVPAExp!AD$267</f>
        <v>0.56154696171052609</v>
      </c>
      <c r="AG25" s="131">
        <f>1/1000*[1]TimberSectorMinusCoreVPAExp!AE$267</f>
        <v>0.57793520399999976</v>
      </c>
      <c r="AH25" s="131">
        <f>1/1000*[1]TimberSectorMinusCoreVPAExp!AF$267</f>
        <v>0.61671743300000004</v>
      </c>
      <c r="AI25" s="131">
        <f>1/1000*[1]TimberSectorMinusCoreVPAExp!AG$267</f>
        <v>0.63986258581107702</v>
      </c>
      <c r="AJ25" s="131">
        <f>1/1000*[1]TimberSectorMinusCoreVPAExp!AH$267</f>
        <v>0.68319776559935064</v>
      </c>
      <c r="AK25" s="131">
        <f>1/1000*[1]TimberSectorMinusCoreVPAExp!AI$267</f>
        <v>0.7647899796328026</v>
      </c>
      <c r="AL25" s="131">
        <f>1/1000*[1]TimberSectorMinusCoreVPAExp!AJ$267</f>
        <v>0.82113157387662739</v>
      </c>
      <c r="AM25" s="131">
        <f>1/1000*[1]TimberSectorMinusCoreVPAExp!AK$267</f>
        <v>0.73450963341129349</v>
      </c>
      <c r="AN25" s="131">
        <f>1/1000*[1]TimberSectorMinusCoreVPAExp!AL$267</f>
        <v>0.81812519000000006</v>
      </c>
      <c r="AO25" s="131">
        <f>1/1000*[1]TimberSectorMinusCoreVPAExp!AM$267</f>
        <v>0.97287138500000003</v>
      </c>
      <c r="AP25" s="131">
        <f>1/1000*[1]TimberSectorMinusCoreVPAExp!AN$267</f>
        <v>0.97001145599999983</v>
      </c>
      <c r="AQ25" s="131">
        <f>1/1000*[1]TimberSectorMinusCoreVPAExp!AO$267</f>
        <v>0.89050922199999982</v>
      </c>
      <c r="AR25" s="131">
        <f>1/1000*[1]TimberSectorMinusCoreVPAExp!AP$267</f>
        <v>0.896775031</v>
      </c>
      <c r="AS25" s="131">
        <f>1/1000*[1]TimberSectorMinusCoreVPAExp!AQ$267</f>
        <v>0.82725897100000001</v>
      </c>
      <c r="AT25" s="131">
        <f>1/1000*[1]TimberSectorMinusCoreVPAExp!AR$267</f>
        <v>0.85375618499999995</v>
      </c>
      <c r="AU25" s="131">
        <f>1/1000*[1]TimberSectorMinusCoreVPAExp!AS$267</f>
        <v>0.84031930100000007</v>
      </c>
      <c r="AV25" s="131">
        <f>1/1000*[1]TimberSectorMinusCoreVPAExp!AT$267</f>
        <v>0.91726619600000003</v>
      </c>
      <c r="AW25" s="131">
        <f>1/1000*[1]TimberSectorMinusCoreVPAExp!AU$267</f>
        <v>0.87415532400000007</v>
      </c>
      <c r="AX25" s="131">
        <f>1/1000*[1]TimberSectorMinusCoreVPAExp!AV$267</f>
        <v>0.65571927400000007</v>
      </c>
      <c r="AY25" s="131">
        <f>1/1000*[1]TimberSectorMinusCoreVPAExp!AW$267</f>
        <v>0.70456395199999999</v>
      </c>
      <c r="AZ25" s="131">
        <f>1/1000*[1]TimberSectorMinusCoreVPAExp!AX$267</f>
        <v>0.8239022086650003</v>
      </c>
      <c r="BA25" s="131">
        <f>1/1000*[1]TimberSectorMinusCoreVPAExp!AY$267</f>
        <v>0.72511898399999997</v>
      </c>
      <c r="BB25" s="131">
        <f>1/1000*[1]TimberSectorMinusCoreVPAExp!AZ$267</f>
        <v>0.67083241399500004</v>
      </c>
      <c r="BC25" s="131">
        <f>1/1000*[1]TimberSectorMinusCoreVPAExp!BA$267</f>
        <v>0</v>
      </c>
      <c r="BD25" s="222"/>
    </row>
    <row r="26" spans="2:56">
      <c r="B26" s="5" t="s">
        <v>118</v>
      </c>
      <c r="C26" s="46">
        <f>1/$A$1*[1]TimberSectorMinusCoreVPAExp!$B$33</f>
        <v>3.1249449090059798E-2</v>
      </c>
      <c r="D26" s="11">
        <f>1/$A$1*[1]TimberSectorMinusCoreVPAExp!$C$33</f>
        <v>1.6117810106676702E-2</v>
      </c>
      <c r="E26" s="11">
        <f>1/$A$1*[1]TimberSectorMinusCoreVPAExp!$D$33</f>
        <v>1.6681523934912963E-2</v>
      </c>
      <c r="F26" s="11">
        <f>1/$A$1*[1]TimberSectorMinusCoreVPAExp!$E$33</f>
        <v>1.0992548835708084E-2</v>
      </c>
      <c r="G26" s="11">
        <f>1/$A$1*[1]TimberSectorMinusCoreVPAExp!$F$33</f>
        <v>1.5521118103707114E-2</v>
      </c>
      <c r="H26" s="11">
        <f>1/$A$1*[1]TimberSectorMinusCoreVPAExp!$G$33</f>
        <v>1.7679567906276675E-2</v>
      </c>
      <c r="I26" s="11">
        <f>1/$A$1*[1]TimberSectorMinusCoreVPAExp!$H$33</f>
        <v>2.334065214391327E-2</v>
      </c>
      <c r="J26" s="36">
        <f>1/$A$1*[1]TimberSectorMinusCoreVPAExp!$I$33</f>
        <v>2.1484486395878601E-2</v>
      </c>
      <c r="K26" s="36">
        <f>1/$A$1*[1]TimberSectorMinusCoreVPAExp!J$33</f>
        <v>2.3920525633803407E-2</v>
      </c>
      <c r="L26" s="36">
        <f>1/$A$1*[1]TimberSectorMinusCoreVPAExp!K$33</f>
        <v>1.8366768808478748E-2</v>
      </c>
      <c r="M26" s="11">
        <f>1/$A$1*[1]TimberSectorMinusCoreVPAExp!L$33</f>
        <v>2.3882821936167184E-2</v>
      </c>
      <c r="N26" s="11">
        <f>1/$A$1*[1]TimberSectorMinusCoreVPAExp!M$33</f>
        <v>1.9867266923789803E-2</v>
      </c>
      <c r="O26" s="11">
        <f>1/$A$1*[1]TimberSectorMinusCoreVPAExp!N$33</f>
        <v>1.7913820578853282E-2</v>
      </c>
      <c r="P26" s="11">
        <f>1/$A$1*[1]TimberSectorMinusCoreVPAExp!O$33</f>
        <v>1.7952255495444117E-2</v>
      </c>
      <c r="Q26" s="11">
        <f>1/$A$1*[1]TimberSectorMinusCoreVPAExp!P$33</f>
        <v>1.755666429999999E-2</v>
      </c>
      <c r="R26" s="11">
        <f>1/$A$1*[1]TimberSectorMinusCoreVPAExp!Q$33</f>
        <v>1.0595918919999996E-2</v>
      </c>
      <c r="S26" s="11">
        <f>1/$A$1*[1]TimberSectorMinusCoreVPAExp!R$33</f>
        <v>8.5440654599999999E-3</v>
      </c>
      <c r="T26" s="11">
        <f>1/$A$1*[1]TimberSectorMinusCoreVPAExp!S$33</f>
        <v>8.0965095000000015E-3</v>
      </c>
      <c r="U26" s="11">
        <f>1/$A$1*[1]TimberSectorMinusCoreVPAExp!T$33</f>
        <v>7.8868500799999935E-3</v>
      </c>
      <c r="V26" s="11">
        <f>1/$A$1*[1]TimberSectorMinusCoreVPAExp!U$33</f>
        <v>5.9800781066666727E-3</v>
      </c>
      <c r="W26" s="11">
        <f>1/$A$1*[1]TimberSectorMinusCoreVPAExp!V$33</f>
        <v>6.28267038E-3</v>
      </c>
      <c r="X26" s="11">
        <f>1/$A$1*[1]TimberSectorMinusCoreVPAExp!W$33</f>
        <v>5.7117702600000021E-3</v>
      </c>
      <c r="Y26" s="11">
        <f>1/$A$1*[1]TimberSectorMinusCoreVPAExp!X$33</f>
        <v>5.108071799130076E-3</v>
      </c>
      <c r="Z26" s="11">
        <f>1/$A$1*[1]TimberSectorMinusCoreVPAExp!Y$33</f>
        <v>3.7020133600799985E-3</v>
      </c>
      <c r="AA26" s="11">
        <f>1/$A$1*[1]TimberSectorMinusCoreVPAExp!Z$33</f>
        <v>3.3685873520999977E-3</v>
      </c>
      <c r="AB26" s="11">
        <f>1/$A$1*[1]TimberSectorMinusCoreVPAExp!AA$33</f>
        <v>0</v>
      </c>
      <c r="AC26" s="4"/>
      <c r="AD26" s="46">
        <f>1/1000*[1]TimberSectorMinusCoreVPAExp!AB$33</f>
        <v>5.8714220526315799E-3</v>
      </c>
      <c r="AE26" s="11">
        <f>1/1000*[1]TimberSectorMinusCoreVPAExp!AC$33</f>
        <v>4.9761409999999999E-3</v>
      </c>
      <c r="AF26" s="11">
        <f>1/1000*[1]TimberSectorMinusCoreVPAExp!AD$33</f>
        <v>4.2151359999999995E-3</v>
      </c>
      <c r="AG26" s="11">
        <f>1/1000*[1]TimberSectorMinusCoreVPAExp!AE$33</f>
        <v>4.3124289999999996E-3</v>
      </c>
      <c r="AH26" s="11">
        <f>1/1000*[1]TimberSectorMinusCoreVPAExp!AF$33</f>
        <v>4.8942570000000008E-3</v>
      </c>
      <c r="AI26" s="11">
        <f>1/1000*[1]TimberSectorMinusCoreVPAExp!AG$33</f>
        <v>4.7573855151820275E-3</v>
      </c>
      <c r="AJ26" s="11">
        <f>1/1000*[1]TimberSectorMinusCoreVPAExp!AH$33</f>
        <v>4.9405143928914052E-3</v>
      </c>
      <c r="AK26" s="11">
        <f>1/1000*[1]TimberSectorMinusCoreVPAExp!AI$33</f>
        <v>5.9338033951643809E-3</v>
      </c>
      <c r="AL26" s="11">
        <f>1/1000*[1]TimberSectorMinusCoreVPAExp!AJ$33</f>
        <v>8.7537110731335556E-3</v>
      </c>
      <c r="AM26" s="11">
        <f>1/1000*[1]TimberSectorMinusCoreVPAExp!AK$33</f>
        <v>7.7693838123352151E-3</v>
      </c>
      <c r="AN26" s="11">
        <f>1/1000*[1]TimberSectorMinusCoreVPAExp!AL$33</f>
        <v>1.0048897999999999E-2</v>
      </c>
      <c r="AO26" s="11">
        <f>1/1000*[1]TimberSectorMinusCoreVPAExp!AM$33</f>
        <v>1.0843854999999999E-2</v>
      </c>
      <c r="AP26" s="11">
        <f>1/1000*[1]TimberSectorMinusCoreVPAExp!AN$33</f>
        <v>1.2019168E-2</v>
      </c>
      <c r="AQ26" s="11">
        <f>1/1000*[1]TimberSectorMinusCoreVPAExp!AO$33</f>
        <v>1.1703401E-2</v>
      </c>
      <c r="AR26" s="11">
        <f>1/1000*[1]TimberSectorMinusCoreVPAExp!AP$33</f>
        <v>1.2116764E-2</v>
      </c>
      <c r="AS26" s="11">
        <f>1/1000*[1]TimberSectorMinusCoreVPAExp!AQ$33</f>
        <v>8.8565069999999996E-3</v>
      </c>
      <c r="AT26" s="11">
        <f>1/1000*[1]TimberSectorMinusCoreVPAExp!AR$33</f>
        <v>7.5385429999999991E-3</v>
      </c>
      <c r="AU26" s="11">
        <f>1/1000*[1]TimberSectorMinusCoreVPAExp!AS$33</f>
        <v>8.9008919999999988E-3</v>
      </c>
      <c r="AV26" s="11">
        <f>1/1000*[1]TimberSectorMinusCoreVPAExp!AT$33</f>
        <v>7.9340719999999986E-3</v>
      </c>
      <c r="AW26" s="11">
        <f>1/1000*[1]TimberSectorMinusCoreVPAExp!AU$33</f>
        <v>7.384547E-3</v>
      </c>
      <c r="AX26" s="11">
        <f>1/1000*[1]TimberSectorMinusCoreVPAExp!AV$33</f>
        <v>6.9881850000000001E-3</v>
      </c>
      <c r="AY26" s="11">
        <f>1/1000*[1]TimberSectorMinusCoreVPAExp!AW$33</f>
        <v>6.5817779999999999E-3</v>
      </c>
      <c r="AZ26" s="11">
        <f>1/1000*[1]TimberSectorMinusCoreVPAExp!AX$33</f>
        <v>6.8028419890000004E-3</v>
      </c>
      <c r="BA26" s="11">
        <f>1/1000*[1]TimberSectorMinusCoreVPAExp!AY$33</f>
        <v>4.6662932289999988E-3</v>
      </c>
      <c r="BB26" s="11">
        <f>1/1000*[1]TimberSectorMinusCoreVPAExp!AZ$33</f>
        <v>4.4335391960000003E-3</v>
      </c>
      <c r="BC26" s="11">
        <f>1/1000*[1]TimberSectorMinusCoreVPAExp!BA$33</f>
        <v>0</v>
      </c>
      <c r="BD26" s="222"/>
    </row>
    <row r="27" spans="2:56">
      <c r="B27" s="52" t="s">
        <v>42</v>
      </c>
      <c r="C27" s="81">
        <f>1/$A$1*(SUM([1]TimberSectorMinusCoreVPAExp!$B$47:$B$47)+SUM([1]TimberSectorMinusCoreVPAExp!$B$105:$B$105))</f>
        <v>0.66607855520064196</v>
      </c>
      <c r="D27" s="82">
        <f>1/$A$1*(SUM([1]TimberSectorMinusCoreVPAExp!$C$47:$C$47)+SUM([1]TimberSectorMinusCoreVPAExp!$C$105:$C$105))</f>
        <v>0.8187441145026717</v>
      </c>
      <c r="E27" s="82">
        <f>1/$A$1*(SUM([1]TimberSectorMinusCoreVPAExp!$D$47:$D$47)+SUM([1]TimberSectorMinusCoreVPAExp!$D$105:$D$105))</f>
        <v>0.79089100341102392</v>
      </c>
      <c r="F27" s="82">
        <f>1/$A$1*(SUM([1]TimberSectorMinusCoreVPAExp!$E$47:$E$47)+SUM([1]TimberSectorMinusCoreVPAExp!$E$105:$E$105))</f>
        <v>0.76398585068107328</v>
      </c>
      <c r="G27" s="82">
        <f>1/$A$1*(SUM([1]TimberSectorMinusCoreVPAExp!$F$47:$F$47)+SUM([1]TimberSectorMinusCoreVPAExp!$F$105:$F$105))</f>
        <v>0.77917204654134264</v>
      </c>
      <c r="H27" s="82">
        <f>1/$A$1*(SUM([1]TimberSectorMinusCoreVPAExp!$G$47:$G$47)+SUM([1]TimberSectorMinusCoreVPAExp!$G$105:$G$105))</f>
        <v>1.0297956176956704</v>
      </c>
      <c r="I27" s="82">
        <f>1/$A$1*(SUM([1]TimberSectorMinusCoreVPAExp!$H$47:$H$47)+SUM([1]TimberSectorMinusCoreVPAExp!$H$105:$H$105))</f>
        <v>0.79862457978690204</v>
      </c>
      <c r="J27" s="89">
        <f>1/$A$1*(SUM([1]TimberSectorMinusCoreVPAExp!$I$47:$I$47)+SUM([1]TimberSectorMinusCoreVPAExp!$I$105:$I$105))</f>
        <v>0.52322021344860814</v>
      </c>
      <c r="K27" s="89">
        <f>1/$A$1*(SUM([1]TimberSectorMinusCoreVPAExp!J$47:J$47)+SUM([1]TimberSectorMinusCoreVPAExp!J$105:J$105))</f>
        <v>0.38288946397307155</v>
      </c>
      <c r="L27" s="89">
        <f>1/$A$1*(SUM([1]TimberSectorMinusCoreVPAExp!K$47:K$47)+SUM([1]TimberSectorMinusCoreVPAExp!K$105:K$105))</f>
        <v>0.29147394697722739</v>
      </c>
      <c r="M27" s="82">
        <f>1/$A$1*(SUM([1]TimberSectorMinusCoreVPAExp!L$47:L$47)+SUM([1]TimberSectorMinusCoreVPAExp!L$105:L$105))</f>
        <v>0.26069107642866873</v>
      </c>
      <c r="N27" s="82">
        <f>1/$A$1*(SUM([1]TimberSectorMinusCoreVPAExp!M$47:M$47)+SUM([1]TimberSectorMinusCoreVPAExp!M$105:M$105))</f>
        <v>0.29183724284556783</v>
      </c>
      <c r="O27" s="82">
        <f>1/$A$1*(SUM([1]TimberSectorMinusCoreVPAExp!N$47:N$47)+SUM([1]TimberSectorMinusCoreVPAExp!N$105:N$105))</f>
        <v>0.26452181651888451</v>
      </c>
      <c r="P27" s="82">
        <f>1/$A$1*(SUM([1]TimberSectorMinusCoreVPAExp!O$47:O$47)+SUM([1]TimberSectorMinusCoreVPAExp!O$105:O$105))</f>
        <v>0.14620767263305126</v>
      </c>
      <c r="Q27" s="82">
        <f>1/$A$1*(SUM([1]TimberSectorMinusCoreVPAExp!P$47:P$47)+SUM([1]TimberSectorMinusCoreVPAExp!P$105:P$105))</f>
        <v>0.1476047378800002</v>
      </c>
      <c r="R27" s="82">
        <f>1/$A$1*(SUM([1]TimberSectorMinusCoreVPAExp!Q$47:Q$47)+SUM([1]TimberSectorMinusCoreVPAExp!Q$105:Q$105))</f>
        <v>0.14516168073999974</v>
      </c>
      <c r="S27" s="82">
        <f>1/$A$1*(SUM([1]TimberSectorMinusCoreVPAExp!R$47:R$47)+SUM([1]TimberSectorMinusCoreVPAExp!R$105:R$105))</f>
        <v>0.19414405481111124</v>
      </c>
      <c r="T27" s="82">
        <f>1/$A$1*(SUM([1]TimberSectorMinusCoreVPAExp!S$47:S$47)+SUM([1]TimberSectorMinusCoreVPAExp!S$105:S$105))</f>
        <v>0.12444433769999989</v>
      </c>
      <c r="U27" s="82">
        <f>1/$A$1*(SUM([1]TimberSectorMinusCoreVPAExp!T$47:T$47)+SUM([1]TimberSectorMinusCoreVPAExp!T$105:T$105))</f>
        <v>0.12791713535999993</v>
      </c>
      <c r="V27" s="82">
        <f>1/$A$1*(SUM([1]TimberSectorMinusCoreVPAExp!U$47:U$47)+SUM([1]TimberSectorMinusCoreVPAExp!U$105:U$105))</f>
        <v>0.16457619718000038</v>
      </c>
      <c r="W27" s="82">
        <f>1/$A$1*(SUM([1]TimberSectorMinusCoreVPAExp!V$47:V$47)+SUM([1]TimberSectorMinusCoreVPAExp!V$105:V$105))</f>
        <v>0.19151654745999988</v>
      </c>
      <c r="X27" s="82">
        <f>1/$A$1*(SUM([1]TimberSectorMinusCoreVPAExp!W$47:W$47)+SUM([1]TimberSectorMinusCoreVPAExp!W$105:W$105))</f>
        <v>0.11637736389999999</v>
      </c>
      <c r="Y27" s="82">
        <f>1/$A$1*(SUM([1]TimberSectorMinusCoreVPAExp!X$47:X$47)+SUM([1]TimberSectorMinusCoreVPAExp!X$105:X$105))</f>
        <v>0.12240552210245111</v>
      </c>
      <c r="Z27" s="82">
        <f>1/$A$1*(SUM([1]TimberSectorMinusCoreVPAExp!Y$47:Y$47)+SUM([1]TimberSectorMinusCoreVPAExp!Y$105:Y$105))</f>
        <v>8.5525098251739914E-2</v>
      </c>
      <c r="AA27" s="82">
        <f>1/$A$1*(SUM([1]TimberSectorMinusCoreVPAExp!Z$47:Z$47)+SUM([1]TimberSectorMinusCoreVPAExp!Z$105:Z$105))</f>
        <v>7.4869252533899894E-2</v>
      </c>
      <c r="AB27" s="82">
        <f>1/$A$1*(SUM([1]TimberSectorMinusCoreVPAExp!AA$47:AA$47)+SUM([1]TimberSectorMinusCoreVPAExp!AA$105:AA$105))</f>
        <v>0</v>
      </c>
      <c r="AC27" s="34"/>
      <c r="AD27" s="12">
        <f>1/1000*(SUM([1]TimberSectorMinusCoreVPAExp!AB$47:AB$47)+SUM([1]TimberSectorMinusCoreVPAExp!AB$105:AB$105))</f>
        <v>0.10149779415789476</v>
      </c>
      <c r="AE27" s="13">
        <f>1/1000*(SUM([1]TimberSectorMinusCoreVPAExp!AC$47:AC$47)+SUM([1]TimberSectorMinusCoreVPAExp!AC$105:AC$105))</f>
        <v>9.6336054999999962E-2</v>
      </c>
      <c r="AF27" s="13">
        <f>1/1000*(SUM([1]TimberSectorMinusCoreVPAExp!AD$47:AD$47)+SUM([1]TimberSectorMinusCoreVPAExp!AD$105:AD$105))</f>
        <v>9.3202953710526323E-2</v>
      </c>
      <c r="AG27" s="13">
        <f>1/1000*(SUM([1]TimberSectorMinusCoreVPAExp!AE$47:AE$47)+SUM([1]TimberSectorMinusCoreVPAExp!AE$105:AE$105))</f>
        <v>8.9981975999999936E-2</v>
      </c>
      <c r="AH27" s="13">
        <f>1/1000*(SUM([1]TimberSectorMinusCoreVPAExp!AF$47:AF$47)+SUM([1]TimberSectorMinusCoreVPAExp!AF$105:AF$105))</f>
        <v>0.10210095599999999</v>
      </c>
      <c r="AI27" s="13">
        <f>1/1000*(SUM([1]TimberSectorMinusCoreVPAExp!AG$47:AG$47)+SUM([1]TimberSectorMinusCoreVPAExp!AG$105:AG$105))</f>
        <v>0.10791111372126466</v>
      </c>
      <c r="AJ27" s="13">
        <f>1/1000*(SUM([1]TimberSectorMinusCoreVPAExp!AH$47:AH$47)+SUM([1]TimberSectorMinusCoreVPAExp!AH$105:AH$105))</f>
        <v>9.8467451101625969E-2</v>
      </c>
      <c r="AK27" s="13">
        <f>1/1000*(SUM([1]TimberSectorMinusCoreVPAExp!AI$47:AI$47)+SUM([1]TimberSectorMinusCoreVPAExp!AI$105:AI$105))</f>
        <v>9.4855431880147681E-2</v>
      </c>
      <c r="AL27" s="13">
        <f>1/1000*(SUM([1]TimberSectorMinusCoreVPAExp!AJ$47:AJ$47)+SUM([1]TimberSectorMinusCoreVPAExp!AJ$105:AJ$105))</f>
        <v>6.7290619786635419E-2</v>
      </c>
      <c r="AM27" s="13">
        <f>1/1000*(SUM([1]TimberSectorMinusCoreVPAExp!AK$47:AK$47)+SUM([1]TimberSectorMinusCoreVPAExp!AK$105:AK$105))</f>
        <v>3.3187835139286671E-2</v>
      </c>
      <c r="AN27" s="13">
        <f>1/1000*(SUM([1]TimberSectorMinusCoreVPAExp!AL$47:AL$47)+SUM([1]TimberSectorMinusCoreVPAExp!AL$105:AL$105))</f>
        <v>4.5818617000000013E-2</v>
      </c>
      <c r="AO27" s="13">
        <f>1/1000*(SUM([1]TimberSectorMinusCoreVPAExp!AM$47:AM$47)+SUM([1]TimberSectorMinusCoreVPAExp!AM$105:AM$105))</f>
        <v>5.8932409000000005E-2</v>
      </c>
      <c r="AP27" s="13">
        <f>1/1000*(SUM([1]TimberSectorMinusCoreVPAExp!AN$47:AN$47)+SUM([1]TimberSectorMinusCoreVPAExp!AN$105:AN$105))</f>
        <v>5.9570261000000006E-2</v>
      </c>
      <c r="AQ27" s="13">
        <f>1/1000*(SUM([1]TimberSectorMinusCoreVPAExp!AO$47:AO$47)+SUM([1]TimberSectorMinusCoreVPAExp!AO$105:AO$105))</f>
        <v>5.8537533000000017E-2</v>
      </c>
      <c r="AR27" s="13">
        <f>1/1000*(SUM([1]TimberSectorMinusCoreVPAExp!AP$47:AP$47)+SUM([1]TimberSectorMinusCoreVPAExp!AP$105:AP$105))</f>
        <v>6.1001962999999992E-2</v>
      </c>
      <c r="AS27" s="13">
        <f>1/1000*(SUM([1]TimberSectorMinusCoreVPAExp!AQ$47:AQ$47)+SUM([1]TimberSectorMinusCoreVPAExp!AQ$105:AQ$105))</f>
        <v>6.5626582000000003E-2</v>
      </c>
      <c r="AT27" s="13">
        <f>1/1000*(SUM([1]TimberSectorMinusCoreVPAExp!AR$47:AR$47)+SUM([1]TimberSectorMinusCoreVPAExp!AR$105:AR$105))</f>
        <v>8.0480413000000015E-2</v>
      </c>
      <c r="AU27" s="13">
        <f>1/1000*(SUM([1]TimberSectorMinusCoreVPAExp!AS$47:AS$47)+SUM([1]TimberSectorMinusCoreVPAExp!AS$105:AS$105))</f>
        <v>9.9842569000000006E-2</v>
      </c>
      <c r="AV27" s="13">
        <f>1/1000*(SUM([1]TimberSectorMinusCoreVPAExp!AT$47:AT$47)+SUM([1]TimberSectorMinusCoreVPAExp!AT$105:AT$105))</f>
        <v>0.11703675400000003</v>
      </c>
      <c r="AW27" s="13">
        <f>1/1000*(SUM([1]TimberSectorMinusCoreVPAExp!AU$47:AU$47)+SUM([1]TimberSectorMinusCoreVPAExp!AU$105:AU$105))</f>
        <v>9.4288443E-2</v>
      </c>
      <c r="AX27" s="13">
        <f>1/1000*(SUM([1]TimberSectorMinusCoreVPAExp!AV$47:AV$47)+SUM([1]TimberSectorMinusCoreVPAExp!AV$105:AV$105))</f>
        <v>6.4205659999999998E-2</v>
      </c>
      <c r="AY27" s="13">
        <f>1/1000*(SUM([1]TimberSectorMinusCoreVPAExp!AW$47:AW$47)+SUM([1]TimberSectorMinusCoreVPAExp!AW$105:AW$105))</f>
        <v>4.7433602999999984E-2</v>
      </c>
      <c r="AZ27" s="13">
        <f>1/1000*(SUM([1]TimberSectorMinusCoreVPAExp!AX$47:AX$47)+SUM([1]TimberSectorMinusCoreVPAExp!AX$105:AX$105))</f>
        <v>4.0583126736000022E-2</v>
      </c>
      <c r="BA27" s="13">
        <f>1/1000*(SUM([1]TimberSectorMinusCoreVPAExp!AY$47:AY$47)+SUM([1]TimberSectorMinusCoreVPAExp!AY$105:AY$105))</f>
        <v>3.2915162785999999E-2</v>
      </c>
      <c r="BB27" s="13">
        <f>1/1000*(SUM([1]TimberSectorMinusCoreVPAExp!AZ$47:AZ$47)+SUM([1]TimberSectorMinusCoreVPAExp!AZ$105:AZ$105))</f>
        <v>2.3220539815000017E-2</v>
      </c>
      <c r="BC27" s="13">
        <f>1/1000*(SUM([1]TimberSectorMinusCoreVPAExp!BA$47:BA$47)+SUM([1]TimberSectorMinusCoreVPAExp!BA$105:BA$105))</f>
        <v>0</v>
      </c>
      <c r="BD27" s="222"/>
    </row>
    <row r="28" spans="2:56">
      <c r="B28" s="5" t="s">
        <v>24</v>
      </c>
      <c r="C28" s="46">
        <f>1/$A$1*[1]TimberSectorMinusCoreVPAExp!$B$109</f>
        <v>8.4788888174920959E-2</v>
      </c>
      <c r="D28" s="11">
        <f>1/$A$1*[1]TimberSectorMinusCoreVPAExp!$C$109</f>
        <v>6.354304732632847E-2</v>
      </c>
      <c r="E28" s="11">
        <f>1/$A$1*[1]TimberSectorMinusCoreVPAExp!$D$109</f>
        <v>4.7711922107880257E-2</v>
      </c>
      <c r="F28" s="11">
        <f>1/$A$1*[1]TimberSectorMinusCoreVPAExp!$E$109</f>
        <v>7.698364929930139E-2</v>
      </c>
      <c r="G28" s="11">
        <f>1/$A$1*[1]TimberSectorMinusCoreVPAExp!$F$109</f>
        <v>7.8889316598451609E-2</v>
      </c>
      <c r="H28" s="11">
        <f>1/$A$1*[1]TimberSectorMinusCoreVPAExp!$G$109</f>
        <v>0.16267116444921817</v>
      </c>
      <c r="I28" s="11">
        <f>1/$A$1*[1]TimberSectorMinusCoreVPAExp!$H$109</f>
        <v>0.30448324548556943</v>
      </c>
      <c r="J28" s="36">
        <f>1/$A$1*[1]TimberSectorMinusCoreVPAExp!$I$109</f>
        <v>0.44609692744517071</v>
      </c>
      <c r="K28" s="36">
        <f>1/$A$1*[1]TimberSectorMinusCoreVPAExp!J$109</f>
        <v>0.62451542469946664</v>
      </c>
      <c r="L28" s="36">
        <f>1/$A$1*[1]TimberSectorMinusCoreVPAExp!K$109</f>
        <v>0.53918144021790737</v>
      </c>
      <c r="M28" s="11">
        <f>1/$A$1*[1]TimberSectorMinusCoreVPAExp!L$109</f>
        <v>0.45794838073334099</v>
      </c>
      <c r="N28" s="11">
        <f>1/$A$1*[1]TimberSectorMinusCoreVPAExp!M$109</f>
        <v>0.39335249645378095</v>
      </c>
      <c r="O28" s="11">
        <f>1/$A$1*[1]TimberSectorMinusCoreVPAExp!N$109</f>
        <v>0.30594608779807198</v>
      </c>
      <c r="P28" s="11">
        <f>1/$A$1*[1]TimberSectorMinusCoreVPAExp!O$109</f>
        <v>0.20028028413674551</v>
      </c>
      <c r="Q28" s="11">
        <f>1/$A$1*[1]TimberSectorMinusCoreVPAExp!P$109</f>
        <v>0.15334463615999999</v>
      </c>
      <c r="R28" s="11">
        <f>1/$A$1*[1]TimberSectorMinusCoreVPAExp!Q$109</f>
        <v>0.10103603879111081</v>
      </c>
      <c r="S28" s="11">
        <f>1/$A$1*[1]TimberSectorMinusCoreVPAExp!R$109</f>
        <v>7.9901421899999894E-2</v>
      </c>
      <c r="T28" s="11">
        <f>1/$A$1*[1]TimberSectorMinusCoreVPAExp!S$109</f>
        <v>8.3096908040000153E-2</v>
      </c>
      <c r="U28" s="11">
        <f>1/$A$1*[1]TimberSectorMinusCoreVPAExp!T$109</f>
        <v>8.9364830679999743E-2</v>
      </c>
      <c r="V28" s="11">
        <f>1/$A$1*[1]TimberSectorMinusCoreVPAExp!U$109</f>
        <v>9.1104573766666572E-2</v>
      </c>
      <c r="W28" s="11">
        <f>1/$A$1*[1]TimberSectorMinusCoreVPAExp!V$109</f>
        <v>0.10074899659999989</v>
      </c>
      <c r="X28" s="11">
        <f>1/$A$1*[1]TimberSectorMinusCoreVPAExp!W$109</f>
        <v>0.10009414729999996</v>
      </c>
      <c r="Y28" s="11">
        <f>1/$A$1*[1]TimberSectorMinusCoreVPAExp!X$109</f>
        <v>8.134099353194181E-2</v>
      </c>
      <c r="Z28" s="11">
        <f>1/$A$1*[1]TimberSectorMinusCoreVPAExp!Y$109</f>
        <v>4.4914776417699996E-2</v>
      </c>
      <c r="AA28" s="11">
        <f>1/$A$1*[1]TimberSectorMinusCoreVPAExp!Z$109</f>
        <v>4.6969969694600058E-2</v>
      </c>
      <c r="AB28" s="11">
        <f>1/$A$1*[1]TimberSectorMinusCoreVPAExp!AA$109</f>
        <v>0</v>
      </c>
      <c r="AC28" s="4"/>
      <c r="AD28" s="46">
        <f>1/1000*[1]TimberSectorMinusCoreVPAExp!AB$109</f>
        <v>7.8999403157894721E-3</v>
      </c>
      <c r="AE28" s="11">
        <f>1/1000*[1]TimberSectorMinusCoreVPAExp!AC$109</f>
        <v>6.4651514736842105E-3</v>
      </c>
      <c r="AF28" s="11">
        <f>1/1000*[1]TimberSectorMinusCoreVPAExp!AD$109</f>
        <v>6.5561970526315802E-3</v>
      </c>
      <c r="AG28" s="11">
        <f>1/1000*[1]TimberSectorMinusCoreVPAExp!AE$109</f>
        <v>9.0435259999999996E-3</v>
      </c>
      <c r="AH28" s="11">
        <f>1/1000*[1]TimberSectorMinusCoreVPAExp!AF$109</f>
        <v>1.2550563000000004E-2</v>
      </c>
      <c r="AI28" s="11">
        <f>1/1000*[1]TimberSectorMinusCoreVPAExp!AG$109</f>
        <v>1.8874010041510507E-2</v>
      </c>
      <c r="AJ28" s="11">
        <f>1/1000*[1]TimberSectorMinusCoreVPAExp!AH$109</f>
        <v>3.1896287463973813E-2</v>
      </c>
      <c r="AK28" s="11">
        <f>1/1000*[1]TimberSectorMinusCoreVPAExp!AI$109</f>
        <v>5.1770505944507779E-2</v>
      </c>
      <c r="AL28" s="11">
        <f>1/1000*[1]TimberSectorMinusCoreVPAExp!AJ$109</f>
        <v>7.22366655467781E-2</v>
      </c>
      <c r="AM28" s="11">
        <f>1/1000*[1]TimberSectorMinusCoreVPAExp!AK$109</f>
        <v>5.2470740344843246E-2</v>
      </c>
      <c r="AN28" s="11">
        <f>1/1000*[1]TimberSectorMinusCoreVPAExp!AL$109</f>
        <v>6.6047318000000008E-2</v>
      </c>
      <c r="AO28" s="11">
        <f>1/1000*[1]TimberSectorMinusCoreVPAExp!AM$109</f>
        <v>7.5888741999999995E-2</v>
      </c>
      <c r="AP28" s="11">
        <f>1/1000*[1]TimberSectorMinusCoreVPAExp!AN$109</f>
        <v>7.4912314999999993E-2</v>
      </c>
      <c r="AQ28" s="11">
        <f>1/1000*[1]TimberSectorMinusCoreVPAExp!AO$109</f>
        <v>6.4981699999999989E-2</v>
      </c>
      <c r="AR28" s="11">
        <f>1/1000*[1]TimberSectorMinusCoreVPAExp!AP$109</f>
        <v>5.0402512999999996E-2</v>
      </c>
      <c r="AS28" s="11">
        <f>1/1000*[1]TimberSectorMinusCoreVPAExp!AQ$109</f>
        <v>3.3940483E-2</v>
      </c>
      <c r="AT28" s="11">
        <f>1/1000*[1]TimberSectorMinusCoreVPAExp!AR$109</f>
        <v>2.3693076999999996E-2</v>
      </c>
      <c r="AU28" s="11">
        <f>1/1000*[1]TimberSectorMinusCoreVPAExp!AS$109</f>
        <v>2.7547545000000003E-2</v>
      </c>
      <c r="AV28" s="11">
        <f>1/1000*[1]TimberSectorMinusCoreVPAExp!AT$109</f>
        <v>2.8979951000000007E-2</v>
      </c>
      <c r="AW28" s="11">
        <f>1/1000*[1]TimberSectorMinusCoreVPAExp!AU$109</f>
        <v>2.8150892000000004E-2</v>
      </c>
      <c r="AX28" s="11">
        <f>1/1000*[1]TimberSectorMinusCoreVPAExp!AV$109</f>
        <v>2.3556126E-2</v>
      </c>
      <c r="AY28" s="11">
        <f>1/1000*[1]TimberSectorMinusCoreVPAExp!AW$109</f>
        <v>3.0147751E-2</v>
      </c>
      <c r="AZ28" s="11">
        <f>1/1000*[1]TimberSectorMinusCoreVPAExp!AX$109</f>
        <v>3.4002178591999992E-2</v>
      </c>
      <c r="BA28" s="11">
        <f>1/1000*[1]TimberSectorMinusCoreVPAExp!AY$109</f>
        <v>3.2089080355999999E-2</v>
      </c>
      <c r="BB28" s="11">
        <f>1/1000*[1]TimberSectorMinusCoreVPAExp!AZ$109</f>
        <v>3.2631678112999996E-2</v>
      </c>
      <c r="BC28" s="11">
        <f>1/1000*[1]TimberSectorMinusCoreVPAExp!BA$109</f>
        <v>0</v>
      </c>
      <c r="BD28" s="222"/>
    </row>
    <row r="29" spans="2:56">
      <c r="B29" s="5" t="s">
        <v>78</v>
      </c>
      <c r="C29" s="133">
        <f>1/$A$1*[1]TimberSectorMinusCoreVPAExp!$B$116</f>
        <v>0.78256339641013306</v>
      </c>
      <c r="D29" s="134">
        <f>1/$A$1*[1]TimberSectorMinusCoreVPAExp!$C$116</f>
        <v>0.6458085393916223</v>
      </c>
      <c r="E29" s="134">
        <f>1/$A$1*[1]TimberSectorMinusCoreVPAExp!$D$116</f>
        <v>0.58706912418410773</v>
      </c>
      <c r="F29" s="134">
        <f>1/$A$1*[1]TimberSectorMinusCoreVPAExp!$E$116</f>
        <v>0.70913760503776457</v>
      </c>
      <c r="G29" s="134">
        <f>1/$A$1*[1]TimberSectorMinusCoreVPAExp!$F$116</f>
        <v>0.85672463119219899</v>
      </c>
      <c r="H29" s="134">
        <f>1/$A$1*[1]TimberSectorMinusCoreVPAExp!$G$116</f>
        <v>0.8517524965266251</v>
      </c>
      <c r="I29" s="134">
        <f>1/$A$1*[1]TimberSectorMinusCoreVPAExp!$H$116</f>
        <v>0.95975378110331389</v>
      </c>
      <c r="J29" s="135">
        <f>1/$A$1*[1]TimberSectorMinusCoreVPAExp!$I$116</f>
        <v>1.0021483455211344</v>
      </c>
      <c r="K29" s="135">
        <f>1/$A$1*[1]TimberSectorMinusCoreVPAExp!J$116</f>
        <v>1.0233602506048667</v>
      </c>
      <c r="L29" s="135">
        <f>1/$A$1*[1]TimberSectorMinusCoreVPAExp!K$116</f>
        <v>0.95345378894609345</v>
      </c>
      <c r="M29" s="134">
        <f>1/$A$1*[1]TimberSectorMinusCoreVPAExp!L$116</f>
        <v>0.92959361939219343</v>
      </c>
      <c r="N29" s="134">
        <f>1/$A$1*[1]TimberSectorMinusCoreVPAExp!M$116</f>
        <v>1.082658624701863</v>
      </c>
      <c r="O29" s="134">
        <f>1/$A$1*[1]TimberSectorMinusCoreVPAExp!N$116</f>
        <v>0.94424657303930792</v>
      </c>
      <c r="P29" s="134">
        <f>1/$A$1*[1]TimberSectorMinusCoreVPAExp!O$116</f>
        <v>0.80240171717452602</v>
      </c>
      <c r="Q29" s="134">
        <f>1/$A$1*[1]TimberSectorMinusCoreVPAExp!P$116</f>
        <v>0.59318270649999938</v>
      </c>
      <c r="R29" s="134">
        <f>1/$A$1*[1]TimberSectorMinusCoreVPAExp!Q$116</f>
        <v>0.54070932983999986</v>
      </c>
      <c r="S29" s="134">
        <f>1/$A$1*[1]TimberSectorMinusCoreVPAExp!R$116</f>
        <v>0.66986575080222177</v>
      </c>
      <c r="T29" s="134">
        <f>1/$A$1*[1]TimberSectorMinusCoreVPAExp!S$116</f>
        <v>0.5834725911600005</v>
      </c>
      <c r="U29" s="134">
        <f>1/$A$1*[1]TimberSectorMinusCoreVPAExp!T$116</f>
        <v>0.48740711928000047</v>
      </c>
      <c r="V29" s="134">
        <f>1/$A$1*[1]TimberSectorMinusCoreVPAExp!U$116</f>
        <v>0.66736898036666636</v>
      </c>
      <c r="W29" s="134">
        <f>1/$A$1*[1]TimberSectorMinusCoreVPAExp!V$116</f>
        <v>0.46854396089333333</v>
      </c>
      <c r="X29" s="134">
        <f>1/$A$1*[1]TimberSectorMinusCoreVPAExp!W$116</f>
        <v>0.41007888201999937</v>
      </c>
      <c r="Y29" s="134">
        <f>1/$A$1*[1]TimberSectorMinusCoreVPAExp!X$116</f>
        <v>0.62983119199560944</v>
      </c>
      <c r="Z29" s="134">
        <f>1/$A$1*[1]TimberSectorMinusCoreVPAExp!Y$116</f>
        <v>0.38976855094274016</v>
      </c>
      <c r="AA29" s="134">
        <f>1/$A$1*[1]TimberSectorMinusCoreVPAExp!Z$116</f>
        <v>0.36928273124409999</v>
      </c>
      <c r="AB29" s="134">
        <f>1/$A$1*[1]TimberSectorMinusCoreVPAExp!AA$116</f>
        <v>0</v>
      </c>
      <c r="AC29" s="4"/>
      <c r="AD29" s="46">
        <f>1/1000*[1]TimberSectorMinusCoreVPAExp!AB$116</f>
        <v>0.32404365410526315</v>
      </c>
      <c r="AE29" s="11">
        <f>1/1000*[1]TimberSectorMinusCoreVPAExp!AC$116</f>
        <v>0.29106362610526304</v>
      </c>
      <c r="AF29" s="11">
        <f>1/1000*[1]TimberSectorMinusCoreVPAExp!AD$116</f>
        <v>0.24245074106578923</v>
      </c>
      <c r="AG29" s="11">
        <f>1/1000*[1]TimberSectorMinusCoreVPAExp!AE$116</f>
        <v>0.23546508399999988</v>
      </c>
      <c r="AH29" s="11">
        <f>1/1000*[1]TimberSectorMinusCoreVPAExp!AF$116</f>
        <v>0.26898530800000003</v>
      </c>
      <c r="AI29" s="11">
        <f>1/1000*[1]TimberSectorMinusCoreVPAExp!AG$116</f>
        <v>0.28092689509671287</v>
      </c>
      <c r="AJ29" s="11">
        <f>1/1000*[1]TimberSectorMinusCoreVPAExp!AH$116</f>
        <v>0.29797820532380881</v>
      </c>
      <c r="AK29" s="11">
        <f>1/1000*[1]TimberSectorMinusCoreVPAExp!AI$116</f>
        <v>0.32869713996344185</v>
      </c>
      <c r="AL29" s="11">
        <f>1/1000*[1]TimberSectorMinusCoreVPAExp!AJ$116</f>
        <v>0.34295631092802442</v>
      </c>
      <c r="AM29" s="11">
        <f>1/1000*[1]TimberSectorMinusCoreVPAExp!AK$116</f>
        <v>0.35138894145218569</v>
      </c>
      <c r="AN29" s="11">
        <f>1/1000*[1]TimberSectorMinusCoreVPAExp!AL$116</f>
        <v>0.34179374400000001</v>
      </c>
      <c r="AO29" s="11">
        <f>1/1000*[1]TimberSectorMinusCoreVPAExp!AM$116</f>
        <v>0.44000920199999988</v>
      </c>
      <c r="AP29" s="11">
        <f>1/1000*[1]TimberSectorMinusCoreVPAExp!AN$116</f>
        <v>0.40669732899999989</v>
      </c>
      <c r="AQ29" s="11">
        <f>1/1000*[1]TimberSectorMinusCoreVPAExp!AO$116</f>
        <v>0.33811812099999999</v>
      </c>
      <c r="AR29" s="11">
        <f>1/1000*[1]TimberSectorMinusCoreVPAExp!AP$116</f>
        <v>0.31617382099999986</v>
      </c>
      <c r="AS29" s="11">
        <f>1/1000*[1]TimberSectorMinusCoreVPAExp!AQ$116</f>
        <v>0.287110949</v>
      </c>
      <c r="AT29" s="11">
        <f>1/1000*[1]TimberSectorMinusCoreVPAExp!AR$116</f>
        <v>0.294722174</v>
      </c>
      <c r="AU29" s="11">
        <f>1/1000*[1]TimberSectorMinusCoreVPAExp!AS$116</f>
        <v>0.27166165599999997</v>
      </c>
      <c r="AV29" s="11">
        <f>1/1000*[1]TimberSectorMinusCoreVPAExp!AT$116</f>
        <v>0.27797968100000015</v>
      </c>
      <c r="AW29" s="11">
        <f>1/1000*[1]TimberSectorMinusCoreVPAExp!AU$116</f>
        <v>0.28943483199999998</v>
      </c>
      <c r="AX29" s="11">
        <f>1/1000*[1]TimberSectorMinusCoreVPAExp!AV$116</f>
        <v>0.22246741399999997</v>
      </c>
      <c r="AY29" s="11">
        <f>1/1000*[1]TimberSectorMinusCoreVPAExp!AW$116</f>
        <v>0.23464844900000004</v>
      </c>
      <c r="AZ29" s="11">
        <f>1/1000*[1]TimberSectorMinusCoreVPAExp!AX$116</f>
        <v>0.26978939934600032</v>
      </c>
      <c r="BA29" s="11">
        <f>1/1000*[1]TimberSectorMinusCoreVPAExp!AY$116</f>
        <v>0.21565633157199998</v>
      </c>
      <c r="BB29" s="11">
        <f>1/1000*[1]TimberSectorMinusCoreVPAExp!AZ$116</f>
        <v>0.19603078435799995</v>
      </c>
      <c r="BC29" s="11">
        <f>1/1000*[1]TimberSectorMinusCoreVPAExp!BA$116</f>
        <v>0</v>
      </c>
      <c r="BD29" s="222"/>
    </row>
    <row r="30" spans="2:56">
      <c r="B30" s="5" t="s">
        <v>32</v>
      </c>
      <c r="C30" s="46">
        <f>1/$A$1*[1]TimberSectorMinusCoreVPAExp!$B$187</f>
        <v>7.5232903013904603E-2</v>
      </c>
      <c r="D30" s="11">
        <f>1/$A$1*[1]TimberSectorMinusCoreVPAExp!$C$187</f>
        <v>6.3976539491600926E-2</v>
      </c>
      <c r="E30" s="11">
        <f>1/$A$1*[1]TimberSectorMinusCoreVPAExp!$D$187</f>
        <v>7.2890854976329064E-2</v>
      </c>
      <c r="F30" s="11">
        <f>1/$A$1*[1]TimberSectorMinusCoreVPAExp!$E$187</f>
        <v>6.7256151796867336E-2</v>
      </c>
      <c r="G30" s="11">
        <f>1/$A$1*[1]TimberSectorMinusCoreVPAExp!$F$187</f>
        <v>0.13404212741606042</v>
      </c>
      <c r="H30" s="11">
        <f>1/$A$1*[1]TimberSectorMinusCoreVPAExp!$G$187</f>
        <v>0.11084335293286735</v>
      </c>
      <c r="I30" s="11">
        <f>1/$A$1*[1]TimberSectorMinusCoreVPAExp!$H$187</f>
        <v>0.12658135889543037</v>
      </c>
      <c r="J30" s="36">
        <f>1/$A$1*[1]TimberSectorMinusCoreVPAExp!$I$187</f>
        <v>0.10817559631885318</v>
      </c>
      <c r="K30" s="36">
        <f>1/$A$1*[1]TimberSectorMinusCoreVPAExp!J$187</f>
        <v>0.13174419212518643</v>
      </c>
      <c r="L30" s="36">
        <f>1/$A$1*[1]TimberSectorMinusCoreVPAExp!K$187</f>
        <v>0.10480751828287356</v>
      </c>
      <c r="M30" s="11">
        <f>1/$A$1*[1]TimberSectorMinusCoreVPAExp!L$187</f>
        <v>0.14112977549397493</v>
      </c>
      <c r="N30" s="11">
        <f>1/$A$1*[1]TimberSectorMinusCoreVPAExp!M$187</f>
        <v>0.12904496116728492</v>
      </c>
      <c r="O30" s="11">
        <f>1/$A$1*[1]TimberSectorMinusCoreVPAExp!N$187</f>
        <v>0.13214404187434256</v>
      </c>
      <c r="P30" s="11">
        <f>1/$A$1*[1]TimberSectorMinusCoreVPAExp!O$187</f>
        <v>0.11134659903371699</v>
      </c>
      <c r="Q30" s="11">
        <f>1/$A$1*[1]TimberSectorMinusCoreVPAExp!P$187</f>
        <v>0.1013985909600001</v>
      </c>
      <c r="R30" s="11">
        <f>1/$A$1*[1]TimberSectorMinusCoreVPAExp!Q$187</f>
        <v>8.2947276119999996E-2</v>
      </c>
      <c r="S30" s="11">
        <f>1/$A$1*[1]TimberSectorMinusCoreVPAExp!R$187</f>
        <v>0.10073716937999981</v>
      </c>
      <c r="T30" s="11">
        <f>1/$A$1*[1]TimberSectorMinusCoreVPAExp!S$187</f>
        <v>7.8309552579999941E-2</v>
      </c>
      <c r="U30" s="11">
        <f>1/$A$1*[1]TimberSectorMinusCoreVPAExp!T$187</f>
        <v>0.10355029545999984</v>
      </c>
      <c r="V30" s="11">
        <f>1/$A$1*[1]TimberSectorMinusCoreVPAExp!U$187</f>
        <v>0.11671113276666659</v>
      </c>
      <c r="W30" s="11">
        <f>1/$A$1*[1]TimberSectorMinusCoreVPAExp!V$187</f>
        <v>0.10171890175999998</v>
      </c>
      <c r="X30" s="11">
        <f>1/$A$1*[1]TimberSectorMinusCoreVPAExp!W$187</f>
        <v>0.15215598958000001</v>
      </c>
      <c r="Y30" s="11">
        <f>1/$A$1*[1]TimberSectorMinusCoreVPAExp!X$187</f>
        <v>0.15843195831399351</v>
      </c>
      <c r="Z30" s="11">
        <f>1/$A$1*[1]TimberSectorMinusCoreVPAExp!Y$187</f>
        <v>0.11854058010242002</v>
      </c>
      <c r="AA30" s="11">
        <f>1/$A$1*[1]TimberSectorMinusCoreVPAExp!Z$187</f>
        <v>0.1146987520329</v>
      </c>
      <c r="AB30" s="11">
        <f>1/$A$1*[1]TimberSectorMinusCoreVPAExp!AA$187</f>
        <v>0</v>
      </c>
      <c r="AC30" s="4"/>
      <c r="AD30" s="46">
        <f>1/1000*[1]TimberSectorMinusCoreVPAExp!AB$187</f>
        <v>1.8789034736842115E-2</v>
      </c>
      <c r="AE30" s="11">
        <f>1/1000*[1]TimberSectorMinusCoreVPAExp!AC$187</f>
        <v>1.6763876684210522E-2</v>
      </c>
      <c r="AF30" s="11">
        <f>1/1000*[1]TimberSectorMinusCoreVPAExp!AD$187</f>
        <v>1.7396991315789492E-2</v>
      </c>
      <c r="AG30" s="11">
        <f>1/1000*[1]TimberSectorMinusCoreVPAExp!AE$187</f>
        <v>1.782039899999999E-2</v>
      </c>
      <c r="AH30" s="11">
        <f>1/1000*[1]TimberSectorMinusCoreVPAExp!AF$187</f>
        <v>2.0535561999999997E-2</v>
      </c>
      <c r="AI30" s="11">
        <f>1/1000*[1]TimberSectorMinusCoreVPAExp!AG$187</f>
        <v>2.0375741946112549E-2</v>
      </c>
      <c r="AJ30" s="11">
        <f>1/1000*[1]TimberSectorMinusCoreVPAExp!AH$187</f>
        <v>2.3484689983285591E-2</v>
      </c>
      <c r="AK30" s="11">
        <f>1/1000*[1]TimberSectorMinusCoreVPAExp!AI$187</f>
        <v>2.568884934479496E-2</v>
      </c>
      <c r="AL30" s="11">
        <f>1/1000*[1]TimberSectorMinusCoreVPAExp!AJ$187</f>
        <v>3.2416578104631201E-2</v>
      </c>
      <c r="AM30" s="11">
        <f>1/1000*[1]TimberSectorMinusCoreVPAExp!AK$187</f>
        <v>2.8345739304749804E-2</v>
      </c>
      <c r="AN30" s="11">
        <f>1/1000*[1]TimberSectorMinusCoreVPAExp!AL$187</f>
        <v>3.7858271999999998E-2</v>
      </c>
      <c r="AO30" s="11">
        <f>1/1000*[1]TimberSectorMinusCoreVPAExp!AM$187</f>
        <v>3.7566542000000001E-2</v>
      </c>
      <c r="AP30" s="11">
        <f>1/1000*[1]TimberSectorMinusCoreVPAExp!AN$187</f>
        <v>4.5525101000000005E-2</v>
      </c>
      <c r="AQ30" s="11">
        <f>1/1000*[1]TimberSectorMinusCoreVPAExp!AO$187</f>
        <v>4.4527018999999994E-2</v>
      </c>
      <c r="AR30" s="11">
        <f>1/1000*[1]TimberSectorMinusCoreVPAExp!AP$187</f>
        <v>5.1259320000000018E-2</v>
      </c>
      <c r="AS30" s="11">
        <f>1/1000*[1]TimberSectorMinusCoreVPAExp!AQ$187</f>
        <v>4.8105407999999995E-2</v>
      </c>
      <c r="AT30" s="11">
        <f>1/1000*[1]TimberSectorMinusCoreVPAExp!AR$187</f>
        <v>5.4640130999999988E-2</v>
      </c>
      <c r="AU30" s="11">
        <f>1/1000*[1]TimberSectorMinusCoreVPAExp!AS$187</f>
        <v>6.1399314999999996E-2</v>
      </c>
      <c r="AV30" s="11">
        <f>1/1000*[1]TimberSectorMinusCoreVPAExp!AT$187</f>
        <v>7.8089369999999991E-2</v>
      </c>
      <c r="AW30" s="11">
        <f>1/1000*[1]TimberSectorMinusCoreVPAExp!AU$187</f>
        <v>7.9597060000000025E-2</v>
      </c>
      <c r="AX30" s="11">
        <f>1/1000*[1]TimberSectorMinusCoreVPAExp!AV$187</f>
        <v>4.3550107000000005E-2</v>
      </c>
      <c r="AY30" s="11">
        <f>1/1000*[1]TimberSectorMinusCoreVPAExp!AW$187</f>
        <v>5.4677098999999993E-2</v>
      </c>
      <c r="AZ30" s="11">
        <f>1/1000*[1]TimberSectorMinusCoreVPAExp!AX$187</f>
        <v>8.3580890314000011E-2</v>
      </c>
      <c r="BA30" s="11">
        <f>1/1000*[1]TimberSectorMinusCoreVPAExp!AY$187</f>
        <v>6.9643311585999998E-2</v>
      </c>
      <c r="BB30" s="11">
        <f>1/1000*[1]TimberSectorMinusCoreVPAExp!AZ$187</f>
        <v>7.5675931230000007E-2</v>
      </c>
      <c r="BC30" s="11">
        <f>1/1000*[1]TimberSectorMinusCoreVPAExp!BA$187</f>
        <v>0</v>
      </c>
      <c r="BD30" s="222"/>
    </row>
    <row r="31" spans="2:56">
      <c r="B31" s="5" t="s">
        <v>35</v>
      </c>
      <c r="C31" s="46">
        <f>1/$A$1*[1]TimberSectorMinusCoreVPAExp!$B$206</f>
        <v>0.37920222489393063</v>
      </c>
      <c r="D31" s="11">
        <f>1/$A$1*[1]TimberSectorMinusCoreVPAExp!$C$206</f>
        <v>0.3070969735780783</v>
      </c>
      <c r="E31" s="11">
        <f>1/$A$1*[1]TimberSectorMinusCoreVPAExp!$D$206</f>
        <v>0.34760156387602681</v>
      </c>
      <c r="F31" s="11">
        <f>1/$A$1*[1]TimberSectorMinusCoreVPAExp!$E$206</f>
        <v>0.34422875449553836</v>
      </c>
      <c r="G31" s="11">
        <f>1/$A$1*[1]TimberSectorMinusCoreVPAExp!$F$206</f>
        <v>0.31550997377193407</v>
      </c>
      <c r="H31" s="11">
        <f>1/$A$1*[1]TimberSectorMinusCoreVPAExp!$G$206</f>
        <v>0.31426694550208578</v>
      </c>
      <c r="I31" s="11">
        <f>1/$A$1*[1]TimberSectorMinusCoreVPAExp!$H$206</f>
        <v>0.3624437661944595</v>
      </c>
      <c r="J31" s="36">
        <f>1/$A$1*[1]TimberSectorMinusCoreVPAExp!$I$206</f>
        <v>0.41278106480077026</v>
      </c>
      <c r="K31" s="36">
        <f>1/$A$1*[1]TimberSectorMinusCoreVPAExp!J$206</f>
        <v>0.2914539635770132</v>
      </c>
      <c r="L31" s="36">
        <f>1/$A$1*[1]TimberSectorMinusCoreVPAExp!K$206</f>
        <v>0.43800256677871691</v>
      </c>
      <c r="M31" s="11">
        <f>1/$A$1*[1]TimberSectorMinusCoreVPAExp!L$206</f>
        <v>0.46935320873845687</v>
      </c>
      <c r="N31" s="11">
        <f>1/$A$1*[1]TimberSectorMinusCoreVPAExp!M$206</f>
        <v>0.51901975389875854</v>
      </c>
      <c r="O31" s="11">
        <f>1/$A$1*[1]TimberSectorMinusCoreVPAExp!N$206</f>
        <v>0.52537116803873007</v>
      </c>
      <c r="P31" s="11">
        <f>1/$A$1*[1]TimberSectorMinusCoreVPAExp!O$206</f>
        <v>0.60606914274912438</v>
      </c>
      <c r="Q31" s="11">
        <f>1/$A$1*[1]TimberSectorMinusCoreVPAExp!P$206</f>
        <v>0.54639073475999989</v>
      </c>
      <c r="R31" s="11">
        <f>1/$A$1*[1]TimberSectorMinusCoreVPAExp!Q$206</f>
        <v>0.50369471456444448</v>
      </c>
      <c r="S31" s="11">
        <f>1/$A$1*[1]TimberSectorMinusCoreVPAExp!R$206</f>
        <v>0.62595659701777762</v>
      </c>
      <c r="T31" s="11">
        <f>1/$A$1*[1]TimberSectorMinusCoreVPAExp!S$206</f>
        <v>0.54706496003999983</v>
      </c>
      <c r="U31" s="11">
        <f>1/$A$1*[1]TimberSectorMinusCoreVPAExp!T$206</f>
        <v>0.59173149714000017</v>
      </c>
      <c r="V31" s="11">
        <f>1/$A$1*[1]TimberSectorMinusCoreVPAExp!U$206</f>
        <v>0.58822922948</v>
      </c>
      <c r="W31" s="11">
        <f>1/$A$1*[1]TimberSectorMinusCoreVPAExp!V$206</f>
        <v>0.52623192440000022</v>
      </c>
      <c r="X31" s="11">
        <f>1/$A$1*[1]TimberSectorMinusCoreVPAExp!W$206</f>
        <v>0.49959014294000009</v>
      </c>
      <c r="Y31" s="11">
        <f>1/$A$1*[1]TimberSectorMinusCoreVPAExp!X$206</f>
        <v>0.11980624687491444</v>
      </c>
      <c r="Z31" s="11">
        <f>1/$A$1*[1]TimberSectorMinusCoreVPAExp!Y$206</f>
        <v>0.43319766001260007</v>
      </c>
      <c r="AA31" s="11">
        <f>1/$A$1*[1]TimberSectorMinusCoreVPAExp!Z$206</f>
        <v>0.41091936898260001</v>
      </c>
      <c r="AB31" s="11">
        <f>1/$A$1*[1]TimberSectorMinusCoreVPAExp!AA$206</f>
        <v>0</v>
      </c>
      <c r="AC31" s="4"/>
      <c r="AD31" s="46">
        <f>1/1000*[1]TimberSectorMinusCoreVPAExp!AB$206</f>
        <v>0.13505324884210523</v>
      </c>
      <c r="AE31" s="11">
        <f>1/1000*[1]TimberSectorMinusCoreVPAExp!AC$206</f>
        <v>0.10930044263157895</v>
      </c>
      <c r="AF31" s="11">
        <f>1/1000*[1]TimberSectorMinusCoreVPAExp!AD$206</f>
        <v>0.10124730852631578</v>
      </c>
      <c r="AG31" s="11">
        <f>1/1000*[1]TimberSectorMinusCoreVPAExp!AE$206</f>
        <v>0.11982468200000002</v>
      </c>
      <c r="AH31" s="11">
        <f>1/1000*[1]TimberSectorMinusCoreVPAExp!AF$206</f>
        <v>9.2421890999999992E-2</v>
      </c>
      <c r="AI31" s="11">
        <f>1/1000*[1]TimberSectorMinusCoreVPAExp!AG$206</f>
        <v>8.2685320044170368E-2</v>
      </c>
      <c r="AJ31" s="11">
        <f>1/1000*[1]TimberSectorMinusCoreVPAExp!AH$206</f>
        <v>9.3722378999137421E-2</v>
      </c>
      <c r="AK31" s="11">
        <f>1/1000*[1]TimberSectorMinusCoreVPAExp!AI$206</f>
        <v>0.1219459093383866</v>
      </c>
      <c r="AL31" s="11">
        <f>1/1000*[1]TimberSectorMinusCoreVPAExp!AJ$206</f>
        <v>0.15406138347401285</v>
      </c>
      <c r="AM31" s="11">
        <f>1/1000*[1]TimberSectorMinusCoreVPAExp!AK$206</f>
        <v>0.14315587536058624</v>
      </c>
      <c r="AN31" s="11">
        <f>1/1000*[1]TimberSectorMinusCoreVPAExp!AL$206</f>
        <v>0.18345426500000003</v>
      </c>
      <c r="AO31" s="11">
        <f>1/1000*[1]TimberSectorMinusCoreVPAExp!AM$206</f>
        <v>0.20212672299999998</v>
      </c>
      <c r="AP31" s="11">
        <f>1/1000*[1]TimberSectorMinusCoreVPAExp!AN$206</f>
        <v>0.21846902499999998</v>
      </c>
      <c r="AQ31" s="11">
        <f>1/1000*[1]TimberSectorMinusCoreVPAExp!AO$206</f>
        <v>0.21491095899999998</v>
      </c>
      <c r="AR31" s="11">
        <f>1/1000*[1]TimberSectorMinusCoreVPAExp!AP$206</f>
        <v>0.22808793600000002</v>
      </c>
      <c r="AS31" s="11">
        <f>1/1000*[1]TimberSectorMinusCoreVPAExp!AQ$206</f>
        <v>0.21856297899999999</v>
      </c>
      <c r="AT31" s="11">
        <f>1/1000*[1]TimberSectorMinusCoreVPAExp!AR$206</f>
        <v>0.23108576899999997</v>
      </c>
      <c r="AU31" s="11">
        <f>1/1000*[1]TimberSectorMinusCoreVPAExp!AS$206</f>
        <v>0.21197796800000002</v>
      </c>
      <c r="AV31" s="11">
        <f>1/1000*[1]TimberSectorMinusCoreVPAExp!AT$206</f>
        <v>0.229545676</v>
      </c>
      <c r="AW31" s="11">
        <f>1/1000*[1]TimberSectorMinusCoreVPAExp!AU$206</f>
        <v>0.22509612300000001</v>
      </c>
      <c r="AX31" s="11">
        <f>1/1000*[1]TimberSectorMinusCoreVPAExp!AV$206</f>
        <v>0.17090629100000002</v>
      </c>
      <c r="AY31" s="11">
        <f>1/1000*[1]TimberSectorMinusCoreVPAExp!AW$206</f>
        <v>0.21609520800000001</v>
      </c>
      <c r="AZ31" s="11">
        <f>1/1000*[1]TimberSectorMinusCoreVPAExp!AX$206</f>
        <v>0.26033390931799993</v>
      </c>
      <c r="BA31" s="11">
        <f>1/1000*[1]TimberSectorMinusCoreVPAExp!AY$206</f>
        <v>0.27536898256900005</v>
      </c>
      <c r="BB31" s="11">
        <f>1/1000*[1]TimberSectorMinusCoreVPAExp!AZ$206</f>
        <v>0.24950550045699998</v>
      </c>
      <c r="BC31" s="11">
        <f>1/1000*[1]TimberSectorMinusCoreVPAExp!BA$206</f>
        <v>0</v>
      </c>
      <c r="BD31" s="222"/>
    </row>
    <row r="32" spans="2:56">
      <c r="B32" s="5" t="s">
        <v>40</v>
      </c>
      <c r="C32" s="46">
        <f>1/$A$1*[1]TimberSectorMinusCoreVPAExp!$B$121</f>
        <v>0.21789620438426366</v>
      </c>
      <c r="D32" s="11">
        <f>1/$A$1*[1]TimberSectorMinusCoreVPAExp!$C$121</f>
        <v>0.29123520862862018</v>
      </c>
      <c r="E32" s="11">
        <f>1/$A$1*[1]TimberSectorMinusCoreVPAExp!$D$121</f>
        <v>0.22947193598457863</v>
      </c>
      <c r="F32" s="11">
        <f>1/$A$1*[1]TimberSectorMinusCoreVPAExp!$E$121</f>
        <v>0.27998116452993338</v>
      </c>
      <c r="G32" s="11">
        <f>1/$A$1*[1]TimberSectorMinusCoreVPAExp!$F$121</f>
        <v>0.22227493744256122</v>
      </c>
      <c r="H32" s="11">
        <f>1/$A$1*[1]TimberSectorMinusCoreVPAExp!$G$121</f>
        <v>0.30145720001755849</v>
      </c>
      <c r="I32" s="11">
        <f>1/$A$1*[1]TimberSectorMinusCoreVPAExp!$H$121</f>
        <v>0.33851905558645712</v>
      </c>
      <c r="J32" s="36">
        <f>1/$A$1*[1]TimberSectorMinusCoreVPAExp!$I$121</f>
        <v>0.24105288410626763</v>
      </c>
      <c r="K32" s="36">
        <f>1/$A$1*[1]TimberSectorMinusCoreVPAExp!J$121</f>
        <v>0.29618437865152347</v>
      </c>
      <c r="L32" s="36">
        <f>1/$A$1*[1]TimberSectorMinusCoreVPAExp!K$121</f>
        <v>0.24629009692093798</v>
      </c>
      <c r="M32" s="11">
        <f>1/$A$1*[1]TimberSectorMinusCoreVPAExp!L$121</f>
        <v>0.18732077612963163</v>
      </c>
      <c r="N32" s="11">
        <f>1/$A$1*[1]TimberSectorMinusCoreVPAExp!M$121</f>
        <v>0.12738545074379348</v>
      </c>
      <c r="O32" s="11">
        <f>1/$A$1*[1]TimberSectorMinusCoreVPAExp!N$121</f>
        <v>0.14382118110192321</v>
      </c>
      <c r="P32" s="11">
        <f>1/$A$1*[1]TimberSectorMinusCoreVPAExp!O$121</f>
        <v>0.11209922090448979</v>
      </c>
      <c r="Q32" s="11">
        <f>1/$A$1*[1]TimberSectorMinusCoreVPAExp!P$121</f>
        <v>8.7090769980000149E-2</v>
      </c>
      <c r="R32" s="11">
        <f>1/$A$1*[1]TimberSectorMinusCoreVPAExp!Q$121</f>
        <v>6.0148834880000043E-2</v>
      </c>
      <c r="S32" s="11">
        <f>1/$A$1*[1]TimberSectorMinusCoreVPAExp!R$121</f>
        <v>0.10122674151111137</v>
      </c>
      <c r="T32" s="11">
        <f>1/$A$1*[1]TimberSectorMinusCoreVPAExp!S$121</f>
        <v>1.2896356199999849E-2</v>
      </c>
      <c r="U32" s="11">
        <f>1/$A$1*[1]TimberSectorMinusCoreVPAExp!T$121</f>
        <v>-3.7764286499999855E-2</v>
      </c>
      <c r="V32" s="11">
        <f>1/$A$1*[1]TimberSectorMinusCoreVPAExp!U$121</f>
        <v>9.6165000900000047E-2</v>
      </c>
      <c r="W32" s="11">
        <f>1/$A$1*[1]TimberSectorMinusCoreVPAExp!V$121</f>
        <v>0.11909324371999999</v>
      </c>
      <c r="X32" s="11">
        <f>1/$A$1*[1]TimberSectorMinusCoreVPAExp!W$121</f>
        <v>0.12162687585999989</v>
      </c>
      <c r="Y32" s="11">
        <f>1/$A$1*[1]TimberSectorMinusCoreVPAExp!X$121</f>
        <v>0.10299092259224088</v>
      </c>
      <c r="Z32" s="11">
        <f>1/$A$1*[1]TimberSectorMinusCoreVPAExp!Y$121</f>
        <v>6.5809420074739999E-2</v>
      </c>
      <c r="AA32" s="11">
        <f>1/$A$1*[1]TimberSectorMinusCoreVPAExp!Z$121</f>
        <v>9.8980961270000015E-2</v>
      </c>
      <c r="AB32" s="11">
        <f>1/$A$1*[1]TimberSectorMinusCoreVPAExp!AA$121</f>
        <v>0</v>
      </c>
      <c r="AC32" s="4"/>
      <c r="AD32" s="46">
        <f>1/1000*[1]TimberSectorMinusCoreVPAExp!AB$121</f>
        <v>4.0871375947368394E-2</v>
      </c>
      <c r="AE32" s="11">
        <f>1/1000*[1]TimberSectorMinusCoreVPAExp!AC$121</f>
        <v>4.5618585526315793E-2</v>
      </c>
      <c r="AF32" s="11">
        <f>1/1000*[1]TimberSectorMinusCoreVPAExp!AD$121</f>
        <v>4.7194045999999962E-2</v>
      </c>
      <c r="AG32" s="11">
        <f>1/1000*[1]TimberSectorMinusCoreVPAExp!AE$121</f>
        <v>4.4423100999999993E-2</v>
      </c>
      <c r="AH32" s="11">
        <f>1/1000*[1]TimberSectorMinusCoreVPAExp!AF$121</f>
        <v>3.8379851000000013E-2</v>
      </c>
      <c r="AI32" s="11">
        <f>1/1000*[1]TimberSectorMinusCoreVPAExp!AG$121</f>
        <v>4.2760070392616784E-2</v>
      </c>
      <c r="AJ32" s="11">
        <f>1/1000*[1]TimberSectorMinusCoreVPAExp!AH$121</f>
        <v>4.7431005807081109E-2</v>
      </c>
      <c r="AK32" s="11">
        <f>1/1000*[1]TimberSectorMinusCoreVPAExp!AI$121</f>
        <v>4.4218565304734225E-2</v>
      </c>
      <c r="AL32" s="11">
        <f>1/1000*[1]TimberSectorMinusCoreVPAExp!AJ$121</f>
        <v>4.7400298921215694E-2</v>
      </c>
      <c r="AM32" s="11">
        <f>1/1000*[1]TimberSectorMinusCoreVPAExp!AK$121</f>
        <v>4.0103996133223574E-2</v>
      </c>
      <c r="AN32" s="11">
        <f>1/1000*[1]TimberSectorMinusCoreVPAExp!AL$121</f>
        <v>4.3547561000000012E-2</v>
      </c>
      <c r="AO32" s="11">
        <f>1/1000*[1]TimberSectorMinusCoreVPAExp!AM$121</f>
        <v>4.5954379000000004E-2</v>
      </c>
      <c r="AP32" s="11">
        <f>1/1000*[1]TimberSectorMinusCoreVPAExp!AN$121</f>
        <v>4.9305403999999997E-2</v>
      </c>
      <c r="AQ32" s="11">
        <f>1/1000*[1]TimberSectorMinusCoreVPAExp!AO$121</f>
        <v>5.6899048000000028E-2</v>
      </c>
      <c r="AR32" s="11">
        <f>1/1000*[1]TimberSectorMinusCoreVPAExp!AP$121</f>
        <v>6.4150341999999999E-2</v>
      </c>
      <c r="AS32" s="11">
        <f>1/1000*[1]TimberSectorMinusCoreVPAExp!AQ$121</f>
        <v>5.9639367999999998E-2</v>
      </c>
      <c r="AT32" s="11">
        <f>1/1000*[1]TimberSectorMinusCoreVPAExp!AR$121</f>
        <v>6.0649533999999984E-2</v>
      </c>
      <c r="AU32" s="11">
        <f>1/1000*[1]TimberSectorMinusCoreVPAExp!AS$121</f>
        <v>6.1493726999999977E-2</v>
      </c>
      <c r="AV32" s="11">
        <f>1/1000*[1]TimberSectorMinusCoreVPAExp!AT$121</f>
        <v>6.3897692999999978E-2</v>
      </c>
      <c r="AW32" s="11">
        <f>1/1000*[1]TimberSectorMinusCoreVPAExp!AU$121</f>
        <v>5.1927914000000006E-2</v>
      </c>
      <c r="AX32" s="11">
        <f>1/1000*[1]TimberSectorMinusCoreVPAExp!AV$121</f>
        <v>4.4329341000000015E-2</v>
      </c>
      <c r="AY32" s="11">
        <f>1/1000*[1]TimberSectorMinusCoreVPAExp!AW$121</f>
        <v>4.0090548999999996E-2</v>
      </c>
      <c r="AZ32" s="11">
        <f>1/1000*[1]TimberSectorMinusCoreVPAExp!AX$121</f>
        <v>3.4311494373000011E-2</v>
      </c>
      <c r="BA32" s="11">
        <f>1/1000*[1]TimberSectorMinusCoreVPAExp!AY$121</f>
        <v>2.5876663261999996E-2</v>
      </c>
      <c r="BB32" s="11">
        <f>1/1000*[1]TimberSectorMinusCoreVPAExp!AZ$121</f>
        <v>2.3707720862999999E-2</v>
      </c>
      <c r="BC32" s="11">
        <f>1/1000*[1]TimberSectorMinusCoreVPAExp!BA$121</f>
        <v>0</v>
      </c>
      <c r="BD32" s="222"/>
    </row>
    <row r="33" spans="2:56">
      <c r="B33" s="5" t="s">
        <v>31</v>
      </c>
      <c r="C33" s="46">
        <f>1/$A$1*[1]TimberSectorMinusCoreVPAExp!$B$228</f>
        <v>0.41865000513866357</v>
      </c>
      <c r="D33" s="11">
        <f>1/$A$1*[1]TimberSectorMinusCoreVPAExp!$C$228</f>
        <v>0.22848484246768813</v>
      </c>
      <c r="E33" s="11">
        <f>1/$A$1*[1]TimberSectorMinusCoreVPAExp!$D$228</f>
        <v>0.18137492973963443</v>
      </c>
      <c r="F33" s="11">
        <f>1/$A$1*[1]TimberSectorMinusCoreVPAExp!$E$228</f>
        <v>0.26926130596971515</v>
      </c>
      <c r="G33" s="11">
        <f>1/$A$1*[1]TimberSectorMinusCoreVPAExp!$F$228</f>
        <v>0.36589280516447015</v>
      </c>
      <c r="H33" s="11">
        <f>1/$A$1*[1]TimberSectorMinusCoreVPAExp!$G$228</f>
        <v>0.21807961419960276</v>
      </c>
      <c r="I33" s="11">
        <f>1/$A$1*[1]TimberSectorMinusCoreVPAExp!$H$228</f>
        <v>0.16485461435474771</v>
      </c>
      <c r="J33" s="36">
        <f>1/$A$1*[1]TimberSectorMinusCoreVPAExp!$I$228</f>
        <v>0.11361440218081809</v>
      </c>
      <c r="K33" s="36">
        <f>1/$A$1*[1]TimberSectorMinusCoreVPAExp!J$228</f>
        <v>0.12800402417792203</v>
      </c>
      <c r="L33" s="36">
        <f>1/$A$1*[1]TimberSectorMinusCoreVPAExp!K$228</f>
        <v>8.7553652828141496E-2</v>
      </c>
      <c r="M33" s="11">
        <f>1/$A$1*[1]TimberSectorMinusCoreVPAExp!L$228</f>
        <v>-5.3373049273954823E-2</v>
      </c>
      <c r="N33" s="11">
        <f>1/$A$1*[1]TimberSectorMinusCoreVPAExp!M$228</f>
        <v>8.6359553443343381E-2</v>
      </c>
      <c r="O33" s="11">
        <f>1/$A$1*[1]TimberSectorMinusCoreVPAExp!N$228</f>
        <v>5.2813894070603717E-2</v>
      </c>
      <c r="P33" s="11">
        <f>1/$A$1*[1]TimberSectorMinusCoreVPAExp!O$228</f>
        <v>6.339640825661122E-2</v>
      </c>
      <c r="Q33" s="11">
        <f>1/$A$1*[1]TimberSectorMinusCoreVPAExp!P$228</f>
        <v>2.0078716840000621E-2</v>
      </c>
      <c r="R33" s="11">
        <f>1/$A$1*[1]TimberSectorMinusCoreVPAExp!Q$228</f>
        <v>-5.0657783600001191E-3</v>
      </c>
      <c r="S33" s="11">
        <f>1/$A$1*[1]TimberSectorMinusCoreVPAExp!R$228</f>
        <v>-1.5139689779999795E-2</v>
      </c>
      <c r="T33" s="11">
        <f>1/$A$1*[1]TimberSectorMinusCoreVPAExp!S$228</f>
        <v>-8.2767800919999926E-2</v>
      </c>
      <c r="U33" s="11">
        <f>1/$A$1*[1]TimberSectorMinusCoreVPAExp!T$228</f>
        <v>-9.1085898000000234E-2</v>
      </c>
      <c r="V33" s="11">
        <f>1/$A$1*[1]TimberSectorMinusCoreVPAExp!U$228</f>
        <v>3.2182199413333321E-2</v>
      </c>
      <c r="W33" s="11">
        <f>1/$A$1*[1]TimberSectorMinusCoreVPAExp!V$228</f>
        <v>3.1494236900000076E-2</v>
      </c>
      <c r="X33" s="11">
        <f>1/$A$1*[1]TimberSectorMinusCoreVPAExp!W$228</f>
        <v>3.2939605160000072E-2</v>
      </c>
      <c r="Y33" s="11">
        <f>1/$A$1*[1]TimberSectorMinusCoreVPAExp!X$228</f>
        <v>3.755094909299321E-2</v>
      </c>
      <c r="Z33" s="11">
        <f>1/$A$1*[1]TimberSectorMinusCoreVPAExp!Y$228</f>
        <v>4.0090137133900056E-2</v>
      </c>
      <c r="AA33" s="11">
        <f>1/$A$1*[1]TimberSectorMinusCoreVPAExp!Z$228</f>
        <v>2.5321126543599939E-2</v>
      </c>
      <c r="AB33" s="11">
        <f>1/$A$1*[1]TimberSectorMinusCoreVPAExp!AA$228</f>
        <v>0</v>
      </c>
      <c r="AC33" s="4"/>
      <c r="AD33" s="46">
        <f>1/1000*[1]TimberSectorMinusCoreVPAExp!AB$228</f>
        <v>4.7826410526315706E-2</v>
      </c>
      <c r="AE33" s="11">
        <f>1/1000*[1]TimberSectorMinusCoreVPAExp!AC$228</f>
        <v>3.0912217999999974E-2</v>
      </c>
      <c r="AF33" s="11">
        <f>1/1000*[1]TimberSectorMinusCoreVPAExp!AD$228</f>
        <v>2.435405482894732E-2</v>
      </c>
      <c r="AG33" s="11">
        <f>1/1000*[1]TimberSectorMinusCoreVPAExp!AE$228</f>
        <v>2.6002679999999983E-2</v>
      </c>
      <c r="AH33" s="11">
        <f>1/1000*[1]TimberSectorMinusCoreVPAExp!AF$228</f>
        <v>3.3147859999999953E-2</v>
      </c>
      <c r="AI33" s="11">
        <f>1/1000*[1]TimberSectorMinusCoreVPAExp!AG$228</f>
        <v>3.0885812702816359E-2</v>
      </c>
      <c r="AJ33" s="11">
        <f>1/1000*[1]TimberSectorMinusCoreVPAExp!AH$228</f>
        <v>2.4828058528432083E-2</v>
      </c>
      <c r="AK33" s="11">
        <f>1/1000*[1]TimberSectorMinusCoreVPAExp!AI$228</f>
        <v>2.2343244381324085E-2</v>
      </c>
      <c r="AL33" s="11">
        <f>1/1000*[1]TimberSectorMinusCoreVPAExp!AJ$228</f>
        <v>2.0946420512282682E-2</v>
      </c>
      <c r="AM33" s="11">
        <f>1/1000*[1]TimberSectorMinusCoreVPAExp!AK$228</f>
        <v>1.3471229183958102E-2</v>
      </c>
      <c r="AN33" s="11">
        <f>1/1000*[1]TimberSectorMinusCoreVPAExp!AL$228</f>
        <v>1.7726232999999945E-2</v>
      </c>
      <c r="AO33" s="11">
        <f>1/1000*[1]TimberSectorMinusCoreVPAExp!AM$228</f>
        <v>1.8825437000000059E-2</v>
      </c>
      <c r="AP33" s="11">
        <f>1/1000*[1]TimberSectorMinusCoreVPAExp!AN$228</f>
        <v>2.0090557000000012E-2</v>
      </c>
      <c r="AQ33" s="11">
        <f>1/1000*[1]TimberSectorMinusCoreVPAExp!AO$228</f>
        <v>2.1078900999999997E-2</v>
      </c>
      <c r="AR33" s="11">
        <f>1/1000*[1]TimberSectorMinusCoreVPAExp!AP$228</f>
        <v>2.6313047000000055E-2</v>
      </c>
      <c r="AS33" s="11">
        <f>1/1000*[1]TimberSectorMinusCoreVPAExp!AQ$228</f>
        <v>2.4462442000000008E-2</v>
      </c>
      <c r="AT33" s="11">
        <f>1/1000*[1]TimberSectorMinusCoreVPAExp!AR$228</f>
        <v>2.109994199999999E-2</v>
      </c>
      <c r="AU33" s="11">
        <f>1/1000*[1]TimberSectorMinusCoreVPAExp!AS$228</f>
        <v>2.026539799999998E-2</v>
      </c>
      <c r="AV33" s="11">
        <f>1/1000*[1]TimberSectorMinusCoreVPAExp!AT$228</f>
        <v>2.3391656000000025E-2</v>
      </c>
      <c r="AW33" s="11">
        <f>1/1000*[1]TimberSectorMinusCoreVPAExp!AU$228</f>
        <v>2.3072519999999996E-2</v>
      </c>
      <c r="AX33" s="11">
        <f>1/1000*[1]TimberSectorMinusCoreVPAExp!AV$228</f>
        <v>2.1643057000000007E-2</v>
      </c>
      <c r="AY33" s="11">
        <f>1/1000*[1]TimberSectorMinusCoreVPAExp!AW$228</f>
        <v>2.110583600000001E-2</v>
      </c>
      <c r="AZ33" s="11">
        <f>1/1000*[1]TimberSectorMinusCoreVPAExp!AX$228</f>
        <v>3.008323950599999E-2</v>
      </c>
      <c r="BA33" s="11">
        <f>1/1000*[1]TimberSectorMinusCoreVPAExp!AY$228</f>
        <v>1.8442271383999995E-2</v>
      </c>
      <c r="BB33" s="11">
        <f>1/1000*[1]TimberSectorMinusCoreVPAExp!AZ$228</f>
        <v>1.7973537805000009E-2</v>
      </c>
      <c r="BC33" s="11">
        <f>1/1000*[1]TimberSectorMinusCoreVPAExp!BA$228</f>
        <v>0</v>
      </c>
      <c r="BD33" s="222"/>
    </row>
    <row r="34" spans="2:56">
      <c r="B34" s="5" t="s">
        <v>27</v>
      </c>
      <c r="C34" s="46">
        <f>1/$A$1*[1]TimberSectorMinusCoreVPAExp!$B$231</f>
        <v>4.593087333201603E-2</v>
      </c>
      <c r="D34" s="11">
        <f>1/$A$1*[1]TimberSectorMinusCoreVPAExp!$C$231</f>
        <v>4.0108716479495959E-2</v>
      </c>
      <c r="E34" s="11">
        <f>1/$A$1*[1]TimberSectorMinusCoreVPAExp!$D$231</f>
        <v>3.0908702990969612E-2</v>
      </c>
      <c r="F34" s="11">
        <f>1/$A$1*[1]TimberSectorMinusCoreVPAExp!$E$231</f>
        <v>2.8065727033267214E-2</v>
      </c>
      <c r="G34" s="11">
        <f>1/$A$1*[1]TimberSectorMinusCoreVPAExp!$F$231</f>
        <v>5.5673888641276585E-2</v>
      </c>
      <c r="H34" s="11">
        <f>1/$A$1*[1]TimberSectorMinusCoreVPAExp!$G$231</f>
        <v>6.4372631418565029E-2</v>
      </c>
      <c r="I34" s="11">
        <f>1/$A$1*[1]TimberSectorMinusCoreVPAExp!$H$231</f>
        <v>7.0056398344156445E-2</v>
      </c>
      <c r="J34" s="36">
        <f>1/$A$1*[1]TimberSectorMinusCoreVPAExp!$I$231</f>
        <v>8.4031068778363152E-2</v>
      </c>
      <c r="K34" s="36">
        <f>1/$A$1*[1]TimberSectorMinusCoreVPAExp!J$231</f>
        <v>7.3923513064658136E-2</v>
      </c>
      <c r="L34" s="36">
        <f>1/$A$1*[1]TimberSectorMinusCoreVPAExp!K$231</f>
        <v>6.4741734607060036E-2</v>
      </c>
      <c r="M34" s="11">
        <f>1/$A$1*[1]TimberSectorMinusCoreVPAExp!L$231</f>
        <v>5.6510556483105039E-2</v>
      </c>
      <c r="N34" s="11">
        <f>1/$A$1*[1]TimberSectorMinusCoreVPAExp!M$231</f>
        <v>7.1623740874575542E-2</v>
      </c>
      <c r="O34" s="11">
        <f>1/$A$1*[1]TimberSectorMinusCoreVPAExp!N$231</f>
        <v>6.4072187295806854E-2</v>
      </c>
      <c r="P34" s="11">
        <f>1/$A$1*[1]TimberSectorMinusCoreVPAExp!O$231</f>
        <v>5.8601567170227499E-2</v>
      </c>
      <c r="Q34" s="11">
        <f>1/$A$1*[1]TimberSectorMinusCoreVPAExp!P$231</f>
        <v>6.3259034519999952E-2</v>
      </c>
      <c r="R34" s="11">
        <f>1/$A$1*[1]TimberSectorMinusCoreVPAExp!Q$231</f>
        <v>5.3130541760000247E-2</v>
      </c>
      <c r="S34" s="11">
        <f>1/$A$1*[1]TimberSectorMinusCoreVPAExp!R$231</f>
        <v>5.8910955139999499E-2</v>
      </c>
      <c r="T34" s="11">
        <f>1/$A$1*[1]TimberSectorMinusCoreVPAExp!S$231</f>
        <v>5.1051459159999993E-2</v>
      </c>
      <c r="U34" s="11">
        <f>1/$A$1*[1]TimberSectorMinusCoreVPAExp!T$231</f>
        <v>4.3567919580000079E-2</v>
      </c>
      <c r="V34" s="11">
        <f>1/$A$1*[1]TimberSectorMinusCoreVPAExp!U$231</f>
        <v>4.3129447219999936E-2</v>
      </c>
      <c r="W34" s="11">
        <f>1/$A$1*[1]TimberSectorMinusCoreVPAExp!V$231</f>
        <v>4.2464084953333314E-2</v>
      </c>
      <c r="X34" s="11">
        <f>1/$A$1*[1]TimberSectorMinusCoreVPAExp!W$231</f>
        <v>3.6908222480000037E-2</v>
      </c>
      <c r="Y34" s="11">
        <f>1/$A$1*[1]TimberSectorMinusCoreVPAExp!X$231</f>
        <v>2.1580118809429054E-2</v>
      </c>
      <c r="Z34" s="11">
        <f>1/$A$1*[1]TimberSectorMinusCoreVPAExp!Y$231</f>
        <v>2.7483900845099996E-2</v>
      </c>
      <c r="AA34" s="11">
        <f>1/$A$1*[1]TimberSectorMinusCoreVPAExp!Z$231</f>
        <v>2.5356934561399973E-2</v>
      </c>
      <c r="AB34" s="11">
        <f>1/$A$1*[1]TimberSectorMinusCoreVPAExp!AA$231</f>
        <v>0</v>
      </c>
      <c r="AC34" s="4"/>
      <c r="AD34" s="46">
        <f>1/1000*[1]TimberSectorMinusCoreVPAExp!AB$231</f>
        <v>3.8046785263157945E-3</v>
      </c>
      <c r="AE34" s="11">
        <f>1/1000*[1]TimberSectorMinusCoreVPAExp!AC$231</f>
        <v>4.417182157894755E-3</v>
      </c>
      <c r="AF34" s="11">
        <f>1/1000*[1]TimberSectorMinusCoreVPAExp!AD$231</f>
        <v>5.6794910000000079E-3</v>
      </c>
      <c r="AG34" s="11">
        <f>1/1000*[1]TimberSectorMinusCoreVPAExp!AE$231</f>
        <v>7.0376650000000185E-3</v>
      </c>
      <c r="AH34" s="11">
        <f>1/1000*[1]TimberSectorMinusCoreVPAExp!AF$231</f>
        <v>1.3934342999999995E-2</v>
      </c>
      <c r="AI34" s="11">
        <f>1/1000*[1]TimberSectorMinusCoreVPAExp!AG$231</f>
        <v>1.3596225946485749E-2</v>
      </c>
      <c r="AJ34" s="11">
        <f>1/1000*[1]TimberSectorMinusCoreVPAExp!AH$231</f>
        <v>1.5244799500803581E-2</v>
      </c>
      <c r="AK34" s="11">
        <f>1/1000*[1]TimberSectorMinusCoreVPAExp!AI$231</f>
        <v>1.9987145806812937E-2</v>
      </c>
      <c r="AL34" s="11">
        <f>1/1000*[1]TimberSectorMinusCoreVPAExp!AJ$231</f>
        <v>2.1402452995353413E-2</v>
      </c>
      <c r="AM34" s="11">
        <f>1/1000*[1]TimberSectorMinusCoreVPAExp!AK$231</f>
        <v>1.7256224682062601E-2</v>
      </c>
      <c r="AN34" s="11">
        <f>1/1000*[1]TimberSectorMinusCoreVPAExp!AL$231</f>
        <v>2.0831174999999976E-2</v>
      </c>
      <c r="AO34" s="11">
        <f>1/1000*[1]TimberSectorMinusCoreVPAExp!AM$231</f>
        <v>3.0480680999999989E-2</v>
      </c>
      <c r="AP34" s="11">
        <f>1/1000*[1]TimberSectorMinusCoreVPAExp!AN$231</f>
        <v>3.2855886999999966E-2</v>
      </c>
      <c r="AQ34" s="11">
        <f>1/1000*[1]TimberSectorMinusCoreVPAExp!AO$231</f>
        <v>2.950973899999999E-2</v>
      </c>
      <c r="AR34" s="11">
        <f>1/1000*[1]TimberSectorMinusCoreVPAExp!AP$231</f>
        <v>2.7400072000000004E-2</v>
      </c>
      <c r="AS34" s="11">
        <f>1/1000*[1]TimberSectorMinusCoreVPAExp!AQ$231</f>
        <v>2.4429248000000001E-2</v>
      </c>
      <c r="AT34" s="11">
        <f>1/1000*[1]TimberSectorMinusCoreVPAExp!AR$231</f>
        <v>2.5728919000000013E-2</v>
      </c>
      <c r="AU34" s="11">
        <f>1/1000*[1]TimberSectorMinusCoreVPAExp!AS$231</f>
        <v>2.4961525000000012E-2</v>
      </c>
      <c r="AV34" s="11">
        <f>1/1000*[1]TimberSectorMinusCoreVPAExp!AT$231</f>
        <v>2.5257720000000015E-2</v>
      </c>
      <c r="AW34" s="11">
        <f>1/1000*[1]TimberSectorMinusCoreVPAExp!AU$231</f>
        <v>2.243852E-2</v>
      </c>
      <c r="AX34" s="11">
        <f>1/1000*[1]TimberSectorMinusCoreVPAExp!AV$231</f>
        <v>2.0874787000000006E-2</v>
      </c>
      <c r="AY34" s="11">
        <f>1/1000*[1]TimberSectorMinusCoreVPAExp!AW$231</f>
        <v>2.0071510999999993E-2</v>
      </c>
      <c r="AZ34" s="11">
        <f>1/1000*[1]TimberSectorMinusCoreVPAExp!AX$231</f>
        <v>2.5748447949000015E-2</v>
      </c>
      <c r="BA34" s="11">
        <f>1/1000*[1]TimberSectorMinusCoreVPAExp!AY$231</f>
        <v>2.4097687900000005E-2</v>
      </c>
      <c r="BB34" s="11">
        <f>1/1000*[1]TimberSectorMinusCoreVPAExp!AZ$231</f>
        <v>1.9546030143999991E-2</v>
      </c>
      <c r="BC34" s="11">
        <f>1/1000*[1]TimberSectorMinusCoreVPAExp!BA$231</f>
        <v>0</v>
      </c>
      <c r="BD34" s="222"/>
    </row>
    <row r="35" spans="2:56">
      <c r="B35" s="5" t="s">
        <v>28</v>
      </c>
      <c r="C35" s="46">
        <f>1/$A$1*[1]TimberSectorMinusCoreVPAExp!$B$253</f>
        <v>0.10630286747641984</v>
      </c>
      <c r="D35" s="11">
        <f>1/$A$1*[1]TimberSectorMinusCoreVPAExp!$C$253</f>
        <v>0.15777602717518502</v>
      </c>
      <c r="E35" s="11">
        <f>1/$A$1*[1]TimberSectorMinusCoreVPAExp!$D$253</f>
        <v>0.19469078632704592</v>
      </c>
      <c r="F35" s="11">
        <f>1/$A$1*[1]TimberSectorMinusCoreVPAExp!$E$253</f>
        <v>0.34107797862230826</v>
      </c>
      <c r="G35" s="11">
        <f>1/$A$1*[1]TimberSectorMinusCoreVPAExp!$F$253</f>
        <v>0.27733281511475372</v>
      </c>
      <c r="H35" s="11">
        <f>1/$A$1*[1]TimberSectorMinusCoreVPAExp!$G$253</f>
        <v>0.40291411348148159</v>
      </c>
      <c r="I35" s="11">
        <f>1/$A$1*[1]TimberSectorMinusCoreVPAExp!$H$253</f>
        <v>0.53555934801625094</v>
      </c>
      <c r="J35" s="36">
        <f>1/$A$1*[1]TimberSectorMinusCoreVPAExp!$I$253</f>
        <v>0.42466648915985317</v>
      </c>
      <c r="K35" s="36">
        <f>1/$A$1*[1]TimberSectorMinusCoreVPAExp!J$253</f>
        <v>0.51273591700114773</v>
      </c>
      <c r="L35" s="36">
        <f>1/$A$1*[1]TimberSectorMinusCoreVPAExp!K$253</f>
        <v>0.49794049950044461</v>
      </c>
      <c r="M35" s="11">
        <f>1/$A$1*[1]TimberSectorMinusCoreVPAExp!L$253</f>
        <v>0.33469061251015747</v>
      </c>
      <c r="N35" s="11">
        <f>1/$A$1*[1]TimberSectorMinusCoreVPAExp!M$253</f>
        <v>0.26115672833663084</v>
      </c>
      <c r="O35" s="11">
        <f>1/$A$1*[1]TimberSectorMinusCoreVPAExp!N$253</f>
        <v>0.17106691580841776</v>
      </c>
      <c r="P35" s="11">
        <f>1/$A$1*[1]TimberSectorMinusCoreVPAExp!O$253</f>
        <v>0.14744245076516455</v>
      </c>
      <c r="Q35" s="11">
        <f>1/$A$1*[1]TimberSectorMinusCoreVPAExp!P$253</f>
        <v>0.15601470036000001</v>
      </c>
      <c r="R35" s="11">
        <f>1/$A$1*[1]TimberSectorMinusCoreVPAExp!Q$253</f>
        <v>0.15206125745999999</v>
      </c>
      <c r="S35" s="11">
        <f>1/$A$1*[1]TimberSectorMinusCoreVPAExp!R$253</f>
        <v>0.16178642832666659</v>
      </c>
      <c r="T35" s="11">
        <f>1/$A$1*[1]TimberSectorMinusCoreVPAExp!S$253</f>
        <v>0.13465987185999992</v>
      </c>
      <c r="U35" s="11">
        <f>1/$A$1*[1]TimberSectorMinusCoreVPAExp!T$253</f>
        <v>0.19296548716</v>
      </c>
      <c r="V35" s="11">
        <f>1/$A$1*[1]TimberSectorMinusCoreVPAExp!U$253</f>
        <v>0.14385016576000004</v>
      </c>
      <c r="W35" s="11">
        <f>1/$A$1*[1]TimberSectorMinusCoreVPAExp!V$253</f>
        <v>0.12565911833999999</v>
      </c>
      <c r="X35" s="11">
        <f>1/$A$1*[1]TimberSectorMinusCoreVPAExp!W$253</f>
        <v>0.10550914486</v>
      </c>
      <c r="Y35" s="11">
        <f>1/$A$1*[1]TimberSectorMinusCoreVPAExp!X$253</f>
        <v>7.9888028422436877E-2</v>
      </c>
      <c r="Z35" s="11">
        <f>1/$A$1*[1]TimberSectorMinusCoreVPAExp!Y$253</f>
        <v>8.5552294139060028E-2</v>
      </c>
      <c r="AA35" s="11">
        <f>1/$A$1*[1]TimberSectorMinusCoreVPAExp!Z$253</f>
        <v>0.11227931626889996</v>
      </c>
      <c r="AB35" s="11">
        <f>1/$A$1*[1]TimberSectorMinusCoreVPAExp!AA$253</f>
        <v>0</v>
      </c>
      <c r="AC35" s="4"/>
      <c r="AD35" s="46">
        <f>1/1000*[1]TimberSectorMinusCoreVPAExp!AB$253</f>
        <v>1.1095873263157897E-2</v>
      </c>
      <c r="AE35" s="11">
        <f>1/1000*[1]TimberSectorMinusCoreVPAExp!AC$253</f>
        <v>1.4751537473684217E-2</v>
      </c>
      <c r="AF35" s="11">
        <f>1/1000*[1]TimberSectorMinusCoreVPAExp!AD$253</f>
        <v>1.8548504210526326E-2</v>
      </c>
      <c r="AG35" s="11">
        <f>1/1000*[1]TimberSectorMinusCoreVPAExp!AE$253</f>
        <v>2.3537845999999998E-2</v>
      </c>
      <c r="AH35" s="11">
        <f>1/1000*[1]TimberSectorMinusCoreVPAExp!AF$253</f>
        <v>2.9175059000000007E-2</v>
      </c>
      <c r="AI35" s="11">
        <f>1/1000*[1]TimberSectorMinusCoreVPAExp!AG$253</f>
        <v>3.6475064242870184E-2</v>
      </c>
      <c r="AJ35" s="11">
        <f>1/1000*[1]TimberSectorMinusCoreVPAExp!AH$253</f>
        <v>4.4639265508637081E-2</v>
      </c>
      <c r="AK35" s="11">
        <f>1/1000*[1]TimberSectorMinusCoreVPAExp!AI$253</f>
        <v>4.7825806774252071E-2</v>
      </c>
      <c r="AL35" s="11">
        <f>1/1000*[1]TimberSectorMinusCoreVPAExp!AJ$253</f>
        <v>5.151005975327938E-2</v>
      </c>
      <c r="AM35" s="11">
        <f>1/1000*[1]TimberSectorMinusCoreVPAExp!AK$253</f>
        <v>4.5300143627426154E-2</v>
      </c>
      <c r="AN35" s="11">
        <f>1/1000*[1]TimberSectorMinusCoreVPAExp!AL$253</f>
        <v>4.7909465000000005E-2</v>
      </c>
      <c r="AO35" s="11">
        <f>1/1000*[1]TimberSectorMinusCoreVPAExp!AM$253</f>
        <v>4.7684359999999995E-2</v>
      </c>
      <c r="AP35" s="11">
        <f>1/1000*[1]TimberSectorMinusCoreVPAExp!AN$253</f>
        <v>4.4844895000000003E-2</v>
      </c>
      <c r="AQ35" s="11">
        <f>1/1000*[1]TimberSectorMinusCoreVPAExp!AO$253</f>
        <v>4.4997807999999993E-2</v>
      </c>
      <c r="AR35" s="11">
        <f>1/1000*[1]TimberSectorMinusCoreVPAExp!AP$253</f>
        <v>5.3492471999999992E-2</v>
      </c>
      <c r="AS35" s="11">
        <f>1/1000*[1]TimberSectorMinusCoreVPAExp!AQ$253</f>
        <v>5.1419159999999992E-2</v>
      </c>
      <c r="AT35" s="11">
        <f>1/1000*[1]TimberSectorMinusCoreVPAExp!AR$253</f>
        <v>4.7376368000000002E-2</v>
      </c>
      <c r="AU35" s="11">
        <f>1/1000*[1]TimberSectorMinusCoreVPAExp!AS$253</f>
        <v>4.4119945000000001E-2</v>
      </c>
      <c r="AV35" s="11">
        <f>1/1000*[1]TimberSectorMinusCoreVPAExp!AT$253</f>
        <v>6.0368359999999989E-2</v>
      </c>
      <c r="AW35" s="11">
        <f>1/1000*[1]TimberSectorMinusCoreVPAExp!AU$253</f>
        <v>4.6734329999999998E-2</v>
      </c>
      <c r="AX35" s="11">
        <f>1/1000*[1]TimberSectorMinusCoreVPAExp!AV$253</f>
        <v>3.3091982999999998E-2</v>
      </c>
      <c r="AY35" s="11">
        <f>1/1000*[1]TimberSectorMinusCoreVPAExp!AW$253</f>
        <v>3.0921453000000002E-2</v>
      </c>
      <c r="AZ35" s="11">
        <f>1/1000*[1]TimberSectorMinusCoreVPAExp!AX$253</f>
        <v>3.3131486681000001E-2</v>
      </c>
      <c r="BA35" s="11">
        <f>1/1000*[1]TimberSectorMinusCoreVPAExp!AY$253</f>
        <v>2.2792478672000006E-2</v>
      </c>
      <c r="BB35" s="11">
        <f>1/1000*[1]TimberSectorMinusCoreVPAExp!AZ$253</f>
        <v>2.5991179479000003E-2</v>
      </c>
      <c r="BC35" s="11">
        <f>1/1000*[1]TimberSectorMinusCoreVPAExp!BA$253</f>
        <v>0</v>
      </c>
      <c r="BD35" s="222"/>
    </row>
    <row r="36" spans="2:56">
      <c r="B36" s="8" t="s">
        <v>21</v>
      </c>
      <c r="C36" s="47">
        <f t="shared" ref="C36:M36" si="8">SUM(C25:C25)-SUM(C26:C35)</f>
        <v>1.3027737922062244E-3</v>
      </c>
      <c r="D36" s="37">
        <f t="shared" si="8"/>
        <v>1.0357426157288074E-3</v>
      </c>
      <c r="E36" s="37">
        <f t="shared" si="8"/>
        <v>7.5772712384569729E-4</v>
      </c>
      <c r="F36" s="37">
        <f t="shared" si="8"/>
        <v>8.5711958359624418E-4</v>
      </c>
      <c r="G36" s="37">
        <f t="shared" si="8"/>
        <v>1.2409484494249057E-3</v>
      </c>
      <c r="H36" s="37">
        <f t="shared" si="8"/>
        <v>1.3716175242675099E-3</v>
      </c>
      <c r="I36" s="37">
        <f t="shared" si="8"/>
        <v>1.2350564035612521E-3</v>
      </c>
      <c r="J36" s="38">
        <f t="shared" si="8"/>
        <v>2.6672628346893212E-3</v>
      </c>
      <c r="K36" s="38">
        <f t="shared" si="8"/>
        <v>5.9810718871711188E-3</v>
      </c>
      <c r="L36" s="38">
        <f t="shared" si="8"/>
        <v>4.4362619597162478E-3</v>
      </c>
      <c r="M36" s="37">
        <f t="shared" si="8"/>
        <v>5.1124451353228295E-3</v>
      </c>
      <c r="N36" s="37">
        <f>SUM(N25:N25)-SUM(N26:N35)</f>
        <v>1.179724993270348E-2</v>
      </c>
      <c r="O36" s="37">
        <f t="shared" ref="O36:AB36" si="9">SUM(O25:O25)-SUM(O26:O35)</f>
        <v>1.1122749754452599E-2</v>
      </c>
      <c r="P36" s="37">
        <f t="shared" si="9"/>
        <v>6.6701438716703088E-3</v>
      </c>
      <c r="Q36" s="37">
        <f t="shared" si="9"/>
        <v>7.9398631200002789E-3</v>
      </c>
      <c r="R36" s="37">
        <f t="shared" si="9"/>
        <v>6.4104951399999166E-3</v>
      </c>
      <c r="S36" s="37">
        <f t="shared" si="9"/>
        <v>9.8549143600001887E-3</v>
      </c>
      <c r="T36" s="37">
        <f t="shared" si="9"/>
        <v>1.0959330339999962E-2</v>
      </c>
      <c r="U36" s="37">
        <f t="shared" si="9"/>
        <v>6.0771902800000888E-3</v>
      </c>
      <c r="V36" s="37">
        <f t="shared" si="9"/>
        <v>6.6707922399997788E-3</v>
      </c>
      <c r="W36" s="37">
        <f t="shared" si="9"/>
        <v>4.4537273199998229E-3</v>
      </c>
      <c r="X36" s="37">
        <f t="shared" si="9"/>
        <v>3.0231000799998409E-3</v>
      </c>
      <c r="Y36" s="37">
        <f t="shared" si="9"/>
        <v>5.8192183020659982E-3</v>
      </c>
      <c r="Z36" s="37">
        <f t="shared" si="9"/>
        <v>5.3596899208994131E-3</v>
      </c>
      <c r="AA36" s="37">
        <f t="shared" si="9"/>
        <v>2.8495186563999297E-3</v>
      </c>
      <c r="AB36" s="37">
        <f t="shared" si="9"/>
        <v>0</v>
      </c>
      <c r="AC36" s="4"/>
      <c r="AD36" s="48">
        <f t="shared" ref="AD36:BC36" si="10">SUM(AD25:AD25)-SUM(AD26:AD35)</f>
        <v>5.802832105260558E-4</v>
      </c>
      <c r="AE36" s="39">
        <f t="shared" si="10"/>
        <v>4.5579763157899134E-4</v>
      </c>
      <c r="AF36" s="39">
        <f t="shared" si="10"/>
        <v>7.0153800000005706E-4</v>
      </c>
      <c r="AG36" s="39">
        <f t="shared" si="10"/>
        <v>4.8581599999997227E-4</v>
      </c>
      <c r="AH36" s="39">
        <f t="shared" si="10"/>
        <v>5.9178300000006789E-4</v>
      </c>
      <c r="AI36" s="39">
        <f t="shared" si="10"/>
        <v>6.1494616133506153E-4</v>
      </c>
      <c r="AJ36" s="39">
        <f t="shared" si="10"/>
        <v>5.6510898967376821E-4</v>
      </c>
      <c r="AK36" s="39">
        <f t="shared" si="10"/>
        <v>1.5235774992360396E-3</v>
      </c>
      <c r="AL36" s="39">
        <f t="shared" si="10"/>
        <v>2.1570727812807444E-3</v>
      </c>
      <c r="AM36" s="39">
        <f t="shared" si="10"/>
        <v>2.0595243706361677E-3</v>
      </c>
      <c r="AN36" s="39">
        <f t="shared" si="10"/>
        <v>3.089641999999948E-3</v>
      </c>
      <c r="AO36" s="39">
        <f t="shared" si="10"/>
        <v>4.5590550000000896E-3</v>
      </c>
      <c r="AP36" s="39">
        <f t="shared" si="10"/>
        <v>5.7215140000000941E-3</v>
      </c>
      <c r="AQ36" s="39">
        <f t="shared" si="10"/>
        <v>5.2449929999999201E-3</v>
      </c>
      <c r="AR36" s="39">
        <f t="shared" si="10"/>
        <v>6.3767810000000535E-3</v>
      </c>
      <c r="AS36" s="39">
        <f t="shared" si="10"/>
        <v>5.1058449999998867E-3</v>
      </c>
      <c r="AT36" s="39">
        <f t="shared" si="10"/>
        <v>6.741315000000081E-3</v>
      </c>
      <c r="AU36" s="39">
        <f t="shared" si="10"/>
        <v>8.1487610000000599E-3</v>
      </c>
      <c r="AV36" s="39">
        <f t="shared" si="10"/>
        <v>4.7852629999998175E-3</v>
      </c>
      <c r="AW36" s="39">
        <f t="shared" si="10"/>
        <v>6.0301429999999323E-3</v>
      </c>
      <c r="AX36" s="39">
        <f t="shared" si="10"/>
        <v>4.1063230000000228E-3</v>
      </c>
      <c r="AY36" s="39">
        <f t="shared" si="10"/>
        <v>2.7907149999998326E-3</v>
      </c>
      <c r="AZ36" s="39">
        <f t="shared" si="10"/>
        <v>5.5351938610000984E-3</v>
      </c>
      <c r="BA36" s="39">
        <f t="shared" si="10"/>
        <v>3.570720683999884E-3</v>
      </c>
      <c r="BB36" s="39">
        <f t="shared" si="10"/>
        <v>2.1159725350000658E-3</v>
      </c>
      <c r="BC36" s="39">
        <f t="shared" si="10"/>
        <v>0</v>
      </c>
      <c r="BD36" s="222"/>
    </row>
    <row r="37" spans="2:56" ht="17.149999999999999" customHeight="1">
      <c r="B37" s="15" t="s">
        <v>227</v>
      </c>
      <c r="C37" s="130">
        <f>1/$A$1*[1]TimberSectorMinusCoreVPAExp!$B$264</f>
        <v>0.54896190296124758</v>
      </c>
      <c r="D37" s="131">
        <f>1/$A$1*[1]TimberSectorMinusCoreVPAExp!$C$264</f>
        <v>0.45120038397095563</v>
      </c>
      <c r="E37" s="131">
        <f>1/$A$1*[1]TimberSectorMinusCoreVPAExp!$D$264</f>
        <v>0.56784312750072674</v>
      </c>
      <c r="F37" s="131">
        <f>1/$A$1*[1]TimberSectorMinusCoreVPAExp!$E$264</f>
        <v>0.47998121493739387</v>
      </c>
      <c r="G37" s="131">
        <f>1/$A$1*[1]TimberSectorMinusCoreVPAExp!$F$264</f>
        <v>0.58270757820000185</v>
      </c>
      <c r="H37" s="131">
        <f>1/$A$1*[1]TimberSectorMinusCoreVPAExp!$G$264</f>
        <v>0.71871952859228649</v>
      </c>
      <c r="I37" s="131">
        <f>1/$A$1*[1]TimberSectorMinusCoreVPAExp!$H$264</f>
        <v>0.83653711146532395</v>
      </c>
      <c r="J37" s="132">
        <f>1/$A$1*[1]TimberSectorMinusCoreVPAExp!$I$264</f>
        <v>0.9420905982666623</v>
      </c>
      <c r="K37" s="132">
        <f>1/$A$1*[1]TimberSectorMinusCoreVPAExp!J$264</f>
        <v>0.88664319268670833</v>
      </c>
      <c r="L37" s="132">
        <f>1/$A$1*[1]TimberSectorMinusCoreVPAExp!K$264</f>
        <v>0.82204776314145511</v>
      </c>
      <c r="M37" s="131">
        <f>1/$A$1*[1]TimberSectorMinusCoreVPAExp!L$264</f>
        <v>0.84838385673696748</v>
      </c>
      <c r="N37" s="131">
        <f>1/$A$1*[1]TimberSectorMinusCoreVPAExp!M$264</f>
        <v>0.77136615998310165</v>
      </c>
      <c r="O37" s="131">
        <f>1/$A$1*[1]TimberSectorMinusCoreVPAExp!N$264</f>
        <v>0.69003399946554533</v>
      </c>
      <c r="P37" s="131">
        <f>1/$A$1*[1]TimberSectorMinusCoreVPAExp!O$264</f>
        <v>0.59605625743463386</v>
      </c>
      <c r="Q37" s="131">
        <f>1/$A$1*[1]TimberSectorMinusCoreVPAExp!P$264</f>
        <v>0.40561046465999995</v>
      </c>
      <c r="R37" s="131">
        <f>1/$A$1*[1]TimberSectorMinusCoreVPAExp!Q$264</f>
        <v>0.35181081503999989</v>
      </c>
      <c r="S37" s="131">
        <f>1/$A$1*[1]TimberSectorMinusCoreVPAExp!R$264</f>
        <v>0.43183373662000013</v>
      </c>
      <c r="T37" s="131">
        <f>1/$A$1*[1]TimberSectorMinusCoreVPAExp!S$264</f>
        <v>0.35542936369999978</v>
      </c>
      <c r="U37" s="131">
        <f>1/$A$1*[1]TimberSectorMinusCoreVPAExp!T$264</f>
        <v>0.38751822951999992</v>
      </c>
      <c r="V37" s="131">
        <f>1/$A$1*[1]TimberSectorMinusCoreVPAExp!U$264</f>
        <v>0.40027862816666665</v>
      </c>
      <c r="W37" s="131">
        <f>1/$A$1*[1]TimberSectorMinusCoreVPAExp!V$264</f>
        <v>0.36976304008000005</v>
      </c>
      <c r="X37" s="131">
        <f>1/$A$1*[1]TimberSectorMinusCoreVPAExp!W$264</f>
        <v>0.34344220889999988</v>
      </c>
      <c r="Y37" s="131">
        <f>1/$A$1*[1]TimberSectorMinusCoreVPAExp!X$264</f>
        <v>0.34335405484308212</v>
      </c>
      <c r="Z37" s="131">
        <f>1/$A$1*[1]TimberSectorMinusCoreVPAExp!Y$264</f>
        <v>0.32928690445027992</v>
      </c>
      <c r="AA37" s="131">
        <f>1/$A$1*[1]TimberSectorMinusCoreVPAExp!Z$264</f>
        <v>0.34798344494246669</v>
      </c>
      <c r="AB37" s="131">
        <f>1/$A$1*[1]TimberSectorMinusCoreVPAExp!AA$264</f>
        <v>0</v>
      </c>
      <c r="AC37" s="14"/>
      <c r="AD37" s="27">
        <f>1/1000*[1]TimberSectorMinusCoreVPAExp!AB$264</f>
        <v>0.30735877610526313</v>
      </c>
      <c r="AE37" s="29">
        <f>1/1000*[1]TimberSectorMinusCoreVPAExp!AC$264</f>
        <v>0.2947278077368421</v>
      </c>
      <c r="AF37" s="29">
        <f>1/1000*[1]TimberSectorMinusCoreVPAExp!AD$264</f>
        <v>0.30117612347368417</v>
      </c>
      <c r="AG37" s="29">
        <f>1/1000*[1]TimberSectorMinusCoreVPAExp!AE$264</f>
        <v>0.33142670599999996</v>
      </c>
      <c r="AH37" s="29">
        <f>1/1000*[1]TimberSectorMinusCoreVPAExp!AF$264</f>
        <v>0.41214715000000002</v>
      </c>
      <c r="AI37" s="29">
        <f>1/1000*[1]TimberSectorMinusCoreVPAExp!AG$264</f>
        <v>0.44643522983570771</v>
      </c>
      <c r="AJ37" s="29">
        <f>1/1000*[1]TimberSectorMinusCoreVPAExp!AH$264</f>
        <v>0.5194408178705483</v>
      </c>
      <c r="AK37" s="29">
        <f>1/1000*[1]TimberSectorMinusCoreVPAExp!AI$264</f>
        <v>0.6742820809436878</v>
      </c>
      <c r="AL37" s="29">
        <f>1/1000*[1]TimberSectorMinusCoreVPAExp!AJ$264</f>
        <v>0.63009266379709494</v>
      </c>
      <c r="AM37" s="29">
        <f>1/1000*[1]TimberSectorMinusCoreVPAExp!AK$264</f>
        <v>0.5323710704329111</v>
      </c>
      <c r="AN37" s="29">
        <f>1/1000*[1]TimberSectorMinusCoreVPAExp!AL$264</f>
        <v>0.57519876199999997</v>
      </c>
      <c r="AO37" s="29">
        <f>1/1000*[1]TimberSectorMinusCoreVPAExp!AM$264</f>
        <v>0.51284500299999991</v>
      </c>
      <c r="AP37" s="29">
        <f>1/1000*[1]TimberSectorMinusCoreVPAExp!AN$264</f>
        <v>0.48368031500000008</v>
      </c>
      <c r="AQ37" s="29">
        <f>1/1000*[1]TimberSectorMinusCoreVPAExp!AO$264</f>
        <v>0.39495056499999998</v>
      </c>
      <c r="AR37" s="29">
        <f>1/1000*[1]TimberSectorMinusCoreVPAExp!AP$264</f>
        <v>0.42872143400000007</v>
      </c>
      <c r="AS37" s="29">
        <f>1/1000*[1]TimberSectorMinusCoreVPAExp!AQ$264</f>
        <v>0.37851546699999999</v>
      </c>
      <c r="AT37" s="29">
        <f>1/1000*[1]TimberSectorMinusCoreVPAExp!AR$264</f>
        <v>0.37487516100000001</v>
      </c>
      <c r="AU37" s="29">
        <f>1/1000*[1]TimberSectorMinusCoreVPAExp!AS$264</f>
        <v>0.36911652299999997</v>
      </c>
      <c r="AV37" s="29">
        <f>1/1000*[1]TimberSectorMinusCoreVPAExp!AT$264</f>
        <v>0.39285211599999997</v>
      </c>
      <c r="AW37" s="29">
        <f>1/1000*[1]TimberSectorMinusCoreVPAExp!AU$264</f>
        <v>0.398240761</v>
      </c>
      <c r="AX37" s="29">
        <f>1/1000*[1]TimberSectorMinusCoreVPAExp!AV$264</f>
        <v>0.37080945999999998</v>
      </c>
      <c r="AY37" s="29">
        <f>1/1000*[1]TimberSectorMinusCoreVPAExp!AW$264</f>
        <v>0.35531766600000003</v>
      </c>
      <c r="AZ37" s="29">
        <f>1/1000*[1]TimberSectorMinusCoreVPAExp!AX$264</f>
        <v>0.35694395745999996</v>
      </c>
      <c r="BA37" s="29">
        <f>1/1000*[1]TimberSectorMinusCoreVPAExp!AY$264</f>
        <v>0.320077050837</v>
      </c>
      <c r="BB37" s="29">
        <f>1/1000*[1]TimberSectorMinusCoreVPAExp!AZ$264</f>
        <v>0.30879293530500002</v>
      </c>
      <c r="BC37" s="29">
        <f>1/1000*[1]TimberSectorMinusCoreVPAExp!BA$264</f>
        <v>0</v>
      </c>
      <c r="BD37" s="222"/>
    </row>
    <row r="38" spans="2:56">
      <c r="B38" s="5" t="s">
        <v>37</v>
      </c>
      <c r="C38" s="46">
        <f>1/$A$1*[1]TimberSectorMinusCoreVPAExp!$B$23</f>
        <v>3.5382868353576971E-2</v>
      </c>
      <c r="D38" s="11">
        <f>1/$A$1*[1]TimberSectorMinusCoreVPAExp!$C$23</f>
        <v>4.3602860985137062E-2</v>
      </c>
      <c r="E38" s="11">
        <f>1/$A$1*[1]TimberSectorMinusCoreVPAExp!$D$23</f>
        <v>2.8284857824596228E-2</v>
      </c>
      <c r="F38" s="11">
        <f>1/$A$1*[1]TimberSectorMinusCoreVPAExp!$E$23</f>
        <v>2.6234013032652062E-2</v>
      </c>
      <c r="G38" s="11">
        <f>1/$A$1*[1]TimberSectorMinusCoreVPAExp!$F$23</f>
        <v>3.0910278413837387E-2</v>
      </c>
      <c r="H38" s="11">
        <f>1/$A$1*[1]TimberSectorMinusCoreVPAExp!$G$23</f>
        <v>3.1848730580416956E-2</v>
      </c>
      <c r="I38" s="11">
        <f>1/$A$1*[1]TimberSectorMinusCoreVPAExp!$H$23</f>
        <v>4.3484112734513927E-2</v>
      </c>
      <c r="J38" s="36">
        <f>1/$A$1*[1]TimberSectorMinusCoreVPAExp!$I$23</f>
        <v>4.7198508511901771E-2</v>
      </c>
      <c r="K38" s="36">
        <f>1/$A$1*[1]TimberSectorMinusCoreVPAExp!J$23</f>
        <v>6.0750937777856527E-2</v>
      </c>
      <c r="L38" s="36">
        <f>1/$A$1*[1]TimberSectorMinusCoreVPAExp!K$23</f>
        <v>4.0668508119445335E-2</v>
      </c>
      <c r="M38" s="11">
        <f>1/$A$1*[1]TimberSectorMinusCoreVPAExp!L$23</f>
        <v>4.6806990288019823E-2</v>
      </c>
      <c r="N38" s="11">
        <f>1/$A$1*[1]TimberSectorMinusCoreVPAExp!M$23</f>
        <v>5.1932294922645492E-2</v>
      </c>
      <c r="O38" s="11">
        <f>1/$A$1*[1]TimberSectorMinusCoreVPAExp!N$23</f>
        <v>5.6933764444796031E-2</v>
      </c>
      <c r="P38" s="11">
        <f>1/$A$1*[1]TimberSectorMinusCoreVPAExp!O$23</f>
        <v>5.518087796005916E-2</v>
      </c>
      <c r="Q38" s="11">
        <f>1/$A$1*[1]TimberSectorMinusCoreVPAExp!P$23</f>
        <v>3.6132251819999975E-2</v>
      </c>
      <c r="R38" s="11">
        <f>1/$A$1*[1]TimberSectorMinusCoreVPAExp!Q$23</f>
        <v>3.0699289460000008E-2</v>
      </c>
      <c r="S38" s="11">
        <f>1/$A$1*[1]TimberSectorMinusCoreVPAExp!R$23</f>
        <v>3.2806697980000001E-2</v>
      </c>
      <c r="T38" s="11">
        <f>1/$A$1*[1]TimberSectorMinusCoreVPAExp!S$23</f>
        <v>2.8137458299999994E-2</v>
      </c>
      <c r="U38" s="11">
        <f>1/$A$1*[1]TimberSectorMinusCoreVPAExp!T$23</f>
        <v>2.8517628999999989E-2</v>
      </c>
      <c r="V38" s="11">
        <f>1/$A$1*[1]TimberSectorMinusCoreVPAExp!U$23</f>
        <v>2.9410823540000002E-2</v>
      </c>
      <c r="W38" s="11">
        <f>1/$A$1*[1]TimberSectorMinusCoreVPAExp!V$23</f>
        <v>2.9398498919999988E-2</v>
      </c>
      <c r="X38" s="11">
        <f>1/$A$1*[1]TimberSectorMinusCoreVPAExp!W$23</f>
        <v>2.8509418980000006E-2</v>
      </c>
      <c r="Y38" s="11">
        <f>1/$A$1*[1]TimberSectorMinusCoreVPAExp!X$23</f>
        <v>2.9592441298150453E-2</v>
      </c>
      <c r="Z38" s="11">
        <f>1/$A$1*[1]TimberSectorMinusCoreVPAExp!Y$23</f>
        <v>3.8118940267520003E-2</v>
      </c>
      <c r="AA38" s="11">
        <f>1/$A$1*[1]TimberSectorMinusCoreVPAExp!Z$23</f>
        <v>2.9983205005399999E-2</v>
      </c>
      <c r="AB38" s="11">
        <f>1/$A$1*[1]TimberSectorMinusCoreVPAExp!AA$23</f>
        <v>0</v>
      </c>
      <c r="AC38" s="4"/>
      <c r="AD38" s="46">
        <f>1/1000*[1]TimberSectorMinusCoreVPAExp!AB$23</f>
        <v>1.3084578631578948E-2</v>
      </c>
      <c r="AE38" s="11">
        <f>1/1000*[1]TimberSectorMinusCoreVPAExp!AC$23</f>
        <v>1.2316003052631572E-2</v>
      </c>
      <c r="AF38" s="11">
        <f>1/1000*[1]TimberSectorMinusCoreVPAExp!AD$23</f>
        <v>1.1578096999999996E-2</v>
      </c>
      <c r="AG38" s="11">
        <f>1/1000*[1]TimberSectorMinusCoreVPAExp!AE$23</f>
        <v>1.0553400000000001E-2</v>
      </c>
      <c r="AH38" s="11">
        <f>1/1000*[1]TimberSectorMinusCoreVPAExp!AF$23</f>
        <v>1.6917797999999998E-2</v>
      </c>
      <c r="AI38" s="11">
        <f>1/1000*[1]TimberSectorMinusCoreVPAExp!AG$23</f>
        <v>1.8988113427473228E-2</v>
      </c>
      <c r="AJ38" s="11">
        <f>1/1000*[1]TimberSectorMinusCoreVPAExp!AH$23</f>
        <v>2.5748048842073119E-2</v>
      </c>
      <c r="AK38" s="11">
        <f>1/1000*[1]TimberSectorMinusCoreVPAExp!AI$23</f>
        <v>3.1752969482189024E-2</v>
      </c>
      <c r="AL38" s="11">
        <f>1/1000*[1]TimberSectorMinusCoreVPAExp!AJ$23</f>
        <v>3.1865674541419496E-2</v>
      </c>
      <c r="AM38" s="11">
        <f>1/1000*[1]TimberSectorMinusCoreVPAExp!AK$23</f>
        <v>2.7959268656958421E-2</v>
      </c>
      <c r="AN38" s="11">
        <f>1/1000*[1]TimberSectorMinusCoreVPAExp!AL$23</f>
        <v>3.1205860999999991E-2</v>
      </c>
      <c r="AO38" s="11">
        <f>1/1000*[1]TimberSectorMinusCoreVPAExp!AM$23</f>
        <v>3.5151161E-2</v>
      </c>
      <c r="AP38" s="11">
        <f>1/1000*[1]TimberSectorMinusCoreVPAExp!AN$23</f>
        <v>3.8666205000000002E-2</v>
      </c>
      <c r="AQ38" s="11">
        <f>1/1000*[1]TimberSectorMinusCoreVPAExp!AO$23</f>
        <v>3.5795757999999997E-2</v>
      </c>
      <c r="AR38" s="11">
        <f>1/1000*[1]TimberSectorMinusCoreVPAExp!AP$23</f>
        <v>3.7072691000000005E-2</v>
      </c>
      <c r="AS38" s="11">
        <f>1/1000*[1]TimberSectorMinusCoreVPAExp!AQ$23</f>
        <v>3.1935551999999999E-2</v>
      </c>
      <c r="AT38" s="11">
        <f>1/1000*[1]TimberSectorMinusCoreVPAExp!AR$23</f>
        <v>2.9089158000000004E-2</v>
      </c>
      <c r="AU38" s="11">
        <f>1/1000*[1]TimberSectorMinusCoreVPAExp!AS$23</f>
        <v>2.9266408000000001E-2</v>
      </c>
      <c r="AV38" s="11">
        <f>1/1000*[1]TimberSectorMinusCoreVPAExp!AT$23</f>
        <v>2.9205096000000007E-2</v>
      </c>
      <c r="AW38" s="11">
        <f>1/1000*[1]TimberSectorMinusCoreVPAExp!AU$23</f>
        <v>3.1193428999999998E-2</v>
      </c>
      <c r="AX38" s="11">
        <f>1/1000*[1]TimberSectorMinusCoreVPAExp!AV$23</f>
        <v>3.0709047999999996E-2</v>
      </c>
      <c r="AY38" s="11">
        <f>1/1000*[1]TimberSectorMinusCoreVPAExp!AW$23</f>
        <v>3.0512265E-2</v>
      </c>
      <c r="AZ38" s="11">
        <f>1/1000*[1]TimberSectorMinusCoreVPAExp!AX$23</f>
        <v>2.8377557263999997E-2</v>
      </c>
      <c r="BA38" s="11">
        <f>1/1000*[1]TimberSectorMinusCoreVPAExp!AY$23</f>
        <v>3.4207996292000005E-2</v>
      </c>
      <c r="BB38" s="11">
        <f>1/1000*[1]TimberSectorMinusCoreVPAExp!AZ$23</f>
        <v>2.7117595755000001E-2</v>
      </c>
      <c r="BC38" s="11">
        <f>1/1000*[1]TimberSectorMinusCoreVPAExp!BA$23</f>
        <v>0</v>
      </c>
      <c r="BD38" s="222"/>
    </row>
    <row r="39" spans="2:56">
      <c r="B39" s="5" t="s">
        <v>48</v>
      </c>
      <c r="C39" s="46">
        <f>1/$A$1*[1]TimberSectorMinusCoreVPAExp!$B$69</f>
        <v>2.9203995880404413E-2</v>
      </c>
      <c r="D39" s="11">
        <f>1/$A$1*[1]TimberSectorMinusCoreVPAExp!$C$69</f>
        <v>2.9603450851678394E-2</v>
      </c>
      <c r="E39" s="11">
        <f>1/$A$1*[1]TimberSectorMinusCoreVPAExp!$D$69</f>
        <v>2.9244788096688679E-2</v>
      </c>
      <c r="F39" s="11">
        <f>1/$A$1*[1]TimberSectorMinusCoreVPAExp!$E$69</f>
        <v>1.5518637727131347E-2</v>
      </c>
      <c r="G39" s="11">
        <f>1/$A$1*[1]TimberSectorMinusCoreVPAExp!$F$69</f>
        <v>3.1427214389006364E-2</v>
      </c>
      <c r="H39" s="11">
        <f>1/$A$1*[1]TimberSectorMinusCoreVPAExp!$G$69</f>
        <v>4.1789600413607721E-2</v>
      </c>
      <c r="I39" s="11">
        <f>1/$A$1*[1]TimberSectorMinusCoreVPAExp!$H$69</f>
        <v>4.5073690367406799E-2</v>
      </c>
      <c r="J39" s="36">
        <f>1/$A$1*[1]TimberSectorMinusCoreVPAExp!$I$69</f>
        <v>4.3706660705249714E-2</v>
      </c>
      <c r="K39" s="36">
        <f>1/$A$1*[1]TimberSectorMinusCoreVPAExp!J$69</f>
        <v>3.1320930050071902E-2</v>
      </c>
      <c r="L39" s="36">
        <f>1/$A$1*[1]TimberSectorMinusCoreVPAExp!K$69</f>
        <v>1.9452430570482016E-2</v>
      </c>
      <c r="M39" s="11">
        <f>1/$A$1*[1]TimberSectorMinusCoreVPAExp!L$69</f>
        <v>1.9541662695858358E-2</v>
      </c>
      <c r="N39" s="11">
        <f>1/$A$1*[1]TimberSectorMinusCoreVPAExp!M$69</f>
        <v>1.9293969689448427E-2</v>
      </c>
      <c r="O39" s="11">
        <f>1/$A$1*[1]TimberSectorMinusCoreVPAExp!N$69</f>
        <v>1.8118304392397172E-2</v>
      </c>
      <c r="P39" s="11">
        <f>1/$A$1*[1]TimberSectorMinusCoreVPAExp!O$69</f>
        <v>1.6401820869133693E-2</v>
      </c>
      <c r="Q39" s="11">
        <f>1/$A$1*[1]TimberSectorMinusCoreVPAExp!P$69</f>
        <v>1.0710443099999993E-2</v>
      </c>
      <c r="R39" s="11">
        <f>1/$A$1*[1]TimberSectorMinusCoreVPAExp!Q$69</f>
        <v>9.673513919999998E-3</v>
      </c>
      <c r="S39" s="11">
        <f>1/$A$1*[1]TimberSectorMinusCoreVPAExp!R$69</f>
        <v>1.106945168E-2</v>
      </c>
      <c r="T39" s="11">
        <f>1/$A$1*[1]TimberSectorMinusCoreVPAExp!S$69</f>
        <v>1.007190464E-2</v>
      </c>
      <c r="U39" s="11">
        <f>1/$A$1*[1]TimberSectorMinusCoreVPAExp!T$69</f>
        <v>1.17544287E-2</v>
      </c>
      <c r="V39" s="11">
        <f>1/$A$1*[1]TimberSectorMinusCoreVPAExp!U$69</f>
        <v>9.1263225199999989E-3</v>
      </c>
      <c r="W39" s="11">
        <f>1/$A$1*[1]TimberSectorMinusCoreVPAExp!V$69</f>
        <v>1.0495223619999999E-2</v>
      </c>
      <c r="X39" s="11">
        <f>1/$A$1*[1]TimberSectorMinusCoreVPAExp!W$69</f>
        <v>9.1499618000000001E-3</v>
      </c>
      <c r="Y39" s="11">
        <f>1/$A$1*[1]TimberSectorMinusCoreVPAExp!X$69</f>
        <v>1.111218585437712E-2</v>
      </c>
      <c r="Z39" s="11">
        <f>1/$A$1*[1]TimberSectorMinusCoreVPAExp!Y$69</f>
        <v>6.3818362633199996E-3</v>
      </c>
      <c r="AA39" s="11">
        <f>1/$A$1*[1]TimberSectorMinusCoreVPAExp!Z$69</f>
        <v>6.0254940588000006E-3</v>
      </c>
      <c r="AB39" s="11">
        <f>1/$A$1*[1]TimberSectorMinusCoreVPAExp!AA$69</f>
        <v>0</v>
      </c>
      <c r="AC39" s="4"/>
      <c r="AD39" s="46">
        <f>1/1000*[1]TimberSectorMinusCoreVPAExp!AB$69</f>
        <v>1.3610624999999999E-2</v>
      </c>
      <c r="AE39" s="11">
        <f>1/1000*[1]TimberSectorMinusCoreVPAExp!AC$69</f>
        <v>1.5101417000000001E-2</v>
      </c>
      <c r="AF39" s="11">
        <f>1/1000*[1]TimberSectorMinusCoreVPAExp!AD$69</f>
        <v>1.5006125999999996E-2</v>
      </c>
      <c r="AG39" s="11">
        <f>1/1000*[1]TimberSectorMinusCoreVPAExp!AE$69</f>
        <v>1.4289770999999998E-2</v>
      </c>
      <c r="AH39" s="11">
        <f>1/1000*[1]TimberSectorMinusCoreVPAExp!AF$69</f>
        <v>1.6910933E-2</v>
      </c>
      <c r="AI39" s="11">
        <f>1/1000*[1]TimberSectorMinusCoreVPAExp!AG$69</f>
        <v>2.2094382619605224E-2</v>
      </c>
      <c r="AJ39" s="11">
        <f>1/1000*[1]TimberSectorMinusCoreVPAExp!AH$69</f>
        <v>2.5181217070575437E-2</v>
      </c>
      <c r="AK39" s="11">
        <f>1/1000*[1]TimberSectorMinusCoreVPAExp!AI$69</f>
        <v>2.5327553958013359E-2</v>
      </c>
      <c r="AL39" s="11">
        <f>1/1000*[1]TimberSectorMinusCoreVPAExp!AJ$69</f>
        <v>2.1933224919214078E-2</v>
      </c>
      <c r="AM39" s="11">
        <f>1/1000*[1]TimberSectorMinusCoreVPAExp!AK$69</f>
        <v>1.4674331368320725E-2</v>
      </c>
      <c r="AN39" s="11">
        <f>1/1000*[1]TimberSectorMinusCoreVPAExp!AL$69</f>
        <v>1.4644867000000001E-2</v>
      </c>
      <c r="AO39" s="11">
        <f>1/1000*[1]TimberSectorMinusCoreVPAExp!AM$69</f>
        <v>1.4292974E-2</v>
      </c>
      <c r="AP39" s="11">
        <f>1/1000*[1]TimberSectorMinusCoreVPAExp!AN$69</f>
        <v>1.3674997E-2</v>
      </c>
      <c r="AQ39" s="11">
        <f>1/1000*[1]TimberSectorMinusCoreVPAExp!AO$69</f>
        <v>1.2479151999999999E-2</v>
      </c>
      <c r="AR39" s="11">
        <f>1/1000*[1]TimberSectorMinusCoreVPAExp!AP$69</f>
        <v>9.9017859999999992E-3</v>
      </c>
      <c r="AS39" s="11">
        <f>1/1000*[1]TimberSectorMinusCoreVPAExp!AQ$69</f>
        <v>8.6464430000000002E-3</v>
      </c>
      <c r="AT39" s="11">
        <f>1/1000*[1]TimberSectorMinusCoreVPAExp!AR$69</f>
        <v>9.1756339999999985E-3</v>
      </c>
      <c r="AU39" s="11">
        <f>1/1000*[1]TimberSectorMinusCoreVPAExp!AS$69</f>
        <v>1.0031887E-2</v>
      </c>
      <c r="AV39" s="11">
        <f>1/1000*[1]TimberSectorMinusCoreVPAExp!AT$69</f>
        <v>1.1888602E-2</v>
      </c>
      <c r="AW39" s="11">
        <f>1/1000*[1]TimberSectorMinusCoreVPAExp!AU$69</f>
        <v>1.1384514E-2</v>
      </c>
      <c r="AX39" s="11">
        <f>1/1000*[1]TimberSectorMinusCoreVPAExp!AV$69</f>
        <v>1.2485513E-2</v>
      </c>
      <c r="AY39" s="11">
        <f>1/1000*[1]TimberSectorMinusCoreVPAExp!AW$69</f>
        <v>1.1236604000000001E-2</v>
      </c>
      <c r="AZ39" s="11">
        <f>1/1000*[1]TimberSectorMinusCoreVPAExp!AX$69</f>
        <v>1.4711991811E-2</v>
      </c>
      <c r="BA39" s="11">
        <f>1/1000*[1]TimberSectorMinusCoreVPAExp!AY$69</f>
        <v>8.4965146110000007E-3</v>
      </c>
      <c r="BB39" s="11">
        <f>1/1000*[1]TimberSectorMinusCoreVPAExp!AZ$69</f>
        <v>8.5785758769999984E-3</v>
      </c>
      <c r="BC39" s="11">
        <f>1/1000*[1]TimberSectorMinusCoreVPAExp!BA$69</f>
        <v>0</v>
      </c>
      <c r="BD39" s="222"/>
    </row>
    <row r="40" spans="2:56">
      <c r="B40" s="5" t="s">
        <v>63</v>
      </c>
      <c r="C40" s="46">
        <f>1/$A$1*[1]TimberSectorMinusCoreVPAExp!$B$84</f>
        <v>6.6338057764022814E-3</v>
      </c>
      <c r="D40" s="11">
        <f>1/$A$1*[1]TimberSectorMinusCoreVPAExp!$C$84</f>
        <v>4.7385931574662997E-3</v>
      </c>
      <c r="E40" s="11">
        <f>1/$A$1*[1]TimberSectorMinusCoreVPAExp!$D$84</f>
        <v>8.6839590825195448E-3</v>
      </c>
      <c r="F40" s="11">
        <f>1/$A$1*[1]TimberSectorMinusCoreVPAExp!$E$84</f>
        <v>1.0007740703797997E-2</v>
      </c>
      <c r="G40" s="11">
        <f>1/$A$1*[1]TimberSectorMinusCoreVPAExp!$F$84</f>
        <v>1.5082102346053883E-2</v>
      </c>
      <c r="H40" s="11">
        <f>1/$A$1*[1]TimberSectorMinusCoreVPAExp!$G$84</f>
        <v>1.6589248569272245E-2</v>
      </c>
      <c r="I40" s="11">
        <f>1/$A$1*[1]TimberSectorMinusCoreVPAExp!$H$84</f>
        <v>1.535214522158369E-2</v>
      </c>
      <c r="J40" s="36">
        <f>1/$A$1*[1]TimberSectorMinusCoreVPAExp!$I$84</f>
        <v>1.4856519346244393E-2</v>
      </c>
      <c r="K40" s="36">
        <f>1/$A$1*[1]TimberSectorMinusCoreVPAExp!J$84</f>
        <v>1.9298497196922733E-2</v>
      </c>
      <c r="L40" s="36">
        <f>1/$A$1*[1]TimberSectorMinusCoreVPAExp!K$84</f>
        <v>1.2683435201576004E-2</v>
      </c>
      <c r="M40" s="11">
        <f>1/$A$1*[1]TimberSectorMinusCoreVPAExp!L$84</f>
        <v>1.1480653490713765E-2</v>
      </c>
      <c r="N40" s="11">
        <f>1/$A$1*[1]TimberSectorMinusCoreVPAExp!M$84</f>
        <v>7.5578402125332485E-3</v>
      </c>
      <c r="O40" s="11">
        <f>1/$A$1*[1]TimberSectorMinusCoreVPAExp!N$84</f>
        <v>5.7407725452341164E-3</v>
      </c>
      <c r="P40" s="11">
        <f>1/$A$1*[1]TimberSectorMinusCoreVPAExp!O$84</f>
        <v>6.2678785535387202E-3</v>
      </c>
      <c r="Q40" s="11">
        <f>1/$A$1*[1]TimberSectorMinusCoreVPAExp!P$84</f>
        <v>3.7325799000000001E-3</v>
      </c>
      <c r="R40" s="11">
        <f>1/$A$1*[1]TimberSectorMinusCoreVPAExp!Q$84</f>
        <v>2.1448921199999998E-3</v>
      </c>
      <c r="S40" s="11">
        <f>1/$A$1*[1]TimberSectorMinusCoreVPAExp!R$84</f>
        <v>1.9988351599999998E-3</v>
      </c>
      <c r="T40" s="11">
        <f>1/$A$1*[1]TimberSectorMinusCoreVPAExp!S$84</f>
        <v>2.03059024E-3</v>
      </c>
      <c r="U40" s="11">
        <f>1/$A$1*[1]TimberSectorMinusCoreVPAExp!T$84</f>
        <v>1.8563636E-3</v>
      </c>
      <c r="V40" s="11">
        <f>1/$A$1*[1]TimberSectorMinusCoreVPAExp!U$84</f>
        <v>6.0412463999999998E-4</v>
      </c>
      <c r="W40" s="11">
        <f>1/$A$1*[1]TimberSectorMinusCoreVPAExp!V$84</f>
        <v>1.0982845999999999E-3</v>
      </c>
      <c r="X40" s="11">
        <f>1/$A$1*[1]TimberSectorMinusCoreVPAExp!W$84</f>
        <v>6.6578680000000008E-4</v>
      </c>
      <c r="Y40" s="11">
        <f>1/$A$1*[1]TimberSectorMinusCoreVPAExp!X$84</f>
        <v>5.2625827239999995E-4</v>
      </c>
      <c r="Z40" s="11">
        <f>1/$A$1*[1]TimberSectorMinusCoreVPAExp!Y$84</f>
        <v>5.8746241399999994E-4</v>
      </c>
      <c r="AA40" s="11">
        <f>1/$A$1*[1]TimberSectorMinusCoreVPAExp!Z$84</f>
        <v>1.8781762439999997E-4</v>
      </c>
      <c r="AB40" s="11">
        <f>1/$A$1*[1]TimberSectorMinusCoreVPAExp!AA$84</f>
        <v>0</v>
      </c>
      <c r="AC40" s="4"/>
      <c r="AD40" s="46">
        <f>1/1000*[1]TimberSectorMinusCoreVPAExp!AB$84</f>
        <v>5.7426039999999992E-3</v>
      </c>
      <c r="AE40" s="11">
        <f>1/1000*[1]TimberSectorMinusCoreVPAExp!AC$84</f>
        <v>5.4811930000000005E-3</v>
      </c>
      <c r="AF40" s="11">
        <f>1/1000*[1]TimberSectorMinusCoreVPAExp!AD$84</f>
        <v>6.718089E-3</v>
      </c>
      <c r="AG40" s="11">
        <f>1/1000*[1]TimberSectorMinusCoreVPAExp!AE$84</f>
        <v>9.3953919999999989E-3</v>
      </c>
      <c r="AH40" s="11">
        <f>1/1000*[1]TimberSectorMinusCoreVPAExp!AF$84</f>
        <v>1.2437797E-2</v>
      </c>
      <c r="AI40" s="11">
        <f>1/1000*[1]TimberSectorMinusCoreVPAExp!AG$84</f>
        <v>1.1668952477028481E-2</v>
      </c>
      <c r="AJ40" s="11">
        <f>1/1000*[1]TimberSectorMinusCoreVPAExp!AH$84</f>
        <v>1.1666972279847837E-2</v>
      </c>
      <c r="AK40" s="11">
        <f>1/1000*[1]TimberSectorMinusCoreVPAExp!AI$84</f>
        <v>1.3390382575321267E-2</v>
      </c>
      <c r="AL40" s="11">
        <f>1/1000*[1]TimberSectorMinusCoreVPAExp!AJ$84</f>
        <v>1.8247335888537063E-2</v>
      </c>
      <c r="AM40" s="11">
        <f>1/1000*[1]TimberSectorMinusCoreVPAExp!AK$84</f>
        <v>1.0048701899913012E-2</v>
      </c>
      <c r="AN40" s="11">
        <f>1/1000*[1]TimberSectorMinusCoreVPAExp!AL$84</f>
        <v>1.0306180999999999E-2</v>
      </c>
      <c r="AO40" s="11">
        <f>1/1000*[1]TimberSectorMinusCoreVPAExp!AM$84</f>
        <v>7.1314019999999994E-3</v>
      </c>
      <c r="AP40" s="11">
        <f>1/1000*[1]TimberSectorMinusCoreVPAExp!AN$84</f>
        <v>6.2703949999999998E-3</v>
      </c>
      <c r="AQ40" s="11">
        <f>1/1000*[1]TimberSectorMinusCoreVPAExp!AO$84</f>
        <v>5.8283319999999994E-3</v>
      </c>
      <c r="AR40" s="11">
        <f>1/1000*[1]TimberSectorMinusCoreVPAExp!AP$84</f>
        <v>6.5414689999999994E-3</v>
      </c>
      <c r="AS40" s="11">
        <f>1/1000*[1]TimberSectorMinusCoreVPAExp!AQ$84</f>
        <v>4.1329399999999999E-3</v>
      </c>
      <c r="AT40" s="11">
        <f>1/1000*[1]TimberSectorMinusCoreVPAExp!AR$84</f>
        <v>2.9050559999999996E-3</v>
      </c>
      <c r="AU40" s="11">
        <f>1/1000*[1]TimberSectorMinusCoreVPAExp!AS$84</f>
        <v>4.3447189999999995E-3</v>
      </c>
      <c r="AV40" s="11">
        <f>1/1000*[1]TimberSectorMinusCoreVPAExp!AT$84</f>
        <v>3.7039260000000002E-3</v>
      </c>
      <c r="AW40" s="11">
        <f>1/1000*[1]TimberSectorMinusCoreVPAExp!AU$84</f>
        <v>1.2609709999999998E-3</v>
      </c>
      <c r="AX40" s="11">
        <f>1/1000*[1]TimberSectorMinusCoreVPAExp!AV$84</f>
        <v>2.0120590000000001E-3</v>
      </c>
      <c r="AY40" s="11">
        <f>1/1000*[1]TimberSectorMinusCoreVPAExp!AW$84</f>
        <v>1.1820450000000001E-3</v>
      </c>
      <c r="AZ40" s="11">
        <f>1/1000*[1]TimberSectorMinusCoreVPAExp!AX$84</f>
        <v>9.7533095700000003E-4</v>
      </c>
      <c r="BA40" s="11">
        <f>1/1000*[1]TimberSectorMinusCoreVPAExp!AY$84</f>
        <v>1.2432194609999999E-3</v>
      </c>
      <c r="BB40" s="11">
        <f>1/1000*[1]TimberSectorMinusCoreVPAExp!AZ$84</f>
        <v>4.9598638599999999E-4</v>
      </c>
      <c r="BC40" s="11">
        <f>1/1000*[1]TimberSectorMinusCoreVPAExp!BA$84</f>
        <v>0</v>
      </c>
      <c r="BD40" s="222"/>
    </row>
    <row r="41" spans="2:56">
      <c r="B41" s="5" t="s">
        <v>38</v>
      </c>
      <c r="C41" s="46">
        <f>1/$A$1*[1]TimberSectorMinusCoreVPAExp!$B$85</f>
        <v>2.1473085365079674E-2</v>
      </c>
      <c r="D41" s="11">
        <f>1/$A$1*[1]TimberSectorMinusCoreVPAExp!$C$85</f>
        <v>1.4932367722827211E-2</v>
      </c>
      <c r="E41" s="11">
        <f>1/$A$1*[1]TimberSectorMinusCoreVPAExp!$D$85</f>
        <v>2.4316337626633745E-2</v>
      </c>
      <c r="F41" s="11">
        <f>1/$A$1*[1]TimberSectorMinusCoreVPAExp!$E$85</f>
        <v>2.4473230165459159E-2</v>
      </c>
      <c r="G41" s="11">
        <f>1/$A$1*[1]TimberSectorMinusCoreVPAExp!$F$85</f>
        <v>2.7874492683713455E-2</v>
      </c>
      <c r="H41" s="11">
        <f>1/$A$1*[1]TimberSectorMinusCoreVPAExp!$G$85</f>
        <v>5.2147110614219692E-2</v>
      </c>
      <c r="I41" s="11">
        <f>1/$A$1*[1]TimberSectorMinusCoreVPAExp!$H$85</f>
        <v>5.4998084393110817E-2</v>
      </c>
      <c r="J41" s="36">
        <f>1/$A$1*[1]TimberSectorMinusCoreVPAExp!$I$85</f>
        <v>7.8641722145281798E-2</v>
      </c>
      <c r="K41" s="36">
        <f>1/$A$1*[1]TimberSectorMinusCoreVPAExp!J$85</f>
        <v>6.8713372321395044E-2</v>
      </c>
      <c r="L41" s="36">
        <f>1/$A$1*[1]TimberSectorMinusCoreVPAExp!K$85</f>
        <v>6.589876191553376E-2</v>
      </c>
      <c r="M41" s="11">
        <f>1/$A$1*[1]TimberSectorMinusCoreVPAExp!L$85</f>
        <v>7.7767883631481599E-2</v>
      </c>
      <c r="N41" s="11">
        <f>1/$A$1*[1]TimberSectorMinusCoreVPAExp!M$85</f>
        <v>7.4160490833769244E-2</v>
      </c>
      <c r="O41" s="11">
        <f>1/$A$1*[1]TimberSectorMinusCoreVPAExp!N$85</f>
        <v>6.3196701262298677E-2</v>
      </c>
      <c r="P41" s="11">
        <f>1/$A$1*[1]TimberSectorMinusCoreVPAExp!O$85</f>
        <v>6.5275602982736117E-2</v>
      </c>
      <c r="Q41" s="11">
        <f>1/$A$1*[1]TimberSectorMinusCoreVPAExp!P$85</f>
        <v>3.4686638280000001E-2</v>
      </c>
      <c r="R41" s="11">
        <f>1/$A$1*[1]TimberSectorMinusCoreVPAExp!Q$85</f>
        <v>3.0471098699999987E-2</v>
      </c>
      <c r="S41" s="11">
        <f>1/$A$1*[1]TimberSectorMinusCoreVPAExp!R$85</f>
        <v>3.780135870000001E-2</v>
      </c>
      <c r="T41" s="11">
        <f>1/$A$1*[1]TimberSectorMinusCoreVPAExp!S$85</f>
        <v>3.3291154119999992E-2</v>
      </c>
      <c r="U41" s="11">
        <f>1/$A$1*[1]TimberSectorMinusCoreVPAExp!T$85</f>
        <v>3.2964814539999998E-2</v>
      </c>
      <c r="V41" s="11">
        <f>1/$A$1*[1]TimberSectorMinusCoreVPAExp!U$85</f>
        <v>3.5844113060000002E-2</v>
      </c>
      <c r="W41" s="11">
        <f>1/$A$1*[1]TimberSectorMinusCoreVPAExp!V$85</f>
        <v>2.8621672100000002E-2</v>
      </c>
      <c r="X41" s="11">
        <f>1/$A$1*[1]TimberSectorMinusCoreVPAExp!W$85</f>
        <v>2.5649466219999993E-2</v>
      </c>
      <c r="Y41" s="11">
        <f>1/$A$1*[1]TimberSectorMinusCoreVPAExp!X$85</f>
        <v>2.827901305904023E-2</v>
      </c>
      <c r="Z41" s="11">
        <f>1/$A$1*[1]TimberSectorMinusCoreVPAExp!Y$85</f>
        <v>2.8978894132860006E-2</v>
      </c>
      <c r="AA41" s="11">
        <f>1/$A$1*[1]TimberSectorMinusCoreVPAExp!Z$85</f>
        <v>2.8168539928599991E-2</v>
      </c>
      <c r="AB41" s="11">
        <f>1/$A$1*[1]TimberSectorMinusCoreVPAExp!AA$85</f>
        <v>0</v>
      </c>
      <c r="AC41" s="4"/>
      <c r="AD41" s="46">
        <f>1/1000*[1]TimberSectorMinusCoreVPAExp!AB$85</f>
        <v>1.3758659842105262E-2</v>
      </c>
      <c r="AE41" s="11">
        <f>1/1000*[1]TimberSectorMinusCoreVPAExp!AC$85</f>
        <v>1.4470297578947369E-2</v>
      </c>
      <c r="AF41" s="11">
        <f>1/1000*[1]TimberSectorMinusCoreVPAExp!AD$85</f>
        <v>1.3390512999999998E-2</v>
      </c>
      <c r="AG41" s="11">
        <f>1/1000*[1]TimberSectorMinusCoreVPAExp!AE$85</f>
        <v>1.5185021000000002E-2</v>
      </c>
      <c r="AH41" s="11">
        <f>1/1000*[1]TimberSectorMinusCoreVPAExp!AF$85</f>
        <v>1.8641145000000001E-2</v>
      </c>
      <c r="AI41" s="11">
        <f>1/1000*[1]TimberSectorMinusCoreVPAExp!AG$85</f>
        <v>3.7975286611139768E-2</v>
      </c>
      <c r="AJ41" s="11">
        <f>1/1000*[1]TimberSectorMinusCoreVPAExp!AH$85</f>
        <v>3.7672461013399682E-2</v>
      </c>
      <c r="AK41" s="11">
        <f>1/1000*[1]TimberSectorMinusCoreVPAExp!AI$85</f>
        <v>6.0599324946443385E-2</v>
      </c>
      <c r="AL41" s="11">
        <f>1/1000*[1]TimberSectorMinusCoreVPAExp!AJ$85</f>
        <v>4.8452960379958228E-2</v>
      </c>
      <c r="AM41" s="11">
        <f>1/1000*[1]TimberSectorMinusCoreVPAExp!AK$85</f>
        <v>4.2565180165094293E-2</v>
      </c>
      <c r="AN41" s="11">
        <f>1/1000*[1]TimberSectorMinusCoreVPAExp!AL$85</f>
        <v>5.4695317999999993E-2</v>
      </c>
      <c r="AO41" s="11">
        <f>1/1000*[1]TimberSectorMinusCoreVPAExp!AM$85</f>
        <v>5.5729956999999997E-2</v>
      </c>
      <c r="AP41" s="11">
        <f>1/1000*[1]TimberSectorMinusCoreVPAExp!AN$85</f>
        <v>4.7308134999999994E-2</v>
      </c>
      <c r="AQ41" s="11">
        <f>1/1000*[1]TimberSectorMinusCoreVPAExp!AO$85</f>
        <v>4.5039327000000004E-2</v>
      </c>
      <c r="AR41" s="11">
        <f>1/1000*[1]TimberSectorMinusCoreVPAExp!AP$85</f>
        <v>4.0294571000000001E-2</v>
      </c>
      <c r="AS41" s="11">
        <f>1/1000*[1]TimberSectorMinusCoreVPAExp!AQ$85</f>
        <v>3.5715173000000003E-2</v>
      </c>
      <c r="AT41" s="11">
        <f>1/1000*[1]TimberSectorMinusCoreVPAExp!AR$85</f>
        <v>3.4771065000000004E-2</v>
      </c>
      <c r="AU41" s="11">
        <f>1/1000*[1]TimberSectorMinusCoreVPAExp!AS$85</f>
        <v>3.5089819000000001E-2</v>
      </c>
      <c r="AV41" s="11">
        <f>1/1000*[1]TimberSectorMinusCoreVPAExp!AT$85</f>
        <v>3.8737167999999995E-2</v>
      </c>
      <c r="AW41" s="11">
        <f>1/1000*[1]TimberSectorMinusCoreVPAExp!AU$85</f>
        <v>3.6779734999999994E-2</v>
      </c>
      <c r="AX41" s="11">
        <f>1/1000*[1]TimberSectorMinusCoreVPAExp!AV$85</f>
        <v>3.0345387999999997E-2</v>
      </c>
      <c r="AY41" s="11">
        <f>1/1000*[1]TimberSectorMinusCoreVPAExp!AW$85</f>
        <v>2.7088720000000004E-2</v>
      </c>
      <c r="AZ41" s="11">
        <f>1/1000*[1]TimberSectorMinusCoreVPAExp!AX$85</f>
        <v>3.0333087864000002E-2</v>
      </c>
      <c r="BA41" s="11">
        <f>1/1000*[1]TimberSectorMinusCoreVPAExp!AY$85</f>
        <v>2.7725671146999992E-2</v>
      </c>
      <c r="BB41" s="11">
        <f>1/1000*[1]TimberSectorMinusCoreVPAExp!AZ$85</f>
        <v>2.2761651572E-2</v>
      </c>
      <c r="BC41" s="11">
        <f>1/1000*[1]TimberSectorMinusCoreVPAExp!BA$85</f>
        <v>0</v>
      </c>
      <c r="BD41" s="222"/>
    </row>
    <row r="42" spans="2:56">
      <c r="B42" s="5" t="s">
        <v>39</v>
      </c>
      <c r="C42" s="46">
        <f>1/$A$1*[1]TimberSectorMinusCoreVPAExp!$B$91</f>
        <v>6.9106332944867135E-2</v>
      </c>
      <c r="D42" s="11">
        <f>1/$A$1*[1]TimberSectorMinusCoreVPAExp!$C$91</f>
        <v>4.3742286109359853E-2</v>
      </c>
      <c r="E42" s="11">
        <f>1/$A$1*[1]TimberSectorMinusCoreVPAExp!$D$91</f>
        <v>3.7214099894656474E-2</v>
      </c>
      <c r="F42" s="11">
        <f>1/$A$1*[1]TimberSectorMinusCoreVPAExp!$E$91</f>
        <v>2.6539903208259191E-2</v>
      </c>
      <c r="G42" s="11">
        <f>1/$A$1*[1]TimberSectorMinusCoreVPAExp!$F$91</f>
        <v>4.1887286191491152E-2</v>
      </c>
      <c r="H42" s="11">
        <f>1/$A$1*[1]TimberSectorMinusCoreVPAExp!$G$91</f>
        <v>5.0281210798533149E-2</v>
      </c>
      <c r="I42" s="11">
        <f>1/$A$1*[1]TimberSectorMinusCoreVPAExp!$H$91</f>
        <v>9.7469902690096366E-2</v>
      </c>
      <c r="J42" s="36">
        <f>1/$A$1*[1]TimberSectorMinusCoreVPAExp!$I$91</f>
        <v>0.10346709929801789</v>
      </c>
      <c r="K42" s="36">
        <f>1/$A$1*[1]TimberSectorMinusCoreVPAExp!J$91</f>
        <v>8.8056853039114161E-2</v>
      </c>
      <c r="L42" s="36">
        <f>1/$A$1*[1]TimberSectorMinusCoreVPAExp!K$91</f>
        <v>0.10764388789565796</v>
      </c>
      <c r="M42" s="11">
        <f>1/$A$1*[1]TimberSectorMinusCoreVPAExp!L$91</f>
        <v>0.11296299213216721</v>
      </c>
      <c r="N42" s="11">
        <f>1/$A$1*[1]TimberSectorMinusCoreVPAExp!M$91</f>
        <v>0.10459027113345171</v>
      </c>
      <c r="O42" s="11">
        <f>1/$A$1*[1]TimberSectorMinusCoreVPAExp!N$91</f>
        <v>0.11326996692331268</v>
      </c>
      <c r="P42" s="11">
        <f>1/$A$1*[1]TimberSectorMinusCoreVPAExp!O$91</f>
        <v>6.6184088034819649E-2</v>
      </c>
      <c r="Q42" s="11">
        <f>1/$A$1*[1]TimberSectorMinusCoreVPAExp!P$91</f>
        <v>4.0675817879999999E-2</v>
      </c>
      <c r="R42" s="11">
        <f>1/$A$1*[1]TimberSectorMinusCoreVPAExp!Q$91</f>
        <v>3.2372958219999998E-2</v>
      </c>
      <c r="S42" s="11">
        <f>1/$A$1*[1]TimberSectorMinusCoreVPAExp!R$91</f>
        <v>3.9677662500000002E-2</v>
      </c>
      <c r="T42" s="11">
        <f>1/$A$1*[1]TimberSectorMinusCoreVPAExp!S$91</f>
        <v>3.0380057800000002E-2</v>
      </c>
      <c r="U42" s="11">
        <f>1/$A$1*[1]TimberSectorMinusCoreVPAExp!T$91</f>
        <v>2.9579041159999986E-2</v>
      </c>
      <c r="V42" s="11">
        <f>1/$A$1*[1]TimberSectorMinusCoreVPAExp!U$91</f>
        <v>2.8049511453333321E-2</v>
      </c>
      <c r="W42" s="11">
        <f>1/$A$1*[1]TimberSectorMinusCoreVPAExp!V$91</f>
        <v>2.3287344920000005E-2</v>
      </c>
      <c r="X42" s="11">
        <f>1/$A$1*[1]TimberSectorMinusCoreVPAExp!W$91</f>
        <v>2.2042118839999989E-2</v>
      </c>
      <c r="Y42" s="11">
        <f>1/$A$1*[1]TimberSectorMinusCoreVPAExp!X$91</f>
        <v>3.2027616589235294E-2</v>
      </c>
      <c r="Z42" s="11">
        <f>1/$A$1*[1]TimberSectorMinusCoreVPAExp!Y$91</f>
        <v>1.58863298328E-2</v>
      </c>
      <c r="AA42" s="11">
        <f>1/$A$1*[1]TimberSectorMinusCoreVPAExp!Z$91</f>
        <v>1.9381739835600001E-2</v>
      </c>
      <c r="AB42" s="11">
        <f>1/$A$1*[1]TimberSectorMinusCoreVPAExp!AA$91</f>
        <v>0</v>
      </c>
      <c r="AC42" s="4"/>
      <c r="AD42" s="46">
        <f>1/1000*[1]TimberSectorMinusCoreVPAExp!AB$91</f>
        <v>3.1149158000000003E-2</v>
      </c>
      <c r="AE42" s="11">
        <f>1/1000*[1]TimberSectorMinusCoreVPAExp!AC$91</f>
        <v>2.3331793999999999E-2</v>
      </c>
      <c r="AF42" s="11">
        <f>1/1000*[1]TimberSectorMinusCoreVPAExp!AD$91</f>
        <v>1.8173147999999997E-2</v>
      </c>
      <c r="AG42" s="11">
        <f>1/1000*[1]TimberSectorMinusCoreVPAExp!AE$91</f>
        <v>1.6905899999999995E-2</v>
      </c>
      <c r="AH42" s="11">
        <f>1/1000*[1]TimberSectorMinusCoreVPAExp!AF$91</f>
        <v>2.7126697000000005E-2</v>
      </c>
      <c r="AI42" s="11">
        <f>1/1000*[1]TimberSectorMinusCoreVPAExp!AG$91</f>
        <v>3.1673060943243209E-2</v>
      </c>
      <c r="AJ42" s="11">
        <f>1/1000*[1]TimberSectorMinusCoreVPAExp!AH$91</f>
        <v>5.2004430818539164E-2</v>
      </c>
      <c r="AK42" s="11">
        <f>1/1000*[1]TimberSectorMinusCoreVPAExp!AI$91</f>
        <v>6.7832807124043715E-2</v>
      </c>
      <c r="AL42" s="11">
        <f>1/1000*[1]TimberSectorMinusCoreVPAExp!AJ$91</f>
        <v>6.1661667966617421E-2</v>
      </c>
      <c r="AM42" s="11">
        <f>1/1000*[1]TimberSectorMinusCoreVPAExp!AK$91</f>
        <v>5.9815494296071921E-2</v>
      </c>
      <c r="AN42" s="11">
        <f>1/1000*[1]TimberSectorMinusCoreVPAExp!AL$91</f>
        <v>6.5930212000000002E-2</v>
      </c>
      <c r="AO42" s="11">
        <f>1/1000*[1]TimberSectorMinusCoreVPAExp!AM$91</f>
        <v>5.7682865E-2</v>
      </c>
      <c r="AP42" s="11">
        <f>1/1000*[1]TimberSectorMinusCoreVPAExp!AN$91</f>
        <v>6.5553388000000004E-2</v>
      </c>
      <c r="AQ42" s="11">
        <f>1/1000*[1]TimberSectorMinusCoreVPAExp!AO$91</f>
        <v>4.3487869000000005E-2</v>
      </c>
      <c r="AR42" s="11">
        <f>1/1000*[1]TimberSectorMinusCoreVPAExp!AP$91</f>
        <v>4.8092466E-2</v>
      </c>
      <c r="AS42" s="11">
        <f>1/1000*[1]TimberSectorMinusCoreVPAExp!AQ$91</f>
        <v>3.8525934999999997E-2</v>
      </c>
      <c r="AT42" s="11">
        <f>1/1000*[1]TimberSectorMinusCoreVPAExp!AR$91</f>
        <v>3.3108993999999996E-2</v>
      </c>
      <c r="AU42" s="11">
        <f>1/1000*[1]TimberSectorMinusCoreVPAExp!AS$91</f>
        <v>3.0517591E-2</v>
      </c>
      <c r="AV42" s="11">
        <f>1/1000*[1]TimberSectorMinusCoreVPAExp!AT$91</f>
        <v>2.9910582000000002E-2</v>
      </c>
      <c r="AW42" s="11">
        <f>1/1000*[1]TimberSectorMinusCoreVPAExp!AU$91</f>
        <v>2.7719170999999997E-2</v>
      </c>
      <c r="AX42" s="11">
        <f>1/1000*[1]TimberSectorMinusCoreVPAExp!AV$91</f>
        <v>2.3402766000000002E-2</v>
      </c>
      <c r="AY42" s="11">
        <f>1/1000*[1]TimberSectorMinusCoreVPAExp!AW$91</f>
        <v>2.2980595999999999E-2</v>
      </c>
      <c r="AZ42" s="11">
        <f>1/1000*[1]TimberSectorMinusCoreVPAExp!AX$91</f>
        <v>3.2745092303999995E-2</v>
      </c>
      <c r="BA42" s="11">
        <f>1/1000*[1]TimberSectorMinusCoreVPAExp!AY$91</f>
        <v>1.6534067204000004E-2</v>
      </c>
      <c r="BB42" s="11">
        <f>1/1000*[1]TimberSectorMinusCoreVPAExp!AZ$91</f>
        <v>1.7371376689999999E-2</v>
      </c>
      <c r="BC42" s="11">
        <f>1/1000*[1]TimberSectorMinusCoreVPAExp!BA$91</f>
        <v>0</v>
      </c>
      <c r="BD42" s="222"/>
    </row>
    <row r="43" spans="2:56">
      <c r="B43" s="5" t="s">
        <v>109</v>
      </c>
      <c r="C43" s="46">
        <f>1/$A$1*[1]TimberSectorMinusCoreVPAExp!$B$94</f>
        <v>9.9906814743879911E-4</v>
      </c>
      <c r="D43" s="11">
        <f>1/$A$1*[1]TimberSectorMinusCoreVPAExp!$C$94</f>
        <v>-1.166178864384688E-2</v>
      </c>
      <c r="E43" s="11">
        <f>1/$A$1*[1]TimberSectorMinusCoreVPAExp!$D$94</f>
        <v>2.771902310200274E-3</v>
      </c>
      <c r="F43" s="11">
        <f>1/$A$1*[1]TimberSectorMinusCoreVPAExp!$E$94</f>
        <v>1.6878184128461934E-3</v>
      </c>
      <c r="G43" s="11">
        <f>1/$A$1*[1]TimberSectorMinusCoreVPAExp!$F$94</f>
        <v>4.1229999640151399E-3</v>
      </c>
      <c r="H43" s="11">
        <f>1/$A$1*[1]TimberSectorMinusCoreVPAExp!$G$94</f>
        <v>7.333321498067564E-3</v>
      </c>
      <c r="I43" s="11">
        <f>1/$A$1*[1]TimberSectorMinusCoreVPAExp!$H$94</f>
        <v>1.3328331309898089E-2</v>
      </c>
      <c r="J43" s="36">
        <f>1/$A$1*[1]TimberSectorMinusCoreVPAExp!$I$94</f>
        <v>1.7132703672885545E-2</v>
      </c>
      <c r="K43" s="36">
        <f>1/$A$1*[1]TimberSectorMinusCoreVPAExp!J$94</f>
        <v>1.6450551372956743E-2</v>
      </c>
      <c r="L43" s="36">
        <f>1/$A$1*[1]TimberSectorMinusCoreVPAExp!K$94</f>
        <v>1.2382391790317065E-2</v>
      </c>
      <c r="M43" s="11">
        <f>1/$A$1*[1]TimberSectorMinusCoreVPAExp!L$94</f>
        <v>1.05156666007302E-2</v>
      </c>
      <c r="N43" s="11">
        <f>1/$A$1*[1]TimberSectorMinusCoreVPAExp!M$94</f>
        <v>6.7631751250777881E-3</v>
      </c>
      <c r="O43" s="11">
        <f>1/$A$1*[1]TimberSectorMinusCoreVPAExp!N$94</f>
        <v>4.0338514137702054E-3</v>
      </c>
      <c r="P43" s="11">
        <f>1/$A$1*[1]TimberSectorMinusCoreVPAExp!O$94</f>
        <v>3.8549047980074242E-3</v>
      </c>
      <c r="Q43" s="11">
        <f>1/$A$1*[1]TimberSectorMinusCoreVPAExp!P$94</f>
        <v>2.4944550400000003E-3</v>
      </c>
      <c r="R43" s="11">
        <f>1/$A$1*[1]TimberSectorMinusCoreVPAExp!Q$94</f>
        <v>2.6979647800000001E-3</v>
      </c>
      <c r="S43" s="11">
        <f>1/$A$1*[1]TimberSectorMinusCoreVPAExp!R$94</f>
        <v>4.4393070399999998E-3</v>
      </c>
      <c r="T43" s="11">
        <f>1/$A$1*[1]TimberSectorMinusCoreVPAExp!S$94</f>
        <v>2.999878279999999E-3</v>
      </c>
      <c r="U43" s="11">
        <f>1/$A$1*[1]TimberSectorMinusCoreVPAExp!T$94</f>
        <v>4.2872022199999995E-3</v>
      </c>
      <c r="V43" s="11">
        <f>1/$A$1*[1]TimberSectorMinusCoreVPAExp!U$94</f>
        <v>4.2095170600000001E-3</v>
      </c>
      <c r="W43" s="11">
        <f>1/$A$1*[1]TimberSectorMinusCoreVPAExp!V$94</f>
        <v>3.6820072800000003E-3</v>
      </c>
      <c r="X43" s="11">
        <f>1/$A$1*[1]TimberSectorMinusCoreVPAExp!W$94</f>
        <v>3.108399139999999E-3</v>
      </c>
      <c r="Y43" s="11">
        <f>1/$A$1*[1]TimberSectorMinusCoreVPAExp!X$94</f>
        <v>2.9334196953328773E-3</v>
      </c>
      <c r="Z43" s="11">
        <f>1/$A$1*[1]TimberSectorMinusCoreVPAExp!Y$94</f>
        <v>2.2983677430000009E-3</v>
      </c>
      <c r="AA43" s="11">
        <f>1/$A$1*[1]TimberSectorMinusCoreVPAExp!Z$94</f>
        <v>7.3739699924E-3</v>
      </c>
      <c r="AB43" s="11">
        <f>1/$A$1*[1]TimberSectorMinusCoreVPAExp!AA$94</f>
        <v>0</v>
      </c>
      <c r="AC43" s="4"/>
      <c r="AD43" s="46">
        <f>1/1000*[1]TimberSectorMinusCoreVPAExp!AB$94</f>
        <v>6.4283099999999996E-4</v>
      </c>
      <c r="AE43" s="11">
        <f>1/1000*[1]TimberSectorMinusCoreVPAExp!AC$94</f>
        <v>7.0144399999999996E-4</v>
      </c>
      <c r="AF43" s="11">
        <f>1/1000*[1]TimberSectorMinusCoreVPAExp!AD$94</f>
        <v>1.409834E-3</v>
      </c>
      <c r="AG43" s="11">
        <f>1/1000*[1]TimberSectorMinusCoreVPAExp!AE$94</f>
        <v>1.5484399999999999E-3</v>
      </c>
      <c r="AH43" s="11">
        <f>1/1000*[1]TimberSectorMinusCoreVPAExp!AF$94</f>
        <v>3.07946E-3</v>
      </c>
      <c r="AI43" s="11">
        <f>1/1000*[1]TimberSectorMinusCoreVPAExp!AG$94</f>
        <v>4.6817374794366215E-3</v>
      </c>
      <c r="AJ43" s="11">
        <f>1/1000*[1]TimberSectorMinusCoreVPAExp!AH$94</f>
        <v>7.6767476533297647E-3</v>
      </c>
      <c r="AK43" s="11">
        <f>1/1000*[1]TimberSectorMinusCoreVPAExp!AI$94</f>
        <v>1.2405937041423908E-2</v>
      </c>
      <c r="AL43" s="11">
        <f>1/1000*[1]TimberSectorMinusCoreVPAExp!AJ$94</f>
        <v>1.1947458895163141E-2</v>
      </c>
      <c r="AM43" s="11">
        <f>1/1000*[1]TimberSectorMinusCoreVPAExp!AK$94</f>
        <v>8.4406134035377844E-3</v>
      </c>
      <c r="AN43" s="11">
        <f>1/1000*[1]TimberSectorMinusCoreVPAExp!AL$94</f>
        <v>7.4430010000000003E-3</v>
      </c>
      <c r="AO43" s="11">
        <f>1/1000*[1]TimberSectorMinusCoreVPAExp!AM$94</f>
        <v>5.2093849999999995E-3</v>
      </c>
      <c r="AP43" s="11">
        <f>1/1000*[1]TimberSectorMinusCoreVPAExp!AN$94</f>
        <v>3.6434439999999996E-3</v>
      </c>
      <c r="AQ43" s="11">
        <f>1/1000*[1]TimberSectorMinusCoreVPAExp!AO$94</f>
        <v>3.3778800000000002E-3</v>
      </c>
      <c r="AR43" s="11">
        <f>1/1000*[1]TimberSectorMinusCoreVPAExp!AP$94</f>
        <v>3.7161779999999997E-3</v>
      </c>
      <c r="AS43" s="11">
        <f>1/1000*[1]TimberSectorMinusCoreVPAExp!AQ$94</f>
        <v>4.0851540000000006E-3</v>
      </c>
      <c r="AT43" s="11">
        <f>1/1000*[1]TimberSectorMinusCoreVPAExp!AR$94</f>
        <v>5.2151330000000003E-3</v>
      </c>
      <c r="AU43" s="11">
        <f>1/1000*[1]TimberSectorMinusCoreVPAExp!AS$94</f>
        <v>4.8562609999999997E-3</v>
      </c>
      <c r="AV43" s="11">
        <f>1/1000*[1]TimberSectorMinusCoreVPAExp!AT$94</f>
        <v>6.8499620000000002E-3</v>
      </c>
      <c r="AW43" s="11">
        <f>1/1000*[1]TimberSectorMinusCoreVPAExp!AU$94</f>
        <v>6.6651269999999999E-3</v>
      </c>
      <c r="AX43" s="11">
        <f>1/1000*[1]TimberSectorMinusCoreVPAExp!AV$94</f>
        <v>5.7398480000000005E-3</v>
      </c>
      <c r="AY43" s="11">
        <f>1/1000*[1]TimberSectorMinusCoreVPAExp!AW$94</f>
        <v>5.0063619999999994E-3</v>
      </c>
      <c r="AZ43" s="11">
        <f>1/1000*[1]TimberSectorMinusCoreVPAExp!AX$94</f>
        <v>4.0552161890000009E-3</v>
      </c>
      <c r="BA43" s="11">
        <f>1/1000*[1]TimberSectorMinusCoreVPAExp!AY$94</f>
        <v>1.6511684959999995E-3</v>
      </c>
      <c r="BB43" s="11">
        <f>1/1000*[1]TimberSectorMinusCoreVPAExp!AZ$94</f>
        <v>7.8100524809999999E-3</v>
      </c>
      <c r="BC43" s="11">
        <f>1/1000*[1]TimberSectorMinusCoreVPAExp!BA$94</f>
        <v>0</v>
      </c>
      <c r="BD43" s="222"/>
    </row>
    <row r="44" spans="2:56">
      <c r="B44" s="5" t="s">
        <v>83</v>
      </c>
      <c r="C44" s="46">
        <f>1/$A$1*[1]TimberSectorMinusCoreVPAExp!$B$112</f>
        <v>2.2386845939667034E-2</v>
      </c>
      <c r="D44" s="11">
        <f>1/$A$1*[1]TimberSectorMinusCoreVPAExp!$C$112</f>
        <v>1.7158673898298379E-2</v>
      </c>
      <c r="E44" s="11">
        <f>1/$A$1*[1]TimberSectorMinusCoreVPAExp!$D$112</f>
        <v>2.4380415501807865E-2</v>
      </c>
      <c r="F44" s="11">
        <f>1/$A$1*[1]TimberSectorMinusCoreVPAExp!$E$112</f>
        <v>1.7841898752566043E-2</v>
      </c>
      <c r="G44" s="11">
        <f>1/$A$1*[1]TimberSectorMinusCoreVPAExp!$F$112</f>
        <v>2.9339162906217402E-2</v>
      </c>
      <c r="H44" s="11">
        <f>1/$A$1*[1]TimberSectorMinusCoreVPAExp!$G$112</f>
        <v>4.071442885221481E-2</v>
      </c>
      <c r="I44" s="11">
        <f>1/$A$1*[1]TimberSectorMinusCoreVPAExp!$H$112</f>
        <v>3.6992498678426362E-2</v>
      </c>
      <c r="J44" s="36">
        <f>1/$A$1*[1]TimberSectorMinusCoreVPAExp!$I$112</f>
        <v>3.5695626443957754E-2</v>
      </c>
      <c r="K44" s="36">
        <f>1/$A$1*[1]TimberSectorMinusCoreVPAExp!J$112</f>
        <v>2.9926931916785617E-2</v>
      </c>
      <c r="L44" s="36">
        <f>1/$A$1*[1]TimberSectorMinusCoreVPAExp!K$112</f>
        <v>2.0622386180580286E-2</v>
      </c>
      <c r="M44" s="11">
        <f>1/$A$1*[1]TimberSectorMinusCoreVPAExp!L$112</f>
        <v>1.6496230186970592E-2</v>
      </c>
      <c r="N44" s="11">
        <f>1/$A$1*[1]TimberSectorMinusCoreVPAExp!M$112</f>
        <v>1.1831175255891793E-2</v>
      </c>
      <c r="O44" s="11">
        <f>1/$A$1*[1]TimberSectorMinusCoreVPAExp!N$112</f>
        <v>8.6276465369573285E-3</v>
      </c>
      <c r="P44" s="11">
        <f>1/$A$1*[1]TimberSectorMinusCoreVPAExp!O$112</f>
        <v>7.5064161905260603E-3</v>
      </c>
      <c r="Q44" s="11">
        <f>1/$A$1*[1]TimberSectorMinusCoreVPAExp!P$112</f>
        <v>5.3956452199999992E-3</v>
      </c>
      <c r="R44" s="11">
        <f>1/$A$1*[1]TimberSectorMinusCoreVPAExp!Q$112</f>
        <v>4.369780240000001E-3</v>
      </c>
      <c r="S44" s="11">
        <f>1/$A$1*[1]TimberSectorMinusCoreVPAExp!R$112</f>
        <v>5.4739644400000004E-3</v>
      </c>
      <c r="T44" s="11">
        <f>1/$A$1*[1]TimberSectorMinusCoreVPAExp!S$112</f>
        <v>5.634627599999999E-3</v>
      </c>
      <c r="U44" s="11">
        <f>1/$A$1*[1]TimberSectorMinusCoreVPAExp!T$112</f>
        <v>6.9063196999999982E-3</v>
      </c>
      <c r="V44" s="11">
        <f>1/$A$1*[1]TimberSectorMinusCoreVPAExp!U$112</f>
        <v>9.1846939800000003E-3</v>
      </c>
      <c r="W44" s="11">
        <f>1/$A$1*[1]TimberSectorMinusCoreVPAExp!V$112</f>
        <v>3.221951739999996E-3</v>
      </c>
      <c r="X44" s="11">
        <f>1/$A$1*[1]TimberSectorMinusCoreVPAExp!W$112</f>
        <v>3.7317579600000001E-3</v>
      </c>
      <c r="Y44" s="11">
        <f>1/$A$1*[1]TimberSectorMinusCoreVPAExp!X$112</f>
        <v>4.6870578556878787E-3</v>
      </c>
      <c r="Z44" s="11">
        <f>1/$A$1*[1]TimberSectorMinusCoreVPAExp!Y$112</f>
        <v>3.7037291929400001E-3</v>
      </c>
      <c r="AA44" s="11">
        <f>1/$A$1*[1]TimberSectorMinusCoreVPAExp!Z$112</f>
        <v>5.1835700268000008E-3</v>
      </c>
      <c r="AB44" s="11">
        <f>1/$A$1*[1]TimberSectorMinusCoreVPAExp!AA$112</f>
        <v>0</v>
      </c>
      <c r="AC44" s="4"/>
      <c r="AD44" s="46">
        <f>1/1000*[1]TimberSectorMinusCoreVPAExp!AB$112</f>
        <v>1.5083884000000002E-2</v>
      </c>
      <c r="AE44" s="11">
        <f>1/1000*[1]TimberSectorMinusCoreVPAExp!AC$112</f>
        <v>1.4783657E-2</v>
      </c>
      <c r="AF44" s="11">
        <f>1/1000*[1]TimberSectorMinusCoreVPAExp!AD$112</f>
        <v>1.6563735000000003E-2</v>
      </c>
      <c r="AG44" s="11">
        <f>1/1000*[1]TimberSectorMinusCoreVPAExp!AE$112</f>
        <v>1.6190988999999999E-2</v>
      </c>
      <c r="AH44" s="11">
        <f>1/1000*[1]TimberSectorMinusCoreVPAExp!AF$112</f>
        <v>2.6403442999999995E-2</v>
      </c>
      <c r="AI44" s="11">
        <f>1/1000*[1]TimberSectorMinusCoreVPAExp!AG$112</f>
        <v>2.7241007260339779E-2</v>
      </c>
      <c r="AJ44" s="11">
        <f>1/1000*[1]TimberSectorMinusCoreVPAExp!AH$112</f>
        <v>2.6832804724445627E-2</v>
      </c>
      <c r="AK44" s="11">
        <f>1/1000*[1]TimberSectorMinusCoreVPAExp!AI$112</f>
        <v>2.8152040303569954E-2</v>
      </c>
      <c r="AL44" s="11">
        <f>1/1000*[1]TimberSectorMinusCoreVPAExp!AJ$112</f>
        <v>2.2728678520886759E-2</v>
      </c>
      <c r="AM44" s="11">
        <f>1/1000*[1]TimberSectorMinusCoreVPAExp!AK$112</f>
        <v>1.3800975612763458E-2</v>
      </c>
      <c r="AN44" s="11">
        <f>1/1000*[1]TimberSectorMinusCoreVPAExp!AL$112</f>
        <v>1.2062610999999999E-2</v>
      </c>
      <c r="AO44" s="11">
        <f>1/1000*[1]TimberSectorMinusCoreVPAExp!AM$112</f>
        <v>7.2761770000000009E-3</v>
      </c>
      <c r="AP44" s="11">
        <f>1/1000*[1]TimberSectorMinusCoreVPAExp!AN$112</f>
        <v>6.414126E-3</v>
      </c>
      <c r="AQ44" s="11">
        <f>1/1000*[1]TimberSectorMinusCoreVPAExp!AO$112</f>
        <v>6.0513719999999993E-3</v>
      </c>
      <c r="AR44" s="11">
        <f>1/1000*[1]TimberSectorMinusCoreVPAExp!AP$112</f>
        <v>6.3606699999999988E-3</v>
      </c>
      <c r="AS44" s="11">
        <f>1/1000*[1]TimberSectorMinusCoreVPAExp!AQ$112</f>
        <v>6.3724899999999998E-3</v>
      </c>
      <c r="AT44" s="11">
        <f>1/1000*[1]TimberSectorMinusCoreVPAExp!AR$112</f>
        <v>6.2186280000000003E-3</v>
      </c>
      <c r="AU44" s="11">
        <f>1/1000*[1]TimberSectorMinusCoreVPAExp!AS$112</f>
        <v>6.9905359999999995E-3</v>
      </c>
      <c r="AV44" s="11">
        <f>1/1000*[1]TimberSectorMinusCoreVPAExp!AT$112</f>
        <v>7.2935509999999997E-3</v>
      </c>
      <c r="AW44" s="11">
        <f>1/1000*[1]TimberSectorMinusCoreVPAExp!AU$112</f>
        <v>6.762578E-3</v>
      </c>
      <c r="AX44" s="11">
        <f>1/1000*[1]TimberSectorMinusCoreVPAExp!AV$112</f>
        <v>4.4324949999999998E-3</v>
      </c>
      <c r="AY44" s="11">
        <f>1/1000*[1]TimberSectorMinusCoreVPAExp!AW$112</f>
        <v>4.8962769999999992E-3</v>
      </c>
      <c r="AZ44" s="11">
        <f>1/1000*[1]TimberSectorMinusCoreVPAExp!AX$112</f>
        <v>5.5380981269999999E-3</v>
      </c>
      <c r="BA44" s="11">
        <f>1/1000*[1]TimberSectorMinusCoreVPAExp!AY$112</f>
        <v>4.5930848209999996E-3</v>
      </c>
      <c r="BB44" s="11">
        <f>1/1000*[1]TimberSectorMinusCoreVPAExp!AZ$112</f>
        <v>6.6580846209999996E-3</v>
      </c>
      <c r="BC44" s="11">
        <f>1/1000*[1]TimberSectorMinusCoreVPAExp!BA$112</f>
        <v>0</v>
      </c>
      <c r="BD44" s="222"/>
    </row>
    <row r="45" spans="2:56">
      <c r="B45" s="5" t="s">
        <v>46</v>
      </c>
      <c r="C45" s="46">
        <f>1/$A$1*[1]TimberSectorMinusCoreVPAExp!$B$114</f>
        <v>2.5871059367809097E-2</v>
      </c>
      <c r="D45" s="11">
        <f>1/$A$1*[1]TimberSectorMinusCoreVPAExp!$C$114</f>
        <v>1.6633518983759251E-2</v>
      </c>
      <c r="E45" s="11">
        <f>1/$A$1*[1]TimberSectorMinusCoreVPAExp!$D$114</f>
        <v>1.6821171461670149E-2</v>
      </c>
      <c r="F45" s="11">
        <f>1/$A$1*[1]TimberSectorMinusCoreVPAExp!$E$114</f>
        <v>1.7145191460099133E-2</v>
      </c>
      <c r="G45" s="11">
        <f>1/$A$1*[1]TimberSectorMinusCoreVPAExp!$F$114</f>
        <v>2.4003272090154744E-2</v>
      </c>
      <c r="H45" s="11">
        <f>1/$A$1*[1]TimberSectorMinusCoreVPAExp!$G$114</f>
        <v>3.1285636029475976E-2</v>
      </c>
      <c r="I45" s="11">
        <f>1/$A$1*[1]TimberSectorMinusCoreVPAExp!$H$114</f>
        <v>4.0512410347961735E-2</v>
      </c>
      <c r="J45" s="36">
        <f>1/$A$1*[1]TimberSectorMinusCoreVPAExp!$I$114</f>
        <v>3.8659695235666258E-2</v>
      </c>
      <c r="K45" s="36">
        <f>1/$A$1*[1]TimberSectorMinusCoreVPAExp!J$114</f>
        <v>3.8631960961529377E-2</v>
      </c>
      <c r="L45" s="36">
        <f>1/$A$1*[1]TimberSectorMinusCoreVPAExp!K$114</f>
        <v>3.7607307616786531E-2</v>
      </c>
      <c r="M45" s="11">
        <f>1/$A$1*[1]TimberSectorMinusCoreVPAExp!L$114</f>
        <v>3.5344971472751938E-2</v>
      </c>
      <c r="N45" s="11">
        <f>1/$A$1*[1]TimberSectorMinusCoreVPAExp!M$114</f>
        <v>2.5010624649741218E-2</v>
      </c>
      <c r="O45" s="11">
        <f>1/$A$1*[1]TimberSectorMinusCoreVPAExp!N$114</f>
        <v>1.7779911988813065E-2</v>
      </c>
      <c r="P45" s="11">
        <f>1/$A$1*[1]TimberSectorMinusCoreVPAExp!O$114</f>
        <v>8.8438164628248904E-3</v>
      </c>
      <c r="Q45" s="11">
        <f>1/$A$1*[1]TimberSectorMinusCoreVPAExp!P$114</f>
        <v>6.3751004200000051E-3</v>
      </c>
      <c r="R45" s="11">
        <f>1/$A$1*[1]TimberSectorMinusCoreVPAExp!Q$114</f>
        <v>4.2153705000000001E-3</v>
      </c>
      <c r="S45" s="11">
        <f>1/$A$1*[1]TimberSectorMinusCoreVPAExp!R$114</f>
        <v>5.6270663600000003E-3</v>
      </c>
      <c r="T45" s="11">
        <f>1/$A$1*[1]TimberSectorMinusCoreVPAExp!S$114</f>
        <v>2.3067415199999985E-3</v>
      </c>
      <c r="U45" s="11">
        <f>1/$A$1*[1]TimberSectorMinusCoreVPAExp!T$114</f>
        <v>2.5529947799999989E-3</v>
      </c>
      <c r="V45" s="11">
        <f>1/$A$1*[1]TimberSectorMinusCoreVPAExp!U$114</f>
        <v>3.9768044466666668E-3</v>
      </c>
      <c r="W45" s="11">
        <f>1/$A$1*[1]TimberSectorMinusCoreVPAExp!V$114</f>
        <v>3.1037941199999987E-3</v>
      </c>
      <c r="X45" s="11">
        <f>1/$A$1*[1]TimberSectorMinusCoreVPAExp!W$114</f>
        <v>1.8513672799999983E-3</v>
      </c>
      <c r="Y45" s="11">
        <f>1/$A$1*[1]TimberSectorMinusCoreVPAExp!X$114</f>
        <v>3.5419480062909071E-3</v>
      </c>
      <c r="Z45" s="11">
        <f>1/$A$1*[1]TimberSectorMinusCoreVPAExp!Y$114</f>
        <v>3.3101196279199992E-3</v>
      </c>
      <c r="AA45" s="11">
        <f>1/$A$1*[1]TimberSectorMinusCoreVPAExp!Z$114</f>
        <v>8.6131170539999972E-3</v>
      </c>
      <c r="AB45" s="11">
        <f>1/$A$1*[1]TimberSectorMinusCoreVPAExp!AA$114</f>
        <v>0</v>
      </c>
      <c r="AC45" s="4"/>
      <c r="AD45" s="46">
        <f>1/1000*[1]TimberSectorMinusCoreVPAExp!AB$114</f>
        <v>9.5688302631578952E-3</v>
      </c>
      <c r="AE45" s="11">
        <f>1/1000*[1]TimberSectorMinusCoreVPAExp!AC$114</f>
        <v>8.1628379473684207E-3</v>
      </c>
      <c r="AF45" s="11">
        <f>1/1000*[1]TimberSectorMinusCoreVPAExp!AD$114</f>
        <v>6.4136279999999976E-3</v>
      </c>
      <c r="AG45" s="11">
        <f>1/1000*[1]TimberSectorMinusCoreVPAExp!AE$114</f>
        <v>7.8005339999999987E-3</v>
      </c>
      <c r="AH45" s="11">
        <f>1/1000*[1]TimberSectorMinusCoreVPAExp!AF$114</f>
        <v>1.3226728000000002E-2</v>
      </c>
      <c r="AI45" s="11">
        <f>1/1000*[1]TimberSectorMinusCoreVPAExp!AG$114</f>
        <v>1.4791835327702599E-2</v>
      </c>
      <c r="AJ45" s="11">
        <f>1/1000*[1]TimberSectorMinusCoreVPAExp!AH$114</f>
        <v>2.0889640500220921E-2</v>
      </c>
      <c r="AK45" s="11">
        <f>1/1000*[1]TimberSectorMinusCoreVPAExp!AI$114</f>
        <v>2.5364954604578507E-2</v>
      </c>
      <c r="AL45" s="11">
        <f>1/1000*[1]TimberSectorMinusCoreVPAExp!AJ$114</f>
        <v>2.8130061878213652E-2</v>
      </c>
      <c r="AM45" s="11">
        <f>1/1000*[1]TimberSectorMinusCoreVPAExp!AK$114</f>
        <v>2.3531306927466043E-2</v>
      </c>
      <c r="AN45" s="11">
        <f>1/1000*[1]TimberSectorMinusCoreVPAExp!AL$114</f>
        <v>2.3439118000000002E-2</v>
      </c>
      <c r="AO45" s="11">
        <f>1/1000*[1]TimberSectorMinusCoreVPAExp!AM$114</f>
        <v>1.8026133999999999E-2</v>
      </c>
      <c r="AP45" s="11">
        <f>1/1000*[1]TimberSectorMinusCoreVPAExp!AN$114</f>
        <v>1.2114343E-2</v>
      </c>
      <c r="AQ45" s="11">
        <f>1/1000*[1]TimberSectorMinusCoreVPAExp!AO$114</f>
        <v>5.8741270000000007E-3</v>
      </c>
      <c r="AR45" s="11">
        <f>1/1000*[1]TimberSectorMinusCoreVPAExp!AP$114</f>
        <v>6.1066209999999987E-3</v>
      </c>
      <c r="AS45" s="11">
        <f>1/1000*[1]TimberSectorMinusCoreVPAExp!AQ$114</f>
        <v>3.641998E-3</v>
      </c>
      <c r="AT45" s="11">
        <f>1/1000*[1]TimberSectorMinusCoreVPAExp!AR$114</f>
        <v>3.1103769999999997E-3</v>
      </c>
      <c r="AU45" s="11">
        <f>1/1000*[1]TimberSectorMinusCoreVPAExp!AS$114</f>
        <v>2.6160979999999999E-3</v>
      </c>
      <c r="AV45" s="11">
        <f>1/1000*[1]TimberSectorMinusCoreVPAExp!AT$114</f>
        <v>3.7208020000000001E-3</v>
      </c>
      <c r="AW45" s="11">
        <f>1/1000*[1]TimberSectorMinusCoreVPAExp!AU$114</f>
        <v>2.7647319999999998E-3</v>
      </c>
      <c r="AX45" s="11">
        <f>1/1000*[1]TimberSectorMinusCoreVPAExp!AV$114</f>
        <v>2.9984040000000001E-3</v>
      </c>
      <c r="AY45" s="11">
        <f>1/1000*[1]TimberSectorMinusCoreVPAExp!AW$114</f>
        <v>2.3930010000000001E-3</v>
      </c>
      <c r="AZ45" s="11">
        <f>1/1000*[1]TimberSectorMinusCoreVPAExp!AX$114</f>
        <v>3.6253858900000004E-3</v>
      </c>
      <c r="BA45" s="11">
        <f>1/1000*[1]TimberSectorMinusCoreVPAExp!AY$114</f>
        <v>3.5380951030000015E-3</v>
      </c>
      <c r="BB45" s="11">
        <f>1/1000*[1]TimberSectorMinusCoreVPAExp!AZ$114</f>
        <v>3.8847295149999992E-3</v>
      </c>
      <c r="BC45" s="11">
        <f>1/1000*[1]TimberSectorMinusCoreVPAExp!BA$114</f>
        <v>0</v>
      </c>
      <c r="BD45" s="222"/>
    </row>
    <row r="46" spans="2:56">
      <c r="B46" s="5" t="s">
        <v>67</v>
      </c>
      <c r="C46" s="46">
        <f>1/$A$1*[1]TimberSectorMinusCoreVPAExp!$B$160</f>
        <v>6.7650748623002396E-2</v>
      </c>
      <c r="D46" s="11">
        <f>1/$A$1*[1]TimberSectorMinusCoreVPAExp!$C$160</f>
        <v>5.8793080581113502E-2</v>
      </c>
      <c r="E46" s="11">
        <f>1/$A$1*[1]TimberSectorMinusCoreVPAExp!$D$160</f>
        <v>7.603316996777694E-2</v>
      </c>
      <c r="F46" s="11">
        <f>1/$A$1*[1]TimberSectorMinusCoreVPAExp!$E$160</f>
        <v>9.3785824324474021E-2</v>
      </c>
      <c r="G46" s="11">
        <f>1/$A$1*[1]TimberSectorMinusCoreVPAExp!$F$160</f>
        <v>9.0796132570381383E-2</v>
      </c>
      <c r="H46" s="11">
        <f>1/$A$1*[1]TimberSectorMinusCoreVPAExp!$G$160</f>
        <v>0.10891329588457954</v>
      </c>
      <c r="I46" s="11">
        <f>1/$A$1*[1]TimberSectorMinusCoreVPAExp!$H$160</f>
        <v>0.12224317657301163</v>
      </c>
      <c r="J46" s="36">
        <f>1/$A$1*[1]TimberSectorMinusCoreVPAExp!$I$160</f>
        <v>0.12463548993882381</v>
      </c>
      <c r="K46" s="36">
        <f>1/$A$1*[1]TimberSectorMinusCoreVPAExp!J$160</f>
        <v>0.12550386657628973</v>
      </c>
      <c r="L46" s="36">
        <f>1/$A$1*[1]TimberSectorMinusCoreVPAExp!K$160</f>
        <v>0.10322125413274565</v>
      </c>
      <c r="M46" s="11">
        <f>1/$A$1*[1]TimberSectorMinusCoreVPAExp!L$160</f>
        <v>0.11456065639949249</v>
      </c>
      <c r="N46" s="11">
        <f>1/$A$1*[1]TimberSectorMinusCoreVPAExp!M$160</f>
        <v>0.13590933221806548</v>
      </c>
      <c r="O46" s="11">
        <f>1/$A$1*[1]TimberSectorMinusCoreVPAExp!N$160</f>
        <v>0.10587107119379836</v>
      </c>
      <c r="P46" s="11">
        <f>1/$A$1*[1]TimberSectorMinusCoreVPAExp!O$160</f>
        <v>8.5747860078202384E-2</v>
      </c>
      <c r="Q46" s="11">
        <f>1/$A$1*[1]TimberSectorMinusCoreVPAExp!P$160</f>
        <v>6.0779827980000062E-2</v>
      </c>
      <c r="R46" s="11">
        <f>1/$A$1*[1]TimberSectorMinusCoreVPAExp!Q$160</f>
        <v>4.9101906840000008E-2</v>
      </c>
      <c r="S46" s="11">
        <f>1/$A$1*[1]TimberSectorMinusCoreVPAExp!R$160</f>
        <v>6.6768017260000048E-2</v>
      </c>
      <c r="T46" s="11">
        <f>1/$A$1*[1]TimberSectorMinusCoreVPAExp!S$160</f>
        <v>5.6157550079999938E-2</v>
      </c>
      <c r="U46" s="11">
        <f>1/$A$1*[1]TimberSectorMinusCoreVPAExp!T$160</f>
        <v>6.9916236179999994E-2</v>
      </c>
      <c r="V46" s="11">
        <f>1/$A$1*[1]TimberSectorMinusCoreVPAExp!U$160</f>
        <v>7.0498067206666654E-2</v>
      </c>
      <c r="W46" s="11">
        <f>1/$A$1*[1]TimberSectorMinusCoreVPAExp!V$160</f>
        <v>6.847583568E-2</v>
      </c>
      <c r="X46" s="11">
        <f>1/$A$1*[1]TimberSectorMinusCoreVPAExp!W$160</f>
        <v>6.9940602620000014E-2</v>
      </c>
      <c r="Y46" s="11">
        <f>1/$A$1*[1]TimberSectorMinusCoreVPAExp!X$160</f>
        <v>9.658498650012004E-2</v>
      </c>
      <c r="Z46" s="11">
        <f>1/$A$1*[1]TimberSectorMinusCoreVPAExp!Y$160</f>
        <v>8.5909596154059978E-2</v>
      </c>
      <c r="AA46" s="11">
        <f>1/$A$1*[1]TimberSectorMinusCoreVPAExp!Z$160</f>
        <v>9.3638900140399994E-2</v>
      </c>
      <c r="AB46" s="11">
        <f>1/$A$1*[1]TimberSectorMinusCoreVPAExp!AA$160</f>
        <v>0</v>
      </c>
      <c r="AC46" s="4"/>
      <c r="AD46" s="46">
        <f>1/1000*[1]TimberSectorMinusCoreVPAExp!AB$160</f>
        <v>3.7088090368421034E-2</v>
      </c>
      <c r="AE46" s="11">
        <f>1/1000*[1]TimberSectorMinusCoreVPAExp!AC$160</f>
        <v>2.9229072631578944E-2</v>
      </c>
      <c r="AF46" s="11">
        <f>1/1000*[1]TimberSectorMinusCoreVPAExp!AD$160</f>
        <v>3.0058411999999996E-2</v>
      </c>
      <c r="AG46" s="11">
        <f>1/1000*[1]TimberSectorMinusCoreVPAExp!AE$160</f>
        <v>3.7768322000000021E-2</v>
      </c>
      <c r="AH46" s="11">
        <f>1/1000*[1]TimberSectorMinusCoreVPAExp!AF$160</f>
        <v>5.2255086999999992E-2</v>
      </c>
      <c r="AI46" s="11">
        <f>1/1000*[1]TimberSectorMinusCoreVPAExp!AG$160</f>
        <v>5.8708588808107406E-2</v>
      </c>
      <c r="AJ46" s="11">
        <f>1/1000*[1]TimberSectorMinusCoreVPAExp!AH$160</f>
        <v>6.8042307894647353E-2</v>
      </c>
      <c r="AK46" s="11">
        <f>1/1000*[1]TimberSectorMinusCoreVPAExp!AI$160</f>
        <v>8.2175045323745824E-2</v>
      </c>
      <c r="AL46" s="11">
        <f>1/1000*[1]TimberSectorMinusCoreVPAExp!AJ$160</f>
        <v>8.3364212546337732E-2</v>
      </c>
      <c r="AM46" s="11">
        <f>1/1000*[1]TimberSectorMinusCoreVPAExp!AK$160</f>
        <v>6.4924898497383407E-2</v>
      </c>
      <c r="AN46" s="11">
        <f>1/1000*[1]TimberSectorMinusCoreVPAExp!AL$160</f>
        <v>7.2169759999999986E-2</v>
      </c>
      <c r="AO46" s="11">
        <f>1/1000*[1]TimberSectorMinusCoreVPAExp!AM$160</f>
        <v>6.7906162999999978E-2</v>
      </c>
      <c r="AP46" s="11">
        <f>1/1000*[1]TimberSectorMinusCoreVPAExp!AN$160</f>
        <v>5.3398741999999999E-2</v>
      </c>
      <c r="AQ46" s="11">
        <f>1/1000*[1]TimberSectorMinusCoreVPAExp!AO$160</f>
        <v>4.5028711999999985E-2</v>
      </c>
      <c r="AR46" s="11">
        <f>1/1000*[1]TimberSectorMinusCoreVPAExp!AP$160</f>
        <v>5.5173475000000013E-2</v>
      </c>
      <c r="AS46" s="11">
        <f>1/1000*[1]TimberSectorMinusCoreVPAExp!AQ$160</f>
        <v>4.6797162999999989E-2</v>
      </c>
      <c r="AT46" s="11">
        <f>1/1000*[1]TimberSectorMinusCoreVPAExp!AR$160</f>
        <v>4.8110801999999994E-2</v>
      </c>
      <c r="AU46" s="11">
        <f>1/1000*[1]TimberSectorMinusCoreVPAExp!AS$160</f>
        <v>5.2675185999999999E-2</v>
      </c>
      <c r="AV46" s="11">
        <f>1/1000*[1]TimberSectorMinusCoreVPAExp!AT$160</f>
        <v>6.9999884999999998E-2</v>
      </c>
      <c r="AW46" s="11">
        <f>1/1000*[1]TimberSectorMinusCoreVPAExp!AU$160</f>
        <v>6.5624927E-2</v>
      </c>
      <c r="AX46" s="11">
        <f>1/1000*[1]TimberSectorMinusCoreVPAExp!AV$160</f>
        <v>6.5619443999999985E-2</v>
      </c>
      <c r="AY46" s="11">
        <f>1/1000*[1]TimberSectorMinusCoreVPAExp!AW$160</f>
        <v>7.5621906000000003E-2</v>
      </c>
      <c r="AZ46" s="11">
        <f>1/1000*[1]TimberSectorMinusCoreVPAExp!AX$160</f>
        <v>8.0602309001000016E-2</v>
      </c>
      <c r="BA46" s="11">
        <f>1/1000*[1]TimberSectorMinusCoreVPAExp!AY$160</f>
        <v>6.2906855844999998E-2</v>
      </c>
      <c r="BB46" s="11">
        <f>1/1000*[1]TimberSectorMinusCoreVPAExp!AZ$160</f>
        <v>4.9604802279999978E-2</v>
      </c>
      <c r="BC46" s="11">
        <f>1/1000*[1]TimberSectorMinusCoreVPAExp!BA$160</f>
        <v>0</v>
      </c>
      <c r="BD46" s="222"/>
    </row>
    <row r="47" spans="2:56">
      <c r="B47" s="5" t="s">
        <v>45</v>
      </c>
      <c r="C47" s="46">
        <f>1/$A$1*[1]TimberSectorMinusCoreVPAExp!$B$188</f>
        <v>3.0970710964769717E-4</v>
      </c>
      <c r="D47" s="11">
        <f>1/$A$1*[1]TimberSectorMinusCoreVPAExp!$C$188</f>
        <v>5.1371174354321596E-4</v>
      </c>
      <c r="E47" s="11">
        <f>1/$A$1*[1]TimberSectorMinusCoreVPAExp!$D$188</f>
        <v>7.8530313786213447E-4</v>
      </c>
      <c r="F47" s="11">
        <f>1/$A$1*[1]TimberSectorMinusCoreVPAExp!$E$188</f>
        <v>2.3547882672854577E-3</v>
      </c>
      <c r="G47" s="11">
        <f>1/$A$1*[1]TimberSectorMinusCoreVPAExp!$F$188</f>
        <v>2.7914159760799081E-3</v>
      </c>
      <c r="H47" s="11">
        <f>1/$A$1*[1]TimberSectorMinusCoreVPAExp!$G$188</f>
        <v>2.4428755186282477E-3</v>
      </c>
      <c r="I47" s="11">
        <f>1/$A$1*[1]TimberSectorMinusCoreVPAExp!$H$188</f>
        <v>8.3084254398988963E-3</v>
      </c>
      <c r="J47" s="36">
        <f>1/$A$1*[1]TimberSectorMinusCoreVPAExp!$I$188</f>
        <v>1.9407988509736664E-2</v>
      </c>
      <c r="K47" s="36">
        <f>1/$A$1*[1]TimberSectorMinusCoreVPAExp!J$188</f>
        <v>2.7307016639521963E-2</v>
      </c>
      <c r="L47" s="36">
        <f>1/$A$1*[1]TimberSectorMinusCoreVPAExp!K$188</f>
        <v>2.2938432690873437E-2</v>
      </c>
      <c r="M47" s="11">
        <f>1/$A$1*[1]TimberSectorMinusCoreVPAExp!L$188</f>
        <v>2.6901602384409817E-2</v>
      </c>
      <c r="N47" s="11">
        <f>1/$A$1*[1]TimberSectorMinusCoreVPAExp!M$188</f>
        <v>2.2687821454028596E-2</v>
      </c>
      <c r="O47" s="11">
        <f>1/$A$1*[1]TimberSectorMinusCoreVPAExp!N$188</f>
        <v>1.8800844668193317E-2</v>
      </c>
      <c r="P47" s="11">
        <f>1/$A$1*[1]TimberSectorMinusCoreVPAExp!O$188</f>
        <v>1.7518719347630607E-2</v>
      </c>
      <c r="Q47" s="11">
        <f>1/$A$1*[1]TimberSectorMinusCoreVPAExp!P$188</f>
        <v>1.1215115939999999E-2</v>
      </c>
      <c r="R47" s="11">
        <f>1/$A$1*[1]TimberSectorMinusCoreVPAExp!Q$188</f>
        <v>7.8346725800000003E-3</v>
      </c>
      <c r="S47" s="11">
        <f>1/$A$1*[1]TimberSectorMinusCoreVPAExp!R$188</f>
        <v>1.0509857820000003E-2</v>
      </c>
      <c r="T47" s="11">
        <f>1/$A$1*[1]TimberSectorMinusCoreVPAExp!S$188</f>
        <v>1.0162112519999999E-2</v>
      </c>
      <c r="U47" s="11">
        <f>1/$A$1*[1]TimberSectorMinusCoreVPAExp!T$188</f>
        <v>1.2364794539999998E-2</v>
      </c>
      <c r="V47" s="11">
        <f>1/$A$1*[1]TimberSectorMinusCoreVPAExp!U$188</f>
        <v>1.3580510159999998E-2</v>
      </c>
      <c r="W47" s="11">
        <f>1/$A$1*[1]TimberSectorMinusCoreVPAExp!V$188</f>
        <v>1.2489594319999998E-2</v>
      </c>
      <c r="X47" s="11">
        <f>1/$A$1*[1]TimberSectorMinusCoreVPAExp!W$188</f>
        <v>1.248191448E-2</v>
      </c>
      <c r="Y47" s="11">
        <f>1/$A$1*[1]TimberSectorMinusCoreVPAExp!X$188</f>
        <v>1.3114498181828638E-2</v>
      </c>
      <c r="Z47" s="11">
        <f>1/$A$1*[1]TimberSectorMinusCoreVPAExp!Y$188</f>
        <v>8.3681743786200007E-3</v>
      </c>
      <c r="AA47" s="11">
        <f>1/$A$1*[1]TimberSectorMinusCoreVPAExp!Z$188</f>
        <v>1.04177099606E-2</v>
      </c>
      <c r="AB47" s="11">
        <f>1/$A$1*[1]TimberSectorMinusCoreVPAExp!AA$188</f>
        <v>0</v>
      </c>
      <c r="AC47" s="4"/>
      <c r="AD47" s="46">
        <f>1/1000*[1]TimberSectorMinusCoreVPAExp!AB$188</f>
        <v>3.1759100000000004E-4</v>
      </c>
      <c r="AE47" s="11">
        <f>1/1000*[1]TimberSectorMinusCoreVPAExp!AC$188</f>
        <v>5.7003999999999996E-4</v>
      </c>
      <c r="AF47" s="11">
        <f>1/1000*[1]TimberSectorMinusCoreVPAExp!AD$188</f>
        <v>4.7108499999999999E-4</v>
      </c>
      <c r="AG47" s="11">
        <f>1/1000*[1]TimberSectorMinusCoreVPAExp!AE$188</f>
        <v>7.22407E-4</v>
      </c>
      <c r="AH47" s="11">
        <f>1/1000*[1]TimberSectorMinusCoreVPAExp!AF$188</f>
        <v>1.035846E-3</v>
      </c>
      <c r="AI47" s="11">
        <f>1/1000*[1]TimberSectorMinusCoreVPAExp!AG$188</f>
        <v>1.2837350471101424E-3</v>
      </c>
      <c r="AJ47" s="11">
        <f>1/1000*[1]TimberSectorMinusCoreVPAExp!AH$188</f>
        <v>4.8181581091884312E-3</v>
      </c>
      <c r="AK47" s="11">
        <f>1/1000*[1]TimberSectorMinusCoreVPAExp!AI$188</f>
        <v>1.4295458685578038E-2</v>
      </c>
      <c r="AL47" s="11">
        <f>1/1000*[1]TimberSectorMinusCoreVPAExp!AJ$188</f>
        <v>2.1739108097138953E-2</v>
      </c>
      <c r="AM47" s="11">
        <f>1/1000*[1]TimberSectorMinusCoreVPAExp!AK$188</f>
        <v>1.5966390076864147E-2</v>
      </c>
      <c r="AN47" s="11">
        <f>1/1000*[1]TimberSectorMinusCoreVPAExp!AL$188</f>
        <v>1.8702073E-2</v>
      </c>
      <c r="AO47" s="11">
        <f>1/1000*[1]TimberSectorMinusCoreVPAExp!AM$188</f>
        <v>1.7099484999999998E-2</v>
      </c>
      <c r="AP47" s="11">
        <f>1/1000*[1]TimberSectorMinusCoreVPAExp!AN$188</f>
        <v>1.5261314999999999E-2</v>
      </c>
      <c r="AQ47" s="11">
        <f>1/1000*[1]TimberSectorMinusCoreVPAExp!AO$188</f>
        <v>1.3868337999999999E-2</v>
      </c>
      <c r="AR47" s="11">
        <f>1/1000*[1]TimberSectorMinusCoreVPAExp!AP$188</f>
        <v>1.4257815E-2</v>
      </c>
      <c r="AS47" s="11">
        <f>1/1000*[1]TimberSectorMinusCoreVPAExp!AQ$188</f>
        <v>1.0833727E-2</v>
      </c>
      <c r="AT47" s="11">
        <f>1/1000*[1]TimberSectorMinusCoreVPAExp!AR$188</f>
        <v>1.0258379999999999E-2</v>
      </c>
      <c r="AU47" s="11">
        <f>1/1000*[1]TimberSectorMinusCoreVPAExp!AS$188</f>
        <v>1.1105543000000001E-2</v>
      </c>
      <c r="AV47" s="11">
        <f>1/1000*[1]TimberSectorMinusCoreVPAExp!AT$188</f>
        <v>1.2300920999999999E-2</v>
      </c>
      <c r="AW47" s="11">
        <f>1/1000*[1]TimberSectorMinusCoreVPAExp!AU$188</f>
        <v>1.282003E-2</v>
      </c>
      <c r="AX47" s="11">
        <f>1/1000*[1]TimberSectorMinusCoreVPAExp!AV$188</f>
        <v>1.1850864999999999E-2</v>
      </c>
      <c r="AY47" s="11">
        <f>1/1000*[1]TimberSectorMinusCoreVPAExp!AW$188</f>
        <v>1.13607E-2</v>
      </c>
      <c r="AZ47" s="11">
        <f>1/1000*[1]TimberSectorMinusCoreVPAExp!AX$188</f>
        <v>1.3765706483999999E-2</v>
      </c>
      <c r="BA47" s="11">
        <f>1/1000*[1]TimberSectorMinusCoreVPAExp!AY$188</f>
        <v>9.881961328999999E-3</v>
      </c>
      <c r="BB47" s="11">
        <f>1/1000*[1]TimberSectorMinusCoreVPAExp!AZ$188</f>
        <v>1.1082391508E-2</v>
      </c>
      <c r="BC47" s="11">
        <f>1/1000*[1]TimberSectorMinusCoreVPAExp!BA$188</f>
        <v>0</v>
      </c>
      <c r="BD47" s="222"/>
    </row>
    <row r="48" spans="2:56">
      <c r="B48" s="5" t="s">
        <v>84</v>
      </c>
      <c r="C48" s="46">
        <f>1/$A$1*[1]TimberSectorMinusCoreVPAExp!$B$208</f>
        <v>0</v>
      </c>
      <c r="D48" s="11">
        <f>1/$A$1*[1]TimberSectorMinusCoreVPAExp!$C$208</f>
        <v>0</v>
      </c>
      <c r="E48" s="11">
        <f>1/$A$1*[1]TimberSectorMinusCoreVPAExp!$D$208</f>
        <v>4.353016610597923E-5</v>
      </c>
      <c r="F48" s="11">
        <f>1/$A$1*[1]TimberSectorMinusCoreVPAExp!$E$208</f>
        <v>5.3038609169691188E-4</v>
      </c>
      <c r="G48" s="11">
        <f>1/$A$1*[1]TimberSectorMinusCoreVPAExp!$F$208</f>
        <v>1.6659110450995315E-3</v>
      </c>
      <c r="H48" s="11">
        <f>1/$A$1*[1]TimberSectorMinusCoreVPAExp!$G$208</f>
        <v>5.2948525750521804E-3</v>
      </c>
      <c r="I48" s="11">
        <f>1/$A$1*[1]TimberSectorMinusCoreVPAExp!$H$208</f>
        <v>1.8779788183628712E-2</v>
      </c>
      <c r="J48" s="36">
        <f>1/$A$1*[1]TimberSectorMinusCoreVPAExp!$I$208</f>
        <v>3.2970207032953554E-3</v>
      </c>
      <c r="K48" s="36">
        <f>1/$A$1*[1]TimberSectorMinusCoreVPAExp!J$208</f>
        <v>4.5592161327303107E-3</v>
      </c>
      <c r="L48" s="36">
        <f>1/$A$1*[1]TimberSectorMinusCoreVPAExp!K$208</f>
        <v>3.1352221377981019E-3</v>
      </c>
      <c r="M48" s="11">
        <f>1/$A$1*[1]TimberSectorMinusCoreVPAExp!L$208</f>
        <v>2.5887607511795156E-3</v>
      </c>
      <c r="N48" s="11">
        <f>1/$A$1*[1]TimberSectorMinusCoreVPAExp!M$208</f>
        <v>1.2572147346825409E-3</v>
      </c>
      <c r="O48" s="11">
        <f>1/$A$1*[1]TimberSectorMinusCoreVPAExp!N$208</f>
        <v>1.5650047901482275E-3</v>
      </c>
      <c r="P48" s="11">
        <f>1/$A$1*[1]TimberSectorMinusCoreVPAExp!O$208</f>
        <v>8.2329709584145897E-4</v>
      </c>
      <c r="Q48" s="11">
        <f>1/$A$1*[1]TimberSectorMinusCoreVPAExp!P$208</f>
        <v>9.8526959999999998E-4</v>
      </c>
      <c r="R48" s="11">
        <f>1/$A$1*[1]TimberSectorMinusCoreVPAExp!Q$208</f>
        <v>5.6500919999999996E-4</v>
      </c>
      <c r="S48" s="11">
        <f>1/$A$1*[1]TimberSectorMinusCoreVPAExp!R$208</f>
        <v>7.5304879999999992E-4</v>
      </c>
      <c r="T48" s="11">
        <f>1/$A$1*[1]TimberSectorMinusCoreVPAExp!S$208</f>
        <v>4.8375319999999997E-4</v>
      </c>
      <c r="U48" s="11">
        <f>1/$A$1*[1]TimberSectorMinusCoreVPAExp!T$208</f>
        <v>4.4126389999999999E-4</v>
      </c>
      <c r="V48" s="11">
        <f>1/$A$1*[1]TimberSectorMinusCoreVPAExp!U$208</f>
        <v>2.856553E-4</v>
      </c>
      <c r="W48" s="11">
        <f>1/$A$1*[1]TimberSectorMinusCoreVPAExp!V$208</f>
        <v>2.5818519999999998E-4</v>
      </c>
      <c r="X48" s="11">
        <f>1/$A$1*[1]TimberSectorMinusCoreVPAExp!W$208</f>
        <v>2.194528E-4</v>
      </c>
      <c r="Y48" s="11">
        <f>1/$A$1*[1]TimberSectorMinusCoreVPAExp!X$208</f>
        <v>1.2102835714666667E-4</v>
      </c>
      <c r="Z48" s="11">
        <f>1/$A$1*[1]TimberSectorMinusCoreVPAExp!Y$208</f>
        <v>2.7113326799999997E-5</v>
      </c>
      <c r="AA48" s="11">
        <f>1/$A$1*[1]TimberSectorMinusCoreVPAExp!Z$208</f>
        <v>1.1117085839999999E-4</v>
      </c>
      <c r="AB48" s="11">
        <f>1/$A$1*[1]TimberSectorMinusCoreVPAExp!AA$208</f>
        <v>0</v>
      </c>
      <c r="AC48" s="4"/>
      <c r="AD48" s="46">
        <f>1/1000*[1]TimberSectorMinusCoreVPAExp!AB$208</f>
        <v>0</v>
      </c>
      <c r="AE48" s="11">
        <f>1/1000*[1]TimberSectorMinusCoreVPAExp!AC$208</f>
        <v>0</v>
      </c>
      <c r="AF48" s="11">
        <f>1/1000*[1]TimberSectorMinusCoreVPAExp!AD$208</f>
        <v>3.4042999999999999E-5</v>
      </c>
      <c r="AG48" s="11">
        <f>1/1000*[1]TimberSectorMinusCoreVPAExp!AE$208</f>
        <v>6.0536499999999996E-4</v>
      </c>
      <c r="AH48" s="11">
        <f>1/1000*[1]TimberSectorMinusCoreVPAExp!AF$208</f>
        <v>1.675829E-3</v>
      </c>
      <c r="AI48" s="11">
        <f>1/1000*[1]TimberSectorMinusCoreVPAExp!AG$208</f>
        <v>3.3799429999999998E-3</v>
      </c>
      <c r="AJ48" s="11">
        <f>1/1000*[1]TimberSectorMinusCoreVPAExp!AH$208</f>
        <v>3.8511079405006044E-3</v>
      </c>
      <c r="AK48" s="11">
        <f>1/1000*[1]TimberSectorMinusCoreVPAExp!AI$208</f>
        <v>2.5526018035723812E-3</v>
      </c>
      <c r="AL48" s="11">
        <f>1/1000*[1]TimberSectorMinusCoreVPAExp!AJ$208</f>
        <v>2.9211424813049202E-3</v>
      </c>
      <c r="AM48" s="11">
        <f>1/1000*[1]TimberSectorMinusCoreVPAExp!AK$208</f>
        <v>1.8867003676142384E-3</v>
      </c>
      <c r="AN48" s="11">
        <f>1/1000*[1]TimberSectorMinusCoreVPAExp!AL$208</f>
        <v>1.758686E-3</v>
      </c>
      <c r="AO48" s="11">
        <f>1/1000*[1]TimberSectorMinusCoreVPAExp!AM$208</f>
        <v>1.1221779999999999E-3</v>
      </c>
      <c r="AP48" s="11">
        <f>1/1000*[1]TimberSectorMinusCoreVPAExp!AN$208</f>
        <v>1.4329639999999999E-3</v>
      </c>
      <c r="AQ48" s="11">
        <f>1/1000*[1]TimberSectorMinusCoreVPAExp!AO$208</f>
        <v>6.9855999999999998E-4</v>
      </c>
      <c r="AR48" s="11">
        <f>1/1000*[1]TimberSectorMinusCoreVPAExp!AP$208</f>
        <v>1.8984259999999999E-3</v>
      </c>
      <c r="AS48" s="11">
        <f>1/1000*[1]TimberSectorMinusCoreVPAExp!AQ$208</f>
        <v>9.6742099999999999E-4</v>
      </c>
      <c r="AT48" s="11">
        <f>1/1000*[1]TimberSectorMinusCoreVPAExp!AR$208</f>
        <v>1.0612449999999999E-3</v>
      </c>
      <c r="AU48" s="11">
        <f>1/1000*[1]TimberSectorMinusCoreVPAExp!AS$208</f>
        <v>8.4242200000000001E-4</v>
      </c>
      <c r="AV48" s="11">
        <f>1/1000*[1]TimberSectorMinusCoreVPAExp!AT$208</f>
        <v>5.2678000000000002E-4</v>
      </c>
      <c r="AW48" s="11">
        <f>1/1000*[1]TimberSectorMinusCoreVPAExp!AU$208</f>
        <v>3.9399900000000002E-4</v>
      </c>
      <c r="AX48" s="11">
        <f>1/1000*[1]TimberSectorMinusCoreVPAExp!AV$208</f>
        <v>3.8475100000000002E-4</v>
      </c>
      <c r="AY48" s="11">
        <f>1/1000*[1]TimberSectorMinusCoreVPAExp!AW$208</f>
        <v>4.0989999999999999E-4</v>
      </c>
      <c r="AZ48" s="11">
        <f>1/1000*[1]TimberSectorMinusCoreVPAExp!AX$208</f>
        <v>2.3346344500000001E-4</v>
      </c>
      <c r="BA48" s="11">
        <f>1/1000*[1]TimberSectorMinusCoreVPAExp!AY$208</f>
        <v>6.9811066999999989E-5</v>
      </c>
      <c r="BB48" s="11">
        <f>1/1000*[1]TimberSectorMinusCoreVPAExp!AZ$208</f>
        <v>2.43920803E-4</v>
      </c>
      <c r="BC48" s="11">
        <f>1/1000*[1]TimberSectorMinusCoreVPAExp!BA$208</f>
        <v>0</v>
      </c>
      <c r="BD48" s="222"/>
    </row>
    <row r="49" spans="2:56">
      <c r="B49" s="5" t="s">
        <v>74</v>
      </c>
      <c r="C49" s="46">
        <f>1/$A$1*[1]TimberSectorMinusCoreVPAExp!$B$212</f>
        <v>9.1309143123973549E-3</v>
      </c>
      <c r="D49" s="11">
        <f>1/$A$1*[1]TimberSectorMinusCoreVPAExp!$C$212</f>
        <v>1.1761141789606329E-2</v>
      </c>
      <c r="E49" s="11">
        <f>1/$A$1*[1]TimberSectorMinusCoreVPAExp!$D$212</f>
        <v>1.5747650965633856E-2</v>
      </c>
      <c r="F49" s="11">
        <f>1/$A$1*[1]TimberSectorMinusCoreVPAExp!$E$212</f>
        <v>1.3231197486846962E-2</v>
      </c>
      <c r="G49" s="11">
        <f>1/$A$1*[1]TimberSectorMinusCoreVPAExp!$F$212</f>
        <v>1.821915994454891E-2</v>
      </c>
      <c r="H49" s="11">
        <f>1/$A$1*[1]TimberSectorMinusCoreVPAExp!$G$212</f>
        <v>2.9330182827810421E-2</v>
      </c>
      <c r="I49" s="11">
        <f>1/$A$1*[1]TimberSectorMinusCoreVPAExp!$H$212</f>
        <v>3.0437454018943516E-2</v>
      </c>
      <c r="J49" s="36">
        <f>1/$A$1*[1]TimberSectorMinusCoreVPAExp!$I$212</f>
        <v>3.775684060667879E-2</v>
      </c>
      <c r="K49" s="36">
        <f>1/$A$1*[1]TimberSectorMinusCoreVPAExp!J$212</f>
        <v>3.3853504745682952E-2</v>
      </c>
      <c r="L49" s="36">
        <f>1/$A$1*[1]TimberSectorMinusCoreVPAExp!K$212</f>
        <v>2.0725680545826016E-2</v>
      </c>
      <c r="M49" s="11">
        <f>1/$A$1*[1]TimberSectorMinusCoreVPAExp!L$212</f>
        <v>2.4186019391696647E-2</v>
      </c>
      <c r="N49" s="11">
        <f>1/$A$1*[1]TimberSectorMinusCoreVPAExp!M$212</f>
        <v>1.6779649557718265E-2</v>
      </c>
      <c r="O49" s="11">
        <f>1/$A$1*[1]TimberSectorMinusCoreVPAExp!N$212</f>
        <v>1.1584568134450345E-2</v>
      </c>
      <c r="P49" s="11">
        <f>1/$A$1*[1]TimberSectorMinusCoreVPAExp!O$212</f>
        <v>1.2659324079651247E-2</v>
      </c>
      <c r="Q49" s="11">
        <f>1/$A$1*[1]TimberSectorMinusCoreVPAExp!P$212</f>
        <v>8.0005301599999998E-3</v>
      </c>
      <c r="R49" s="11">
        <f>1/$A$1*[1]TimberSectorMinusCoreVPAExp!Q$212</f>
        <v>6.0615288999999999E-3</v>
      </c>
      <c r="S49" s="11">
        <f>1/$A$1*[1]TimberSectorMinusCoreVPAExp!R$212</f>
        <v>6.6777614399999999E-3</v>
      </c>
      <c r="T49" s="11">
        <f>1/$A$1*[1]TimberSectorMinusCoreVPAExp!S$212</f>
        <v>5.4591245799999995E-3</v>
      </c>
      <c r="U49" s="11">
        <f>1/$A$1*[1]TimberSectorMinusCoreVPAExp!T$212</f>
        <v>3.9321058000000002E-3</v>
      </c>
      <c r="V49" s="11">
        <f>1/$A$1*[1]TimberSectorMinusCoreVPAExp!U$212</f>
        <v>3.0384275599999997E-3</v>
      </c>
      <c r="W49" s="11">
        <f>1/$A$1*[1]TimberSectorMinusCoreVPAExp!V$212</f>
        <v>3.7373684599999995E-3</v>
      </c>
      <c r="X49" s="11">
        <f>1/$A$1*[1]TimberSectorMinusCoreVPAExp!W$212</f>
        <v>3.9352558000000006E-3</v>
      </c>
      <c r="Y49" s="11">
        <f>1/$A$1*[1]TimberSectorMinusCoreVPAExp!X$212</f>
        <v>5.1492341558721207E-3</v>
      </c>
      <c r="Z49" s="11">
        <f>1/$A$1*[1]TimberSectorMinusCoreVPAExp!Y$212</f>
        <v>5.9970915090799999E-3</v>
      </c>
      <c r="AA49" s="11">
        <f>1/$A$1*[1]TimberSectorMinusCoreVPAExp!Z$212</f>
        <v>5.7920766555999981E-3</v>
      </c>
      <c r="AB49" s="11">
        <f>1/$A$1*[1]TimberSectorMinusCoreVPAExp!AA$212</f>
        <v>0</v>
      </c>
      <c r="AC49" s="4"/>
      <c r="AD49" s="46">
        <f>1/1000*[1]TimberSectorMinusCoreVPAExp!AB$212</f>
        <v>5.0694742631578948E-3</v>
      </c>
      <c r="AE49" s="11">
        <f>1/1000*[1]TimberSectorMinusCoreVPAExp!AC$212</f>
        <v>6.930875578947367E-3</v>
      </c>
      <c r="AF49" s="11">
        <f>1/1000*[1]TimberSectorMinusCoreVPAExp!AD$212</f>
        <v>9.1851950000000002E-3</v>
      </c>
      <c r="AG49" s="11">
        <f>1/1000*[1]TimberSectorMinusCoreVPAExp!AE$212</f>
        <v>1.0054838E-2</v>
      </c>
      <c r="AH49" s="11">
        <f>1/1000*[1]TimberSectorMinusCoreVPAExp!AF$212</f>
        <v>1.5258378000000001E-2</v>
      </c>
      <c r="AI49" s="11">
        <f>1/1000*[1]TimberSectorMinusCoreVPAExp!AG$212</f>
        <v>2.2291396439260446E-2</v>
      </c>
      <c r="AJ49" s="11">
        <f>1/1000*[1]TimberSectorMinusCoreVPAExp!AH$212</f>
        <v>2.4282798873579623E-2</v>
      </c>
      <c r="AK49" s="11">
        <f>1/1000*[1]TimberSectorMinusCoreVPAExp!AI$212</f>
        <v>3.2586315885614912E-2</v>
      </c>
      <c r="AL49" s="11">
        <f>1/1000*[1]TimberSectorMinusCoreVPAExp!AJ$212</f>
        <v>3.0112505512961185E-2</v>
      </c>
      <c r="AM49" s="11">
        <f>1/1000*[1]TimberSectorMinusCoreVPAExp!AK$212</f>
        <v>1.6938492297254366E-2</v>
      </c>
      <c r="AN49" s="11">
        <f>1/1000*[1]TimberSectorMinusCoreVPAExp!AL$212</f>
        <v>2.0873429999999998E-2</v>
      </c>
      <c r="AO49" s="11">
        <f>1/1000*[1]TimberSectorMinusCoreVPAExp!AM$212</f>
        <v>1.4366176999999999E-2</v>
      </c>
      <c r="AP49" s="11">
        <f>1/1000*[1]TimberSectorMinusCoreVPAExp!AN$212</f>
        <v>1.0433107E-2</v>
      </c>
      <c r="AQ49" s="11">
        <f>1/1000*[1]TimberSectorMinusCoreVPAExp!AO$212</f>
        <v>9.4400319999999992E-3</v>
      </c>
      <c r="AR49" s="11">
        <f>1/1000*[1]TimberSectorMinusCoreVPAExp!AP$212</f>
        <v>1.022177E-2</v>
      </c>
      <c r="AS49" s="11">
        <f>1/1000*[1]TimberSectorMinusCoreVPAExp!AQ$212</f>
        <v>8.0529E-3</v>
      </c>
      <c r="AT49" s="11">
        <f>1/1000*[1]TimberSectorMinusCoreVPAExp!AR$212</f>
        <v>7.8588100000000008E-3</v>
      </c>
      <c r="AU49" s="11">
        <f>1/1000*[1]TimberSectorMinusCoreVPAExp!AS$212</f>
        <v>7.0008179999999998E-3</v>
      </c>
      <c r="AV49" s="11">
        <f>1/1000*[1]TimberSectorMinusCoreVPAExp!AT$212</f>
        <v>5.6739090000000004E-3</v>
      </c>
      <c r="AW49" s="11">
        <f>1/1000*[1]TimberSectorMinusCoreVPAExp!AU$212</f>
        <v>5.2995940000000004E-3</v>
      </c>
      <c r="AX49" s="11">
        <f>1/1000*[1]TimberSectorMinusCoreVPAExp!AV$212</f>
        <v>5.984863E-3</v>
      </c>
      <c r="AY49" s="11">
        <f>1/1000*[1]TimberSectorMinusCoreVPAExp!AW$212</f>
        <v>6.1899529999999989E-3</v>
      </c>
      <c r="AZ49" s="11">
        <f>1/1000*[1]TimberSectorMinusCoreVPAExp!AX$212</f>
        <v>7.7258000480000004E-3</v>
      </c>
      <c r="BA49" s="11">
        <f>1/1000*[1]TimberSectorMinusCoreVPAExp!AY$212</f>
        <v>8.744441888999999E-3</v>
      </c>
      <c r="BB49" s="11">
        <f>1/1000*[1]TimberSectorMinusCoreVPAExp!AZ$212</f>
        <v>1.0889542630999999E-2</v>
      </c>
      <c r="BC49" s="11">
        <f>1/1000*[1]TimberSectorMinusCoreVPAExp!BA$212</f>
        <v>0</v>
      </c>
      <c r="BD49" s="222"/>
    </row>
    <row r="50" spans="2:56">
      <c r="B50" s="5" t="s">
        <v>47</v>
      </c>
      <c r="C50" s="46">
        <f>1/$A$1*[1]TimberSectorMinusCoreVPAExp!$B$225</f>
        <v>1.471942256091224E-2</v>
      </c>
      <c r="D50" s="11">
        <f>1/$A$1*[1]TimberSectorMinusCoreVPAExp!$C$225</f>
        <v>1.097585556975135E-2</v>
      </c>
      <c r="E50" s="11">
        <f>1/$A$1*[1]TimberSectorMinusCoreVPAExp!$D$225</f>
        <v>1.4056862562249474E-2</v>
      </c>
      <c r="F50" s="11">
        <f>1/$A$1*[1]TimberSectorMinusCoreVPAExp!$E$225</f>
        <v>1.7018658343651037E-2</v>
      </c>
      <c r="G50" s="11">
        <f>1/$A$1*[1]TimberSectorMinusCoreVPAExp!$F$225</f>
        <v>1.2882027988415505E-2</v>
      </c>
      <c r="H50" s="11">
        <f>1/$A$1*[1]TimberSectorMinusCoreVPAExp!$G$225</f>
        <v>1.2902821717301361E-2</v>
      </c>
      <c r="I50" s="11">
        <f>1/$A$1*[1]TimberSectorMinusCoreVPAExp!$H$225</f>
        <v>1.2498130714294392E-2</v>
      </c>
      <c r="J50" s="36">
        <f>1/$A$1*[1]TimberSectorMinusCoreVPAExp!$I$225</f>
        <v>1.5449710716401638E-2</v>
      </c>
      <c r="K50" s="36">
        <f>1/$A$1*[1]TimberSectorMinusCoreVPAExp!J$225</f>
        <v>1.4570271050931416E-2</v>
      </c>
      <c r="L50" s="36">
        <f>1/$A$1*[1]TimberSectorMinusCoreVPAExp!K$225</f>
        <v>1.4054511712859506E-2</v>
      </c>
      <c r="M50" s="11">
        <f>1/$A$1*[1]TimberSectorMinusCoreVPAExp!L$225</f>
        <v>1.5917438609206469E-2</v>
      </c>
      <c r="N50" s="11">
        <f>1/$A$1*[1]TimberSectorMinusCoreVPAExp!M$225</f>
        <v>1.4542874650968421E-2</v>
      </c>
      <c r="O50" s="11">
        <f>1/$A$1*[1]TimberSectorMinusCoreVPAExp!N$225</f>
        <v>1.170761369620427E-2</v>
      </c>
      <c r="P50" s="11">
        <f>1/$A$1*[1]TimberSectorMinusCoreVPAExp!O$225</f>
        <v>1.1756470486957311E-2</v>
      </c>
      <c r="Q50" s="11">
        <f>1/$A$1*[1]TimberSectorMinusCoreVPAExp!P$225</f>
        <v>6.5387552999999991E-3</v>
      </c>
      <c r="R50" s="11">
        <f>1/$A$1*[1]TimberSectorMinusCoreVPAExp!Q$225</f>
        <v>9.8917139999999994E-3</v>
      </c>
      <c r="S50" s="11">
        <f>1/$A$1*[1]TimberSectorMinusCoreVPAExp!R$225</f>
        <v>8.4389892999999997E-3</v>
      </c>
      <c r="T50" s="11">
        <f>1/$A$1*[1]TimberSectorMinusCoreVPAExp!S$225</f>
        <v>4.7682431999999993E-3</v>
      </c>
      <c r="U50" s="11">
        <f>1/$A$1*[1]TimberSectorMinusCoreVPAExp!T$225</f>
        <v>4.5623837000000004E-3</v>
      </c>
      <c r="V50" s="11">
        <f>1/$A$1*[1]TimberSectorMinusCoreVPAExp!U$225</f>
        <v>4.5639369999999997E-3</v>
      </c>
      <c r="W50" s="11">
        <f>1/$A$1*[1]TimberSectorMinusCoreVPAExp!V$225</f>
        <v>7.9183642999999995E-3</v>
      </c>
      <c r="X50" s="11">
        <f>1/$A$1*[1]TimberSectorMinusCoreVPAExp!W$225</f>
        <v>8.5312919999999993E-3</v>
      </c>
      <c r="Y50" s="11">
        <f>1/$A$1*[1]TimberSectorMinusCoreVPAExp!X$225</f>
        <v>1.3689776639950304E-2</v>
      </c>
      <c r="Z50" s="11">
        <f>1/$A$1*[1]TimberSectorMinusCoreVPAExp!Y$225</f>
        <v>1.4195074612599997E-2</v>
      </c>
      <c r="AA50" s="11">
        <f>1/$A$1*[1]TimberSectorMinusCoreVPAExp!Z$225</f>
        <v>5.0037715308E-3</v>
      </c>
      <c r="AB50" s="11">
        <f>1/$A$1*[1]TimberSectorMinusCoreVPAExp!AA$225</f>
        <v>0</v>
      </c>
      <c r="AC50" s="4"/>
      <c r="AD50" s="46">
        <f>1/1000*[1]TimberSectorMinusCoreVPAExp!AB$225</f>
        <v>9.8211470000000006E-3</v>
      </c>
      <c r="AE50" s="11">
        <f>1/1000*[1]TimberSectorMinusCoreVPAExp!AC$225</f>
        <v>8.4291030000000003E-3</v>
      </c>
      <c r="AF50" s="11">
        <f>1/1000*[1]TimberSectorMinusCoreVPAExp!AD$225</f>
        <v>9.1344829999999988E-3</v>
      </c>
      <c r="AG50" s="11">
        <f>1/1000*[1]TimberSectorMinusCoreVPAExp!AE$225</f>
        <v>1.2277484E-2</v>
      </c>
      <c r="AH50" s="11">
        <f>1/1000*[1]TimberSectorMinusCoreVPAExp!AF$225</f>
        <v>9.425559E-3</v>
      </c>
      <c r="AI50" s="11">
        <f>1/1000*[1]TimberSectorMinusCoreVPAExp!AG$225</f>
        <v>9.8108183556145055E-3</v>
      </c>
      <c r="AJ50" s="11">
        <f>1/1000*[1]TimberSectorMinusCoreVPAExp!AH$225</f>
        <v>9.360420805475703E-3</v>
      </c>
      <c r="AK50" s="11">
        <f>1/1000*[1]TimberSectorMinusCoreVPAExp!AI$225</f>
        <v>1.1734854201220547E-2</v>
      </c>
      <c r="AL50" s="11">
        <f>1/1000*[1]TimberSectorMinusCoreVPAExp!AJ$225</f>
        <v>1.2399870240918162E-2</v>
      </c>
      <c r="AM50" s="11">
        <f>1/1000*[1]TimberSectorMinusCoreVPAExp!AK$225</f>
        <v>1.0715522227848301E-2</v>
      </c>
      <c r="AN50" s="11">
        <f>1/1000*[1]TimberSectorMinusCoreVPAExp!AL$225</f>
        <v>1.3387005E-2</v>
      </c>
      <c r="AO50" s="11">
        <f>1/1000*[1]TimberSectorMinusCoreVPAExp!AM$225</f>
        <v>1.2382342999999999E-2</v>
      </c>
      <c r="AP50" s="11">
        <f>1/1000*[1]TimberSectorMinusCoreVPAExp!AN$225</f>
        <v>1.2164569E-2</v>
      </c>
      <c r="AQ50" s="11">
        <f>1/1000*[1]TimberSectorMinusCoreVPAExp!AO$225</f>
        <v>1.0583284E-2</v>
      </c>
      <c r="AR50" s="11">
        <f>1/1000*[1]TimberSectorMinusCoreVPAExp!AP$225</f>
        <v>9.4856929999999999E-3</v>
      </c>
      <c r="AS50" s="11">
        <f>1/1000*[1]TimberSectorMinusCoreVPAExp!AQ$225</f>
        <v>1.1721257000000001E-2</v>
      </c>
      <c r="AT50" s="11">
        <f>1/1000*[1]TimberSectorMinusCoreVPAExp!AR$225</f>
        <v>9.4064379999999996E-3</v>
      </c>
      <c r="AU50" s="11">
        <f>1/1000*[1]TimberSectorMinusCoreVPAExp!AS$225</f>
        <v>8.2869350000000005E-3</v>
      </c>
      <c r="AV50" s="11">
        <f>1/1000*[1]TimberSectorMinusCoreVPAExp!AT$225</f>
        <v>8.7847250000000002E-3</v>
      </c>
      <c r="AW50" s="11">
        <f>1/1000*[1]TimberSectorMinusCoreVPAExp!AU$225</f>
        <v>8.9106289999999998E-3</v>
      </c>
      <c r="AX50" s="11">
        <f>1/1000*[1]TimberSectorMinusCoreVPAExp!AV$225</f>
        <v>1.0888624E-2</v>
      </c>
      <c r="AY50" s="11">
        <f>1/1000*[1]TimberSectorMinusCoreVPAExp!AW$225</f>
        <v>1.0847757E-2</v>
      </c>
      <c r="AZ50" s="11">
        <f>1/1000*[1]TimberSectorMinusCoreVPAExp!AX$225</f>
        <v>1.5490564800000002E-2</v>
      </c>
      <c r="BA50" s="11">
        <f>1/1000*[1]TimberSectorMinusCoreVPAExp!AY$225</f>
        <v>1.4458272785999999E-2</v>
      </c>
      <c r="BB50" s="11">
        <f>1/1000*[1]TimberSectorMinusCoreVPAExp!AZ$225</f>
        <v>5.7496816059999997E-3</v>
      </c>
      <c r="BC50" s="11">
        <f>1/1000*[1]TimberSectorMinusCoreVPAExp!BA$225</f>
        <v>0</v>
      </c>
      <c r="BD50" s="222"/>
    </row>
    <row r="51" spans="2:56">
      <c r="B51" s="5" t="s">
        <v>75</v>
      </c>
      <c r="C51" s="46">
        <f>1/$A$1*[1]TimberSectorMinusCoreVPAExp!$B$246</f>
        <v>0.23991610450138981</v>
      </c>
      <c r="D51" s="11">
        <f>1/$A$1*[1]TimberSectorMinusCoreVPAExp!$C$246</f>
        <v>0.20518231419703609</v>
      </c>
      <c r="E51" s="11">
        <f>1/$A$1*[1]TimberSectorMinusCoreVPAExp!$D$246</f>
        <v>0.28208372879990207</v>
      </c>
      <c r="F51" s="11">
        <f>1/$A$1*[1]TimberSectorMinusCoreVPAExp!$E$246</f>
        <v>0.20271291011477605</v>
      </c>
      <c r="G51" s="11">
        <f>1/$A$1*[1]TimberSectorMinusCoreVPAExp!$F$246</f>
        <v>0.23237521374323808</v>
      </c>
      <c r="H51" s="11">
        <f>1/$A$1*[1]TimberSectorMinusCoreVPAExp!$G$246</f>
        <v>0.25695835308265369</v>
      </c>
      <c r="I51" s="11">
        <f>1/$A$1*[1]TimberSectorMinusCoreVPAExp!$H$246</f>
        <v>0.2596912764292586</v>
      </c>
      <c r="J51" s="36">
        <f>1/$A$1*[1]TimberSectorMinusCoreVPAExp!$I$246</f>
        <v>0.26985554280285307</v>
      </c>
      <c r="K51" s="36">
        <f>1/$A$1*[1]TimberSectorMinusCoreVPAExp!J$246</f>
        <v>0.27060141877572474</v>
      </c>
      <c r="L51" s="36">
        <f>1/$A$1*[1]TimberSectorMinusCoreVPAExp!K$246</f>
        <v>0.29488428690753876</v>
      </c>
      <c r="M51" s="11">
        <f>1/$A$1*[1]TimberSectorMinusCoreVPAExp!L$246</f>
        <v>0.28953008376279177</v>
      </c>
      <c r="N51" s="11">
        <f>1/$A$1*[1]TimberSectorMinusCoreVPAExp!M$246</f>
        <v>0.23926986321985907</v>
      </c>
      <c r="O51" s="11">
        <f>1/$A$1*[1]TimberSectorMinusCoreVPAExp!N$246</f>
        <v>0.22455962447272323</v>
      </c>
      <c r="P51" s="11">
        <f>1/$A$1*[1]TimberSectorMinusCoreVPAExp!O$246</f>
        <v>0.21254084388236974</v>
      </c>
      <c r="Q51" s="11">
        <f>1/$A$1*[1]TimberSectorMinusCoreVPAExp!P$246</f>
        <v>0.16130959997999994</v>
      </c>
      <c r="R51" s="11">
        <f>1/$A$1*[1]TimberSectorMinusCoreVPAExp!Q$246</f>
        <v>0.15193173575999991</v>
      </c>
      <c r="S51" s="11">
        <f>1/$A$1*[1]TimberSectorMinusCoreVPAExp!R$246</f>
        <v>0.18689482938000007</v>
      </c>
      <c r="T51" s="11">
        <f>1/$A$1*[1]TimberSectorMinusCoreVPAExp!S$246</f>
        <v>0.15266291887999991</v>
      </c>
      <c r="U51" s="11">
        <f>1/$A$1*[1]TimberSectorMinusCoreVPAExp!T$246</f>
        <v>0.16319690678000001</v>
      </c>
      <c r="V51" s="11">
        <f>1/$A$1*[1]TimberSectorMinusCoreVPAExp!U$246</f>
        <v>0.17720870344</v>
      </c>
      <c r="W51" s="11">
        <f>1/$A$1*[1]TimberSectorMinusCoreVPAExp!V$246</f>
        <v>0.16566355260000004</v>
      </c>
      <c r="X51" s="11">
        <f>1/$A$1*[1]TimberSectorMinusCoreVPAExp!W$246</f>
        <v>0.14626487609999994</v>
      </c>
      <c r="Y51" s="11">
        <f>1/$A$1*[1]TimberSectorMinusCoreVPAExp!X$246</f>
        <v>9.7471125013965959E-2</v>
      </c>
      <c r="Z51" s="11">
        <f>1/$A$1*[1]TimberSectorMinusCoreVPAExp!Y$246</f>
        <v>0.10806777720423995</v>
      </c>
      <c r="AA51" s="11">
        <f>1/$A$1*[1]TimberSectorMinusCoreVPAExp!Z$246</f>
        <v>0.11755258815026669</v>
      </c>
      <c r="AB51" s="11">
        <f>1/$A$1*[1]TimberSectorMinusCoreVPAExp!AA$246</f>
        <v>0</v>
      </c>
      <c r="AC51" s="4"/>
      <c r="AD51" s="46">
        <f>1/1000*[1]TimberSectorMinusCoreVPAExp!AB$246</f>
        <v>0.14815486273684211</v>
      </c>
      <c r="AE51" s="11">
        <f>1/1000*[1]TimberSectorMinusCoreVPAExp!AC$246</f>
        <v>0.1507587119473684</v>
      </c>
      <c r="AF51" s="11">
        <f>1/1000*[1]TimberSectorMinusCoreVPAExp!AD$246</f>
        <v>0.15890174047368422</v>
      </c>
      <c r="AG51" s="11">
        <f>1/1000*[1]TimberSectorMinusCoreVPAExp!AE$246</f>
        <v>0.17100861499999997</v>
      </c>
      <c r="AH51" s="11">
        <f>1/1000*[1]TimberSectorMinusCoreVPAExp!AF$246</f>
        <v>0.186333422</v>
      </c>
      <c r="AI51" s="11">
        <f>1/1000*[1]TimberSectorMinusCoreVPAExp!AG$246</f>
        <v>0.1628763715764083</v>
      </c>
      <c r="AJ51" s="11">
        <f>1/1000*[1]TimberSectorMinusCoreVPAExp!AH$246</f>
        <v>0.1765665622458821</v>
      </c>
      <c r="AK51" s="11">
        <f>1/1000*[1]TimberSectorMinusCoreVPAExp!AI$246</f>
        <v>0.19303621646573396</v>
      </c>
      <c r="AL51" s="11">
        <f>1/1000*[1]TimberSectorMinusCoreVPAExp!AJ$246</f>
        <v>0.18664016984003037</v>
      </c>
      <c r="AM51" s="11">
        <f>1/1000*[1]TimberSectorMinusCoreVPAExp!AK$246</f>
        <v>0.18723305843802493</v>
      </c>
      <c r="AN51" s="11">
        <f>1/1000*[1]TimberSectorMinusCoreVPAExp!AL$246</f>
        <v>0.19275072599999998</v>
      </c>
      <c r="AO51" s="11">
        <f>1/1000*[1]TimberSectorMinusCoreVPAExp!AM$246</f>
        <v>0.16583459999999997</v>
      </c>
      <c r="AP51" s="11">
        <f>1/1000*[1]TimberSectorMinusCoreVPAExp!AN$246</f>
        <v>0.169429301</v>
      </c>
      <c r="AQ51" s="11">
        <f>1/1000*[1]TimberSectorMinusCoreVPAExp!AO$246</f>
        <v>0.13461557500000002</v>
      </c>
      <c r="AR51" s="11">
        <f>1/1000*[1]TimberSectorMinusCoreVPAExp!AP$246</f>
        <v>0.15537379500000001</v>
      </c>
      <c r="AS51" s="11">
        <f>1/1000*[1]TimberSectorMinusCoreVPAExp!AQ$246</f>
        <v>0.15235646700000002</v>
      </c>
      <c r="AT51" s="11">
        <f>1/1000*[1]TimberSectorMinusCoreVPAExp!AR$246</f>
        <v>0.16042820399999999</v>
      </c>
      <c r="AU51" s="11">
        <f>1/1000*[1]TimberSectorMinusCoreVPAExp!AS$246</f>
        <v>0.14957426399999998</v>
      </c>
      <c r="AV51" s="11">
        <f>1/1000*[1]TimberSectorMinusCoreVPAExp!AT$246</f>
        <v>0.14495928999999999</v>
      </c>
      <c r="AW51" s="11">
        <f>1/1000*[1]TimberSectorMinusCoreVPAExp!AU$246</f>
        <v>0.16404074699999999</v>
      </c>
      <c r="AX51" s="11">
        <f>1/1000*[1]TimberSectorMinusCoreVPAExp!AV$246</f>
        <v>0.15126215200000001</v>
      </c>
      <c r="AY51" s="11">
        <f>1/1000*[1]TimberSectorMinusCoreVPAExp!AW$246</f>
        <v>0.13500051800000001</v>
      </c>
      <c r="AZ51" s="11">
        <f>1/1000*[1]TimberSectorMinusCoreVPAExp!AX$246</f>
        <v>0.111450920898</v>
      </c>
      <c r="BA51" s="11">
        <f>1/1000*[1]TimberSectorMinusCoreVPAExp!AY$246</f>
        <v>0.11474529221800001</v>
      </c>
      <c r="BB51" s="11">
        <f>1/1000*[1]TimberSectorMinusCoreVPAExp!AZ$246</f>
        <v>0.12309416224600002</v>
      </c>
      <c r="BC51" s="11">
        <f>1/1000*[1]TimberSectorMinusCoreVPAExp!BA$246</f>
        <v>0</v>
      </c>
      <c r="BD51" s="222"/>
    </row>
    <row r="52" spans="2:56">
      <c r="B52" s="5" t="s">
        <v>21</v>
      </c>
      <c r="C52" s="49">
        <f t="shared" ref="C52:M52" si="11">SUM(C37:C37)-SUM(C38:C51)</f>
        <v>6.1779440786526862E-3</v>
      </c>
      <c r="D52" s="9">
        <f t="shared" si="11"/>
        <v>5.2243170252255777E-3</v>
      </c>
      <c r="E52" s="9">
        <f t="shared" si="11"/>
        <v>7.3753501024234058E-3</v>
      </c>
      <c r="F52" s="9">
        <f t="shared" si="11"/>
        <v>1.0899016845852316E-2</v>
      </c>
      <c r="G52" s="9">
        <f t="shared" si="11"/>
        <v>1.9330907947748943E-2</v>
      </c>
      <c r="H52" s="9">
        <f t="shared" si="11"/>
        <v>3.088785963045293E-2</v>
      </c>
      <c r="I52" s="9">
        <f t="shared" si="11"/>
        <v>3.736768436329041E-2</v>
      </c>
      <c r="J52" s="42">
        <f t="shared" si="11"/>
        <v>9.2329469629667704E-2</v>
      </c>
      <c r="K52" s="42">
        <f t="shared" si="11"/>
        <v>5.7097864129195042E-2</v>
      </c>
      <c r="L52" s="42">
        <f t="shared" si="11"/>
        <v>4.6129265723434676E-2</v>
      </c>
      <c r="M52" s="9">
        <f t="shared" si="11"/>
        <v>4.3782244939497228E-2</v>
      </c>
      <c r="N52" s="9">
        <f>SUM(N37:N37)-SUM(N38:N51)</f>
        <v>3.9779562325220397E-2</v>
      </c>
      <c r="O52" s="9">
        <f t="shared" ref="O52:AB52" si="12">SUM(O37:O37)-SUM(O38:O51)</f>
        <v>2.8244353002448319E-2</v>
      </c>
      <c r="P52" s="9">
        <f t="shared" si="12"/>
        <v>2.5494336612335355E-2</v>
      </c>
      <c r="Q52" s="9">
        <f t="shared" si="12"/>
        <v>1.6578434039999979E-2</v>
      </c>
      <c r="R52" s="9">
        <f t="shared" si="12"/>
        <v>9.7793798199999893E-3</v>
      </c>
      <c r="S52" s="9">
        <f t="shared" si="12"/>
        <v>1.2896888760000058E-2</v>
      </c>
      <c r="T52" s="9">
        <f t="shared" si="12"/>
        <v>1.0883248740000018E-2</v>
      </c>
      <c r="U52" s="9">
        <f t="shared" si="12"/>
        <v>1.4685744919999966E-2</v>
      </c>
      <c r="V52" s="9">
        <f t="shared" si="12"/>
        <v>1.0697416800000026E-2</v>
      </c>
      <c r="W52" s="9">
        <f t="shared" si="12"/>
        <v>8.311362220000007E-3</v>
      </c>
      <c r="X52" s="9">
        <f t="shared" si="12"/>
        <v>7.3605380799999232E-3</v>
      </c>
      <c r="Y52" s="9">
        <f t="shared" si="12"/>
        <v>4.523465363683643E-3</v>
      </c>
      <c r="Z52" s="9">
        <f t="shared" si="12"/>
        <v>7.4563977905199863E-3</v>
      </c>
      <c r="AA52" s="9">
        <f t="shared" si="12"/>
        <v>1.054977412039998E-2</v>
      </c>
      <c r="AB52" s="9">
        <f t="shared" si="12"/>
        <v>0</v>
      </c>
      <c r="AC52" s="4"/>
      <c r="AD52" s="46">
        <f t="shared" ref="AD52:BC52" si="13">SUM(AD37:AD37)-SUM(AD38:AD51)</f>
        <v>4.2664399999999825E-3</v>
      </c>
      <c r="AE52" s="11">
        <f t="shared" si="13"/>
        <v>4.461360999999997E-3</v>
      </c>
      <c r="AF52" s="11">
        <f t="shared" si="13"/>
        <v>4.1379950000000054E-3</v>
      </c>
      <c r="AG52" s="11">
        <f t="shared" si="13"/>
        <v>7.1202279999999507E-3</v>
      </c>
      <c r="AH52" s="11">
        <f t="shared" si="13"/>
        <v>1.1419028000000053E-2</v>
      </c>
      <c r="AI52" s="11">
        <f t="shared" si="13"/>
        <v>1.8970000463238046E-2</v>
      </c>
      <c r="AJ52" s="11">
        <f t="shared" si="13"/>
        <v>2.4847139098842841E-2</v>
      </c>
      <c r="AK52" s="11">
        <f t="shared" si="13"/>
        <v>7.3075618542639109E-2</v>
      </c>
      <c r="AL52" s="11">
        <f t="shared" si="13"/>
        <v>4.7948592088393749E-2</v>
      </c>
      <c r="AM52" s="11">
        <f t="shared" si="13"/>
        <v>3.3870136197796108E-2</v>
      </c>
      <c r="AN52" s="11">
        <f t="shared" si="13"/>
        <v>3.5829913000000047E-2</v>
      </c>
      <c r="AO52" s="11">
        <f t="shared" si="13"/>
        <v>3.3634001999999996E-2</v>
      </c>
      <c r="AP52" s="11">
        <f t="shared" si="13"/>
        <v>2.7915284000000096E-2</v>
      </c>
      <c r="AQ52" s="11">
        <f t="shared" si="13"/>
        <v>2.2782246999999978E-2</v>
      </c>
      <c r="AR52" s="11">
        <f t="shared" si="13"/>
        <v>2.4224008000000019E-2</v>
      </c>
      <c r="AS52" s="11">
        <f t="shared" si="13"/>
        <v>1.4730846999999991E-2</v>
      </c>
      <c r="AT52" s="11">
        <f t="shared" si="13"/>
        <v>1.4157237000000045E-2</v>
      </c>
      <c r="AU52" s="11">
        <f t="shared" si="13"/>
        <v>1.5918035999999969E-2</v>
      </c>
      <c r="AV52" s="11">
        <f t="shared" si="13"/>
        <v>1.9296916999999969E-2</v>
      </c>
      <c r="AW52" s="11">
        <f t="shared" si="13"/>
        <v>1.6620577999999997E-2</v>
      </c>
      <c r="AX52" s="11">
        <f t="shared" si="13"/>
        <v>1.2693239999999995E-2</v>
      </c>
      <c r="AY52" s="11">
        <f t="shared" si="13"/>
        <v>1.059106200000004E-2</v>
      </c>
      <c r="AZ52" s="11">
        <f t="shared" si="13"/>
        <v>7.3134323779999733E-3</v>
      </c>
      <c r="BA52" s="11">
        <f t="shared" si="13"/>
        <v>1.1280598568000011E-2</v>
      </c>
      <c r="BB52" s="11">
        <f t="shared" si="13"/>
        <v>1.3450381334000006E-2</v>
      </c>
      <c r="BC52" s="11">
        <f t="shared" si="13"/>
        <v>0</v>
      </c>
      <c r="BD52" s="222"/>
    </row>
    <row r="53" spans="2:56" ht="17.149999999999999" customHeight="1">
      <c r="B53" s="10" t="s">
        <v>147</v>
      </c>
      <c r="C53" s="101">
        <f>1/$A$1*[1]TimberSectorMinusCoreVPAExp!$B$265</f>
        <v>0.52353071717470079</v>
      </c>
      <c r="D53" s="80">
        <f>1/$A$1*[1]TimberSectorMinusCoreVPAExp!$C$265</f>
        <v>0.56427421762280949</v>
      </c>
      <c r="E53" s="80">
        <f>1/$A$1*[1]TimberSectorMinusCoreVPAExp!$D$265</f>
        <v>0.55046115671250384</v>
      </c>
      <c r="F53" s="80">
        <f>1/$A$1*[1]TimberSectorMinusCoreVPAExp!$E$265</f>
        <v>0.68160245424083477</v>
      </c>
      <c r="G53" s="80">
        <f>1/$A$1*[1]TimberSectorMinusCoreVPAExp!$F$265</f>
        <v>0.81399775957303366</v>
      </c>
      <c r="H53" s="80">
        <f>1/$A$1*[1]TimberSectorMinusCoreVPAExp!$G$265</f>
        <v>1.0363321628109801</v>
      </c>
      <c r="I53" s="80">
        <f>1/$A$1*[1]TimberSectorMinusCoreVPAExp!$H$265</f>
        <v>0.93877342798229124</v>
      </c>
      <c r="J53" s="92">
        <f>1/$A$1*[1]TimberSectorMinusCoreVPAExp!$I$265</f>
        <v>1.1470294882078149</v>
      </c>
      <c r="K53" s="92">
        <f>1/$A$1*[1]TimberSectorMinusCoreVPAExp!J$265</f>
        <v>1.1882498832666699</v>
      </c>
      <c r="L53" s="92">
        <f>1/$A$1*[1]TimberSectorMinusCoreVPAExp!K$265</f>
        <v>1.2594835948278791</v>
      </c>
      <c r="M53" s="80">
        <f>1/$A$1*[1]TimberSectorMinusCoreVPAExp!L$265</f>
        <v>1.4641146861163505</v>
      </c>
      <c r="N53" s="80">
        <f>1/$A$1*[1]TimberSectorMinusCoreVPAExp!M$265</f>
        <v>1.0729337460003419</v>
      </c>
      <c r="O53" s="80">
        <f>1/$A$1*[1]TimberSectorMinusCoreVPAExp!N$265</f>
        <v>0.90408722504384487</v>
      </c>
      <c r="P53" s="80">
        <f>1/$A$1*[1]TimberSectorMinusCoreVPAExp!O$265</f>
        <v>0.76395532316532666</v>
      </c>
      <c r="Q53" s="80">
        <f>1/$A$1*[1]TimberSectorMinusCoreVPAExp!P$265</f>
        <v>0.62571243414000022</v>
      </c>
      <c r="R53" s="80">
        <f>1/$A$1*[1]TimberSectorMinusCoreVPAExp!Q$265</f>
        <v>0.53062609106000003</v>
      </c>
      <c r="S53" s="80">
        <f>1/$A$1*[1]TimberSectorMinusCoreVPAExp!R$265</f>
        <v>0.53295087663999974</v>
      </c>
      <c r="T53" s="80">
        <f>1/$A$1*[1]TimberSectorMinusCoreVPAExp!S$265</f>
        <v>0.37543349424000005</v>
      </c>
      <c r="U53" s="80">
        <f>1/$A$1*[1]TimberSectorMinusCoreVPAExp!T$265</f>
        <v>0.39325592893999989</v>
      </c>
      <c r="V53" s="80">
        <f>1/$A$1*[1]TimberSectorMinusCoreVPAExp!U$265</f>
        <v>0.26402852167999996</v>
      </c>
      <c r="W53" s="80">
        <f>1/$A$1*[1]TimberSectorMinusCoreVPAExp!V$265</f>
        <v>0.27311914266000004</v>
      </c>
      <c r="X53" s="80">
        <f>1/$A$1*[1]TimberSectorMinusCoreVPAExp!W$265</f>
        <v>0.14172756219999996</v>
      </c>
      <c r="Y53" s="80">
        <f>1/$A$1*[1]TimberSectorMinusCoreVPAExp!X$265</f>
        <v>0.26881681840381944</v>
      </c>
      <c r="Z53" s="80">
        <f>1/$A$1*[1]TimberSectorMinusCoreVPAExp!Y$265</f>
        <v>0.29463533436848</v>
      </c>
      <c r="AA53" s="80">
        <f>1/$A$1*[1]TimberSectorMinusCoreVPAExp!Z$265</f>
        <v>0.26549649520669999</v>
      </c>
      <c r="AB53" s="80">
        <f>1/$A$1*[1]TimberSectorMinusCoreVPAExp!AA$265</f>
        <v>0</v>
      </c>
      <c r="AC53" s="4"/>
      <c r="AD53" s="50">
        <f>1/1000*[1]TimberSectorMinusCoreVPAExp!AB$265</f>
        <v>0.13149422384210524</v>
      </c>
      <c r="AE53" s="24">
        <f>1/1000*[1]TimberSectorMinusCoreVPAExp!AC$265</f>
        <v>0.13121860373684213</v>
      </c>
      <c r="AF53" s="24">
        <f>1/1000*[1]TimberSectorMinusCoreVPAExp!AD$265</f>
        <v>0.1413104757894737</v>
      </c>
      <c r="AG53" s="24">
        <f>1/1000*[1]TimberSectorMinusCoreVPAExp!AE$265</f>
        <v>0.18050300799999996</v>
      </c>
      <c r="AH53" s="24">
        <f>1/1000*[1]TimberSectorMinusCoreVPAExp!AF$265</f>
        <v>0.20995481399999999</v>
      </c>
      <c r="AI53" s="24">
        <f>1/1000*[1]TimberSectorMinusCoreVPAExp!AG$265</f>
        <v>0.20699858270104368</v>
      </c>
      <c r="AJ53" s="24">
        <f>1/1000*[1]TimberSectorMinusCoreVPAExp!AH$265</f>
        <v>0.21770046582006711</v>
      </c>
      <c r="AK53" s="24">
        <f>1/1000*[1]TimberSectorMinusCoreVPAExp!AI$265</f>
        <v>0.27311246990192439</v>
      </c>
      <c r="AL53" s="24">
        <f>1/1000*[1]TimberSectorMinusCoreVPAExp!AJ$265</f>
        <v>0.31392927078055183</v>
      </c>
      <c r="AM53" s="24">
        <f>1/1000*[1]TimberSectorMinusCoreVPAExp!AK$265</f>
        <v>0.25407728799272539</v>
      </c>
      <c r="AN53" s="24">
        <f>1/1000*[1]TimberSectorMinusCoreVPAExp!AL$265</f>
        <v>0.3196689900000001</v>
      </c>
      <c r="AO53" s="24">
        <f>1/1000*[1]TimberSectorMinusCoreVPAExp!AM$265</f>
        <v>0.30582536299999996</v>
      </c>
      <c r="AP53" s="24">
        <f>1/1000*[1]TimberSectorMinusCoreVPAExp!AN$265</f>
        <v>0.32919395499999998</v>
      </c>
      <c r="AQ53" s="24">
        <f>1/1000*[1]TimberSectorMinusCoreVPAExp!AO$265</f>
        <v>0.29250376100000008</v>
      </c>
      <c r="AR53" s="24">
        <f>1/1000*[1]TimberSectorMinusCoreVPAExp!AP$265</f>
        <v>0.29751798200000001</v>
      </c>
      <c r="AS53" s="24">
        <f>1/1000*[1]TimberSectorMinusCoreVPAExp!AQ$265</f>
        <v>0.27364717199999999</v>
      </c>
      <c r="AT53" s="24">
        <f>1/1000*[1]TimberSectorMinusCoreVPAExp!AR$265</f>
        <v>0.22952114200000001</v>
      </c>
      <c r="AU53" s="24">
        <f>1/1000*[1]TimberSectorMinusCoreVPAExp!AS$265</f>
        <v>0.20312593200000001</v>
      </c>
      <c r="AV53" s="24">
        <f>1/1000*[1]TimberSectorMinusCoreVPAExp!AT$265</f>
        <v>0.18894237100000005</v>
      </c>
      <c r="AW53" s="24">
        <f>1/1000*[1]TimberSectorMinusCoreVPAExp!AU$265</f>
        <v>0.17213927399999998</v>
      </c>
      <c r="AX53" s="24">
        <f>1/1000*[1]TimberSectorMinusCoreVPAExp!AV$265</f>
        <v>0.11962448599999999</v>
      </c>
      <c r="AY53" s="24">
        <f>1/1000*[1]TimberSectorMinusCoreVPAExp!AW$265</f>
        <v>0.11142208599999999</v>
      </c>
      <c r="AZ53" s="24">
        <f>1/1000*[1]TimberSectorMinusCoreVPAExp!AX$265</f>
        <v>0.128583163434</v>
      </c>
      <c r="BA53" s="24">
        <f>1/1000*[1]TimberSectorMinusCoreVPAExp!AY$265</f>
        <v>0.14180321937699999</v>
      </c>
      <c r="BB53" s="24">
        <f>1/1000*[1]TimberSectorMinusCoreVPAExp!AZ$265</f>
        <v>0.13918002434600005</v>
      </c>
      <c r="BC53" s="24">
        <f>1/1000*[1]TimberSectorMinusCoreVPAExp!BA$265</f>
        <v>0</v>
      </c>
      <c r="BD53" s="222"/>
    </row>
    <row r="54" spans="2:56">
      <c r="B54" s="5" t="s">
        <v>110</v>
      </c>
      <c r="C54" s="46">
        <f>1/$A$1*[1]TimberSectorMinusCoreVPAExp!$B$19</f>
        <v>2.9468816573314068E-2</v>
      </c>
      <c r="D54" s="11">
        <f>1/$A$1*[1]TimberSectorMinusCoreVPAExp!$C$19</f>
        <v>2.8750806188703258E-2</v>
      </c>
      <c r="E54" s="11">
        <f>1/$A$1*[1]TimberSectorMinusCoreVPAExp!$D$19</f>
        <v>4.2059428984543623E-2</v>
      </c>
      <c r="F54" s="11">
        <f>1/$A$1*[1]TimberSectorMinusCoreVPAExp!$E$19</f>
        <v>3.8738433028906089E-2</v>
      </c>
      <c r="G54" s="11">
        <f>1/$A$1*[1]TimberSectorMinusCoreVPAExp!$F$19</f>
        <v>0.13879105892952925</v>
      </c>
      <c r="H54" s="11">
        <f>1/$A$1*[1]TimberSectorMinusCoreVPAExp!$G$19</f>
        <v>3.5659418069739067E-2</v>
      </c>
      <c r="I54" s="11">
        <f>1/$A$1*[1]TimberSectorMinusCoreVPAExp!$H$19</f>
        <v>2.8797662784128018E-2</v>
      </c>
      <c r="J54" s="36">
        <f>1/$A$1*[1]TimberSectorMinusCoreVPAExp!$I$19</f>
        <v>2.4221279249888972E-2</v>
      </c>
      <c r="K54" s="36">
        <f>1/$A$1*[1]TimberSectorMinusCoreVPAExp!J$19</f>
        <v>2.0932769484770831E-2</v>
      </c>
      <c r="L54" s="36">
        <f>1/$A$1*[1]TimberSectorMinusCoreVPAExp!K$19</f>
        <v>1.8985588385833842E-2</v>
      </c>
      <c r="M54" s="11">
        <f>1/$A$1*[1]TimberSectorMinusCoreVPAExp!L$19</f>
        <v>1.8509425223129199E-2</v>
      </c>
      <c r="N54" s="11">
        <f>1/$A$1*[1]TimberSectorMinusCoreVPAExp!M$19</f>
        <v>1.6311068573779997E-2</v>
      </c>
      <c r="O54" s="11">
        <f>1/$A$1*[1]TimberSectorMinusCoreVPAExp!N$19</f>
        <v>1.6628897261065034E-2</v>
      </c>
      <c r="P54" s="11">
        <f>1/$A$1*[1]TimberSectorMinusCoreVPAExp!O$19</f>
        <v>1.4693957375340606E-2</v>
      </c>
      <c r="Q54" s="11">
        <f>1/$A$1*[1]TimberSectorMinusCoreVPAExp!P$19</f>
        <v>1.6769941019999988E-2</v>
      </c>
      <c r="R54" s="11">
        <f>1/$A$1*[1]TimberSectorMinusCoreVPAExp!Q$19</f>
        <v>1.3814528419999998E-2</v>
      </c>
      <c r="S54" s="11">
        <f>1/$A$1*[1]TimberSectorMinusCoreVPAExp!R$19</f>
        <v>1.2332924939999997E-2</v>
      </c>
      <c r="T54" s="11">
        <f>1/$A$1*[1]TimberSectorMinusCoreVPAExp!S$19</f>
        <v>1.1572404900000006E-2</v>
      </c>
      <c r="U54" s="11">
        <f>1/$A$1*[1]TimberSectorMinusCoreVPAExp!T$19</f>
        <v>1.3060494860000001E-2</v>
      </c>
      <c r="V54" s="11">
        <f>1/$A$1*[1]TimberSectorMinusCoreVPAExp!U$19</f>
        <v>8.9619011999999935E-3</v>
      </c>
      <c r="W54" s="11">
        <f>1/$A$1*[1]TimberSectorMinusCoreVPAExp!V$19</f>
        <v>9.5317622399999982E-3</v>
      </c>
      <c r="X54" s="11">
        <f>1/$A$1*[1]TimberSectorMinusCoreVPAExp!W$19</f>
        <v>2.3810235399999977E-3</v>
      </c>
      <c r="Y54" s="11">
        <f>1/$A$1*[1]TimberSectorMinusCoreVPAExp!X$19</f>
        <v>5.536700078373335E-3</v>
      </c>
      <c r="Z54" s="11">
        <f>1/$A$1*[1]TimberSectorMinusCoreVPAExp!Y$19</f>
        <v>6.1017889520000018E-3</v>
      </c>
      <c r="AA54" s="11">
        <f>1/$A$1*[1]TimberSectorMinusCoreVPAExp!Z$19</f>
        <v>2.6468664182999996E-3</v>
      </c>
      <c r="AB54" s="11">
        <f>1/$A$1*[1]TimberSectorMinusCoreVPAExp!AA$19</f>
        <v>0</v>
      </c>
      <c r="AC54" s="4"/>
      <c r="AD54" s="46">
        <f>1/1000*[1]TimberSectorMinusCoreVPAExp!AB$19</f>
        <v>5.8348645263157891E-3</v>
      </c>
      <c r="AE54" s="11">
        <f>1/1000*[1]TimberSectorMinusCoreVPAExp!AC$19</f>
        <v>5.7256496315789456E-3</v>
      </c>
      <c r="AF54" s="11">
        <f>1/1000*[1]TimberSectorMinusCoreVPAExp!AD$19</f>
        <v>8.0874359473684203E-3</v>
      </c>
      <c r="AG54" s="11">
        <f>1/1000*[1]TimberSectorMinusCoreVPAExp!AE$19</f>
        <v>6.4846959999999999E-3</v>
      </c>
      <c r="AH54" s="11">
        <f>1/1000*[1]TimberSectorMinusCoreVPAExp!AF$19</f>
        <v>7.4988119999999997E-3</v>
      </c>
      <c r="AI54" s="11">
        <f>1/1000*[1]TimberSectorMinusCoreVPAExp!AG$19</f>
        <v>6.741036580796834E-3</v>
      </c>
      <c r="AJ54" s="11">
        <f>1/1000*[1]TimberSectorMinusCoreVPAExp!AH$19</f>
        <v>7.1368937935300568E-3</v>
      </c>
      <c r="AK54" s="11">
        <f>1/1000*[1]TimberSectorMinusCoreVPAExp!AI$19</f>
        <v>6.620281852035296E-3</v>
      </c>
      <c r="AL54" s="11">
        <f>1/1000*[1]TimberSectorMinusCoreVPAExp!AJ$19</f>
        <v>8.4482336717078641E-3</v>
      </c>
      <c r="AM54" s="11">
        <f>1/1000*[1]TimberSectorMinusCoreVPAExp!AK$19</f>
        <v>6.5959811566547377E-3</v>
      </c>
      <c r="AN54" s="11">
        <f>1/1000*[1]TimberSectorMinusCoreVPAExp!AL$19</f>
        <v>7.8356929999999977E-3</v>
      </c>
      <c r="AO54" s="11">
        <f>1/1000*[1]TimberSectorMinusCoreVPAExp!AM$19</f>
        <v>6.3963059999999992E-3</v>
      </c>
      <c r="AP54" s="11">
        <f>1/1000*[1]TimberSectorMinusCoreVPAExp!AN$19</f>
        <v>8.3970190000000004E-3</v>
      </c>
      <c r="AQ54" s="11">
        <f>1/1000*[1]TimberSectorMinusCoreVPAExp!AO$19</f>
        <v>6.8354670000000005E-3</v>
      </c>
      <c r="AR54" s="11">
        <f>1/1000*[1]TimberSectorMinusCoreVPAExp!AP$19</f>
        <v>1.0156677999999997E-2</v>
      </c>
      <c r="AS54" s="11">
        <f>1/1000*[1]TimberSectorMinusCoreVPAExp!AQ$19</f>
        <v>7.8609510000000014E-3</v>
      </c>
      <c r="AT54" s="11">
        <f>1/1000*[1]TimberSectorMinusCoreVPAExp!AR$19</f>
        <v>7.5826750000000005E-3</v>
      </c>
      <c r="AU54" s="11">
        <f>1/1000*[1]TimberSectorMinusCoreVPAExp!AS$19</f>
        <v>7.4078859999999998E-3</v>
      </c>
      <c r="AV54" s="11">
        <f>1/1000*[1]TimberSectorMinusCoreVPAExp!AT$19</f>
        <v>7.4287809999999998E-3</v>
      </c>
      <c r="AW54" s="11">
        <f>1/1000*[1]TimberSectorMinusCoreVPAExp!AU$19</f>
        <v>6.8773399999999991E-3</v>
      </c>
      <c r="AX54" s="11">
        <f>1/1000*[1]TimberSectorMinusCoreVPAExp!AV$19</f>
        <v>4.3204069999999992E-3</v>
      </c>
      <c r="AY54" s="11">
        <f>1/1000*[1]TimberSectorMinusCoreVPAExp!AW$19</f>
        <v>3.198982E-3</v>
      </c>
      <c r="AZ54" s="11">
        <f>1/1000*[1]TimberSectorMinusCoreVPAExp!AX$19</f>
        <v>2.7671168980000003E-3</v>
      </c>
      <c r="BA54" s="11">
        <f>1/1000*[1]TimberSectorMinusCoreVPAExp!AY$19</f>
        <v>2.7691859989999994E-3</v>
      </c>
      <c r="BB54" s="11">
        <f>1/1000*[1]TimberSectorMinusCoreVPAExp!AZ$19</f>
        <v>2.3395060419999997E-3</v>
      </c>
      <c r="BC54" s="11">
        <f>1/1000*[1]TimberSectorMinusCoreVPAExp!BA$19</f>
        <v>0</v>
      </c>
      <c r="BD54" s="222"/>
    </row>
    <row r="55" spans="2:56">
      <c r="B55" s="5" t="s">
        <v>100</v>
      </c>
      <c r="C55" s="46">
        <f>1/$A$1*[1]TimberSectorMinusCoreVPAExp!$B$110</f>
        <v>7.6503225491432068E-3</v>
      </c>
      <c r="D55" s="11">
        <f>1/$A$1*[1]TimberSectorMinusCoreVPAExp!$C$110</f>
        <v>1.5229352806975091E-2</v>
      </c>
      <c r="E55" s="11">
        <f>1/$A$1*[1]TimberSectorMinusCoreVPAExp!$D$110</f>
        <v>2.0465653693091408E-2</v>
      </c>
      <c r="F55" s="11">
        <f>1/$A$1*[1]TimberSectorMinusCoreVPAExp!$E$110</f>
        <v>4.4265462922418043E-2</v>
      </c>
      <c r="G55" s="11">
        <f>1/$A$1*[1]TimberSectorMinusCoreVPAExp!$F$110</f>
        <v>2.5639703684367188E-2</v>
      </c>
      <c r="H55" s="11">
        <f>1/$A$1*[1]TimberSectorMinusCoreVPAExp!$G$110</f>
        <v>5.4771783842396997E-2</v>
      </c>
      <c r="I55" s="11">
        <f>1/$A$1*[1]TimberSectorMinusCoreVPAExp!$H$110</f>
        <v>4.6970352682336985E-2</v>
      </c>
      <c r="J55" s="36">
        <f>1/$A$1*[1]TimberSectorMinusCoreVPAExp!$I$110</f>
        <v>7.1993046871588001E-2</v>
      </c>
      <c r="K55" s="36">
        <f>1/$A$1*[1]TimberSectorMinusCoreVPAExp!J$110</f>
        <v>3.6992564236284775E-2</v>
      </c>
      <c r="L55" s="36">
        <f>1/$A$1*[1]TimberSectorMinusCoreVPAExp!K$110</f>
        <v>0.11707310951352902</v>
      </c>
      <c r="M55" s="11">
        <f>1/$A$1*[1]TimberSectorMinusCoreVPAExp!L$110</f>
        <v>0.27642533715151574</v>
      </c>
      <c r="N55" s="11">
        <f>1/$A$1*[1]TimberSectorMinusCoreVPAExp!M$110</f>
        <v>0.23245952333297085</v>
      </c>
      <c r="O55" s="11">
        <f>1/$A$1*[1]TimberSectorMinusCoreVPAExp!N$110</f>
        <v>0.21025663818715623</v>
      </c>
      <c r="P55" s="11">
        <f>1/$A$1*[1]TimberSectorMinusCoreVPAExp!O$110</f>
        <v>6.1882714010466647E-2</v>
      </c>
      <c r="Q55" s="11">
        <f>1/$A$1*[1]TimberSectorMinusCoreVPAExp!P$110</f>
        <v>5.7718397799999988E-2</v>
      </c>
      <c r="R55" s="11">
        <f>1/$A$1*[1]TimberSectorMinusCoreVPAExp!Q$110</f>
        <v>3.7467025959999997E-2</v>
      </c>
      <c r="S55" s="11">
        <f>1/$A$1*[1]TimberSectorMinusCoreVPAExp!R$110</f>
        <v>3.4910710100000006E-2</v>
      </c>
      <c r="T55" s="11">
        <f>1/$A$1*[1]TimberSectorMinusCoreVPAExp!S$110</f>
        <v>1.7047855719999998E-2</v>
      </c>
      <c r="U55" s="11">
        <f>1/$A$1*[1]TimberSectorMinusCoreVPAExp!T$110</f>
        <v>1.2733683199999996E-3</v>
      </c>
      <c r="V55" s="11">
        <f>1/$A$1*[1]TimberSectorMinusCoreVPAExp!U$110</f>
        <v>1.196384E-4</v>
      </c>
      <c r="W55" s="11">
        <f>1/$A$1*[1]TimberSectorMinusCoreVPAExp!V$110</f>
        <v>7.3578399999999993E-5</v>
      </c>
      <c r="X55" s="11">
        <f>1/$A$1*[1]TimberSectorMinusCoreVPAExp!W$110</f>
        <v>6.7524030000000001E-4</v>
      </c>
      <c r="Y55" s="11">
        <f>1/$A$1*[1]TimberSectorMinusCoreVPAExp!X$110</f>
        <v>5.513670005454545E-4</v>
      </c>
      <c r="Z55" s="11">
        <f>1/$A$1*[1]TimberSectorMinusCoreVPAExp!Y$110</f>
        <v>1.4309288512400001E-3</v>
      </c>
      <c r="AA55" s="11">
        <f>1/$A$1*[1]TimberSectorMinusCoreVPAExp!Z$110</f>
        <v>5.9169751480000002E-4</v>
      </c>
      <c r="AB55" s="11">
        <f>1/$A$1*[1]TimberSectorMinusCoreVPAExp!AA$110</f>
        <v>0</v>
      </c>
      <c r="AC55" s="4"/>
      <c r="AD55" s="46">
        <f>1/1000*[1]TimberSectorMinusCoreVPAExp!AB$110</f>
        <v>1.3431084210526313E-3</v>
      </c>
      <c r="AE55" s="11">
        <f>1/1000*[1]TimberSectorMinusCoreVPAExp!AC$110</f>
        <v>2.5191473684210521E-3</v>
      </c>
      <c r="AF55" s="11">
        <f>1/1000*[1]TimberSectorMinusCoreVPAExp!AD$110</f>
        <v>3.3769860000000002E-3</v>
      </c>
      <c r="AG55" s="11">
        <f>1/1000*[1]TimberSectorMinusCoreVPAExp!AE$110</f>
        <v>7.239134999999999E-3</v>
      </c>
      <c r="AH55" s="11">
        <f>1/1000*[1]TimberSectorMinusCoreVPAExp!AF$110</f>
        <v>5.5440689999999996E-3</v>
      </c>
      <c r="AI55" s="11">
        <f>1/1000*[1]TimberSectorMinusCoreVPAExp!AG$110</f>
        <v>9.2464073671992848E-3</v>
      </c>
      <c r="AJ55" s="11">
        <f>1/1000*[1]TimberSectorMinusCoreVPAExp!AH$110</f>
        <v>7.2485316173132672E-3</v>
      </c>
      <c r="AK55" s="11">
        <f>1/1000*[1]TimberSectorMinusCoreVPAExp!AI$110</f>
        <v>1.1833070733434559E-2</v>
      </c>
      <c r="AL55" s="11">
        <f>1/1000*[1]TimberSectorMinusCoreVPAExp!AJ$110</f>
        <v>7.4765972559792063E-3</v>
      </c>
      <c r="AM55" s="11">
        <f>1/1000*[1]TimberSectorMinusCoreVPAExp!AK$110</f>
        <v>2.7955369602779469E-2</v>
      </c>
      <c r="AN55" s="11">
        <f>1/1000*[1]TimberSectorMinusCoreVPAExp!AL$110</f>
        <v>5.0400911999999999E-2</v>
      </c>
      <c r="AO55" s="11">
        <f>1/1000*[1]TimberSectorMinusCoreVPAExp!AM$110</f>
        <v>4.2092327999999998E-2</v>
      </c>
      <c r="AP55" s="11">
        <f>1/1000*[1]TimberSectorMinusCoreVPAExp!AN$110</f>
        <v>5.0153730999999993E-2</v>
      </c>
      <c r="AQ55" s="11">
        <f>1/1000*[1]TimberSectorMinusCoreVPAExp!AO$110</f>
        <v>1.5410181E-2</v>
      </c>
      <c r="AR55" s="11">
        <f>1/1000*[1]TimberSectorMinusCoreVPAExp!AP$110</f>
        <v>1.42679E-2</v>
      </c>
      <c r="AS55" s="11">
        <f>1/1000*[1]TimberSectorMinusCoreVPAExp!AQ$110</f>
        <v>1.0100056E-2</v>
      </c>
      <c r="AT55" s="11">
        <f>1/1000*[1]TimberSectorMinusCoreVPAExp!AR$110</f>
        <v>7.687663E-3</v>
      </c>
      <c r="AU55" s="11">
        <f>1/1000*[1]TimberSectorMinusCoreVPAExp!AS$110</f>
        <v>4.9799299999999996E-3</v>
      </c>
      <c r="AV55" s="11">
        <f>1/1000*[1]TimberSectorMinusCoreVPAExp!AT$110</f>
        <v>1.052257E-3</v>
      </c>
      <c r="AW55" s="11">
        <f>1/1000*[1]TimberSectorMinusCoreVPAExp!AU$110</f>
        <v>2.6189699999999998E-4</v>
      </c>
      <c r="AX55" s="11">
        <f>1/1000*[1]TimberSectorMinusCoreVPAExp!AV$110</f>
        <v>1.27761E-4</v>
      </c>
      <c r="AY55" s="11">
        <f>1/1000*[1]TimberSectorMinusCoreVPAExp!AW$110</f>
        <v>9.6298E-4</v>
      </c>
      <c r="AZ55" s="11">
        <f>1/1000*[1]TimberSectorMinusCoreVPAExp!AX$110</f>
        <v>1.29404433E-3</v>
      </c>
      <c r="BA55" s="11">
        <f>1/1000*[1]TimberSectorMinusCoreVPAExp!AY$110</f>
        <v>1.1775299770000001E-3</v>
      </c>
      <c r="BB55" s="11">
        <f>1/1000*[1]TimberSectorMinusCoreVPAExp!AZ$110</f>
        <v>1.5620669589999998E-3</v>
      </c>
      <c r="BC55" s="11">
        <f>1/1000*[1]TimberSectorMinusCoreVPAExp!BA$110</f>
        <v>0</v>
      </c>
      <c r="BD55" s="222"/>
    </row>
    <row r="56" spans="2:56">
      <c r="B56" s="5" t="s">
        <v>119</v>
      </c>
      <c r="C56" s="46">
        <f>1/$A$1*[1]TimberSectorMinusCoreVPAExp!$B$117</f>
        <v>2.3718338567266989E-2</v>
      </c>
      <c r="D56" s="11">
        <f>1/$A$1*[1]TimberSectorMinusCoreVPAExp!$C$117</f>
        <v>3.4639314959374529E-2</v>
      </c>
      <c r="E56" s="11">
        <f>1/$A$1*[1]TimberSectorMinusCoreVPAExp!$D$117</f>
        <v>3.3491066404899926E-2</v>
      </c>
      <c r="F56" s="11">
        <f>1/$A$1*[1]TimberSectorMinusCoreVPAExp!$E$117</f>
        <v>0.16409863746218636</v>
      </c>
      <c r="G56" s="11">
        <f>1/$A$1*[1]TimberSectorMinusCoreVPAExp!$F$117</f>
        <v>6.4771543614243754E-2</v>
      </c>
      <c r="H56" s="11">
        <f>1/$A$1*[1]TimberSectorMinusCoreVPAExp!$G$117</f>
        <v>7.9705335913925771E-2</v>
      </c>
      <c r="I56" s="11">
        <f>1/$A$1*[1]TimberSectorMinusCoreVPAExp!$H$117</f>
        <v>6.4253315751809148E-2</v>
      </c>
      <c r="J56" s="36">
        <f>1/$A$1*[1]TimberSectorMinusCoreVPAExp!$I$117</f>
        <v>3.6997662973731082E-2</v>
      </c>
      <c r="K56" s="36">
        <f>1/$A$1*[1]TimberSectorMinusCoreVPAExp!J$117</f>
        <v>3.657011270700674E-2</v>
      </c>
      <c r="L56" s="36">
        <f>1/$A$1*[1]TimberSectorMinusCoreVPAExp!K$117</f>
        <v>6.4682303944278777E-2</v>
      </c>
      <c r="M56" s="11">
        <f>1/$A$1*[1]TimberSectorMinusCoreVPAExp!L$117</f>
        <v>0.1172545482596058</v>
      </c>
      <c r="N56" s="11">
        <f>1/$A$1*[1]TimberSectorMinusCoreVPAExp!M$117</f>
        <v>5.7699338146058085E-2</v>
      </c>
      <c r="O56" s="11">
        <f>1/$A$1*[1]TimberSectorMinusCoreVPAExp!N$117</f>
        <v>4.3465272438720781E-2</v>
      </c>
      <c r="P56" s="11">
        <f>1/$A$1*[1]TimberSectorMinusCoreVPAExp!O$117</f>
        <v>2.7814305574319423E-2</v>
      </c>
      <c r="Q56" s="11">
        <f>1/$A$1*[1]TimberSectorMinusCoreVPAExp!P$117</f>
        <v>1.0374851679999996E-2</v>
      </c>
      <c r="R56" s="11">
        <f>1/$A$1*[1]TimberSectorMinusCoreVPAExp!Q$117</f>
        <v>2.2715049519999995E-2</v>
      </c>
      <c r="S56" s="11">
        <f>1/$A$1*[1]TimberSectorMinusCoreVPAExp!R$117</f>
        <v>8.0322300799999975E-3</v>
      </c>
      <c r="T56" s="11">
        <f>1/$A$1*[1]TimberSectorMinusCoreVPAExp!S$117</f>
        <v>6.7358958799999969E-3</v>
      </c>
      <c r="U56" s="11">
        <f>1/$A$1*[1]TimberSectorMinusCoreVPAExp!T$117</f>
        <v>8.5729369599999994E-3</v>
      </c>
      <c r="V56" s="11">
        <f>1/$A$1*[1]TimberSectorMinusCoreVPAExp!U$117</f>
        <v>6.0600009399999991E-3</v>
      </c>
      <c r="W56" s="11">
        <f>1/$A$1*[1]TimberSectorMinusCoreVPAExp!V$117</f>
        <v>9.0462559599999992E-3</v>
      </c>
      <c r="X56" s="11">
        <f>1/$A$1*[1]TimberSectorMinusCoreVPAExp!W$117</f>
        <v>3.4653908799999996E-3</v>
      </c>
      <c r="Y56" s="11">
        <f>1/$A$1*[1]TimberSectorMinusCoreVPAExp!X$117</f>
        <v>6.343471032180456E-3</v>
      </c>
      <c r="Z56" s="11">
        <f>1/$A$1*[1]TimberSectorMinusCoreVPAExp!Y$117</f>
        <v>2.3466939047999979E-3</v>
      </c>
      <c r="AA56" s="11">
        <f>1/$A$1*[1]TimberSectorMinusCoreVPAExp!Z$117</f>
        <v>1.6313661279999998E-4</v>
      </c>
      <c r="AB56" s="11">
        <f>1/$A$1*[1]TimberSectorMinusCoreVPAExp!AA$117</f>
        <v>0</v>
      </c>
      <c r="AC56" s="4"/>
      <c r="AD56" s="46">
        <f>1/1000*[1]TimberSectorMinusCoreVPAExp!AB$117</f>
        <v>4.6013422105263156E-3</v>
      </c>
      <c r="AE56" s="11">
        <f>1/1000*[1]TimberSectorMinusCoreVPAExp!AC$117</f>
        <v>6.7669746315789465E-3</v>
      </c>
      <c r="AF56" s="11">
        <f>1/1000*[1]TimberSectorMinusCoreVPAExp!AD$117</f>
        <v>6.1413572105263169E-3</v>
      </c>
      <c r="AG56" s="11">
        <f>1/1000*[1]TimberSectorMinusCoreVPAExp!AE$117</f>
        <v>1.2227952E-2</v>
      </c>
      <c r="AH56" s="11">
        <f>1/1000*[1]TimberSectorMinusCoreVPAExp!AF$117</f>
        <v>1.8733307999999997E-2</v>
      </c>
      <c r="AI56" s="11">
        <f>1/1000*[1]TimberSectorMinusCoreVPAExp!AG$117</f>
        <v>1.6791261369359212E-2</v>
      </c>
      <c r="AJ56" s="11">
        <f>1/1000*[1]TimberSectorMinusCoreVPAExp!AH$117</f>
        <v>1.2177257687987279E-2</v>
      </c>
      <c r="AK56" s="11">
        <f>1/1000*[1]TimberSectorMinusCoreVPAExp!AI$117</f>
        <v>8.5186152726148129E-3</v>
      </c>
      <c r="AL56" s="11">
        <f>1/1000*[1]TimberSectorMinusCoreVPAExp!AJ$117</f>
        <v>1.0246081779847753E-2</v>
      </c>
      <c r="AM56" s="11">
        <f>1/1000*[1]TimberSectorMinusCoreVPAExp!AK$117</f>
        <v>1.1531627847034461E-2</v>
      </c>
      <c r="AN56" s="11">
        <f>1/1000*[1]TimberSectorMinusCoreVPAExp!AL$117</f>
        <v>1.7897057000000001E-2</v>
      </c>
      <c r="AO56" s="11">
        <f>1/1000*[1]TimberSectorMinusCoreVPAExp!AM$117</f>
        <v>1.3649031999999997E-2</v>
      </c>
      <c r="AP56" s="11">
        <f>1/1000*[1]TimberSectorMinusCoreVPAExp!AN$117</f>
        <v>1.3396294000000001E-2</v>
      </c>
      <c r="AQ56" s="11">
        <f>1/1000*[1]TimberSectorMinusCoreVPAExp!AO$117</f>
        <v>1.0119963000000003E-2</v>
      </c>
      <c r="AR56" s="11">
        <f>1/1000*[1]TimberSectorMinusCoreVPAExp!AP$117</f>
        <v>5.6940360000000004E-3</v>
      </c>
      <c r="AS56" s="11">
        <f>1/1000*[1]TimberSectorMinusCoreVPAExp!AQ$117</f>
        <v>8.0985579999999988E-3</v>
      </c>
      <c r="AT56" s="11">
        <f>1/1000*[1]TimberSectorMinusCoreVPAExp!AR$117</f>
        <v>4.2188250000000007E-3</v>
      </c>
      <c r="AU56" s="11">
        <f>1/1000*[1]TimberSectorMinusCoreVPAExp!AS$117</f>
        <v>4.0235719999999996E-3</v>
      </c>
      <c r="AV56" s="11">
        <f>1/1000*[1]TimberSectorMinusCoreVPAExp!AT$117</f>
        <v>3.3321940000000006E-3</v>
      </c>
      <c r="AW56" s="11">
        <f>1/1000*[1]TimberSectorMinusCoreVPAExp!AU$117</f>
        <v>2.516052E-3</v>
      </c>
      <c r="AX56" s="11">
        <f>1/1000*[1]TimberSectorMinusCoreVPAExp!AV$117</f>
        <v>2.4295840000000003E-3</v>
      </c>
      <c r="AY56" s="11">
        <f>1/1000*[1]TimberSectorMinusCoreVPAExp!AW$117</f>
        <v>1.0254579999999999E-3</v>
      </c>
      <c r="AZ56" s="11">
        <f>1/1000*[1]TimberSectorMinusCoreVPAExp!AX$117</f>
        <v>1.385297217E-3</v>
      </c>
      <c r="BA56" s="11">
        <f>1/1000*[1]TimberSectorMinusCoreVPAExp!AY$117</f>
        <v>7.7654270999999973E-4</v>
      </c>
      <c r="BB56" s="11">
        <f>1/1000*[1]TimberSectorMinusCoreVPAExp!AZ$117</f>
        <v>4.18622775E-4</v>
      </c>
      <c r="BC56" s="11">
        <f>1/1000*[1]TimberSectorMinusCoreVPAExp!BA$117</f>
        <v>0</v>
      </c>
      <c r="BD56" s="222"/>
    </row>
    <row r="57" spans="2:56">
      <c r="B57" s="5" t="s">
        <v>120</v>
      </c>
      <c r="C57" s="46">
        <f>1/$A$1*[1]TimberSectorMinusCoreVPAExp!$B$123</f>
        <v>6.8594196044057074E-2</v>
      </c>
      <c r="D57" s="11">
        <f>1/$A$1*[1]TimberSectorMinusCoreVPAExp!$C$123</f>
        <v>5.6849851924411374E-2</v>
      </c>
      <c r="E57" s="11">
        <f>1/$A$1*[1]TimberSectorMinusCoreVPAExp!$D$123</f>
        <v>8.8781340389869345E-2</v>
      </c>
      <c r="F57" s="11">
        <f>1/$A$1*[1]TimberSectorMinusCoreVPAExp!$E$123</f>
        <v>7.1295963328214002E-2</v>
      </c>
      <c r="G57" s="11">
        <f>1/$A$1*[1]TimberSectorMinusCoreVPAExp!$F$123</f>
        <v>0.11034044250515568</v>
      </c>
      <c r="H57" s="11">
        <f>1/$A$1*[1]TimberSectorMinusCoreVPAExp!$G$123</f>
        <v>8.5335366729057838E-2</v>
      </c>
      <c r="I57" s="11">
        <f>1/$A$1*[1]TimberSectorMinusCoreVPAExp!$H$123</f>
        <v>8.7319556097364692E-2</v>
      </c>
      <c r="J57" s="36">
        <f>1/$A$1*[1]TimberSectorMinusCoreVPAExp!$I$123</f>
        <v>7.241860111209103E-2</v>
      </c>
      <c r="K57" s="36">
        <f>1/$A$1*[1]TimberSectorMinusCoreVPAExp!J$123</f>
        <v>8.022518691848643E-2</v>
      </c>
      <c r="L57" s="36">
        <f>1/$A$1*[1]TimberSectorMinusCoreVPAExp!K$123</f>
        <v>6.8095581469339E-2</v>
      </c>
      <c r="M57" s="11">
        <f>1/$A$1*[1]TimberSectorMinusCoreVPAExp!L$123</f>
        <v>9.524206036530615E-2</v>
      </c>
      <c r="N57" s="11">
        <f>1/$A$1*[1]TimberSectorMinusCoreVPAExp!M$123</f>
        <v>6.2534619561109506E-2</v>
      </c>
      <c r="O57" s="11">
        <f>1/$A$1*[1]TimberSectorMinusCoreVPAExp!N$123</f>
        <v>5.9243946284266741E-2</v>
      </c>
      <c r="P57" s="11">
        <f>1/$A$1*[1]TimberSectorMinusCoreVPAExp!O$123</f>
        <v>6.9415281018634187E-2</v>
      </c>
      <c r="Q57" s="11">
        <f>1/$A$1*[1]TimberSectorMinusCoreVPAExp!P$123</f>
        <v>5.989220776000001E-2</v>
      </c>
      <c r="R57" s="11">
        <f>1/$A$1*[1]TimberSectorMinusCoreVPAExp!Q$123</f>
        <v>6.1041587740000007E-2</v>
      </c>
      <c r="S57" s="11">
        <f>1/$A$1*[1]TimberSectorMinusCoreVPAExp!R$123</f>
        <v>5.7745260159999999E-2</v>
      </c>
      <c r="T57" s="11">
        <f>1/$A$1*[1]TimberSectorMinusCoreVPAExp!S$123</f>
        <v>4.9177459379999997E-2</v>
      </c>
      <c r="U57" s="11">
        <f>1/$A$1*[1]TimberSectorMinusCoreVPAExp!T$123</f>
        <v>4.4464848960000004E-2</v>
      </c>
      <c r="V57" s="11">
        <f>1/$A$1*[1]TimberSectorMinusCoreVPAExp!U$123</f>
        <v>2.7839055999999994E-2</v>
      </c>
      <c r="W57" s="11">
        <f>1/$A$1*[1]TimberSectorMinusCoreVPAExp!V$123</f>
        <v>3.0485655479999998E-2</v>
      </c>
      <c r="X57" s="11">
        <f>1/$A$1*[1]TimberSectorMinusCoreVPAExp!W$123</f>
        <v>6.4519215599999988E-3</v>
      </c>
      <c r="Y57" s="11">
        <f>1/$A$1*[1]TimberSectorMinusCoreVPAExp!X$123</f>
        <v>7.005625978196363E-3</v>
      </c>
      <c r="Z57" s="11">
        <f>1/$A$1*[1]TimberSectorMinusCoreVPAExp!Y$123</f>
        <v>1.5584801507519997E-2</v>
      </c>
      <c r="AA57" s="11">
        <f>1/$A$1*[1]TimberSectorMinusCoreVPAExp!Z$123</f>
        <v>3.447676336700001E-3</v>
      </c>
      <c r="AB57" s="11">
        <f>1/$A$1*[1]TimberSectorMinusCoreVPAExp!AA$123</f>
        <v>0</v>
      </c>
      <c r="AC57" s="4"/>
      <c r="AD57" s="46">
        <f>1/1000*[1]TimberSectorMinusCoreVPAExp!AB$123</f>
        <v>1.67063097368421E-2</v>
      </c>
      <c r="AE57" s="11">
        <f>1/1000*[1]TimberSectorMinusCoreVPAExp!AC$123</f>
        <v>1.4233137842105262E-2</v>
      </c>
      <c r="AF57" s="11">
        <f>1/1000*[1]TimberSectorMinusCoreVPAExp!AD$123</f>
        <v>1.9355260263157894E-2</v>
      </c>
      <c r="AG57" s="11">
        <f>1/1000*[1]TimberSectorMinusCoreVPAExp!AE$123</f>
        <v>2.0637743E-2</v>
      </c>
      <c r="AH57" s="11">
        <f>1/1000*[1]TimberSectorMinusCoreVPAExp!AF$123</f>
        <v>2.1552153000000001E-2</v>
      </c>
      <c r="AI57" s="11">
        <f>1/1000*[1]TimberSectorMinusCoreVPAExp!AG$123</f>
        <v>1.828194969936962E-2</v>
      </c>
      <c r="AJ57" s="11">
        <f>1/1000*[1]TimberSectorMinusCoreVPAExp!AH$123</f>
        <v>2.1788774991039879E-2</v>
      </c>
      <c r="AK57" s="11">
        <f>1/1000*[1]TimberSectorMinusCoreVPAExp!AI$123</f>
        <v>1.7800234425619853E-2</v>
      </c>
      <c r="AL57" s="11">
        <f>1/1000*[1]TimberSectorMinusCoreVPAExp!AJ$123</f>
        <v>2.4029059847358997E-2</v>
      </c>
      <c r="AM57" s="11">
        <f>1/1000*[1]TimberSectorMinusCoreVPAExp!AK$123</f>
        <v>1.4623948701812399E-2</v>
      </c>
      <c r="AN57" s="11">
        <f>1/1000*[1]TimberSectorMinusCoreVPAExp!AL$123</f>
        <v>2.1458002E-2</v>
      </c>
      <c r="AO57" s="11">
        <f>1/1000*[1]TimberSectorMinusCoreVPAExp!AM$123</f>
        <v>2.1901098000000001E-2</v>
      </c>
      <c r="AP57" s="11">
        <f>1/1000*[1]TimberSectorMinusCoreVPAExp!AN$123</f>
        <v>2.4082517000000001E-2</v>
      </c>
      <c r="AQ57" s="11">
        <f>1/1000*[1]TimberSectorMinusCoreVPAExp!AO$123</f>
        <v>2.5805737999999998E-2</v>
      </c>
      <c r="AR57" s="11">
        <f>1/1000*[1]TimberSectorMinusCoreVPAExp!AP$123</f>
        <v>2.5650469000000002E-2</v>
      </c>
      <c r="AS57" s="11">
        <f>1/1000*[1]TimberSectorMinusCoreVPAExp!AQ$123</f>
        <v>2.6637871E-2</v>
      </c>
      <c r="AT57" s="11">
        <f>1/1000*[1]TimberSectorMinusCoreVPAExp!AR$123</f>
        <v>2.1840876999999998E-2</v>
      </c>
      <c r="AU57" s="11">
        <f>1/1000*[1]TimberSectorMinusCoreVPAExp!AS$123</f>
        <v>2.3498985E-2</v>
      </c>
      <c r="AV57" s="11">
        <f>1/1000*[1]TimberSectorMinusCoreVPAExp!AT$123</f>
        <v>2.1842383E-2</v>
      </c>
      <c r="AW57" s="11">
        <f>1/1000*[1]TimberSectorMinusCoreVPAExp!AU$123</f>
        <v>1.8169707E-2</v>
      </c>
      <c r="AX57" s="11">
        <f>1/1000*[1]TimberSectorMinusCoreVPAExp!AV$123</f>
        <v>1.1315966E-2</v>
      </c>
      <c r="AY57" s="11">
        <f>1/1000*[1]TimberSectorMinusCoreVPAExp!AW$123</f>
        <v>1.0026329E-2</v>
      </c>
      <c r="AZ57" s="11">
        <f>1/1000*[1]TimberSectorMinusCoreVPAExp!AX$123</f>
        <v>8.532815874999997E-3</v>
      </c>
      <c r="BA57" s="11">
        <f>1/1000*[1]TimberSectorMinusCoreVPAExp!AY$123</f>
        <v>6.2108958179999995E-3</v>
      </c>
      <c r="BB57" s="11">
        <f>1/1000*[1]TimberSectorMinusCoreVPAExp!AZ$123</f>
        <v>5.905072667999999E-3</v>
      </c>
      <c r="BC57" s="11">
        <f>1/1000*[1]TimberSectorMinusCoreVPAExp!BA$123</f>
        <v>0</v>
      </c>
      <c r="BD57" s="222"/>
    </row>
    <row r="58" spans="2:56">
      <c r="B58" s="5" t="s">
        <v>79</v>
      </c>
      <c r="C58" s="46">
        <f>1/$A$1*[1]TimberSectorMinusCoreVPAExp!$B$127</f>
        <v>2.1851885156469655E-2</v>
      </c>
      <c r="D58" s="11">
        <f>1/$A$1*[1]TimberSectorMinusCoreVPAExp!$C$127</f>
        <v>3.6287603616369422E-2</v>
      </c>
      <c r="E58" s="11">
        <f>1/$A$1*[1]TimberSectorMinusCoreVPAExp!$D$127</f>
        <v>1.2603475052292978E-2</v>
      </c>
      <c r="F58" s="11">
        <f>1/$A$1*[1]TimberSectorMinusCoreVPAExp!$E$127</f>
        <v>1.2807181942551777E-2</v>
      </c>
      <c r="G58" s="11">
        <f>1/$A$1*[1]TimberSectorMinusCoreVPAExp!$F$127</f>
        <v>1.1825561240768785E-2</v>
      </c>
      <c r="H58" s="11">
        <f>1/$A$1*[1]TimberSectorMinusCoreVPAExp!$G$127</f>
        <v>1.6471688841913072E-2</v>
      </c>
      <c r="I58" s="11">
        <f>1/$A$1*[1]TimberSectorMinusCoreVPAExp!$H$127</f>
        <v>1.1987760955800706E-2</v>
      </c>
      <c r="J58" s="36">
        <f>1/$A$1*[1]TimberSectorMinusCoreVPAExp!$I$127</f>
        <v>2.462609257879915E-2</v>
      </c>
      <c r="K58" s="36">
        <f>1/$A$1*[1]TimberSectorMinusCoreVPAExp!J$127</f>
        <v>3.2444984996187816E-2</v>
      </c>
      <c r="L58" s="36">
        <f>1/$A$1*[1]TimberSectorMinusCoreVPAExp!K$127</f>
        <v>3.192445723535485E-2</v>
      </c>
      <c r="M58" s="11">
        <f>1/$A$1*[1]TimberSectorMinusCoreVPAExp!L$127</f>
        <v>6.1724804157513517E-2</v>
      </c>
      <c r="N58" s="11">
        <f>1/$A$1*[1]TimberSectorMinusCoreVPAExp!M$127</f>
        <v>3.430794609733985E-2</v>
      </c>
      <c r="O58" s="11">
        <f>1/$A$1*[1]TimberSectorMinusCoreVPAExp!N$127</f>
        <v>2.9945253822677476E-2</v>
      </c>
      <c r="P58" s="11">
        <f>1/$A$1*[1]TimberSectorMinusCoreVPAExp!O$127</f>
        <v>4.0557669274535947E-2</v>
      </c>
      <c r="Q58" s="11">
        <f>1/$A$1*[1]TimberSectorMinusCoreVPAExp!P$127</f>
        <v>1.6745826019999997E-2</v>
      </c>
      <c r="R58" s="11">
        <f>1/$A$1*[1]TimberSectorMinusCoreVPAExp!Q$127</f>
        <v>1.6186606239999998E-2</v>
      </c>
      <c r="S58" s="11">
        <f>1/$A$1*[1]TimberSectorMinusCoreVPAExp!R$127</f>
        <v>1.164733668E-2</v>
      </c>
      <c r="T58" s="11">
        <f>1/$A$1*[1]TimberSectorMinusCoreVPAExp!S$127</f>
        <v>1.11623365E-2</v>
      </c>
      <c r="U58" s="11">
        <f>1/$A$1*[1]TimberSectorMinusCoreVPAExp!T$127</f>
        <v>1.6797660879999999E-2</v>
      </c>
      <c r="V58" s="11">
        <f>1/$A$1*[1]TimberSectorMinusCoreVPAExp!U$127</f>
        <v>6.8436327400000002E-3</v>
      </c>
      <c r="W58" s="11">
        <f>1/$A$1*[1]TimberSectorMinusCoreVPAExp!V$127</f>
        <v>1.0033244199999999E-3</v>
      </c>
      <c r="X58" s="11">
        <f>1/$A$1*[1]TimberSectorMinusCoreVPAExp!W$127</f>
        <v>1.4023784599999998E-3</v>
      </c>
      <c r="Y58" s="11">
        <f>1/$A$1*[1]TimberSectorMinusCoreVPAExp!X$127</f>
        <v>6.7576432334642417E-3</v>
      </c>
      <c r="Z58" s="11">
        <f>1/$A$1*[1]TimberSectorMinusCoreVPAExp!Y$127</f>
        <v>3.0859544424799994E-3</v>
      </c>
      <c r="AA58" s="11">
        <f>1/$A$1*[1]TimberSectorMinusCoreVPAExp!Z$127</f>
        <v>1.38388762236E-2</v>
      </c>
      <c r="AB58" s="11">
        <f>1/$A$1*[1]TimberSectorMinusCoreVPAExp!AA$127</f>
        <v>0</v>
      </c>
      <c r="AC58" s="4"/>
      <c r="AD58" s="46">
        <f>1/1000*[1]TimberSectorMinusCoreVPAExp!AB$127</f>
        <v>4.2198583684210523E-3</v>
      </c>
      <c r="AE58" s="11">
        <f>1/1000*[1]TimberSectorMinusCoreVPAExp!AC$127</f>
        <v>6.581216684210525E-3</v>
      </c>
      <c r="AF58" s="11">
        <f>1/1000*[1]TimberSectorMinusCoreVPAExp!AD$127</f>
        <v>4.2526580526315791E-3</v>
      </c>
      <c r="AG58" s="11">
        <f>1/1000*[1]TimberSectorMinusCoreVPAExp!AE$127</f>
        <v>3.5758869999999998E-3</v>
      </c>
      <c r="AH58" s="11">
        <f>1/1000*[1]TimberSectorMinusCoreVPAExp!AF$127</f>
        <v>5.0191370000000008E-3</v>
      </c>
      <c r="AI58" s="11">
        <f>1/1000*[1]TimberSectorMinusCoreVPAExp!AG$127</f>
        <v>4.2354148487254283E-3</v>
      </c>
      <c r="AJ58" s="11">
        <f>1/1000*[1]TimberSectorMinusCoreVPAExp!AH$127</f>
        <v>4.0609304935545253E-3</v>
      </c>
      <c r="AK58" s="11">
        <f>1/1000*[1]TimberSectorMinusCoreVPAExp!AI$127</f>
        <v>6.6211912432168896E-3</v>
      </c>
      <c r="AL58" s="11">
        <f>1/1000*[1]TimberSectorMinusCoreVPAExp!AJ$127</f>
        <v>8.6747222449967895E-3</v>
      </c>
      <c r="AM58" s="11">
        <f>1/1000*[1]TimberSectorMinusCoreVPAExp!AK$127</f>
        <v>8.9912627693056503E-3</v>
      </c>
      <c r="AN58" s="11">
        <f>1/1000*[1]TimberSectorMinusCoreVPAExp!AL$127</f>
        <v>1.3309054000000001E-2</v>
      </c>
      <c r="AO58" s="11">
        <f>1/1000*[1]TimberSectorMinusCoreVPAExp!AM$127</f>
        <v>1.0918133E-2</v>
      </c>
      <c r="AP58" s="11">
        <f>1/1000*[1]TimberSectorMinusCoreVPAExp!AN$127</f>
        <v>1.1841961000000002E-2</v>
      </c>
      <c r="AQ58" s="11">
        <f>1/1000*[1]TimberSectorMinusCoreVPAExp!AO$127</f>
        <v>1.325614E-2</v>
      </c>
      <c r="AR58" s="11">
        <f>1/1000*[1]TimberSectorMinusCoreVPAExp!AP$127</f>
        <v>8.0800400000000001E-3</v>
      </c>
      <c r="AS58" s="11">
        <f>1/1000*[1]TimberSectorMinusCoreVPAExp!AQ$127</f>
        <v>8.3549790000000002E-3</v>
      </c>
      <c r="AT58" s="11">
        <f>1/1000*[1]TimberSectorMinusCoreVPAExp!AR$127</f>
        <v>6.5586569999999999E-3</v>
      </c>
      <c r="AU58" s="11">
        <f>1/1000*[1]TimberSectorMinusCoreVPAExp!AS$127</f>
        <v>7.6402829999999994E-3</v>
      </c>
      <c r="AV58" s="11">
        <f>1/1000*[1]TimberSectorMinusCoreVPAExp!AT$127</f>
        <v>7.3633550000000002E-3</v>
      </c>
      <c r="AW58" s="11">
        <f>1/1000*[1]TimberSectorMinusCoreVPAExp!AU$127</f>
        <v>3.6077850000000001E-3</v>
      </c>
      <c r="AX58" s="11">
        <f>1/1000*[1]TimberSectorMinusCoreVPAExp!AV$127</f>
        <v>3.0391000000000001E-4</v>
      </c>
      <c r="AY58" s="11">
        <f>1/1000*[1]TimberSectorMinusCoreVPAExp!AW$127</f>
        <v>4.2082099999999993E-4</v>
      </c>
      <c r="AZ58" s="11">
        <f>1/1000*[1]TimberSectorMinusCoreVPAExp!AX$127</f>
        <v>1.4740101450000001E-3</v>
      </c>
      <c r="BA58" s="11">
        <f>1/1000*[1]TimberSectorMinusCoreVPAExp!AY$127</f>
        <v>8.0576239899999972E-4</v>
      </c>
      <c r="BB58" s="11">
        <f>1/1000*[1]TimberSectorMinusCoreVPAExp!AZ$127</f>
        <v>2.4631651500000005E-3</v>
      </c>
      <c r="BC58" s="11">
        <f>1/1000*[1]TimberSectorMinusCoreVPAExp!BA$127</f>
        <v>0</v>
      </c>
      <c r="BD58" s="222"/>
    </row>
    <row r="59" spans="2:56">
      <c r="B59" s="5" t="s">
        <v>121</v>
      </c>
      <c r="C59" s="46">
        <f>1/$A$1*[1]TimberSectorMinusCoreVPAExp!$B$172</f>
        <v>1.4330165233845329E-2</v>
      </c>
      <c r="D59" s="11">
        <f>1/$A$1*[1]TimberSectorMinusCoreVPAExp!$C$172</f>
        <v>1.055012830399958E-2</v>
      </c>
      <c r="E59" s="11">
        <f>1/$A$1*[1]TimberSectorMinusCoreVPAExp!$D$172</f>
        <v>1.3427028066149756E-2</v>
      </c>
      <c r="F59" s="11">
        <f>1/$A$1*[1]TimberSectorMinusCoreVPAExp!$E$172</f>
        <v>1.4028620218677568E-2</v>
      </c>
      <c r="G59" s="11">
        <f>1/$A$1*[1]TimberSectorMinusCoreVPAExp!$F$172</f>
        <v>1.3578429315255994E-2</v>
      </c>
      <c r="H59" s="11">
        <f>1/$A$1*[1]TimberSectorMinusCoreVPAExp!$G$172</f>
        <v>2.9430456362081782E-2</v>
      </c>
      <c r="I59" s="11">
        <f>1/$A$1*[1]TimberSectorMinusCoreVPAExp!$H$172</f>
        <v>3.8741112616030832E-2</v>
      </c>
      <c r="J59" s="36">
        <f>1/$A$1*[1]TimberSectorMinusCoreVPAExp!$I$172</f>
        <v>5.6468920771889662E-2</v>
      </c>
      <c r="K59" s="36">
        <f>1/$A$1*[1]TimberSectorMinusCoreVPAExp!J$172</f>
        <v>4.4449521423355641E-2</v>
      </c>
      <c r="L59" s="36">
        <f>1/$A$1*[1]TimberSectorMinusCoreVPAExp!K$172</f>
        <v>4.1652086189432107E-2</v>
      </c>
      <c r="M59" s="11">
        <f>1/$A$1*[1]TimberSectorMinusCoreVPAExp!L$172</f>
        <v>5.2598486284879738E-2</v>
      </c>
      <c r="N59" s="11">
        <f>1/$A$1*[1]TimberSectorMinusCoreVPAExp!M$172</f>
        <v>4.6756977871545639E-2</v>
      </c>
      <c r="O59" s="11">
        <f>1/$A$1*[1]TimberSectorMinusCoreVPAExp!N$172</f>
        <v>4.4557788002584267E-2</v>
      </c>
      <c r="P59" s="11">
        <f>1/$A$1*[1]TimberSectorMinusCoreVPAExp!O$172</f>
        <v>3.2332522580895168E-2</v>
      </c>
      <c r="Q59" s="11">
        <f>1/$A$1*[1]TimberSectorMinusCoreVPAExp!P$172</f>
        <v>3.2087383439999999E-2</v>
      </c>
      <c r="R59" s="11">
        <f>1/$A$1*[1]TimberSectorMinusCoreVPAExp!Q$172</f>
        <v>2.6041638840000006E-2</v>
      </c>
      <c r="S59" s="11">
        <f>1/$A$1*[1]TimberSectorMinusCoreVPAExp!R$172</f>
        <v>2.3989034439999973E-2</v>
      </c>
      <c r="T59" s="11">
        <f>1/$A$1*[1]TimberSectorMinusCoreVPAExp!S$172</f>
        <v>2.0692114519999957E-2</v>
      </c>
      <c r="U59" s="11">
        <f>1/$A$1*[1]TimberSectorMinusCoreVPAExp!T$172</f>
        <v>2.1785986600000001E-2</v>
      </c>
      <c r="V59" s="11">
        <f>1/$A$1*[1]TimberSectorMinusCoreVPAExp!U$172</f>
        <v>2.3037007280000018E-2</v>
      </c>
      <c r="W59" s="11">
        <f>1/$A$1*[1]TimberSectorMinusCoreVPAExp!V$172</f>
        <v>3.6921772439999993E-2</v>
      </c>
      <c r="X59" s="11">
        <f>1/$A$1*[1]TimberSectorMinusCoreVPAExp!W$172</f>
        <v>2.3280235300000021E-2</v>
      </c>
      <c r="Y59" s="11">
        <f>1/$A$1*[1]TimberSectorMinusCoreVPAExp!X$172</f>
        <v>2.0255799188918788E-2</v>
      </c>
      <c r="Z59" s="11">
        <f>1/$A$1*[1]TimberSectorMinusCoreVPAExp!Y$172</f>
        <v>3.5791484141000002E-2</v>
      </c>
      <c r="AA59" s="11">
        <f>1/$A$1*[1]TimberSectorMinusCoreVPAExp!Z$172</f>
        <v>3.7713054852400001E-2</v>
      </c>
      <c r="AB59" s="11">
        <f>1/$A$1*[1]TimberSectorMinusCoreVPAExp!AA$172</f>
        <v>0</v>
      </c>
      <c r="AC59" s="4"/>
      <c r="AD59" s="46">
        <f>1/1000*[1]TimberSectorMinusCoreVPAExp!AB$172</f>
        <v>3.8257503684210529E-3</v>
      </c>
      <c r="AE59" s="11">
        <f>1/1000*[1]TimberSectorMinusCoreVPAExp!AC$172</f>
        <v>3.324164684210526E-3</v>
      </c>
      <c r="AF59" s="11">
        <f>1/1000*[1]TimberSectorMinusCoreVPAExp!AD$172</f>
        <v>4.3168030000000001E-3</v>
      </c>
      <c r="AG59" s="11">
        <f>1/1000*[1]TimberSectorMinusCoreVPAExp!AE$172</f>
        <v>4.339926E-3</v>
      </c>
      <c r="AH59" s="11">
        <f>1/1000*[1]TimberSectorMinusCoreVPAExp!AF$172</f>
        <v>3.511718E-3</v>
      </c>
      <c r="AI59" s="11">
        <f>1/1000*[1]TimberSectorMinusCoreVPAExp!AG$172</f>
        <v>4.4574541360916636E-3</v>
      </c>
      <c r="AJ59" s="11">
        <f>1/1000*[1]TimberSectorMinusCoreVPAExp!AH$172</f>
        <v>6.4122379385255059E-3</v>
      </c>
      <c r="AK59" s="11">
        <f>1/1000*[1]TimberSectorMinusCoreVPAExp!AI$172</f>
        <v>1.0370750544118717E-2</v>
      </c>
      <c r="AL59" s="11">
        <f>1/1000*[1]TimberSectorMinusCoreVPAExp!AJ$172</f>
        <v>9.1628595077136617E-3</v>
      </c>
      <c r="AM59" s="11">
        <f>1/1000*[1]TimberSectorMinusCoreVPAExp!AK$172</f>
        <v>7.3983486179647045E-3</v>
      </c>
      <c r="AN59" s="11">
        <f>1/1000*[1]TimberSectorMinusCoreVPAExp!AL$172</f>
        <v>1.0058724999999999E-2</v>
      </c>
      <c r="AO59" s="11">
        <f>1/1000*[1]TimberSectorMinusCoreVPAExp!AM$172</f>
        <v>1.1933169E-2</v>
      </c>
      <c r="AP59" s="11">
        <f>1/1000*[1]TimberSectorMinusCoreVPAExp!AN$172</f>
        <v>1.4724527999999999E-2</v>
      </c>
      <c r="AQ59" s="11">
        <f>1/1000*[1]TimberSectorMinusCoreVPAExp!AO$172</f>
        <v>1.2403975000000001E-2</v>
      </c>
      <c r="AR59" s="11">
        <f>1/1000*[1]TimberSectorMinusCoreVPAExp!AP$172</f>
        <v>1.5043697000000002E-2</v>
      </c>
      <c r="AS59" s="11">
        <f>1/1000*[1]TimberSectorMinusCoreVPAExp!AQ$172</f>
        <v>1.3329487999999997E-2</v>
      </c>
      <c r="AT59" s="11">
        <f>1/1000*[1]TimberSectorMinusCoreVPAExp!AR$172</f>
        <v>1.0282138999999997E-2</v>
      </c>
      <c r="AU59" s="11">
        <f>1/1000*[1]TimberSectorMinusCoreVPAExp!AS$172</f>
        <v>1.1112931E-2</v>
      </c>
      <c r="AV59" s="11">
        <f>1/1000*[1]TimberSectorMinusCoreVPAExp!AT$172</f>
        <v>1.0703889999999999E-2</v>
      </c>
      <c r="AW59" s="11">
        <f>1/1000*[1]TimberSectorMinusCoreVPAExp!AU$172</f>
        <v>1.3417925000000002E-2</v>
      </c>
      <c r="AX59" s="11">
        <f>1/1000*[1]TimberSectorMinusCoreVPAExp!AV$172</f>
        <v>8.272874999999999E-3</v>
      </c>
      <c r="AY59" s="11">
        <f>1/1000*[1]TimberSectorMinusCoreVPAExp!AW$172</f>
        <v>8.2224669999999989E-3</v>
      </c>
      <c r="AZ59" s="11">
        <f>1/1000*[1]TimberSectorMinusCoreVPAExp!AX$172</f>
        <v>5.8658990630000062E-3</v>
      </c>
      <c r="BA59" s="11">
        <f>1/1000*[1]TimberSectorMinusCoreVPAExp!AY$172</f>
        <v>7.6366056690000007E-3</v>
      </c>
      <c r="BB59" s="11">
        <f>1/1000*[1]TimberSectorMinusCoreVPAExp!AZ$172</f>
        <v>1.0218372017E-2</v>
      </c>
      <c r="BC59" s="11">
        <f>1/1000*[1]TimberSectorMinusCoreVPAExp!BA$172</f>
        <v>0</v>
      </c>
      <c r="BD59" s="222"/>
    </row>
    <row r="60" spans="2:56">
      <c r="B60" s="5" t="s">
        <v>122</v>
      </c>
      <c r="C60" s="46">
        <f>1/$A$1*[1]TimberSectorMinusCoreVPAExp!$B$191</f>
        <v>1.1400624724166284E-2</v>
      </c>
      <c r="D60" s="11">
        <f>1/$A$1*[1]TimberSectorMinusCoreVPAExp!$C$191</f>
        <v>7.0909978820850412E-3</v>
      </c>
      <c r="E60" s="11">
        <f>1/$A$1*[1]TimberSectorMinusCoreVPAExp!$D$191</f>
        <v>4.423296339562924E-3</v>
      </c>
      <c r="F60" s="11">
        <f>1/$A$1*[1]TimberSectorMinusCoreVPAExp!$E$191</f>
        <v>6.1689989199992315E-3</v>
      </c>
      <c r="G60" s="11">
        <f>1/$A$1*[1]TimberSectorMinusCoreVPAExp!$F$191</f>
        <v>1.232460684771905E-2</v>
      </c>
      <c r="H60" s="11">
        <f>1/$A$1*[1]TimberSectorMinusCoreVPAExp!$G$191</f>
        <v>3.7030804402682548E-2</v>
      </c>
      <c r="I60" s="11">
        <f>1/$A$1*[1]TimberSectorMinusCoreVPAExp!$H$191</f>
        <v>3.8643189162918867E-2</v>
      </c>
      <c r="J60" s="36">
        <f>1/$A$1*[1]TimberSectorMinusCoreVPAExp!$I$191</f>
        <v>2.2758442769228782E-2</v>
      </c>
      <c r="K60" s="36">
        <f>1/$A$1*[1]TimberSectorMinusCoreVPAExp!J$191</f>
        <v>2.6682167156627162E-2</v>
      </c>
      <c r="L60" s="36">
        <f>1/$A$1*[1]TimberSectorMinusCoreVPAExp!K$191</f>
        <v>2.1517543766450858E-2</v>
      </c>
      <c r="M60" s="11">
        <f>1/$A$1*[1]TimberSectorMinusCoreVPAExp!L$191</f>
        <v>2.4188931018189811E-2</v>
      </c>
      <c r="N60" s="11">
        <f>1/$A$1*[1]TimberSectorMinusCoreVPAExp!M$191</f>
        <v>3.0419275664048187E-2</v>
      </c>
      <c r="O60" s="11">
        <f>1/$A$1*[1]TimberSectorMinusCoreVPAExp!N$191</f>
        <v>2.4229778476334656E-2</v>
      </c>
      <c r="P60" s="11">
        <f>1/$A$1*[1]TimberSectorMinusCoreVPAExp!O$191</f>
        <v>2.4137061790964899E-2</v>
      </c>
      <c r="Q60" s="11">
        <f>1/$A$1*[1]TimberSectorMinusCoreVPAExp!P$191</f>
        <v>1.8496214240000003E-2</v>
      </c>
      <c r="R60" s="11">
        <f>1/$A$1*[1]TimberSectorMinusCoreVPAExp!Q$191</f>
        <v>2.2172081960000038E-2</v>
      </c>
      <c r="S60" s="11">
        <f>1/$A$1*[1]TimberSectorMinusCoreVPAExp!R$191</f>
        <v>1.9958848979999999E-2</v>
      </c>
      <c r="T60" s="11">
        <f>1/$A$1*[1]TimberSectorMinusCoreVPAExp!S$191</f>
        <v>1.2509754599999996E-2</v>
      </c>
      <c r="U60" s="11">
        <f>1/$A$1*[1]TimberSectorMinusCoreVPAExp!T$191</f>
        <v>1.4551161379999993E-2</v>
      </c>
      <c r="V60" s="11">
        <f>1/$A$1*[1]TimberSectorMinusCoreVPAExp!U$191</f>
        <v>8.7834873000000018E-3</v>
      </c>
      <c r="W60" s="11">
        <f>1/$A$1*[1]TimberSectorMinusCoreVPAExp!V$191</f>
        <v>1.0299426760000008E-2</v>
      </c>
      <c r="X60" s="11">
        <f>1/$A$1*[1]TimberSectorMinusCoreVPAExp!W$191</f>
        <v>5.685042999999999E-3</v>
      </c>
      <c r="Y60" s="11">
        <f>1/$A$1*[1]TimberSectorMinusCoreVPAExp!X$191</f>
        <v>1.0180892995492121E-2</v>
      </c>
      <c r="Z60" s="11">
        <f>1/$A$1*[1]TimberSectorMinusCoreVPAExp!Y$191</f>
        <v>0</v>
      </c>
      <c r="AA60" s="11">
        <f>1/$A$1*[1]TimberSectorMinusCoreVPAExp!Z$191</f>
        <v>0</v>
      </c>
      <c r="AB60" s="11">
        <f>1/$A$1*[1]TimberSectorMinusCoreVPAExp!AA$191</f>
        <v>0</v>
      </c>
      <c r="AC60" s="34"/>
      <c r="AD60" s="46">
        <f>1/1000*[1]TimberSectorMinusCoreVPAExp!AB$191</f>
        <v>2.744515526315789E-3</v>
      </c>
      <c r="AE60" s="11">
        <f>1/1000*[1]TimberSectorMinusCoreVPAExp!AC$191</f>
        <v>2.8476864210526314E-3</v>
      </c>
      <c r="AF60" s="11">
        <f>1/1000*[1]TimberSectorMinusCoreVPAExp!AD$191</f>
        <v>3.1721399999999999E-3</v>
      </c>
      <c r="AG60" s="11">
        <f>1/1000*[1]TimberSectorMinusCoreVPAExp!AE$191</f>
        <v>3.7063540000000002E-3</v>
      </c>
      <c r="AH60" s="11">
        <f>1/1000*[1]TimberSectorMinusCoreVPAExp!AF$191</f>
        <v>4.9052570000000005E-3</v>
      </c>
      <c r="AI60" s="11">
        <f>1/1000*[1]TimberSectorMinusCoreVPAExp!AG$191</f>
        <v>9.7655605224944656E-3</v>
      </c>
      <c r="AJ60" s="11">
        <f>1/1000*[1]TimberSectorMinusCoreVPAExp!AH$191</f>
        <v>1.3167776759346069E-2</v>
      </c>
      <c r="AK60" s="11">
        <f>1/1000*[1]TimberSectorMinusCoreVPAExp!AI$191</f>
        <v>1.2112851591839406E-2</v>
      </c>
      <c r="AL60" s="11">
        <f>1/1000*[1]TimberSectorMinusCoreVPAExp!AJ$191</f>
        <v>1.2731312003274008E-2</v>
      </c>
      <c r="AM60" s="11">
        <f>1/1000*[1]TimberSectorMinusCoreVPAExp!AK$191</f>
        <v>9.4583873006763887E-3</v>
      </c>
      <c r="AN60" s="11">
        <f>1/1000*[1]TimberSectorMinusCoreVPAExp!AL$191</f>
        <v>1.1655347E-2</v>
      </c>
      <c r="AO60" s="11">
        <f>1/1000*[1]TimberSectorMinusCoreVPAExp!AM$191</f>
        <v>1.4042774999999999E-2</v>
      </c>
      <c r="AP60" s="11">
        <f>1/1000*[1]TimberSectorMinusCoreVPAExp!AN$191</f>
        <v>1.5033962E-2</v>
      </c>
      <c r="AQ60" s="11">
        <f>1/1000*[1]TimberSectorMinusCoreVPAExp!AO$191</f>
        <v>1.2704792999999999E-2</v>
      </c>
      <c r="AR60" s="11">
        <f>1/1000*[1]TimberSectorMinusCoreVPAExp!AP$191</f>
        <v>1.0926076999999999E-2</v>
      </c>
      <c r="AS60" s="11">
        <f>1/1000*[1]TimberSectorMinusCoreVPAExp!AQ$191</f>
        <v>1.2935164999999998E-2</v>
      </c>
      <c r="AT60" s="11">
        <f>1/1000*[1]TimberSectorMinusCoreVPAExp!AR$191</f>
        <v>7.857213E-3</v>
      </c>
      <c r="AU60" s="11">
        <f>1/1000*[1]TimberSectorMinusCoreVPAExp!AS$191</f>
        <v>6.7203699999999989E-3</v>
      </c>
      <c r="AV60" s="11">
        <f>1/1000*[1]TimberSectorMinusCoreVPAExp!AT$191</f>
        <v>7.6739160000000002E-3</v>
      </c>
      <c r="AW60" s="11">
        <f>1/1000*[1]TimberSectorMinusCoreVPAExp!AU$191</f>
        <v>6.0674999999999991E-3</v>
      </c>
      <c r="AX60" s="11">
        <f>1/1000*[1]TimberSectorMinusCoreVPAExp!AV$191</f>
        <v>3.1036970000000003E-3</v>
      </c>
      <c r="AY60" s="11">
        <f>1/1000*[1]TimberSectorMinusCoreVPAExp!AW$191</f>
        <v>3.9363690000000003E-3</v>
      </c>
      <c r="AZ60" s="11">
        <f>1/1000*[1]TimberSectorMinusCoreVPAExp!AX$191</f>
        <v>4.8317457200000007E-3</v>
      </c>
      <c r="BA60" s="11">
        <f>1/1000*[1]TimberSectorMinusCoreVPAExp!AY$191</f>
        <v>0</v>
      </c>
      <c r="BB60" s="11">
        <f>1/1000*[1]TimberSectorMinusCoreVPAExp!AZ$191</f>
        <v>0</v>
      </c>
      <c r="BC60" s="11">
        <f>1/1000*[1]TimberSectorMinusCoreVPAExp!BA$191</f>
        <v>0</v>
      </c>
      <c r="BD60" s="222"/>
    </row>
    <row r="61" spans="2:56">
      <c r="B61" s="5" t="s">
        <v>99</v>
      </c>
      <c r="C61" s="46">
        <f>1/$A$1*[1]TimberSectorMinusCoreVPAExp!$B$200</f>
        <v>0.11616318719995802</v>
      </c>
      <c r="D61" s="11">
        <f>1/$A$1*[1]TimberSectorMinusCoreVPAExp!$C$200</f>
        <v>0.16414163031866441</v>
      </c>
      <c r="E61" s="11">
        <f>1/$A$1*[1]TimberSectorMinusCoreVPAExp!$D$200</f>
        <v>0.14414756552621602</v>
      </c>
      <c r="F61" s="11">
        <f>1/$A$1*[1]TimberSectorMinusCoreVPAExp!$E$200</f>
        <v>9.6979389878442776E-2</v>
      </c>
      <c r="G61" s="11">
        <f>1/$A$1*[1]TimberSectorMinusCoreVPAExp!$F$200</f>
        <v>0.19383937768685275</v>
      </c>
      <c r="H61" s="11">
        <f>1/$A$1*[1]TimberSectorMinusCoreVPAExp!$G$200</f>
        <v>0.18701245447767073</v>
      </c>
      <c r="I61" s="11">
        <f>1/$A$1*[1]TimberSectorMinusCoreVPAExp!$H$200</f>
        <v>0.14770060164371837</v>
      </c>
      <c r="J61" s="36">
        <f>1/$A$1*[1]TimberSectorMinusCoreVPAExp!$I$200</f>
        <v>0.11049106549263468</v>
      </c>
      <c r="K61" s="36">
        <f>1/$A$1*[1]TimberSectorMinusCoreVPAExp!J$200</f>
        <v>0.12588098822911456</v>
      </c>
      <c r="L61" s="36">
        <f>1/$A$1*[1]TimberSectorMinusCoreVPAExp!K$200</f>
        <v>0.22108528705800579</v>
      </c>
      <c r="M61" s="11">
        <f>1/$A$1*[1]TimberSectorMinusCoreVPAExp!L$200</f>
        <v>0.19146604289439118</v>
      </c>
      <c r="N61" s="11">
        <f>1/$A$1*[1]TimberSectorMinusCoreVPAExp!M$200</f>
        <v>0.15490918858072017</v>
      </c>
      <c r="O61" s="11">
        <f>1/$A$1*[1]TimberSectorMinusCoreVPAExp!N$200</f>
        <v>0.13664879810001118</v>
      </c>
      <c r="P61" s="11">
        <f>1/$A$1*[1]TimberSectorMinusCoreVPAExp!O$200</f>
        <v>0.17117479528317939</v>
      </c>
      <c r="Q61" s="11">
        <f>1/$A$1*[1]TimberSectorMinusCoreVPAExp!P$200</f>
        <v>0.14173350116000005</v>
      </c>
      <c r="R61" s="11">
        <f>1/$A$1*[1]TimberSectorMinusCoreVPAExp!Q$200</f>
        <v>0.11055586374000004</v>
      </c>
      <c r="S61" s="11">
        <f>1/$A$1*[1]TimberSectorMinusCoreVPAExp!R$200</f>
        <v>0.12424192185999997</v>
      </c>
      <c r="T61" s="11">
        <f>1/$A$1*[1]TimberSectorMinusCoreVPAExp!S$200</f>
        <v>6.5546963300000025E-2</v>
      </c>
      <c r="U61" s="11">
        <f>1/$A$1*[1]TimberSectorMinusCoreVPAExp!T$200</f>
        <v>5.1206737120000012E-2</v>
      </c>
      <c r="V61" s="11">
        <f>1/$A$1*[1]TimberSectorMinusCoreVPAExp!U$200</f>
        <v>4.3800141140000019E-2</v>
      </c>
      <c r="W61" s="11">
        <f>1/$A$1*[1]TimberSectorMinusCoreVPAExp!V$200</f>
        <v>3.4469464400000017E-2</v>
      </c>
      <c r="X61" s="11">
        <f>1/$A$1*[1]TimberSectorMinusCoreVPAExp!W$200</f>
        <v>2.8067420499999999E-2</v>
      </c>
      <c r="Y61" s="11">
        <f>1/$A$1*[1]TimberSectorMinusCoreVPAExp!X$200</f>
        <v>2.5916679272141214E-2</v>
      </c>
      <c r="Z61" s="11">
        <f>1/$A$1*[1]TimberSectorMinusCoreVPAExp!Y$200</f>
        <v>2.9904765667419994E-2</v>
      </c>
      <c r="AA61" s="11">
        <f>1/$A$1*[1]TimberSectorMinusCoreVPAExp!Z$200</f>
        <v>2.4059746815300008E-2</v>
      </c>
      <c r="AB61" s="11">
        <f>1/$A$1*[1]TimberSectorMinusCoreVPAExp!AA$200</f>
        <v>0</v>
      </c>
      <c r="AC61" s="34"/>
      <c r="AD61" s="46">
        <f>1/1000*[1]TimberSectorMinusCoreVPAExp!AB$200</f>
        <v>3.4331748789473676E-2</v>
      </c>
      <c r="AE61" s="11">
        <f>1/1000*[1]TimberSectorMinusCoreVPAExp!AC$200</f>
        <v>3.4767042736842113E-2</v>
      </c>
      <c r="AF61" s="11">
        <f>1/1000*[1]TimberSectorMinusCoreVPAExp!AD$200</f>
        <v>3.7425908947368421E-2</v>
      </c>
      <c r="AG61" s="11">
        <f>1/1000*[1]TimberSectorMinusCoreVPAExp!AE$200</f>
        <v>4.2342052999999998E-2</v>
      </c>
      <c r="AH61" s="11">
        <f>1/1000*[1]TimberSectorMinusCoreVPAExp!AF$200</f>
        <v>4.4494084000000003E-2</v>
      </c>
      <c r="AI61" s="11">
        <f>1/1000*[1]TimberSectorMinusCoreVPAExp!AG$200</f>
        <v>3.9130616178991079E-2</v>
      </c>
      <c r="AJ61" s="11">
        <f>1/1000*[1]TimberSectorMinusCoreVPAExp!AH$200</f>
        <v>3.802371645412473E-2</v>
      </c>
      <c r="AK61" s="11">
        <f>1/1000*[1]TimberSectorMinusCoreVPAExp!AI$200</f>
        <v>3.4753735827672855E-2</v>
      </c>
      <c r="AL61" s="11">
        <f>1/1000*[1]TimberSectorMinusCoreVPAExp!AJ$200</f>
        <v>3.9832983278884772E-2</v>
      </c>
      <c r="AM61" s="11">
        <f>1/1000*[1]TimberSectorMinusCoreVPAExp!AK$200</f>
        <v>3.9958003352042186E-2</v>
      </c>
      <c r="AN61" s="11">
        <f>1/1000*[1]TimberSectorMinusCoreVPAExp!AL$200</f>
        <v>5.2116386000000001E-2</v>
      </c>
      <c r="AO61" s="11">
        <f>1/1000*[1]TimberSectorMinusCoreVPAExp!AM$200</f>
        <v>5.6759519999999994E-2</v>
      </c>
      <c r="AP61" s="11">
        <f>1/1000*[1]TimberSectorMinusCoreVPAExp!AN$200</f>
        <v>6.2863146000000009E-2</v>
      </c>
      <c r="AQ61" s="11">
        <f>1/1000*[1]TimberSectorMinusCoreVPAExp!AO$200</f>
        <v>7.2221921000000008E-2</v>
      </c>
      <c r="AR61" s="11">
        <f>1/1000*[1]TimberSectorMinusCoreVPAExp!AP$200</f>
        <v>7.8989916999999993E-2</v>
      </c>
      <c r="AS61" s="11">
        <f>1/1000*[1]TimberSectorMinusCoreVPAExp!AQ$200</f>
        <v>7.538635199999999E-2</v>
      </c>
      <c r="AT61" s="11">
        <f>1/1000*[1]TimberSectorMinusCoreVPAExp!AR$200</f>
        <v>6.2428771000000001E-2</v>
      </c>
      <c r="AU61" s="11">
        <f>1/1000*[1]TimberSectorMinusCoreVPAExp!AS$200</f>
        <v>4.6725874000000001E-2</v>
      </c>
      <c r="AV61" s="11">
        <f>1/1000*[1]TimberSectorMinusCoreVPAExp!AT$200</f>
        <v>3.9461472999999997E-2</v>
      </c>
      <c r="AW61" s="11">
        <f>1/1000*[1]TimberSectorMinusCoreVPAExp!AU$200</f>
        <v>4.8578347000000001E-2</v>
      </c>
      <c r="AX61" s="11">
        <f>1/1000*[1]TimberSectorMinusCoreVPAExp!AV$200</f>
        <v>4.0665987000000001E-2</v>
      </c>
      <c r="AY61" s="11">
        <f>1/1000*[1]TimberSectorMinusCoreVPAExp!AW$200</f>
        <v>3.9386806999999996E-2</v>
      </c>
      <c r="AZ61" s="11">
        <f>1/1000*[1]TimberSectorMinusCoreVPAExp!AX$200</f>
        <v>3.4487981290999996E-2</v>
      </c>
      <c r="BA61" s="11">
        <f>1/1000*[1]TimberSectorMinusCoreVPAExp!AY$200</f>
        <v>4.1423018166999996E-2</v>
      </c>
      <c r="BB61" s="11">
        <f>1/1000*[1]TimberSectorMinusCoreVPAExp!AZ$200</f>
        <v>4.2327031960999996E-2</v>
      </c>
      <c r="BC61" s="11">
        <f>1/1000*[1]TimberSectorMinusCoreVPAExp!BA$200</f>
        <v>0</v>
      </c>
      <c r="BD61" s="222"/>
    </row>
    <row r="62" spans="2:56">
      <c r="B62" s="5" t="s">
        <v>98</v>
      </c>
      <c r="C62" s="46">
        <f>1/$A$1*[1]TimberSectorMinusCoreVPAExp!$B$227</f>
        <v>7.6469413202675196E-2</v>
      </c>
      <c r="D62" s="11">
        <f>1/$A$1*[1]TimberSectorMinusCoreVPAExp!$C$227</f>
        <v>3.0935149689704362E-2</v>
      </c>
      <c r="E62" s="11">
        <f>1/$A$1*[1]TimberSectorMinusCoreVPAExp!$D$227</f>
        <v>1.3171160937842022E-2</v>
      </c>
      <c r="F62" s="11">
        <f>1/$A$1*[1]TimberSectorMinusCoreVPAExp!$E$227</f>
        <v>4.0356599999999992E-2</v>
      </c>
      <c r="G62" s="11">
        <f>1/$A$1*[1]TimberSectorMinusCoreVPAExp!$F$227</f>
        <v>2.7676800000000001E-2</v>
      </c>
      <c r="H62" s="11">
        <f>1/$A$1*[1]TimberSectorMinusCoreVPAExp!$G$227</f>
        <v>5.6715071480754907E-2</v>
      </c>
      <c r="I62" s="11">
        <f>1/$A$1*[1]TimberSectorMinusCoreVPAExp!$H$227</f>
        <v>4.334789129747986E-2</v>
      </c>
      <c r="J62" s="36">
        <f>1/$A$1*[1]TimberSectorMinusCoreVPAExp!$I$227</f>
        <v>9.0821159338191626E-2</v>
      </c>
      <c r="K62" s="36">
        <f>1/$A$1*[1]TimberSectorMinusCoreVPAExp!J$227</f>
        <v>0.14183801846395522</v>
      </c>
      <c r="L62" s="36">
        <f>1/$A$1*[1]TimberSectorMinusCoreVPAExp!K$227</f>
        <v>0.245156276902461</v>
      </c>
      <c r="M62" s="11">
        <f>1/$A$1*[1]TimberSectorMinusCoreVPAExp!L$227</f>
        <v>0.19108802188088844</v>
      </c>
      <c r="N62" s="11">
        <f>1/$A$1*[1]TimberSectorMinusCoreVPAExp!M$227</f>
        <v>6.5727286713089514E-2</v>
      </c>
      <c r="O62" s="11">
        <f>1/$A$1*[1]TimberSectorMinusCoreVPAExp!N$227</f>
        <v>2.2600360337334275E-2</v>
      </c>
      <c r="P62" s="11">
        <f>1/$A$1*[1]TimberSectorMinusCoreVPAExp!O$227</f>
        <v>4.1915734559999994E-2</v>
      </c>
      <c r="Q62" s="11">
        <f>1/$A$1*[1]TimberSectorMinusCoreVPAExp!P$227</f>
        <v>3.1605184799999991E-2</v>
      </c>
      <c r="R62" s="11">
        <f>1/$A$1*[1]TimberSectorMinusCoreVPAExp!Q$227</f>
        <v>2.861263692E-2</v>
      </c>
      <c r="S62" s="11">
        <f>1/$A$1*[1]TimberSectorMinusCoreVPAExp!R$227</f>
        <v>2.3336868239999999E-2</v>
      </c>
      <c r="T62" s="11">
        <f>1/$A$1*[1]TimberSectorMinusCoreVPAExp!S$227</f>
        <v>3.2504237640000003E-2</v>
      </c>
      <c r="U62" s="11">
        <f>1/$A$1*[1]TimberSectorMinusCoreVPAExp!T$227</f>
        <v>4.2160270320000005E-2</v>
      </c>
      <c r="V62" s="11">
        <f>1/$A$1*[1]TimberSectorMinusCoreVPAExp!U$227</f>
        <v>1.053212664E-2</v>
      </c>
      <c r="W62" s="11">
        <f>1/$A$1*[1]TimberSectorMinusCoreVPAExp!V$227</f>
        <v>5.560773120000001E-3</v>
      </c>
      <c r="X62" s="11">
        <f>1/$A$1*[1]TimberSectorMinusCoreVPAExp!W$227</f>
        <v>0</v>
      </c>
      <c r="Y62" s="11">
        <f>1/$A$1*[1]TimberSectorMinusCoreVPAExp!X$227</f>
        <v>0</v>
      </c>
      <c r="Z62" s="11">
        <f>1/$A$1*[1]TimberSectorMinusCoreVPAExp!Y$227</f>
        <v>0</v>
      </c>
      <c r="AA62" s="11">
        <f>1/$A$1*[1]TimberSectorMinusCoreVPAExp!Z$227</f>
        <v>9.272718000000001E-3</v>
      </c>
      <c r="AB62" s="11">
        <f>1/$A$1*[1]TimberSectorMinusCoreVPAExp!AA$227</f>
        <v>0</v>
      </c>
      <c r="AC62" s="34"/>
      <c r="AD62" s="46">
        <f>1/1000*[1]TimberSectorMinusCoreVPAExp!AB$227</f>
        <v>7.4482413157894731E-3</v>
      </c>
      <c r="AE62" s="11">
        <f>1/1000*[1]TimberSectorMinusCoreVPAExp!AC$227</f>
        <v>3.3272949999999996E-3</v>
      </c>
      <c r="AF62" s="11">
        <f>1/1000*[1]TimberSectorMinusCoreVPAExp!AD$227</f>
        <v>1.1967395789473684E-3</v>
      </c>
      <c r="AG62" s="11">
        <f>1/1000*[1]TimberSectorMinusCoreVPAExp!AE$227</f>
        <v>4.4189999999999985E-3</v>
      </c>
      <c r="AH62" s="11">
        <f>1/1000*[1]TimberSectorMinusCoreVPAExp!AF$227</f>
        <v>3.1870000000000002E-3</v>
      </c>
      <c r="AI62" s="11">
        <f>1/1000*[1]TimberSectorMinusCoreVPAExp!AG$227</f>
        <v>5.3258538957123456E-3</v>
      </c>
      <c r="AJ62" s="11">
        <f>1/1000*[1]TimberSectorMinusCoreVPAExp!AH$227</f>
        <v>3.2166599692680328E-3</v>
      </c>
      <c r="AK62" s="11">
        <f>1/1000*[1]TimberSectorMinusCoreVPAExp!AI$227</f>
        <v>1.0719588260991475E-2</v>
      </c>
      <c r="AL62" s="11">
        <f>1/1000*[1]TimberSectorMinusCoreVPAExp!AJ$227</f>
        <v>1.6350940551000843E-2</v>
      </c>
      <c r="AM62" s="11">
        <f>1/1000*[1]TimberSectorMinusCoreVPAExp!AK$227</f>
        <v>1.928232570047532E-2</v>
      </c>
      <c r="AN62" s="11">
        <f>1/1000*[1]TimberSectorMinusCoreVPAExp!AL$227</f>
        <v>2.1650199999999998E-2</v>
      </c>
      <c r="AO62" s="11">
        <f>1/1000*[1]TimberSectorMinusCoreVPAExp!AM$227</f>
        <v>1.1517586E-2</v>
      </c>
      <c r="AP62" s="11">
        <f>1/1000*[1]TimberSectorMinusCoreVPAExp!AN$227</f>
        <v>4.8320059999999998E-3</v>
      </c>
      <c r="AQ62" s="11">
        <f>1/1000*[1]TimberSectorMinusCoreVPAExp!AO$227</f>
        <v>9.3488229999999992E-3</v>
      </c>
      <c r="AR62" s="11">
        <f>1/1000*[1]TimberSectorMinusCoreVPAExp!AP$227</f>
        <v>8.1602330000000011E-3</v>
      </c>
      <c r="AS62" s="11">
        <f>1/1000*[1]TimberSectorMinusCoreVPAExp!AQ$227</f>
        <v>7.2830609999999995E-3</v>
      </c>
      <c r="AT62" s="11">
        <f>1/1000*[1]TimberSectorMinusCoreVPAExp!AR$227</f>
        <v>5.6246399999999993E-3</v>
      </c>
      <c r="AU62" s="11">
        <f>1/1000*[1]TimberSectorMinusCoreVPAExp!AS$227</f>
        <v>1.0156485E-2</v>
      </c>
      <c r="AV62" s="11">
        <f>1/1000*[1]TimberSectorMinusCoreVPAExp!AT$227</f>
        <v>1.2149500000000001E-2</v>
      </c>
      <c r="AW62" s="11">
        <f>1/1000*[1]TimberSectorMinusCoreVPAExp!AU$227</f>
        <v>3.2473669999999997E-3</v>
      </c>
      <c r="AX62" s="11">
        <f>1/1000*[1]TimberSectorMinusCoreVPAExp!AV$227</f>
        <v>6.2216099999999998E-4</v>
      </c>
      <c r="AY62" s="11">
        <f>1/1000*[1]TimberSectorMinusCoreVPAExp!AW$227</f>
        <v>0</v>
      </c>
      <c r="AZ62" s="11">
        <f>1/1000*[1]TimberSectorMinusCoreVPAExp!AX$227</f>
        <v>0</v>
      </c>
      <c r="BA62" s="11">
        <f>1/1000*[1]TimberSectorMinusCoreVPAExp!AY$227</f>
        <v>0</v>
      </c>
      <c r="BB62" s="11">
        <f>1/1000*[1]TimberSectorMinusCoreVPAExp!AZ$227</f>
        <v>1.018007927E-3</v>
      </c>
      <c r="BC62" s="11">
        <f>1/1000*[1]TimberSectorMinusCoreVPAExp!BA$227</f>
        <v>0</v>
      </c>
      <c r="BD62" s="222"/>
    </row>
    <row r="63" spans="2:56">
      <c r="B63" s="5" t="s">
        <v>97</v>
      </c>
      <c r="C63" s="46">
        <f>1/$A$1*[1]TimberSectorMinusCoreVPAExp!$B$245</f>
        <v>0.15105071436969925</v>
      </c>
      <c r="D63" s="11">
        <f>1/$A$1*[1]TimberSectorMinusCoreVPAExp!$C$245</f>
        <v>0.17221387439694436</v>
      </c>
      <c r="E63" s="11">
        <f>1/$A$1*[1]TimberSectorMinusCoreVPAExp!$D$245</f>
        <v>0.1770780825160532</v>
      </c>
      <c r="F63" s="11">
        <f>1/$A$1*[1]TimberSectorMinusCoreVPAExp!$E$245</f>
        <v>0.19135203770581874</v>
      </c>
      <c r="G63" s="11">
        <f>1/$A$1*[1]TimberSectorMinusCoreVPAExp!$F$245</f>
        <v>0.20986955731470297</v>
      </c>
      <c r="H63" s="11">
        <f>1/$A$1*[1]TimberSectorMinusCoreVPAExp!$G$245</f>
        <v>0.44755875341124823</v>
      </c>
      <c r="I63" s="11">
        <f>1/$A$1*[1]TimberSectorMinusCoreVPAExp!$H$245</f>
        <v>0.42764370472764568</v>
      </c>
      <c r="J63" s="36">
        <f>1/$A$1*[1]TimberSectorMinusCoreVPAExp!$I$245</f>
        <v>0.63269104929105835</v>
      </c>
      <c r="K63" s="36">
        <f>1/$A$1*[1]TimberSectorMinusCoreVPAExp!J$245</f>
        <v>0.63852794208631214</v>
      </c>
      <c r="L63" s="36">
        <f>1/$A$1*[1]TimberSectorMinusCoreVPAExp!K$245</f>
        <v>0.4172700387704984</v>
      </c>
      <c r="M63" s="11">
        <f>1/$A$1*[1]TimberSectorMinusCoreVPAExp!L$245</f>
        <v>0.41824270769164174</v>
      </c>
      <c r="N63" s="11">
        <f>1/$A$1*[1]TimberSectorMinusCoreVPAExp!M$245</f>
        <v>0.36245752831174527</v>
      </c>
      <c r="O63" s="11">
        <f>1/$A$1*[1]TimberSectorMinusCoreVPAExp!N$245</f>
        <v>0.30382930658224672</v>
      </c>
      <c r="P63" s="11">
        <f>1/$A$1*[1]TimberSectorMinusCoreVPAExp!O$245</f>
        <v>0.26429649839434316</v>
      </c>
      <c r="Q63" s="11">
        <f>1/$A$1*[1]TimberSectorMinusCoreVPAExp!P$245</f>
        <v>0.23389219042000006</v>
      </c>
      <c r="R63" s="11">
        <f>1/$A$1*[1]TimberSectorMinusCoreVPAExp!Q$245</f>
        <v>0.18775540994000006</v>
      </c>
      <c r="S63" s="11">
        <f>1/$A$1*[1]TimberSectorMinusCoreVPAExp!R$245</f>
        <v>0.19787734343999991</v>
      </c>
      <c r="T63" s="11">
        <f>1/$A$1*[1]TimberSectorMinusCoreVPAExp!S$245</f>
        <v>0.13819225504000013</v>
      </c>
      <c r="U63" s="11">
        <f>1/$A$1*[1]TimberSectorMinusCoreVPAExp!T$245</f>
        <v>0.15878370255999996</v>
      </c>
      <c r="V63" s="11">
        <f>1/$A$1*[1]TimberSectorMinusCoreVPAExp!U$245</f>
        <v>0.11896035045999995</v>
      </c>
      <c r="W63" s="11">
        <f>1/$A$1*[1]TimberSectorMinusCoreVPAExp!V$245</f>
        <v>0.10504948887999997</v>
      </c>
      <c r="X63" s="11">
        <f>1/$A$1*[1]TimberSectorMinusCoreVPAExp!W$245</f>
        <v>5.1434010599999976E-2</v>
      </c>
      <c r="Y63" s="11">
        <f>1/$A$1*[1]TimberSectorMinusCoreVPAExp!X$245</f>
        <v>0.13294498081598138</v>
      </c>
      <c r="Z63" s="11">
        <f>1/$A$1*[1]TimberSectorMinusCoreVPAExp!Y$245</f>
        <v>0.17255534225929997</v>
      </c>
      <c r="AA63" s="11">
        <f>1/$A$1*[1]TimberSectorMinusCoreVPAExp!Z$245</f>
        <v>0.13542869451560002</v>
      </c>
      <c r="AB63" s="11">
        <f>1/$A$1*[1]TimberSectorMinusCoreVPAExp!AA$245</f>
        <v>0</v>
      </c>
      <c r="AC63" s="34"/>
      <c r="AD63" s="46">
        <f>1/1000*[1]TimberSectorMinusCoreVPAExp!AB$245</f>
        <v>4.8908860894736832E-2</v>
      </c>
      <c r="AE63" s="11">
        <f>1/1000*[1]TimberSectorMinusCoreVPAExp!AC$245</f>
        <v>4.9146682263157916E-2</v>
      </c>
      <c r="AF63" s="11">
        <f>1/1000*[1]TimberSectorMinusCoreVPAExp!AD$245</f>
        <v>5.3146251789473679E-2</v>
      </c>
      <c r="AG63" s="11">
        <f>1/1000*[1]TimberSectorMinusCoreVPAExp!AE$245</f>
        <v>7.461578499999999E-2</v>
      </c>
      <c r="AH63" s="11">
        <f>1/1000*[1]TimberSectorMinusCoreVPAExp!AF$245</f>
        <v>9.3726196999999983E-2</v>
      </c>
      <c r="AI63" s="11">
        <f>1/1000*[1]TimberSectorMinusCoreVPAExp!AG$245</f>
        <v>9.1268885075500863E-2</v>
      </c>
      <c r="AJ63" s="11">
        <f>1/1000*[1]TimberSectorMinusCoreVPAExp!AH$245</f>
        <v>0.10305483117768315</v>
      </c>
      <c r="AK63" s="11">
        <f>1/1000*[1]TimberSectorMinusCoreVPAExp!AI$245</f>
        <v>0.15177200884925074</v>
      </c>
      <c r="AL63" s="11">
        <f>1/1000*[1]TimberSectorMinusCoreVPAExp!AJ$245</f>
        <v>0.17493708410018932</v>
      </c>
      <c r="AM63" s="11">
        <f>1/1000*[1]TimberSectorMinusCoreVPAExp!AK$245</f>
        <v>0.10499968058177254</v>
      </c>
      <c r="AN63" s="11">
        <f>1/1000*[1]TimberSectorMinusCoreVPAExp!AL$245</f>
        <v>0.10891329600000001</v>
      </c>
      <c r="AO63" s="11">
        <f>1/1000*[1]TimberSectorMinusCoreVPAExp!AM$245</f>
        <v>0.11342105400000001</v>
      </c>
      <c r="AP63" s="11">
        <f>1/1000*[1]TimberSectorMinusCoreVPAExp!AN$245</f>
        <v>0.11805920399999999</v>
      </c>
      <c r="AQ63" s="11">
        <f>1/1000*[1]TimberSectorMinusCoreVPAExp!AO$245</f>
        <v>0.10845790900000001</v>
      </c>
      <c r="AR63" s="11">
        <f>1/1000*[1]TimberSectorMinusCoreVPAExp!AP$245</f>
        <v>0.11691792500000001</v>
      </c>
      <c r="AS63" s="11">
        <f>1/1000*[1]TimberSectorMinusCoreVPAExp!AQ$245</f>
        <v>0.101293245</v>
      </c>
      <c r="AT63" s="11">
        <f>1/1000*[1]TimberSectorMinusCoreVPAExp!AR$245</f>
        <v>8.9869521999999993E-2</v>
      </c>
      <c r="AU63" s="11">
        <f>1/1000*[1]TimberSectorMinusCoreVPAExp!AS$245</f>
        <v>7.6318473000000012E-2</v>
      </c>
      <c r="AV63" s="11">
        <f>1/1000*[1]TimberSectorMinusCoreVPAExp!AT$245</f>
        <v>6.9997049000000006E-2</v>
      </c>
      <c r="AW63" s="11">
        <f>1/1000*[1]TimberSectorMinusCoreVPAExp!AU$245</f>
        <v>6.5500642999999997E-2</v>
      </c>
      <c r="AX63" s="11">
        <f>1/1000*[1]TimberSectorMinusCoreVPAExp!AV$245</f>
        <v>4.4500901999999988E-2</v>
      </c>
      <c r="AY63" s="11">
        <f>1/1000*[1]TimberSectorMinusCoreVPAExp!AW$245</f>
        <v>4.0789603000000001E-2</v>
      </c>
      <c r="AZ63" s="11">
        <f>1/1000*[1]TimberSectorMinusCoreVPAExp!AX$245</f>
        <v>6.1644558811000012E-2</v>
      </c>
      <c r="BA63" s="11">
        <f>1/1000*[1]TimberSectorMinusCoreVPAExp!AY$245</f>
        <v>7.5853517366999995E-2</v>
      </c>
      <c r="BB63" s="11">
        <f>1/1000*[1]TimberSectorMinusCoreVPAExp!AZ$245</f>
        <v>6.5164986494000002E-2</v>
      </c>
      <c r="BC63" s="11">
        <f>1/1000*[1]TimberSectorMinusCoreVPAExp!BA$245</f>
        <v>0</v>
      </c>
      <c r="BD63" s="222"/>
    </row>
    <row r="64" spans="2:56">
      <c r="B64" s="8" t="s">
        <v>21</v>
      </c>
      <c r="C64" s="48">
        <f t="shared" ref="C64:M64" si="14">SUM(C53:C53)-SUM(C54:C63)</f>
        <v>2.83305355410568E-3</v>
      </c>
      <c r="D64" s="39">
        <f t="shared" si="14"/>
        <v>7.5855075355780732E-3</v>
      </c>
      <c r="E64" s="39">
        <f t="shared" si="14"/>
        <v>8.1305880198256908E-4</v>
      </c>
      <c r="F64" s="39">
        <f t="shared" si="14"/>
        <v>1.5111288336201456E-3</v>
      </c>
      <c r="G64" s="39">
        <f t="shared" si="14"/>
        <v>5.3406784344383063E-3</v>
      </c>
      <c r="H64" s="39">
        <f t="shared" si="14"/>
        <v>6.6410292795091586E-3</v>
      </c>
      <c r="I64" s="39">
        <f t="shared" si="14"/>
        <v>3.3682802630581321E-3</v>
      </c>
      <c r="J64" s="40">
        <f t="shared" si="14"/>
        <v>3.5421677587135214E-3</v>
      </c>
      <c r="K64" s="40">
        <f t="shared" si="14"/>
        <v>3.7056275645686032E-3</v>
      </c>
      <c r="L64" s="40">
        <f t="shared" si="14"/>
        <v>1.2041321592695331E-2</v>
      </c>
      <c r="M64" s="39">
        <f t="shared" si="14"/>
        <v>1.7374321189289166E-2</v>
      </c>
      <c r="N64" s="39">
        <f>SUM(N53:N53)-SUM(N54:N63)</f>
        <v>9.3509931479349717E-3</v>
      </c>
      <c r="O64" s="39">
        <f t="shared" ref="O64:AB64" si="15">SUM(O53:O53)-SUM(O54:O63)</f>
        <v>1.2681185551447594E-2</v>
      </c>
      <c r="P64" s="39">
        <f t="shared" si="15"/>
        <v>1.5734783302647326E-2</v>
      </c>
      <c r="Q64" s="39">
        <f t="shared" si="15"/>
        <v>6.3967358000001084E-3</v>
      </c>
      <c r="R64" s="39">
        <f t="shared" si="15"/>
        <v>4.2636617799999277E-3</v>
      </c>
      <c r="S64" s="39">
        <f t="shared" si="15"/>
        <v>1.8878397719999884E-2</v>
      </c>
      <c r="T64" s="39">
        <f t="shared" si="15"/>
        <v>1.0292216759999917E-2</v>
      </c>
      <c r="U64" s="39">
        <f t="shared" si="15"/>
        <v>2.0598760979999964E-2</v>
      </c>
      <c r="V64" s="39">
        <f t="shared" si="15"/>
        <v>9.0911795799999973E-3</v>
      </c>
      <c r="W64" s="39">
        <f t="shared" si="15"/>
        <v>3.0677640560000052E-2</v>
      </c>
      <c r="X64" s="39">
        <f t="shared" si="15"/>
        <v>1.8884898059999961E-2</v>
      </c>
      <c r="Y64" s="39">
        <f t="shared" si="15"/>
        <v>5.3323658808526075E-2</v>
      </c>
      <c r="Z64" s="39">
        <f t="shared" si="15"/>
        <v>2.7833574642720016E-2</v>
      </c>
      <c r="AA64" s="39">
        <f t="shared" si="15"/>
        <v>3.8334027917199975E-2</v>
      </c>
      <c r="AB64" s="39">
        <f t="shared" si="15"/>
        <v>0</v>
      </c>
      <c r="AC64" s="34"/>
      <c r="AD64" s="48">
        <f t="shared" ref="AD64:BC64" si="16">SUM(AD53:AD53)-SUM(AD54:AD63)</f>
        <v>1.5296236842105293E-3</v>
      </c>
      <c r="AE64" s="39">
        <f t="shared" si="16"/>
        <v>1.9796064736842256E-3</v>
      </c>
      <c r="AF64" s="39">
        <f t="shared" si="16"/>
        <v>8.3893500000001286E-4</v>
      </c>
      <c r="AG64" s="39">
        <f t="shared" si="16"/>
        <v>9.1447699999996912E-4</v>
      </c>
      <c r="AH64" s="39">
        <f t="shared" si="16"/>
        <v>1.7830790000000207E-3</v>
      </c>
      <c r="AI64" s="39">
        <f t="shared" si="16"/>
        <v>1.754143026802879E-3</v>
      </c>
      <c r="AJ64" s="39">
        <f t="shared" si="16"/>
        <v>1.4128549376945798E-3</v>
      </c>
      <c r="AK64" s="39">
        <f t="shared" si="16"/>
        <v>1.9901413011297886E-3</v>
      </c>
      <c r="AL64" s="39">
        <f t="shared" si="16"/>
        <v>2.0393965395986147E-3</v>
      </c>
      <c r="AM64" s="39">
        <f t="shared" si="16"/>
        <v>3.2823523622075301E-3</v>
      </c>
      <c r="AN64" s="39">
        <f t="shared" si="16"/>
        <v>4.3743180000000992E-3</v>
      </c>
      <c r="AO64" s="39">
        <f t="shared" si="16"/>
        <v>3.1943620000000061E-3</v>
      </c>
      <c r="AP64" s="39">
        <f t="shared" si="16"/>
        <v>5.8095870000000049E-3</v>
      </c>
      <c r="AQ64" s="39">
        <f t="shared" si="16"/>
        <v>5.9388510000000783E-3</v>
      </c>
      <c r="AR64" s="39">
        <f t="shared" si="16"/>
        <v>3.6310099999999901E-3</v>
      </c>
      <c r="AS64" s="39">
        <f t="shared" si="16"/>
        <v>2.3674459999999953E-3</v>
      </c>
      <c r="AT64" s="39">
        <f t="shared" si="16"/>
        <v>5.5701600000000462E-3</v>
      </c>
      <c r="AU64" s="39">
        <f t="shared" si="16"/>
        <v>4.5411430000000252E-3</v>
      </c>
      <c r="AV64" s="39">
        <f t="shared" si="16"/>
        <v>7.9375730000000311E-3</v>
      </c>
      <c r="AW64" s="39">
        <f t="shared" si="16"/>
        <v>3.8947109999999674E-3</v>
      </c>
      <c r="AX64" s="39">
        <f t="shared" si="16"/>
        <v>3.961235999999993E-3</v>
      </c>
      <c r="AY64" s="39">
        <f t="shared" si="16"/>
        <v>3.4522699999999934E-3</v>
      </c>
      <c r="AZ64" s="39">
        <f t="shared" si="16"/>
        <v>6.299694083999996E-3</v>
      </c>
      <c r="BA64" s="39">
        <f t="shared" si="16"/>
        <v>5.1501612710000144E-3</v>
      </c>
      <c r="BB64" s="39">
        <f t="shared" si="16"/>
        <v>7.763192353000048E-3</v>
      </c>
      <c r="BC64" s="39">
        <f t="shared" si="16"/>
        <v>0</v>
      </c>
      <c r="BD64" s="222"/>
    </row>
    <row r="65" spans="2:56" ht="17.149999999999999" customHeight="1">
      <c r="B65" s="10" t="s">
        <v>127</v>
      </c>
      <c r="C65" s="79">
        <f t="shared" ref="C65:L65" si="17">C5-SUM(C6,C18,C22,C25,C37,C53)</f>
        <v>0.4263228012459459</v>
      </c>
      <c r="D65" s="80">
        <f t="shared" si="17"/>
        <v>0.31946148149978004</v>
      </c>
      <c r="E65" s="80">
        <f t="shared" si="17"/>
        <v>0.46931827649561608</v>
      </c>
      <c r="F65" s="80">
        <f t="shared" si="17"/>
        <v>0.46381764561360406</v>
      </c>
      <c r="G65" s="80">
        <f t="shared" si="17"/>
        <v>0.67088520182642863</v>
      </c>
      <c r="H65" s="80">
        <f t="shared" si="17"/>
        <v>0.80977981946506628</v>
      </c>
      <c r="I65" s="80">
        <f t="shared" si="17"/>
        <v>0.95066506215991353</v>
      </c>
      <c r="J65" s="92">
        <f t="shared" si="17"/>
        <v>1.054008174231555</v>
      </c>
      <c r="K65" s="92">
        <f t="shared" si="17"/>
        <v>1.1876391623192841</v>
      </c>
      <c r="L65" s="92">
        <f t="shared" si="17"/>
        <v>1.0179023919817265</v>
      </c>
      <c r="M65" s="80">
        <f>M5-SUM(M6,M18,M22,M25,M37,M53)</f>
        <v>1.1446670881234127</v>
      </c>
      <c r="N65" s="80">
        <f>N5-SUM(N6,N18,N22,N25,N37,N53)</f>
        <v>1.1753308382330152</v>
      </c>
      <c r="O65" s="80">
        <f t="shared" ref="O65:AB65" si="18">O5-SUM(O6,O18,O22,O25,O37,O53)</f>
        <v>0.99557949872038076</v>
      </c>
      <c r="P65" s="80">
        <f t="shared" si="18"/>
        <v>0.82258481226021285</v>
      </c>
      <c r="Q65" s="80">
        <f t="shared" si="18"/>
        <v>0.70722699500444275</v>
      </c>
      <c r="R65" s="80">
        <f t="shared" si="18"/>
        <v>0.71398480082666627</v>
      </c>
      <c r="S65" s="80">
        <f t="shared" si="18"/>
        <v>0.84718347001999827</v>
      </c>
      <c r="T65" s="80">
        <f t="shared" si="18"/>
        <v>0.58778577159999923</v>
      </c>
      <c r="U65" s="80">
        <f t="shared" si="18"/>
        <v>0.58230951156000099</v>
      </c>
      <c r="V65" s="80">
        <f t="shared" si="18"/>
        <v>0.54402071694000043</v>
      </c>
      <c r="W65" s="80">
        <f t="shared" si="18"/>
        <v>0.45272741975999908</v>
      </c>
      <c r="X65" s="80">
        <f t="shared" si="18"/>
        <v>0.45318324408000121</v>
      </c>
      <c r="Y65" s="80">
        <f t="shared" si="18"/>
        <v>0.56144393297576567</v>
      </c>
      <c r="Z65" s="80">
        <f t="shared" si="18"/>
        <v>0.40864583305980196</v>
      </c>
      <c r="AA65" s="80">
        <f t="shared" si="18"/>
        <v>0.3676590745071997</v>
      </c>
      <c r="AB65" s="80">
        <f t="shared" si="18"/>
        <v>0</v>
      </c>
      <c r="AC65" s="4"/>
      <c r="AD65" s="61">
        <f>AD5-SUM(AD6,AD18,AD22,AD25,AD37,AD53)</f>
        <v>0.17432902663157979</v>
      </c>
      <c r="AE65" s="24">
        <f>AE5-SUM(AE6,AE18,AE22,AE25,AE37,AE53)</f>
        <v>0.13590151705263187</v>
      </c>
      <c r="AF65" s="24">
        <f t="shared" ref="AF65:BC65" si="19">AF5-SUM(AF6,AF18,AF22,AF25,AF37,AF53)</f>
        <v>0.1620286745789481</v>
      </c>
      <c r="AG65" s="24">
        <f t="shared" si="19"/>
        <v>0.21457421000000054</v>
      </c>
      <c r="AH65" s="24">
        <f t="shared" si="19"/>
        <v>0.2910207130000011</v>
      </c>
      <c r="AI65" s="24">
        <f t="shared" si="19"/>
        <v>0.29337799433067779</v>
      </c>
      <c r="AJ65" s="24">
        <f t="shared" si="19"/>
        <v>0.34150604425052267</v>
      </c>
      <c r="AK65" s="24">
        <f t="shared" si="19"/>
        <v>0.43283938800025412</v>
      </c>
      <c r="AL65" s="24">
        <f t="shared" si="19"/>
        <v>0.445975396571197</v>
      </c>
      <c r="AM65" s="24">
        <f t="shared" si="19"/>
        <v>0.35511548734558041</v>
      </c>
      <c r="AN65" s="24">
        <f t="shared" si="19"/>
        <v>0.42167984899999933</v>
      </c>
      <c r="AO65" s="24">
        <f t="shared" si="19"/>
        <v>0.48105515300000246</v>
      </c>
      <c r="AP65" s="24">
        <f t="shared" si="19"/>
        <v>0.4846349420000009</v>
      </c>
      <c r="AQ65" s="24">
        <f t="shared" si="19"/>
        <v>0.44152019200000003</v>
      </c>
      <c r="AR65" s="24">
        <f t="shared" si="19"/>
        <v>0.4568462770000008</v>
      </c>
      <c r="AS65" s="24">
        <f t="shared" si="19"/>
        <v>0.42699734899999919</v>
      </c>
      <c r="AT65" s="24">
        <f t="shared" si="19"/>
        <v>0.44360066500000039</v>
      </c>
      <c r="AU65" s="24">
        <f t="shared" si="19"/>
        <v>0.41843773499999992</v>
      </c>
      <c r="AV65" s="24">
        <f t="shared" si="19"/>
        <v>0.4253826850000002</v>
      </c>
      <c r="AW65" s="24">
        <f t="shared" si="19"/>
        <v>0.38668704200000059</v>
      </c>
      <c r="AX65" s="24">
        <f t="shared" si="19"/>
        <v>0.29163451700000076</v>
      </c>
      <c r="AY65" s="24">
        <f t="shared" si="19"/>
        <v>0.29670500699999902</v>
      </c>
      <c r="AZ65" s="24">
        <f t="shared" si="19"/>
        <v>0.33630941621400057</v>
      </c>
      <c r="BA65" s="24">
        <f t="shared" si="19"/>
        <v>0.27156570004899905</v>
      </c>
      <c r="BB65" s="24">
        <f t="shared" si="19"/>
        <v>0.2864306272860011</v>
      </c>
      <c r="BC65" s="24">
        <f t="shared" si="19"/>
        <v>0</v>
      </c>
      <c r="BD65" s="222"/>
    </row>
    <row r="66" spans="2:56">
      <c r="B66" s="5" t="s">
        <v>25</v>
      </c>
      <c r="C66" s="46">
        <f>1/$A$1*[1]TimberSectorMinusCoreVPAExp!$B$15</f>
        <v>0.27236618133707557</v>
      </c>
      <c r="D66" s="11">
        <f>1/$A$1*[1]TimberSectorMinusCoreVPAExp!$C$15</f>
        <v>0.19169183363491682</v>
      </c>
      <c r="E66" s="11">
        <f>1/$A$1*[1]TimberSectorMinusCoreVPAExp!$D$15</f>
        <v>0.29597182158942126</v>
      </c>
      <c r="F66" s="11">
        <f>1/$A$1*[1]TimberSectorMinusCoreVPAExp!$E$15</f>
        <v>0.25312143953177607</v>
      </c>
      <c r="G66" s="11">
        <f>1/$A$1*[1]TimberSectorMinusCoreVPAExp!$F$15</f>
        <v>0.34794452090651451</v>
      </c>
      <c r="H66" s="11">
        <f>1/$A$1*[1]TimberSectorMinusCoreVPAExp!$G$15</f>
        <v>0.37103112649558156</v>
      </c>
      <c r="I66" s="11">
        <f>1/$A$1*[1]TimberSectorMinusCoreVPAExp!$H$15</f>
        <v>0.37021225529248819</v>
      </c>
      <c r="J66" s="36">
        <f>1/$A$1*[1]TimberSectorMinusCoreVPAExp!$I$15</f>
        <v>0.38724033591161178</v>
      </c>
      <c r="K66" s="36">
        <f>1/$A$1*[1]TimberSectorMinusCoreVPAExp!J$15</f>
        <v>0.39222752291791996</v>
      </c>
      <c r="L66" s="36">
        <f>1/$A$1*[1]TimberSectorMinusCoreVPAExp!K$15</f>
        <v>0.33014647886331666</v>
      </c>
      <c r="M66" s="11">
        <f>1/$A$1*[1]TimberSectorMinusCoreVPAExp!L$15</f>
        <v>0.3471409414553438</v>
      </c>
      <c r="N66" s="11">
        <f>1/$A$1*[1]TimberSectorMinusCoreVPAExp!M$15</f>
        <v>0.40387751166426422</v>
      </c>
      <c r="O66" s="11">
        <f>1/$A$1*[1]TimberSectorMinusCoreVPAExp!N$15</f>
        <v>0.37331171173083544</v>
      </c>
      <c r="P66" s="11">
        <f>1/$A$1*[1]TimberSectorMinusCoreVPAExp!O$15</f>
        <v>0.34598849523369918</v>
      </c>
      <c r="Q66" s="11">
        <f>1/$A$1*[1]TimberSectorMinusCoreVPAExp!P$15</f>
        <v>0.28832984866444439</v>
      </c>
      <c r="R66" s="11">
        <f>1/$A$1*[1]TimberSectorMinusCoreVPAExp!Q$15</f>
        <v>0.27468265846666667</v>
      </c>
      <c r="S66" s="11">
        <f>1/$A$1*[1]TimberSectorMinusCoreVPAExp!R$15</f>
        <v>0.35695868623999993</v>
      </c>
      <c r="T66" s="11">
        <f>1/$A$1*[1]TimberSectorMinusCoreVPAExp!S$15</f>
        <v>0.28163766599999995</v>
      </c>
      <c r="U66" s="11">
        <f>1/$A$1*[1]TimberSectorMinusCoreVPAExp!T$15</f>
        <v>0.2803400310200001</v>
      </c>
      <c r="V66" s="11">
        <f>1/$A$1*[1]TimberSectorMinusCoreVPAExp!U$15</f>
        <v>0.26462782040666677</v>
      </c>
      <c r="W66" s="11">
        <f>1/$A$1*[1]TimberSectorMinusCoreVPAExp!V$15</f>
        <v>0.20696190340000001</v>
      </c>
      <c r="X66" s="11">
        <f>1/$A$1*[1]TimberSectorMinusCoreVPAExp!W$15</f>
        <v>0.20835194757999997</v>
      </c>
      <c r="Y66" s="11">
        <f>1/$A$1*[1]TimberSectorMinusCoreVPAExp!X$15</f>
        <v>0.2316580538501854</v>
      </c>
      <c r="Z66" s="11">
        <f>1/$A$1*[1]TimberSectorMinusCoreVPAExp!Y$15</f>
        <v>0.18691545643917989</v>
      </c>
      <c r="AA66" s="11">
        <f>1/$A$1*[1]TimberSectorMinusCoreVPAExp!Z$15</f>
        <v>0.20329312567969998</v>
      </c>
      <c r="AB66" s="11">
        <f>1/$A$1*[1]TimberSectorMinusCoreVPAExp!AA$15</f>
        <v>0</v>
      </c>
      <c r="AC66" s="4"/>
      <c r="AD66" s="46">
        <f>1/1000*[1]TimberSectorMinusCoreVPAExp!AB$15</f>
        <v>0.12878176894736842</v>
      </c>
      <c r="AE66" s="11">
        <f>1/1000*[1]TimberSectorMinusCoreVPAExp!AC$15</f>
        <v>9.6452646210526322E-2</v>
      </c>
      <c r="AF66" s="11">
        <f>1/1000*[1]TimberSectorMinusCoreVPAExp!AD$15</f>
        <v>0.1144510677368421</v>
      </c>
      <c r="AG66" s="11">
        <f>1/1000*[1]TimberSectorMinusCoreVPAExp!AE$15</f>
        <v>0.14475459199999999</v>
      </c>
      <c r="AH66" s="11">
        <f>1/1000*[1]TimberSectorMinusCoreVPAExp!AF$15</f>
        <v>0.19499633399999999</v>
      </c>
      <c r="AI66" s="11">
        <f>1/1000*[1]TimberSectorMinusCoreVPAExp!AG$15</f>
        <v>0.17774978421769386</v>
      </c>
      <c r="AJ66" s="11">
        <f>1/1000*[1]TimberSectorMinusCoreVPAExp!AH$15</f>
        <v>0.19750942907095742</v>
      </c>
      <c r="AK66" s="11">
        <f>1/1000*[1]TimberSectorMinusCoreVPAExp!AI$15</f>
        <v>0.23384397119262432</v>
      </c>
      <c r="AL66" s="11">
        <f>1/1000*[1]TimberSectorMinusCoreVPAExp!AJ$15</f>
        <v>0.22011034263639928</v>
      </c>
      <c r="AM66" s="11">
        <f>1/1000*[1]TimberSectorMinusCoreVPAExp!AK$15</f>
        <v>0.18619998869061902</v>
      </c>
      <c r="AN66" s="11">
        <f>1/1000*[1]TimberSectorMinusCoreVPAExp!AL$15</f>
        <v>0.20146426200000003</v>
      </c>
      <c r="AO66" s="11">
        <f>1/1000*[1]TimberSectorMinusCoreVPAExp!AM$15</f>
        <v>0.23176237399999999</v>
      </c>
      <c r="AP66" s="11">
        <f>1/1000*[1]TimberSectorMinusCoreVPAExp!AN$15</f>
        <v>0.22713718399999999</v>
      </c>
      <c r="AQ66" s="11">
        <f>1/1000*[1]TimberSectorMinusCoreVPAExp!AO$15</f>
        <v>0.22528578899999999</v>
      </c>
      <c r="AR66" s="11">
        <f>1/1000*[1]TimberSectorMinusCoreVPAExp!AP$15</f>
        <v>0.23120074500000001</v>
      </c>
      <c r="AS66" s="11">
        <f>1/1000*[1]TimberSectorMinusCoreVPAExp!AQ$15</f>
        <v>0.22599168900000002</v>
      </c>
      <c r="AT66" s="11">
        <f>1/1000*[1]TimberSectorMinusCoreVPAExp!AR$15</f>
        <v>0.24899001999999995</v>
      </c>
      <c r="AU66" s="11">
        <f>1/1000*[1]TimberSectorMinusCoreVPAExp!AS$15</f>
        <v>0.23016777999999999</v>
      </c>
      <c r="AV66" s="11">
        <f>1/1000*[1]TimberSectorMinusCoreVPAExp!AT$15</f>
        <v>0.23403398600000003</v>
      </c>
      <c r="AW66" s="11">
        <f>1/1000*[1]TimberSectorMinusCoreVPAExp!AU$15</f>
        <v>0.21167364699999999</v>
      </c>
      <c r="AX66" s="11">
        <f>1/1000*[1]TimberSectorMinusCoreVPAExp!AV$15</f>
        <v>0.17532590799999997</v>
      </c>
      <c r="AY66" s="11">
        <f>1/1000*[1]TimberSectorMinusCoreVPAExp!AW$15</f>
        <v>0.16942991399999999</v>
      </c>
      <c r="AZ66" s="11">
        <f>1/1000*[1]TimberSectorMinusCoreVPAExp!AX$15</f>
        <v>0.19407944956800002</v>
      </c>
      <c r="BA66" s="11">
        <f>1/1000*[1]TimberSectorMinusCoreVPAExp!AY$15</f>
        <v>0.16798027510699998</v>
      </c>
      <c r="BB66" s="11">
        <f>1/1000*[1]TimberSectorMinusCoreVPAExp!AZ$15</f>
        <v>0.17765729904199998</v>
      </c>
      <c r="BC66" s="11">
        <f>1/1000*[1]TimberSectorMinusCoreVPAExp!BA$15</f>
        <v>0</v>
      </c>
      <c r="BD66" s="222"/>
    </row>
    <row r="67" spans="2:56">
      <c r="B67" s="5" t="s">
        <v>113</v>
      </c>
      <c r="C67" s="46">
        <f>1/$A$1*[1]TimberSectorMinusCoreVPAExp!$B$20</f>
        <v>5.2387329061626313E-3</v>
      </c>
      <c r="D67" s="11">
        <f>1/$A$1*[1]TimberSectorMinusCoreVPAExp!$C$20</f>
        <v>8.245443388954497E-3</v>
      </c>
      <c r="E67" s="11">
        <f>1/$A$1*[1]TimberSectorMinusCoreVPAExp!$D$20</f>
        <v>3.7789664457401053E-3</v>
      </c>
      <c r="F67" s="11">
        <f>1/$A$1*[1]TimberSectorMinusCoreVPAExp!$E$20</f>
        <v>1.2957436425479982E-2</v>
      </c>
      <c r="G67" s="11">
        <f>1/$A$1*[1]TimberSectorMinusCoreVPAExp!$F$20</f>
        <v>1.3717669029115438E-2</v>
      </c>
      <c r="H67" s="11">
        <f>1/$A$1*[1]TimberSectorMinusCoreVPAExp!$G$20</f>
        <v>2.9219327771846364E-2</v>
      </c>
      <c r="I67" s="11">
        <f>1/$A$1*[1]TimberSectorMinusCoreVPAExp!$H$20</f>
        <v>2.7902584462274404E-2</v>
      </c>
      <c r="J67" s="36">
        <f>1/$A$1*[1]TimberSectorMinusCoreVPAExp!$I$20</f>
        <v>3.2251339260696114E-2</v>
      </c>
      <c r="K67" s="36">
        <f>1/$A$1*[1]TimberSectorMinusCoreVPAExp!J$20</f>
        <v>5.1126217157996132E-2</v>
      </c>
      <c r="L67" s="36">
        <f>1/$A$1*[1]TimberSectorMinusCoreVPAExp!K$20</f>
        <v>3.9040779736435535E-2</v>
      </c>
      <c r="M67" s="11">
        <f>1/$A$1*[1]TimberSectorMinusCoreVPAExp!L$20</f>
        <v>2.0236504180362418E-2</v>
      </c>
      <c r="N67" s="11">
        <f>1/$A$1*[1]TimberSectorMinusCoreVPAExp!M$20</f>
        <v>2.8550976171966683E-2</v>
      </c>
      <c r="O67" s="11">
        <f>1/$A$1*[1]TimberSectorMinusCoreVPAExp!N$20</f>
        <v>3.0182742537541291E-2</v>
      </c>
      <c r="P67" s="11">
        <f>1/$A$1*[1]TimberSectorMinusCoreVPAExp!O$20</f>
        <v>2.3975862024138019E-2</v>
      </c>
      <c r="Q67" s="11">
        <f>1/$A$1*[1]TimberSectorMinusCoreVPAExp!P$20</f>
        <v>2.0248810540000002E-2</v>
      </c>
      <c r="R67" s="11">
        <f>1/$A$1*[1]TimberSectorMinusCoreVPAExp!Q$20</f>
        <v>1.6827560440000004E-2</v>
      </c>
      <c r="S67" s="11">
        <f>1/$A$1*[1]TimberSectorMinusCoreVPAExp!R$20</f>
        <v>2.4204136879999994E-2</v>
      </c>
      <c r="T67" s="11">
        <f>1/$A$1*[1]TimberSectorMinusCoreVPAExp!S$20</f>
        <v>1.7804303019999999E-2</v>
      </c>
      <c r="U67" s="11">
        <f>1/$A$1*[1]TimberSectorMinusCoreVPAExp!T$20</f>
        <v>1.1072495E-2</v>
      </c>
      <c r="V67" s="11">
        <f>1/$A$1*[1]TimberSectorMinusCoreVPAExp!U$20</f>
        <v>1.072529847333333E-2</v>
      </c>
      <c r="W67" s="11">
        <f>1/$A$1*[1]TimberSectorMinusCoreVPAExp!V$20</f>
        <v>1.197307888E-2</v>
      </c>
      <c r="X67" s="11">
        <f>1/$A$1*[1]TimberSectorMinusCoreVPAExp!W$20</f>
        <v>1.41186017E-2</v>
      </c>
      <c r="Y67" s="11">
        <f>1/$A$1*[1]TimberSectorMinusCoreVPAExp!X$20</f>
        <v>1.602976099839333E-2</v>
      </c>
      <c r="Z67" s="11">
        <f>1/$A$1*[1]TimberSectorMinusCoreVPAExp!Y$20</f>
        <v>4.2184303088200004E-3</v>
      </c>
      <c r="AA67" s="11">
        <f>1/$A$1*[1]TimberSectorMinusCoreVPAExp!Z$20</f>
        <v>3.939416722E-3</v>
      </c>
      <c r="AB67" s="11">
        <f>1/$A$1*[1]TimberSectorMinusCoreVPAExp!AA$20</f>
        <v>0</v>
      </c>
      <c r="AC67" s="4"/>
      <c r="AD67" s="46">
        <f>1/1000*[1]TimberSectorMinusCoreVPAExp!AB$20</f>
        <v>1.530628E-3</v>
      </c>
      <c r="AE67" s="11">
        <f>1/1000*[1]TimberSectorMinusCoreVPAExp!AC$20</f>
        <v>2.0957392631578945E-3</v>
      </c>
      <c r="AF67" s="11">
        <f>1/1000*[1]TimberSectorMinusCoreVPAExp!AD$20</f>
        <v>1.200879E-3</v>
      </c>
      <c r="AG67" s="11">
        <f>1/1000*[1]TimberSectorMinusCoreVPAExp!AE$20</f>
        <v>3.1564750000000002E-3</v>
      </c>
      <c r="AH67" s="11">
        <f>1/1000*[1]TimberSectorMinusCoreVPAExp!AF$20</f>
        <v>3.0017170000000001E-3</v>
      </c>
      <c r="AI67" s="11">
        <f>1/1000*[1]TimberSectorMinusCoreVPAExp!AG$20</f>
        <v>4.3897205951576633E-3</v>
      </c>
      <c r="AJ67" s="11">
        <f>1/1000*[1]TimberSectorMinusCoreVPAExp!AH$20</f>
        <v>3.3845953922770483E-3</v>
      </c>
      <c r="AK67" s="11">
        <f>1/1000*[1]TimberSectorMinusCoreVPAExp!AI$20</f>
        <v>4.1095325476746044E-3</v>
      </c>
      <c r="AL67" s="11">
        <f>1/1000*[1]TimberSectorMinusCoreVPAExp!AJ$20</f>
        <v>5.3505724929713613E-3</v>
      </c>
      <c r="AM67" s="11">
        <f>1/1000*[1]TimberSectorMinusCoreVPAExp!AK$20</f>
        <v>3.107264632824124E-3</v>
      </c>
      <c r="AN67" s="11">
        <f>1/1000*[1]TimberSectorMinusCoreVPAExp!AL$20</f>
        <v>4.0181369999999998E-3</v>
      </c>
      <c r="AO67" s="11">
        <f>1/1000*[1]TimberSectorMinusCoreVPAExp!AM$20</f>
        <v>5.6108519999999995E-3</v>
      </c>
      <c r="AP67" s="11">
        <f>1/1000*[1]TimberSectorMinusCoreVPAExp!AN$20</f>
        <v>8.7028490000000003E-3</v>
      </c>
      <c r="AQ67" s="11">
        <f>1/1000*[1]TimberSectorMinusCoreVPAExp!AO$20</f>
        <v>6.0208399999999995E-3</v>
      </c>
      <c r="AR67" s="11">
        <f>1/1000*[1]TimberSectorMinusCoreVPAExp!AP$20</f>
        <v>6.0112799999999991E-3</v>
      </c>
      <c r="AS67" s="11">
        <f>1/1000*[1]TimberSectorMinusCoreVPAExp!AQ$20</f>
        <v>6.1886789999999999E-3</v>
      </c>
      <c r="AT67" s="11">
        <f>1/1000*[1]TimberSectorMinusCoreVPAExp!AR$20</f>
        <v>5.930763999999999E-3</v>
      </c>
      <c r="AU67" s="11">
        <f>1/1000*[1]TimberSectorMinusCoreVPAExp!AS$20</f>
        <v>5.519047E-3</v>
      </c>
      <c r="AV67" s="11">
        <f>1/1000*[1]TimberSectorMinusCoreVPAExp!AT$20</f>
        <v>3.6439909999999992E-3</v>
      </c>
      <c r="AW67" s="11">
        <f>1/1000*[1]TimberSectorMinusCoreVPAExp!AU$20</f>
        <v>3.3714410000000002E-3</v>
      </c>
      <c r="AX67" s="11">
        <f>1/1000*[1]TimberSectorMinusCoreVPAExp!AV$20</f>
        <v>2.0196089999999999E-3</v>
      </c>
      <c r="AY67" s="11">
        <f>1/1000*[1]TimberSectorMinusCoreVPAExp!AW$20</f>
        <v>2.446681E-3</v>
      </c>
      <c r="AZ67" s="11">
        <f>1/1000*[1]TimberSectorMinusCoreVPAExp!AX$20</f>
        <v>2.5704331999999996E-3</v>
      </c>
      <c r="BA67" s="11">
        <f>1/1000*[1]TimberSectorMinusCoreVPAExp!AY$20</f>
        <v>9.068165579999999E-4</v>
      </c>
      <c r="BB67" s="11">
        <f>1/1000*[1]TimberSectorMinusCoreVPAExp!AZ$20</f>
        <v>9.5331467799999992E-4</v>
      </c>
      <c r="BC67" s="11">
        <f>1/1000*[1]TimberSectorMinusCoreVPAExp!BA$20</f>
        <v>0</v>
      </c>
      <c r="BD67" s="222"/>
    </row>
    <row r="68" spans="2:56">
      <c r="B68" s="5" t="s">
        <v>76</v>
      </c>
      <c r="C68" s="46">
        <f>1/$A$1*[1]TimberSectorMinusCoreVPAExp!$B$108</f>
        <v>4.4624470377753404E-2</v>
      </c>
      <c r="D68" s="11">
        <f>1/$A$1*[1]TimberSectorMinusCoreVPAExp!$C$108</f>
        <v>3.8154158492676282E-2</v>
      </c>
      <c r="E68" s="11">
        <f>1/$A$1*[1]TimberSectorMinusCoreVPAExp!$D$108</f>
        <v>4.1067508187090554E-2</v>
      </c>
      <c r="F68" s="11">
        <f>1/$A$1*[1]TimberSectorMinusCoreVPAExp!$E$108</f>
        <v>4.5641317997966793E-2</v>
      </c>
      <c r="G68" s="11">
        <f>1/$A$1*[1]TimberSectorMinusCoreVPAExp!$F$108</f>
        <v>6.2923758182215489E-2</v>
      </c>
      <c r="H68" s="11">
        <f>1/$A$1*[1]TimberSectorMinusCoreVPAExp!$G$108</f>
        <v>0.11732069032968584</v>
      </c>
      <c r="I68" s="11">
        <f>1/$A$1*[1]TimberSectorMinusCoreVPAExp!$H$108</f>
        <v>0.17119581907958803</v>
      </c>
      <c r="J68" s="36">
        <f>1/$A$1*[1]TimberSectorMinusCoreVPAExp!$I$108</f>
        <v>0.29462415806976922</v>
      </c>
      <c r="K68" s="36">
        <f>1/$A$1*[1]TimberSectorMinusCoreVPAExp!J$108</f>
        <v>0.36983202429361745</v>
      </c>
      <c r="L68" s="36">
        <f>1/$A$1*[1]TimberSectorMinusCoreVPAExp!K$108</f>
        <v>0.28431472525320817</v>
      </c>
      <c r="M68" s="11">
        <f>1/$A$1*[1]TimberSectorMinusCoreVPAExp!L$108</f>
        <v>0.39138806552673799</v>
      </c>
      <c r="N68" s="11">
        <f>1/$A$1*[1]TimberSectorMinusCoreVPAExp!M$108</f>
        <v>0.39323017662282378</v>
      </c>
      <c r="O68" s="11">
        <f>1/$A$1*[1]TimberSectorMinusCoreVPAExp!N$108</f>
        <v>0.29949093567824486</v>
      </c>
      <c r="P68" s="11">
        <f>1/$A$1*[1]TimberSectorMinusCoreVPAExp!O$108</f>
        <v>0.18464181885096598</v>
      </c>
      <c r="Q68" s="11">
        <f>1/$A$1*[1]TimberSectorMinusCoreVPAExp!P$108</f>
        <v>0.16315594339999934</v>
      </c>
      <c r="R68" s="11">
        <f>1/$A$1*[1]TimberSectorMinusCoreVPAExp!Q$108</f>
        <v>0.17409612075999967</v>
      </c>
      <c r="S68" s="11">
        <f>1/$A$1*[1]TimberSectorMinusCoreVPAExp!R$108</f>
        <v>0.20678595556000004</v>
      </c>
      <c r="T68" s="11">
        <f>1/$A$1*[1]TimberSectorMinusCoreVPAExp!S$108</f>
        <v>0.13925237526000028</v>
      </c>
      <c r="U68" s="11">
        <f>1/$A$1*[1]TimberSectorMinusCoreVPAExp!T$108</f>
        <v>0.15397984270000001</v>
      </c>
      <c r="V68" s="11">
        <f>1/$A$1*[1]TimberSectorMinusCoreVPAExp!U$108</f>
        <v>0.14525911123999988</v>
      </c>
      <c r="W68" s="11">
        <f>1/$A$1*[1]TimberSectorMinusCoreVPAExp!V$108</f>
        <v>0.1053569295800002</v>
      </c>
      <c r="X68" s="11">
        <f>1/$A$1*[1]TimberSectorMinusCoreVPAExp!W$108</f>
        <v>0.10252323283999995</v>
      </c>
      <c r="Y68" s="11">
        <f>1/$A$1*[1]TimberSectorMinusCoreVPAExp!X$108</f>
        <v>0.1704501881020728</v>
      </c>
      <c r="Z68" s="11">
        <f>1/$A$1*[1]TimberSectorMinusCoreVPAExp!Y$108</f>
        <v>0.10230060312724043</v>
      </c>
      <c r="AA68" s="11">
        <f>1/$A$1*[1]TimberSectorMinusCoreVPAExp!Z$108</f>
        <v>7.0130851159099936E-2</v>
      </c>
      <c r="AB68" s="11">
        <f>1/$A$1*[1]TimberSectorMinusCoreVPAExp!AA$108</f>
        <v>0</v>
      </c>
      <c r="AC68" s="4"/>
      <c r="AD68" s="46">
        <f>1/1000*[1]TimberSectorMinusCoreVPAExp!AB$108</f>
        <v>1.0671766210526339E-2</v>
      </c>
      <c r="AE68" s="11">
        <f>1/1000*[1]TimberSectorMinusCoreVPAExp!AC$108</f>
        <v>1.000364063157895E-2</v>
      </c>
      <c r="AF68" s="11">
        <f>1/1000*[1]TimberSectorMinusCoreVPAExp!AD$108</f>
        <v>1.0816310368421039E-2</v>
      </c>
      <c r="AG68" s="11">
        <f>1/1000*[1]TimberSectorMinusCoreVPAExp!AE$108</f>
        <v>1.5629528999999989E-2</v>
      </c>
      <c r="AH68" s="11">
        <f>1/1000*[1]TimberSectorMinusCoreVPAExp!AF$108</f>
        <v>2.1790993999999973E-2</v>
      </c>
      <c r="AI68" s="11">
        <f>1/1000*[1]TimberSectorMinusCoreVPAExp!AG$108</f>
        <v>2.9254797325007544E-2</v>
      </c>
      <c r="AJ68" s="11">
        <f>1/1000*[1]TimberSectorMinusCoreVPAExp!AH$108</f>
        <v>4.3309669019141905E-2</v>
      </c>
      <c r="AK68" s="11">
        <f>1/1000*[1]TimberSectorMinusCoreVPAExp!AI$108</f>
        <v>7.1301731343038841E-2</v>
      </c>
      <c r="AL68" s="11">
        <f>1/1000*[1]TimberSectorMinusCoreVPAExp!AJ$108</f>
        <v>8.12148848600487E-2</v>
      </c>
      <c r="AM68" s="11">
        <f>1/1000*[1]TimberSectorMinusCoreVPAExp!AK$108</f>
        <v>5.228520723037082E-2</v>
      </c>
      <c r="AN68" s="11">
        <f>1/1000*[1]TimberSectorMinusCoreVPAExp!AL$108</f>
        <v>8.3481363000000003E-2</v>
      </c>
      <c r="AO68" s="11">
        <f>1/1000*[1]TimberSectorMinusCoreVPAExp!AM$108</f>
        <v>0.10689151199999992</v>
      </c>
      <c r="AP68" s="11">
        <f>1/1000*[1]TimberSectorMinusCoreVPAExp!AN$108</f>
        <v>0.10003924299999999</v>
      </c>
      <c r="AQ68" s="11">
        <f>1/1000*[1]TimberSectorMinusCoreVPAExp!AO$108</f>
        <v>7.5588623999999993E-2</v>
      </c>
      <c r="AR68" s="11">
        <f>1/1000*[1]TimberSectorMinusCoreVPAExp!AP$108</f>
        <v>7.7598534999999996E-2</v>
      </c>
      <c r="AS68" s="11">
        <f>1/1000*[1]TimberSectorMinusCoreVPAExp!AQ$108</f>
        <v>7.7534968000000024E-2</v>
      </c>
      <c r="AT68" s="11">
        <f>1/1000*[1]TimberSectorMinusCoreVPAExp!AR$108</f>
        <v>8.0854925000000036E-2</v>
      </c>
      <c r="AU68" s="11">
        <f>1/1000*[1]TimberSectorMinusCoreVPAExp!AS$108</f>
        <v>8.2958642999999985E-2</v>
      </c>
      <c r="AV68" s="11">
        <f>1/1000*[1]TimberSectorMinusCoreVPAExp!AT$108</f>
        <v>9.5080613000000008E-2</v>
      </c>
      <c r="AW68" s="11">
        <f>1/1000*[1]TimberSectorMinusCoreVPAExp!AU$108</f>
        <v>9.3115896999999961E-2</v>
      </c>
      <c r="AX68" s="11">
        <f>1/1000*[1]TimberSectorMinusCoreVPAExp!AV$108</f>
        <v>5.0222178999999999E-2</v>
      </c>
      <c r="AY68" s="11">
        <f>1/1000*[1]TimberSectorMinusCoreVPAExp!AW$108</f>
        <v>5.9075089999999997E-2</v>
      </c>
      <c r="AZ68" s="11">
        <f>1/1000*[1]TimberSectorMinusCoreVPAExp!AX$108</f>
        <v>6.8571324485000015E-2</v>
      </c>
      <c r="BA68" s="11">
        <f>1/1000*[1]TimberSectorMinusCoreVPAExp!AY$108</f>
        <v>4.0858886982999922E-2</v>
      </c>
      <c r="BB68" s="11">
        <f>1/1000*[1]TimberSectorMinusCoreVPAExp!AZ$108</f>
        <v>4.4171693773000051E-2</v>
      </c>
      <c r="BC68" s="11">
        <f>1/1000*[1]TimberSectorMinusCoreVPAExp!BA$108</f>
        <v>0</v>
      </c>
      <c r="BD68" s="222"/>
    </row>
    <row r="69" spans="2:56">
      <c r="B69" s="5" t="s">
        <v>123</v>
      </c>
      <c r="C69" s="46">
        <f>1/$A$1*[1]TimberSectorMinusCoreVPAExp!$B$139</f>
        <v>3.0019941578444784E-3</v>
      </c>
      <c r="D69" s="11">
        <f>1/$A$1*[1]TimberSectorMinusCoreVPAExp!$C$139</f>
        <v>2.0915783996144893E-3</v>
      </c>
      <c r="E69" s="11">
        <f>1/$A$1*[1]TimberSectorMinusCoreVPAExp!$D$139</f>
        <v>2.321642873062889E-3</v>
      </c>
      <c r="F69" s="11">
        <f>1/$A$1*[1]TimberSectorMinusCoreVPAExp!$E$139</f>
        <v>5.0606581312578952E-3</v>
      </c>
      <c r="G69" s="11">
        <f>1/$A$1*[1]TimberSectorMinusCoreVPAExp!$F$139</f>
        <v>1.5479279766078668E-2</v>
      </c>
      <c r="H69" s="11">
        <f>1/$A$1*[1]TimberSectorMinusCoreVPAExp!$G$139</f>
        <v>2.0406154198873185E-2</v>
      </c>
      <c r="I69" s="11">
        <f>1/$A$1*[1]TimberSectorMinusCoreVPAExp!$H$139</f>
        <v>1.6086633473835661E-2</v>
      </c>
      <c r="J69" s="36">
        <f>1/$A$1*[1]TimberSectorMinusCoreVPAExp!$I$139</f>
        <v>3.26798649180393E-2</v>
      </c>
      <c r="K69" s="36">
        <f>1/$A$1*[1]TimberSectorMinusCoreVPAExp!J$139</f>
        <v>2.7173976039153881E-2</v>
      </c>
      <c r="L69" s="36">
        <f>1/$A$1*[1]TimberSectorMinusCoreVPAExp!K$139</f>
        <v>1.4961570253237799E-2</v>
      </c>
      <c r="M69" s="11">
        <f>1/$A$1*[1]TimberSectorMinusCoreVPAExp!L$139</f>
        <v>1.7138236330416209E-2</v>
      </c>
      <c r="N69" s="11">
        <f>1/$A$1*[1]TimberSectorMinusCoreVPAExp!M$139</f>
        <v>2.5111907912471719E-2</v>
      </c>
      <c r="O69" s="11">
        <f>1/$A$1*[1]TimberSectorMinusCoreVPAExp!N$139</f>
        <v>2.5676329375647129E-2</v>
      </c>
      <c r="P69" s="11">
        <f>1/$A$1*[1]TimberSectorMinusCoreVPAExp!O$139</f>
        <v>1.2340660321741826E-2</v>
      </c>
      <c r="Q69" s="11">
        <f>1/$A$1*[1]TimberSectorMinusCoreVPAExp!P$139</f>
        <v>1.3079366860000012E-2</v>
      </c>
      <c r="R69" s="11">
        <f>1/$A$1*[1]TimberSectorMinusCoreVPAExp!Q$139</f>
        <v>2.2088254720000009E-2</v>
      </c>
      <c r="S69" s="11">
        <f>1/$A$1*[1]TimberSectorMinusCoreVPAExp!R$139</f>
        <v>1.8560998679999982E-2</v>
      </c>
      <c r="T69" s="11">
        <f>1/$A$1*[1]TimberSectorMinusCoreVPAExp!S$139</f>
        <v>1.8889190319999995E-2</v>
      </c>
      <c r="U69" s="11">
        <f>1/$A$1*[1]TimberSectorMinusCoreVPAExp!T$139</f>
        <v>1.0329057060000009E-2</v>
      </c>
      <c r="V69" s="11">
        <f>1/$A$1*[1]TimberSectorMinusCoreVPAExp!U$139</f>
        <v>1.1477175920000011E-2</v>
      </c>
      <c r="W69" s="11">
        <f>1/$A$1*[1]TimberSectorMinusCoreVPAExp!V$139</f>
        <v>5.974696699999991E-3</v>
      </c>
      <c r="X69" s="11">
        <f>1/$A$1*[1]TimberSectorMinusCoreVPAExp!W$139</f>
        <v>5.371595739999996E-3</v>
      </c>
      <c r="Y69" s="11">
        <f>1/$A$1*[1]TimberSectorMinusCoreVPAExp!X$139</f>
        <v>4.6916101500224803E-3</v>
      </c>
      <c r="Z69" s="11">
        <f>1/$A$1*[1]TimberSectorMinusCoreVPAExp!Y$139</f>
        <v>1.6416997407999998E-3</v>
      </c>
      <c r="AA69" s="11">
        <f>1/$A$1*[1]TimberSectorMinusCoreVPAExp!Z$139</f>
        <v>4.3595721447000019E-3</v>
      </c>
      <c r="AB69" s="11">
        <f>1/$A$1*[1]TimberSectorMinusCoreVPAExp!AA$139</f>
        <v>0</v>
      </c>
      <c r="AC69" s="4"/>
      <c r="AD69" s="46">
        <f>1/1000*[1]TimberSectorMinusCoreVPAExp!AB$139</f>
        <v>1.612898E-3</v>
      </c>
      <c r="AE69" s="11">
        <f>1/1000*[1]TimberSectorMinusCoreVPAExp!AC$139</f>
        <v>1.0462756842105265E-3</v>
      </c>
      <c r="AF69" s="11">
        <f>1/1000*[1]TimberSectorMinusCoreVPAExp!AD$139</f>
        <v>1.0238999999999999E-3</v>
      </c>
      <c r="AG69" s="11">
        <f>1/1000*[1]TimberSectorMinusCoreVPAExp!AE$139</f>
        <v>1.9292150000000006E-3</v>
      </c>
      <c r="AH69" s="11">
        <f>1/1000*[1]TimberSectorMinusCoreVPAExp!AF$139</f>
        <v>4.583925E-3</v>
      </c>
      <c r="AI69" s="11">
        <f>1/1000*[1]TimberSectorMinusCoreVPAExp!AG$139</f>
        <v>7.1418190245795873E-3</v>
      </c>
      <c r="AJ69" s="11">
        <f>1/1000*[1]TimberSectorMinusCoreVPAExp!AH$139</f>
        <v>6.8166906141675452E-3</v>
      </c>
      <c r="AK69" s="11">
        <f>1/1000*[1]TimberSectorMinusCoreVPAExp!AI$139</f>
        <v>1.903586177198659E-2</v>
      </c>
      <c r="AL69" s="11">
        <f>1/1000*[1]TimberSectorMinusCoreVPAExp!AJ$139</f>
        <v>1.4807157571059217E-2</v>
      </c>
      <c r="AM69" s="11">
        <f>1/1000*[1]TimberSectorMinusCoreVPAExp!AK$139</f>
        <v>9.0548645709936544E-3</v>
      </c>
      <c r="AN69" s="11">
        <f>1/1000*[1]TimberSectorMinusCoreVPAExp!AL$139</f>
        <v>1.2044988999999999E-2</v>
      </c>
      <c r="AO69" s="11">
        <f>1/1000*[1]TimberSectorMinusCoreVPAExp!AM$139</f>
        <v>1.2830800999999999E-2</v>
      </c>
      <c r="AP69" s="11">
        <f>1/1000*[1]TimberSectorMinusCoreVPAExp!AN$139</f>
        <v>1.2594085E-2</v>
      </c>
      <c r="AQ69" s="11">
        <f>1/1000*[1]TimberSectorMinusCoreVPAExp!AO$139</f>
        <v>7.786444E-3</v>
      </c>
      <c r="AR69" s="11">
        <f>1/1000*[1]TimberSectorMinusCoreVPAExp!AP$139</f>
        <v>1.0455164999999999E-2</v>
      </c>
      <c r="AS69" s="11">
        <f>1/1000*[1]TimberSectorMinusCoreVPAExp!AQ$139</f>
        <v>1.4605242999999999E-2</v>
      </c>
      <c r="AT69" s="11">
        <f>1/1000*[1]TimberSectorMinusCoreVPAExp!AR$139</f>
        <v>1.2889617999999999E-2</v>
      </c>
      <c r="AU69" s="11">
        <f>1/1000*[1]TimberSectorMinusCoreVPAExp!AS$139</f>
        <v>1.5743337E-2</v>
      </c>
      <c r="AV69" s="11">
        <f>1/1000*[1]TimberSectorMinusCoreVPAExp!AT$139</f>
        <v>1.0627914999999998E-2</v>
      </c>
      <c r="AW69" s="11">
        <f>1/1000*[1]TimberSectorMinusCoreVPAExp!AU$139</f>
        <v>9.7530590000000049E-3</v>
      </c>
      <c r="AX69" s="11">
        <f>1/1000*[1]TimberSectorMinusCoreVPAExp!AV$139</f>
        <v>5.184333000000001E-3</v>
      </c>
      <c r="AY69" s="11">
        <f>1/1000*[1]TimberSectorMinusCoreVPAExp!AW$139</f>
        <v>4.8532319999999999E-3</v>
      </c>
      <c r="AZ69" s="11">
        <f>1/1000*[1]TimberSectorMinusCoreVPAExp!AX$139</f>
        <v>4.6426962039999992E-3</v>
      </c>
      <c r="BA69" s="11">
        <f>1/1000*[1]TimberSectorMinusCoreVPAExp!AY$139</f>
        <v>2.2638022599999999E-3</v>
      </c>
      <c r="BB69" s="11">
        <f>1/1000*[1]TimberSectorMinusCoreVPAExp!AZ$139</f>
        <v>4.5088938180000027E-3</v>
      </c>
      <c r="BC69" s="11">
        <f>1/1000*[1]TimberSectorMinusCoreVPAExp!BA$139</f>
        <v>0</v>
      </c>
      <c r="BD69" s="222"/>
    </row>
    <row r="70" spans="2:56">
      <c r="B70" s="5" t="s">
        <v>26</v>
      </c>
      <c r="C70" s="46">
        <f>1/$A$1*[1]TimberSectorMinusCoreVPAExp!$B$163</f>
        <v>1.4652702559947108E-2</v>
      </c>
      <c r="D70" s="11">
        <f>1/$A$1*[1]TimberSectorMinusCoreVPAExp!$C$163</f>
        <v>5.3236329684599164E-3</v>
      </c>
      <c r="E70" s="11">
        <f>1/$A$1*[1]TimberSectorMinusCoreVPAExp!$D$163</f>
        <v>1.2566478095528839E-2</v>
      </c>
      <c r="F70" s="11">
        <f>1/$A$1*[1]TimberSectorMinusCoreVPAExp!$E$163</f>
        <v>1.4906921634234765E-2</v>
      </c>
      <c r="G70" s="11">
        <f>1/$A$1*[1]TimberSectorMinusCoreVPAExp!$F$163</f>
        <v>1.980321144298932E-2</v>
      </c>
      <c r="H70" s="11">
        <f>1/$A$1*[1]TimberSectorMinusCoreVPAExp!$G$163</f>
        <v>2.7592799456830269E-2</v>
      </c>
      <c r="I70" s="11">
        <f>1/$A$1*[1]TimberSectorMinusCoreVPAExp!$H$163</f>
        <v>2.4301460341546892E-2</v>
      </c>
      <c r="J70" s="36">
        <f>1/$A$1*[1]TimberSectorMinusCoreVPAExp!$I$163</f>
        <v>1.899953764887103E-2</v>
      </c>
      <c r="K70" s="36">
        <f>1/$A$1*[1]TimberSectorMinusCoreVPAExp!J$163</f>
        <v>1.976492194409368E-2</v>
      </c>
      <c r="L70" s="36">
        <f>1/$A$1*[1]TimberSectorMinusCoreVPAExp!K$163</f>
        <v>1.674184309166471E-2</v>
      </c>
      <c r="M70" s="11">
        <f>1/$A$1*[1]TimberSectorMinusCoreVPAExp!L$163</f>
        <v>1.6972053185080639E-2</v>
      </c>
      <c r="N70" s="11">
        <f>1/$A$1*[1]TimberSectorMinusCoreVPAExp!M$163</f>
        <v>1.6422607732615193E-2</v>
      </c>
      <c r="O70" s="11">
        <f>1/$A$1*[1]TimberSectorMinusCoreVPAExp!N$163</f>
        <v>1.6218376140709791E-2</v>
      </c>
      <c r="P70" s="11">
        <f>1/$A$1*[1]TimberSectorMinusCoreVPAExp!O$163</f>
        <v>1.9151092199679021E-2</v>
      </c>
      <c r="Q70" s="11">
        <f>1/$A$1*[1]TimberSectorMinusCoreVPAExp!P$163</f>
        <v>1.53914432E-2</v>
      </c>
      <c r="R70" s="11">
        <f>1/$A$1*[1]TimberSectorMinusCoreVPAExp!Q$163</f>
        <v>1.4063007839999999E-2</v>
      </c>
      <c r="S70" s="11">
        <f>1/$A$1*[1]TimberSectorMinusCoreVPAExp!R$163</f>
        <v>1.8287246319999999E-2</v>
      </c>
      <c r="T70" s="11">
        <f>1/$A$1*[1]TimberSectorMinusCoreVPAExp!S$163</f>
        <v>1.3453746959999999E-2</v>
      </c>
      <c r="U70" s="11">
        <f>1/$A$1*[1]TimberSectorMinusCoreVPAExp!T$163</f>
        <v>1.4650891079999999E-2</v>
      </c>
      <c r="V70" s="11">
        <f>1/$A$1*[1]TimberSectorMinusCoreVPAExp!U$163</f>
        <v>1.1873564079999999E-2</v>
      </c>
      <c r="W70" s="11">
        <f>1/$A$1*[1]TimberSectorMinusCoreVPAExp!V$163</f>
        <v>1.0920814940000001E-2</v>
      </c>
      <c r="X70" s="11">
        <f>1/$A$1*[1]TimberSectorMinusCoreVPAExp!W$163</f>
        <v>1.5688718359999999E-2</v>
      </c>
      <c r="Y70" s="11">
        <f>1/$A$1*[1]TimberSectorMinusCoreVPAExp!X$163</f>
        <v>1.8459895050409087E-2</v>
      </c>
      <c r="Z70" s="11">
        <f>1/$A$1*[1]TimberSectorMinusCoreVPAExp!Y$163</f>
        <v>1.260373673986E-2</v>
      </c>
      <c r="AA70" s="11">
        <f>1/$A$1*[1]TimberSectorMinusCoreVPAExp!Z$163</f>
        <v>1.1339961531399998E-2</v>
      </c>
      <c r="AB70" s="11">
        <f>1/$A$1*[1]TimberSectorMinusCoreVPAExp!AA$163</f>
        <v>0</v>
      </c>
      <c r="AC70" s="4"/>
      <c r="AD70" s="46">
        <f>1/1000*[1]TimberSectorMinusCoreVPAExp!AB$163</f>
        <v>1.1131133E-2</v>
      </c>
      <c r="AE70" s="11">
        <f>1/1000*[1]TimberSectorMinusCoreVPAExp!AC$163</f>
        <v>8.2801509999999995E-3</v>
      </c>
      <c r="AF70" s="11">
        <f>1/1000*[1]TimberSectorMinusCoreVPAExp!AD$163</f>
        <v>9.7305289999999999E-3</v>
      </c>
      <c r="AG70" s="11">
        <f>1/1000*[1]TimberSectorMinusCoreVPAExp!AE$163</f>
        <v>1.6287217999999999E-2</v>
      </c>
      <c r="AH70" s="11">
        <f>1/1000*[1]TimberSectorMinusCoreVPAExp!AF$163</f>
        <v>1.8276127999999996E-2</v>
      </c>
      <c r="AI70" s="11">
        <f>1/1000*[1]TimberSectorMinusCoreVPAExp!AG$163</f>
        <v>1.7837952661536455E-2</v>
      </c>
      <c r="AJ70" s="11">
        <f>1/1000*[1]TimberSectorMinusCoreVPAExp!AH$163</f>
        <v>1.7704699037979273E-2</v>
      </c>
      <c r="AK70" s="11">
        <f>1/1000*[1]TimberSectorMinusCoreVPAExp!AI$163</f>
        <v>1.5934900488180189E-2</v>
      </c>
      <c r="AL70" s="11">
        <f>1/1000*[1]TimberSectorMinusCoreVPAExp!AJ$163</f>
        <v>1.6070611118720997E-2</v>
      </c>
      <c r="AM70" s="11">
        <f>1/1000*[1]TimberSectorMinusCoreVPAExp!AK$163</f>
        <v>1.2403389824492577E-2</v>
      </c>
      <c r="AN70" s="11">
        <f>1/1000*[1]TimberSectorMinusCoreVPAExp!AL$163</f>
        <v>1.2445247000000001E-2</v>
      </c>
      <c r="AO70" s="11">
        <f>1/1000*[1]TimberSectorMinusCoreVPAExp!AM$163</f>
        <v>1.2942235E-2</v>
      </c>
      <c r="AP70" s="11">
        <f>1/1000*[1]TimberSectorMinusCoreVPAExp!AN$163</f>
        <v>1.4023645999999999E-2</v>
      </c>
      <c r="AQ70" s="11">
        <f>1/1000*[1]TimberSectorMinusCoreVPAExp!AO$163</f>
        <v>1.4747506000000001E-2</v>
      </c>
      <c r="AR70" s="11">
        <f>1/1000*[1]TimberSectorMinusCoreVPAExp!AP$163</f>
        <v>1.4922432000000001E-2</v>
      </c>
      <c r="AS70" s="11">
        <f>1/1000*[1]TimberSectorMinusCoreVPAExp!AQ$163</f>
        <v>1.4328534999999998E-2</v>
      </c>
      <c r="AT70" s="11">
        <f>1/1000*[1]TimberSectorMinusCoreVPAExp!AR$163</f>
        <v>1.5053822000000001E-2</v>
      </c>
      <c r="AU70" s="11">
        <f>1/1000*[1]TimberSectorMinusCoreVPAExp!AS$163</f>
        <v>1.4102637999999999E-2</v>
      </c>
      <c r="AV70" s="11">
        <f>1/1000*[1]TimberSectorMinusCoreVPAExp!AT$163</f>
        <v>1.4178484000000002E-2</v>
      </c>
      <c r="AW70" s="11">
        <f>1/1000*[1]TimberSectorMinusCoreVPAExp!AU$163</f>
        <v>1.3640405E-2</v>
      </c>
      <c r="AX70" s="11">
        <f>1/1000*[1]TimberSectorMinusCoreVPAExp!AV$163</f>
        <v>1.1592209000000001E-2</v>
      </c>
      <c r="AY70" s="11">
        <f>1/1000*[1]TimberSectorMinusCoreVPAExp!AW$163</f>
        <v>1.6028631999999998E-2</v>
      </c>
      <c r="AZ70" s="11">
        <f>1/1000*[1]TimberSectorMinusCoreVPAExp!AX$163</f>
        <v>1.8022766233999996E-2</v>
      </c>
      <c r="BA70" s="11">
        <f>1/1000*[1]TimberSectorMinusCoreVPAExp!AY$163</f>
        <v>1.3676744793000002E-2</v>
      </c>
      <c r="BB70" s="11">
        <f>1/1000*[1]TimberSectorMinusCoreVPAExp!AZ$163</f>
        <v>1.2844824120000001E-2</v>
      </c>
      <c r="BC70" s="11">
        <f>1/1000*[1]TimberSectorMinusCoreVPAExp!BA$163</f>
        <v>0</v>
      </c>
      <c r="BD70" s="222"/>
    </row>
    <row r="71" spans="2:56">
      <c r="B71" s="5" t="s">
        <v>61</v>
      </c>
      <c r="C71" s="46">
        <f>1/$A$1*[1]TimberSectorMinusCoreVPAExp!$B$171</f>
        <v>1.0481142840155912E-2</v>
      </c>
      <c r="D71" s="11">
        <f>1/$A$1*[1]TimberSectorMinusCoreVPAExp!$C$171</f>
        <v>8.0713775679366068E-3</v>
      </c>
      <c r="E71" s="11">
        <f>1/$A$1*[1]TimberSectorMinusCoreVPAExp!$D$171</f>
        <v>1.5357556924744015E-2</v>
      </c>
      <c r="F71" s="11">
        <f>1/$A$1*[1]TimberSectorMinusCoreVPAExp!$E$171</f>
        <v>3.3735143437587135E-2</v>
      </c>
      <c r="G71" s="11">
        <f>1/$A$1*[1]TimberSectorMinusCoreVPAExp!$F$171</f>
        <v>1.8896278728060351E-2</v>
      </c>
      <c r="H71" s="11">
        <f>1/$A$1*[1]TimberSectorMinusCoreVPAExp!$G$171</f>
        <v>1.7687376218359953E-2</v>
      </c>
      <c r="I71" s="11">
        <f>1/$A$1*[1]TimberSectorMinusCoreVPAExp!$H$171</f>
        <v>1.9749179753865302E-2</v>
      </c>
      <c r="J71" s="36">
        <f>1/$A$1*[1]TimberSectorMinusCoreVPAExp!$I$171</f>
        <v>2.0072911143825214E-2</v>
      </c>
      <c r="K71" s="36">
        <f>1/$A$1*[1]TimberSectorMinusCoreVPAExp!J$171</f>
        <v>1.4722502412624187E-2</v>
      </c>
      <c r="L71" s="36">
        <f>1/$A$1*[1]TimberSectorMinusCoreVPAExp!K$171</f>
        <v>1.6853219286610297E-2</v>
      </c>
      <c r="M71" s="11">
        <f>1/$A$1*[1]TimberSectorMinusCoreVPAExp!L$171</f>
        <v>2.0633455100286781E-2</v>
      </c>
      <c r="N71" s="11">
        <f>1/$A$1*[1]TimberSectorMinusCoreVPAExp!M$171</f>
        <v>1.5778056221909972E-2</v>
      </c>
      <c r="O71" s="11">
        <f>1/$A$1*[1]TimberSectorMinusCoreVPAExp!N$171</f>
        <v>9.3099456384378235E-3</v>
      </c>
      <c r="P71" s="11">
        <f>1/$A$1*[1]TimberSectorMinusCoreVPAExp!O$171</f>
        <v>9.2028561819934469E-3</v>
      </c>
      <c r="Q71" s="11">
        <f>1/$A$1*[1]TimberSectorMinusCoreVPAExp!P$171</f>
        <v>4.3315704599999998E-3</v>
      </c>
      <c r="R71" s="11">
        <f>1/$A$1*[1]TimberSectorMinusCoreVPAExp!Q$171</f>
        <v>2.6138008399999996E-3</v>
      </c>
      <c r="S71" s="11">
        <f>1/$A$1*[1]TimberSectorMinusCoreVPAExp!R$171</f>
        <v>2.2551838400000001E-3</v>
      </c>
      <c r="T71" s="11">
        <f>1/$A$1*[1]TimberSectorMinusCoreVPAExp!S$171</f>
        <v>1.222655E-3</v>
      </c>
      <c r="U71" s="11">
        <f>1/$A$1*[1]TimberSectorMinusCoreVPAExp!T$171</f>
        <v>1.0808069999999998E-3</v>
      </c>
      <c r="V71" s="11">
        <f>1/$A$1*[1]TimberSectorMinusCoreVPAExp!U$171</f>
        <v>5.3402089999999994E-4</v>
      </c>
      <c r="W71" s="11">
        <f>1/$A$1*[1]TimberSectorMinusCoreVPAExp!V$171</f>
        <v>9.1689079999999999E-3</v>
      </c>
      <c r="X71" s="11">
        <f>1/$A$1*[1]TimberSectorMinusCoreVPAExp!W$171</f>
        <v>7.9752771000000007E-3</v>
      </c>
      <c r="Y71" s="11">
        <f>1/$A$1*[1]TimberSectorMinusCoreVPAExp!X$171</f>
        <v>1.1103338850316362E-2</v>
      </c>
      <c r="Z71" s="11">
        <f>1/$A$1*[1]TimberSectorMinusCoreVPAExp!Y$171</f>
        <v>5.0713144159999991E-4</v>
      </c>
      <c r="AA71" s="11">
        <f>1/$A$1*[1]TimberSectorMinusCoreVPAExp!Z$171</f>
        <v>3.5417415516000006E-3</v>
      </c>
      <c r="AB71" s="11">
        <f>1/$A$1*[1]TimberSectorMinusCoreVPAExp!AA$171</f>
        <v>0</v>
      </c>
      <c r="AC71" s="4"/>
      <c r="AD71" s="46">
        <f>1/1000*[1]TimberSectorMinusCoreVPAExp!AB$171</f>
        <v>5.3822080000000003E-3</v>
      </c>
      <c r="AE71" s="11">
        <f>1/1000*[1]TimberSectorMinusCoreVPAExp!AC$171</f>
        <v>5.2181900000000002E-3</v>
      </c>
      <c r="AF71" s="11">
        <f>1/1000*[1]TimberSectorMinusCoreVPAExp!AD$171</f>
        <v>8.3477800000000008E-3</v>
      </c>
      <c r="AG71" s="11">
        <f>1/1000*[1]TimberSectorMinusCoreVPAExp!AE$171</f>
        <v>1.3146735E-2</v>
      </c>
      <c r="AH71" s="11">
        <f>1/1000*[1]TimberSectorMinusCoreVPAExp!AF$171</f>
        <v>1.5205530999999998E-2</v>
      </c>
      <c r="AI71" s="11">
        <f>1/1000*[1]TimberSectorMinusCoreVPAExp!AG$171</f>
        <v>1.562519467016563E-2</v>
      </c>
      <c r="AJ71" s="11">
        <f>1/1000*[1]TimberSectorMinusCoreVPAExp!AH$171</f>
        <v>1.7601637797687971E-2</v>
      </c>
      <c r="AK71" s="11">
        <f>1/1000*[1]TimberSectorMinusCoreVPAExp!AI$171</f>
        <v>1.9059290180559529E-2</v>
      </c>
      <c r="AL71" s="11">
        <f>1/1000*[1]TimberSectorMinusCoreVPAExp!AJ$171</f>
        <v>1.6708013746947036E-2</v>
      </c>
      <c r="AM71" s="11">
        <f>1/1000*[1]TimberSectorMinusCoreVPAExp!AK$171</f>
        <v>1.7421976289127863E-2</v>
      </c>
      <c r="AN71" s="11">
        <f>1/1000*[1]TimberSectorMinusCoreVPAExp!AL$171</f>
        <v>2.0905040999999999E-2</v>
      </c>
      <c r="AO71" s="11">
        <f>1/1000*[1]TimberSectorMinusCoreVPAExp!AM$171</f>
        <v>1.5419506999999999E-2</v>
      </c>
      <c r="AP71" s="11">
        <f>1/1000*[1]TimberSectorMinusCoreVPAExp!AN$171</f>
        <v>9.4708069999999995E-3</v>
      </c>
      <c r="AQ71" s="11">
        <f>1/1000*[1]TimberSectorMinusCoreVPAExp!AO$171</f>
        <v>8.5507050000000005E-3</v>
      </c>
      <c r="AR71" s="11">
        <f>1/1000*[1]TimberSectorMinusCoreVPAExp!AP$171</f>
        <v>7.2232750000000004E-3</v>
      </c>
      <c r="AS71" s="11">
        <f>1/1000*[1]TimberSectorMinusCoreVPAExp!AQ$171</f>
        <v>4.6380799999999993E-3</v>
      </c>
      <c r="AT71" s="11">
        <f>1/1000*[1]TimberSectorMinusCoreVPAExp!AR$171</f>
        <v>3.122798E-3</v>
      </c>
      <c r="AU71" s="11">
        <f>1/1000*[1]TimberSectorMinusCoreVPAExp!AS$171</f>
        <v>2.3173930000000001E-3</v>
      </c>
      <c r="AV71" s="11">
        <f>1/1000*[1]TimberSectorMinusCoreVPAExp!AT$171</f>
        <v>1.8015919999999999E-3</v>
      </c>
      <c r="AW71" s="11">
        <f>1/1000*[1]TimberSectorMinusCoreVPAExp!AU$171</f>
        <v>9.3017299999999996E-4</v>
      </c>
      <c r="AX71" s="11">
        <f>1/1000*[1]TimberSectorMinusCoreVPAExp!AV$171</f>
        <v>7.2124720000000002E-3</v>
      </c>
      <c r="AY71" s="11">
        <f>1/1000*[1]TimberSectorMinusCoreVPAExp!AW$171</f>
        <v>6.463679E-3</v>
      </c>
      <c r="AZ71" s="11">
        <f>1/1000*[1]TimberSectorMinusCoreVPAExp!AX$171</f>
        <v>8.4297941970000005E-3</v>
      </c>
      <c r="BA71" s="11">
        <f>1/1000*[1]TimberSectorMinusCoreVPAExp!AY$171</f>
        <v>3.8840609499999994E-4</v>
      </c>
      <c r="BB71" s="11">
        <f>1/1000*[1]TimberSectorMinusCoreVPAExp!AZ$171</f>
        <v>2.7053761039999998E-3</v>
      </c>
      <c r="BC71" s="11">
        <f>1/1000*[1]TimberSectorMinusCoreVPAExp!BA$171</f>
        <v>0</v>
      </c>
      <c r="BD71" s="222"/>
    </row>
    <row r="72" spans="2:56">
      <c r="B72" s="5" t="s">
        <v>114</v>
      </c>
      <c r="C72" s="46">
        <f>1/$A$1*[1]TimberSectorMinusCoreVPAExp!$B$180</f>
        <v>2.7848760777228414E-2</v>
      </c>
      <c r="D72" s="11">
        <f>1/$A$1*[1]TimberSectorMinusCoreVPAExp!$C$180</f>
        <v>3.2646982300937259E-2</v>
      </c>
      <c r="E72" s="11">
        <f>1/$A$1*[1]TimberSectorMinusCoreVPAExp!$D$180</f>
        <v>4.2306740819264825E-2</v>
      </c>
      <c r="F72" s="11">
        <f>1/$A$1*[1]TimberSectorMinusCoreVPAExp!$E$180</f>
        <v>5.2977932917572079E-2</v>
      </c>
      <c r="G72" s="11">
        <f>1/$A$1*[1]TimberSectorMinusCoreVPAExp!$F$180</f>
        <v>0.10915314282451662</v>
      </c>
      <c r="H72" s="11">
        <f>1/$A$1*[1]TimberSectorMinusCoreVPAExp!$G$180</f>
        <v>0.13744445436207525</v>
      </c>
      <c r="I72" s="11">
        <f>1/$A$1*[1]TimberSectorMinusCoreVPAExp!$H$180</f>
        <v>0.22992980355690476</v>
      </c>
      <c r="J72" s="36">
        <f>1/$A$1*[1]TimberSectorMinusCoreVPAExp!$I$180</f>
        <v>0.14063523471223827</v>
      </c>
      <c r="K72" s="36">
        <f>1/$A$1*[1]TimberSectorMinusCoreVPAExp!J$180</f>
        <v>0.16530191665051833</v>
      </c>
      <c r="L72" s="36">
        <f>1/$A$1*[1]TimberSectorMinusCoreVPAExp!K$180</f>
        <v>0.17635640405931732</v>
      </c>
      <c r="M72" s="11">
        <f>1/$A$1*[1]TimberSectorMinusCoreVPAExp!L$180</f>
        <v>0.17458263945885449</v>
      </c>
      <c r="N72" s="11">
        <f>1/$A$1*[1]TimberSectorMinusCoreVPAExp!M$180</f>
        <v>0.16674162223988442</v>
      </c>
      <c r="O72" s="11">
        <f>1/$A$1*[1]TimberSectorMinusCoreVPAExp!N$180</f>
        <v>0.11727378801023981</v>
      </c>
      <c r="P72" s="11">
        <f>1/$A$1*[1]TimberSectorMinusCoreVPAExp!O$180</f>
        <v>0.11969554041905062</v>
      </c>
      <c r="Q72" s="11">
        <f>1/$A$1*[1]TimberSectorMinusCoreVPAExp!P$180</f>
        <v>0.12837278145999997</v>
      </c>
      <c r="R72" s="11">
        <f>1/$A$1*[1]TimberSectorMinusCoreVPAExp!Q$180</f>
        <v>0.15352774331999997</v>
      </c>
      <c r="S72" s="11">
        <f>1/$A$1*[1]TimberSectorMinusCoreVPAExp!R$180</f>
        <v>0.15633103583999999</v>
      </c>
      <c r="T72" s="11">
        <f>1/$A$1*[1]TimberSectorMinusCoreVPAExp!S$180</f>
        <v>7.4060480760000019E-2</v>
      </c>
      <c r="U72" s="11">
        <f>1/$A$1*[1]TimberSectorMinusCoreVPAExp!T$180</f>
        <v>6.7678563540000014E-2</v>
      </c>
      <c r="V72" s="11">
        <f>1/$A$1*[1]TimberSectorMinusCoreVPAExp!U$180</f>
        <v>6.1453897819999985E-2</v>
      </c>
      <c r="W72" s="11">
        <f>1/$A$1*[1]TimberSectorMinusCoreVPAExp!V$180</f>
        <v>6.3820536640000008E-2</v>
      </c>
      <c r="X72" s="11">
        <f>1/$A$1*[1]TimberSectorMinusCoreVPAExp!W$180</f>
        <v>6.0371991539999989E-2</v>
      </c>
      <c r="Y72" s="11">
        <f>1/$A$1*[1]TimberSectorMinusCoreVPAExp!X$180</f>
        <v>7.863020101748E-2</v>
      </c>
      <c r="Z72" s="11">
        <f>1/$A$1*[1]TimberSectorMinusCoreVPAExp!Y$180</f>
        <v>5.8904950103439956E-2</v>
      </c>
      <c r="AA72" s="11">
        <f>1/$A$1*[1]TimberSectorMinusCoreVPAExp!Z$180</f>
        <v>3.1917657308400002E-2</v>
      </c>
      <c r="AB72" s="11">
        <f>1/$A$1*[1]TimberSectorMinusCoreVPAExp!AA$180</f>
        <v>0</v>
      </c>
      <c r="AC72" s="4"/>
      <c r="AD72" s="46">
        <f>1/1000*[1]TimberSectorMinusCoreVPAExp!AB$180</f>
        <v>3.4012624210526311E-3</v>
      </c>
      <c r="AE72" s="11">
        <f>1/1000*[1]TimberSectorMinusCoreVPAExp!AC$180</f>
        <v>3.3697525263157893E-3</v>
      </c>
      <c r="AF72" s="11">
        <f>1/1000*[1]TimberSectorMinusCoreVPAExp!AD$180</f>
        <v>3.3840029999999996E-3</v>
      </c>
      <c r="AG72" s="11">
        <f>1/1000*[1]TimberSectorMinusCoreVPAExp!AE$180</f>
        <v>5.5484699999999998E-3</v>
      </c>
      <c r="AH72" s="11">
        <f>1/1000*[1]TimberSectorMinusCoreVPAExp!AF$180</f>
        <v>1.1521390000000001E-2</v>
      </c>
      <c r="AI72" s="11">
        <f>1/1000*[1]TimberSectorMinusCoreVPAExp!AG$180</f>
        <v>1.3455436308219187E-2</v>
      </c>
      <c r="AJ72" s="11">
        <f>1/1000*[1]TimberSectorMinusCoreVPAExp!AH$180</f>
        <v>2.1923905644482308E-2</v>
      </c>
      <c r="AK72" s="11">
        <f>1/1000*[1]TimberSectorMinusCoreVPAExp!AI$180</f>
        <v>1.6896195415311177E-2</v>
      </c>
      <c r="AL72" s="11">
        <f>1/1000*[1]TimberSectorMinusCoreVPAExp!AJ$180</f>
        <v>2.058725771236853E-2</v>
      </c>
      <c r="AM72" s="11">
        <f>1/1000*[1]TimberSectorMinusCoreVPAExp!AK$180</f>
        <v>1.8057503329503132E-2</v>
      </c>
      <c r="AN72" s="11">
        <f>1/1000*[1]TimberSectorMinusCoreVPAExp!AL$180</f>
        <v>2.0919054999999999E-2</v>
      </c>
      <c r="AO72" s="11">
        <f>1/1000*[1]TimberSectorMinusCoreVPAExp!AM$180</f>
        <v>2.5793966999999998E-2</v>
      </c>
      <c r="AP72" s="11">
        <f>1/1000*[1]TimberSectorMinusCoreVPAExp!AN$180</f>
        <v>2.0497658999999998E-2</v>
      </c>
      <c r="AQ72" s="11">
        <f>1/1000*[1]TimberSectorMinusCoreVPAExp!AO$180</f>
        <v>2.0861199E-2</v>
      </c>
      <c r="AR72" s="11">
        <f>1/1000*[1]TimberSectorMinusCoreVPAExp!AP$180</f>
        <v>2.6435917E-2</v>
      </c>
      <c r="AS72" s="11">
        <f>1/1000*[1]TimberSectorMinusCoreVPAExp!AQ$180</f>
        <v>3.3187783999999998E-2</v>
      </c>
      <c r="AT72" s="11">
        <f>1/1000*[1]TimberSectorMinusCoreVPAExp!AR$180</f>
        <v>3.0570951000000002E-2</v>
      </c>
      <c r="AU72" s="11">
        <f>1/1000*[1]TimberSectorMinusCoreVPAExp!AS$180</f>
        <v>1.9229437000000002E-2</v>
      </c>
      <c r="AV72" s="11">
        <f>1/1000*[1]TimberSectorMinusCoreVPAExp!AT$180</f>
        <v>2.0519585E-2</v>
      </c>
      <c r="AW72" s="11">
        <f>1/1000*[1]TimberSectorMinusCoreVPAExp!AU$180</f>
        <v>1.6673263000000001E-2</v>
      </c>
      <c r="AX72" s="11">
        <f>1/1000*[1]TimberSectorMinusCoreVPAExp!AV$180</f>
        <v>1.2810164000000001E-2</v>
      </c>
      <c r="AY72" s="11">
        <f>1/1000*[1]TimberSectorMinusCoreVPAExp!AW$180</f>
        <v>1.2896336000000001E-2</v>
      </c>
      <c r="AZ72" s="11">
        <f>1/1000*[1]TimberSectorMinusCoreVPAExp!AX$180</f>
        <v>1.3639686874999998E-2</v>
      </c>
      <c r="BA72" s="11">
        <f>1/1000*[1]TimberSectorMinusCoreVPAExp!AY$180</f>
        <v>1.2029273599999999E-2</v>
      </c>
      <c r="BB72" s="11">
        <f>1/1000*[1]TimberSectorMinusCoreVPAExp!AZ$180</f>
        <v>6.6028118179999977E-3</v>
      </c>
      <c r="BC72" s="11">
        <f>1/1000*[1]TimberSectorMinusCoreVPAExp!BA$180</f>
        <v>0</v>
      </c>
      <c r="BD72" s="222"/>
    </row>
    <row r="73" spans="2:56">
      <c r="B73" s="123" t="s">
        <v>29</v>
      </c>
      <c r="C73" s="124">
        <f>1/$A$1*[1]TimberSectorMinusCoreVPAExp!$B$194</f>
        <v>1.422503077801831E-3</v>
      </c>
      <c r="D73" s="125">
        <f>1/$A$1*[1]TimberSectorMinusCoreVPAExp!$C$194</f>
        <v>1.3690540736756274E-3</v>
      </c>
      <c r="E73" s="125">
        <f>1/$A$1*[1]TimberSectorMinusCoreVPAExp!$D$194</f>
        <v>1.0838363699205289E-2</v>
      </c>
      <c r="F73" s="125">
        <f>1/$A$1*[1]TimberSectorMinusCoreVPAExp!$E$194</f>
        <v>4.5401687302166049E-3</v>
      </c>
      <c r="G73" s="125">
        <f>1/$A$1*[1]TimberSectorMinusCoreVPAExp!$F$194</f>
        <v>9.5493839264685666E-3</v>
      </c>
      <c r="H73" s="125">
        <f>1/$A$1*[1]TimberSectorMinusCoreVPAExp!$G$194</f>
        <v>1.437558379800475E-2</v>
      </c>
      <c r="I73" s="125">
        <f>1/$A$1*[1]TimberSectorMinusCoreVPAExp!$H$194</f>
        <v>1.4464941247311802E-2</v>
      </c>
      <c r="J73" s="126">
        <f>1/$A$1*[1]TimberSectorMinusCoreVPAExp!$I$194</f>
        <v>2.0103556676969787E-2</v>
      </c>
      <c r="K73" s="126">
        <f>1/$A$1*[1]TimberSectorMinusCoreVPAExp!J$194</f>
        <v>2.5535602062984816E-2</v>
      </c>
      <c r="L73" s="126">
        <f>1/$A$1*[1]TimberSectorMinusCoreVPAExp!K$194</f>
        <v>1.4401875199643099E-2</v>
      </c>
      <c r="M73" s="125">
        <f>1/$A$1*[1]TimberSectorMinusCoreVPAExp!L$194</f>
        <v>2.3416687909582148E-2</v>
      </c>
      <c r="N73" s="125">
        <f>1/$A$1*[1]TimberSectorMinusCoreVPAExp!M$194</f>
        <v>2.7203782652863912E-2</v>
      </c>
      <c r="O73" s="125">
        <f>1/$A$1*[1]TimberSectorMinusCoreVPAExp!N$194</f>
        <v>3.7875324063819986E-2</v>
      </c>
      <c r="P73" s="125">
        <f>1/$A$1*[1]TimberSectorMinusCoreVPAExp!O$194</f>
        <v>3.672939071883792E-2</v>
      </c>
      <c r="Q73" s="125">
        <f>1/$A$1*[1]TimberSectorMinusCoreVPAExp!P$194</f>
        <v>2.1228138259999998E-2</v>
      </c>
      <c r="R73" s="125">
        <f>1/$A$1*[1]TimberSectorMinusCoreVPAExp!Q$194</f>
        <v>6.7116075599999991E-3</v>
      </c>
      <c r="S73" s="125">
        <f>1/$A$1*[1]TimberSectorMinusCoreVPAExp!R$194</f>
        <v>5.2666067999999995E-3</v>
      </c>
      <c r="T73" s="125">
        <f>1/$A$1*[1]TimberSectorMinusCoreVPAExp!S$194</f>
        <v>4.7791548000000001E-3</v>
      </c>
      <c r="U73" s="125">
        <f>1/$A$1*[1]TimberSectorMinusCoreVPAExp!T$194</f>
        <v>3.4350147999999995E-3</v>
      </c>
      <c r="V73" s="125">
        <f>1/$A$1*[1]TimberSectorMinusCoreVPAExp!U$194</f>
        <v>2.1928703999999997E-3</v>
      </c>
      <c r="W73" s="125">
        <f>1/$A$1*[1]TimberSectorMinusCoreVPAExp!V$194</f>
        <v>1.7254173999999998E-3</v>
      </c>
      <c r="X73" s="125">
        <f>1/$A$1*[1]TimberSectorMinusCoreVPAExp!W$194</f>
        <v>1.50763382E-3</v>
      </c>
      <c r="Y73" s="125">
        <f>1/$A$1*[1]TimberSectorMinusCoreVPAExp!X$194</f>
        <v>8.0682604643878789E-4</v>
      </c>
      <c r="Z73" s="125">
        <f>1/$A$1*[1]TimberSectorMinusCoreVPAExp!Y$194</f>
        <v>9.6083420999999985E-4</v>
      </c>
      <c r="AA73" s="125">
        <f>1/$A$1*[1]TimberSectorMinusCoreVPAExp!Z$194</f>
        <v>6.4840911999999992E-4</v>
      </c>
      <c r="AB73" s="125">
        <f>1/$A$1*[1]TimberSectorMinusCoreVPAExp!AA$194</f>
        <v>0</v>
      </c>
      <c r="AC73" s="34"/>
      <c r="AD73" s="124">
        <f>1/1000*[1]TimberSectorMinusCoreVPAExp!AB$194</f>
        <v>1.1062679999999999E-3</v>
      </c>
      <c r="AE73" s="125">
        <f>1/1000*[1]TimberSectorMinusCoreVPAExp!AC$194</f>
        <v>1.2227480000000001E-3</v>
      </c>
      <c r="AF73" s="125">
        <f>1/1000*[1]TimberSectorMinusCoreVPAExp!AD$194</f>
        <v>2.6136410000000003E-3</v>
      </c>
      <c r="AG73" s="125">
        <f>1/1000*[1]TimberSectorMinusCoreVPAExp!AE$194</f>
        <v>3.0227550000000002E-3</v>
      </c>
      <c r="AH73" s="125">
        <f>1/1000*[1]TimberSectorMinusCoreVPAExp!AF$194</f>
        <v>6.1358529999999993E-3</v>
      </c>
      <c r="AI73" s="125">
        <f>1/1000*[1]TimberSectorMinusCoreVPAExp!AG$194</f>
        <v>8.6414461063578085E-3</v>
      </c>
      <c r="AJ73" s="125">
        <f>1/1000*[1]TimberSectorMinusCoreVPAExp!AH$194</f>
        <v>1.0051006784818147E-2</v>
      </c>
      <c r="AK73" s="125">
        <f>1/1000*[1]TimberSectorMinusCoreVPAExp!AI$194</f>
        <v>1.5733804848624942E-2</v>
      </c>
      <c r="AL73" s="125">
        <f>1/1000*[1]TimberSectorMinusCoreVPAExp!AJ$194</f>
        <v>1.9821996473713101E-2</v>
      </c>
      <c r="AM73" s="125">
        <f>1/1000*[1]TimberSectorMinusCoreVPAExp!AK$194</f>
        <v>1.0656196193049038E-2</v>
      </c>
      <c r="AN73" s="125">
        <f>1/1000*[1]TimberSectorMinusCoreVPAExp!AL$194</f>
        <v>2.0649980999999998E-2</v>
      </c>
      <c r="AO73" s="125">
        <f>1/1000*[1]TimberSectorMinusCoreVPAExp!AM$194</f>
        <v>2.4647893000000001E-2</v>
      </c>
      <c r="AP73" s="125">
        <f>1/1000*[1]TimberSectorMinusCoreVPAExp!AN$194</f>
        <v>4.3425566999999991E-2</v>
      </c>
      <c r="AQ73" s="125">
        <f>1/1000*[1]TimberSectorMinusCoreVPAExp!AO$194</f>
        <v>3.4155280999999996E-2</v>
      </c>
      <c r="AR73" s="125">
        <f>1/1000*[1]TimberSectorMinusCoreVPAExp!AP$194</f>
        <v>3.4832449999999994E-2</v>
      </c>
      <c r="AS73" s="125">
        <f>1/1000*[1]TimberSectorMinusCoreVPAExp!AQ$194</f>
        <v>1.2153468000000001E-2</v>
      </c>
      <c r="AT73" s="125">
        <f>1/1000*[1]TimberSectorMinusCoreVPAExp!AR$194</f>
        <v>7.6343389999999995E-3</v>
      </c>
      <c r="AU73" s="125">
        <f>1/1000*[1]TimberSectorMinusCoreVPAExp!AS$194</f>
        <v>1.1085592999999999E-2</v>
      </c>
      <c r="AV73" s="125">
        <f>1/1000*[1]TimberSectorMinusCoreVPAExp!AT$194</f>
        <v>7.2846820000000007E-3</v>
      </c>
      <c r="AW73" s="125">
        <f>1/1000*[1]TimberSectorMinusCoreVPAExp!AU$194</f>
        <v>5.1688039999999999E-3</v>
      </c>
      <c r="AX73" s="125">
        <f>1/1000*[1]TimberSectorMinusCoreVPAExp!AV$194</f>
        <v>4.1990790000000005E-3</v>
      </c>
      <c r="AY73" s="125">
        <f>1/1000*[1]TimberSectorMinusCoreVPAExp!AW$194</f>
        <v>3.6938800000000001E-3</v>
      </c>
      <c r="AZ73" s="125">
        <f>1/1000*[1]TimberSectorMinusCoreVPAExp!AX$194</f>
        <v>1.9887737590000001E-3</v>
      </c>
      <c r="BA73" s="125">
        <f>1/1000*[1]TimberSectorMinusCoreVPAExp!AY$194</f>
        <v>2.5280983529999998E-3</v>
      </c>
      <c r="BB73" s="125">
        <f>1/1000*[1]TimberSectorMinusCoreVPAExp!AZ$194</f>
        <v>1.6334770209999996E-3</v>
      </c>
      <c r="BC73" s="125">
        <f>1/1000*[1]TimberSectorMinusCoreVPAExp!BA$194</f>
        <v>0</v>
      </c>
      <c r="BD73" s="222"/>
    </row>
    <row r="74" spans="2:56">
      <c r="B74" s="5" t="s">
        <v>116</v>
      </c>
      <c r="C74" s="46">
        <f>1/$A$1*[1]TimberSectorMinusCoreVPAExp!$B$213</f>
        <v>3.8450200966491002E-2</v>
      </c>
      <c r="D74" s="11">
        <f>1/$A$1*[1]TimberSectorMinusCoreVPAExp!$C$213</f>
        <v>2.2473084860574699E-2</v>
      </c>
      <c r="E74" s="11">
        <f>1/$A$1*[1]TimberSectorMinusCoreVPAExp!$D$213</f>
        <v>2.9296914679016472E-2</v>
      </c>
      <c r="F74" s="11">
        <f>1/$A$1*[1]TimberSectorMinusCoreVPAExp!$E$213</f>
        <v>2.2401967072094964E-2</v>
      </c>
      <c r="G74" s="11">
        <f>1/$A$1*[1]TimberSectorMinusCoreVPAExp!$F$213</f>
        <v>4.9718217380833291E-2</v>
      </c>
      <c r="H74" s="11">
        <f>1/$A$1*[1]TimberSectorMinusCoreVPAExp!$G$213</f>
        <v>5.6471858817122689E-2</v>
      </c>
      <c r="I74" s="11">
        <f>1/$A$1*[1]TimberSectorMinusCoreVPAExp!$H$213</f>
        <v>5.9006101359461091E-2</v>
      </c>
      <c r="J74" s="36">
        <f>1/$A$1*[1]TimberSectorMinusCoreVPAExp!$I$213</f>
        <v>5.4176343022970828E-2</v>
      </c>
      <c r="K74" s="36">
        <f>1/$A$1*[1]TimberSectorMinusCoreVPAExp!J$213</f>
        <v>5.6635666570567858E-2</v>
      </c>
      <c r="L74" s="36">
        <f>1/$A$1*[1]TimberSectorMinusCoreVPAExp!K$213</f>
        <v>6.1087292915772015E-2</v>
      </c>
      <c r="M74" s="11">
        <f>1/$A$1*[1]TimberSectorMinusCoreVPAExp!L$213</f>
        <v>6.9260815121648028E-2</v>
      </c>
      <c r="N74" s="11">
        <f>1/$A$1*[1]TimberSectorMinusCoreVPAExp!M$213</f>
        <v>4.6784252136425397E-2</v>
      </c>
      <c r="O74" s="11">
        <f>1/$A$1*[1]TimberSectorMinusCoreVPAExp!N$213</f>
        <v>3.6917018357039109E-2</v>
      </c>
      <c r="P74" s="11">
        <f>1/$A$1*[1]TimberSectorMinusCoreVPAExp!O$213</f>
        <v>2.6849190595974022E-2</v>
      </c>
      <c r="Q74" s="11">
        <f>1/$A$1*[1]TimberSectorMinusCoreVPAExp!P$213</f>
        <v>2.364472728000001E-2</v>
      </c>
      <c r="R74" s="11">
        <f>1/$A$1*[1]TimberSectorMinusCoreVPAExp!Q$213</f>
        <v>2.7854771920000066E-2</v>
      </c>
      <c r="S74" s="11">
        <f>1/$A$1*[1]TimberSectorMinusCoreVPAExp!R$213</f>
        <v>3.1500925280000008E-2</v>
      </c>
      <c r="T74" s="11">
        <f>1/$A$1*[1]TimberSectorMinusCoreVPAExp!S$213</f>
        <v>1.8433244659999952E-2</v>
      </c>
      <c r="U74" s="11">
        <f>1/$A$1*[1]TimberSectorMinusCoreVPAExp!T$213</f>
        <v>1.6761775840000031E-2</v>
      </c>
      <c r="V74" s="11">
        <f>1/$A$1*[1]TimberSectorMinusCoreVPAExp!U$213</f>
        <v>1.6103653020000053E-2</v>
      </c>
      <c r="W74" s="11">
        <f>1/$A$1*[1]TimberSectorMinusCoreVPAExp!V$213</f>
        <v>2.2816278660000015E-2</v>
      </c>
      <c r="X74" s="11">
        <f>1/$A$1*[1]TimberSectorMinusCoreVPAExp!W$213</f>
        <v>2.3701163359999996E-2</v>
      </c>
      <c r="Y74" s="11">
        <f>1/$A$1*[1]TimberSectorMinusCoreVPAExp!X$213</f>
        <v>1.4323144618665446E-2</v>
      </c>
      <c r="Z74" s="11">
        <f>1/$A$1*[1]TimberSectorMinusCoreVPAExp!Y$213</f>
        <v>7.9100184777599995E-3</v>
      </c>
      <c r="AA74" s="11">
        <f>1/$A$1*[1]TimberSectorMinusCoreVPAExp!Z$213</f>
        <v>1.1404938843999997E-2</v>
      </c>
      <c r="AB74" s="11">
        <f>1/$A$1*[1]TimberSectorMinusCoreVPAExp!AA$213</f>
        <v>0</v>
      </c>
      <c r="AC74" s="4"/>
      <c r="AD74" s="46">
        <f>1/1000*[1]TimberSectorMinusCoreVPAExp!AB$213</f>
        <v>5.2062135789473687E-3</v>
      </c>
      <c r="AE74" s="11">
        <f>1/1000*[1]TimberSectorMinusCoreVPAExp!AC$213</f>
        <v>3.1299828421052622E-3</v>
      </c>
      <c r="AF74" s="11">
        <f>1/1000*[1]TimberSectorMinusCoreVPAExp!AD$213</f>
        <v>3.9309344736842087E-3</v>
      </c>
      <c r="AG74" s="11">
        <f>1/1000*[1]TimberSectorMinusCoreVPAExp!AE$213</f>
        <v>3.4888089999999994E-3</v>
      </c>
      <c r="AH74" s="11">
        <f>1/1000*[1]TimberSectorMinusCoreVPAExp!AF$213</f>
        <v>6.0343550000000017E-3</v>
      </c>
      <c r="AI74" s="11">
        <f>1/1000*[1]TimberSectorMinusCoreVPAExp!AG$213</f>
        <v>6.3302057727351946E-3</v>
      </c>
      <c r="AJ74" s="11">
        <f>1/1000*[1]TimberSectorMinusCoreVPAExp!AH$213</f>
        <v>6.8306504612048085E-3</v>
      </c>
      <c r="AK74" s="11">
        <f>1/1000*[1]TimberSectorMinusCoreVPAExp!AI$213</f>
        <v>7.7138625853631331E-3</v>
      </c>
      <c r="AL74" s="11">
        <f>1/1000*[1]TimberSectorMinusCoreVPAExp!AJ$213</f>
        <v>7.0747312471909707E-3</v>
      </c>
      <c r="AM74" s="11">
        <f>1/1000*[1]TimberSectorMinusCoreVPAExp!AK$213</f>
        <v>5.7424824630464E-3</v>
      </c>
      <c r="AN74" s="11">
        <f>1/1000*[1]TimberSectorMinusCoreVPAExp!AL$213</f>
        <v>9.3585949999999991E-3</v>
      </c>
      <c r="AO74" s="11">
        <f>1/1000*[1]TimberSectorMinusCoreVPAExp!AM$213</f>
        <v>9.0420610000000023E-3</v>
      </c>
      <c r="AP74" s="11">
        <f>1/1000*[1]TimberSectorMinusCoreVPAExp!AN$213</f>
        <v>9.1513620000000032E-3</v>
      </c>
      <c r="AQ74" s="11">
        <f>1/1000*[1]TimberSectorMinusCoreVPAExp!AO$213</f>
        <v>8.5686979999999979E-3</v>
      </c>
      <c r="AR74" s="11">
        <f>1/1000*[1]TimberSectorMinusCoreVPAExp!AP$213</f>
        <v>9.0968939999999995E-3</v>
      </c>
      <c r="AS74" s="11">
        <f>1/1000*[1]TimberSectorMinusCoreVPAExp!AQ$213</f>
        <v>9.6144219999999975E-3</v>
      </c>
      <c r="AT74" s="11">
        <f>1/1000*[1]TimberSectorMinusCoreVPAExp!AR$213</f>
        <v>1.0145581000000001E-2</v>
      </c>
      <c r="AU74" s="11">
        <f>1/1000*[1]TimberSectorMinusCoreVPAExp!AS$213</f>
        <v>6.8490009999999943E-3</v>
      </c>
      <c r="AV74" s="11">
        <f>1/1000*[1]TimberSectorMinusCoreVPAExp!AT$213</f>
        <v>5.7823069999999943E-3</v>
      </c>
      <c r="AW74" s="11">
        <f>1/1000*[1]TimberSectorMinusCoreVPAExp!AU$213</f>
        <v>5.9658900000000006E-3</v>
      </c>
      <c r="AX74" s="11">
        <f>1/1000*[1]TimberSectorMinusCoreVPAExp!AV$213</f>
        <v>3.8427290000000035E-3</v>
      </c>
      <c r="AY74" s="11">
        <f>1/1000*[1]TimberSectorMinusCoreVPAExp!AW$213</f>
        <v>3.6588289999999976E-3</v>
      </c>
      <c r="AZ74" s="11">
        <f>1/1000*[1]TimberSectorMinusCoreVPAExp!AX$213</f>
        <v>2.3357405499999997E-3</v>
      </c>
      <c r="BA74" s="11">
        <f>1/1000*[1]TimberSectorMinusCoreVPAExp!AY$213</f>
        <v>1.4612782349999976E-3</v>
      </c>
      <c r="BB74" s="11">
        <f>1/1000*[1]TimberSectorMinusCoreVPAExp!AZ$213</f>
        <v>2.2061712669999983E-3</v>
      </c>
      <c r="BC74" s="11">
        <f>1/1000*[1]TimberSectorMinusCoreVPAExp!BA$213</f>
        <v>0</v>
      </c>
      <c r="BD74" s="222"/>
    </row>
    <row r="75" spans="2:56">
      <c r="B75" s="5" t="s">
        <v>80</v>
      </c>
      <c r="C75" s="46">
        <f>1/$A$1*[1]TimberSectorMinusCoreVPAExp!$B$238</f>
        <v>2.1993692703421047E-3</v>
      </c>
      <c r="D75" s="11">
        <f>1/$A$1*[1]TimberSectorMinusCoreVPAExp!$C$238</f>
        <v>4.5036356492529125E-3</v>
      </c>
      <c r="E75" s="11">
        <f>1/$A$1*[1]TimberSectorMinusCoreVPAExp!$D$238</f>
        <v>1.0245860392160716E-2</v>
      </c>
      <c r="F75" s="11">
        <f>1/$A$1*[1]TimberSectorMinusCoreVPAExp!$E$238</f>
        <v>9.4992784889543058E-3</v>
      </c>
      <c r="G75" s="11">
        <f>1/$A$1*[1]TimberSectorMinusCoreVPAExp!$F$238</f>
        <v>1.1487423976193614E-2</v>
      </c>
      <c r="H75" s="11">
        <f>1/$A$1*[1]TimberSectorMinusCoreVPAExp!$G$238</f>
        <v>1.8696967283923253E-3</v>
      </c>
      <c r="I75" s="11">
        <f>1/$A$1*[1]TimberSectorMinusCoreVPAExp!$H$238</f>
        <v>2.2200808332014307E-3</v>
      </c>
      <c r="J75" s="36">
        <f>1/$A$1*[1]TimberSectorMinusCoreVPAExp!$I$238</f>
        <v>2.5606925533895042E-2</v>
      </c>
      <c r="K75" s="36">
        <f>1/$A$1*[1]TimberSectorMinusCoreVPAExp!J$238</f>
        <v>3.1172262659820187E-2</v>
      </c>
      <c r="L75" s="36">
        <f>1/$A$1*[1]TimberSectorMinusCoreVPAExp!K$238</f>
        <v>1.6148714434626742E-2</v>
      </c>
      <c r="M75" s="11">
        <f>1/$A$1*[1]TimberSectorMinusCoreVPAExp!L$238</f>
        <v>2.4384596488859482E-2</v>
      </c>
      <c r="N75" s="11">
        <f>1/$A$1*[1]TimberSectorMinusCoreVPAExp!M$238</f>
        <v>1.1437458101035192E-2</v>
      </c>
      <c r="O75" s="11">
        <f>1/$A$1*[1]TimberSectorMinusCoreVPAExp!N$238</f>
        <v>1.5217109633955127E-2</v>
      </c>
      <c r="P75" s="11">
        <f>1/$A$1*[1]TimberSectorMinusCoreVPAExp!O$238</f>
        <v>6.2599643963651558E-3</v>
      </c>
      <c r="Q75" s="11">
        <f>1/$A$1*[1]TimberSectorMinusCoreVPAExp!P$238</f>
        <v>4.195727619999999E-3</v>
      </c>
      <c r="R75" s="11">
        <f>1/$A$1*[1]TimberSectorMinusCoreVPAExp!Q$238</f>
        <v>4.4723427399999995E-3</v>
      </c>
      <c r="S75" s="11">
        <f>1/$A$1*[1]TimberSectorMinusCoreVPAExp!R$238</f>
        <v>9.4059975799999987E-3</v>
      </c>
      <c r="T75" s="11">
        <f>1/$A$1*[1]TimberSectorMinusCoreVPAExp!S$238</f>
        <v>6.9982308200000022E-3</v>
      </c>
      <c r="U75" s="11">
        <f>1/$A$1*[1]TimberSectorMinusCoreVPAExp!T$238</f>
        <v>8.087228099999998E-3</v>
      </c>
      <c r="V75" s="11">
        <f>1/$A$1*[1]TimberSectorMinusCoreVPAExp!U$238</f>
        <v>5.5454008399999991E-3</v>
      </c>
      <c r="W75" s="11">
        <f>1/$A$1*[1]TimberSectorMinusCoreVPAExp!V$238</f>
        <v>2.4361995000000002E-3</v>
      </c>
      <c r="X75" s="11">
        <f>1/$A$1*[1]TimberSectorMinusCoreVPAExp!W$238</f>
        <v>2.22004454E-3</v>
      </c>
      <c r="Y75" s="11">
        <f>1/$A$1*[1]TimberSectorMinusCoreVPAExp!X$238</f>
        <v>2.1621564487303035E-3</v>
      </c>
      <c r="Z75" s="11">
        <f>1/$A$1*[1]TimberSectorMinusCoreVPAExp!Y$238</f>
        <v>1.2125835362200009E-2</v>
      </c>
      <c r="AA75" s="11">
        <f>1/$A$1*[1]TimberSectorMinusCoreVPAExp!Z$238</f>
        <v>9.413896570400003E-3</v>
      </c>
      <c r="AB75" s="11">
        <f>1/$A$1*[1]TimberSectorMinusCoreVPAExp!AA$238</f>
        <v>0</v>
      </c>
      <c r="AC75" s="4"/>
      <c r="AD75" s="46">
        <f>1/1000*[1]TimberSectorMinusCoreVPAExp!AB$238</f>
        <v>9.6200047368421064E-4</v>
      </c>
      <c r="AE75" s="11">
        <f>1/1000*[1]TimberSectorMinusCoreVPAExp!AC$238</f>
        <v>7.5656289473684203E-4</v>
      </c>
      <c r="AF75" s="11">
        <f>1/1000*[1]TimberSectorMinusCoreVPAExp!AD$238</f>
        <v>1.435724E-3</v>
      </c>
      <c r="AG75" s="11">
        <f>1/1000*[1]TimberSectorMinusCoreVPAExp!AE$238</f>
        <v>1.3253079999999997E-3</v>
      </c>
      <c r="AH75" s="11">
        <f>1/1000*[1]TimberSectorMinusCoreVPAExp!AF$238</f>
        <v>1.622512E-3</v>
      </c>
      <c r="AI75" s="11">
        <f>1/1000*[1]TimberSectorMinusCoreVPAExp!AG$238</f>
        <v>9.19129760187511E-4</v>
      </c>
      <c r="AJ75" s="11">
        <f>1/1000*[1]TimberSectorMinusCoreVPAExp!AH$238</f>
        <v>1.0908150929352387E-3</v>
      </c>
      <c r="AK75" s="11">
        <f>1/1000*[1]TimberSectorMinusCoreVPAExp!AI$238</f>
        <v>4.7909598689027206E-3</v>
      </c>
      <c r="AL75" s="11">
        <f>1/1000*[1]TimberSectorMinusCoreVPAExp!AJ$238</f>
        <v>7.3024302104873371E-3</v>
      </c>
      <c r="AM75" s="11">
        <f>1/1000*[1]TimberSectorMinusCoreVPAExp!AK$238</f>
        <v>4.9576443406532554E-3</v>
      </c>
      <c r="AN75" s="11">
        <f>1/1000*[1]TimberSectorMinusCoreVPAExp!AL$238</f>
        <v>6.2316989999999994E-3</v>
      </c>
      <c r="AO75" s="11">
        <f>1/1000*[1]TimberSectorMinusCoreVPAExp!AM$238</f>
        <v>4.2852949999999997E-3</v>
      </c>
      <c r="AP75" s="11">
        <f>1/1000*[1]TimberSectorMinusCoreVPAExp!AN$238</f>
        <v>5.2142059999999999E-3</v>
      </c>
      <c r="AQ75" s="11">
        <f>1/1000*[1]TimberSectorMinusCoreVPAExp!AO$238</f>
        <v>4.1786859999999992E-3</v>
      </c>
      <c r="AR75" s="11">
        <f>1/1000*[1]TimberSectorMinusCoreVPAExp!AP$238</f>
        <v>3.6776499999999998E-3</v>
      </c>
      <c r="AS75" s="11">
        <f>1/1000*[1]TimberSectorMinusCoreVPAExp!AQ$238</f>
        <v>3.5655679999999999E-3</v>
      </c>
      <c r="AT75" s="11">
        <f>1/1000*[1]TimberSectorMinusCoreVPAExp!AR$238</f>
        <v>8.1412699999999991E-3</v>
      </c>
      <c r="AU75" s="11">
        <f>1/1000*[1]TimberSectorMinusCoreVPAExp!AS$238</f>
        <v>8.8920719999999991E-3</v>
      </c>
      <c r="AV75" s="11">
        <f>1/1000*[1]TimberSectorMinusCoreVPAExp!AT$238</f>
        <v>6.4765040000000001E-3</v>
      </c>
      <c r="AW75" s="11">
        <f>1/1000*[1]TimberSectorMinusCoreVPAExp!AU$238</f>
        <v>5.1103499999999996E-3</v>
      </c>
      <c r="AX75" s="11">
        <f>1/1000*[1]TimberSectorMinusCoreVPAExp!AV$238</f>
        <v>2.3276390000000003E-3</v>
      </c>
      <c r="AY75" s="11">
        <f>1/1000*[1]TimberSectorMinusCoreVPAExp!AW$238</f>
        <v>1.5923720000000001E-3</v>
      </c>
      <c r="AZ75" s="11">
        <f>1/1000*[1]TimberSectorMinusCoreVPAExp!AX$238</f>
        <v>2.4071219010000002E-3</v>
      </c>
      <c r="BA75" s="11">
        <f>1/1000*[1]TimberSectorMinusCoreVPAExp!AY$238</f>
        <v>4.0388654359999991E-3</v>
      </c>
      <c r="BB75" s="11">
        <f>1/1000*[1]TimberSectorMinusCoreVPAExp!AZ$238</f>
        <v>5.0342113789999983E-3</v>
      </c>
      <c r="BC75" s="11">
        <f>1/1000*[1]TimberSectorMinusCoreVPAExp!BA$238</f>
        <v>0</v>
      </c>
      <c r="BD75" s="222"/>
    </row>
    <row r="76" spans="2:56">
      <c r="B76" s="5" t="s">
        <v>81</v>
      </c>
      <c r="C76" s="46">
        <f>1/$A$1*[1]TimberSectorMinusCoreVPAExp!$B$244</f>
        <v>3.4695082375386065E-4</v>
      </c>
      <c r="D76" s="11">
        <f>1/$A$1*[1]TimberSectorMinusCoreVPAExp!$C$244</f>
        <v>1.6339154240664351E-4</v>
      </c>
      <c r="E76" s="11">
        <f>1/$A$1*[1]TimberSectorMinusCoreVPAExp!$D$244</f>
        <v>1.7113400057239766E-3</v>
      </c>
      <c r="F76" s="11">
        <f>1/$A$1*[1]TimberSectorMinusCoreVPAExp!$E$244</f>
        <v>2.7217202080687341E-3</v>
      </c>
      <c r="G76" s="11">
        <f>1/$A$1*[1]TimberSectorMinusCoreVPAExp!$F$244</f>
        <v>2.085871302734714E-3</v>
      </c>
      <c r="H76" s="11">
        <f>1/$A$1*[1]TimberSectorMinusCoreVPAExp!$G$244</f>
        <v>3.238641144148235E-3</v>
      </c>
      <c r="I76" s="11">
        <f>1/$A$1*[1]TimberSectorMinusCoreVPAExp!$H$244</f>
        <v>2.6331914345260892E-3</v>
      </c>
      <c r="J76" s="36">
        <f>1/$A$1*[1]TimberSectorMinusCoreVPAExp!$I$244</f>
        <v>7.0748655367601394E-3</v>
      </c>
      <c r="K76" s="36">
        <f>1/$A$1*[1]TimberSectorMinusCoreVPAExp!J$244</f>
        <v>1.436281089876007E-2</v>
      </c>
      <c r="L76" s="36">
        <f>1/$A$1*[1]TimberSectorMinusCoreVPAExp!K$244</f>
        <v>5.8613011018146402E-3</v>
      </c>
      <c r="M76" s="11">
        <f>1/$A$1*[1]TimberSectorMinusCoreVPAExp!L$244</f>
        <v>8.838132576584716E-3</v>
      </c>
      <c r="N76" s="11">
        <f>1/$A$1*[1]TimberSectorMinusCoreVPAExp!M$244</f>
        <v>6.7626099959066151E-3</v>
      </c>
      <c r="O76" s="11">
        <f>1/$A$1*[1]TimberSectorMinusCoreVPAExp!N$244</f>
        <v>5.9966590185244585E-3</v>
      </c>
      <c r="P76" s="11">
        <f>1/$A$1*[1]TimberSectorMinusCoreVPAExp!O$244</f>
        <v>8.1632142803211259E-3</v>
      </c>
      <c r="Q76" s="11">
        <f>1/$A$1*[1]TimberSectorMinusCoreVPAExp!P$244</f>
        <v>3.8932289199999997E-3</v>
      </c>
      <c r="R76" s="11">
        <f>1/$A$1*[1]TimberSectorMinusCoreVPAExp!Q$244</f>
        <v>1.1146121000000001E-3</v>
      </c>
      <c r="S76" s="11">
        <f>1/$A$1*[1]TimberSectorMinusCoreVPAExp!R$244</f>
        <v>1.6435383999999999E-3</v>
      </c>
      <c r="T76" s="11">
        <f>1/$A$1*[1]TimberSectorMinusCoreVPAExp!S$244</f>
        <v>1.1194931999999999E-3</v>
      </c>
      <c r="U76" s="11">
        <f>1/$A$1*[1]TimberSectorMinusCoreVPAExp!T$244</f>
        <v>1.5938972E-3</v>
      </c>
      <c r="V76" s="11">
        <f>1/$A$1*[1]TimberSectorMinusCoreVPAExp!U$244</f>
        <v>9.3166639999999997E-4</v>
      </c>
      <c r="W76" s="11">
        <f>1/$A$1*[1]TimberSectorMinusCoreVPAExp!V$244</f>
        <v>8.2755120000000001E-4</v>
      </c>
      <c r="X76" s="11">
        <f>1/$A$1*[1]TimberSectorMinusCoreVPAExp!W$244</f>
        <v>7.4798219999999997E-4</v>
      </c>
      <c r="Y76" s="11">
        <f>1/$A$1*[1]TimberSectorMinusCoreVPAExp!X$244</f>
        <v>1.2292293848121212E-4</v>
      </c>
      <c r="Z76" s="11">
        <f>1/$A$1*[1]TimberSectorMinusCoreVPAExp!Y$244</f>
        <v>3.4529331199999996E-5</v>
      </c>
      <c r="AA76" s="11">
        <f>1/$A$1*[1]TimberSectorMinusCoreVPAExp!Z$244</f>
        <v>5.0692639200000006E-5</v>
      </c>
      <c r="AB76" s="11">
        <f>1/$A$1*[1]TimberSectorMinusCoreVPAExp!AA$244</f>
        <v>0</v>
      </c>
      <c r="AC76" s="4"/>
      <c r="AD76" s="46">
        <f>1/1000*[1]TimberSectorMinusCoreVPAExp!AB$244</f>
        <v>3.2092999999999998E-4</v>
      </c>
      <c r="AE76" s="11">
        <f>1/1000*[1]TimberSectorMinusCoreVPAExp!AC$244</f>
        <v>1.8010500000000001E-4</v>
      </c>
      <c r="AF76" s="11">
        <f>1/1000*[1]TimberSectorMinusCoreVPAExp!AD$244</f>
        <v>3.9440100000000001E-4</v>
      </c>
      <c r="AG76" s="11">
        <f>1/1000*[1]TimberSectorMinusCoreVPAExp!AE$244</f>
        <v>8.0070900000000003E-4</v>
      </c>
      <c r="AH76" s="11">
        <f>1/1000*[1]TimberSectorMinusCoreVPAExp!AF$244</f>
        <v>6.7781999999999999E-4</v>
      </c>
      <c r="AI76" s="11">
        <f>1/1000*[1]TimberSectorMinusCoreVPAExp!AG$244</f>
        <v>1.5167805262299035E-3</v>
      </c>
      <c r="AJ76" s="11">
        <f>1/1000*[1]TimberSectorMinusCoreVPAExp!AH$244</f>
        <v>1.9017882051901777E-3</v>
      </c>
      <c r="AK76" s="11">
        <f>1/1000*[1]TimberSectorMinusCoreVPAExp!AI$244</f>
        <v>5.2546259567811688E-3</v>
      </c>
      <c r="AL76" s="11">
        <f>1/1000*[1]TimberSectorMinusCoreVPAExp!AJ$244</f>
        <v>1.1257527997902392E-2</v>
      </c>
      <c r="AM76" s="11">
        <f>1/1000*[1]TimberSectorMinusCoreVPAExp!AK$244</f>
        <v>4.007518386423891E-3</v>
      </c>
      <c r="AN76" s="11">
        <f>1/1000*[1]TimberSectorMinusCoreVPAExp!AL$244</f>
        <v>6.0567429999999998E-3</v>
      </c>
      <c r="AO76" s="11">
        <f>1/1000*[1]TimberSectorMinusCoreVPAExp!AM$244</f>
        <v>6.0177449999999997E-3</v>
      </c>
      <c r="AP76" s="11">
        <f>1/1000*[1]TimberSectorMinusCoreVPAExp!AN$244</f>
        <v>6.3493110000000007E-3</v>
      </c>
      <c r="AQ76" s="11">
        <f>1/1000*[1]TimberSectorMinusCoreVPAExp!AO$244</f>
        <v>7.6376529999999995E-3</v>
      </c>
      <c r="AR76" s="11">
        <f>1/1000*[1]TimberSectorMinusCoreVPAExp!AP$244</f>
        <v>6.1907560000000004E-3</v>
      </c>
      <c r="AS76" s="11">
        <f>1/1000*[1]TimberSectorMinusCoreVPAExp!AQ$244</f>
        <v>2.0230829999999997E-3</v>
      </c>
      <c r="AT76" s="11">
        <f>1/1000*[1]TimberSectorMinusCoreVPAExp!AR$244</f>
        <v>2.2617990000000001E-3</v>
      </c>
      <c r="AU76" s="11">
        <f>1/1000*[1]TimberSectorMinusCoreVPAExp!AS$244</f>
        <v>2.4568279999999999E-3</v>
      </c>
      <c r="AV76" s="11">
        <f>1/1000*[1]TimberSectorMinusCoreVPAExp!AT$244</f>
        <v>3.1557759999999999E-3</v>
      </c>
      <c r="AW76" s="11">
        <f>1/1000*[1]TimberSectorMinusCoreVPAExp!AU$244</f>
        <v>2.1429450000000003E-3</v>
      </c>
      <c r="AX76" s="11">
        <f>1/1000*[1]TimberSectorMinusCoreVPAExp!AV$244</f>
        <v>1.9955929999999999E-3</v>
      </c>
      <c r="AY76" s="11">
        <f>1/1000*[1]TimberSectorMinusCoreVPAExp!AW$244</f>
        <v>1.6490110000000001E-3</v>
      </c>
      <c r="AZ76" s="11">
        <f>1/1000*[1]TimberSectorMinusCoreVPAExp!AX$244</f>
        <v>2.5128720500000004E-4</v>
      </c>
      <c r="BA76" s="11">
        <f>1/1000*[1]TimberSectorMinusCoreVPAExp!AY$244</f>
        <v>4.9746705999999999E-5</v>
      </c>
      <c r="BB76" s="11">
        <f>1/1000*[1]TimberSectorMinusCoreVPAExp!AZ$244</f>
        <v>1.1847362099999999E-4</v>
      </c>
      <c r="BC76" s="11">
        <f>1/1000*[1]TimberSectorMinusCoreVPAExp!BA$244</f>
        <v>0</v>
      </c>
      <c r="BD76" s="222"/>
    </row>
    <row r="77" spans="2:56" ht="13" thickBot="1">
      <c r="B77" s="6" t="s">
        <v>128</v>
      </c>
      <c r="C77" s="107">
        <f t="shared" ref="C77:M77" si="20">SUM(C65:C65)-SUM(C66:C76)</f>
        <v>5.6897921513896499E-3</v>
      </c>
      <c r="D77" s="108">
        <f t="shared" si="20"/>
        <v>4.7273086203742931E-3</v>
      </c>
      <c r="E77" s="108">
        <f t="shared" si="20"/>
        <v>3.8550827846571267E-3</v>
      </c>
      <c r="F77" s="108">
        <f t="shared" si="20"/>
        <v>6.2536610383947533E-3</v>
      </c>
      <c r="G77" s="108">
        <f t="shared" si="20"/>
        <v>1.0126444360708087E-2</v>
      </c>
      <c r="H77" s="108">
        <f t="shared" si="20"/>
        <v>1.3122110144145993E-2</v>
      </c>
      <c r="I77" s="108">
        <f t="shared" si="20"/>
        <v>1.2963011324909957E-2</v>
      </c>
      <c r="J77" s="109">
        <f t="shared" si="20"/>
        <v>2.0543101795908125E-2</v>
      </c>
      <c r="K77" s="109">
        <f t="shared" si="20"/>
        <v>1.9783738711227628E-2</v>
      </c>
      <c r="L77" s="109">
        <f t="shared" si="20"/>
        <v>4.1988187786079711E-2</v>
      </c>
      <c r="M77" s="108">
        <f t="shared" si="20"/>
        <v>3.0674960789655925E-2</v>
      </c>
      <c r="N77" s="108">
        <f>SUM(N65:N65)-SUM(N66:N76)</f>
        <v>3.3429876780847856E-2</v>
      </c>
      <c r="O77" s="108">
        <f t="shared" ref="O77:AB77" si="21">SUM(O65:O65)-SUM(O66:O76)</f>
        <v>2.8109558535385992E-2</v>
      </c>
      <c r="P77" s="108">
        <f t="shared" si="21"/>
        <v>2.958672703744647E-2</v>
      </c>
      <c r="Q77" s="108">
        <f t="shared" si="21"/>
        <v>2.1355408339999049E-2</v>
      </c>
      <c r="R77" s="108">
        <f t="shared" si="21"/>
        <v>1.593232012000001E-2</v>
      </c>
      <c r="S77" s="108">
        <f t="shared" si="21"/>
        <v>1.5983158599998326E-2</v>
      </c>
      <c r="T77" s="108">
        <f t="shared" si="21"/>
        <v>1.0135230799999007E-2</v>
      </c>
      <c r="U77" s="108">
        <f t="shared" si="21"/>
        <v>1.3299908220000822E-2</v>
      </c>
      <c r="V77" s="108">
        <f t="shared" si="21"/>
        <v>1.3296237440000414E-2</v>
      </c>
      <c r="W77" s="108">
        <f t="shared" si="21"/>
        <v>1.0745104859998855E-2</v>
      </c>
      <c r="X77" s="108">
        <f t="shared" si="21"/>
        <v>1.0605055300001165E-2</v>
      </c>
      <c r="Y77" s="108">
        <f t="shared" si="21"/>
        <v>1.3005834904570412E-2</v>
      </c>
      <c r="Z77" s="108">
        <f t="shared" si="21"/>
        <v>2.0522607777701707E-2</v>
      </c>
      <c r="AA77" s="108">
        <f t="shared" si="21"/>
        <v>1.7618811236699783E-2</v>
      </c>
      <c r="AB77" s="108">
        <f t="shared" si="21"/>
        <v>0</v>
      </c>
      <c r="AC77" s="35"/>
      <c r="AD77" s="110">
        <f t="shared" ref="AD77:BC77" si="22">SUM(AD65:AD65)-SUM(AD66:AD76)</f>
        <v>4.221950000000807E-3</v>
      </c>
      <c r="AE77" s="111">
        <f t="shared" si="22"/>
        <v>4.1457230000002954E-3</v>
      </c>
      <c r="AF77" s="111">
        <f t="shared" si="22"/>
        <v>4.6995050000007699E-3</v>
      </c>
      <c r="AG77" s="111">
        <f t="shared" si="22"/>
        <v>5.4843950000005581E-3</v>
      </c>
      <c r="AH77" s="111">
        <f t="shared" si="22"/>
        <v>7.1741540000010984E-3</v>
      </c>
      <c r="AI77" s="111">
        <f t="shared" si="22"/>
        <v>1.0515727362807537E-2</v>
      </c>
      <c r="AJ77" s="111">
        <f t="shared" si="22"/>
        <v>1.3381157129680854E-2</v>
      </c>
      <c r="AK77" s="111">
        <f t="shared" si="22"/>
        <v>1.9164651801206967E-2</v>
      </c>
      <c r="AL77" s="111">
        <f t="shared" si="22"/>
        <v>2.5669870503388093E-2</v>
      </c>
      <c r="AM77" s="111">
        <f t="shared" si="22"/>
        <v>3.122145139447674E-2</v>
      </c>
      <c r="AN77" s="111">
        <f t="shared" si="22"/>
        <v>2.4104736999999266E-2</v>
      </c>
      <c r="AO77" s="111">
        <f t="shared" si="22"/>
        <v>2.5810911000002545E-2</v>
      </c>
      <c r="AP77" s="111">
        <f t="shared" si="22"/>
        <v>2.8029023000000874E-2</v>
      </c>
      <c r="AQ77" s="111">
        <f t="shared" si="22"/>
        <v>2.8138767000000064E-2</v>
      </c>
      <c r="AR77" s="111">
        <f t="shared" si="22"/>
        <v>2.9201178000000827E-2</v>
      </c>
      <c r="AS77" s="111">
        <f t="shared" si="22"/>
        <v>2.3165829999999166E-2</v>
      </c>
      <c r="AT77" s="111">
        <f t="shared" si="22"/>
        <v>1.8004778000000443E-2</v>
      </c>
      <c r="AU77" s="111">
        <f t="shared" si="22"/>
        <v>1.9115965999999873E-2</v>
      </c>
      <c r="AV77" s="111">
        <f t="shared" si="22"/>
        <v>2.2797250000000158E-2</v>
      </c>
      <c r="AW77" s="111">
        <f t="shared" si="22"/>
        <v>1.9141168000000652E-2</v>
      </c>
      <c r="AX77" s="111">
        <f t="shared" si="22"/>
        <v>1.4902603000000736E-2</v>
      </c>
      <c r="AY77" s="111">
        <f t="shared" si="22"/>
        <v>1.4917350999999079E-2</v>
      </c>
      <c r="AZ77" s="111">
        <f t="shared" si="22"/>
        <v>1.9370342036000521E-2</v>
      </c>
      <c r="BA77" s="111">
        <f t="shared" si="22"/>
        <v>2.5383505922999178E-2</v>
      </c>
      <c r="BB77" s="111">
        <f t="shared" si="22"/>
        <v>2.7994080645001085E-2</v>
      </c>
      <c r="BC77" s="111">
        <f t="shared" si="22"/>
        <v>0</v>
      </c>
      <c r="BD77" s="222"/>
    </row>
    <row r="78" spans="2:56" ht="13" thickTop="1">
      <c r="C78" s="43"/>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row>
    <row r="79" spans="2:56">
      <c r="C79" s="43"/>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2:56">
      <c r="B80" s="216" t="s">
        <v>42</v>
      </c>
      <c r="C80" s="217">
        <f>[1]TimberSectorMinusCoreVPAExp!$B$47</f>
        <v>0.2991750186735147</v>
      </c>
      <c r="D80" s="217">
        <f>[1]TimberSectorMinusCoreVPAExp!$C$47</f>
        <v>0.4687510578011444</v>
      </c>
      <c r="E80" s="217">
        <f>[1]TimberSectorMinusCoreVPAExp!$D$47</f>
        <v>0.58569344462548856</v>
      </c>
      <c r="F80" s="217">
        <f>[1]TimberSectorMinusCoreVPAExp!$E$47</f>
        <v>0.64850495329359981</v>
      </c>
      <c r="G80" s="217">
        <f>[1]TimberSectorMinusCoreVPAExp!$F$47</f>
        <v>0.69901703400243143</v>
      </c>
      <c r="H80" s="217">
        <f>[1]TimberSectorMinusCoreVPAExp!$G$47</f>
        <v>0.97586559391578742</v>
      </c>
      <c r="I80" s="217">
        <f>[1]TimberSectorMinusCoreVPAExp!$H$47</f>
        <v>0.76022326813739471</v>
      </c>
      <c r="J80" s="217">
        <f>[1]TimberSectorMinusCoreVPAExp!$I$47</f>
        <v>0.48493306019246757</v>
      </c>
      <c r="K80" s="217">
        <f>[1]TimberSectorMinusCoreVPAExp!J$47</f>
        <v>0.35328387936400824</v>
      </c>
      <c r="L80" s="217">
        <f>[1]TimberSectorMinusCoreVPAExp!K$47</f>
        <v>0.27117274055621354</v>
      </c>
      <c r="M80" s="217">
        <f>[1]TimberSectorMinusCoreVPAExp!L$47</f>
        <v>0.24289365255987527</v>
      </c>
      <c r="N80" s="217">
        <f>[1]TimberSectorMinusCoreVPAExp!M$47</f>
        <v>0.27673045468078389</v>
      </c>
      <c r="O80" s="217">
        <f>[1]TimberSectorMinusCoreVPAExp!N$47</f>
        <v>0.25073658698264573</v>
      </c>
      <c r="P80" s="217">
        <f>[1]TimberSectorMinusCoreVPAExp!O$47</f>
        <v>0.13072721954032379</v>
      </c>
      <c r="Q80" s="217">
        <f>[1]TimberSectorMinusCoreVPAExp!P$47</f>
        <v>0.13828685076000025</v>
      </c>
      <c r="R80" s="217">
        <f>[1]TimberSectorMinusCoreVPAExp!Q$47</f>
        <v>0.13560441163999976</v>
      </c>
      <c r="S80" s="217">
        <f>[1]TimberSectorMinusCoreVPAExp!R$47</f>
        <v>0.18176156693111123</v>
      </c>
      <c r="T80" s="217">
        <f>[1]TimberSectorMinusCoreVPAExp!S$47</f>
        <v>0.11638112901999989</v>
      </c>
      <c r="U80" s="217">
        <f>[1]TimberSectorMinusCoreVPAExp!T$47</f>
        <v>0.12105384233999991</v>
      </c>
      <c r="V80" s="217">
        <f>[1]TimberSectorMinusCoreVPAExp!U$47</f>
        <v>0.15659567929333373</v>
      </c>
      <c r="W80" s="217">
        <f>[1]TimberSectorMinusCoreVPAExp!V$47</f>
        <v>0.18477934117999989</v>
      </c>
      <c r="X80" s="217">
        <f>[1]TimberSectorMinusCoreVPAExp!W$47</f>
        <v>0.10974572461999998</v>
      </c>
      <c r="Y80" s="217">
        <f>[1]TimberSectorMinusCoreVPAExp!X$47</f>
        <v>0.11506732065772747</v>
      </c>
      <c r="Z80" s="217">
        <f>[1]TimberSectorMinusCoreVPAExp!Y$47</f>
        <v>7.9076088361759916E-2</v>
      </c>
      <c r="AA80" s="217">
        <f>[1]TimberSectorMinusCoreVPAExp!Z$47</f>
        <v>7.0812782057999901E-2</v>
      </c>
      <c r="AB80" s="217">
        <f>[1]TimberSectorMinusCoreVPAExp!AA$47</f>
        <v>0</v>
      </c>
      <c r="AC80" s="56"/>
      <c r="AD80" s="218">
        <f>[1]TimberSectorMinusCoreVPAExp!AB$47</f>
        <v>37.951060578947391</v>
      </c>
      <c r="AE80" s="218">
        <f>[1]TimberSectorMinusCoreVPAExp!AC$47</f>
        <v>49.134565052631537</v>
      </c>
      <c r="AF80" s="218">
        <f>[1]TimberSectorMinusCoreVPAExp!AD$47</f>
        <v>60.78885549999999</v>
      </c>
      <c r="AG80" s="218">
        <f>[1]TimberSectorMinusCoreVPAExp!AE$47</f>
        <v>72.751481999999939</v>
      </c>
      <c r="AH80" s="218">
        <f>[1]TimberSectorMinusCoreVPAExp!AF$47</f>
        <v>80.488042000000007</v>
      </c>
      <c r="AI80" s="218">
        <f>[1]TimberSectorMinusCoreVPAExp!AG$47</f>
        <v>91.243039920439756</v>
      </c>
      <c r="AJ80" s="218">
        <f>[1]TimberSectorMinusCoreVPAExp!AH$47</f>
        <v>85.608235738089945</v>
      </c>
      <c r="AK80" s="218">
        <f>[1]TimberSectorMinusCoreVPAExp!AI$47</f>
        <v>80.425381815865194</v>
      </c>
      <c r="AL80" s="218">
        <f>[1]TimberSectorMinusCoreVPAExp!AJ$47</f>
        <v>56.631922602983643</v>
      </c>
      <c r="AM80" s="218">
        <f>[1]TimberSectorMinusCoreVPAExp!AK$47</f>
        <v>26.432665472017259</v>
      </c>
      <c r="AN80" s="218">
        <f>[1]TimberSectorMinusCoreVPAExp!AL$47</f>
        <v>37.078038000000006</v>
      </c>
      <c r="AO80" s="218">
        <f>[1]TimberSectorMinusCoreVPAExp!AM$47</f>
        <v>50.739712000000004</v>
      </c>
      <c r="AP80" s="218">
        <f>[1]TimberSectorMinusCoreVPAExp!AN$47</f>
        <v>49.339689</v>
      </c>
      <c r="AQ80" s="218">
        <f>[1]TimberSectorMinusCoreVPAExp!AO$47</f>
        <v>48.457085000000021</v>
      </c>
      <c r="AR80" s="218">
        <f>[1]TimberSectorMinusCoreVPAExp!AP$47</f>
        <v>51.813330999999991</v>
      </c>
      <c r="AS80" s="218">
        <f>[1]TimberSectorMinusCoreVPAExp!AQ$47</f>
        <v>55.138229999999993</v>
      </c>
      <c r="AT80" s="218">
        <f>[1]TimberSectorMinusCoreVPAExp!AR$47</f>
        <v>71.333388000000014</v>
      </c>
      <c r="AU80" s="218">
        <f>[1]TimberSectorMinusCoreVPAExp!AS$47</f>
        <v>91.653860999999992</v>
      </c>
      <c r="AV80" s="218">
        <f>[1]TimberSectorMinusCoreVPAExp!AT$47</f>
        <v>108.73837300000002</v>
      </c>
      <c r="AW80" s="218">
        <f>[1]TimberSectorMinusCoreVPAExp!AU$47</f>
        <v>87.162956000000008</v>
      </c>
      <c r="AX80" s="218">
        <f>[1]TimberSectorMinusCoreVPAExp!AV$47</f>
        <v>58.011732999999992</v>
      </c>
      <c r="AY80" s="218">
        <f>[1]TimberSectorMinusCoreVPAExp!AW$47</f>
        <v>41.618357999999986</v>
      </c>
      <c r="AZ80" s="218">
        <f>[1]TimberSectorMinusCoreVPAExp!AX$47</f>
        <v>34.137583980000016</v>
      </c>
      <c r="BA80" s="218">
        <f>[1]TimberSectorMinusCoreVPAExp!AY$47</f>
        <v>26.436235420999992</v>
      </c>
      <c r="BB80" s="218">
        <f>[1]TimberSectorMinusCoreVPAExp!AZ$47</f>
        <v>19.266549513000015</v>
      </c>
      <c r="BC80" s="218">
        <f>[1]TimberSectorMinusCoreVPAExp!BA$47</f>
        <v>0</v>
      </c>
    </row>
    <row r="81" spans="2:55">
      <c r="B81" s="216" t="s">
        <v>107</v>
      </c>
      <c r="C81" s="217">
        <f>[1]TimberSectorMinusCoreVPAExp!$B$105</f>
        <v>0.36690353652712726</v>
      </c>
      <c r="D81" s="217">
        <f>[1]TimberSectorMinusCoreVPAExp!$C$105</f>
        <v>0.34999305670152725</v>
      </c>
      <c r="E81" s="217">
        <f>[1]TimberSectorMinusCoreVPAExp!$D$105</f>
        <v>0.20519755878553542</v>
      </c>
      <c r="F81" s="217">
        <f>[1]TimberSectorMinusCoreVPAExp!$E$105</f>
        <v>0.11548089738747347</v>
      </c>
      <c r="G81" s="217">
        <f>[1]TimberSectorMinusCoreVPAExp!$F$105</f>
        <v>8.0155012538911177E-2</v>
      </c>
      <c r="H81" s="217">
        <f>[1]TimberSectorMinusCoreVPAExp!$G$105</f>
        <v>5.3930023779883041E-2</v>
      </c>
      <c r="I81" s="217">
        <f>[1]TimberSectorMinusCoreVPAExp!$H$105</f>
        <v>3.8401311649507386E-2</v>
      </c>
      <c r="J81" s="217">
        <f>[1]TimberSectorMinusCoreVPAExp!$I$105</f>
        <v>3.8287153256140558E-2</v>
      </c>
      <c r="K81" s="217">
        <f>[1]TimberSectorMinusCoreVPAExp!J$105</f>
        <v>2.9605584609063332E-2</v>
      </c>
      <c r="L81" s="217">
        <f>[1]TimberSectorMinusCoreVPAExp!K$105</f>
        <v>2.0301206421013844E-2</v>
      </c>
      <c r="M81" s="217">
        <f>[1]TimberSectorMinusCoreVPAExp!L$105</f>
        <v>1.7797423868793457E-2</v>
      </c>
      <c r="N81" s="217">
        <f>[1]TimberSectorMinusCoreVPAExp!M$105</f>
        <v>1.5106788164783924E-2</v>
      </c>
      <c r="O81" s="217">
        <f>[1]TimberSectorMinusCoreVPAExp!N$105</f>
        <v>1.378522953623878E-2</v>
      </c>
      <c r="P81" s="217">
        <f>[1]TimberSectorMinusCoreVPAExp!O$105</f>
        <v>1.5480453092727475E-2</v>
      </c>
      <c r="Q81" s="217">
        <f>[1]TimberSectorMinusCoreVPAExp!P$105</f>
        <v>9.3178871199999513E-3</v>
      </c>
      <c r="R81" s="217">
        <f>[1]TimberSectorMinusCoreVPAExp!Q$105</f>
        <v>9.5572691000000015E-3</v>
      </c>
      <c r="S81" s="217">
        <f>[1]TimberSectorMinusCoreVPAExp!R$105</f>
        <v>1.2382487880000018E-2</v>
      </c>
      <c r="T81" s="217">
        <f>[1]TimberSectorMinusCoreVPAExp!S$105</f>
        <v>8.0632086799999995E-3</v>
      </c>
      <c r="U81" s="217">
        <f>[1]TimberSectorMinusCoreVPAExp!T$105</f>
        <v>6.8632930200000141E-3</v>
      </c>
      <c r="V81" s="217">
        <f>[1]TimberSectorMinusCoreVPAExp!U$105</f>
        <v>7.9805178866666493E-3</v>
      </c>
      <c r="W81" s="217">
        <f>[1]TimberSectorMinusCoreVPAExp!V$105</f>
        <v>6.7372062800000031E-3</v>
      </c>
      <c r="X81" s="217">
        <f>[1]TimberSectorMinusCoreVPAExp!W$105</f>
        <v>6.6316392799999988E-3</v>
      </c>
      <c r="Y81" s="217">
        <f>[1]TimberSectorMinusCoreVPAExp!X$105</f>
        <v>7.3382014447236328E-3</v>
      </c>
      <c r="Z81" s="217">
        <f>[1]TimberSectorMinusCoreVPAExp!Y$105</f>
        <v>6.4490098899800015E-3</v>
      </c>
      <c r="AA81" s="217">
        <f>[1]TimberSectorMinusCoreVPAExp!Z$105</f>
        <v>4.0564704758999986E-3</v>
      </c>
      <c r="AB81" s="217">
        <f>[1]TimberSectorMinusCoreVPAExp!AA$105</f>
        <v>0</v>
      </c>
      <c r="AC81" s="56"/>
      <c r="AD81" s="218">
        <f>[1]TimberSectorMinusCoreVPAExp!AB$105</f>
        <v>63.546733578947361</v>
      </c>
      <c r="AE81" s="218">
        <f>[1]TimberSectorMinusCoreVPAExp!AC$105</f>
        <v>47.201489947368422</v>
      </c>
      <c r="AF81" s="218">
        <f>[1]TimberSectorMinusCoreVPAExp!AD$105</f>
        <v>32.414098210526333</v>
      </c>
      <c r="AG81" s="218">
        <f>[1]TimberSectorMinusCoreVPAExp!AE$105</f>
        <v>17.230493999999993</v>
      </c>
      <c r="AH81" s="218">
        <f>[1]TimberSectorMinusCoreVPAExp!AF$105</f>
        <v>21.612913999999993</v>
      </c>
      <c r="AI81" s="218">
        <f>[1]TimberSectorMinusCoreVPAExp!AG$105</f>
        <v>16.668073800824892</v>
      </c>
      <c r="AJ81" s="218">
        <f>[1]TimberSectorMinusCoreVPAExp!AH$105</f>
        <v>12.859215363536023</v>
      </c>
      <c r="AK81" s="218">
        <f>[1]TimberSectorMinusCoreVPAExp!AI$105</f>
        <v>14.43005006428249</v>
      </c>
      <c r="AL81" s="218">
        <f>[1]TimberSectorMinusCoreVPAExp!AJ$105</f>
        <v>10.658697183651775</v>
      </c>
      <c r="AM81" s="218">
        <f>[1]TimberSectorMinusCoreVPAExp!AK$105</f>
        <v>6.7551696672694117</v>
      </c>
      <c r="AN81" s="218">
        <f>[1]TimberSectorMinusCoreVPAExp!AL$105</f>
        <v>8.7405790000000021</v>
      </c>
      <c r="AO81" s="218">
        <f>[1]TimberSectorMinusCoreVPAExp!AM$105</f>
        <v>8.192696999999999</v>
      </c>
      <c r="AP81" s="218">
        <f>[1]TimberSectorMinusCoreVPAExp!AN$105</f>
        <v>10.230572</v>
      </c>
      <c r="AQ81" s="218">
        <f>[1]TimberSectorMinusCoreVPAExp!AO$105</f>
        <v>10.080447999999997</v>
      </c>
      <c r="AR81" s="218">
        <f>[1]TimberSectorMinusCoreVPAExp!AP$105</f>
        <v>9.1886320000000001</v>
      </c>
      <c r="AS81" s="218">
        <f>[1]TimberSectorMinusCoreVPAExp!AQ$105</f>
        <v>10.488352000000003</v>
      </c>
      <c r="AT81" s="218">
        <f>[1]TimberSectorMinusCoreVPAExp!AR$105</f>
        <v>9.1470249999999993</v>
      </c>
      <c r="AU81" s="218">
        <f>[1]TimberSectorMinusCoreVPAExp!AS$105</f>
        <v>8.1887079999999983</v>
      </c>
      <c r="AV81" s="218">
        <f>[1]TimberSectorMinusCoreVPAExp!AT$105</f>
        <v>8.2983809999999991</v>
      </c>
      <c r="AW81" s="218">
        <f>[1]TimberSectorMinusCoreVPAExp!AU$105</f>
        <v>7.1254869999999997</v>
      </c>
      <c r="AX81" s="218">
        <f>[1]TimberSectorMinusCoreVPAExp!AV$105</f>
        <v>6.1939269999999986</v>
      </c>
      <c r="AY81" s="218">
        <f>[1]TimberSectorMinusCoreVPAExp!AW$105</f>
        <v>5.8152449999999991</v>
      </c>
      <c r="AZ81" s="218">
        <f>[1]TimberSectorMinusCoreVPAExp!AX$105</f>
        <v>6.4455427560000009</v>
      </c>
      <c r="BA81" s="218">
        <f>[1]TimberSectorMinusCoreVPAExp!AY$105</f>
        <v>6.4789273650000005</v>
      </c>
      <c r="BB81" s="218">
        <f>[1]TimberSectorMinusCoreVPAExp!AZ$105</f>
        <v>3.9539903020000002</v>
      </c>
      <c r="BC81" s="218">
        <f>[1]TimberSectorMinusCoreVPAExp!BA$105</f>
        <v>0</v>
      </c>
    </row>
    <row r="82" spans="2:55">
      <c r="B82" s="216" t="s">
        <v>111</v>
      </c>
      <c r="C82" s="217">
        <f>[1]TimberSectorMinusCoreVPAExp!$B$182</f>
        <v>0</v>
      </c>
      <c r="D82" s="217">
        <f>[1]TimberSectorMinusCoreVPAExp!$C$182</f>
        <v>0</v>
      </c>
      <c r="E82" s="217">
        <f>[1]TimberSectorMinusCoreVPAExp!$D$182</f>
        <v>0</v>
      </c>
      <c r="F82" s="217">
        <f>[1]TimberSectorMinusCoreVPAExp!$E$182</f>
        <v>0</v>
      </c>
      <c r="G82" s="217">
        <f>[1]TimberSectorMinusCoreVPAExp!$F$182</f>
        <v>0</v>
      </c>
      <c r="H82" s="217">
        <f>[1]TimberSectorMinusCoreVPAExp!$G$182</f>
        <v>3.5248064999891949E-5</v>
      </c>
      <c r="I82" s="217">
        <f>[1]TimberSectorMinusCoreVPAExp!$H$182</f>
        <v>1.6753702780268317E-5</v>
      </c>
      <c r="J82" s="217">
        <f>[1]TimberSectorMinusCoreVPAExp!$I$182</f>
        <v>3.5290558414122996E-5</v>
      </c>
      <c r="K82" s="217">
        <f>[1]TimberSectorMinusCoreVPAExp!J$182</f>
        <v>0</v>
      </c>
      <c r="L82" s="217">
        <f>[1]TimberSectorMinusCoreVPAExp!K$182</f>
        <v>2.7613011945896571E-5</v>
      </c>
      <c r="M82" s="217">
        <f>[1]TimberSectorMinusCoreVPAExp!L$182</f>
        <v>1.0520533333333334E-5</v>
      </c>
      <c r="N82" s="217">
        <f>[1]TimberSectorMinusCoreVPAExp!M$182</f>
        <v>5.183030477030779E-5</v>
      </c>
      <c r="O82" s="217">
        <f>[1]TimberSectorMinusCoreVPAExp!N$182</f>
        <v>6.1617298907985497E-5</v>
      </c>
      <c r="P82" s="217">
        <f>[1]TimberSectorMinusCoreVPAExp!O$182</f>
        <v>6.5635420005510464E-5</v>
      </c>
      <c r="Q82" s="217">
        <f>[1]TimberSectorMinusCoreVPAExp!P$182</f>
        <v>0</v>
      </c>
      <c r="R82" s="217">
        <f>[1]TimberSectorMinusCoreVPAExp!Q$182</f>
        <v>2.3769199999999999E-5</v>
      </c>
      <c r="S82" s="217">
        <f>[1]TimberSectorMinusCoreVPAExp!R$182</f>
        <v>0</v>
      </c>
      <c r="T82" s="217">
        <f>[1]TimberSectorMinusCoreVPAExp!S$182</f>
        <v>3.9704000000000001E-6</v>
      </c>
      <c r="U82" s="217">
        <f>[1]TimberSectorMinusCoreVPAExp!T$182</f>
        <v>8.6665599999999999E-5</v>
      </c>
      <c r="V82" s="217">
        <f>[1]TimberSectorMinusCoreVPAExp!U$182</f>
        <v>0</v>
      </c>
      <c r="W82" s="217">
        <f>[1]TimberSectorMinusCoreVPAExp!V$182</f>
        <v>0</v>
      </c>
      <c r="X82" s="217">
        <f>[1]TimberSectorMinusCoreVPAExp!W$182</f>
        <v>0</v>
      </c>
      <c r="Y82" s="217">
        <f>[1]TimberSectorMinusCoreVPAExp!X$182</f>
        <v>3.1651668533333333E-5</v>
      </c>
      <c r="Z82" s="217">
        <f>[1]TimberSectorMinusCoreVPAExp!Y$182</f>
        <v>6.7397931999999995E-5</v>
      </c>
      <c r="AA82" s="217">
        <f>[1]TimberSectorMinusCoreVPAExp!Z$182</f>
        <v>4.4811087999999999E-6</v>
      </c>
      <c r="AB82" s="217">
        <f>[1]TimberSectorMinusCoreVPAExp!AA$182</f>
        <v>0</v>
      </c>
      <c r="AC82" s="56"/>
      <c r="AD82" s="218">
        <f>[1]TimberSectorMinusCoreVPAExp!AB$182</f>
        <v>0</v>
      </c>
      <c r="AE82" s="218">
        <f>[1]TimberSectorMinusCoreVPAExp!AC$182</f>
        <v>0</v>
      </c>
      <c r="AF82" s="218">
        <f>[1]TimberSectorMinusCoreVPAExp!AD$182</f>
        <v>0</v>
      </c>
      <c r="AG82" s="218">
        <f>[1]TimberSectorMinusCoreVPAExp!AE$182</f>
        <v>0</v>
      </c>
      <c r="AH82" s="218">
        <f>[1]TimberSectorMinusCoreVPAExp!AF$182</f>
        <v>0</v>
      </c>
      <c r="AI82" s="218">
        <f>[1]TimberSectorMinusCoreVPAExp!AG$182</f>
        <v>2.1498E-2</v>
      </c>
      <c r="AJ82" s="218">
        <f>[1]TimberSectorMinusCoreVPAExp!AH$182</f>
        <v>1.0005E-2</v>
      </c>
      <c r="AK82" s="218">
        <f>[1]TimberSectorMinusCoreVPAExp!AI$182</f>
        <v>3.4069999999999996E-2</v>
      </c>
      <c r="AL82" s="218">
        <f>[1]TimberSectorMinusCoreVPAExp!AJ$182</f>
        <v>0</v>
      </c>
      <c r="AM82" s="218">
        <f>[1]TimberSectorMinusCoreVPAExp!AK$182</f>
        <v>2.452E-2</v>
      </c>
      <c r="AN82" s="218">
        <f>[1]TimberSectorMinusCoreVPAExp!AL$182</f>
        <v>1.1271999999999999E-2</v>
      </c>
      <c r="AO82" s="218">
        <f>[1]TimberSectorMinusCoreVPAExp!AM$182</f>
        <v>5.5645E-2</v>
      </c>
      <c r="AP82" s="218">
        <f>[1]TimberSectorMinusCoreVPAExp!AN$182</f>
        <v>9.1513999999999998E-2</v>
      </c>
      <c r="AQ82" s="218">
        <f>[1]TimberSectorMinusCoreVPAExp!AO$182</f>
        <v>4.4517000000000001E-2</v>
      </c>
      <c r="AR82" s="218">
        <f>[1]TimberSectorMinusCoreVPAExp!AP$182</f>
        <v>0</v>
      </c>
      <c r="AS82" s="218">
        <f>[1]TimberSectorMinusCoreVPAExp!AQ$182</f>
        <v>5.0119999999999998E-2</v>
      </c>
      <c r="AT82" s="218">
        <f>[1]TimberSectorMinusCoreVPAExp!AR$182</f>
        <v>0</v>
      </c>
      <c r="AU82" s="218">
        <f>[1]TimberSectorMinusCoreVPAExp!AS$182</f>
        <v>7.7819999999999999E-3</v>
      </c>
      <c r="AV82" s="218">
        <f>[1]TimberSectorMinusCoreVPAExp!AT$182</f>
        <v>8.1064999999999998E-2</v>
      </c>
      <c r="AW82" s="218">
        <f>[1]TimberSectorMinusCoreVPAExp!AU$182</f>
        <v>0</v>
      </c>
      <c r="AX82" s="218">
        <f>[1]TimberSectorMinusCoreVPAExp!AV$182</f>
        <v>0</v>
      </c>
      <c r="AY82" s="218">
        <f>[1]TimberSectorMinusCoreVPAExp!AW$182</f>
        <v>0</v>
      </c>
      <c r="AZ82" s="218">
        <f>[1]TimberSectorMinusCoreVPAExp!AX$182</f>
        <v>3.3912501999999997E-2</v>
      </c>
      <c r="BA82" s="218">
        <f>[1]TimberSectorMinusCoreVPAExp!AY$182</f>
        <v>8.1632257999999999E-2</v>
      </c>
      <c r="BB82" s="218">
        <f>[1]TimberSectorMinusCoreVPAExp!AZ$182</f>
        <v>1.0089964999999999E-2</v>
      </c>
      <c r="BC82" s="218">
        <f>[1]TimberSectorMinusCoreVPAExp!BA$182</f>
        <v>0</v>
      </c>
    </row>
    <row r="83" spans="2:55">
      <c r="B83" s="216" t="s">
        <v>111</v>
      </c>
      <c r="C83" s="217">
        <f>[1]TimberSectorMinusCoreVPAExp!$B$257</f>
        <v>0</v>
      </c>
      <c r="D83" s="217">
        <f>[1]TimberSectorMinusCoreVPAExp!$C$257</f>
        <v>0</v>
      </c>
      <c r="E83" s="217">
        <f>[1]TimberSectorMinusCoreVPAExp!$D$257</f>
        <v>0</v>
      </c>
      <c r="F83" s="217">
        <f>[1]TimberSectorMinusCoreVPAExp!$E$257</f>
        <v>0</v>
      </c>
      <c r="G83" s="217">
        <f>[1]TimberSectorMinusCoreVPAExp!$F$257</f>
        <v>0</v>
      </c>
      <c r="H83" s="217">
        <f>[1]TimberSectorMinusCoreVPAExp!$G$257</f>
        <v>0</v>
      </c>
      <c r="I83" s="217">
        <f>[1]TimberSectorMinusCoreVPAExp!$H$257</f>
        <v>0</v>
      </c>
      <c r="J83" s="217">
        <f>[1]TimberSectorMinusCoreVPAExp!$I$257</f>
        <v>0</v>
      </c>
      <c r="K83" s="217">
        <f>[1]TimberSectorMinusCoreVPAExp!J$257</f>
        <v>0</v>
      </c>
      <c r="L83" s="217">
        <f>[1]TimberSectorMinusCoreVPAExp!K$257</f>
        <v>0</v>
      </c>
      <c r="M83" s="217">
        <f>[1]TimberSectorMinusCoreVPAExp!L$257</f>
        <v>0</v>
      </c>
      <c r="N83" s="217">
        <f>[1]TimberSectorMinusCoreVPAExp!M$257</f>
        <v>0</v>
      </c>
      <c r="O83" s="217">
        <f>[1]TimberSectorMinusCoreVPAExp!N$257</f>
        <v>0</v>
      </c>
      <c r="P83" s="217">
        <f>[1]TimberSectorMinusCoreVPAExp!O$257</f>
        <v>0</v>
      </c>
      <c r="Q83" s="217">
        <f>[1]TimberSectorMinusCoreVPAExp!P$257</f>
        <v>0</v>
      </c>
      <c r="R83" s="217">
        <f>[1]TimberSectorMinusCoreVPAExp!Q$257</f>
        <v>0</v>
      </c>
      <c r="S83" s="217">
        <f>[1]TimberSectorMinusCoreVPAExp!R$257</f>
        <v>0</v>
      </c>
      <c r="T83" s="217">
        <f>[1]TimberSectorMinusCoreVPAExp!S$257</f>
        <v>0</v>
      </c>
      <c r="U83" s="217">
        <f>[1]TimberSectorMinusCoreVPAExp!T$257</f>
        <v>0</v>
      </c>
      <c r="V83" s="217">
        <f>[1]TimberSectorMinusCoreVPAExp!U$257</f>
        <v>0</v>
      </c>
      <c r="W83" s="217">
        <f>[1]TimberSectorMinusCoreVPAExp!V$257</f>
        <v>0</v>
      </c>
      <c r="X83" s="217">
        <f>[1]TimberSectorMinusCoreVPAExp!W$257</f>
        <v>0</v>
      </c>
      <c r="Y83" s="217">
        <f>[1]TimberSectorMinusCoreVPAExp!X$257</f>
        <v>0</v>
      </c>
      <c r="Z83" s="217">
        <f>[1]TimberSectorMinusCoreVPAExp!Y$257</f>
        <v>0</v>
      </c>
      <c r="AA83" s="217">
        <f>[1]TimberSectorMinusCoreVPAExp!Z$257</f>
        <v>0</v>
      </c>
      <c r="AB83" s="217">
        <f>[1]TimberSectorMinusCoreVPAExp!AA$257</f>
        <v>0</v>
      </c>
      <c r="AC83" s="56"/>
      <c r="AD83" s="218">
        <f>[1]TimberSectorMinusCoreVPAExp!AB$257</f>
        <v>0</v>
      </c>
      <c r="AE83" s="218">
        <f>[1]TimberSectorMinusCoreVPAExp!AC$257</f>
        <v>0</v>
      </c>
      <c r="AF83" s="218">
        <f>[1]TimberSectorMinusCoreVPAExp!AD$257</f>
        <v>0</v>
      </c>
      <c r="AG83" s="218">
        <f>[1]TimberSectorMinusCoreVPAExp!AE$257</f>
        <v>0</v>
      </c>
      <c r="AH83" s="218">
        <f>[1]TimberSectorMinusCoreVPAExp!AF$257</f>
        <v>0</v>
      </c>
      <c r="AI83" s="218">
        <f>[1]TimberSectorMinusCoreVPAExp!AG$257</f>
        <v>0</v>
      </c>
      <c r="AJ83" s="218">
        <f>[1]TimberSectorMinusCoreVPAExp!AH$257</f>
        <v>0</v>
      </c>
      <c r="AK83" s="218">
        <f>[1]TimberSectorMinusCoreVPAExp!AI$257</f>
        <v>0</v>
      </c>
      <c r="AL83" s="218">
        <f>[1]TimberSectorMinusCoreVPAExp!AJ$257</f>
        <v>0</v>
      </c>
      <c r="AM83" s="218">
        <f>[1]TimberSectorMinusCoreVPAExp!AK$257</f>
        <v>0</v>
      </c>
      <c r="AN83" s="218">
        <f>[1]TimberSectorMinusCoreVPAExp!AL$257</f>
        <v>0</v>
      </c>
      <c r="AO83" s="218">
        <f>[1]TimberSectorMinusCoreVPAExp!AM$257</f>
        <v>0</v>
      </c>
      <c r="AP83" s="218">
        <f>[1]TimberSectorMinusCoreVPAExp!AN$257</f>
        <v>0</v>
      </c>
      <c r="AQ83" s="218">
        <f>[1]TimberSectorMinusCoreVPAExp!AO$257</f>
        <v>0</v>
      </c>
      <c r="AR83" s="218">
        <f>[1]TimberSectorMinusCoreVPAExp!AP$257</f>
        <v>0</v>
      </c>
      <c r="AS83" s="218">
        <f>[1]TimberSectorMinusCoreVPAExp!AQ$257</f>
        <v>0</v>
      </c>
      <c r="AT83" s="218">
        <f>[1]TimberSectorMinusCoreVPAExp!AR$257</f>
        <v>0</v>
      </c>
      <c r="AU83" s="218">
        <f>[1]TimberSectorMinusCoreVPAExp!AS$257</f>
        <v>0</v>
      </c>
      <c r="AV83" s="218">
        <f>[1]TimberSectorMinusCoreVPAExp!AT$257</f>
        <v>0</v>
      </c>
      <c r="AW83" s="218">
        <f>[1]TimberSectorMinusCoreVPAExp!AU$257</f>
        <v>0</v>
      </c>
      <c r="AX83" s="218">
        <f>[1]TimberSectorMinusCoreVPAExp!AV$257</f>
        <v>0</v>
      </c>
      <c r="AY83" s="218">
        <f>[1]TimberSectorMinusCoreVPAExp!AW$257</f>
        <v>0</v>
      </c>
      <c r="AZ83" s="218">
        <f>[1]TimberSectorMinusCoreVPAExp!AX$257</f>
        <v>0</v>
      </c>
      <c r="BA83" s="218">
        <f>[1]TimberSectorMinusCoreVPAExp!AY$257</f>
        <v>0</v>
      </c>
      <c r="BB83" s="218">
        <f>[1]TimberSectorMinusCoreVPAExp!AZ$257</f>
        <v>0</v>
      </c>
      <c r="BC83" s="218">
        <f>[1]TimberSectorMinusCoreVPAExp!BA$257</f>
        <v>0</v>
      </c>
    </row>
    <row r="84" spans="2:55">
      <c r="B84" s="216"/>
      <c r="C84" s="217">
        <f>[1]TimberSectorMinusCoreVPAExp!$B$179</f>
        <v>0</v>
      </c>
      <c r="D84" s="217">
        <f>[1]TimberSectorMinusCoreVPAExp!$C$179</f>
        <v>-1.3679999999999999E-4</v>
      </c>
      <c r="E84" s="217">
        <f>[1]TimberSectorMinusCoreVPAExp!$D$179</f>
        <v>-3.3040999999999995E-3</v>
      </c>
      <c r="F84" s="217">
        <f>[1]TimberSectorMinusCoreVPAExp!$E$179</f>
        <v>0</v>
      </c>
      <c r="G84" s="217">
        <f>[1]TimberSectorMinusCoreVPAExp!$F$179</f>
        <v>-1.8999999999999998E-5</v>
      </c>
      <c r="H84" s="217">
        <f>[1]TimberSectorMinusCoreVPAExp!$G$179</f>
        <v>-2.8326499999999999E-3</v>
      </c>
      <c r="I84" s="217">
        <f>[1]TimberSectorMinusCoreVPAExp!$H$179</f>
        <v>-9.0705999999999998E-3</v>
      </c>
      <c r="J84" s="217">
        <f>[1]TimberSectorMinusCoreVPAExp!$I$179</f>
        <v>-5.9153673047536411E-3</v>
      </c>
      <c r="K84" s="217">
        <f>[1]TimberSectorMinusCoreVPAExp!J$179</f>
        <v>-1.409345067283499E-2</v>
      </c>
      <c r="L84" s="217">
        <f>[1]TimberSectorMinusCoreVPAExp!K$179</f>
        <v>-4.9570225403200094E-3</v>
      </c>
      <c r="M84" s="217">
        <f>[1]TimberSectorMinusCoreVPAExp!L$179</f>
        <v>2.8808264902881087E-3</v>
      </c>
      <c r="N84" s="217">
        <f>[1]TimberSectorMinusCoreVPAExp!M$179</f>
        <v>2.2188180707673555E-3</v>
      </c>
      <c r="O84" s="217">
        <f>[1]TimberSectorMinusCoreVPAExp!N$179</f>
        <v>5.5679157108284687E-4</v>
      </c>
      <c r="P84" s="217">
        <f>[1]TimberSectorMinusCoreVPAExp!O$179</f>
        <v>1.3836437831388677E-3</v>
      </c>
      <c r="Q84" s="217">
        <f>[1]TimberSectorMinusCoreVPAExp!P$179</f>
        <v>7.9399376E-4</v>
      </c>
      <c r="R84" s="217">
        <f>[1]TimberSectorMinusCoreVPAExp!Q$179</f>
        <v>-1.9358194E-3</v>
      </c>
      <c r="S84" s="217">
        <f>[1]TimberSectorMinusCoreVPAExp!R$179</f>
        <v>-9.7863319999999965E-4</v>
      </c>
      <c r="T84" s="217">
        <f>[1]TimberSectorMinusCoreVPAExp!S$179</f>
        <v>-2.0314468E-3</v>
      </c>
      <c r="U84" s="217">
        <f>[1]TimberSectorMinusCoreVPAExp!T$179</f>
        <v>-1.7171963999999997E-3</v>
      </c>
      <c r="V84" s="217">
        <f>[1]TimberSectorMinusCoreVPAExp!U$179</f>
        <v>-1.4356487999999995E-4</v>
      </c>
      <c r="W84" s="217">
        <f>[1]TimberSectorMinusCoreVPAExp!V$179</f>
        <v>4.7893999999999999E-5</v>
      </c>
      <c r="X84" s="217">
        <f>[1]TimberSectorMinusCoreVPAExp!W$179</f>
        <v>2.3378879999999999E-4</v>
      </c>
      <c r="Y84" s="217">
        <f>[1]TimberSectorMinusCoreVPAExp!X$179</f>
        <v>6.1489178138181811E-5</v>
      </c>
      <c r="Z84" s="217">
        <f>[1]TimberSectorMinusCoreVPAExp!Y$179</f>
        <v>1.591009896E-4</v>
      </c>
      <c r="AA84" s="217">
        <f>[1]TimberSectorMinusCoreVPAExp!Z$179</f>
        <v>6.3968805599999993E-5</v>
      </c>
      <c r="AB84" s="217">
        <f>[1]TimberSectorMinusCoreVPAExp!AA$179</f>
        <v>0</v>
      </c>
      <c r="AC84" s="56"/>
      <c r="AD84" s="218">
        <f>[1]TimberSectorMinusCoreVPAExp!AB$179</f>
        <v>0</v>
      </c>
      <c r="AE84" s="218">
        <f>[1]TimberSectorMinusCoreVPAExp!AC$179</f>
        <v>0</v>
      </c>
      <c r="AF84" s="218">
        <f>[1]TimberSectorMinusCoreVPAExp!AD$179</f>
        <v>0</v>
      </c>
      <c r="AG84" s="218">
        <f>[1]TimberSectorMinusCoreVPAExp!AE$179</f>
        <v>0</v>
      </c>
      <c r="AH84" s="218">
        <f>[1]TimberSectorMinusCoreVPAExp!AF$179</f>
        <v>0</v>
      </c>
      <c r="AI84" s="218">
        <f>[1]TimberSectorMinusCoreVPAExp!AG$179</f>
        <v>0.11153443307462242</v>
      </c>
      <c r="AJ84" s="218">
        <f>[1]TimberSectorMinusCoreVPAExp!AH$179</f>
        <v>2.9711762396734214E-2</v>
      </c>
      <c r="AK84" s="218">
        <f>[1]TimberSectorMinusCoreVPAExp!AI$179</f>
        <v>2.3690943401718272E-2</v>
      </c>
      <c r="AL84" s="218">
        <f>[1]TimberSectorMinusCoreVPAExp!AJ$179</f>
        <v>2.0207009999999999</v>
      </c>
      <c r="AM84" s="218">
        <f>[1]TimberSectorMinusCoreVPAExp!AK$179</f>
        <v>2.9664729999999997</v>
      </c>
      <c r="AN84" s="218">
        <f>[1]TimberSectorMinusCoreVPAExp!AL$179</f>
        <v>2.4098799999999998</v>
      </c>
      <c r="AO84" s="218">
        <f>[1]TimberSectorMinusCoreVPAExp!AM$179</f>
        <v>1.818438</v>
      </c>
      <c r="AP84" s="218">
        <f>[1]TimberSectorMinusCoreVPAExp!AN$179</f>
        <v>1.0938779999999999</v>
      </c>
      <c r="AQ84" s="218">
        <f>[1]TimberSectorMinusCoreVPAExp!AO$179</f>
        <v>1.4907109999999999</v>
      </c>
      <c r="AR84" s="218">
        <f>[1]TimberSectorMinusCoreVPAExp!AP$179</f>
        <v>1.3166459999999998</v>
      </c>
      <c r="AS84" s="218">
        <f>[1]TimberSectorMinusCoreVPAExp!AQ$179</f>
        <v>0.36809899999999995</v>
      </c>
      <c r="AT84" s="218">
        <f>[1]TimberSectorMinusCoreVPAExp!AR$179</f>
        <v>0.44955599999999996</v>
      </c>
      <c r="AU84" s="218">
        <f>[1]TimberSectorMinusCoreVPAExp!AS$179</f>
        <v>0.35367899999999997</v>
      </c>
      <c r="AV84" s="218">
        <f>[1]TimberSectorMinusCoreVPAExp!AT$179</f>
        <v>0.46186499999999997</v>
      </c>
      <c r="AW84" s="218">
        <f>[1]TimberSectorMinusCoreVPAExp!AU$179</f>
        <v>0.32002399999999998</v>
      </c>
      <c r="AX84" s="218">
        <f>[1]TimberSectorMinusCoreVPAExp!AV$179</f>
        <v>0.11369499999999999</v>
      </c>
      <c r="AY84" s="218">
        <f>[1]TimberSectorMinusCoreVPAExp!AW$179</f>
        <v>0.41638799999999998</v>
      </c>
      <c r="AZ84" s="218">
        <f>[1]TimberSectorMinusCoreVPAExp!AX$179</f>
        <v>0.11998803699999999</v>
      </c>
      <c r="BA84" s="218">
        <f>[1]TimberSectorMinusCoreVPAExp!AY$179</f>
        <v>0.36973956899999999</v>
      </c>
      <c r="BB84" s="218">
        <f>[1]TimberSectorMinusCoreVPAExp!AZ$179</f>
        <v>7.9146441999999997E-2</v>
      </c>
      <c r="BC84" s="218">
        <f>[1]TimberSectorMinusCoreVPAExp!BA$179</f>
        <v>0</v>
      </c>
    </row>
    <row r="85" spans="2:55">
      <c r="B85" s="216"/>
      <c r="C85" s="217">
        <f>[1]TimberSectorMinusCoreVPAExp!$B$57</f>
        <v>0</v>
      </c>
      <c r="D85" s="217">
        <f>[1]TimberSectorMinusCoreVPAExp!$C$57</f>
        <v>0</v>
      </c>
      <c r="E85" s="217">
        <f>[1]TimberSectorMinusCoreVPAExp!$D$57</f>
        <v>0</v>
      </c>
      <c r="F85" s="217">
        <f>[1]TimberSectorMinusCoreVPAExp!$E$57</f>
        <v>0</v>
      </c>
      <c r="G85" s="217">
        <f>[1]TimberSectorMinusCoreVPAExp!$F$57</f>
        <v>0</v>
      </c>
      <c r="H85" s="217">
        <f>[1]TimberSectorMinusCoreVPAExp!$G$57</f>
        <v>0</v>
      </c>
      <c r="I85" s="217">
        <f>[1]TimberSectorMinusCoreVPAExp!$H$57</f>
        <v>0</v>
      </c>
      <c r="J85" s="217">
        <f>[1]TimberSectorMinusCoreVPAExp!$I$57</f>
        <v>0</v>
      </c>
      <c r="K85" s="217">
        <f>[1]TimberSectorMinusCoreVPAExp!J$57</f>
        <v>0</v>
      </c>
      <c r="L85" s="217">
        <f>[1]TimberSectorMinusCoreVPAExp!K$57</f>
        <v>0</v>
      </c>
      <c r="M85" s="217">
        <f>[1]TimberSectorMinusCoreVPAExp!L$57</f>
        <v>0</v>
      </c>
      <c r="N85" s="217">
        <f>[1]TimberSectorMinusCoreVPAExp!M$57</f>
        <v>0</v>
      </c>
      <c r="O85" s="217">
        <f>[1]TimberSectorMinusCoreVPAExp!N$57</f>
        <v>0</v>
      </c>
      <c r="P85" s="217">
        <f>[1]TimberSectorMinusCoreVPAExp!O$57</f>
        <v>0</v>
      </c>
      <c r="Q85" s="217">
        <f>[1]TimberSectorMinusCoreVPAExp!P$57</f>
        <v>0</v>
      </c>
      <c r="R85" s="217">
        <f>[1]TimberSectorMinusCoreVPAExp!Q$57</f>
        <v>0</v>
      </c>
      <c r="S85" s="217">
        <f>[1]TimberSectorMinusCoreVPAExp!R$57</f>
        <v>0</v>
      </c>
      <c r="T85" s="217">
        <f>[1]TimberSectorMinusCoreVPAExp!S$57</f>
        <v>0</v>
      </c>
      <c r="U85" s="217">
        <f>[1]TimberSectorMinusCoreVPAExp!T$57</f>
        <v>0</v>
      </c>
      <c r="V85" s="217">
        <f>[1]TimberSectorMinusCoreVPAExp!U$57</f>
        <v>0</v>
      </c>
      <c r="W85" s="217">
        <f>[1]TimberSectorMinusCoreVPAExp!V$57</f>
        <v>0</v>
      </c>
      <c r="X85" s="217">
        <f>[1]TimberSectorMinusCoreVPAExp!W$57</f>
        <v>0</v>
      </c>
      <c r="Y85" s="217">
        <f>[1]TimberSectorMinusCoreVPAExp!X$57</f>
        <v>0</v>
      </c>
      <c r="Z85" s="217">
        <f>[1]TimberSectorMinusCoreVPAExp!Y$57</f>
        <v>0</v>
      </c>
      <c r="AA85" s="217">
        <f>[1]TimberSectorMinusCoreVPAExp!Z$57</f>
        <v>0</v>
      </c>
      <c r="AB85" s="217">
        <f>[1]TimberSectorMinusCoreVPAExp!AA$57</f>
        <v>0</v>
      </c>
      <c r="AC85" s="56"/>
      <c r="AD85" s="218">
        <f>[1]TimberSectorMinusCoreVPAExp!AB$57</f>
        <v>0</v>
      </c>
      <c r="AE85" s="218">
        <f>[1]TimberSectorMinusCoreVPAExp!AC$57</f>
        <v>0</v>
      </c>
      <c r="AF85" s="218">
        <f>[1]TimberSectorMinusCoreVPAExp!AD$57</f>
        <v>0</v>
      </c>
      <c r="AG85" s="218">
        <f>[1]TimberSectorMinusCoreVPAExp!AE$57</f>
        <v>0</v>
      </c>
      <c r="AH85" s="218">
        <f>[1]TimberSectorMinusCoreVPAExp!AF$57</f>
        <v>0</v>
      </c>
      <c r="AI85" s="218">
        <f>[1]TimberSectorMinusCoreVPAExp!AG$57</f>
        <v>0</v>
      </c>
      <c r="AJ85" s="218">
        <f>[1]TimberSectorMinusCoreVPAExp!AH$57</f>
        <v>0</v>
      </c>
      <c r="AK85" s="218">
        <f>[1]TimberSectorMinusCoreVPAExp!AI$57</f>
        <v>0</v>
      </c>
      <c r="AL85" s="218">
        <f>[1]TimberSectorMinusCoreVPAExp!AJ$57</f>
        <v>0</v>
      </c>
      <c r="AM85" s="218">
        <f>[1]TimberSectorMinusCoreVPAExp!AK$57</f>
        <v>0</v>
      </c>
      <c r="AN85" s="218">
        <f>[1]TimberSectorMinusCoreVPAExp!AL$57</f>
        <v>0</v>
      </c>
      <c r="AO85" s="218">
        <f>[1]TimberSectorMinusCoreVPAExp!AM$57</f>
        <v>0</v>
      </c>
      <c r="AP85" s="218">
        <f>[1]TimberSectorMinusCoreVPAExp!AN$57</f>
        <v>0</v>
      </c>
      <c r="AQ85" s="218">
        <f>[1]TimberSectorMinusCoreVPAExp!AO$57</f>
        <v>0</v>
      </c>
      <c r="AR85" s="218">
        <f>[1]TimberSectorMinusCoreVPAExp!AP$57</f>
        <v>0</v>
      </c>
      <c r="AS85" s="218">
        <f>[1]TimberSectorMinusCoreVPAExp!AQ$57</f>
        <v>0</v>
      </c>
      <c r="AT85" s="218">
        <f>[1]TimberSectorMinusCoreVPAExp!AR$57</f>
        <v>0</v>
      </c>
      <c r="AU85" s="218">
        <f>[1]TimberSectorMinusCoreVPAExp!AS$57</f>
        <v>0</v>
      </c>
      <c r="AV85" s="218">
        <f>[1]TimberSectorMinusCoreVPAExp!AT$57</f>
        <v>0</v>
      </c>
      <c r="AW85" s="218">
        <f>[1]TimberSectorMinusCoreVPAExp!AU$57</f>
        <v>0</v>
      </c>
      <c r="AX85" s="218">
        <f>[1]TimberSectorMinusCoreVPAExp!AV$57</f>
        <v>0</v>
      </c>
      <c r="AY85" s="218">
        <f>[1]TimberSectorMinusCoreVPAExp!AW$57</f>
        <v>0</v>
      </c>
      <c r="AZ85" s="218">
        <f>[1]TimberSectorMinusCoreVPAExp!AX$57</f>
        <v>0</v>
      </c>
      <c r="BA85" s="218">
        <f>[1]TimberSectorMinusCoreVPAExp!AY$57</f>
        <v>0</v>
      </c>
      <c r="BB85" s="218">
        <f>[1]TimberSectorMinusCoreVPAExp!AZ$57</f>
        <v>0</v>
      </c>
      <c r="BC85" s="218">
        <f>[1]TimberSectorMinusCoreVPAExp!BA$57</f>
        <v>0</v>
      </c>
    </row>
    <row r="86" spans="2:55">
      <c r="B86" s="216"/>
      <c r="C86" s="217">
        <f>[1]TimberSectorMinusCoreVPAExp!$B$58</f>
        <v>0</v>
      </c>
      <c r="D86" s="217">
        <f>[1]TimberSectorMinusCoreVPAExp!$C$58</f>
        <v>0</v>
      </c>
      <c r="E86" s="217">
        <f>[1]TimberSectorMinusCoreVPAExp!$D$58</f>
        <v>0</v>
      </c>
      <c r="F86" s="217">
        <f>[1]TimberSectorMinusCoreVPAExp!$E$58</f>
        <v>0</v>
      </c>
      <c r="G86" s="217">
        <f>[1]TimberSectorMinusCoreVPAExp!$F$58</f>
        <v>0</v>
      </c>
      <c r="H86" s="217">
        <f>[1]TimberSectorMinusCoreVPAExp!$G$58</f>
        <v>0</v>
      </c>
      <c r="I86" s="217">
        <f>[1]TimberSectorMinusCoreVPAExp!$H$58</f>
        <v>0</v>
      </c>
      <c r="J86" s="217">
        <f>[1]TimberSectorMinusCoreVPAExp!$I$58</f>
        <v>0</v>
      </c>
      <c r="K86" s="217">
        <f>[1]TimberSectorMinusCoreVPAExp!J$58</f>
        <v>0</v>
      </c>
      <c r="L86" s="217">
        <f>[1]TimberSectorMinusCoreVPAExp!K$58</f>
        <v>0</v>
      </c>
      <c r="M86" s="217">
        <f>[1]TimberSectorMinusCoreVPAExp!L$58</f>
        <v>0</v>
      </c>
      <c r="N86" s="217">
        <f>[1]TimberSectorMinusCoreVPAExp!M$58</f>
        <v>0</v>
      </c>
      <c r="O86" s="217">
        <f>[1]TimberSectorMinusCoreVPAExp!N$58</f>
        <v>0</v>
      </c>
      <c r="P86" s="217">
        <f>[1]TimberSectorMinusCoreVPAExp!O$58</f>
        <v>0</v>
      </c>
      <c r="Q86" s="217">
        <f>[1]TimberSectorMinusCoreVPAExp!P$58</f>
        <v>0</v>
      </c>
      <c r="R86" s="217">
        <f>[1]TimberSectorMinusCoreVPAExp!Q$58</f>
        <v>0</v>
      </c>
      <c r="S86" s="217">
        <f>[1]TimberSectorMinusCoreVPAExp!R$58</f>
        <v>0</v>
      </c>
      <c r="T86" s="217">
        <f>[1]TimberSectorMinusCoreVPAExp!S$58</f>
        <v>0</v>
      </c>
      <c r="U86" s="217">
        <f>[1]TimberSectorMinusCoreVPAExp!T$58</f>
        <v>0</v>
      </c>
      <c r="V86" s="217">
        <f>[1]TimberSectorMinusCoreVPAExp!U$58</f>
        <v>0</v>
      </c>
      <c r="W86" s="217">
        <f>[1]TimberSectorMinusCoreVPAExp!V$58</f>
        <v>0</v>
      </c>
      <c r="X86" s="217">
        <f>[1]TimberSectorMinusCoreVPAExp!W$58</f>
        <v>0</v>
      </c>
      <c r="Y86" s="217">
        <f>[1]TimberSectorMinusCoreVPAExp!X$58</f>
        <v>0</v>
      </c>
      <c r="Z86" s="217">
        <f>[1]TimberSectorMinusCoreVPAExp!Y$58</f>
        <v>0</v>
      </c>
      <c r="AA86" s="217">
        <f>[1]TimberSectorMinusCoreVPAExp!Z$58</f>
        <v>0</v>
      </c>
      <c r="AB86" s="217">
        <f>[1]TimberSectorMinusCoreVPAExp!AA$58</f>
        <v>0</v>
      </c>
      <c r="AC86" s="56"/>
      <c r="AD86" s="218">
        <f>[1]TimberSectorMinusCoreVPAExp!AB$58</f>
        <v>0</v>
      </c>
      <c r="AE86" s="218">
        <f>[1]TimberSectorMinusCoreVPAExp!AC$58</f>
        <v>0</v>
      </c>
      <c r="AF86" s="218">
        <f>[1]TimberSectorMinusCoreVPAExp!AD$58</f>
        <v>0</v>
      </c>
      <c r="AG86" s="218">
        <f>[1]TimberSectorMinusCoreVPAExp!AE$58</f>
        <v>0</v>
      </c>
      <c r="AH86" s="218">
        <f>[1]TimberSectorMinusCoreVPAExp!AF$58</f>
        <v>0</v>
      </c>
      <c r="AI86" s="218">
        <f>[1]TimberSectorMinusCoreVPAExp!AG$58</f>
        <v>0</v>
      </c>
      <c r="AJ86" s="218">
        <f>[1]TimberSectorMinusCoreVPAExp!AH$58</f>
        <v>0</v>
      </c>
      <c r="AK86" s="218">
        <f>[1]TimberSectorMinusCoreVPAExp!AI$58</f>
        <v>0</v>
      </c>
      <c r="AL86" s="218">
        <f>[1]TimberSectorMinusCoreVPAExp!AJ$58</f>
        <v>0</v>
      </c>
      <c r="AM86" s="218">
        <f>[1]TimberSectorMinusCoreVPAExp!AK$58</f>
        <v>0</v>
      </c>
      <c r="AN86" s="218">
        <f>[1]TimberSectorMinusCoreVPAExp!AL$58</f>
        <v>0</v>
      </c>
      <c r="AO86" s="218">
        <f>[1]TimberSectorMinusCoreVPAExp!AM$58</f>
        <v>0</v>
      </c>
      <c r="AP86" s="218">
        <f>[1]TimberSectorMinusCoreVPAExp!AN$58</f>
        <v>0</v>
      </c>
      <c r="AQ86" s="218">
        <f>[1]TimberSectorMinusCoreVPAExp!AO$58</f>
        <v>0</v>
      </c>
      <c r="AR86" s="218">
        <f>[1]TimberSectorMinusCoreVPAExp!AP$58</f>
        <v>0</v>
      </c>
      <c r="AS86" s="218">
        <f>[1]TimberSectorMinusCoreVPAExp!AQ$58</f>
        <v>0</v>
      </c>
      <c r="AT86" s="218">
        <f>[1]TimberSectorMinusCoreVPAExp!AR$58</f>
        <v>0</v>
      </c>
      <c r="AU86" s="218">
        <f>[1]TimberSectorMinusCoreVPAExp!AS$58</f>
        <v>0</v>
      </c>
      <c r="AV86" s="218">
        <f>[1]TimberSectorMinusCoreVPAExp!AT$58</f>
        <v>0</v>
      </c>
      <c r="AW86" s="218">
        <f>[1]TimberSectorMinusCoreVPAExp!AU$58</f>
        <v>0</v>
      </c>
      <c r="AX86" s="218">
        <f>[1]TimberSectorMinusCoreVPAExp!AV$58</f>
        <v>0</v>
      </c>
      <c r="AY86" s="218">
        <f>[1]TimberSectorMinusCoreVPAExp!AW$58</f>
        <v>0</v>
      </c>
      <c r="AZ86" s="218">
        <f>[1]TimberSectorMinusCoreVPAExp!AX$58</f>
        <v>0</v>
      </c>
      <c r="BA86" s="218">
        <f>[1]TimberSectorMinusCoreVPAExp!AY$58</f>
        <v>0</v>
      </c>
      <c r="BB86" s="218">
        <f>[1]TimberSectorMinusCoreVPAExp!AZ$58</f>
        <v>0</v>
      </c>
      <c r="BC86" s="218">
        <f>[1]TimberSectorMinusCoreVPAExp!BA$58</f>
        <v>0</v>
      </c>
    </row>
    <row r="87" spans="2:55">
      <c r="B87" s="216"/>
      <c r="C87" s="217">
        <f>[1]TimberSectorMinusCoreVPAExp!$B$59</f>
        <v>0</v>
      </c>
      <c r="D87" s="217">
        <f>[1]TimberSectorMinusCoreVPAExp!$C$59</f>
        <v>0</v>
      </c>
      <c r="E87" s="217">
        <f>[1]TimberSectorMinusCoreVPAExp!$D$59</f>
        <v>0</v>
      </c>
      <c r="F87" s="217">
        <f>[1]TimberSectorMinusCoreVPAExp!$E$59</f>
        <v>0</v>
      </c>
      <c r="G87" s="217">
        <f>[1]TimberSectorMinusCoreVPAExp!$F$59</f>
        <v>0</v>
      </c>
      <c r="H87" s="217">
        <f>[1]TimberSectorMinusCoreVPAExp!$G$59</f>
        <v>0</v>
      </c>
      <c r="I87" s="217">
        <f>[1]TimberSectorMinusCoreVPAExp!$H$59</f>
        <v>0</v>
      </c>
      <c r="J87" s="217">
        <f>[1]TimberSectorMinusCoreVPAExp!$I$59</f>
        <v>0</v>
      </c>
      <c r="K87" s="217">
        <f>[1]TimberSectorMinusCoreVPAExp!J$59</f>
        <v>0</v>
      </c>
      <c r="L87" s="217">
        <f>[1]TimberSectorMinusCoreVPAExp!K$59</f>
        <v>0</v>
      </c>
      <c r="M87" s="217">
        <f>[1]TimberSectorMinusCoreVPAExp!L$59</f>
        <v>0</v>
      </c>
      <c r="N87" s="217">
        <f>[1]TimberSectorMinusCoreVPAExp!M$59</f>
        <v>0</v>
      </c>
      <c r="O87" s="217">
        <f>[1]TimberSectorMinusCoreVPAExp!N$59</f>
        <v>0</v>
      </c>
      <c r="P87" s="217">
        <f>[1]TimberSectorMinusCoreVPAExp!O$59</f>
        <v>0</v>
      </c>
      <c r="Q87" s="217">
        <f>[1]TimberSectorMinusCoreVPAExp!P$59</f>
        <v>0</v>
      </c>
      <c r="R87" s="217">
        <f>[1]TimberSectorMinusCoreVPAExp!Q$59</f>
        <v>0</v>
      </c>
      <c r="S87" s="217">
        <f>[1]TimberSectorMinusCoreVPAExp!R$59</f>
        <v>0</v>
      </c>
      <c r="T87" s="217">
        <f>[1]TimberSectorMinusCoreVPAExp!S$59</f>
        <v>0</v>
      </c>
      <c r="U87" s="217">
        <f>[1]TimberSectorMinusCoreVPAExp!T$59</f>
        <v>0</v>
      </c>
      <c r="V87" s="217">
        <f>[1]TimberSectorMinusCoreVPAExp!U$59</f>
        <v>0</v>
      </c>
      <c r="W87" s="217">
        <f>[1]TimberSectorMinusCoreVPAExp!V$59</f>
        <v>0</v>
      </c>
      <c r="X87" s="217">
        <f>[1]TimberSectorMinusCoreVPAExp!W$59</f>
        <v>0</v>
      </c>
      <c r="Y87" s="217">
        <f>[1]TimberSectorMinusCoreVPAExp!X$59</f>
        <v>0</v>
      </c>
      <c r="Z87" s="217">
        <f>[1]TimberSectorMinusCoreVPAExp!Y$59</f>
        <v>0</v>
      </c>
      <c r="AA87" s="217">
        <f>[1]TimberSectorMinusCoreVPAExp!Z$59</f>
        <v>0</v>
      </c>
      <c r="AB87" s="217">
        <f>[1]TimberSectorMinusCoreVPAExp!AA$59</f>
        <v>0</v>
      </c>
      <c r="AC87" s="56"/>
      <c r="AD87" s="218">
        <f>[1]TimberSectorMinusCoreVPAExp!AB$59</f>
        <v>0</v>
      </c>
      <c r="AE87" s="218">
        <f>[1]TimberSectorMinusCoreVPAExp!AC$59</f>
        <v>0</v>
      </c>
      <c r="AF87" s="218">
        <f>[1]TimberSectorMinusCoreVPAExp!AD$59</f>
        <v>0</v>
      </c>
      <c r="AG87" s="218">
        <f>[1]TimberSectorMinusCoreVPAExp!AE$59</f>
        <v>0</v>
      </c>
      <c r="AH87" s="218">
        <f>[1]TimberSectorMinusCoreVPAExp!AF$59</f>
        <v>0</v>
      </c>
      <c r="AI87" s="218">
        <f>[1]TimberSectorMinusCoreVPAExp!AG$59</f>
        <v>0</v>
      </c>
      <c r="AJ87" s="218">
        <f>[1]TimberSectorMinusCoreVPAExp!AH$59</f>
        <v>0</v>
      </c>
      <c r="AK87" s="218">
        <f>[1]TimberSectorMinusCoreVPAExp!AI$59</f>
        <v>0</v>
      </c>
      <c r="AL87" s="218">
        <f>[1]TimberSectorMinusCoreVPAExp!AJ$59</f>
        <v>0</v>
      </c>
      <c r="AM87" s="218">
        <f>[1]TimberSectorMinusCoreVPAExp!AK$59</f>
        <v>0</v>
      </c>
      <c r="AN87" s="218">
        <f>[1]TimberSectorMinusCoreVPAExp!AL$59</f>
        <v>0</v>
      </c>
      <c r="AO87" s="218">
        <f>[1]TimberSectorMinusCoreVPAExp!AM$59</f>
        <v>0</v>
      </c>
      <c r="AP87" s="218">
        <f>[1]TimberSectorMinusCoreVPAExp!AN$59</f>
        <v>0</v>
      </c>
      <c r="AQ87" s="218">
        <f>[1]TimberSectorMinusCoreVPAExp!AO$59</f>
        <v>0</v>
      </c>
      <c r="AR87" s="218">
        <f>[1]TimberSectorMinusCoreVPAExp!AP$59</f>
        <v>0</v>
      </c>
      <c r="AS87" s="218">
        <f>[1]TimberSectorMinusCoreVPAExp!AQ$59</f>
        <v>0</v>
      </c>
      <c r="AT87" s="218">
        <f>[1]TimberSectorMinusCoreVPAExp!AR$59</f>
        <v>0</v>
      </c>
      <c r="AU87" s="218">
        <f>[1]TimberSectorMinusCoreVPAExp!AS$59</f>
        <v>0</v>
      </c>
      <c r="AV87" s="218">
        <f>[1]TimberSectorMinusCoreVPAExp!AT$59</f>
        <v>0</v>
      </c>
      <c r="AW87" s="218">
        <f>[1]TimberSectorMinusCoreVPAExp!AU$59</f>
        <v>0</v>
      </c>
      <c r="AX87" s="218">
        <f>[1]TimberSectorMinusCoreVPAExp!AV$59</f>
        <v>0</v>
      </c>
      <c r="AY87" s="218">
        <f>[1]TimberSectorMinusCoreVPAExp!AW$59</f>
        <v>0</v>
      </c>
      <c r="AZ87" s="218">
        <f>[1]TimberSectorMinusCoreVPAExp!AX$59</f>
        <v>0</v>
      </c>
      <c r="BA87" s="218">
        <f>[1]TimberSectorMinusCoreVPAExp!AY$59</f>
        <v>0</v>
      </c>
      <c r="BB87" s="218">
        <f>[1]TimberSectorMinusCoreVPAExp!AZ$59</f>
        <v>0</v>
      </c>
      <c r="BC87" s="218">
        <f>[1]TimberSectorMinusCoreVPAExp!BA$59</f>
        <v>0</v>
      </c>
    </row>
    <row r="88" spans="2:55">
      <c r="B88" s="216"/>
      <c r="C88" s="217">
        <f>[1]TimberSectorMinusCoreVPAExp!$B$60</f>
        <v>0</v>
      </c>
      <c r="D88" s="217">
        <f>[1]TimberSectorMinusCoreVPAExp!$C$60</f>
        <v>0</v>
      </c>
      <c r="E88" s="217">
        <f>[1]TimberSectorMinusCoreVPAExp!$D$60</f>
        <v>0</v>
      </c>
      <c r="F88" s="217">
        <f>[1]TimberSectorMinusCoreVPAExp!$E$60</f>
        <v>0</v>
      </c>
      <c r="G88" s="217">
        <f>[1]TimberSectorMinusCoreVPAExp!$F$60</f>
        <v>0</v>
      </c>
      <c r="H88" s="217">
        <f>[1]TimberSectorMinusCoreVPAExp!$G$60</f>
        <v>0</v>
      </c>
      <c r="I88" s="217">
        <f>[1]TimberSectorMinusCoreVPAExp!$H$60</f>
        <v>0</v>
      </c>
      <c r="J88" s="217">
        <f>[1]TimberSectorMinusCoreVPAExp!$I$60</f>
        <v>0</v>
      </c>
      <c r="K88" s="217">
        <f>[1]TimberSectorMinusCoreVPAExp!J$60</f>
        <v>0</v>
      </c>
      <c r="L88" s="217">
        <f>[1]TimberSectorMinusCoreVPAExp!K$60</f>
        <v>0</v>
      </c>
      <c r="M88" s="217">
        <f>[1]TimberSectorMinusCoreVPAExp!L$60</f>
        <v>0</v>
      </c>
      <c r="N88" s="217">
        <f>[1]TimberSectorMinusCoreVPAExp!M$60</f>
        <v>0</v>
      </c>
      <c r="O88" s="217">
        <f>[1]TimberSectorMinusCoreVPAExp!N$60</f>
        <v>0</v>
      </c>
      <c r="P88" s="217">
        <f>[1]TimberSectorMinusCoreVPAExp!O$60</f>
        <v>0</v>
      </c>
      <c r="Q88" s="217">
        <f>[1]TimberSectorMinusCoreVPAExp!P$60</f>
        <v>0</v>
      </c>
      <c r="R88" s="217">
        <f>[1]TimberSectorMinusCoreVPAExp!Q$60</f>
        <v>0</v>
      </c>
      <c r="S88" s="217">
        <f>[1]TimberSectorMinusCoreVPAExp!R$60</f>
        <v>0</v>
      </c>
      <c r="T88" s="217">
        <f>[1]TimberSectorMinusCoreVPAExp!S$60</f>
        <v>0</v>
      </c>
      <c r="U88" s="217">
        <f>[1]TimberSectorMinusCoreVPAExp!T$60</f>
        <v>0</v>
      </c>
      <c r="V88" s="217">
        <f>[1]TimberSectorMinusCoreVPAExp!U$60</f>
        <v>0</v>
      </c>
      <c r="W88" s="217">
        <f>[1]TimberSectorMinusCoreVPAExp!V$60</f>
        <v>0</v>
      </c>
      <c r="X88" s="217">
        <f>[1]TimberSectorMinusCoreVPAExp!W$60</f>
        <v>0</v>
      </c>
      <c r="Y88" s="217">
        <f>[1]TimberSectorMinusCoreVPAExp!X$60</f>
        <v>0</v>
      </c>
      <c r="Z88" s="217">
        <f>[1]TimberSectorMinusCoreVPAExp!Y$60</f>
        <v>0</v>
      </c>
      <c r="AA88" s="217">
        <f>[1]TimberSectorMinusCoreVPAExp!Z$60</f>
        <v>0</v>
      </c>
      <c r="AB88" s="217">
        <f>[1]TimberSectorMinusCoreVPAExp!AA$60</f>
        <v>0</v>
      </c>
      <c r="AC88" s="56"/>
      <c r="AD88" s="218">
        <f>[1]TimberSectorMinusCoreVPAExp!AB$60</f>
        <v>0</v>
      </c>
      <c r="AE88" s="218">
        <f>[1]TimberSectorMinusCoreVPAExp!AC$60</f>
        <v>0</v>
      </c>
      <c r="AF88" s="218">
        <f>[1]TimberSectorMinusCoreVPAExp!AD$60</f>
        <v>0</v>
      </c>
      <c r="AG88" s="218">
        <f>[1]TimberSectorMinusCoreVPAExp!AE$60</f>
        <v>0</v>
      </c>
      <c r="AH88" s="218">
        <f>[1]TimberSectorMinusCoreVPAExp!AF$60</f>
        <v>0</v>
      </c>
      <c r="AI88" s="218">
        <f>[1]TimberSectorMinusCoreVPAExp!AG$60</f>
        <v>0</v>
      </c>
      <c r="AJ88" s="218">
        <f>[1]TimberSectorMinusCoreVPAExp!AH$60</f>
        <v>0</v>
      </c>
      <c r="AK88" s="218">
        <f>[1]TimberSectorMinusCoreVPAExp!AI$60</f>
        <v>0</v>
      </c>
      <c r="AL88" s="218">
        <f>[1]TimberSectorMinusCoreVPAExp!AJ$60</f>
        <v>0</v>
      </c>
      <c r="AM88" s="218">
        <f>[1]TimberSectorMinusCoreVPAExp!AK$60</f>
        <v>0</v>
      </c>
      <c r="AN88" s="218">
        <f>[1]TimberSectorMinusCoreVPAExp!AL$60</f>
        <v>0</v>
      </c>
      <c r="AO88" s="218">
        <f>[1]TimberSectorMinusCoreVPAExp!AM$60</f>
        <v>0</v>
      </c>
      <c r="AP88" s="218">
        <f>[1]TimberSectorMinusCoreVPAExp!AN$60</f>
        <v>0</v>
      </c>
      <c r="AQ88" s="218">
        <f>[1]TimberSectorMinusCoreVPAExp!AO$60</f>
        <v>0</v>
      </c>
      <c r="AR88" s="218">
        <f>[1]TimberSectorMinusCoreVPAExp!AP$60</f>
        <v>0</v>
      </c>
      <c r="AS88" s="218">
        <f>[1]TimberSectorMinusCoreVPAExp!AQ$60</f>
        <v>0</v>
      </c>
      <c r="AT88" s="218">
        <f>[1]TimberSectorMinusCoreVPAExp!AR$60</f>
        <v>0</v>
      </c>
      <c r="AU88" s="218">
        <f>[1]TimberSectorMinusCoreVPAExp!AS$60</f>
        <v>0</v>
      </c>
      <c r="AV88" s="218">
        <f>[1]TimberSectorMinusCoreVPAExp!AT$60</f>
        <v>0</v>
      </c>
      <c r="AW88" s="218">
        <f>[1]TimberSectorMinusCoreVPAExp!AU$60</f>
        <v>0</v>
      </c>
      <c r="AX88" s="218">
        <f>[1]TimberSectorMinusCoreVPAExp!AV$60</f>
        <v>0</v>
      </c>
      <c r="AY88" s="218">
        <f>[1]TimberSectorMinusCoreVPAExp!AW$60</f>
        <v>0</v>
      </c>
      <c r="AZ88" s="218">
        <f>[1]TimberSectorMinusCoreVPAExp!AX$60</f>
        <v>0</v>
      </c>
      <c r="BA88" s="218">
        <f>[1]TimberSectorMinusCoreVPAExp!AY$60</f>
        <v>0</v>
      </c>
      <c r="BB88" s="218">
        <f>[1]TimberSectorMinusCoreVPAExp!AZ$60</f>
        <v>0</v>
      </c>
      <c r="BC88" s="218">
        <f>[1]TimberSectorMinusCoreVPAExp!BA$60</f>
        <v>0</v>
      </c>
    </row>
    <row r="89" spans="2:55">
      <c r="B89" s="216"/>
      <c r="C89" s="217">
        <f>[1]TimberSectorMinusCoreVPAExp!$B$61</f>
        <v>0</v>
      </c>
      <c r="D89" s="217">
        <f>[1]TimberSectorMinusCoreVPAExp!$C$61</f>
        <v>0</v>
      </c>
      <c r="E89" s="217">
        <f>[1]TimberSectorMinusCoreVPAExp!$D$61</f>
        <v>0</v>
      </c>
      <c r="F89" s="217">
        <f>[1]TimberSectorMinusCoreVPAExp!$E$61</f>
        <v>0</v>
      </c>
      <c r="G89" s="217">
        <f>[1]TimberSectorMinusCoreVPAExp!$F$61</f>
        <v>0</v>
      </c>
      <c r="H89" s="217">
        <f>[1]TimberSectorMinusCoreVPAExp!$G$61</f>
        <v>0</v>
      </c>
      <c r="I89" s="217">
        <f>[1]TimberSectorMinusCoreVPAExp!$H$61</f>
        <v>0</v>
      </c>
      <c r="J89" s="217">
        <f>[1]TimberSectorMinusCoreVPAExp!$I$61</f>
        <v>0</v>
      </c>
      <c r="K89" s="217">
        <f>[1]TimberSectorMinusCoreVPAExp!J$61</f>
        <v>0</v>
      </c>
      <c r="L89" s="217">
        <f>[1]TimberSectorMinusCoreVPAExp!K$61</f>
        <v>0</v>
      </c>
      <c r="M89" s="217">
        <f>[1]TimberSectorMinusCoreVPAExp!L$61</f>
        <v>0</v>
      </c>
      <c r="N89" s="217">
        <f>[1]TimberSectorMinusCoreVPAExp!M$61</f>
        <v>0</v>
      </c>
      <c r="O89" s="217">
        <f>[1]TimberSectorMinusCoreVPAExp!N$61</f>
        <v>0</v>
      </c>
      <c r="P89" s="217">
        <f>[1]TimberSectorMinusCoreVPAExp!O$61</f>
        <v>0</v>
      </c>
      <c r="Q89" s="217">
        <f>[1]TimberSectorMinusCoreVPAExp!P$61</f>
        <v>0</v>
      </c>
      <c r="R89" s="217">
        <f>[1]TimberSectorMinusCoreVPAExp!Q$61</f>
        <v>0</v>
      </c>
      <c r="S89" s="217">
        <f>[1]TimberSectorMinusCoreVPAExp!R$61</f>
        <v>0</v>
      </c>
      <c r="T89" s="217">
        <f>[1]TimberSectorMinusCoreVPAExp!S$61</f>
        <v>0</v>
      </c>
      <c r="U89" s="217">
        <f>[1]TimberSectorMinusCoreVPAExp!T$61</f>
        <v>0</v>
      </c>
      <c r="V89" s="217">
        <f>[1]TimberSectorMinusCoreVPAExp!U$61</f>
        <v>0</v>
      </c>
      <c r="W89" s="217">
        <f>[1]TimberSectorMinusCoreVPAExp!V$61</f>
        <v>0</v>
      </c>
      <c r="X89" s="217">
        <f>[1]TimberSectorMinusCoreVPAExp!W$61</f>
        <v>0</v>
      </c>
      <c r="Y89" s="217">
        <f>[1]TimberSectorMinusCoreVPAExp!X$61</f>
        <v>0</v>
      </c>
      <c r="Z89" s="217">
        <f>[1]TimberSectorMinusCoreVPAExp!Y$61</f>
        <v>0</v>
      </c>
      <c r="AA89" s="217">
        <f>[1]TimberSectorMinusCoreVPAExp!Z$61</f>
        <v>0</v>
      </c>
      <c r="AB89" s="217">
        <f>[1]TimberSectorMinusCoreVPAExp!AA$61</f>
        <v>0</v>
      </c>
      <c r="AC89" s="56"/>
      <c r="AD89" s="218">
        <f>[1]TimberSectorMinusCoreVPAExp!AB$61</f>
        <v>0</v>
      </c>
      <c r="AE89" s="218">
        <f>[1]TimberSectorMinusCoreVPAExp!AC$61</f>
        <v>0</v>
      </c>
      <c r="AF89" s="218">
        <f>[1]TimberSectorMinusCoreVPAExp!AD$61</f>
        <v>0</v>
      </c>
      <c r="AG89" s="218">
        <f>[1]TimberSectorMinusCoreVPAExp!AE$61</f>
        <v>0</v>
      </c>
      <c r="AH89" s="218">
        <f>[1]TimberSectorMinusCoreVPAExp!AF$61</f>
        <v>0</v>
      </c>
      <c r="AI89" s="218">
        <f>[1]TimberSectorMinusCoreVPAExp!AG$61</f>
        <v>0</v>
      </c>
      <c r="AJ89" s="218">
        <f>[1]TimberSectorMinusCoreVPAExp!AH$61</f>
        <v>0</v>
      </c>
      <c r="AK89" s="218">
        <f>[1]TimberSectorMinusCoreVPAExp!AI$61</f>
        <v>0</v>
      </c>
      <c r="AL89" s="218">
        <f>[1]TimberSectorMinusCoreVPAExp!AJ$61</f>
        <v>0</v>
      </c>
      <c r="AM89" s="218">
        <f>[1]TimberSectorMinusCoreVPAExp!AK$61</f>
        <v>0</v>
      </c>
      <c r="AN89" s="218">
        <f>[1]TimberSectorMinusCoreVPAExp!AL$61</f>
        <v>0</v>
      </c>
      <c r="AO89" s="218">
        <f>[1]TimberSectorMinusCoreVPAExp!AM$61</f>
        <v>0</v>
      </c>
      <c r="AP89" s="218">
        <f>[1]TimberSectorMinusCoreVPAExp!AN$61</f>
        <v>0</v>
      </c>
      <c r="AQ89" s="218">
        <f>[1]TimberSectorMinusCoreVPAExp!AO$61</f>
        <v>0</v>
      </c>
      <c r="AR89" s="218">
        <f>[1]TimberSectorMinusCoreVPAExp!AP$61</f>
        <v>0</v>
      </c>
      <c r="AS89" s="218">
        <f>[1]TimberSectorMinusCoreVPAExp!AQ$61</f>
        <v>0</v>
      </c>
      <c r="AT89" s="218">
        <f>[1]TimberSectorMinusCoreVPAExp!AR$61</f>
        <v>0</v>
      </c>
      <c r="AU89" s="218">
        <f>[1]TimberSectorMinusCoreVPAExp!AS$61</f>
        <v>0</v>
      </c>
      <c r="AV89" s="218">
        <f>[1]TimberSectorMinusCoreVPAExp!AT$61</f>
        <v>0</v>
      </c>
      <c r="AW89" s="218">
        <f>[1]TimberSectorMinusCoreVPAExp!AU$61</f>
        <v>0</v>
      </c>
      <c r="AX89" s="218">
        <f>[1]TimberSectorMinusCoreVPAExp!AV$61</f>
        <v>0</v>
      </c>
      <c r="AY89" s="218">
        <f>[1]TimberSectorMinusCoreVPAExp!AW$61</f>
        <v>0</v>
      </c>
      <c r="AZ89" s="218">
        <f>[1]TimberSectorMinusCoreVPAExp!AX$61</f>
        <v>0</v>
      </c>
      <c r="BA89" s="218">
        <f>[1]TimberSectorMinusCoreVPAExp!AY$61</f>
        <v>0</v>
      </c>
      <c r="BB89" s="218">
        <f>[1]TimberSectorMinusCoreVPAExp!AZ$61</f>
        <v>0</v>
      </c>
      <c r="BC89" s="218">
        <f>[1]TimberSectorMinusCoreVPAExp!BA$61</f>
        <v>0</v>
      </c>
    </row>
    <row r="90" spans="2:55">
      <c r="B90" s="216"/>
      <c r="C90" s="217">
        <f>[1]TimberSectorMinusCoreVPAExp!$B$62</f>
        <v>0</v>
      </c>
      <c r="D90" s="217">
        <f>[1]TimberSectorMinusCoreVPAExp!$C$62</f>
        <v>0</v>
      </c>
      <c r="E90" s="217">
        <f>[1]TimberSectorMinusCoreVPAExp!$D$62</f>
        <v>0</v>
      </c>
      <c r="F90" s="217">
        <f>[1]TimberSectorMinusCoreVPAExp!$E$62</f>
        <v>0</v>
      </c>
      <c r="G90" s="217">
        <f>[1]TimberSectorMinusCoreVPAExp!$F$62</f>
        <v>0</v>
      </c>
      <c r="H90" s="217">
        <f>[1]TimberSectorMinusCoreVPAExp!$G$62</f>
        <v>0</v>
      </c>
      <c r="I90" s="217">
        <f>[1]TimberSectorMinusCoreVPAExp!$H$62</f>
        <v>0</v>
      </c>
      <c r="J90" s="217">
        <f>[1]TimberSectorMinusCoreVPAExp!$I$62</f>
        <v>0</v>
      </c>
      <c r="K90" s="217">
        <f>[1]TimberSectorMinusCoreVPAExp!J$62</f>
        <v>0</v>
      </c>
      <c r="L90" s="217">
        <f>[1]TimberSectorMinusCoreVPAExp!K$62</f>
        <v>0</v>
      </c>
      <c r="M90" s="217">
        <f>[1]TimberSectorMinusCoreVPAExp!L$62</f>
        <v>0</v>
      </c>
      <c r="N90" s="217">
        <f>[1]TimberSectorMinusCoreVPAExp!M$62</f>
        <v>0</v>
      </c>
      <c r="O90" s="217">
        <f>[1]TimberSectorMinusCoreVPAExp!N$62</f>
        <v>0</v>
      </c>
      <c r="P90" s="217">
        <f>[1]TimberSectorMinusCoreVPAExp!O$62</f>
        <v>0</v>
      </c>
      <c r="Q90" s="217">
        <f>[1]TimberSectorMinusCoreVPAExp!P$62</f>
        <v>0</v>
      </c>
      <c r="R90" s="217">
        <f>[1]TimberSectorMinusCoreVPAExp!Q$62</f>
        <v>0</v>
      </c>
      <c r="S90" s="217">
        <f>[1]TimberSectorMinusCoreVPAExp!R$62</f>
        <v>0</v>
      </c>
      <c r="T90" s="217">
        <f>[1]TimberSectorMinusCoreVPAExp!S$62</f>
        <v>0</v>
      </c>
      <c r="U90" s="217">
        <f>[1]TimberSectorMinusCoreVPAExp!T$62</f>
        <v>0</v>
      </c>
      <c r="V90" s="217">
        <f>[1]TimberSectorMinusCoreVPAExp!U$62</f>
        <v>0</v>
      </c>
      <c r="W90" s="217">
        <f>[1]TimberSectorMinusCoreVPAExp!V$62</f>
        <v>0</v>
      </c>
      <c r="X90" s="217">
        <f>[1]TimberSectorMinusCoreVPAExp!W$62</f>
        <v>0</v>
      </c>
      <c r="Y90" s="217">
        <f>[1]TimberSectorMinusCoreVPAExp!X$62</f>
        <v>0</v>
      </c>
      <c r="Z90" s="217">
        <f>[1]TimberSectorMinusCoreVPAExp!Y$62</f>
        <v>0</v>
      </c>
      <c r="AA90" s="217">
        <f>[1]TimberSectorMinusCoreVPAExp!Z$62</f>
        <v>0</v>
      </c>
      <c r="AB90" s="217">
        <f>[1]TimberSectorMinusCoreVPAExp!AA$62</f>
        <v>0</v>
      </c>
      <c r="AC90" s="56"/>
      <c r="AD90" s="218">
        <f>[1]TimberSectorMinusCoreVPAExp!AB$62</f>
        <v>0</v>
      </c>
      <c r="AE90" s="218">
        <f>[1]TimberSectorMinusCoreVPAExp!AC$62</f>
        <v>0</v>
      </c>
      <c r="AF90" s="218">
        <f>[1]TimberSectorMinusCoreVPAExp!AD$62</f>
        <v>0</v>
      </c>
      <c r="AG90" s="218">
        <f>[1]TimberSectorMinusCoreVPAExp!AE$62</f>
        <v>0</v>
      </c>
      <c r="AH90" s="218">
        <f>[1]TimberSectorMinusCoreVPAExp!AF$62</f>
        <v>0</v>
      </c>
      <c r="AI90" s="218">
        <f>[1]TimberSectorMinusCoreVPAExp!AG$62</f>
        <v>0</v>
      </c>
      <c r="AJ90" s="218">
        <f>[1]TimberSectorMinusCoreVPAExp!AH$62</f>
        <v>0</v>
      </c>
      <c r="AK90" s="218">
        <f>[1]TimberSectorMinusCoreVPAExp!AI$62</f>
        <v>0</v>
      </c>
      <c r="AL90" s="218">
        <f>[1]TimberSectorMinusCoreVPAExp!AJ$62</f>
        <v>0</v>
      </c>
      <c r="AM90" s="218">
        <f>[1]TimberSectorMinusCoreVPAExp!AK$62</f>
        <v>0</v>
      </c>
      <c r="AN90" s="218">
        <f>[1]TimberSectorMinusCoreVPAExp!AL$62</f>
        <v>0</v>
      </c>
      <c r="AO90" s="218">
        <f>[1]TimberSectorMinusCoreVPAExp!AM$62</f>
        <v>0</v>
      </c>
      <c r="AP90" s="218">
        <f>[1]TimberSectorMinusCoreVPAExp!AN$62</f>
        <v>0</v>
      </c>
      <c r="AQ90" s="218">
        <f>[1]TimberSectorMinusCoreVPAExp!AO$62</f>
        <v>0</v>
      </c>
      <c r="AR90" s="218">
        <f>[1]TimberSectorMinusCoreVPAExp!AP$62</f>
        <v>0</v>
      </c>
      <c r="AS90" s="218">
        <f>[1]TimberSectorMinusCoreVPAExp!AQ$62</f>
        <v>0</v>
      </c>
      <c r="AT90" s="218">
        <f>[1]TimberSectorMinusCoreVPAExp!AR$62</f>
        <v>0</v>
      </c>
      <c r="AU90" s="218">
        <f>[1]TimberSectorMinusCoreVPAExp!AS$62</f>
        <v>0</v>
      </c>
      <c r="AV90" s="218">
        <f>[1]TimberSectorMinusCoreVPAExp!AT$62</f>
        <v>0</v>
      </c>
      <c r="AW90" s="218">
        <f>[1]TimberSectorMinusCoreVPAExp!AU$62</f>
        <v>0</v>
      </c>
      <c r="AX90" s="218">
        <f>[1]TimberSectorMinusCoreVPAExp!AV$62</f>
        <v>0</v>
      </c>
      <c r="AY90" s="218">
        <f>[1]TimberSectorMinusCoreVPAExp!AW$62</f>
        <v>0</v>
      </c>
      <c r="AZ90" s="218">
        <f>[1]TimberSectorMinusCoreVPAExp!AX$62</f>
        <v>0</v>
      </c>
      <c r="BA90" s="218">
        <f>[1]TimberSectorMinusCoreVPAExp!AY$62</f>
        <v>0</v>
      </c>
      <c r="BB90" s="218">
        <f>[1]TimberSectorMinusCoreVPAExp!AZ$62</f>
        <v>0</v>
      </c>
      <c r="BC90" s="218">
        <f>[1]TimberSectorMinusCoreVPAExp!BA$62</f>
        <v>0</v>
      </c>
    </row>
    <row r="91" spans="2:55">
      <c r="B91" s="216"/>
      <c r="C91" s="217">
        <f>[1]TimberSectorMinusCoreVPAExp!$B$178</f>
        <v>5.2640659070801126E-5</v>
      </c>
      <c r="D91" s="217">
        <f>[1]TimberSectorMinusCoreVPAExp!$C$178</f>
        <v>8.4695402383855783E-5</v>
      </c>
      <c r="E91" s="217">
        <f>[1]TimberSectorMinusCoreVPAExp!$D$178</f>
        <v>1.2739973219681256E-4</v>
      </c>
      <c r="F91" s="217">
        <f>[1]TimberSectorMinusCoreVPAExp!$E$178</f>
        <v>1.2187534817982026E-4</v>
      </c>
      <c r="G91" s="217">
        <f>[1]TimberSectorMinusCoreVPAExp!$F$178</f>
        <v>9.0878109421584877E-4</v>
      </c>
      <c r="H91" s="217">
        <f>[1]TimberSectorMinusCoreVPAExp!$G$178</f>
        <v>-1.5036918808816703E-4</v>
      </c>
      <c r="I91" s="217">
        <f>[1]TimberSectorMinusCoreVPAExp!$H$178</f>
        <v>1.8247568988988246E-3</v>
      </c>
      <c r="J91" s="217">
        <f>[1]TimberSectorMinusCoreVPAExp!$I$178</f>
        <v>2.3163399239467916E-3</v>
      </c>
      <c r="K91" s="217">
        <f>[1]TimberSectorMinusCoreVPAExp!J$178</f>
        <v>0</v>
      </c>
      <c r="L91" s="217">
        <f>[1]TimberSectorMinusCoreVPAExp!K$178</f>
        <v>0</v>
      </c>
      <c r="M91" s="217">
        <f>[1]TimberSectorMinusCoreVPAExp!L$178</f>
        <v>-4.7499999999999996E-5</v>
      </c>
      <c r="N91" s="217">
        <f>[1]TimberSectorMinusCoreVPAExp!M$178</f>
        <v>-4.5599999999999997E-5</v>
      </c>
      <c r="O91" s="217">
        <f>[1]TimberSectorMinusCoreVPAExp!N$178</f>
        <v>0</v>
      </c>
      <c r="P91" s="217">
        <f>[1]TimberSectorMinusCoreVPAExp!O$178</f>
        <v>0</v>
      </c>
      <c r="Q91" s="217">
        <f>[1]TimberSectorMinusCoreVPAExp!P$178</f>
        <v>0</v>
      </c>
      <c r="R91" s="217">
        <f>[1]TimberSectorMinusCoreVPAExp!Q$178</f>
        <v>0</v>
      </c>
      <c r="S91" s="217">
        <f>[1]TimberSectorMinusCoreVPAExp!R$178</f>
        <v>0</v>
      </c>
      <c r="T91" s="217">
        <f>[1]TimberSectorMinusCoreVPAExp!S$178</f>
        <v>0</v>
      </c>
      <c r="U91" s="217">
        <f>[1]TimberSectorMinusCoreVPAExp!T$178</f>
        <v>0</v>
      </c>
      <c r="V91" s="217">
        <f>[1]TimberSectorMinusCoreVPAExp!U$178</f>
        <v>0</v>
      </c>
      <c r="W91" s="217">
        <f>[1]TimberSectorMinusCoreVPAExp!V$178</f>
        <v>0</v>
      </c>
      <c r="X91" s="217">
        <f>[1]TimberSectorMinusCoreVPAExp!W$178</f>
        <v>0</v>
      </c>
      <c r="Y91" s="217">
        <f>[1]TimberSectorMinusCoreVPAExp!X$178</f>
        <v>0</v>
      </c>
      <c r="Z91" s="217">
        <f>[1]TimberSectorMinusCoreVPAExp!Y$178</f>
        <v>0</v>
      </c>
      <c r="AA91" s="217">
        <f>[1]TimberSectorMinusCoreVPAExp!Z$178</f>
        <v>0</v>
      </c>
      <c r="AB91" s="217">
        <f>[1]TimberSectorMinusCoreVPAExp!AA$178</f>
        <v>0</v>
      </c>
      <c r="AC91" s="56"/>
      <c r="AD91" s="218">
        <f>[1]TimberSectorMinusCoreVPAExp!AB$178</f>
        <v>4.5952E-2</v>
      </c>
      <c r="AE91" s="218">
        <f>[1]TimberSectorMinusCoreVPAExp!AC$178</f>
        <v>9.2491999999999991E-2</v>
      </c>
      <c r="AF91" s="218">
        <f>[1]TimberSectorMinusCoreVPAExp!AD$178</f>
        <v>9.264E-2</v>
      </c>
      <c r="AG91" s="218">
        <f>[1]TimberSectorMinusCoreVPAExp!AE$178</f>
        <v>0.12808999999999998</v>
      </c>
      <c r="AH91" s="218">
        <f>[1]TimberSectorMinusCoreVPAExp!AF$178</f>
        <v>0.64434199999999997</v>
      </c>
      <c r="AI91" s="218">
        <f>[1]TimberSectorMinusCoreVPAExp!AG$178</f>
        <v>1.1716203958012437</v>
      </c>
      <c r="AJ91" s="218">
        <f>[1]TimberSectorMinusCoreVPAExp!AH$178</f>
        <v>1.0968825161625353</v>
      </c>
      <c r="AK91" s="218">
        <f>[1]TimberSectorMinusCoreVPAExp!AI$178</f>
        <v>1.687713</v>
      </c>
      <c r="AL91" s="218">
        <f>[1]TimberSectorMinusCoreVPAExp!AJ$178</f>
        <v>0</v>
      </c>
      <c r="AM91" s="218">
        <f>[1]TimberSectorMinusCoreVPAExp!AK$178</f>
        <v>0</v>
      </c>
      <c r="AN91" s="218">
        <f>[1]TimberSectorMinusCoreVPAExp!AL$178</f>
        <v>0</v>
      </c>
      <c r="AO91" s="218">
        <f>[1]TimberSectorMinusCoreVPAExp!AM$178</f>
        <v>0</v>
      </c>
      <c r="AP91" s="218">
        <f>[1]TimberSectorMinusCoreVPAExp!AN$178</f>
        <v>0</v>
      </c>
      <c r="AQ91" s="218">
        <f>[1]TimberSectorMinusCoreVPAExp!AO$178</f>
        <v>0</v>
      </c>
      <c r="AR91" s="218">
        <f>[1]TimberSectorMinusCoreVPAExp!AP$178</f>
        <v>0</v>
      </c>
      <c r="AS91" s="218">
        <f>[1]TimberSectorMinusCoreVPAExp!AQ$178</f>
        <v>0</v>
      </c>
      <c r="AT91" s="218">
        <f>[1]TimberSectorMinusCoreVPAExp!AR$178</f>
        <v>0</v>
      </c>
      <c r="AU91" s="218">
        <f>[1]TimberSectorMinusCoreVPAExp!AS$178</f>
        <v>0</v>
      </c>
      <c r="AV91" s="218">
        <f>[1]TimberSectorMinusCoreVPAExp!AT$178</f>
        <v>0</v>
      </c>
      <c r="AW91" s="218">
        <f>[1]TimberSectorMinusCoreVPAExp!AU$178</f>
        <v>0</v>
      </c>
      <c r="AX91" s="218">
        <f>[1]TimberSectorMinusCoreVPAExp!AV$178</f>
        <v>0</v>
      </c>
      <c r="AY91" s="218">
        <f>[1]TimberSectorMinusCoreVPAExp!AW$178</f>
        <v>0</v>
      </c>
      <c r="AZ91" s="218">
        <f>[1]TimberSectorMinusCoreVPAExp!AX$178</f>
        <v>0</v>
      </c>
      <c r="BA91" s="218">
        <f>[1]TimberSectorMinusCoreVPAExp!AY$178</f>
        <v>0</v>
      </c>
      <c r="BB91" s="218">
        <f>[1]TimberSectorMinusCoreVPAExp!AZ$178</f>
        <v>0</v>
      </c>
      <c r="BC91" s="218">
        <f>[1]TimberSectorMinusCoreVPAExp!BA$178</f>
        <v>0</v>
      </c>
    </row>
    <row r="92" spans="2:55">
      <c r="B92" s="216"/>
      <c r="C92" s="217">
        <f>[1]TimberSectorMinusCoreVPAExp!$B$173</f>
        <v>0</v>
      </c>
      <c r="D92" s="217">
        <f>[1]TimberSectorMinusCoreVPAExp!$C$173</f>
        <v>0</v>
      </c>
      <c r="E92" s="217">
        <f>[1]TimberSectorMinusCoreVPAExp!$D$173</f>
        <v>0</v>
      </c>
      <c r="F92" s="217">
        <f>[1]TimberSectorMinusCoreVPAExp!$E$173</f>
        <v>0</v>
      </c>
      <c r="G92" s="217">
        <f>[1]TimberSectorMinusCoreVPAExp!$F$173</f>
        <v>0</v>
      </c>
      <c r="H92" s="217">
        <f>[1]TimberSectorMinusCoreVPAExp!$G$173</f>
        <v>0</v>
      </c>
      <c r="I92" s="217">
        <f>[1]TimberSectorMinusCoreVPAExp!$H$173</f>
        <v>0</v>
      </c>
      <c r="J92" s="217">
        <f>[1]TimberSectorMinusCoreVPAExp!$I$173</f>
        <v>0</v>
      </c>
      <c r="K92" s="217">
        <f>[1]TimberSectorMinusCoreVPAExp!J$173</f>
        <v>0</v>
      </c>
      <c r="L92" s="217">
        <f>[1]TimberSectorMinusCoreVPAExp!K$173</f>
        <v>0</v>
      </c>
      <c r="M92" s="217">
        <f>[1]TimberSectorMinusCoreVPAExp!L$173</f>
        <v>0</v>
      </c>
      <c r="N92" s="217">
        <f>[1]TimberSectorMinusCoreVPAExp!M$173</f>
        <v>0</v>
      </c>
      <c r="O92" s="217">
        <f>[1]TimberSectorMinusCoreVPAExp!N$173</f>
        <v>0</v>
      </c>
      <c r="P92" s="217">
        <f>[1]TimberSectorMinusCoreVPAExp!O$173</f>
        <v>0</v>
      </c>
      <c r="Q92" s="217">
        <f>[1]TimberSectorMinusCoreVPAExp!P$173</f>
        <v>0</v>
      </c>
      <c r="R92" s="217">
        <f>[1]TimberSectorMinusCoreVPAExp!Q$173</f>
        <v>0</v>
      </c>
      <c r="S92" s="217">
        <f>[1]TimberSectorMinusCoreVPAExp!R$173</f>
        <v>0</v>
      </c>
      <c r="T92" s="217">
        <f>[1]TimberSectorMinusCoreVPAExp!S$173</f>
        <v>0</v>
      </c>
      <c r="U92" s="217">
        <f>[1]TimberSectorMinusCoreVPAExp!T$173</f>
        <v>0</v>
      </c>
      <c r="V92" s="217">
        <f>[1]TimberSectorMinusCoreVPAExp!U$173</f>
        <v>0</v>
      </c>
      <c r="W92" s="217">
        <f>[1]TimberSectorMinusCoreVPAExp!V$173</f>
        <v>0</v>
      </c>
      <c r="X92" s="217">
        <f>[1]TimberSectorMinusCoreVPAExp!W$173</f>
        <v>0</v>
      </c>
      <c r="Y92" s="217">
        <f>[1]TimberSectorMinusCoreVPAExp!X$173</f>
        <v>0</v>
      </c>
      <c r="Z92" s="217">
        <f>[1]TimberSectorMinusCoreVPAExp!Y$173</f>
        <v>0</v>
      </c>
      <c r="AA92" s="217">
        <f>[1]TimberSectorMinusCoreVPAExp!Z$173</f>
        <v>0</v>
      </c>
      <c r="AB92" s="217">
        <f>[1]TimberSectorMinusCoreVPAExp!AA$173</f>
        <v>0</v>
      </c>
      <c r="AC92" s="56"/>
      <c r="AD92" s="218">
        <f>[1]TimberSectorMinusCoreVPAExp!AB$173</f>
        <v>0</v>
      </c>
      <c r="AE92" s="218">
        <f>[1]TimberSectorMinusCoreVPAExp!AC$173</f>
        <v>0</v>
      </c>
      <c r="AF92" s="218">
        <f>[1]TimberSectorMinusCoreVPAExp!AD$173</f>
        <v>0</v>
      </c>
      <c r="AG92" s="218">
        <f>[1]TimberSectorMinusCoreVPAExp!AE$173</f>
        <v>0</v>
      </c>
      <c r="AH92" s="218">
        <f>[1]TimberSectorMinusCoreVPAExp!AF$173</f>
        <v>0</v>
      </c>
      <c r="AI92" s="218">
        <f>[1]TimberSectorMinusCoreVPAExp!AG$173</f>
        <v>0</v>
      </c>
      <c r="AJ92" s="218">
        <f>[1]TimberSectorMinusCoreVPAExp!AH$173</f>
        <v>0</v>
      </c>
      <c r="AK92" s="218">
        <f>[1]TimberSectorMinusCoreVPAExp!AI$173</f>
        <v>0</v>
      </c>
      <c r="AL92" s="218">
        <f>[1]TimberSectorMinusCoreVPAExp!AJ$173</f>
        <v>0</v>
      </c>
      <c r="AM92" s="218">
        <f>[1]TimberSectorMinusCoreVPAExp!AK$173</f>
        <v>0</v>
      </c>
      <c r="AN92" s="218">
        <f>[1]TimberSectorMinusCoreVPAExp!AL$173</f>
        <v>0</v>
      </c>
      <c r="AO92" s="218">
        <f>[1]TimberSectorMinusCoreVPAExp!AM$173</f>
        <v>0</v>
      </c>
      <c r="AP92" s="218">
        <f>[1]TimberSectorMinusCoreVPAExp!AN$173</f>
        <v>0</v>
      </c>
      <c r="AQ92" s="218">
        <f>[1]TimberSectorMinusCoreVPAExp!AO$173</f>
        <v>0</v>
      </c>
      <c r="AR92" s="218">
        <f>[1]TimberSectorMinusCoreVPAExp!AP$173</f>
        <v>0</v>
      </c>
      <c r="AS92" s="218">
        <f>[1]TimberSectorMinusCoreVPAExp!AQ$173</f>
        <v>0</v>
      </c>
      <c r="AT92" s="218">
        <f>[1]TimberSectorMinusCoreVPAExp!AR$173</f>
        <v>0</v>
      </c>
      <c r="AU92" s="218">
        <f>[1]TimberSectorMinusCoreVPAExp!AS$173</f>
        <v>0</v>
      </c>
      <c r="AV92" s="218">
        <f>[1]TimberSectorMinusCoreVPAExp!AT$173</f>
        <v>0</v>
      </c>
      <c r="AW92" s="218">
        <f>[1]TimberSectorMinusCoreVPAExp!AU$173</f>
        <v>0</v>
      </c>
      <c r="AX92" s="218">
        <f>[1]TimberSectorMinusCoreVPAExp!AV$173</f>
        <v>0</v>
      </c>
      <c r="AY92" s="218">
        <f>[1]TimberSectorMinusCoreVPAExp!AW$173</f>
        <v>0</v>
      </c>
      <c r="AZ92" s="218">
        <f>[1]TimberSectorMinusCoreVPAExp!AX$173</f>
        <v>0</v>
      </c>
      <c r="BA92" s="218">
        <f>[1]TimberSectorMinusCoreVPAExp!AY$173</f>
        <v>0</v>
      </c>
      <c r="BB92" s="218">
        <f>[1]TimberSectorMinusCoreVPAExp!AZ$173</f>
        <v>0</v>
      </c>
      <c r="BC92" s="218">
        <f>[1]TimberSectorMinusCoreVPAExp!BA$173</f>
        <v>0</v>
      </c>
    </row>
    <row r="93" spans="2:55">
      <c r="B93" s="216"/>
      <c r="C93" s="217">
        <f>[1]TimberSectorMinusCoreVPAExp!$B$174</f>
        <v>0</v>
      </c>
      <c r="D93" s="217">
        <f>[1]TimberSectorMinusCoreVPAExp!$C$174</f>
        <v>0</v>
      </c>
      <c r="E93" s="217">
        <f>[1]TimberSectorMinusCoreVPAExp!$D$174</f>
        <v>0</v>
      </c>
      <c r="F93" s="217">
        <f>[1]TimberSectorMinusCoreVPAExp!$E$174</f>
        <v>0</v>
      </c>
      <c r="G93" s="217">
        <f>[1]TimberSectorMinusCoreVPAExp!$F$174</f>
        <v>0</v>
      </c>
      <c r="H93" s="217">
        <f>[1]TimberSectorMinusCoreVPAExp!$G$174</f>
        <v>0</v>
      </c>
      <c r="I93" s="217">
        <f>[1]TimberSectorMinusCoreVPAExp!$H$174</f>
        <v>0</v>
      </c>
      <c r="J93" s="217">
        <f>[1]TimberSectorMinusCoreVPAExp!$I$174</f>
        <v>0</v>
      </c>
      <c r="K93" s="217">
        <f>[1]TimberSectorMinusCoreVPAExp!J$174</f>
        <v>0</v>
      </c>
      <c r="L93" s="217">
        <f>[1]TimberSectorMinusCoreVPAExp!K$174</f>
        <v>0</v>
      </c>
      <c r="M93" s="217">
        <f>[1]TimberSectorMinusCoreVPAExp!L$174</f>
        <v>0</v>
      </c>
      <c r="N93" s="217">
        <f>[1]TimberSectorMinusCoreVPAExp!M$174</f>
        <v>0</v>
      </c>
      <c r="O93" s="217">
        <f>[1]TimberSectorMinusCoreVPAExp!N$174</f>
        <v>2.8669629300309504E-6</v>
      </c>
      <c r="P93" s="217">
        <f>[1]TimberSectorMinusCoreVPAExp!O$174</f>
        <v>7.3111968415968087E-6</v>
      </c>
      <c r="Q93" s="217">
        <f>[1]TimberSectorMinusCoreVPAExp!P$174</f>
        <v>1.3887999999999999E-6</v>
      </c>
      <c r="R93" s="217">
        <f>[1]TimberSectorMinusCoreVPAExp!Q$174</f>
        <v>0</v>
      </c>
      <c r="S93" s="217">
        <f>[1]TimberSectorMinusCoreVPAExp!R$174</f>
        <v>0</v>
      </c>
      <c r="T93" s="217">
        <f>[1]TimberSectorMinusCoreVPAExp!S$174</f>
        <v>0</v>
      </c>
      <c r="U93" s="217">
        <f>[1]TimberSectorMinusCoreVPAExp!T$174</f>
        <v>0</v>
      </c>
      <c r="V93" s="217">
        <f>[1]TimberSectorMinusCoreVPAExp!U$174</f>
        <v>0</v>
      </c>
      <c r="W93" s="217">
        <f>[1]TimberSectorMinusCoreVPAExp!V$174</f>
        <v>0</v>
      </c>
      <c r="X93" s="217">
        <f>[1]TimberSectorMinusCoreVPAExp!W$174</f>
        <v>0</v>
      </c>
      <c r="Y93" s="217">
        <f>[1]TimberSectorMinusCoreVPAExp!X$174</f>
        <v>0</v>
      </c>
      <c r="Z93" s="217">
        <f>[1]TimberSectorMinusCoreVPAExp!Y$174</f>
        <v>0</v>
      </c>
      <c r="AA93" s="217">
        <f>[1]TimberSectorMinusCoreVPAExp!Z$174</f>
        <v>0</v>
      </c>
      <c r="AB93" s="217">
        <f>[1]TimberSectorMinusCoreVPAExp!AA$174</f>
        <v>0</v>
      </c>
      <c r="AC93" s="56"/>
      <c r="AD93" s="218">
        <f>[1]TimberSectorMinusCoreVPAExp!AB$174</f>
        <v>0</v>
      </c>
      <c r="AE93" s="218">
        <f>[1]TimberSectorMinusCoreVPAExp!AC$174</f>
        <v>0</v>
      </c>
      <c r="AF93" s="218">
        <f>[1]TimberSectorMinusCoreVPAExp!AD$174</f>
        <v>0</v>
      </c>
      <c r="AG93" s="218">
        <f>[1]TimberSectorMinusCoreVPAExp!AE$174</f>
        <v>0</v>
      </c>
      <c r="AH93" s="218">
        <f>[1]TimberSectorMinusCoreVPAExp!AF$174</f>
        <v>0</v>
      </c>
      <c r="AI93" s="218">
        <f>[1]TimberSectorMinusCoreVPAExp!AG$174</f>
        <v>0</v>
      </c>
      <c r="AJ93" s="218">
        <f>[1]TimberSectorMinusCoreVPAExp!AH$174</f>
        <v>0</v>
      </c>
      <c r="AK93" s="218">
        <f>[1]TimberSectorMinusCoreVPAExp!AI$174</f>
        <v>0</v>
      </c>
      <c r="AL93" s="218">
        <f>[1]TimberSectorMinusCoreVPAExp!AJ$174</f>
        <v>0</v>
      </c>
      <c r="AM93" s="218">
        <f>[1]TimberSectorMinusCoreVPAExp!AK$174</f>
        <v>0</v>
      </c>
      <c r="AN93" s="218">
        <f>[1]TimberSectorMinusCoreVPAExp!AL$174</f>
        <v>0</v>
      </c>
      <c r="AO93" s="218">
        <f>[1]TimberSectorMinusCoreVPAExp!AM$174</f>
        <v>0</v>
      </c>
      <c r="AP93" s="218">
        <f>[1]TimberSectorMinusCoreVPAExp!AN$174</f>
        <v>1.3491999999999999E-2</v>
      </c>
      <c r="AQ93" s="218">
        <f>[1]TimberSectorMinusCoreVPAExp!AO$174</f>
        <v>7.4289999999999998E-3</v>
      </c>
      <c r="AR93" s="218">
        <f>[1]TimberSectorMinusCoreVPAExp!AP$174</f>
        <v>2.4189999999999997E-3</v>
      </c>
      <c r="AS93" s="218">
        <f>[1]TimberSectorMinusCoreVPAExp!AQ$174</f>
        <v>0</v>
      </c>
      <c r="AT93" s="218">
        <f>[1]TimberSectorMinusCoreVPAExp!AR$174</f>
        <v>0</v>
      </c>
      <c r="AU93" s="218">
        <f>[1]TimberSectorMinusCoreVPAExp!AS$174</f>
        <v>0</v>
      </c>
      <c r="AV93" s="218">
        <f>[1]TimberSectorMinusCoreVPAExp!AT$174</f>
        <v>0</v>
      </c>
      <c r="AW93" s="218">
        <f>[1]TimberSectorMinusCoreVPAExp!AU$174</f>
        <v>0</v>
      </c>
      <c r="AX93" s="218">
        <f>[1]TimberSectorMinusCoreVPAExp!AV$174</f>
        <v>0</v>
      </c>
      <c r="AY93" s="218">
        <f>[1]TimberSectorMinusCoreVPAExp!AW$174</f>
        <v>0</v>
      </c>
      <c r="AZ93" s="218">
        <f>[1]TimberSectorMinusCoreVPAExp!AX$174</f>
        <v>0</v>
      </c>
      <c r="BA93" s="218">
        <f>[1]TimberSectorMinusCoreVPAExp!AY$174</f>
        <v>0</v>
      </c>
      <c r="BB93" s="218">
        <f>[1]TimberSectorMinusCoreVPAExp!AZ$174</f>
        <v>0</v>
      </c>
      <c r="BC93" s="218">
        <f>[1]TimberSectorMinusCoreVPAExp!BA$174</f>
        <v>0</v>
      </c>
    </row>
    <row r="94" spans="2:55">
      <c r="B94" s="216"/>
      <c r="C94" s="217">
        <f>[1]TimberSectorMinusCoreVPAExp!$B$175</f>
        <v>0</v>
      </c>
      <c r="D94" s="217">
        <f>[1]TimberSectorMinusCoreVPAExp!$C$175</f>
        <v>0</v>
      </c>
      <c r="E94" s="217">
        <f>[1]TimberSectorMinusCoreVPAExp!$D$175</f>
        <v>0</v>
      </c>
      <c r="F94" s="217">
        <f>[1]TimberSectorMinusCoreVPAExp!$E$175</f>
        <v>0</v>
      </c>
      <c r="G94" s="217">
        <f>[1]TimberSectorMinusCoreVPAExp!$F$175</f>
        <v>0</v>
      </c>
      <c r="H94" s="217">
        <f>[1]TimberSectorMinusCoreVPAExp!$G$175</f>
        <v>0</v>
      </c>
      <c r="I94" s="217">
        <f>[1]TimberSectorMinusCoreVPAExp!$H$175</f>
        <v>0</v>
      </c>
      <c r="J94" s="217">
        <f>[1]TimberSectorMinusCoreVPAExp!$I$175</f>
        <v>0</v>
      </c>
      <c r="K94" s="217">
        <f>[1]TimberSectorMinusCoreVPAExp!J$175</f>
        <v>6.5765916914886213E-5</v>
      </c>
      <c r="L94" s="217">
        <f>[1]TimberSectorMinusCoreVPAExp!K$175</f>
        <v>0</v>
      </c>
      <c r="M94" s="217">
        <f>[1]TimberSectorMinusCoreVPAExp!L$175</f>
        <v>2.82625E-4</v>
      </c>
      <c r="N94" s="217">
        <f>[1]TimberSectorMinusCoreVPAExp!M$175</f>
        <v>0</v>
      </c>
      <c r="O94" s="217">
        <f>[1]TimberSectorMinusCoreVPAExp!N$175</f>
        <v>9.0356449651929067E-5</v>
      </c>
      <c r="P94" s="217">
        <f>[1]TimberSectorMinusCoreVPAExp!O$175</f>
        <v>1.3299705763540082E-5</v>
      </c>
      <c r="Q94" s="217">
        <f>[1]TimberSectorMinusCoreVPAExp!P$175</f>
        <v>7.1371999999999992E-6</v>
      </c>
      <c r="R94" s="217">
        <f>[1]TimberSectorMinusCoreVPAExp!Q$175</f>
        <v>0</v>
      </c>
      <c r="S94" s="217">
        <f>[1]TimberSectorMinusCoreVPAExp!R$175</f>
        <v>0</v>
      </c>
      <c r="T94" s="217">
        <f>[1]TimberSectorMinusCoreVPAExp!S$175</f>
        <v>0</v>
      </c>
      <c r="U94" s="217">
        <f>[1]TimberSectorMinusCoreVPAExp!T$175</f>
        <v>0</v>
      </c>
      <c r="V94" s="217">
        <f>[1]TimberSectorMinusCoreVPAExp!U$175</f>
        <v>0</v>
      </c>
      <c r="W94" s="217">
        <f>[1]TimberSectorMinusCoreVPAExp!V$175</f>
        <v>0</v>
      </c>
      <c r="X94" s="217">
        <f>[1]TimberSectorMinusCoreVPAExp!W$175</f>
        <v>0</v>
      </c>
      <c r="Y94" s="217">
        <f>[1]TimberSectorMinusCoreVPAExp!X$175</f>
        <v>0</v>
      </c>
      <c r="Z94" s="217">
        <f>[1]TimberSectorMinusCoreVPAExp!Y$175</f>
        <v>0</v>
      </c>
      <c r="AA94" s="217">
        <f>[1]TimberSectorMinusCoreVPAExp!Z$175</f>
        <v>0</v>
      </c>
      <c r="AB94" s="217">
        <f>[1]TimberSectorMinusCoreVPAExp!AA$175</f>
        <v>0</v>
      </c>
      <c r="AC94" s="56"/>
      <c r="AD94" s="218">
        <f>[1]TimberSectorMinusCoreVPAExp!AB$175</f>
        <v>0</v>
      </c>
      <c r="AE94" s="218">
        <f>[1]TimberSectorMinusCoreVPAExp!AC$175</f>
        <v>0</v>
      </c>
      <c r="AF94" s="218">
        <f>[1]TimberSectorMinusCoreVPAExp!AD$175</f>
        <v>0</v>
      </c>
      <c r="AG94" s="218">
        <f>[1]TimberSectorMinusCoreVPAExp!AE$175</f>
        <v>0</v>
      </c>
      <c r="AH94" s="218">
        <f>[1]TimberSectorMinusCoreVPAExp!AF$175</f>
        <v>0</v>
      </c>
      <c r="AI94" s="218">
        <f>[1]TimberSectorMinusCoreVPAExp!AG$175</f>
        <v>0</v>
      </c>
      <c r="AJ94" s="218">
        <f>[1]TimberSectorMinusCoreVPAExp!AH$175</f>
        <v>0</v>
      </c>
      <c r="AK94" s="218">
        <f>[1]TimberSectorMinusCoreVPAExp!AI$175</f>
        <v>0</v>
      </c>
      <c r="AL94" s="218">
        <f>[1]TimberSectorMinusCoreVPAExp!AJ$175</f>
        <v>6.0724E-2</v>
      </c>
      <c r="AM94" s="218">
        <f>[1]TimberSectorMinusCoreVPAExp!AK$175</f>
        <v>0</v>
      </c>
      <c r="AN94" s="218">
        <f>[1]TimberSectorMinusCoreVPAExp!AL$175</f>
        <v>0.17598800000000001</v>
      </c>
      <c r="AO94" s="218">
        <f>[1]TimberSectorMinusCoreVPAExp!AM$175</f>
        <v>0</v>
      </c>
      <c r="AP94" s="218">
        <f>[1]TimberSectorMinusCoreVPAExp!AN$175</f>
        <v>3.1408999999999999E-2</v>
      </c>
      <c r="AQ94" s="218">
        <f>[1]TimberSectorMinusCoreVPAExp!AO$175</f>
        <v>1.3514E-2</v>
      </c>
      <c r="AR94" s="218">
        <f>[1]TimberSectorMinusCoreVPAExp!AP$175</f>
        <v>1.806E-2</v>
      </c>
      <c r="AS94" s="218">
        <f>[1]TimberSectorMinusCoreVPAExp!AQ$175</f>
        <v>0</v>
      </c>
      <c r="AT94" s="218">
        <f>[1]TimberSectorMinusCoreVPAExp!AR$175</f>
        <v>0</v>
      </c>
      <c r="AU94" s="218">
        <f>[1]TimberSectorMinusCoreVPAExp!AS$175</f>
        <v>0</v>
      </c>
      <c r="AV94" s="218">
        <f>[1]TimberSectorMinusCoreVPAExp!AT$175</f>
        <v>0</v>
      </c>
      <c r="AW94" s="218">
        <f>[1]TimberSectorMinusCoreVPAExp!AU$175</f>
        <v>0</v>
      </c>
      <c r="AX94" s="218">
        <f>[1]TimberSectorMinusCoreVPAExp!AV$175</f>
        <v>0</v>
      </c>
      <c r="AY94" s="218">
        <f>[1]TimberSectorMinusCoreVPAExp!AW$175</f>
        <v>0</v>
      </c>
      <c r="AZ94" s="218">
        <f>[1]TimberSectorMinusCoreVPAExp!AX$175</f>
        <v>0</v>
      </c>
      <c r="BA94" s="218">
        <f>[1]TimberSectorMinusCoreVPAExp!AY$175</f>
        <v>0</v>
      </c>
      <c r="BB94" s="218">
        <f>[1]TimberSectorMinusCoreVPAExp!AZ$175</f>
        <v>0</v>
      </c>
      <c r="BC94" s="218">
        <f>[1]TimberSectorMinusCoreVPAExp!BA$175</f>
        <v>0</v>
      </c>
    </row>
    <row r="95" spans="2:55">
      <c r="B95" s="216"/>
      <c r="C95" s="217">
        <f>[1]TimberSectorMinusCoreVPAExp!$B$176</f>
        <v>0</v>
      </c>
      <c r="D95" s="217">
        <f>[1]TimberSectorMinusCoreVPAExp!$C$176</f>
        <v>0</v>
      </c>
      <c r="E95" s="217">
        <f>[1]TimberSectorMinusCoreVPAExp!$D$176</f>
        <v>0</v>
      </c>
      <c r="F95" s="217">
        <f>[1]TimberSectorMinusCoreVPAExp!$E$176</f>
        <v>0</v>
      </c>
      <c r="G95" s="217">
        <f>[1]TimberSectorMinusCoreVPAExp!$F$176</f>
        <v>0</v>
      </c>
      <c r="H95" s="217">
        <f>[1]TimberSectorMinusCoreVPAExp!$G$176</f>
        <v>0</v>
      </c>
      <c r="I95" s="217">
        <f>[1]TimberSectorMinusCoreVPAExp!$H$176</f>
        <v>0</v>
      </c>
      <c r="J95" s="217">
        <f>[1]TimberSectorMinusCoreVPAExp!$I$176</f>
        <v>0</v>
      </c>
      <c r="K95" s="217">
        <f>[1]TimberSectorMinusCoreVPAExp!J$176</f>
        <v>0</v>
      </c>
      <c r="L95" s="217">
        <f>[1]TimberSectorMinusCoreVPAExp!K$176</f>
        <v>0</v>
      </c>
      <c r="M95" s="217">
        <f>[1]TimberSectorMinusCoreVPAExp!L$176</f>
        <v>0</v>
      </c>
      <c r="N95" s="217">
        <f>[1]TimberSectorMinusCoreVPAExp!M$176</f>
        <v>0</v>
      </c>
      <c r="O95" s="217">
        <f>[1]TimberSectorMinusCoreVPAExp!N$176</f>
        <v>0</v>
      </c>
      <c r="P95" s="217">
        <f>[1]TimberSectorMinusCoreVPAExp!O$176</f>
        <v>0</v>
      </c>
      <c r="Q95" s="217">
        <f>[1]TimberSectorMinusCoreVPAExp!P$176</f>
        <v>9.7915999999999996E-6</v>
      </c>
      <c r="R95" s="217">
        <f>[1]TimberSectorMinusCoreVPAExp!Q$176</f>
        <v>0</v>
      </c>
      <c r="S95" s="217">
        <f>[1]TimberSectorMinusCoreVPAExp!R$176</f>
        <v>0</v>
      </c>
      <c r="T95" s="217">
        <f>[1]TimberSectorMinusCoreVPAExp!S$176</f>
        <v>0</v>
      </c>
      <c r="U95" s="217">
        <f>[1]TimberSectorMinusCoreVPAExp!T$176</f>
        <v>0</v>
      </c>
      <c r="V95" s="217">
        <f>[1]TimberSectorMinusCoreVPAExp!U$176</f>
        <v>0</v>
      </c>
      <c r="W95" s="217">
        <f>[1]TimberSectorMinusCoreVPAExp!V$176</f>
        <v>0</v>
      </c>
      <c r="X95" s="217">
        <f>[1]TimberSectorMinusCoreVPAExp!W$176</f>
        <v>0</v>
      </c>
      <c r="Y95" s="217">
        <f>[1]TimberSectorMinusCoreVPAExp!X$176</f>
        <v>0</v>
      </c>
      <c r="Z95" s="217">
        <f>[1]TimberSectorMinusCoreVPAExp!Y$176</f>
        <v>0</v>
      </c>
      <c r="AA95" s="217">
        <f>[1]TimberSectorMinusCoreVPAExp!Z$176</f>
        <v>3.1009686399999997E-5</v>
      </c>
      <c r="AB95" s="217">
        <f>[1]TimberSectorMinusCoreVPAExp!AA$176</f>
        <v>0</v>
      </c>
      <c r="AC95" s="56"/>
      <c r="AD95" s="218">
        <f>[1]TimberSectorMinusCoreVPAExp!AB$176</f>
        <v>0</v>
      </c>
      <c r="AE95" s="218">
        <f>[1]TimberSectorMinusCoreVPAExp!AC$176</f>
        <v>0</v>
      </c>
      <c r="AF95" s="218">
        <f>[1]TimberSectorMinusCoreVPAExp!AD$176</f>
        <v>0</v>
      </c>
      <c r="AG95" s="218">
        <f>[1]TimberSectorMinusCoreVPAExp!AE$176</f>
        <v>0</v>
      </c>
      <c r="AH95" s="218">
        <f>[1]TimberSectorMinusCoreVPAExp!AF$176</f>
        <v>0</v>
      </c>
      <c r="AI95" s="218">
        <f>[1]TimberSectorMinusCoreVPAExp!AG$176</f>
        <v>0</v>
      </c>
      <c r="AJ95" s="218">
        <f>[1]TimberSectorMinusCoreVPAExp!AH$176</f>
        <v>0</v>
      </c>
      <c r="AK95" s="218">
        <f>[1]TimberSectorMinusCoreVPAExp!AI$176</f>
        <v>0</v>
      </c>
      <c r="AL95" s="218">
        <f>[1]TimberSectorMinusCoreVPAExp!AJ$176</f>
        <v>0</v>
      </c>
      <c r="AM95" s="218">
        <f>[1]TimberSectorMinusCoreVPAExp!AK$176</f>
        <v>0</v>
      </c>
      <c r="AN95" s="218">
        <f>[1]TimberSectorMinusCoreVPAExp!AL$176</f>
        <v>0</v>
      </c>
      <c r="AO95" s="218">
        <f>[1]TimberSectorMinusCoreVPAExp!AM$176</f>
        <v>0</v>
      </c>
      <c r="AP95" s="218">
        <f>[1]TimberSectorMinusCoreVPAExp!AN$176</f>
        <v>0</v>
      </c>
      <c r="AQ95" s="218">
        <f>[1]TimberSectorMinusCoreVPAExp!AO$176</f>
        <v>0</v>
      </c>
      <c r="AR95" s="218">
        <f>[1]TimberSectorMinusCoreVPAExp!AP$176</f>
        <v>9.3469999999999994E-3</v>
      </c>
      <c r="AS95" s="218">
        <f>[1]TimberSectorMinusCoreVPAExp!AQ$176</f>
        <v>0</v>
      </c>
      <c r="AT95" s="218">
        <f>[1]TimberSectorMinusCoreVPAExp!AR$176</f>
        <v>0</v>
      </c>
      <c r="AU95" s="218">
        <f>[1]TimberSectorMinusCoreVPAExp!AS$176</f>
        <v>0</v>
      </c>
      <c r="AV95" s="218">
        <f>[1]TimberSectorMinusCoreVPAExp!AT$176</f>
        <v>0</v>
      </c>
      <c r="AW95" s="218">
        <f>[1]TimberSectorMinusCoreVPAExp!AU$176</f>
        <v>0</v>
      </c>
      <c r="AX95" s="218">
        <f>[1]TimberSectorMinusCoreVPAExp!AV$176</f>
        <v>0</v>
      </c>
      <c r="AY95" s="218">
        <f>[1]TimberSectorMinusCoreVPAExp!AW$176</f>
        <v>0</v>
      </c>
      <c r="AZ95" s="218">
        <f>[1]TimberSectorMinusCoreVPAExp!AX$176</f>
        <v>0</v>
      </c>
      <c r="BA95" s="218">
        <f>[1]TimberSectorMinusCoreVPAExp!AY$176</f>
        <v>0</v>
      </c>
      <c r="BB95" s="218">
        <f>[1]TimberSectorMinusCoreVPAExp!AZ$176</f>
        <v>4.2722183999999989E-2</v>
      </c>
      <c r="BC95" s="218">
        <f>[1]TimberSectorMinusCoreVPAExp!BA$176</f>
        <v>0</v>
      </c>
    </row>
    <row r="96" spans="2:55">
      <c r="B96" s="216"/>
      <c r="C96" s="217">
        <f>[1]TimberSectorMinusCoreVPAExp!$B$177</f>
        <v>0</v>
      </c>
      <c r="D96" s="217">
        <f>[1]TimberSectorMinusCoreVPAExp!$C$177</f>
        <v>0</v>
      </c>
      <c r="E96" s="217">
        <f>[1]TimberSectorMinusCoreVPAExp!$D$177</f>
        <v>0</v>
      </c>
      <c r="F96" s="217">
        <f>[1]TimberSectorMinusCoreVPAExp!$E$177</f>
        <v>0</v>
      </c>
      <c r="G96" s="217">
        <f>[1]TimberSectorMinusCoreVPAExp!$F$177</f>
        <v>0</v>
      </c>
      <c r="H96" s="217">
        <f>[1]TimberSectorMinusCoreVPAExp!$G$177</f>
        <v>0</v>
      </c>
      <c r="I96" s="217">
        <f>[1]TimberSectorMinusCoreVPAExp!$H$177</f>
        <v>0</v>
      </c>
      <c r="J96" s="217">
        <f>[1]TimberSectorMinusCoreVPAExp!$I$177</f>
        <v>0</v>
      </c>
      <c r="K96" s="217">
        <f>[1]TimberSectorMinusCoreVPAExp!J$177</f>
        <v>0</v>
      </c>
      <c r="L96" s="217">
        <f>[1]TimberSectorMinusCoreVPAExp!K$177</f>
        <v>0</v>
      </c>
      <c r="M96" s="217">
        <f>[1]TimberSectorMinusCoreVPAExp!L$177</f>
        <v>0</v>
      </c>
      <c r="N96" s="217">
        <f>[1]TimberSectorMinusCoreVPAExp!M$177</f>
        <v>0</v>
      </c>
      <c r="O96" s="217">
        <f>[1]TimberSectorMinusCoreVPAExp!N$177</f>
        <v>0</v>
      </c>
      <c r="P96" s="217">
        <f>[1]TimberSectorMinusCoreVPAExp!O$177</f>
        <v>0</v>
      </c>
      <c r="Q96" s="217">
        <f>[1]TimberSectorMinusCoreVPAExp!P$177</f>
        <v>0</v>
      </c>
      <c r="R96" s="217">
        <f>[1]TimberSectorMinusCoreVPAExp!Q$177</f>
        <v>0</v>
      </c>
      <c r="S96" s="217">
        <f>[1]TimberSectorMinusCoreVPAExp!R$177</f>
        <v>0</v>
      </c>
      <c r="T96" s="217">
        <f>[1]TimberSectorMinusCoreVPAExp!S$177</f>
        <v>0</v>
      </c>
      <c r="U96" s="217">
        <f>[1]TimberSectorMinusCoreVPAExp!T$177</f>
        <v>0</v>
      </c>
      <c r="V96" s="217">
        <f>[1]TimberSectorMinusCoreVPAExp!U$177</f>
        <v>0</v>
      </c>
      <c r="W96" s="217">
        <f>[1]TimberSectorMinusCoreVPAExp!V$177</f>
        <v>0</v>
      </c>
      <c r="X96" s="217">
        <f>[1]TimberSectorMinusCoreVPAExp!W$177</f>
        <v>0</v>
      </c>
      <c r="Y96" s="217">
        <f>[1]TimberSectorMinusCoreVPAExp!X$177</f>
        <v>0</v>
      </c>
      <c r="Z96" s="217">
        <f>[1]TimberSectorMinusCoreVPAExp!Y$177</f>
        <v>0</v>
      </c>
      <c r="AA96" s="217">
        <f>[1]TimberSectorMinusCoreVPAExp!Z$177</f>
        <v>0</v>
      </c>
      <c r="AB96" s="217">
        <f>[1]TimberSectorMinusCoreVPAExp!AA$177</f>
        <v>0</v>
      </c>
      <c r="AC96" s="56"/>
      <c r="AD96" s="218">
        <f>[1]TimberSectorMinusCoreVPAExp!AB$177</f>
        <v>0</v>
      </c>
      <c r="AE96" s="218">
        <f>[1]TimberSectorMinusCoreVPAExp!AC$177</f>
        <v>0</v>
      </c>
      <c r="AF96" s="218">
        <f>[1]TimberSectorMinusCoreVPAExp!AD$177</f>
        <v>0</v>
      </c>
      <c r="AG96" s="218">
        <f>[1]TimberSectorMinusCoreVPAExp!AE$177</f>
        <v>0</v>
      </c>
      <c r="AH96" s="218">
        <f>[1]TimberSectorMinusCoreVPAExp!AF$177</f>
        <v>0</v>
      </c>
      <c r="AI96" s="218">
        <f>[1]TimberSectorMinusCoreVPAExp!AG$177</f>
        <v>0</v>
      </c>
      <c r="AJ96" s="218">
        <f>[1]TimberSectorMinusCoreVPAExp!AH$177</f>
        <v>0</v>
      </c>
      <c r="AK96" s="218">
        <f>[1]TimberSectorMinusCoreVPAExp!AI$177</f>
        <v>0</v>
      </c>
      <c r="AL96" s="218">
        <f>[1]TimberSectorMinusCoreVPAExp!AJ$177</f>
        <v>0</v>
      </c>
      <c r="AM96" s="218">
        <f>[1]TimberSectorMinusCoreVPAExp!AK$177</f>
        <v>0</v>
      </c>
      <c r="AN96" s="218">
        <f>[1]TimberSectorMinusCoreVPAExp!AL$177</f>
        <v>0</v>
      </c>
      <c r="AO96" s="218">
        <f>[1]TimberSectorMinusCoreVPAExp!AM$177</f>
        <v>0</v>
      </c>
      <c r="AP96" s="218">
        <f>[1]TimberSectorMinusCoreVPAExp!AN$177</f>
        <v>0</v>
      </c>
      <c r="AQ96" s="218">
        <f>[1]TimberSectorMinusCoreVPAExp!AO$177</f>
        <v>0</v>
      </c>
      <c r="AR96" s="218">
        <f>[1]TimberSectorMinusCoreVPAExp!AP$177</f>
        <v>0</v>
      </c>
      <c r="AS96" s="218">
        <f>[1]TimberSectorMinusCoreVPAExp!AQ$177</f>
        <v>0</v>
      </c>
      <c r="AT96" s="218">
        <f>[1]TimberSectorMinusCoreVPAExp!AR$177</f>
        <v>0</v>
      </c>
      <c r="AU96" s="218">
        <f>[1]TimberSectorMinusCoreVPAExp!AS$177</f>
        <v>0</v>
      </c>
      <c r="AV96" s="218">
        <f>[1]TimberSectorMinusCoreVPAExp!AT$177</f>
        <v>0</v>
      </c>
      <c r="AW96" s="218">
        <f>[1]TimberSectorMinusCoreVPAExp!AU$177</f>
        <v>0</v>
      </c>
      <c r="AX96" s="218">
        <f>[1]TimberSectorMinusCoreVPAExp!AV$177</f>
        <v>0</v>
      </c>
      <c r="AY96" s="218">
        <f>[1]TimberSectorMinusCoreVPAExp!AW$177</f>
        <v>0</v>
      </c>
      <c r="AZ96" s="218">
        <f>[1]TimberSectorMinusCoreVPAExp!AX$177</f>
        <v>0</v>
      </c>
      <c r="BA96" s="218">
        <f>[1]TimberSectorMinusCoreVPAExp!AY$177</f>
        <v>0</v>
      </c>
      <c r="BB96" s="218">
        <f>[1]TimberSectorMinusCoreVPAExp!AZ$177</f>
        <v>0</v>
      </c>
      <c r="BC96" s="218">
        <f>[1]TimberSectorMinusCoreVPAExp!BA$177</f>
        <v>0</v>
      </c>
    </row>
    <row r="97" spans="2:55">
      <c r="B97" s="216"/>
      <c r="C97" s="217">
        <f>[1]TimberSectorMinusCoreVPAExp!$B$218</f>
        <v>0</v>
      </c>
      <c r="D97" s="217">
        <f>[1]TimberSectorMinusCoreVPAExp!$C$218</f>
        <v>0</v>
      </c>
      <c r="E97" s="217">
        <f>[1]TimberSectorMinusCoreVPAExp!$D$218</f>
        <v>0</v>
      </c>
      <c r="F97" s="217">
        <f>[1]TimberSectorMinusCoreVPAExp!$E$218</f>
        <v>0</v>
      </c>
      <c r="G97" s="217">
        <f>[1]TimberSectorMinusCoreVPAExp!$F$218</f>
        <v>0</v>
      </c>
      <c r="H97" s="217">
        <f>[1]TimberSectorMinusCoreVPAExp!$G$218</f>
        <v>0</v>
      </c>
      <c r="I97" s="217">
        <f>[1]TimberSectorMinusCoreVPAExp!$H$218</f>
        <v>0</v>
      </c>
      <c r="J97" s="217">
        <f>[1]TimberSectorMinusCoreVPAExp!$I$218</f>
        <v>0</v>
      </c>
      <c r="K97" s="217">
        <f>[1]TimberSectorMinusCoreVPAExp!J$218</f>
        <v>0</v>
      </c>
      <c r="L97" s="217">
        <f>[1]TimberSectorMinusCoreVPAExp!K$218</f>
        <v>0</v>
      </c>
      <c r="M97" s="217">
        <f>[1]TimberSectorMinusCoreVPAExp!L$218</f>
        <v>0</v>
      </c>
      <c r="N97" s="217">
        <f>[1]TimberSectorMinusCoreVPAExp!M$218</f>
        <v>0</v>
      </c>
      <c r="O97" s="217">
        <f>[1]TimberSectorMinusCoreVPAExp!N$218</f>
        <v>0</v>
      </c>
      <c r="P97" s="217">
        <f>[1]TimberSectorMinusCoreVPAExp!O$218</f>
        <v>0</v>
      </c>
      <c r="Q97" s="217">
        <f>[1]TimberSectorMinusCoreVPAExp!P$218</f>
        <v>0</v>
      </c>
      <c r="R97" s="217">
        <f>[1]TimberSectorMinusCoreVPAExp!Q$218</f>
        <v>0</v>
      </c>
      <c r="S97" s="217">
        <f>[1]TimberSectorMinusCoreVPAExp!R$218</f>
        <v>0</v>
      </c>
      <c r="T97" s="217">
        <f>[1]TimberSectorMinusCoreVPAExp!S$218</f>
        <v>0</v>
      </c>
      <c r="U97" s="217">
        <f>[1]TimberSectorMinusCoreVPAExp!T$218</f>
        <v>0</v>
      </c>
      <c r="V97" s="217">
        <f>[1]TimberSectorMinusCoreVPAExp!U$218</f>
        <v>0</v>
      </c>
      <c r="W97" s="217">
        <f>[1]TimberSectorMinusCoreVPAExp!V$218</f>
        <v>0</v>
      </c>
      <c r="X97" s="217">
        <f>[1]TimberSectorMinusCoreVPAExp!W$218</f>
        <v>0</v>
      </c>
      <c r="Y97" s="217">
        <f>[1]TimberSectorMinusCoreVPAExp!X$218</f>
        <v>0</v>
      </c>
      <c r="Z97" s="217">
        <f>[1]TimberSectorMinusCoreVPAExp!Y$218</f>
        <v>0</v>
      </c>
      <c r="AA97" s="217">
        <f>[1]TimberSectorMinusCoreVPAExp!Z$218</f>
        <v>0</v>
      </c>
      <c r="AB97" s="217">
        <f>[1]TimberSectorMinusCoreVPAExp!AA$218</f>
        <v>0</v>
      </c>
      <c r="AC97" s="56"/>
      <c r="AD97" s="218">
        <f>[1]TimberSectorMinusCoreVPAExp!AB$218</f>
        <v>0</v>
      </c>
      <c r="AE97" s="218">
        <f>[1]TimberSectorMinusCoreVPAExp!AC$218</f>
        <v>0</v>
      </c>
      <c r="AF97" s="218">
        <f>[1]TimberSectorMinusCoreVPAExp!AD$218</f>
        <v>0</v>
      </c>
      <c r="AG97" s="218">
        <f>[1]TimberSectorMinusCoreVPAExp!AE$218</f>
        <v>0</v>
      </c>
      <c r="AH97" s="218">
        <f>[1]TimberSectorMinusCoreVPAExp!AF$218</f>
        <v>0</v>
      </c>
      <c r="AI97" s="218">
        <f>[1]TimberSectorMinusCoreVPAExp!AG$218</f>
        <v>0</v>
      </c>
      <c r="AJ97" s="218">
        <f>[1]TimberSectorMinusCoreVPAExp!AH$218</f>
        <v>0</v>
      </c>
      <c r="AK97" s="218">
        <f>[1]TimberSectorMinusCoreVPAExp!AI$218</f>
        <v>0</v>
      </c>
      <c r="AL97" s="218">
        <f>[1]TimberSectorMinusCoreVPAExp!AJ$218</f>
        <v>0</v>
      </c>
      <c r="AM97" s="218">
        <f>[1]TimberSectorMinusCoreVPAExp!AK$218</f>
        <v>0</v>
      </c>
      <c r="AN97" s="218">
        <f>[1]TimberSectorMinusCoreVPAExp!AL$218</f>
        <v>0</v>
      </c>
      <c r="AO97" s="218">
        <f>[1]TimberSectorMinusCoreVPAExp!AM$218</f>
        <v>0</v>
      </c>
      <c r="AP97" s="218">
        <f>[1]TimberSectorMinusCoreVPAExp!AN$218</f>
        <v>0</v>
      </c>
      <c r="AQ97" s="218">
        <f>[1]TimberSectorMinusCoreVPAExp!AO$218</f>
        <v>0</v>
      </c>
      <c r="AR97" s="218">
        <f>[1]TimberSectorMinusCoreVPAExp!AP$218</f>
        <v>0</v>
      </c>
      <c r="AS97" s="218">
        <f>[1]TimberSectorMinusCoreVPAExp!AQ$218</f>
        <v>0</v>
      </c>
      <c r="AT97" s="218">
        <f>[1]TimberSectorMinusCoreVPAExp!AR$218</f>
        <v>0</v>
      </c>
      <c r="AU97" s="218">
        <f>[1]TimberSectorMinusCoreVPAExp!AS$218</f>
        <v>0</v>
      </c>
      <c r="AV97" s="218">
        <f>[1]TimberSectorMinusCoreVPAExp!AT$218</f>
        <v>0</v>
      </c>
      <c r="AW97" s="218">
        <f>[1]TimberSectorMinusCoreVPAExp!AU$218</f>
        <v>0</v>
      </c>
      <c r="AX97" s="218">
        <f>[1]TimberSectorMinusCoreVPAExp!AV$218</f>
        <v>0</v>
      </c>
      <c r="AY97" s="218">
        <f>[1]TimberSectorMinusCoreVPAExp!AW$218</f>
        <v>0</v>
      </c>
      <c r="AZ97" s="218">
        <f>[1]TimberSectorMinusCoreVPAExp!AX$218</f>
        <v>0</v>
      </c>
      <c r="BA97" s="218">
        <f>[1]TimberSectorMinusCoreVPAExp!AY$218</f>
        <v>0</v>
      </c>
      <c r="BB97" s="218">
        <f>[1]TimberSectorMinusCoreVPAExp!AZ$218</f>
        <v>0</v>
      </c>
      <c r="BC97" s="218">
        <f>[1]TimberSectorMinusCoreVPAExp!BA$218</f>
        <v>0</v>
      </c>
    </row>
    <row r="98" spans="2:55">
      <c r="B98" s="216"/>
      <c r="C98" s="217">
        <f>[1]TimberSectorMinusCoreVPAExp!$B$219</f>
        <v>0</v>
      </c>
      <c r="D98" s="217">
        <f>[1]TimberSectorMinusCoreVPAExp!$C$219</f>
        <v>0</v>
      </c>
      <c r="E98" s="217">
        <f>[1]TimberSectorMinusCoreVPAExp!$D$219</f>
        <v>0</v>
      </c>
      <c r="F98" s="217">
        <f>[1]TimberSectorMinusCoreVPAExp!$E$219</f>
        <v>0</v>
      </c>
      <c r="G98" s="217">
        <f>[1]TimberSectorMinusCoreVPAExp!$F$219</f>
        <v>0</v>
      </c>
      <c r="H98" s="217">
        <f>[1]TimberSectorMinusCoreVPAExp!$G$219</f>
        <v>0</v>
      </c>
      <c r="I98" s="217">
        <f>[1]TimberSectorMinusCoreVPAExp!$H$219</f>
        <v>0</v>
      </c>
      <c r="J98" s="217">
        <f>[1]TimberSectorMinusCoreVPAExp!$I$219</f>
        <v>0</v>
      </c>
      <c r="K98" s="217">
        <f>[1]TimberSectorMinusCoreVPAExp!J$219</f>
        <v>0</v>
      </c>
      <c r="L98" s="217">
        <f>[1]TimberSectorMinusCoreVPAExp!K$219</f>
        <v>0</v>
      </c>
      <c r="M98" s="217">
        <f>[1]TimberSectorMinusCoreVPAExp!L$219</f>
        <v>0</v>
      </c>
      <c r="N98" s="217">
        <f>[1]TimberSectorMinusCoreVPAExp!M$219</f>
        <v>0</v>
      </c>
      <c r="O98" s="217">
        <f>[1]TimberSectorMinusCoreVPAExp!N$219</f>
        <v>0</v>
      </c>
      <c r="P98" s="217">
        <f>[1]TimberSectorMinusCoreVPAExp!O$219</f>
        <v>0</v>
      </c>
      <c r="Q98" s="217">
        <f>[1]TimberSectorMinusCoreVPAExp!P$219</f>
        <v>0</v>
      </c>
      <c r="R98" s="217">
        <f>[1]TimberSectorMinusCoreVPAExp!Q$219</f>
        <v>0</v>
      </c>
      <c r="S98" s="217">
        <f>[1]TimberSectorMinusCoreVPAExp!R$219</f>
        <v>0</v>
      </c>
      <c r="T98" s="217">
        <f>[1]TimberSectorMinusCoreVPAExp!S$219</f>
        <v>0</v>
      </c>
      <c r="U98" s="217">
        <f>[1]TimberSectorMinusCoreVPAExp!T$219</f>
        <v>0</v>
      </c>
      <c r="V98" s="217">
        <f>[1]TimberSectorMinusCoreVPAExp!U$219</f>
        <v>0</v>
      </c>
      <c r="W98" s="217">
        <f>[1]TimberSectorMinusCoreVPAExp!V$219</f>
        <v>0</v>
      </c>
      <c r="X98" s="217">
        <f>[1]TimberSectorMinusCoreVPAExp!W$219</f>
        <v>0</v>
      </c>
      <c r="Y98" s="217">
        <f>[1]TimberSectorMinusCoreVPAExp!X$219</f>
        <v>0</v>
      </c>
      <c r="Z98" s="217">
        <f>[1]TimberSectorMinusCoreVPAExp!Y$219</f>
        <v>0</v>
      </c>
      <c r="AA98" s="217">
        <f>[1]TimberSectorMinusCoreVPAExp!Z$219</f>
        <v>0</v>
      </c>
      <c r="AB98" s="217">
        <f>[1]TimberSectorMinusCoreVPAExp!AA$219</f>
        <v>0</v>
      </c>
      <c r="AC98" s="56"/>
      <c r="AD98" s="218">
        <f>[1]TimberSectorMinusCoreVPAExp!AB$219</f>
        <v>0</v>
      </c>
      <c r="AE98" s="218">
        <f>[1]TimberSectorMinusCoreVPAExp!AC$219</f>
        <v>0</v>
      </c>
      <c r="AF98" s="218">
        <f>[1]TimberSectorMinusCoreVPAExp!AD$219</f>
        <v>0</v>
      </c>
      <c r="AG98" s="218">
        <f>[1]TimberSectorMinusCoreVPAExp!AE$219</f>
        <v>0</v>
      </c>
      <c r="AH98" s="218">
        <f>[1]TimberSectorMinusCoreVPAExp!AF$219</f>
        <v>0</v>
      </c>
      <c r="AI98" s="218">
        <f>[1]TimberSectorMinusCoreVPAExp!AG$219</f>
        <v>0</v>
      </c>
      <c r="AJ98" s="218">
        <f>[1]TimberSectorMinusCoreVPAExp!AH$219</f>
        <v>0</v>
      </c>
      <c r="AK98" s="218">
        <f>[1]TimberSectorMinusCoreVPAExp!AI$219</f>
        <v>0</v>
      </c>
      <c r="AL98" s="218">
        <f>[1]TimberSectorMinusCoreVPAExp!AJ$219</f>
        <v>0</v>
      </c>
      <c r="AM98" s="218">
        <f>[1]TimberSectorMinusCoreVPAExp!AK$219</f>
        <v>0</v>
      </c>
      <c r="AN98" s="218">
        <f>[1]TimberSectorMinusCoreVPAExp!AL$219</f>
        <v>0</v>
      </c>
      <c r="AO98" s="218">
        <f>[1]TimberSectorMinusCoreVPAExp!AM$219</f>
        <v>0</v>
      </c>
      <c r="AP98" s="218">
        <f>[1]TimberSectorMinusCoreVPAExp!AN$219</f>
        <v>0</v>
      </c>
      <c r="AQ98" s="218">
        <f>[1]TimberSectorMinusCoreVPAExp!AO$219</f>
        <v>0</v>
      </c>
      <c r="AR98" s="218">
        <f>[1]TimberSectorMinusCoreVPAExp!AP$219</f>
        <v>0</v>
      </c>
      <c r="AS98" s="218">
        <f>[1]TimberSectorMinusCoreVPAExp!AQ$219</f>
        <v>0</v>
      </c>
      <c r="AT98" s="218">
        <f>[1]TimberSectorMinusCoreVPAExp!AR$219</f>
        <v>0</v>
      </c>
      <c r="AU98" s="218">
        <f>[1]TimberSectorMinusCoreVPAExp!AS$219</f>
        <v>0</v>
      </c>
      <c r="AV98" s="218">
        <f>[1]TimberSectorMinusCoreVPAExp!AT$219</f>
        <v>0</v>
      </c>
      <c r="AW98" s="218">
        <f>[1]TimberSectorMinusCoreVPAExp!AU$219</f>
        <v>0</v>
      </c>
      <c r="AX98" s="218">
        <f>[1]TimberSectorMinusCoreVPAExp!AV$219</f>
        <v>0</v>
      </c>
      <c r="AY98" s="218">
        <f>[1]TimberSectorMinusCoreVPAExp!AW$219</f>
        <v>0</v>
      </c>
      <c r="AZ98" s="218">
        <f>[1]TimberSectorMinusCoreVPAExp!AX$219</f>
        <v>0</v>
      </c>
      <c r="BA98" s="218">
        <f>[1]TimberSectorMinusCoreVPAExp!AY$219</f>
        <v>0</v>
      </c>
      <c r="BB98" s="218">
        <f>[1]TimberSectorMinusCoreVPAExp!AZ$219</f>
        <v>0</v>
      </c>
      <c r="BC98" s="218">
        <f>[1]TimberSectorMinusCoreVPAExp!BA$219</f>
        <v>0</v>
      </c>
    </row>
    <row r="99" spans="2:55">
      <c r="B99" s="216"/>
      <c r="C99" s="217">
        <f>[1]TimberSectorMinusCoreVPAExp!$B$220</f>
        <v>0</v>
      </c>
      <c r="D99" s="217">
        <f>[1]TimberSectorMinusCoreVPAExp!$C$220</f>
        <v>0</v>
      </c>
      <c r="E99" s="217">
        <f>[1]TimberSectorMinusCoreVPAExp!$D$220</f>
        <v>0</v>
      </c>
      <c r="F99" s="217">
        <f>[1]TimberSectorMinusCoreVPAExp!$E$220</f>
        <v>0</v>
      </c>
      <c r="G99" s="217">
        <f>[1]TimberSectorMinusCoreVPAExp!$F$220</f>
        <v>0</v>
      </c>
      <c r="H99" s="217">
        <f>[1]TimberSectorMinusCoreVPAExp!$G$220</f>
        <v>0</v>
      </c>
      <c r="I99" s="217">
        <f>[1]TimberSectorMinusCoreVPAExp!$H$220</f>
        <v>0</v>
      </c>
      <c r="J99" s="217">
        <f>[1]TimberSectorMinusCoreVPAExp!$I$220</f>
        <v>0</v>
      </c>
      <c r="K99" s="217">
        <f>[1]TimberSectorMinusCoreVPAExp!J$220</f>
        <v>0</v>
      </c>
      <c r="L99" s="217">
        <f>[1]TimberSectorMinusCoreVPAExp!K$220</f>
        <v>0</v>
      </c>
      <c r="M99" s="217">
        <f>[1]TimberSectorMinusCoreVPAExp!L$220</f>
        <v>0</v>
      </c>
      <c r="N99" s="217">
        <f>[1]TimberSectorMinusCoreVPAExp!M$220</f>
        <v>0</v>
      </c>
      <c r="O99" s="217">
        <f>[1]TimberSectorMinusCoreVPAExp!N$220</f>
        <v>0</v>
      </c>
      <c r="P99" s="217">
        <f>[1]TimberSectorMinusCoreVPAExp!O$220</f>
        <v>0</v>
      </c>
      <c r="Q99" s="217">
        <f>[1]TimberSectorMinusCoreVPAExp!P$220</f>
        <v>0</v>
      </c>
      <c r="R99" s="217">
        <f>[1]TimberSectorMinusCoreVPAExp!Q$220</f>
        <v>0</v>
      </c>
      <c r="S99" s="217">
        <f>[1]TimberSectorMinusCoreVPAExp!R$220</f>
        <v>0</v>
      </c>
      <c r="T99" s="217">
        <f>[1]TimberSectorMinusCoreVPAExp!S$220</f>
        <v>0</v>
      </c>
      <c r="U99" s="217">
        <f>[1]TimberSectorMinusCoreVPAExp!T$220</f>
        <v>0</v>
      </c>
      <c r="V99" s="217">
        <f>[1]TimberSectorMinusCoreVPAExp!U$220</f>
        <v>0</v>
      </c>
      <c r="W99" s="217">
        <f>[1]TimberSectorMinusCoreVPAExp!V$220</f>
        <v>0</v>
      </c>
      <c r="X99" s="217">
        <f>[1]TimberSectorMinusCoreVPAExp!W$220</f>
        <v>0</v>
      </c>
      <c r="Y99" s="217">
        <f>[1]TimberSectorMinusCoreVPAExp!X$220</f>
        <v>0</v>
      </c>
      <c r="Z99" s="217">
        <f>[1]TimberSectorMinusCoreVPAExp!Y$220</f>
        <v>0</v>
      </c>
      <c r="AA99" s="217">
        <f>[1]TimberSectorMinusCoreVPAExp!Z$220</f>
        <v>0</v>
      </c>
      <c r="AB99" s="217">
        <f>[1]TimberSectorMinusCoreVPAExp!AA$220</f>
        <v>0</v>
      </c>
      <c r="AC99" s="56"/>
      <c r="AD99" s="218">
        <f>[1]TimberSectorMinusCoreVPAExp!AB$220</f>
        <v>0</v>
      </c>
      <c r="AE99" s="218">
        <f>[1]TimberSectorMinusCoreVPAExp!AC$220</f>
        <v>0</v>
      </c>
      <c r="AF99" s="218">
        <f>[1]TimberSectorMinusCoreVPAExp!AD$220</f>
        <v>0</v>
      </c>
      <c r="AG99" s="218">
        <f>[1]TimberSectorMinusCoreVPAExp!AE$220</f>
        <v>0</v>
      </c>
      <c r="AH99" s="218">
        <f>[1]TimberSectorMinusCoreVPAExp!AF$220</f>
        <v>0</v>
      </c>
      <c r="AI99" s="218">
        <f>[1]TimberSectorMinusCoreVPAExp!AG$220</f>
        <v>0</v>
      </c>
      <c r="AJ99" s="218">
        <f>[1]TimberSectorMinusCoreVPAExp!AH$220</f>
        <v>0</v>
      </c>
      <c r="AK99" s="218">
        <f>[1]TimberSectorMinusCoreVPAExp!AI$220</f>
        <v>0</v>
      </c>
      <c r="AL99" s="218">
        <f>[1]TimberSectorMinusCoreVPAExp!AJ$220</f>
        <v>0</v>
      </c>
      <c r="AM99" s="218">
        <f>[1]TimberSectorMinusCoreVPAExp!AK$220</f>
        <v>0</v>
      </c>
      <c r="AN99" s="218">
        <f>[1]TimberSectorMinusCoreVPAExp!AL$220</f>
        <v>0</v>
      </c>
      <c r="AO99" s="218">
        <f>[1]TimberSectorMinusCoreVPAExp!AM$220</f>
        <v>0</v>
      </c>
      <c r="AP99" s="218">
        <f>[1]TimberSectorMinusCoreVPAExp!AN$220</f>
        <v>0</v>
      </c>
      <c r="AQ99" s="218">
        <f>[1]TimberSectorMinusCoreVPAExp!AO$220</f>
        <v>0</v>
      </c>
      <c r="AR99" s="218">
        <f>[1]TimberSectorMinusCoreVPAExp!AP$220</f>
        <v>0</v>
      </c>
      <c r="AS99" s="218">
        <f>[1]TimberSectorMinusCoreVPAExp!AQ$220</f>
        <v>0</v>
      </c>
      <c r="AT99" s="218">
        <f>[1]TimberSectorMinusCoreVPAExp!AR$220</f>
        <v>0</v>
      </c>
      <c r="AU99" s="218">
        <f>[1]TimberSectorMinusCoreVPAExp!AS$220</f>
        <v>0</v>
      </c>
      <c r="AV99" s="218">
        <f>[1]TimberSectorMinusCoreVPAExp!AT$220</f>
        <v>0</v>
      </c>
      <c r="AW99" s="218">
        <f>[1]TimberSectorMinusCoreVPAExp!AU$220</f>
        <v>0</v>
      </c>
      <c r="AX99" s="218">
        <f>[1]TimberSectorMinusCoreVPAExp!AV$220</f>
        <v>0</v>
      </c>
      <c r="AY99" s="218">
        <f>[1]TimberSectorMinusCoreVPAExp!AW$220</f>
        <v>0</v>
      </c>
      <c r="AZ99" s="218">
        <f>[1]TimberSectorMinusCoreVPAExp!AX$220</f>
        <v>0</v>
      </c>
      <c r="BA99" s="218">
        <f>[1]TimberSectorMinusCoreVPAExp!AY$220</f>
        <v>0</v>
      </c>
      <c r="BB99" s="218">
        <f>[1]TimberSectorMinusCoreVPAExp!AZ$220</f>
        <v>0</v>
      </c>
      <c r="BC99" s="218">
        <f>[1]TimberSectorMinusCoreVPAExp!BA$220</f>
        <v>0</v>
      </c>
    </row>
    <row r="100" spans="2:55">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2:55">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2:55">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2:55">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2:55">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2:55">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2:55">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2:55">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2:55">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2:55">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2:55">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2:55">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2:55">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row r="116" spans="30:55">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30:55">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30:55">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30:55">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row r="120" spans="30:55">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row>
    <row r="121" spans="30:55">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row>
    <row r="122" spans="30:55">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row>
    <row r="123" spans="30:55">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row>
    <row r="124" spans="30:55">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row>
    <row r="125" spans="30:55">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row>
    <row r="126" spans="30:55">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row>
    <row r="127" spans="30:55">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row>
    <row r="128" spans="30:55">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row>
    <row r="129" spans="30:55">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row>
    <row r="130" spans="30:55">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row>
    <row r="131" spans="30:55">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row>
    <row r="132" spans="30:55">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row>
    <row r="133" spans="30:55">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row>
    <row r="134" spans="30:55">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row>
    <row r="135" spans="30:55">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row>
    <row r="136" spans="30:55">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row>
    <row r="137" spans="30:55">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row>
    <row r="138" spans="30:55">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row>
    <row r="139" spans="30:55">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row>
    <row r="140" spans="30:55">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row>
    <row r="141" spans="30:55">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row>
    <row r="142" spans="30:55">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row>
    <row r="143" spans="30:55">
      <c r="AD143" s="30"/>
      <c r="AE143" s="30"/>
      <c r="AF143" s="30"/>
      <c r="AG143" s="30"/>
      <c r="AH143" s="30"/>
      <c r="AI143" s="30"/>
      <c r="AJ143" s="30"/>
      <c r="AK143" s="30"/>
      <c r="AL143" s="30"/>
      <c r="AM143" s="30"/>
      <c r="AN143" s="30"/>
      <c r="AO143" s="30"/>
      <c r="AP143" s="30"/>
      <c r="AQ143" s="30"/>
      <c r="AR143" s="30"/>
      <c r="AS143" s="30"/>
      <c r="AT143" s="30"/>
      <c r="AU143" s="30"/>
      <c r="AV143" s="30"/>
      <c r="AW143" s="30"/>
      <c r="AX143" s="30"/>
      <c r="AY143" s="30"/>
      <c r="AZ143" s="30"/>
      <c r="BA143" s="30"/>
      <c r="BB143" s="30"/>
      <c r="BC143" s="30"/>
    </row>
    <row r="144" spans="30:55">
      <c r="AD144" s="30"/>
      <c r="AE144" s="30"/>
      <c r="AF144" s="30"/>
      <c r="AG144" s="30"/>
      <c r="AH144" s="30"/>
      <c r="AI144" s="30"/>
      <c r="AJ144" s="30"/>
      <c r="AK144" s="30"/>
      <c r="AL144" s="30"/>
      <c r="AM144" s="30"/>
      <c r="AN144" s="30"/>
      <c r="AO144" s="30"/>
      <c r="AP144" s="30"/>
      <c r="AQ144" s="30"/>
      <c r="AR144" s="30"/>
      <c r="AS144" s="30"/>
      <c r="AT144" s="30"/>
      <c r="AU144" s="30"/>
      <c r="AV144" s="30"/>
      <c r="AW144" s="30"/>
      <c r="AX144" s="30"/>
      <c r="AY144" s="30"/>
      <c r="AZ144" s="30"/>
      <c r="BA144" s="30"/>
      <c r="BB144" s="30"/>
      <c r="BC144" s="30"/>
    </row>
    <row r="145" spans="30:55">
      <c r="AD145" s="30"/>
      <c r="AE145" s="30"/>
      <c r="AF145" s="30"/>
      <c r="AG145" s="30"/>
      <c r="AH145" s="30"/>
      <c r="AI145" s="30"/>
      <c r="AJ145" s="30"/>
      <c r="AK145" s="30"/>
      <c r="AL145" s="30"/>
      <c r="AM145" s="30"/>
      <c r="AN145" s="30"/>
      <c r="AO145" s="30"/>
      <c r="AP145" s="30"/>
      <c r="AQ145" s="30"/>
      <c r="AR145" s="30"/>
      <c r="AS145" s="30"/>
      <c r="AT145" s="30"/>
      <c r="AU145" s="30"/>
      <c r="AV145" s="30"/>
      <c r="AW145" s="30"/>
      <c r="AX145" s="30"/>
      <c r="AY145" s="30"/>
      <c r="AZ145" s="30"/>
      <c r="BA145" s="30"/>
      <c r="BB145" s="30"/>
      <c r="BC145" s="30"/>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8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210</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1/$A$1*[1]PaperSectorMinusCoreVPAExp!$B$263</f>
        <v>1.60661596957</v>
      </c>
      <c r="D5" s="143">
        <f>1/$A$1*[1]PaperSectorMinusCoreVPAExp!$C$263</f>
        <v>1.7279317855724996</v>
      </c>
      <c r="E5" s="143">
        <f>1/$A$1*[1]PaperSectorMinusCoreVPAExp!$D$263</f>
        <v>1.7408004494999993</v>
      </c>
      <c r="F5" s="143">
        <f>1/$A$1*[1]PaperSectorMinusCoreVPAExp!$E$263</f>
        <v>1.8970213064999997</v>
      </c>
      <c r="G5" s="143">
        <f>1/$A$1*[1]PaperSectorMinusCoreVPAExp!$F$263</f>
        <v>1.9130047759999995</v>
      </c>
      <c r="H5" s="143">
        <f>1/$A$1*[1]PaperSectorMinusCoreVPAExp!$G$263</f>
        <v>2.0157706824296553</v>
      </c>
      <c r="I5" s="143">
        <f>1/$A$1*[1]PaperSectorMinusCoreVPAExp!$H$263</f>
        <v>2.3856983915790289</v>
      </c>
      <c r="J5" s="144">
        <f>1/$A$1*[1]PaperSectorMinusCoreVPAExp!$I$263</f>
        <v>2.8100214992399586</v>
      </c>
      <c r="K5" s="144">
        <f>1/$A$1*[1]PaperSectorMinusCoreVPAExp!J$263</f>
        <v>2.8408675401200005</v>
      </c>
      <c r="L5" s="144">
        <f>1/$A$1*[1]PaperSectorMinusCoreVPAExp!K$263</f>
        <v>2.4783391113179984</v>
      </c>
      <c r="M5" s="144">
        <f>1/$A$1*[1]PaperSectorMinusCoreVPAExp!L$263</f>
        <v>2.8278552523400009</v>
      </c>
      <c r="N5" s="143">
        <f>1/$A$1*[1]PaperSectorMinusCoreVPAExp!M$263</f>
        <v>2.6695931187145461</v>
      </c>
      <c r="O5" s="143">
        <f>1/$A$1*[1]PaperSectorMinusCoreVPAExp!N$263</f>
        <v>2.947506911430001</v>
      </c>
      <c r="P5" s="143">
        <f>1/$A$1*[1]PaperSectorMinusCoreVPAExp!O$263</f>
        <v>2.5912694546300017</v>
      </c>
      <c r="Q5" s="143">
        <f>1/$A$1*[1]PaperSectorMinusCoreVPAExp!P$263</f>
        <v>3.0649500716500011</v>
      </c>
      <c r="R5" s="143">
        <f>1/$A$1*[1]PaperSectorMinusCoreVPAExp!Q$263</f>
        <v>2.9288694424799995</v>
      </c>
      <c r="S5" s="143">
        <f>1/$A$1*[1]PaperSectorMinusCoreVPAExp!R$263</f>
        <v>3.0307858381399995</v>
      </c>
      <c r="T5" s="143">
        <f>1/$A$1*[1]PaperSectorMinusCoreVPAExp!S$263</f>
        <v>2.9312279300600004</v>
      </c>
      <c r="U5" s="143">
        <f>1/$A$1*[1]PaperSectorMinusCoreVPAExp!T$263</f>
        <v>3.2062406533299992</v>
      </c>
      <c r="V5" s="143">
        <f>1/$A$1*[1]PaperSectorMinusCoreVPAExp!U$263</f>
        <v>3.9436408986300009</v>
      </c>
      <c r="W5" s="143">
        <f>1/$A$1*[1]PaperSectorMinusCoreVPAExp!V$263</f>
        <v>5.6937498256000003</v>
      </c>
      <c r="X5" s="143">
        <f>1/$A$1*[1]PaperSectorMinusCoreVPAExp!W$263</f>
        <v>7.0935486720199972</v>
      </c>
      <c r="Y5" s="143">
        <f>1/$A$1*[1]PaperSectorMinusCoreVPAExp!X$263</f>
        <v>7.7931256620817031</v>
      </c>
      <c r="Z5" s="128">
        <f>1/$A$1*[1]PaperSectorMinusCoreVPAExp!Y$263</f>
        <v>10.369060723100798</v>
      </c>
      <c r="AA5" s="128">
        <f>1/$A$1*[1]PaperSectorMinusCoreVPAExp!Z$263</f>
        <v>13.917947058956283</v>
      </c>
      <c r="AB5" s="128">
        <f>1/$A$1*[1]PaperSectorMinusCoreVPAExp!AA$263</f>
        <v>0</v>
      </c>
      <c r="AC5" s="17"/>
      <c r="AD5" s="55">
        <f>1/1000*[1]PaperSectorMinusCoreVPAExp!AB$263</f>
        <v>0.38681997300000015</v>
      </c>
      <c r="AE5" s="53">
        <f>1/1000*[1]PaperSectorMinusCoreVPAExp!AC$263</f>
        <v>0.36240074699999997</v>
      </c>
      <c r="AF5" s="53">
        <f>1/1000*[1]PaperSectorMinusCoreVPAExp!AD$263</f>
        <v>0.37317296200000011</v>
      </c>
      <c r="AG5" s="53">
        <f>1/1000*[1]PaperSectorMinusCoreVPAExp!AE$263</f>
        <v>0.40719627800000013</v>
      </c>
      <c r="AH5" s="53">
        <f>1/1000*[1]PaperSectorMinusCoreVPAExp!AF$263</f>
        <v>0.489610622</v>
      </c>
      <c r="AI5" s="53">
        <f>1/1000*[1]PaperSectorMinusCoreVPAExp!AG$263</f>
        <v>0.53629132660152279</v>
      </c>
      <c r="AJ5" s="53">
        <f>1/1000*[1]PaperSectorMinusCoreVPAExp!AH$263</f>
        <v>0.59784398821866891</v>
      </c>
      <c r="AK5" s="53">
        <f>1/1000*[1]PaperSectorMinusCoreVPAExp!AI$263</f>
        <v>0.75506011008534135</v>
      </c>
      <c r="AL5" s="53">
        <f>1/1000*[1]PaperSectorMinusCoreVPAExp!AJ$263</f>
        <v>0.88451644073072666</v>
      </c>
      <c r="AM5" s="53">
        <f>1/1000*[1]PaperSectorMinusCoreVPAExp!AK$263</f>
        <v>0.82128292277656256</v>
      </c>
      <c r="AN5" s="53">
        <f>1/1000*[1]PaperSectorMinusCoreVPAExp!AL$263</f>
        <v>1.0038612919999996</v>
      </c>
      <c r="AO5" s="53">
        <f>1/1000*[1]PaperSectorMinusCoreVPAExp!AM$263</f>
        <v>1.1359734929999998</v>
      </c>
      <c r="AP5" s="53">
        <f>1/1000*[1]PaperSectorMinusCoreVPAExp!AN$263</f>
        <v>1.1911333209999997</v>
      </c>
      <c r="AQ5" s="53">
        <f>1/1000*[1]PaperSectorMinusCoreVPAExp!AO$263</f>
        <v>1.0712108950000001</v>
      </c>
      <c r="AR5" s="53">
        <f>1/1000*[1]PaperSectorMinusCoreVPAExp!AP$263</f>
        <v>1.0152107690000001</v>
      </c>
      <c r="AS5" s="53">
        <f>1/1000*[1]PaperSectorMinusCoreVPAExp!AQ$263</f>
        <v>0.98422564700000015</v>
      </c>
      <c r="AT5" s="53">
        <f>1/1000*[1]PaperSectorMinusCoreVPAExp!AR$263</f>
        <v>0.93334594399999982</v>
      </c>
      <c r="AU5" s="53">
        <f>1/1000*[1]PaperSectorMinusCoreVPAExp!AS$263</f>
        <v>0.93830581899999976</v>
      </c>
      <c r="AV5" s="53">
        <f>1/1000*[1]PaperSectorMinusCoreVPAExp!AT$263</f>
        <v>1.0699108629999998</v>
      </c>
      <c r="AW5" s="53">
        <f>1/1000*[1]PaperSectorMinusCoreVPAExp!AU$263</f>
        <v>1.1952836350000002</v>
      </c>
      <c r="AX5" s="53">
        <f>1/1000*[1]PaperSectorMinusCoreVPAExp!AV$263</f>
        <v>1.2559790649999998</v>
      </c>
      <c r="AY5" s="53">
        <f>1/1000*[1]PaperSectorMinusCoreVPAExp!AW$263</f>
        <v>1.6596890929999997</v>
      </c>
      <c r="AZ5" s="53">
        <f>1/1000*[1]PaperSectorMinusCoreVPAExp!AX$263</f>
        <v>1.827592718445</v>
      </c>
      <c r="BA5" s="53">
        <f>1/1000*[1]PaperSectorMinusCoreVPAExp!AY$263</f>
        <v>2.0803894408789985</v>
      </c>
      <c r="BB5" s="53">
        <f>1/1000*[1]PaperSectorMinusCoreVPAExp!AZ$263</f>
        <v>2.4614616666409983</v>
      </c>
      <c r="BC5" s="53">
        <f>1/1000*[1]PaperSectorMinusCoreVPAExp!BA$263</f>
        <v>0</v>
      </c>
      <c r="BD5" s="222"/>
    </row>
    <row r="6" spans="1:56" ht="17.149999999999999" customHeight="1" thickTop="1">
      <c r="B6" s="51" t="s">
        <v>22</v>
      </c>
      <c r="C6" s="45">
        <f>1/$A$1*[1]PaperSectorMinusCoreVPAExp!$B$266</f>
        <v>5.8260776559999998E-2</v>
      </c>
      <c r="D6" s="31">
        <f>1/$A$1*[1]PaperSectorMinusCoreVPAExp!$C$266</f>
        <v>7.7332919999999999E-2</v>
      </c>
      <c r="E6" s="31">
        <f>1/$A$1*[1]PaperSectorMinusCoreVPAExp!$D$266</f>
        <v>5.6712319999999997E-2</v>
      </c>
      <c r="F6" s="31">
        <f>1/$A$1*[1]PaperSectorMinusCoreVPAExp!$E$266</f>
        <v>3.6159746E-2</v>
      </c>
      <c r="G6" s="31">
        <f>1/$A$1*[1]PaperSectorMinusCoreVPAExp!$F$266</f>
        <v>6.4588075999999994E-2</v>
      </c>
      <c r="H6" s="31">
        <f>1/$A$1*[1]PaperSectorMinusCoreVPAExp!$G$266</f>
        <v>4.9960505000000002E-2</v>
      </c>
      <c r="I6" s="31">
        <f>1/$A$1*[1]PaperSectorMinusCoreVPAExp!$H$266</f>
        <v>3.6263568499999996E-2</v>
      </c>
      <c r="J6" s="32">
        <f>1/$A$1*[1]PaperSectorMinusCoreVPAExp!$I$266</f>
        <v>4.4152449250000003E-2</v>
      </c>
      <c r="K6" s="32">
        <f>1/$A$1*[1]PaperSectorMinusCoreVPAExp!J$266</f>
        <v>8.9663197499999986E-2</v>
      </c>
      <c r="L6" s="32">
        <f>1/$A$1*[1]PaperSectorMinusCoreVPAExp!K$266</f>
        <v>0.108822748</v>
      </c>
      <c r="M6" s="31">
        <f>1/$A$1*[1]PaperSectorMinusCoreVPAExp!L$266</f>
        <v>0.11032252000000001</v>
      </c>
      <c r="N6" s="31">
        <f>1/$A$1*[1]PaperSectorMinusCoreVPAExp!M$266</f>
        <v>0.10408401149999999</v>
      </c>
      <c r="O6" s="31">
        <f>1/$A$1*[1]PaperSectorMinusCoreVPAExp!N$266</f>
        <v>0.11021260253000001</v>
      </c>
      <c r="P6" s="31">
        <f>1/$A$1*[1]PaperSectorMinusCoreVPAExp!O$266</f>
        <v>8.5424874499999984E-2</v>
      </c>
      <c r="Q6" s="31">
        <f>1/$A$1*[1]PaperSectorMinusCoreVPAExp!P$266</f>
        <v>0.10143388499999997</v>
      </c>
      <c r="R6" s="31">
        <f>1/$A$1*[1]PaperSectorMinusCoreVPAExp!Q$266</f>
        <v>7.322901288E-2</v>
      </c>
      <c r="S6" s="31">
        <f>1/$A$1*[1]PaperSectorMinusCoreVPAExp!R$266</f>
        <v>3.8600898140000006E-2</v>
      </c>
      <c r="T6" s="31">
        <f>1/$A$1*[1]PaperSectorMinusCoreVPAExp!S$266</f>
        <v>4.0409676999999998E-2</v>
      </c>
      <c r="U6" s="31">
        <f>1/$A$1*[1]PaperSectorMinusCoreVPAExp!T$266</f>
        <v>4.5017061999999997E-2</v>
      </c>
      <c r="V6" s="31">
        <f>1/$A$1*[1]PaperSectorMinusCoreVPAExp!U$266</f>
        <v>6.0952031799999994E-2</v>
      </c>
      <c r="W6" s="31">
        <f>1/$A$1*[1]PaperSectorMinusCoreVPAExp!V$266</f>
        <v>6.5707275000000009E-2</v>
      </c>
      <c r="X6" s="31">
        <f>1/$A$1*[1]PaperSectorMinusCoreVPAExp!W$266</f>
        <v>6.3087250499999997E-2</v>
      </c>
      <c r="Y6" s="31">
        <f>1/$A$1*[1]PaperSectorMinusCoreVPAExp!X$266</f>
        <v>4.8976275806499998E-2</v>
      </c>
      <c r="Z6" s="31">
        <f>1/$A$1*[1]PaperSectorMinusCoreVPAExp!Y$266</f>
        <v>4.9376472106499994E-2</v>
      </c>
      <c r="AA6" s="31">
        <f>1/$A$1*[1]PaperSectorMinusCoreVPAExp!Z$266</f>
        <v>4.5545523164999997E-2</v>
      </c>
      <c r="AB6" s="31">
        <f>1/$A$1*[1]PaperSectorMinusCoreVPAExp!AA$266</f>
        <v>0</v>
      </c>
      <c r="AC6" s="14"/>
      <c r="AD6" s="54">
        <f>1/1000*[1]PaperSectorMinusCoreVPAExp!AB$266</f>
        <v>1.271803E-2</v>
      </c>
      <c r="AE6" s="31">
        <f>1/1000*[1]PaperSectorMinusCoreVPAExp!AC$266</f>
        <v>1.6341176999999998E-2</v>
      </c>
      <c r="AF6" s="31">
        <f>1/1000*[1]PaperSectorMinusCoreVPAExp!AD$266</f>
        <v>1.2185335E-2</v>
      </c>
      <c r="AG6" s="31">
        <f>1/1000*[1]PaperSectorMinusCoreVPAExp!AE$266</f>
        <v>1.032311E-2</v>
      </c>
      <c r="AH6" s="31">
        <f>1/1000*[1]PaperSectorMinusCoreVPAExp!AF$266</f>
        <v>1.6529932000000001E-2</v>
      </c>
      <c r="AI6" s="31">
        <f>1/1000*[1]PaperSectorMinusCoreVPAExp!AG$266</f>
        <v>1.5614248000000001E-2</v>
      </c>
      <c r="AJ6" s="31">
        <f>1/1000*[1]PaperSectorMinusCoreVPAExp!AH$266</f>
        <v>1.5311325999999998E-2</v>
      </c>
      <c r="AK6" s="31">
        <f>1/1000*[1]PaperSectorMinusCoreVPAExp!AI$266</f>
        <v>2.0249592999999996E-2</v>
      </c>
      <c r="AL6" s="31">
        <f>1/1000*[1]PaperSectorMinusCoreVPAExp!AJ$266</f>
        <v>2.5086780670726255E-2</v>
      </c>
      <c r="AM6" s="31">
        <f>1/1000*[1]PaperSectorMinusCoreVPAExp!AK$266</f>
        <v>3.2102966000000004E-2</v>
      </c>
      <c r="AN6" s="31">
        <f>1/1000*[1]PaperSectorMinusCoreVPAExp!AL$266</f>
        <v>3.9625038999999994E-2</v>
      </c>
      <c r="AO6" s="31">
        <f>1/1000*[1]PaperSectorMinusCoreVPAExp!AM$266</f>
        <v>4.7604280999999991E-2</v>
      </c>
      <c r="AP6" s="31">
        <f>1/1000*[1]PaperSectorMinusCoreVPAExp!AN$266</f>
        <v>4.2009944999999993E-2</v>
      </c>
      <c r="AQ6" s="31">
        <f>1/1000*[1]PaperSectorMinusCoreVPAExp!AO$266</f>
        <v>3.315486899999999E-2</v>
      </c>
      <c r="AR6" s="31">
        <f>1/1000*[1]PaperSectorMinusCoreVPAExp!AP$266</f>
        <v>3.0465747999999997E-2</v>
      </c>
      <c r="AS6" s="31">
        <f>1/1000*[1]PaperSectorMinusCoreVPAExp!AQ$266</f>
        <v>2.1352925999999998E-2</v>
      </c>
      <c r="AT6" s="31">
        <f>1/1000*[1]PaperSectorMinusCoreVPAExp!AR$266</f>
        <v>1.3866494E-2</v>
      </c>
      <c r="AU6" s="31">
        <f>1/1000*[1]PaperSectorMinusCoreVPAExp!AS$266</f>
        <v>1.2511982E-2</v>
      </c>
      <c r="AV6" s="31">
        <f>1/1000*[1]PaperSectorMinusCoreVPAExp!AT$266</f>
        <v>1.5914531000000003E-2</v>
      </c>
      <c r="AW6" s="31">
        <f>1/1000*[1]PaperSectorMinusCoreVPAExp!AU$266</f>
        <v>3.7057549999999995E-2</v>
      </c>
      <c r="AX6" s="31">
        <f>1/1000*[1]PaperSectorMinusCoreVPAExp!AV$266</f>
        <v>2.9022470999999998E-2</v>
      </c>
      <c r="AY6" s="31">
        <f>1/1000*[1]PaperSectorMinusCoreVPAExp!AW$266</f>
        <v>3.3009706999999999E-2</v>
      </c>
      <c r="AZ6" s="31">
        <f>1/1000*[1]PaperSectorMinusCoreVPAExp!AX$266</f>
        <v>2.5306266049999998E-2</v>
      </c>
      <c r="BA6" s="31">
        <f>1/1000*[1]PaperSectorMinusCoreVPAExp!AY$266</f>
        <v>1.7438586489999998E-2</v>
      </c>
      <c r="BB6" s="31">
        <f>1/1000*[1]PaperSectorMinusCoreVPAExp!AZ$266</f>
        <v>1.5342635508999993E-2</v>
      </c>
      <c r="BC6" s="31">
        <f>1/1000*[1]PaperSectorMinusCoreVPAExp!BA$266</f>
        <v>0</v>
      </c>
      <c r="BD6" s="222"/>
    </row>
    <row r="7" spans="1:56">
      <c r="B7" s="5" t="s">
        <v>77</v>
      </c>
      <c r="C7" s="46">
        <f>1/$A$1*[1]PaperSectorMinusCoreVPAExp!$B$75</f>
        <v>4.4700060999999999E-2</v>
      </c>
      <c r="D7" s="11">
        <f>1/$A$1*[1]PaperSectorMinusCoreVPAExp!$C$75</f>
        <v>5.325614E-2</v>
      </c>
      <c r="E7" s="11">
        <f>1/$A$1*[1]PaperSectorMinusCoreVPAExp!$D$75</f>
        <v>3.0165796499999998E-2</v>
      </c>
      <c r="F7" s="11">
        <f>1/$A$1*[1]PaperSectorMinusCoreVPAExp!$E$75</f>
        <v>6.474148333333333E-3</v>
      </c>
      <c r="G7" s="11">
        <f>1/$A$1*[1]PaperSectorMinusCoreVPAExp!$F$75</f>
        <v>2.3262036E-2</v>
      </c>
      <c r="H7" s="11">
        <f>1/$A$1*[1]PaperSectorMinusCoreVPAExp!$G$75</f>
        <v>1.45024495E-2</v>
      </c>
      <c r="I7" s="11">
        <f>1/$A$1*[1]PaperSectorMinusCoreVPAExp!$H$75</f>
        <v>1.758351E-3</v>
      </c>
      <c r="J7" s="36">
        <f>1/$A$1*[1]PaperSectorMinusCoreVPAExp!$I$75</f>
        <v>5.3405904999999998E-3</v>
      </c>
      <c r="K7" s="36">
        <f>1/$A$1*[1]PaperSectorMinusCoreVPAExp!J$75</f>
        <v>2.4346692999999992E-2</v>
      </c>
      <c r="L7" s="36">
        <f>1/$A$1*[1]PaperSectorMinusCoreVPAExp!K$75</f>
        <v>2.8635529999999996E-2</v>
      </c>
      <c r="M7" s="11">
        <f>1/$A$1*[1]PaperSectorMinusCoreVPAExp!L$75</f>
        <v>1.88054055E-2</v>
      </c>
      <c r="N7" s="11">
        <f>1/$A$1*[1]PaperSectorMinusCoreVPAExp!M$75</f>
        <v>1.91890475E-2</v>
      </c>
      <c r="O7" s="11">
        <f>1/$A$1*[1]PaperSectorMinusCoreVPAExp!N$75</f>
        <v>8.1914370299999983E-3</v>
      </c>
      <c r="P7" s="11">
        <f>1/$A$1*[1]PaperSectorMinusCoreVPAExp!O$75</f>
        <v>2.9289120000000001E-3</v>
      </c>
      <c r="Q7" s="11">
        <f>1/$A$1*[1]PaperSectorMinusCoreVPAExp!P$75</f>
        <v>7.4469814999999998E-3</v>
      </c>
      <c r="R7" s="11">
        <f>1/$A$1*[1]PaperSectorMinusCoreVPAExp!Q$75</f>
        <v>5.95572376E-3</v>
      </c>
      <c r="S7" s="11">
        <f>1/$A$1*[1]PaperSectorMinusCoreVPAExp!R$75</f>
        <v>3.2057934999999999E-3</v>
      </c>
      <c r="T7" s="11">
        <f>1/$A$1*[1]PaperSectorMinusCoreVPAExp!S$75</f>
        <v>3.9002005000000001E-3</v>
      </c>
      <c r="U7" s="11">
        <f>1/$A$1*[1]PaperSectorMinusCoreVPAExp!T$75</f>
        <v>5.5014959999999998E-3</v>
      </c>
      <c r="V7" s="11">
        <f>1/$A$1*[1]PaperSectorMinusCoreVPAExp!U$75</f>
        <v>9.0776559999999999E-3</v>
      </c>
      <c r="W7" s="11">
        <f>1/$A$1*[1]PaperSectorMinusCoreVPAExp!V$75</f>
        <v>4.1256109999999995E-3</v>
      </c>
      <c r="X7" s="11">
        <f>1/$A$1*[1]PaperSectorMinusCoreVPAExp!W$75</f>
        <v>1.050427E-3</v>
      </c>
      <c r="Y7" s="11">
        <f>1/$A$1*[1]PaperSectorMinusCoreVPAExp!X$75</f>
        <v>2.4964614500000001E-3</v>
      </c>
      <c r="Z7" s="11">
        <f>1/$A$1*[1]PaperSectorMinusCoreVPAExp!Y$75</f>
        <v>9.1454135149999995E-4</v>
      </c>
      <c r="AA7" s="11">
        <f>1/$A$1*[1]PaperSectorMinusCoreVPAExp!Z$75</f>
        <v>1.78269357E-3</v>
      </c>
      <c r="AB7" s="11">
        <f>1/$A$1*[1]PaperSectorMinusCoreVPAExp!AA$75</f>
        <v>0</v>
      </c>
      <c r="AC7" s="4"/>
      <c r="AD7" s="46">
        <f>1/1000*[1]PaperSectorMinusCoreVPAExp!AB$75</f>
        <v>8.7538059999999994E-3</v>
      </c>
      <c r="AE7" s="11">
        <f>1/1000*[1]PaperSectorMinusCoreVPAExp!AC$75</f>
        <v>1.0203172999999999E-2</v>
      </c>
      <c r="AF7" s="11">
        <f>1/1000*[1]PaperSectorMinusCoreVPAExp!AD$75</f>
        <v>4.6777809999999998E-3</v>
      </c>
      <c r="AG7" s="11">
        <f>1/1000*[1]PaperSectorMinusCoreVPAExp!AE$75</f>
        <v>1.0743199999999999E-3</v>
      </c>
      <c r="AH7" s="11">
        <f>1/1000*[1]PaperSectorMinusCoreVPAExp!AF$75</f>
        <v>3.8075140000000001E-3</v>
      </c>
      <c r="AI7" s="11">
        <f>1/1000*[1]PaperSectorMinusCoreVPAExp!AG$75</f>
        <v>2.4308609999999999E-3</v>
      </c>
      <c r="AJ7" s="11">
        <f>1/1000*[1]PaperSectorMinusCoreVPAExp!AH$75</f>
        <v>3.6605099999999994E-4</v>
      </c>
      <c r="AK7" s="11">
        <f>1/1000*[1]PaperSectorMinusCoreVPAExp!AI$75</f>
        <v>1.030651E-3</v>
      </c>
      <c r="AL7" s="11">
        <f>1/1000*[1]PaperSectorMinusCoreVPAExp!AJ$75</f>
        <v>5.6240422283680433E-3</v>
      </c>
      <c r="AM7" s="11">
        <f>1/1000*[1]PaperSectorMinusCoreVPAExp!AK$75</f>
        <v>5.1409120000000001E-3</v>
      </c>
      <c r="AN7" s="11">
        <f>1/1000*[1]PaperSectorMinusCoreVPAExp!AL$75</f>
        <v>4.3781940000000002E-3</v>
      </c>
      <c r="AO7" s="11">
        <f>1/1000*[1]PaperSectorMinusCoreVPAExp!AM$75</f>
        <v>4.3694829999999995E-3</v>
      </c>
      <c r="AP7" s="11">
        <f>1/1000*[1]PaperSectorMinusCoreVPAExp!AN$75</f>
        <v>2.1174229999999998E-3</v>
      </c>
      <c r="AQ7" s="11">
        <f>1/1000*[1]PaperSectorMinusCoreVPAExp!AO$75</f>
        <v>1.810791E-3</v>
      </c>
      <c r="AR7" s="11">
        <f>1/1000*[1]PaperSectorMinusCoreVPAExp!AP$75</f>
        <v>1.1603550000000001E-3</v>
      </c>
      <c r="AS7" s="11">
        <f>1/1000*[1]PaperSectorMinusCoreVPAExp!AQ$75</f>
        <v>1.1463179999999999E-3</v>
      </c>
      <c r="AT7" s="11">
        <f>1/1000*[1]PaperSectorMinusCoreVPAExp!AR$75</f>
        <v>5.21793E-4</v>
      </c>
      <c r="AU7" s="11">
        <f>1/1000*[1]PaperSectorMinusCoreVPAExp!AS$75</f>
        <v>6.0563800000000003E-4</v>
      </c>
      <c r="AV7" s="11">
        <f>1/1000*[1]PaperSectorMinusCoreVPAExp!AT$75</f>
        <v>1.1891079999999999E-3</v>
      </c>
      <c r="AW7" s="11">
        <f>1/1000*[1]PaperSectorMinusCoreVPAExp!AU$75</f>
        <v>9.6588599999999989E-4</v>
      </c>
      <c r="AX7" s="11">
        <f>1/1000*[1]PaperSectorMinusCoreVPAExp!AV$75</f>
        <v>8.4268899999999998E-4</v>
      </c>
      <c r="AY7" s="11">
        <f>1/1000*[1]PaperSectorMinusCoreVPAExp!AW$75</f>
        <v>4.5330899999999999E-4</v>
      </c>
      <c r="AZ7" s="11">
        <f>1/1000*[1]PaperSectorMinusCoreVPAExp!AX$75</f>
        <v>6.3308408599999999E-4</v>
      </c>
      <c r="BA7" s="11">
        <f>1/1000*[1]PaperSectorMinusCoreVPAExp!AY$75</f>
        <v>3.1759099799999994E-4</v>
      </c>
      <c r="BB7" s="11">
        <f>1/1000*[1]PaperSectorMinusCoreVPAExp!AZ$75</f>
        <v>3.9415456700000003E-4</v>
      </c>
      <c r="BC7" s="11">
        <f>1/1000*[1]PaperSectorMinusCoreVPAExp!BA$75</f>
        <v>0</v>
      </c>
      <c r="BD7" s="222"/>
    </row>
    <row r="8" spans="1:56">
      <c r="B8" s="5" t="s">
        <v>124</v>
      </c>
      <c r="C8" s="46">
        <f>1/$A$1*[1]PaperSectorMinusCoreVPAExp!$B$145</f>
        <v>2.4953465599999998E-3</v>
      </c>
      <c r="D8" s="11">
        <f>1/$A$1*[1]PaperSectorMinusCoreVPAExp!$C$145</f>
        <v>4.0773739999999999E-3</v>
      </c>
      <c r="E8" s="11">
        <f>1/$A$1*[1]PaperSectorMinusCoreVPAExp!$D$145</f>
        <v>4.6516995000000002E-3</v>
      </c>
      <c r="F8" s="11">
        <f>1/$A$1*[1]PaperSectorMinusCoreVPAExp!$E$145</f>
        <v>2.8520030000000001E-3</v>
      </c>
      <c r="G8" s="11">
        <f>1/$A$1*[1]PaperSectorMinusCoreVPAExp!$F$145</f>
        <v>7.1448019999999996E-3</v>
      </c>
      <c r="H8" s="11">
        <f>1/$A$1*[1]PaperSectorMinusCoreVPAExp!$G$145</f>
        <v>3.0974229999999998E-3</v>
      </c>
      <c r="I8" s="11">
        <f>1/$A$1*[1]PaperSectorMinusCoreVPAExp!$H$145</f>
        <v>3.7469144999999998E-3</v>
      </c>
      <c r="J8" s="36">
        <f>1/$A$1*[1]PaperSectorMinusCoreVPAExp!$I$145</f>
        <v>6.142766E-3</v>
      </c>
      <c r="K8" s="36">
        <f>1/$A$1*[1]PaperSectorMinusCoreVPAExp!J$145</f>
        <v>8.6091214999999971E-3</v>
      </c>
      <c r="L8" s="36">
        <f>1/$A$1*[1]PaperSectorMinusCoreVPAExp!K$145</f>
        <v>7.5002295000000012E-3</v>
      </c>
      <c r="M8" s="11">
        <f>1/$A$1*[1]PaperSectorMinusCoreVPAExp!L$145</f>
        <v>8.5838479999999998E-3</v>
      </c>
      <c r="N8" s="11">
        <f>1/$A$1*[1]PaperSectorMinusCoreVPAExp!M$145</f>
        <v>7.9918474999999996E-3</v>
      </c>
      <c r="O8" s="11">
        <f>1/$A$1*[1]PaperSectorMinusCoreVPAExp!N$145</f>
        <v>7.9039135E-3</v>
      </c>
      <c r="P8" s="11">
        <f>1/$A$1*[1]PaperSectorMinusCoreVPAExp!O$145</f>
        <v>6.1615061666666663E-3</v>
      </c>
      <c r="Q8" s="11">
        <f>1/$A$1*[1]PaperSectorMinusCoreVPAExp!P$145</f>
        <v>6.3250879999999995E-3</v>
      </c>
      <c r="R8" s="11">
        <f>1/$A$1*[1]PaperSectorMinusCoreVPAExp!Q$145</f>
        <v>4.6914489999999994E-3</v>
      </c>
      <c r="S8" s="11">
        <f>1/$A$1*[1]PaperSectorMinusCoreVPAExp!R$145</f>
        <v>4.5121161399999995E-3</v>
      </c>
      <c r="T8" s="11">
        <f>1/$A$1*[1]PaperSectorMinusCoreVPAExp!S$145</f>
        <v>4.9307685E-3</v>
      </c>
      <c r="U8" s="11">
        <f>1/$A$1*[1]PaperSectorMinusCoreVPAExp!T$145</f>
        <v>6.2628965000000002E-3</v>
      </c>
      <c r="V8" s="11">
        <f>1/$A$1*[1]PaperSectorMinusCoreVPAExp!U$145</f>
        <v>5.3682614999999998E-3</v>
      </c>
      <c r="W8" s="11">
        <f>1/$A$1*[1]PaperSectorMinusCoreVPAExp!V$145</f>
        <v>5.2160150000000001E-3</v>
      </c>
      <c r="X8" s="11">
        <f>1/$A$1*[1]PaperSectorMinusCoreVPAExp!W$145</f>
        <v>4.3114575E-3</v>
      </c>
      <c r="Y8" s="11">
        <f>1/$A$1*[1]PaperSectorMinusCoreVPAExp!X$145</f>
        <v>0</v>
      </c>
      <c r="Z8" s="11">
        <f>1/$A$1*[1]PaperSectorMinusCoreVPAExp!Y$145</f>
        <v>3.8204051200000002E-3</v>
      </c>
      <c r="AA8" s="11">
        <f>1/$A$1*[1]PaperSectorMinusCoreVPAExp!Z$145</f>
        <v>4.5656617264999986E-3</v>
      </c>
      <c r="AB8" s="11">
        <f>1/$A$1*[1]PaperSectorMinusCoreVPAExp!AA$145</f>
        <v>0</v>
      </c>
      <c r="AC8" s="4"/>
      <c r="AD8" s="46">
        <f>1/1000*[1]PaperSectorMinusCoreVPAExp!AB$145</f>
        <v>7.6972899999999992E-4</v>
      </c>
      <c r="AE8" s="11">
        <f>1/1000*[1]PaperSectorMinusCoreVPAExp!AC$145</f>
        <v>1.030165E-3</v>
      </c>
      <c r="AF8" s="11">
        <f>1/1000*[1]PaperSectorMinusCoreVPAExp!AD$145</f>
        <v>1.014823E-3</v>
      </c>
      <c r="AG8" s="11">
        <f>1/1000*[1]PaperSectorMinusCoreVPAExp!AE$145</f>
        <v>8.5312799999999998E-4</v>
      </c>
      <c r="AH8" s="11">
        <f>1/1000*[1]PaperSectorMinusCoreVPAExp!AF$145</f>
        <v>1.277844E-3</v>
      </c>
      <c r="AI8" s="11">
        <f>1/1000*[1]PaperSectorMinusCoreVPAExp!AG$145</f>
        <v>1.3065529999999998E-3</v>
      </c>
      <c r="AJ8" s="11">
        <f>1/1000*[1]PaperSectorMinusCoreVPAExp!AH$145</f>
        <v>1.8291659999999999E-3</v>
      </c>
      <c r="AK8" s="11">
        <f>1/1000*[1]PaperSectorMinusCoreVPAExp!AI$145</f>
        <v>2.6392379999999999E-3</v>
      </c>
      <c r="AL8" s="11">
        <f>1/1000*[1]PaperSectorMinusCoreVPAExp!AJ$145</f>
        <v>3.4875130787748805E-3</v>
      </c>
      <c r="AM8" s="11">
        <f>1/1000*[1]PaperSectorMinusCoreVPAExp!AK$145</f>
        <v>3.5211330000000001E-3</v>
      </c>
      <c r="AN8" s="11">
        <f>1/1000*[1]PaperSectorMinusCoreVPAExp!AL$145</f>
        <v>3.940074E-3</v>
      </c>
      <c r="AO8" s="11">
        <f>1/1000*[1]PaperSectorMinusCoreVPAExp!AM$145</f>
        <v>4.3719869999999999E-3</v>
      </c>
      <c r="AP8" s="11">
        <f>1/1000*[1]PaperSectorMinusCoreVPAExp!AN$145</f>
        <v>4.3573029999999999E-3</v>
      </c>
      <c r="AQ8" s="11">
        <f>1/1000*[1]PaperSectorMinusCoreVPAExp!AO$145</f>
        <v>3.8011909999999998E-3</v>
      </c>
      <c r="AR8" s="11">
        <f>1/1000*[1]PaperSectorMinusCoreVPAExp!AP$145</f>
        <v>3.0739090000000001E-3</v>
      </c>
      <c r="AS8" s="11">
        <f>1/1000*[1]PaperSectorMinusCoreVPAExp!AQ$145</f>
        <v>1.889256E-3</v>
      </c>
      <c r="AT8" s="11">
        <f>1/1000*[1]PaperSectorMinusCoreVPAExp!AR$145</f>
        <v>1.7377669999999999E-3</v>
      </c>
      <c r="AU8" s="11">
        <f>1/1000*[1]PaperSectorMinusCoreVPAExp!AS$145</f>
        <v>2.077803E-3</v>
      </c>
      <c r="AV8" s="11">
        <f>1/1000*[1]PaperSectorMinusCoreVPAExp!AT$145</f>
        <v>2.4636269999999999E-3</v>
      </c>
      <c r="AW8" s="11">
        <f>1/1000*[1]PaperSectorMinusCoreVPAExp!AU$145</f>
        <v>2.2189110000000001E-3</v>
      </c>
      <c r="AX8" s="11">
        <f>1/1000*[1]PaperSectorMinusCoreVPAExp!AV$145</f>
        <v>1.7761769999999999E-3</v>
      </c>
      <c r="AY8" s="11">
        <f>1/1000*[1]PaperSectorMinusCoreVPAExp!AW$145</f>
        <v>1.853897E-3</v>
      </c>
      <c r="AZ8" s="11">
        <f>1/1000*[1]PaperSectorMinusCoreVPAExp!AX$145</f>
        <v>0</v>
      </c>
      <c r="BA8" s="11">
        <f>1/1000*[1]PaperSectorMinusCoreVPAExp!AY$145</f>
        <v>1.5531244449999997E-3</v>
      </c>
      <c r="BB8" s="11">
        <f>1/1000*[1]PaperSectorMinusCoreVPAExp!AZ$145</f>
        <v>2.2523339060000003E-3</v>
      </c>
      <c r="BC8" s="11">
        <f>1/1000*[1]PaperSectorMinusCoreVPAExp!BA$145</f>
        <v>0</v>
      </c>
      <c r="BD8" s="222"/>
    </row>
    <row r="9" spans="1:56">
      <c r="B9" s="5" t="s">
        <v>96</v>
      </c>
      <c r="C9" s="46">
        <f>1/$A$1*[1]PaperSectorMinusCoreVPAExp!$B$166</f>
        <v>4.27959E-4</v>
      </c>
      <c r="D9" s="11">
        <f>1/$A$1*[1]PaperSectorMinusCoreVPAExp!$C$166</f>
        <v>1.4127714999999999E-3</v>
      </c>
      <c r="E9" s="11">
        <f>1/$A$1*[1]PaperSectorMinusCoreVPAExp!$D$166</f>
        <v>3.2273114999999998E-3</v>
      </c>
      <c r="F9" s="11">
        <f>1/$A$1*[1]PaperSectorMinusCoreVPAExp!$E$166</f>
        <v>1.012333E-3</v>
      </c>
      <c r="G9" s="11">
        <f>1/$A$1*[1]PaperSectorMinusCoreVPAExp!$F$166</f>
        <v>6.0105499999999997E-4</v>
      </c>
      <c r="H9" s="11">
        <f>1/$A$1*[1]PaperSectorMinusCoreVPAExp!$G$166</f>
        <v>8.4740249999999998E-4</v>
      </c>
      <c r="I9" s="11">
        <f>1/$A$1*[1]PaperSectorMinusCoreVPAExp!$H$166</f>
        <v>3.6055249999999999E-4</v>
      </c>
      <c r="J9" s="36">
        <f>1/$A$1*[1]PaperSectorMinusCoreVPAExp!$I$166</f>
        <v>1.0885875E-3</v>
      </c>
      <c r="K9" s="36">
        <f>1/$A$1*[1]PaperSectorMinusCoreVPAExp!J$166</f>
        <v>8.748995499999997E-3</v>
      </c>
      <c r="L9" s="36">
        <f>1/$A$1*[1]PaperSectorMinusCoreVPAExp!K$166</f>
        <v>1.5829859500000001E-2</v>
      </c>
      <c r="M9" s="11">
        <f>1/$A$1*[1]PaperSectorMinusCoreVPAExp!L$166</f>
        <v>2.5164307E-2</v>
      </c>
      <c r="N9" s="11">
        <f>1/$A$1*[1]PaperSectorMinusCoreVPAExp!M$166</f>
        <v>1.87630555E-2</v>
      </c>
      <c r="O9" s="11">
        <f>1/$A$1*[1]PaperSectorMinusCoreVPAExp!N$166</f>
        <v>2.9684343499999998E-2</v>
      </c>
      <c r="P9" s="11">
        <f>1/$A$1*[1]PaperSectorMinusCoreVPAExp!O$166</f>
        <v>3.5348753999999996E-2</v>
      </c>
      <c r="Q9" s="11">
        <f>1/$A$1*[1]PaperSectorMinusCoreVPAExp!P$166</f>
        <v>4.5680869499999999E-2</v>
      </c>
      <c r="R9" s="11">
        <f>1/$A$1*[1]PaperSectorMinusCoreVPAExp!Q$166</f>
        <v>2.2867190499999999E-2</v>
      </c>
      <c r="S9" s="11">
        <f>1/$A$1*[1]PaperSectorMinusCoreVPAExp!R$166</f>
        <v>9.7012999999999993E-4</v>
      </c>
      <c r="T9" s="11">
        <f>1/$A$1*[1]PaperSectorMinusCoreVPAExp!S$166</f>
        <v>1.9178704999999999E-3</v>
      </c>
      <c r="U9" s="11">
        <f>1/$A$1*[1]PaperSectorMinusCoreVPAExp!T$166</f>
        <v>1.2256229999999999E-3</v>
      </c>
      <c r="V9" s="11">
        <f>1/$A$1*[1]PaperSectorMinusCoreVPAExp!U$166</f>
        <v>1.5406825E-3</v>
      </c>
      <c r="W9" s="11">
        <f>1/$A$1*[1]PaperSectorMinusCoreVPAExp!V$166</f>
        <v>1.5878099999999998E-4</v>
      </c>
      <c r="X9" s="11">
        <f>1/$A$1*[1]PaperSectorMinusCoreVPAExp!W$166</f>
        <v>1.2397454999999999E-3</v>
      </c>
      <c r="Y9" s="11">
        <f>1/$A$1*[1]PaperSectorMinusCoreVPAExp!X$166</f>
        <v>6.1881335600000005E-4</v>
      </c>
      <c r="Z9" s="11">
        <f>1/$A$1*[1]PaperSectorMinusCoreVPAExp!Y$166</f>
        <v>1.8386101649999998E-3</v>
      </c>
      <c r="AA9" s="11">
        <f>1/$A$1*[1]PaperSectorMinusCoreVPAExp!Z$166</f>
        <v>5.795465200000001E-4</v>
      </c>
      <c r="AB9" s="11">
        <f>1/$A$1*[1]PaperSectorMinusCoreVPAExp!AA$166</f>
        <v>0</v>
      </c>
      <c r="AC9" s="4"/>
      <c r="AD9" s="46">
        <f>1/1000*[1]PaperSectorMinusCoreVPAExp!AB$166</f>
        <v>1.62824E-4</v>
      </c>
      <c r="AE9" s="11">
        <f>1/1000*[1]PaperSectorMinusCoreVPAExp!AC$166</f>
        <v>6.7719099999999995E-4</v>
      </c>
      <c r="AF9" s="11">
        <f>1/1000*[1]PaperSectorMinusCoreVPAExp!AD$166</f>
        <v>1.0119739999999999E-3</v>
      </c>
      <c r="AG9" s="11">
        <f>1/1000*[1]PaperSectorMinusCoreVPAExp!AE$166</f>
        <v>4.6155099999999999E-4</v>
      </c>
      <c r="AH9" s="11">
        <f>1/1000*[1]PaperSectorMinusCoreVPAExp!AF$166</f>
        <v>4.2363399999999999E-4</v>
      </c>
      <c r="AI9" s="11">
        <f>1/1000*[1]PaperSectorMinusCoreVPAExp!AG$166</f>
        <v>4.9784700000000005E-4</v>
      </c>
      <c r="AJ9" s="11">
        <f>1/1000*[1]PaperSectorMinusCoreVPAExp!AH$166</f>
        <v>2.5115800000000002E-4</v>
      </c>
      <c r="AK9" s="11">
        <f>1/1000*[1]PaperSectorMinusCoreVPAExp!AI$166</f>
        <v>2.2901099999999999E-4</v>
      </c>
      <c r="AL9" s="11">
        <f>1/1000*[1]PaperSectorMinusCoreVPAExp!AJ$166</f>
        <v>2.6886265322369593E-3</v>
      </c>
      <c r="AM9" s="11">
        <f>1/1000*[1]PaperSectorMinusCoreVPAExp!AK$166</f>
        <v>3.7395190000000002E-3</v>
      </c>
      <c r="AN9" s="11">
        <f>1/1000*[1]PaperSectorMinusCoreVPAExp!AL$166</f>
        <v>6.5803329999999998E-3</v>
      </c>
      <c r="AO9" s="11">
        <f>1/1000*[1]PaperSectorMinusCoreVPAExp!AM$166</f>
        <v>5.381762E-3</v>
      </c>
      <c r="AP9" s="11">
        <f>1/1000*[1]PaperSectorMinusCoreVPAExp!AN$166</f>
        <v>8.2340190000000004E-3</v>
      </c>
      <c r="AQ9" s="11">
        <f>1/1000*[1]PaperSectorMinusCoreVPAExp!AO$166</f>
        <v>9.8431899999999999E-3</v>
      </c>
      <c r="AR9" s="11">
        <f>1/1000*[1]PaperSectorMinusCoreVPAExp!AP$166</f>
        <v>1.1027212999999999E-2</v>
      </c>
      <c r="AS9" s="11">
        <f>1/1000*[1]PaperSectorMinusCoreVPAExp!AQ$166</f>
        <v>5.2422439999999992E-3</v>
      </c>
      <c r="AT9" s="11">
        <f>1/1000*[1]PaperSectorMinusCoreVPAExp!AR$166</f>
        <v>4.06093E-4</v>
      </c>
      <c r="AU9" s="11">
        <f>1/1000*[1]PaperSectorMinusCoreVPAExp!AS$166</f>
        <v>3.5137500000000002E-4</v>
      </c>
      <c r="AV9" s="11">
        <f>1/1000*[1]PaperSectorMinusCoreVPAExp!AT$166</f>
        <v>6.8009400000000001E-4</v>
      </c>
      <c r="AW9" s="11">
        <f>1/1000*[1]PaperSectorMinusCoreVPAExp!AU$166</f>
        <v>1.0445020000000001E-3</v>
      </c>
      <c r="AX9" s="11">
        <f>1/1000*[1]PaperSectorMinusCoreVPAExp!AV$166</f>
        <v>7.7916000000000004E-5</v>
      </c>
      <c r="AY9" s="11">
        <f>1/1000*[1]PaperSectorMinusCoreVPAExp!AW$166</f>
        <v>2.5364359999999996E-3</v>
      </c>
      <c r="AZ9" s="11">
        <f>1/1000*[1]PaperSectorMinusCoreVPAExp!AX$166</f>
        <v>6.0438732099999998E-4</v>
      </c>
      <c r="BA9" s="11">
        <f>1/1000*[1]PaperSectorMinusCoreVPAExp!AY$166</f>
        <v>4.1741703900000012E-4</v>
      </c>
      <c r="BB9" s="11">
        <f>1/1000*[1]PaperSectorMinusCoreVPAExp!AZ$166</f>
        <v>1.4016783299999999E-4</v>
      </c>
      <c r="BC9" s="11">
        <f>1/1000*[1]PaperSectorMinusCoreVPAExp!BA$166</f>
        <v>0</v>
      </c>
      <c r="BD9" s="222"/>
    </row>
    <row r="10" spans="1:56">
      <c r="B10" s="5" t="s">
        <v>41</v>
      </c>
      <c r="C10" s="46">
        <f>1/$A$1*[1]PaperSectorMinusCoreVPAExp!$B$211</f>
        <v>8.7216289999999998E-3</v>
      </c>
      <c r="D10" s="11">
        <f>1/$A$1*[1]PaperSectorMinusCoreVPAExp!$C$211</f>
        <v>1.628137E-2</v>
      </c>
      <c r="E10" s="11">
        <f>1/$A$1*[1]PaperSectorMinusCoreVPAExp!$D$211</f>
        <v>9.0851424999999989E-3</v>
      </c>
      <c r="F10" s="11">
        <f>1/$A$1*[1]PaperSectorMinusCoreVPAExp!$E$211</f>
        <v>2.0379019499999998E-2</v>
      </c>
      <c r="G10" s="11">
        <f>1/$A$1*[1]PaperSectorMinusCoreVPAExp!$F$211</f>
        <v>2.41351985E-2</v>
      </c>
      <c r="H10" s="11">
        <f>1/$A$1*[1]PaperSectorMinusCoreVPAExp!$G$211</f>
        <v>1.9122019000000001E-2</v>
      </c>
      <c r="I10" s="11">
        <f>1/$A$1*[1]PaperSectorMinusCoreVPAExp!$H$211</f>
        <v>1.6854619500000001E-2</v>
      </c>
      <c r="J10" s="36">
        <f>1/$A$1*[1]PaperSectorMinusCoreVPAExp!$I$211</f>
        <v>1.9830480250000001E-2</v>
      </c>
      <c r="K10" s="36">
        <f>1/$A$1*[1]PaperSectorMinusCoreVPAExp!J$211</f>
        <v>2.0457133999999995E-2</v>
      </c>
      <c r="L10" s="36">
        <f>1/$A$1*[1]PaperSectorMinusCoreVPAExp!K$211</f>
        <v>3.1592032499999999E-2</v>
      </c>
      <c r="M10" s="11">
        <f>1/$A$1*[1]PaperSectorMinusCoreVPAExp!L$211</f>
        <v>3.21942915E-2</v>
      </c>
      <c r="N10" s="11">
        <f>1/$A$1*[1]PaperSectorMinusCoreVPAExp!M$211</f>
        <v>3.3420582999999997E-2</v>
      </c>
      <c r="O10" s="11">
        <f>1/$A$1*[1]PaperSectorMinusCoreVPAExp!N$211</f>
        <v>2.7280932000000001E-2</v>
      </c>
      <c r="P10" s="11">
        <f>1/$A$1*[1]PaperSectorMinusCoreVPAExp!O$211</f>
        <v>1.4565262833333332E-2</v>
      </c>
      <c r="Q10" s="11">
        <f>1/$A$1*[1]PaperSectorMinusCoreVPAExp!P$211</f>
        <v>1.7051264999999999E-2</v>
      </c>
      <c r="R10" s="11">
        <f>1/$A$1*[1]PaperSectorMinusCoreVPAExp!Q$211</f>
        <v>1.5387399999999999E-2</v>
      </c>
      <c r="S10" s="11">
        <f>1/$A$1*[1]PaperSectorMinusCoreVPAExp!R$211</f>
        <v>1.7161217499999999E-2</v>
      </c>
      <c r="T10" s="11">
        <f>1/$A$1*[1]PaperSectorMinusCoreVPAExp!S$211</f>
        <v>1.5565850999999999E-2</v>
      </c>
      <c r="U10" s="11">
        <f>1/$A$1*[1]PaperSectorMinusCoreVPAExp!T$211</f>
        <v>1.4753289999999999E-2</v>
      </c>
      <c r="V10" s="11">
        <f>1/$A$1*[1]PaperSectorMinusCoreVPAExp!U$211</f>
        <v>2.2353266E-2</v>
      </c>
      <c r="W10" s="11">
        <f>1/$A$1*[1]PaperSectorMinusCoreVPAExp!V$211</f>
        <v>2.2133710000000001E-2</v>
      </c>
      <c r="X10" s="11">
        <f>1/$A$1*[1]PaperSectorMinusCoreVPAExp!W$211</f>
        <v>3.5719098499999997E-2</v>
      </c>
      <c r="Y10" s="11">
        <f>1/$A$1*[1]PaperSectorMinusCoreVPAExp!X$211</f>
        <v>2.6003317619999997E-2</v>
      </c>
      <c r="Z10" s="11">
        <f>1/$A$1*[1]PaperSectorMinusCoreVPAExp!Y$211</f>
        <v>1.6501112880000002E-2</v>
      </c>
      <c r="AA10" s="11">
        <f>1/$A$1*[1]PaperSectorMinusCoreVPAExp!Z$211</f>
        <v>1.2175093992499997E-2</v>
      </c>
      <c r="AB10" s="11">
        <f>1/$A$1*[1]PaperSectorMinusCoreVPAExp!AA$211</f>
        <v>0</v>
      </c>
      <c r="AC10" s="4"/>
      <c r="AD10" s="46">
        <f>1/1000*[1]PaperSectorMinusCoreVPAExp!AB$211</f>
        <v>2.3608549999999998E-3</v>
      </c>
      <c r="AE10" s="11">
        <f>1/1000*[1]PaperSectorMinusCoreVPAExp!AC$211</f>
        <v>3.852753E-3</v>
      </c>
      <c r="AF10" s="11">
        <f>1/1000*[1]PaperSectorMinusCoreVPAExp!AD$211</f>
        <v>3.1297679999999998E-3</v>
      </c>
      <c r="AG10" s="11">
        <f>1/1000*[1]PaperSectorMinusCoreVPAExp!AE$211</f>
        <v>6.3544500000000002E-3</v>
      </c>
      <c r="AH10" s="11">
        <f>1/1000*[1]PaperSectorMinusCoreVPAExp!AF$211</f>
        <v>7.6250060000000001E-3</v>
      </c>
      <c r="AI10" s="11">
        <f>1/1000*[1]PaperSectorMinusCoreVPAExp!AG$211</f>
        <v>7.3448079999999995E-3</v>
      </c>
      <c r="AJ10" s="11">
        <f>1/1000*[1]PaperSectorMinusCoreVPAExp!AH$211</f>
        <v>8.2630229999999995E-3</v>
      </c>
      <c r="AK10" s="11">
        <f>1/1000*[1]PaperSectorMinusCoreVPAExp!AI$211</f>
        <v>9.9319449999999993E-3</v>
      </c>
      <c r="AL10" s="11">
        <f>1/1000*[1]PaperSectorMinusCoreVPAExp!AJ$211</f>
        <v>2.7914349691187286E-5</v>
      </c>
      <c r="AM10" s="11">
        <f>1/1000*[1]PaperSectorMinusCoreVPAExp!AK$211</f>
        <v>1.0208973999999999E-2</v>
      </c>
      <c r="AN10" s="11">
        <f>1/1000*[1]PaperSectorMinusCoreVPAExp!AL$211</f>
        <v>1.2897554E-2</v>
      </c>
      <c r="AO10" s="11">
        <f>1/1000*[1]PaperSectorMinusCoreVPAExp!AM$211</f>
        <v>2.0164645000000002E-2</v>
      </c>
      <c r="AP10" s="11">
        <f>1/1000*[1]PaperSectorMinusCoreVPAExp!AN$211</f>
        <v>1.2514911E-2</v>
      </c>
      <c r="AQ10" s="11">
        <f>1/1000*[1]PaperSectorMinusCoreVPAExp!AO$211</f>
        <v>5.0411620000000001E-3</v>
      </c>
      <c r="AR10" s="11">
        <f>1/1000*[1]PaperSectorMinusCoreVPAExp!AP$211</f>
        <v>5.5929630000000003E-3</v>
      </c>
      <c r="AS10" s="11">
        <f>1/1000*[1]PaperSectorMinusCoreVPAExp!AQ$211</f>
        <v>4.9411230000000004E-3</v>
      </c>
      <c r="AT10" s="11">
        <f>1/1000*[1]PaperSectorMinusCoreVPAExp!AR$211</f>
        <v>6.1241629999999993E-3</v>
      </c>
      <c r="AU10" s="11">
        <f>1/1000*[1]PaperSectorMinusCoreVPAExp!AS$211</f>
        <v>4.5584559999999998E-3</v>
      </c>
      <c r="AV10" s="11">
        <f>1/1000*[1]PaperSectorMinusCoreVPAExp!AT$211</f>
        <v>4.2314100000000006E-3</v>
      </c>
      <c r="AW10" s="11">
        <f>1/1000*[1]PaperSectorMinusCoreVPAExp!AU$211</f>
        <v>8.743469999999998E-3</v>
      </c>
      <c r="AX10" s="11">
        <f>1/1000*[1]PaperSectorMinusCoreVPAExp!AV$211</f>
        <v>7.451811E-3</v>
      </c>
      <c r="AY10" s="11">
        <f>1/1000*[1]PaperSectorMinusCoreVPAExp!AW$211</f>
        <v>1.4533467999999999E-2</v>
      </c>
      <c r="AZ10" s="11">
        <f>1/1000*[1]PaperSectorMinusCoreVPAExp!AX$211</f>
        <v>1.2941930075999999E-2</v>
      </c>
      <c r="BA10" s="11">
        <f>1/1000*[1]PaperSectorMinusCoreVPAExp!AY$211</f>
        <v>7.1354478920000004E-3</v>
      </c>
      <c r="BB10" s="11">
        <f>1/1000*[1]PaperSectorMinusCoreVPAExp!AZ$211</f>
        <v>5.3250261779999994E-3</v>
      </c>
      <c r="BC10" s="11">
        <f>1/1000*[1]PaperSectorMinusCoreVPAExp!BA$211</f>
        <v>0</v>
      </c>
      <c r="BD10" s="222"/>
    </row>
    <row r="11" spans="1:56">
      <c r="B11" s="8" t="s">
        <v>21</v>
      </c>
      <c r="C11" s="47">
        <f t="shared" ref="C11:M11" si="2">SUM(C6:C6)-SUM(C7:C10)</f>
        <v>1.9157809999999983E-3</v>
      </c>
      <c r="D11" s="37">
        <f t="shared" si="2"/>
        <v>2.305264500000001E-3</v>
      </c>
      <c r="E11" s="37">
        <f t="shared" si="2"/>
        <v>9.5823699999999998E-3</v>
      </c>
      <c r="F11" s="37">
        <f t="shared" si="2"/>
        <v>5.4422421666666665E-3</v>
      </c>
      <c r="G11" s="37">
        <f t="shared" si="2"/>
        <v>9.4449844999999963E-3</v>
      </c>
      <c r="H11" s="37">
        <f t="shared" si="2"/>
        <v>1.2391210999999999E-2</v>
      </c>
      <c r="I11" s="37">
        <f t="shared" si="2"/>
        <v>1.3543130999999993E-2</v>
      </c>
      <c r="J11" s="38">
        <f t="shared" si="2"/>
        <v>1.1750025000000004E-2</v>
      </c>
      <c r="K11" s="38">
        <f t="shared" si="2"/>
        <v>2.750125350000001E-2</v>
      </c>
      <c r="L11" s="38">
        <f t="shared" si="2"/>
        <v>2.5265096500000001E-2</v>
      </c>
      <c r="M11" s="37">
        <f t="shared" si="2"/>
        <v>2.5574668000000009E-2</v>
      </c>
      <c r="N11" s="37">
        <f>SUM(N6:N6)-SUM(N7:N10)</f>
        <v>2.4719477999999989E-2</v>
      </c>
      <c r="O11" s="37">
        <f t="shared" ref="O11:AB11" si="3">SUM(O6:O6)-SUM(O7:O10)</f>
        <v>3.7151976500000017E-2</v>
      </c>
      <c r="P11" s="37">
        <f t="shared" si="3"/>
        <v>2.642043949999999E-2</v>
      </c>
      <c r="Q11" s="37">
        <f t="shared" si="3"/>
        <v>2.4929680999999981E-2</v>
      </c>
      <c r="R11" s="37">
        <f t="shared" si="3"/>
        <v>2.4327249620000005E-2</v>
      </c>
      <c r="S11" s="37">
        <f t="shared" si="3"/>
        <v>1.2751641000000008E-2</v>
      </c>
      <c r="T11" s="37">
        <f t="shared" si="3"/>
        <v>1.4094986499999997E-2</v>
      </c>
      <c r="U11" s="37">
        <f t="shared" si="3"/>
        <v>1.7273756499999997E-2</v>
      </c>
      <c r="V11" s="37">
        <f t="shared" si="3"/>
        <v>2.2612165799999993E-2</v>
      </c>
      <c r="W11" s="37">
        <f t="shared" si="3"/>
        <v>3.4073158000000006E-2</v>
      </c>
      <c r="X11" s="37">
        <f t="shared" si="3"/>
        <v>2.0766521999999996E-2</v>
      </c>
      <c r="Y11" s="37">
        <f t="shared" si="3"/>
        <v>1.9857683380500001E-2</v>
      </c>
      <c r="Z11" s="37">
        <f t="shared" si="3"/>
        <v>2.6301802589999992E-2</v>
      </c>
      <c r="AA11" s="37">
        <f t="shared" si="3"/>
        <v>2.6442527356000001E-2</v>
      </c>
      <c r="AB11" s="37">
        <f t="shared" si="3"/>
        <v>0</v>
      </c>
      <c r="AC11" s="4"/>
      <c r="AD11" s="48">
        <f t="shared" ref="AD11:BC11" si="4">SUM(AD6:AD6)-SUM(AD7:AD10)</f>
        <v>6.7081599999999943E-4</v>
      </c>
      <c r="AE11" s="39">
        <f t="shared" si="4"/>
        <v>5.7789499999999841E-4</v>
      </c>
      <c r="AF11" s="39">
        <f t="shared" si="4"/>
        <v>2.3509890000000012E-3</v>
      </c>
      <c r="AG11" s="39">
        <f t="shared" si="4"/>
        <v>1.5796609999999996E-3</v>
      </c>
      <c r="AH11" s="39">
        <f t="shared" si="4"/>
        <v>3.3959339999999998E-3</v>
      </c>
      <c r="AI11" s="39">
        <f t="shared" si="4"/>
        <v>4.0341790000000023E-3</v>
      </c>
      <c r="AJ11" s="39">
        <f t="shared" si="4"/>
        <v>4.6019279999999999E-3</v>
      </c>
      <c r="AK11" s="39">
        <f t="shared" si="4"/>
        <v>6.4187479999999967E-3</v>
      </c>
      <c r="AL11" s="39">
        <f t="shared" si="4"/>
        <v>1.3258684481655184E-2</v>
      </c>
      <c r="AM11" s="39">
        <f t="shared" si="4"/>
        <v>9.4924280000000041E-3</v>
      </c>
      <c r="AN11" s="39">
        <f t="shared" si="4"/>
        <v>1.1828883999999991E-2</v>
      </c>
      <c r="AO11" s="39">
        <f t="shared" si="4"/>
        <v>1.331640399999999E-2</v>
      </c>
      <c r="AP11" s="39">
        <f t="shared" si="4"/>
        <v>1.4786288999999994E-2</v>
      </c>
      <c r="AQ11" s="39">
        <f t="shared" si="4"/>
        <v>1.2658534999999992E-2</v>
      </c>
      <c r="AR11" s="39">
        <f t="shared" si="4"/>
        <v>9.611307999999999E-3</v>
      </c>
      <c r="AS11" s="39">
        <f t="shared" si="4"/>
        <v>8.1339849999999981E-3</v>
      </c>
      <c r="AT11" s="39">
        <f t="shared" si="4"/>
        <v>5.0766780000000011E-3</v>
      </c>
      <c r="AU11" s="39">
        <f t="shared" si="4"/>
        <v>4.9187099999999997E-3</v>
      </c>
      <c r="AV11" s="39">
        <f t="shared" si="4"/>
        <v>7.3502920000000013E-3</v>
      </c>
      <c r="AW11" s="39">
        <f t="shared" si="4"/>
        <v>2.4084780999999996E-2</v>
      </c>
      <c r="AX11" s="39">
        <f t="shared" si="4"/>
        <v>1.8873877999999997E-2</v>
      </c>
      <c r="AY11" s="39">
        <f t="shared" si="4"/>
        <v>1.3632597E-2</v>
      </c>
      <c r="AZ11" s="39">
        <f t="shared" si="4"/>
        <v>1.1126864566999999E-2</v>
      </c>
      <c r="BA11" s="39">
        <f t="shared" si="4"/>
        <v>8.0150061159999977E-3</v>
      </c>
      <c r="BB11" s="39">
        <f t="shared" si="4"/>
        <v>7.2309530249999934E-3</v>
      </c>
      <c r="BC11" s="39">
        <f t="shared" si="4"/>
        <v>0</v>
      </c>
      <c r="BD11" s="222"/>
    </row>
    <row r="12" spans="1:56" ht="17.149999999999999" customHeight="1">
      <c r="B12" s="15" t="s">
        <v>93</v>
      </c>
      <c r="C12" s="27">
        <f>1/$A$1*[1]PaperSectorMinusCoreVPAExp!$B$268</f>
        <v>3.12674971E-2</v>
      </c>
      <c r="D12" s="29">
        <f>1/$A$1*[1]PaperSectorMinusCoreVPAExp!$C$268</f>
        <v>4.1311691795000001E-2</v>
      </c>
      <c r="E12" s="29">
        <f>1/$A$1*[1]PaperSectorMinusCoreVPAExp!$D$268</f>
        <v>1.5412513499999999E-2</v>
      </c>
      <c r="F12" s="29">
        <f>1/$A$1*[1]PaperSectorMinusCoreVPAExp!$E$268</f>
        <v>1.9755374500000002E-2</v>
      </c>
      <c r="G12" s="29">
        <f>1/$A$1*[1]PaperSectorMinusCoreVPAExp!$F$268</f>
        <v>1.5821099700000001E-2</v>
      </c>
      <c r="H12" s="29">
        <f>1/$A$1*[1]PaperSectorMinusCoreVPAExp!$G$268</f>
        <v>2.2433641999999997E-2</v>
      </c>
      <c r="I12" s="29">
        <f>1/$A$1*[1]PaperSectorMinusCoreVPAExp!$H$268</f>
        <v>2.2950277000000002E-2</v>
      </c>
      <c r="J12" s="33">
        <f>1/$A$1*[1]PaperSectorMinusCoreVPAExp!$I$268</f>
        <v>0.10039987860000001</v>
      </c>
      <c r="K12" s="33">
        <f>1/$A$1*[1]PaperSectorMinusCoreVPAExp!J$268</f>
        <v>3.8491523419999979E-2</v>
      </c>
      <c r="L12" s="33">
        <f>1/$A$1*[1]PaperSectorMinusCoreVPAExp!K$268</f>
        <v>2.5452206290000001E-2</v>
      </c>
      <c r="M12" s="29">
        <f>1/$A$1*[1]PaperSectorMinusCoreVPAExp!L$268</f>
        <v>3.6206243220000003E-2</v>
      </c>
      <c r="N12" s="29">
        <f>1/$A$1*[1]PaperSectorMinusCoreVPAExp!M$268</f>
        <v>2.6144770999999997E-2</v>
      </c>
      <c r="O12" s="29">
        <f>1/$A$1*[1]PaperSectorMinusCoreVPAExp!N$268</f>
        <v>2.5963303970000001E-2</v>
      </c>
      <c r="P12" s="29">
        <f>1/$A$1*[1]PaperSectorMinusCoreVPAExp!O$268</f>
        <v>2.9835989470000001E-2</v>
      </c>
      <c r="Q12" s="29">
        <f>1/$A$1*[1]PaperSectorMinusCoreVPAExp!P$268</f>
        <v>4.2176172499999991E-2</v>
      </c>
      <c r="R12" s="29">
        <f>1/$A$1*[1]PaperSectorMinusCoreVPAExp!Q$268</f>
        <v>2.3056830649999999E-2</v>
      </c>
      <c r="S12" s="29">
        <f>1/$A$1*[1]PaperSectorMinusCoreVPAExp!R$268</f>
        <v>2.331435015E-2</v>
      </c>
      <c r="T12" s="29">
        <f>1/$A$1*[1]PaperSectorMinusCoreVPAExp!S$268</f>
        <v>3.429596352E-2</v>
      </c>
      <c r="U12" s="29">
        <f>1/$A$1*[1]PaperSectorMinusCoreVPAExp!T$268</f>
        <v>6.0620092399999999E-2</v>
      </c>
      <c r="V12" s="29">
        <f>1/$A$1*[1]PaperSectorMinusCoreVPAExp!U$268</f>
        <v>0.13911458987999997</v>
      </c>
      <c r="W12" s="29">
        <f>1/$A$1*[1]PaperSectorMinusCoreVPAExp!V$268</f>
        <v>0.13745386459</v>
      </c>
      <c r="X12" s="29">
        <f>1/$A$1*[1]PaperSectorMinusCoreVPAExp!W$268</f>
        <v>0.15388278409</v>
      </c>
      <c r="Y12" s="29">
        <f>1/$A$1*[1]PaperSectorMinusCoreVPAExp!X$268</f>
        <v>0.12280466682749999</v>
      </c>
      <c r="Z12" s="29">
        <f>1/$A$1*[1]PaperSectorMinusCoreVPAExp!Y$268</f>
        <v>0.18316480757600001</v>
      </c>
      <c r="AA12" s="29">
        <f>1/$A$1*[1]PaperSectorMinusCoreVPAExp!Z$268</f>
        <v>0.3168877183605</v>
      </c>
      <c r="AB12" s="29">
        <f>1/$A$1*[1]PaperSectorMinusCoreVPAExp!AA$268</f>
        <v>0</v>
      </c>
      <c r="AC12" s="14"/>
      <c r="AD12" s="27">
        <f>1/1000*[1]PaperSectorMinusCoreVPAExp!AB$268</f>
        <v>3.9250681999999995E-2</v>
      </c>
      <c r="AE12" s="29">
        <f>1/1000*[1]PaperSectorMinusCoreVPAExp!AC$268</f>
        <v>1.8369014000000003E-2</v>
      </c>
      <c r="AF12" s="29">
        <f>1/1000*[1]PaperSectorMinusCoreVPAExp!AD$268</f>
        <v>1.2001879E-2</v>
      </c>
      <c r="AG12" s="29">
        <f>1/1000*[1]PaperSectorMinusCoreVPAExp!AE$268</f>
        <v>1.3197101000000001E-2</v>
      </c>
      <c r="AH12" s="29">
        <f>1/1000*[1]PaperSectorMinusCoreVPAExp!AF$268</f>
        <v>1.3283378000000002E-2</v>
      </c>
      <c r="AI12" s="29">
        <f>1/1000*[1]PaperSectorMinusCoreVPAExp!AG$268</f>
        <v>1.5916873843027216E-2</v>
      </c>
      <c r="AJ12" s="29">
        <f>1/1000*[1]PaperSectorMinusCoreVPAExp!AH$268</f>
        <v>1.8841840694836756E-2</v>
      </c>
      <c r="AK12" s="29">
        <f>1/1000*[1]PaperSectorMinusCoreVPAExp!AI$268</f>
        <v>2.9450729935848491E-2</v>
      </c>
      <c r="AL12" s="29">
        <f>1/1000*[1]PaperSectorMinusCoreVPAExp!AJ$268</f>
        <v>3.2735262178459783E-2</v>
      </c>
      <c r="AM12" s="29">
        <f>1/1000*[1]PaperSectorMinusCoreVPAExp!AK$268</f>
        <v>2.8359200303448195E-2</v>
      </c>
      <c r="AN12" s="29">
        <f>1/1000*[1]PaperSectorMinusCoreVPAExp!AL$268</f>
        <v>3.5355040999999997E-2</v>
      </c>
      <c r="AO12" s="29">
        <f>1/1000*[1]PaperSectorMinusCoreVPAExp!AM$268</f>
        <v>2.794174E-2</v>
      </c>
      <c r="AP12" s="29">
        <f>1/1000*[1]PaperSectorMinusCoreVPAExp!AN$268</f>
        <v>3.2191125000000001E-2</v>
      </c>
      <c r="AQ12" s="29">
        <f>1/1000*[1]PaperSectorMinusCoreVPAExp!AO$268</f>
        <v>2.9105175E-2</v>
      </c>
      <c r="AR12" s="29">
        <f>1/1000*[1]PaperSectorMinusCoreVPAExp!AP$268</f>
        <v>3.6809372999999999E-2</v>
      </c>
      <c r="AS12" s="29">
        <f>1/1000*[1]PaperSectorMinusCoreVPAExp!AQ$268</f>
        <v>3.7648278000000007E-2</v>
      </c>
      <c r="AT12" s="29">
        <f>1/1000*[1]PaperSectorMinusCoreVPAExp!AR$268</f>
        <v>2.2373257999999997E-2</v>
      </c>
      <c r="AU12" s="29">
        <f>1/1000*[1]PaperSectorMinusCoreVPAExp!AS$268</f>
        <v>2.8087938999999999E-2</v>
      </c>
      <c r="AV12" s="29">
        <f>1/1000*[1]PaperSectorMinusCoreVPAExp!AT$268</f>
        <v>4.4307462999999998E-2</v>
      </c>
      <c r="AW12" s="29">
        <f>1/1000*[1]PaperSectorMinusCoreVPAExp!AU$268</f>
        <v>8.9603513999999995E-2</v>
      </c>
      <c r="AX12" s="29">
        <f>1/1000*[1]PaperSectorMinusCoreVPAExp!AV$268</f>
        <v>7.3676378000000001E-2</v>
      </c>
      <c r="AY12" s="29">
        <f>1/1000*[1]PaperSectorMinusCoreVPAExp!AW$268</f>
        <v>9.2784512999999999E-2</v>
      </c>
      <c r="AZ12" s="29">
        <f>1/1000*[1]PaperSectorMinusCoreVPAExp!AX$268</f>
        <v>8.3180723886000008E-2</v>
      </c>
      <c r="BA12" s="29">
        <f>1/1000*[1]PaperSectorMinusCoreVPAExp!AY$268</f>
        <v>0.106034042284</v>
      </c>
      <c r="BB12" s="29">
        <f>1/1000*[1]PaperSectorMinusCoreVPAExp!AZ$268</f>
        <v>0.15464982037700001</v>
      </c>
      <c r="BC12" s="29">
        <f>1/1000*[1]PaperSectorMinusCoreVPAExp!BA$268</f>
        <v>0</v>
      </c>
      <c r="BD12" s="222"/>
    </row>
    <row r="13" spans="1:56">
      <c r="B13" s="5" t="s">
        <v>94</v>
      </c>
      <c r="C13" s="46">
        <f>1/$A$1*[1]PaperSectorMinusCoreVPAExp!$B$39</f>
        <v>1.422743E-3</v>
      </c>
      <c r="D13" s="11">
        <f>1/$A$1*[1]PaperSectorMinusCoreVPAExp!$C$39</f>
        <v>4.0372850000000002E-4</v>
      </c>
      <c r="E13" s="11">
        <f>1/$A$1*[1]PaperSectorMinusCoreVPAExp!$D$39</f>
        <v>1.2038355000000001E-3</v>
      </c>
      <c r="F13" s="11">
        <f>1/$A$1*[1]PaperSectorMinusCoreVPAExp!$E$39</f>
        <v>1.4037799999999999E-3</v>
      </c>
      <c r="G13" s="11">
        <f>1/$A$1*[1]PaperSectorMinusCoreVPAExp!$F$39</f>
        <v>1.003898E-3</v>
      </c>
      <c r="H13" s="11">
        <f>1/$A$1*[1]PaperSectorMinusCoreVPAExp!$G$39</f>
        <v>1.0910725E-3</v>
      </c>
      <c r="I13" s="11">
        <f>1/$A$1*[1]PaperSectorMinusCoreVPAExp!$H$39</f>
        <v>3.0144449999999997E-3</v>
      </c>
      <c r="J13" s="36">
        <f>1/$A$1*[1]PaperSectorMinusCoreVPAExp!$I$39</f>
        <v>2.2427509999999999E-3</v>
      </c>
      <c r="K13" s="36">
        <f>1/$A$1*[1]PaperSectorMinusCoreVPAExp!J$39</f>
        <v>4.3835848000000005E-3</v>
      </c>
      <c r="L13" s="36">
        <f>1/$A$1*[1]PaperSectorMinusCoreVPAExp!K$39</f>
        <v>1.3872572000000001E-3</v>
      </c>
      <c r="M13" s="11">
        <f>1/$A$1*[1]PaperSectorMinusCoreVPAExp!L$39</f>
        <v>2.4069744999999998E-3</v>
      </c>
      <c r="N13" s="11">
        <f>1/$A$1*[1]PaperSectorMinusCoreVPAExp!M$39</f>
        <v>1.4972015E-3</v>
      </c>
      <c r="O13" s="11">
        <f>1/$A$1*[1]PaperSectorMinusCoreVPAExp!N$39</f>
        <v>2.5459930999999999E-3</v>
      </c>
      <c r="P13" s="11">
        <f>1/$A$1*[1]PaperSectorMinusCoreVPAExp!O$39</f>
        <v>1.61486913E-3</v>
      </c>
      <c r="Q13" s="11">
        <f>1/$A$1*[1]PaperSectorMinusCoreVPAExp!P$39</f>
        <v>1.79604355E-3</v>
      </c>
      <c r="R13" s="11">
        <f>1/$A$1*[1]PaperSectorMinusCoreVPAExp!Q$39</f>
        <v>5.5414799999999997E-4</v>
      </c>
      <c r="S13" s="11">
        <f>1/$A$1*[1]PaperSectorMinusCoreVPAExp!R$39</f>
        <v>1.0677415E-3</v>
      </c>
      <c r="T13" s="11">
        <f>1/$A$1*[1]PaperSectorMinusCoreVPAExp!S$39</f>
        <v>1.8783230199999998E-3</v>
      </c>
      <c r="U13" s="11">
        <f>1/$A$1*[1]PaperSectorMinusCoreVPAExp!T$39</f>
        <v>6.548115E-4</v>
      </c>
      <c r="V13" s="11">
        <f>1/$A$1*[1]PaperSectorMinusCoreVPAExp!U$39</f>
        <v>1.255562E-3</v>
      </c>
      <c r="W13" s="11">
        <f>1/$A$1*[1]PaperSectorMinusCoreVPAExp!V$39</f>
        <v>1.92845156E-3</v>
      </c>
      <c r="X13" s="11">
        <f>1/$A$1*[1]PaperSectorMinusCoreVPAExp!W$39</f>
        <v>1.454894E-3</v>
      </c>
      <c r="Y13" s="11">
        <f>1/$A$1*[1]PaperSectorMinusCoreVPAExp!X$39</f>
        <v>2.8611143749999999E-3</v>
      </c>
      <c r="Z13" s="11">
        <f>1/$A$1*[1]PaperSectorMinusCoreVPAExp!Y$39</f>
        <v>2.8564806899999996E-3</v>
      </c>
      <c r="AA13" s="11">
        <f>1/$A$1*[1]PaperSectorMinusCoreVPAExp!Z$39</f>
        <v>5.9868405939999987E-3</v>
      </c>
      <c r="AB13" s="11">
        <f>1/$A$1*[1]PaperSectorMinusCoreVPAExp!AA$39</f>
        <v>0</v>
      </c>
      <c r="AC13" s="4"/>
      <c r="AD13" s="46">
        <f>1/1000*[1]PaperSectorMinusCoreVPAExp!AB$39</f>
        <v>1.903851E-3</v>
      </c>
      <c r="AE13" s="11">
        <f>1/1000*[1]PaperSectorMinusCoreVPAExp!AC$39</f>
        <v>5.4707699999999998E-4</v>
      </c>
      <c r="AF13" s="11">
        <f>1/1000*[1]PaperSectorMinusCoreVPAExp!AD$39</f>
        <v>4.2409100000000003E-4</v>
      </c>
      <c r="AG13" s="11">
        <f>1/1000*[1]PaperSectorMinusCoreVPAExp!AE$39</f>
        <v>6.5923900000000005E-4</v>
      </c>
      <c r="AH13" s="11">
        <f>1/1000*[1]PaperSectorMinusCoreVPAExp!AF$39</f>
        <v>5.9483799999999999E-4</v>
      </c>
      <c r="AI13" s="11">
        <f>1/1000*[1]PaperSectorMinusCoreVPAExp!AG$39</f>
        <v>6.2925599999999991E-4</v>
      </c>
      <c r="AJ13" s="11">
        <f>1/1000*[1]PaperSectorMinusCoreVPAExp!AH$39</f>
        <v>1.0273349999999999E-3</v>
      </c>
      <c r="AK13" s="11">
        <f>1/1000*[1]PaperSectorMinusCoreVPAExp!AI$39</f>
        <v>1.2230281260909007E-3</v>
      </c>
      <c r="AL13" s="11">
        <f>1/1000*[1]PaperSectorMinusCoreVPAExp!AJ$39</f>
        <v>1.8649872126985333E-3</v>
      </c>
      <c r="AM13" s="11">
        <f>1/1000*[1]PaperSectorMinusCoreVPAExp!AK$39</f>
        <v>9.5025503008035943E-4</v>
      </c>
      <c r="AN13" s="11">
        <f>1/1000*[1]PaperSectorMinusCoreVPAExp!AL$39</f>
        <v>1.8080850000000001E-3</v>
      </c>
      <c r="AO13" s="11">
        <f>1/1000*[1]PaperSectorMinusCoreVPAExp!AM$39</f>
        <v>1.1950429999999998E-3</v>
      </c>
      <c r="AP13" s="11">
        <f>1/1000*[1]PaperSectorMinusCoreVPAExp!AN$39</f>
        <v>1.2623840000000001E-3</v>
      </c>
      <c r="AQ13" s="11">
        <f>1/1000*[1]PaperSectorMinusCoreVPAExp!AO$39</f>
        <v>1.4049000000000002E-3</v>
      </c>
      <c r="AR13" s="11">
        <f>1/1000*[1]PaperSectorMinusCoreVPAExp!AP$39</f>
        <v>3.8310269999999999E-3</v>
      </c>
      <c r="AS13" s="11">
        <f>1/1000*[1]PaperSectorMinusCoreVPAExp!AQ$39</f>
        <v>6.9658999999999997E-4</v>
      </c>
      <c r="AT13" s="11">
        <f>1/1000*[1]PaperSectorMinusCoreVPAExp!AR$39</f>
        <v>9.8217399999999994E-4</v>
      </c>
      <c r="AU13" s="11">
        <f>1/1000*[1]PaperSectorMinusCoreVPAExp!AS$39</f>
        <v>1.3387620000000001E-3</v>
      </c>
      <c r="AV13" s="11">
        <f>1/1000*[1]PaperSectorMinusCoreVPAExp!AT$39</f>
        <v>6.7133500000000001E-4</v>
      </c>
      <c r="AW13" s="11">
        <f>1/1000*[1]PaperSectorMinusCoreVPAExp!AU$39</f>
        <v>8.9481599999999999E-4</v>
      </c>
      <c r="AX13" s="11">
        <f>1/1000*[1]PaperSectorMinusCoreVPAExp!AV$39</f>
        <v>1.0526499999999998E-3</v>
      </c>
      <c r="AY13" s="11">
        <f>1/1000*[1]PaperSectorMinusCoreVPAExp!AW$39</f>
        <v>9.9381899999999995E-4</v>
      </c>
      <c r="AZ13" s="11">
        <f>1/1000*[1]PaperSectorMinusCoreVPAExp!AX$39</f>
        <v>2.1800463909999999E-3</v>
      </c>
      <c r="BA13" s="11">
        <f>1/1000*[1]PaperSectorMinusCoreVPAExp!AY$39</f>
        <v>1.8570530610000004E-3</v>
      </c>
      <c r="BB13" s="11">
        <f>1/1000*[1]PaperSectorMinusCoreVPAExp!AZ$39</f>
        <v>3.128264434E-3</v>
      </c>
      <c r="BC13" s="11">
        <f>1/1000*[1]PaperSectorMinusCoreVPAExp!BA$39</f>
        <v>0</v>
      </c>
      <c r="BD13" s="222"/>
    </row>
    <row r="14" spans="1:56">
      <c r="B14" s="5" t="s">
        <v>36</v>
      </c>
      <c r="C14" s="46">
        <f>1/$A$1*[1]PaperSectorMinusCoreVPAExp!$B$147</f>
        <v>1.3239449999999999E-4</v>
      </c>
      <c r="D14" s="11">
        <f>1/$A$1*[1]PaperSectorMinusCoreVPAExp!$C$147</f>
        <v>6.9175298500000009E-4</v>
      </c>
      <c r="E14" s="11">
        <f>1/$A$1*[1]PaperSectorMinusCoreVPAExp!$D$147</f>
        <v>2.8172199999999998E-4</v>
      </c>
      <c r="F14" s="11">
        <f>1/$A$1*[1]PaperSectorMinusCoreVPAExp!$E$147</f>
        <v>4.3015233333333326E-4</v>
      </c>
      <c r="G14" s="11">
        <f>1/$A$1*[1]PaperSectorMinusCoreVPAExp!$F$147</f>
        <v>1.0703349999999998E-4</v>
      </c>
      <c r="H14" s="11">
        <f>1/$A$1*[1]PaperSectorMinusCoreVPAExp!$G$147</f>
        <v>4.7676124999999998E-3</v>
      </c>
      <c r="I14" s="11">
        <f>1/$A$1*[1]PaperSectorMinusCoreVPAExp!$H$147</f>
        <v>3.07559E-4</v>
      </c>
      <c r="J14" s="36">
        <f>1/$A$1*[1]PaperSectorMinusCoreVPAExp!$I$147</f>
        <v>2.7369999999999994E-5</v>
      </c>
      <c r="K14" s="36">
        <f>1/$A$1*[1]PaperSectorMinusCoreVPAExp!J$147</f>
        <v>1.9149395999999995E-4</v>
      </c>
      <c r="L14" s="36">
        <f>1/$A$1*[1]PaperSectorMinusCoreVPAExp!K$147</f>
        <v>2.4091830000000001E-4</v>
      </c>
      <c r="M14" s="11">
        <f>1/$A$1*[1]PaperSectorMinusCoreVPAExp!L$147</f>
        <v>1.0351222E-4</v>
      </c>
      <c r="N14" s="11">
        <f>1/$A$1*[1]PaperSectorMinusCoreVPAExp!M$147</f>
        <v>2.3942659999999998E-4</v>
      </c>
      <c r="O14" s="11">
        <f>1/$A$1*[1]PaperSectorMinusCoreVPAExp!N$147</f>
        <v>1.6836378999999997E-4</v>
      </c>
      <c r="P14" s="11">
        <f>1/$A$1*[1]PaperSectorMinusCoreVPAExp!O$147</f>
        <v>2.5176899999999999E-4</v>
      </c>
      <c r="Q14" s="11">
        <f>1/$A$1*[1]PaperSectorMinusCoreVPAExp!P$147</f>
        <v>1.0539515E-3</v>
      </c>
      <c r="R14" s="11">
        <f>1/$A$1*[1]PaperSectorMinusCoreVPAExp!Q$147</f>
        <v>6.3096949999999995E-4</v>
      </c>
      <c r="S14" s="11">
        <f>1/$A$1*[1]PaperSectorMinusCoreVPAExp!R$147</f>
        <v>1.8324249999999999E-3</v>
      </c>
      <c r="T14" s="11">
        <f>1/$A$1*[1]PaperSectorMinusCoreVPAExp!S$147</f>
        <v>2.9863295E-3</v>
      </c>
      <c r="U14" s="11">
        <f>1/$A$1*[1]PaperSectorMinusCoreVPAExp!T$147</f>
        <v>7.6321139999999997E-3</v>
      </c>
      <c r="V14" s="11">
        <f>1/$A$1*[1]PaperSectorMinusCoreVPAExp!U$147</f>
        <v>7.2276574999999999E-3</v>
      </c>
      <c r="W14" s="11">
        <f>1/$A$1*[1]PaperSectorMinusCoreVPAExp!V$147</f>
        <v>2.95584401E-3</v>
      </c>
      <c r="X14" s="11">
        <f>1/$A$1*[1]PaperSectorMinusCoreVPAExp!W$147</f>
        <v>5.79026679E-3</v>
      </c>
      <c r="Y14" s="11">
        <f>1/$A$1*[1]PaperSectorMinusCoreVPAExp!X$147</f>
        <v>1.4673941103500001E-2</v>
      </c>
      <c r="Z14" s="11">
        <f>1/$A$1*[1]PaperSectorMinusCoreVPAExp!Y$147</f>
        <v>2.5105291225E-2</v>
      </c>
      <c r="AA14" s="11">
        <f>1/$A$1*[1]PaperSectorMinusCoreVPAExp!Z$147</f>
        <v>2.3123859906000001E-2</v>
      </c>
      <c r="AB14" s="11">
        <f>1/$A$1*[1]PaperSectorMinusCoreVPAExp!AA$147</f>
        <v>0</v>
      </c>
      <c r="AC14" s="4"/>
      <c r="AD14" s="46">
        <f>1/1000*[1]PaperSectorMinusCoreVPAExp!AB$147</f>
        <v>2.0521299999999999E-4</v>
      </c>
      <c r="AE14" s="11">
        <f>1/1000*[1]PaperSectorMinusCoreVPAExp!AC$147</f>
        <v>2.2308699999999999E-4</v>
      </c>
      <c r="AF14" s="11">
        <f>1/1000*[1]PaperSectorMinusCoreVPAExp!AD$147</f>
        <v>1.2647400000000001E-4</v>
      </c>
      <c r="AG14" s="11">
        <f>1/1000*[1]PaperSectorMinusCoreVPAExp!AE$147</f>
        <v>1.4326000000000001E-4</v>
      </c>
      <c r="AH14" s="11">
        <f>1/1000*[1]PaperSectorMinusCoreVPAExp!AF$147</f>
        <v>1.2986000000000001E-4</v>
      </c>
      <c r="AI14" s="11">
        <f>1/1000*[1]PaperSectorMinusCoreVPAExp!AG$147</f>
        <v>6.4176700000000001E-4</v>
      </c>
      <c r="AJ14" s="11">
        <f>1/1000*[1]PaperSectorMinusCoreVPAExp!AH$147</f>
        <v>2.6106213844875572E-4</v>
      </c>
      <c r="AK14" s="11">
        <f>1/1000*[1]PaperSectorMinusCoreVPAExp!AI$147</f>
        <v>2.3180700213935393E-5</v>
      </c>
      <c r="AL14" s="11">
        <f>1/1000*[1]PaperSectorMinusCoreVPAExp!AJ$147</f>
        <v>6.9962115961884775E-4</v>
      </c>
      <c r="AM14" s="11">
        <f>1/1000*[1]PaperSectorMinusCoreVPAExp!AK$147</f>
        <v>2.9146608909528149E-4</v>
      </c>
      <c r="AN14" s="11">
        <f>1/1000*[1]PaperSectorMinusCoreVPAExp!AL$147</f>
        <v>1.0407500000000001E-4</v>
      </c>
      <c r="AO14" s="11">
        <f>1/1000*[1]PaperSectorMinusCoreVPAExp!AM$147</f>
        <v>1.7475999999999999E-4</v>
      </c>
      <c r="AP14" s="11">
        <f>1/1000*[1]PaperSectorMinusCoreVPAExp!AN$147</f>
        <v>1.76966E-4</v>
      </c>
      <c r="AQ14" s="11">
        <f>1/1000*[1]PaperSectorMinusCoreVPAExp!AO$147</f>
        <v>2.3923799999999999E-4</v>
      </c>
      <c r="AR14" s="11">
        <f>1/1000*[1]PaperSectorMinusCoreVPAExp!AP$147</f>
        <v>3.8963600000000001E-4</v>
      </c>
      <c r="AS14" s="11">
        <f>1/1000*[1]PaperSectorMinusCoreVPAExp!AQ$147</f>
        <v>2.2693600000000001E-4</v>
      </c>
      <c r="AT14" s="11">
        <f>1/1000*[1]PaperSectorMinusCoreVPAExp!AR$147</f>
        <v>8.3463899999999998E-4</v>
      </c>
      <c r="AU14" s="11">
        <f>1/1000*[1]PaperSectorMinusCoreVPAExp!AS$147</f>
        <v>1.17672E-3</v>
      </c>
      <c r="AV14" s="11">
        <f>1/1000*[1]PaperSectorMinusCoreVPAExp!AT$147</f>
        <v>2.72858E-3</v>
      </c>
      <c r="AW14" s="11">
        <f>1/1000*[1]PaperSectorMinusCoreVPAExp!AU$147</f>
        <v>3.0449489999999999E-3</v>
      </c>
      <c r="AX14" s="11">
        <f>1/1000*[1]PaperSectorMinusCoreVPAExp!AV$147</f>
        <v>1.3874740000000001E-3</v>
      </c>
      <c r="AY14" s="11">
        <f>1/1000*[1]PaperSectorMinusCoreVPAExp!AW$147</f>
        <v>3.8455289999999999E-3</v>
      </c>
      <c r="AZ14" s="11">
        <f>1/1000*[1]PaperSectorMinusCoreVPAExp!AX$147</f>
        <v>8.0827247450000004E-3</v>
      </c>
      <c r="BA14" s="11">
        <f>1/1000*[1]PaperSectorMinusCoreVPAExp!AY$147</f>
        <v>1.3005927102000001E-2</v>
      </c>
      <c r="BB14" s="11">
        <f>1/1000*[1]PaperSectorMinusCoreVPAExp!AZ$147</f>
        <v>1.0759534902999995E-2</v>
      </c>
      <c r="BC14" s="11">
        <f>1/1000*[1]PaperSectorMinusCoreVPAExp!BA$147</f>
        <v>0</v>
      </c>
      <c r="BD14" s="222"/>
    </row>
    <row r="15" spans="1:56">
      <c r="B15" s="5" t="s">
        <v>95</v>
      </c>
      <c r="C15" s="46">
        <f>1/$A$1*[1]PaperSectorMinusCoreVPAExp!$B$247</f>
        <v>2.9712359600000002E-2</v>
      </c>
      <c r="D15" s="11">
        <f>1/$A$1*[1]PaperSectorMinusCoreVPAExp!$C$247</f>
        <v>4.021621031E-2</v>
      </c>
      <c r="E15" s="11">
        <f>1/$A$1*[1]PaperSectorMinusCoreVPAExp!$D$247</f>
        <v>1.3926955999999999E-2</v>
      </c>
      <c r="F15" s="11">
        <f>1/$A$1*[1]PaperSectorMinusCoreVPAExp!$E$247</f>
        <v>1.7921442166666669E-2</v>
      </c>
      <c r="G15" s="11">
        <f>1/$A$1*[1]PaperSectorMinusCoreVPAExp!$F$247</f>
        <v>1.47101682E-2</v>
      </c>
      <c r="H15" s="11">
        <f>1/$A$1*[1]PaperSectorMinusCoreVPAExp!$G$247</f>
        <v>1.6574956999999998E-2</v>
      </c>
      <c r="I15" s="11">
        <f>1/$A$1*[1]PaperSectorMinusCoreVPAExp!$H$247</f>
        <v>1.9628273000000002E-2</v>
      </c>
      <c r="J15" s="36">
        <f>1/$A$1*[1]PaperSectorMinusCoreVPAExp!$I$247</f>
        <v>9.8129757600000006E-2</v>
      </c>
      <c r="K15" s="36">
        <f>1/$A$1*[1]PaperSectorMinusCoreVPAExp!J$247</f>
        <v>3.3916444659999982E-2</v>
      </c>
      <c r="L15" s="36">
        <f>1/$A$1*[1]PaperSectorMinusCoreVPAExp!K$247</f>
        <v>2.3824030790000002E-2</v>
      </c>
      <c r="M15" s="11">
        <f>1/$A$1*[1]PaperSectorMinusCoreVPAExp!L$247</f>
        <v>3.36957565E-2</v>
      </c>
      <c r="N15" s="11">
        <f>1/$A$1*[1]PaperSectorMinusCoreVPAExp!M$247</f>
        <v>2.4408142899999999E-2</v>
      </c>
      <c r="O15" s="11">
        <f>1/$A$1*[1]PaperSectorMinusCoreVPAExp!N$247</f>
        <v>2.3248947080000002E-2</v>
      </c>
      <c r="P15" s="11">
        <f>1/$A$1*[1]PaperSectorMinusCoreVPAExp!O$247</f>
        <v>2.796935134E-2</v>
      </c>
      <c r="Q15" s="11">
        <f>1/$A$1*[1]PaperSectorMinusCoreVPAExp!P$247</f>
        <v>3.9326177449999992E-2</v>
      </c>
      <c r="R15" s="11">
        <f>1/$A$1*[1]PaperSectorMinusCoreVPAExp!Q$247</f>
        <v>2.1871713149999999E-2</v>
      </c>
      <c r="S15" s="11">
        <f>1/$A$1*[1]PaperSectorMinusCoreVPAExp!R$247</f>
        <v>2.0414183650000001E-2</v>
      </c>
      <c r="T15" s="11">
        <f>1/$A$1*[1]PaperSectorMinusCoreVPAExp!S$247</f>
        <v>2.9431310999999998E-2</v>
      </c>
      <c r="U15" s="11">
        <f>1/$A$1*[1]PaperSectorMinusCoreVPAExp!T$247</f>
        <v>5.2333166899999999E-2</v>
      </c>
      <c r="V15" s="11">
        <f>1/$A$1*[1]PaperSectorMinusCoreVPAExp!U$247</f>
        <v>0.13063137037999997</v>
      </c>
      <c r="W15" s="11">
        <f>1/$A$1*[1]PaperSectorMinusCoreVPAExp!V$247</f>
        <v>0.13256956902</v>
      </c>
      <c r="X15" s="11">
        <f>1/$A$1*[1]PaperSectorMinusCoreVPAExp!W$247</f>
        <v>0.14663762329999999</v>
      </c>
      <c r="Y15" s="11">
        <f>1/$A$1*[1]PaperSectorMinusCoreVPAExp!X$247</f>
        <v>0.10526961134899999</v>
      </c>
      <c r="Z15" s="11">
        <f>1/$A$1*[1]PaperSectorMinusCoreVPAExp!Y$247</f>
        <v>0.15520303566100002</v>
      </c>
      <c r="AA15" s="11">
        <f>1/$A$1*[1]PaperSectorMinusCoreVPAExp!Z$247</f>
        <v>0.28777701786050003</v>
      </c>
      <c r="AB15" s="11">
        <f>1/$A$1*[1]PaperSectorMinusCoreVPAExp!AA$247</f>
        <v>0</v>
      </c>
      <c r="AC15" s="4"/>
      <c r="AD15" s="46">
        <f>1/1000*[1]PaperSectorMinusCoreVPAExp!AB$247</f>
        <v>3.7141618000000001E-2</v>
      </c>
      <c r="AE15" s="11">
        <f>1/1000*[1]PaperSectorMinusCoreVPAExp!AC$247</f>
        <v>1.7598850000000003E-2</v>
      </c>
      <c r="AF15" s="11">
        <f>1/1000*[1]PaperSectorMinusCoreVPAExp!AD$247</f>
        <v>1.1451314000000001E-2</v>
      </c>
      <c r="AG15" s="11">
        <f>1/1000*[1]PaperSectorMinusCoreVPAExp!AE$247</f>
        <v>1.2394601999999999E-2</v>
      </c>
      <c r="AH15" s="11">
        <f>1/1000*[1]PaperSectorMinusCoreVPAExp!AF$247</f>
        <v>1.2558680000000001E-2</v>
      </c>
      <c r="AI15" s="11">
        <f>1/1000*[1]PaperSectorMinusCoreVPAExp!AG$247</f>
        <v>1.4645850843027216E-2</v>
      </c>
      <c r="AJ15" s="11">
        <f>1/1000*[1]PaperSectorMinusCoreVPAExp!AH$247</f>
        <v>1.7553443556388E-2</v>
      </c>
      <c r="AK15" s="11">
        <f>1/1000*[1]PaperSectorMinusCoreVPAExp!AI$247</f>
        <v>2.8204521109543652E-2</v>
      </c>
      <c r="AL15" s="11">
        <f>1/1000*[1]PaperSectorMinusCoreVPAExp!AJ$247</f>
        <v>3.0170653806142405E-2</v>
      </c>
      <c r="AM15" s="11">
        <f>1/1000*[1]PaperSectorMinusCoreVPAExp!AK$247</f>
        <v>2.7117479184272555E-2</v>
      </c>
      <c r="AN15" s="11">
        <f>1/1000*[1]PaperSectorMinusCoreVPAExp!AL$247</f>
        <v>3.3442880999999994E-2</v>
      </c>
      <c r="AO15" s="11">
        <f>1/1000*[1]PaperSectorMinusCoreVPAExp!AM$247</f>
        <v>2.6571937E-2</v>
      </c>
      <c r="AP15" s="11">
        <f>1/1000*[1]PaperSectorMinusCoreVPAExp!AN$247</f>
        <v>3.0751774999999999E-2</v>
      </c>
      <c r="AQ15" s="11">
        <f>1/1000*[1]PaperSectorMinusCoreVPAExp!AO$247</f>
        <v>2.7461036999999997E-2</v>
      </c>
      <c r="AR15" s="11">
        <f>1/1000*[1]PaperSectorMinusCoreVPAExp!AP$247</f>
        <v>3.258871E-2</v>
      </c>
      <c r="AS15" s="11">
        <f>1/1000*[1]PaperSectorMinusCoreVPAExp!AQ$247</f>
        <v>3.6724752000000006E-2</v>
      </c>
      <c r="AT15" s="11">
        <f>1/1000*[1]PaperSectorMinusCoreVPAExp!AR$247</f>
        <v>2.0556444999999996E-2</v>
      </c>
      <c r="AU15" s="11">
        <f>1/1000*[1]PaperSectorMinusCoreVPAExp!AS$247</f>
        <v>2.5572457E-2</v>
      </c>
      <c r="AV15" s="11">
        <f>1/1000*[1]PaperSectorMinusCoreVPAExp!AT$247</f>
        <v>4.0907548000000002E-2</v>
      </c>
      <c r="AW15" s="11">
        <f>1/1000*[1]PaperSectorMinusCoreVPAExp!AU$247</f>
        <v>8.5663748999999997E-2</v>
      </c>
      <c r="AX15" s="11">
        <f>1/1000*[1]PaperSectorMinusCoreVPAExp!AV$247</f>
        <v>7.1236253999999999E-2</v>
      </c>
      <c r="AY15" s="11">
        <f>1/1000*[1]PaperSectorMinusCoreVPAExp!AW$247</f>
        <v>8.7945165000000006E-2</v>
      </c>
      <c r="AZ15" s="11">
        <f>1/1000*[1]PaperSectorMinusCoreVPAExp!AX$247</f>
        <v>7.2917952750000015E-2</v>
      </c>
      <c r="BA15" s="11">
        <f>1/1000*[1]PaperSectorMinusCoreVPAExp!AY$247</f>
        <v>9.1171062120999999E-2</v>
      </c>
      <c r="BB15" s="11">
        <f>1/1000*[1]PaperSectorMinusCoreVPAExp!AZ$247</f>
        <v>0.14076202104000002</v>
      </c>
      <c r="BC15" s="11">
        <f>1/1000*[1]PaperSectorMinusCoreVPAExp!BA$247</f>
        <v>0</v>
      </c>
      <c r="BD15" s="222"/>
    </row>
    <row r="16" spans="1:56" ht="17.149999999999999" customHeight="1">
      <c r="B16" s="155" t="s">
        <v>143</v>
      </c>
      <c r="C16" s="156">
        <f>1/$A$1*[1]PaperSectorMinusCoreVPAExp!$B$269</f>
        <v>1.0876180000000003E-3</v>
      </c>
      <c r="D16" s="157">
        <f>1/$A$1*[1]PaperSectorMinusCoreVPAExp!$C$269</f>
        <v>1.1938045000000001E-3</v>
      </c>
      <c r="E16" s="157">
        <f>1/$A$1*[1]PaperSectorMinusCoreVPAExp!$D$269</f>
        <v>7.0150850000000016E-4</v>
      </c>
      <c r="F16" s="157">
        <f>1/$A$1*[1]PaperSectorMinusCoreVPAExp!$E$269</f>
        <v>3.0210238333333332E-3</v>
      </c>
      <c r="G16" s="157">
        <f>1/$A$1*[1]PaperSectorMinusCoreVPAExp!$F$269</f>
        <v>1.0845555E-3</v>
      </c>
      <c r="H16" s="157">
        <f>1/$A$1*[1]PaperSectorMinusCoreVPAExp!$G$269</f>
        <v>5.4845349999999992E-4</v>
      </c>
      <c r="I16" s="157">
        <f>1/$A$1*[1]PaperSectorMinusCoreVPAExp!$H$269</f>
        <v>2.3569350000000001E-3</v>
      </c>
      <c r="J16" s="158">
        <f>1/$A$1*[1]PaperSectorMinusCoreVPAExp!$I$269</f>
        <v>5.5243684999999997E-3</v>
      </c>
      <c r="K16" s="158">
        <f>1/$A$1*[1]PaperSectorMinusCoreVPAExp!J$269</f>
        <v>1.8157625500000003E-2</v>
      </c>
      <c r="L16" s="158">
        <f>1/$A$1*[1]PaperSectorMinusCoreVPAExp!K$269</f>
        <v>9.0848030000000007E-3</v>
      </c>
      <c r="M16" s="157">
        <f>1/$A$1*[1]PaperSectorMinusCoreVPAExp!L$269</f>
        <v>5.3428095000000002E-3</v>
      </c>
      <c r="N16" s="157">
        <f>1/$A$1*[1]PaperSectorMinusCoreVPAExp!M$269</f>
        <v>7.6578985000000004E-3</v>
      </c>
      <c r="O16" s="157">
        <f>1/$A$1*[1]PaperSectorMinusCoreVPAExp!N$269</f>
        <v>9.7587105000000018E-3</v>
      </c>
      <c r="P16" s="157">
        <f>1/$A$1*[1]PaperSectorMinusCoreVPAExp!O$269</f>
        <v>1.0067550499999998E-2</v>
      </c>
      <c r="Q16" s="157">
        <f>1/$A$1*[1]PaperSectorMinusCoreVPAExp!P$269</f>
        <v>9.0288240000000013E-3</v>
      </c>
      <c r="R16" s="157">
        <f>1/$A$1*[1]PaperSectorMinusCoreVPAExp!Q$269</f>
        <v>8.8586995000000009E-3</v>
      </c>
      <c r="S16" s="157">
        <f>1/$A$1*[1]PaperSectorMinusCoreVPAExp!R$269</f>
        <v>6.8422200000000004E-3</v>
      </c>
      <c r="T16" s="157">
        <f>1/$A$1*[1]PaperSectorMinusCoreVPAExp!S$269</f>
        <v>7.1029909999999995E-3</v>
      </c>
      <c r="U16" s="157">
        <f>1/$A$1*[1]PaperSectorMinusCoreVPAExp!T$269</f>
        <v>6.6695580000000008E-3</v>
      </c>
      <c r="V16" s="157">
        <f>1/$A$1*[1]PaperSectorMinusCoreVPAExp!U$269</f>
        <v>6.972367499999999E-3</v>
      </c>
      <c r="W16" s="157">
        <f>1/$A$1*[1]PaperSectorMinusCoreVPAExp!V$269</f>
        <v>7.8358980000000009E-3</v>
      </c>
      <c r="X16" s="157">
        <f>1/$A$1*[1]PaperSectorMinusCoreVPAExp!W$269</f>
        <v>7.675051999999999E-3</v>
      </c>
      <c r="Y16" s="157">
        <f>1/$A$1*[1]PaperSectorMinusCoreVPAExp!X$269</f>
        <v>8.6286845924999998E-3</v>
      </c>
      <c r="Z16" s="157">
        <f>1/$A$1*[1]PaperSectorMinusCoreVPAExp!Y$269</f>
        <v>8.9011856359999982E-3</v>
      </c>
      <c r="AA16" s="157">
        <f>1/$A$1*[1]PaperSectorMinusCoreVPAExp!Z$269</f>
        <v>4.8561225090000002E-3</v>
      </c>
      <c r="AB16" s="157">
        <f>1/$A$1*[1]PaperSectorMinusCoreVPAExp!AA$269</f>
        <v>0</v>
      </c>
      <c r="AC16" s="4"/>
      <c r="AD16" s="156">
        <f>1/1000*[1]PaperSectorMinusCoreVPAExp!AB$269</f>
        <v>5.8365199999999993E-4</v>
      </c>
      <c r="AE16" s="157">
        <f>1/1000*[1]PaperSectorMinusCoreVPAExp!AC$269</f>
        <v>6.585950000000001E-4</v>
      </c>
      <c r="AF16" s="157">
        <f>1/1000*[1]PaperSectorMinusCoreVPAExp!AD$269</f>
        <v>5.6512999999999995E-4</v>
      </c>
      <c r="AG16" s="157">
        <f>1/1000*[1]PaperSectorMinusCoreVPAExp!AE$269</f>
        <v>7.2981399999999996E-4</v>
      </c>
      <c r="AH16" s="157">
        <f>1/1000*[1]PaperSectorMinusCoreVPAExp!AF$269</f>
        <v>5.7919999999999998E-4</v>
      </c>
      <c r="AI16" s="157">
        <f>1/1000*[1]PaperSectorMinusCoreVPAExp!AG$269</f>
        <v>2.9225800000000005E-4</v>
      </c>
      <c r="AJ16" s="157">
        <f>1/1000*[1]PaperSectorMinusCoreVPAExp!AH$269</f>
        <v>1.2028379999999999E-3</v>
      </c>
      <c r="AK16" s="157">
        <f>1/1000*[1]PaperSectorMinusCoreVPAExp!AI$269</f>
        <v>4.8450910000000002E-3</v>
      </c>
      <c r="AL16" s="157">
        <f>1/1000*[1]PaperSectorMinusCoreVPAExp!AJ$269</f>
        <v>6.8281376675221554E-3</v>
      </c>
      <c r="AM16" s="157">
        <f>1/1000*[1]PaperSectorMinusCoreVPAExp!AK$269</f>
        <v>6.0499509999999987E-3</v>
      </c>
      <c r="AN16" s="157">
        <f>1/1000*[1]PaperSectorMinusCoreVPAExp!AL$269</f>
        <v>3.5010290000000014E-3</v>
      </c>
      <c r="AO16" s="157">
        <f>1/1000*[1]PaperSectorMinusCoreVPAExp!AM$269</f>
        <v>5.4146090000000008E-3</v>
      </c>
      <c r="AP16" s="157">
        <f>1/1000*[1]PaperSectorMinusCoreVPAExp!AN$269</f>
        <v>7.837578999999999E-3</v>
      </c>
      <c r="AQ16" s="157">
        <f>1/1000*[1]PaperSectorMinusCoreVPAExp!AO$269</f>
        <v>8.6611259999999999E-3</v>
      </c>
      <c r="AR16" s="157">
        <f>1/1000*[1]PaperSectorMinusCoreVPAExp!AP$269</f>
        <v>6.4632860000000004E-3</v>
      </c>
      <c r="AS16" s="157">
        <f>1/1000*[1]PaperSectorMinusCoreVPAExp!AQ$269</f>
        <v>1.7338600000000006E-2</v>
      </c>
      <c r="AT16" s="157">
        <f>1/1000*[1]PaperSectorMinusCoreVPAExp!AR$269</f>
        <v>4.0292829999999998E-3</v>
      </c>
      <c r="AU16" s="157">
        <f>1/1000*[1]PaperSectorMinusCoreVPAExp!AS$269</f>
        <v>3.8745889999999995E-3</v>
      </c>
      <c r="AV16" s="157">
        <f>1/1000*[1]PaperSectorMinusCoreVPAExp!AT$269</f>
        <v>4.4250660000000001E-3</v>
      </c>
      <c r="AW16" s="157">
        <f>1/1000*[1]PaperSectorMinusCoreVPAExp!AU$269</f>
        <v>4.4873269999999993E-3</v>
      </c>
      <c r="AX16" s="157">
        <f>1/1000*[1]PaperSectorMinusCoreVPAExp!AV$269</f>
        <v>4.4192819999999992E-3</v>
      </c>
      <c r="AY16" s="157">
        <f>1/1000*[1]PaperSectorMinusCoreVPAExp!AW$269</f>
        <v>5.5520229999999979E-3</v>
      </c>
      <c r="AZ16" s="157">
        <f>1/1000*[1]PaperSectorMinusCoreVPAExp!AX$269</f>
        <v>6.4416968210000008E-3</v>
      </c>
      <c r="BA16" s="157">
        <f>1/1000*[1]PaperSectorMinusCoreVPAExp!AY$269</f>
        <v>4.505084575000002E-3</v>
      </c>
      <c r="BB16" s="157">
        <f>1/1000*[1]PaperSectorMinusCoreVPAExp!AZ$269</f>
        <v>3.0247422059999996E-3</v>
      </c>
      <c r="BC16" s="157">
        <f>1/1000*[1]PaperSectorMinusCoreVPAExp!BA$269</f>
        <v>0</v>
      </c>
      <c r="BD16" s="222"/>
    </row>
    <row r="17" spans="2:56" ht="17.149999999999999" customHeight="1">
      <c r="B17" s="15" t="s">
        <v>126</v>
      </c>
      <c r="C17" s="130">
        <f>1/$A$1*[1]PaperSectorMinusCoreVPAExp!$B$267</f>
        <v>1.3718331479699999</v>
      </c>
      <c r="D17" s="131">
        <f>1/$A$1*[1]PaperSectorMinusCoreVPAExp!$C$267</f>
        <v>1.4294458940929999</v>
      </c>
      <c r="E17" s="131">
        <f>1/$A$1*[1]PaperSectorMinusCoreVPAExp!$D$267</f>
        <v>1.4565254329999999</v>
      </c>
      <c r="F17" s="131">
        <f>1/$A$1*[1]PaperSectorMinusCoreVPAExp!$E$267</f>
        <v>1.5846908626666667</v>
      </c>
      <c r="G17" s="131">
        <f>1/$A$1*[1]PaperSectorMinusCoreVPAExp!$F$267</f>
        <v>1.5165278378</v>
      </c>
      <c r="H17" s="131">
        <f>1/$A$1*[1]PaperSectorMinusCoreVPAExp!$G$267</f>
        <v>1.6309685803058864</v>
      </c>
      <c r="I17" s="131">
        <f>1/$A$1*[1]PaperSectorMinusCoreVPAExp!$H$267</f>
        <v>1.9532995382404066</v>
      </c>
      <c r="J17" s="132">
        <f>1/$A$1*[1]PaperSectorMinusCoreVPAExp!$I$267</f>
        <v>2.0378281414568264</v>
      </c>
      <c r="K17" s="132">
        <f>1/$A$1*[1]PaperSectorMinusCoreVPAExp!J$267</f>
        <v>2.117837198160001</v>
      </c>
      <c r="L17" s="132">
        <f>1/$A$1*[1]PaperSectorMinusCoreVPAExp!K$267</f>
        <v>1.7955495105480002</v>
      </c>
      <c r="M17" s="131">
        <f>1/$A$1*[1]PaperSectorMinusCoreVPAExp!L$267</f>
        <v>2.0807625680599999</v>
      </c>
      <c r="N17" s="131">
        <f>1/$A$1*[1]PaperSectorMinusCoreVPAExp!M$267</f>
        <v>1.9640120009745456</v>
      </c>
      <c r="O17" s="131">
        <f>1/$A$1*[1]PaperSectorMinusCoreVPAExp!N$267</f>
        <v>2.0773202327299995</v>
      </c>
      <c r="P17" s="131">
        <f>1/$A$1*[1]PaperSectorMinusCoreVPAExp!O$267</f>
        <v>1.7385451135116665</v>
      </c>
      <c r="Q17" s="131">
        <f>1/$A$1*[1]PaperSectorMinusCoreVPAExp!P$267</f>
        <v>1.8987631755299996</v>
      </c>
      <c r="R17" s="131">
        <f>1/$A$1*[1]PaperSectorMinusCoreVPAExp!Q$267</f>
        <v>1.8566377355499999</v>
      </c>
      <c r="S17" s="131">
        <f>1/$A$1*[1]PaperSectorMinusCoreVPAExp!R$267</f>
        <v>2.1487385721099996</v>
      </c>
      <c r="T17" s="131">
        <f>1/$A$1*[1]PaperSectorMinusCoreVPAExp!S$267</f>
        <v>2.1561205973400002</v>
      </c>
      <c r="U17" s="131">
        <f>1/$A$1*[1]PaperSectorMinusCoreVPAExp!T$267</f>
        <v>2.4061792837499998</v>
      </c>
      <c r="V17" s="131">
        <f>1/$A$1*[1]PaperSectorMinusCoreVPAExp!U$267</f>
        <v>2.8664186989999996</v>
      </c>
      <c r="W17" s="131">
        <f>1/$A$1*[1]PaperSectorMinusCoreVPAExp!V$267</f>
        <v>4.970436983209999</v>
      </c>
      <c r="X17" s="131">
        <f>1/$A$1*[1]PaperSectorMinusCoreVPAExp!W$267</f>
        <v>6.3465521058500007</v>
      </c>
      <c r="Y17" s="131">
        <f>1/$A$1*[1]PaperSectorMinusCoreVPAExp!X$267</f>
        <v>6.9082710922659993</v>
      </c>
      <c r="Z17" s="131">
        <f>1/$A$1*[1]PaperSectorMinusCoreVPAExp!Y$267</f>
        <v>9.3871214233770957</v>
      </c>
      <c r="AA17" s="131">
        <f>1/$A$1*[1]PaperSectorMinusCoreVPAExp!Z$267</f>
        <v>12.632426700358478</v>
      </c>
      <c r="AB17" s="131">
        <f>1/$A$1*[1]PaperSectorMinusCoreVPAExp!AA$267</f>
        <v>0</v>
      </c>
      <c r="AC17" s="4"/>
      <c r="AD17" s="27">
        <f>1/1000*[1]PaperSectorMinusCoreVPAExp!AB$267</f>
        <v>0.27652731899999999</v>
      </c>
      <c r="AE17" s="29">
        <f>1/1000*[1]PaperSectorMinusCoreVPAExp!AC$267</f>
        <v>0.27195094000000003</v>
      </c>
      <c r="AF17" s="29">
        <f>1/1000*[1]PaperSectorMinusCoreVPAExp!AD$267</f>
        <v>0.28868929400000004</v>
      </c>
      <c r="AG17" s="29">
        <f>1/1000*[1]PaperSectorMinusCoreVPAExp!AE$267</f>
        <v>0.31125837699999997</v>
      </c>
      <c r="AH17" s="29">
        <f>1/1000*[1]PaperSectorMinusCoreVPAExp!AF$267</f>
        <v>0.35380540900000002</v>
      </c>
      <c r="AI17" s="29">
        <f>1/1000*[1]PaperSectorMinusCoreVPAExp!AG$267</f>
        <v>0.39431299430891287</v>
      </c>
      <c r="AJ17" s="29">
        <f>1/1000*[1]PaperSectorMinusCoreVPAExp!AH$267</f>
        <v>0.43417814584474351</v>
      </c>
      <c r="AK17" s="29">
        <f>1/1000*[1]PaperSectorMinusCoreVPAExp!AI$267</f>
        <v>0.48651661391506135</v>
      </c>
      <c r="AL17" s="29">
        <f>1/1000*[1]PaperSectorMinusCoreVPAExp!AJ$267</f>
        <v>0.59459723187823466</v>
      </c>
      <c r="AM17" s="29">
        <f>1/1000*[1]PaperSectorMinusCoreVPAExp!AK$267</f>
        <v>0.5448494555932345</v>
      </c>
      <c r="AN17" s="29">
        <f>1/1000*[1]PaperSectorMinusCoreVPAExp!AL$267</f>
        <v>0.66984900299999994</v>
      </c>
      <c r="AO17" s="29">
        <f>1/1000*[1]PaperSectorMinusCoreVPAExp!AM$267</f>
        <v>0.78668734000000007</v>
      </c>
      <c r="AP17" s="29">
        <f>1/1000*[1]PaperSectorMinusCoreVPAExp!AN$267</f>
        <v>0.81388050700000003</v>
      </c>
      <c r="AQ17" s="29">
        <f>1/1000*[1]PaperSectorMinusCoreVPAExp!AO$267</f>
        <v>0.70144085</v>
      </c>
      <c r="AR17" s="29">
        <f>1/1000*[1]PaperSectorMinusCoreVPAExp!AP$267</f>
        <v>0.63130642800000003</v>
      </c>
      <c r="AS17" s="29">
        <f>1/1000*[1]PaperSectorMinusCoreVPAExp!AQ$267</f>
        <v>0.61425541699999986</v>
      </c>
      <c r="AT17" s="29">
        <f>1/1000*[1]PaperSectorMinusCoreVPAExp!AR$267</f>
        <v>0.62903986199999995</v>
      </c>
      <c r="AU17" s="29">
        <f>1/1000*[1]PaperSectorMinusCoreVPAExp!AS$267</f>
        <v>0.63693639099999999</v>
      </c>
      <c r="AV17" s="29">
        <f>1/1000*[1]PaperSectorMinusCoreVPAExp!AT$267</f>
        <v>0.71087421700000009</v>
      </c>
      <c r="AW17" s="29">
        <f>1/1000*[1]PaperSectorMinusCoreVPAExp!AU$267</f>
        <v>0.74925557799999987</v>
      </c>
      <c r="AX17" s="29">
        <f>1/1000*[1]PaperSectorMinusCoreVPAExp!AV$267</f>
        <v>0.92685765899999983</v>
      </c>
      <c r="AY17" s="29">
        <f>1/1000*[1]PaperSectorMinusCoreVPAExp!AW$267</f>
        <v>1.2603477869999999</v>
      </c>
      <c r="AZ17" s="29">
        <f>1/1000*[1]PaperSectorMinusCoreVPAExp!AX$267</f>
        <v>1.3938114303230005</v>
      </c>
      <c r="BA17" s="29">
        <f>1/1000*[1]PaperSectorMinusCoreVPAExp!AY$267</f>
        <v>1.6683815861919995</v>
      </c>
      <c r="BB17" s="29">
        <f>1/1000*[1]PaperSectorMinusCoreVPAExp!AZ$267</f>
        <v>1.9786056594469998</v>
      </c>
      <c r="BC17" s="29">
        <f>1/1000*[1]PaperSectorMinusCoreVPAExp!BA$267</f>
        <v>0</v>
      </c>
      <c r="BD17" s="222"/>
    </row>
    <row r="18" spans="2:56">
      <c r="B18" s="5" t="s">
        <v>118</v>
      </c>
      <c r="C18" s="46">
        <f>1/$A$1*[1]PaperSectorMinusCoreVPAExp!$B$33</f>
        <v>1.6834163499999999E-2</v>
      </c>
      <c r="D18" s="11">
        <f>1/$A$1*[1]PaperSectorMinusCoreVPAExp!$C$33</f>
        <v>2.5458021155E-2</v>
      </c>
      <c r="E18" s="11">
        <f>1/$A$1*[1]PaperSectorMinusCoreVPAExp!$D$33</f>
        <v>2.2368618999999999E-2</v>
      </c>
      <c r="F18" s="11">
        <f>1/$A$1*[1]PaperSectorMinusCoreVPAExp!$E$33</f>
        <v>2.2959030499999998E-2</v>
      </c>
      <c r="G18" s="11">
        <f>1/$A$1*[1]PaperSectorMinusCoreVPAExp!$F$33</f>
        <v>2.4015187E-2</v>
      </c>
      <c r="H18" s="11">
        <f>1/$A$1*[1]PaperSectorMinusCoreVPAExp!$G$33</f>
        <v>2.1799536500000001E-2</v>
      </c>
      <c r="I18" s="11">
        <f>1/$A$1*[1]PaperSectorMinusCoreVPAExp!$H$33</f>
        <v>1.85219615E-2</v>
      </c>
      <c r="J18" s="36">
        <f>1/$A$1*[1]PaperSectorMinusCoreVPAExp!$I$33</f>
        <v>1.8304571249999999E-2</v>
      </c>
      <c r="K18" s="36">
        <f>1/$A$1*[1]PaperSectorMinusCoreVPAExp!J$33</f>
        <v>1.5614283159999994E-2</v>
      </c>
      <c r="L18" s="36">
        <f>1/$A$1*[1]PaperSectorMinusCoreVPAExp!K$33</f>
        <v>1.501602466E-2</v>
      </c>
      <c r="M18" s="11">
        <f>1/$A$1*[1]PaperSectorMinusCoreVPAExp!L$33</f>
        <v>1.5763353059999999E-2</v>
      </c>
      <c r="N18" s="11">
        <f>1/$A$1*[1]PaperSectorMinusCoreVPAExp!M$33</f>
        <v>1.5189286E-2</v>
      </c>
      <c r="O18" s="11">
        <f>1/$A$1*[1]PaperSectorMinusCoreVPAExp!N$33</f>
        <v>1.622640992E-2</v>
      </c>
      <c r="P18" s="11">
        <f>1/$A$1*[1]PaperSectorMinusCoreVPAExp!O$33</f>
        <v>1.4518524999999999E-2</v>
      </c>
      <c r="Q18" s="11">
        <f>1/$A$1*[1]PaperSectorMinusCoreVPAExp!P$33</f>
        <v>1.8274490500000001E-2</v>
      </c>
      <c r="R18" s="11">
        <f>1/$A$1*[1]PaperSectorMinusCoreVPAExp!Q$33</f>
        <v>1.6847380200000001E-2</v>
      </c>
      <c r="S18" s="11">
        <f>1/$A$1*[1]PaperSectorMinusCoreVPAExp!R$33</f>
        <v>2.0063687E-2</v>
      </c>
      <c r="T18" s="11">
        <f>1/$A$1*[1]PaperSectorMinusCoreVPAExp!S$33</f>
        <v>2.2317481199999999E-2</v>
      </c>
      <c r="U18" s="11">
        <f>1/$A$1*[1]PaperSectorMinusCoreVPAExp!T$33</f>
        <v>1.8299699599999997E-2</v>
      </c>
      <c r="V18" s="11">
        <f>1/$A$1*[1]PaperSectorMinusCoreVPAExp!U$33</f>
        <v>1.74654445E-2</v>
      </c>
      <c r="W18" s="11">
        <f>1/$A$1*[1]PaperSectorMinusCoreVPAExp!V$33</f>
        <v>1.6108330000000001E-2</v>
      </c>
      <c r="X18" s="11">
        <f>1/$A$1*[1]PaperSectorMinusCoreVPAExp!W$33</f>
        <v>1.8139474499999999E-2</v>
      </c>
      <c r="Y18" s="11">
        <f>1/$A$1*[1]PaperSectorMinusCoreVPAExp!X$33</f>
        <v>1.7452988035000002E-2</v>
      </c>
      <c r="Z18" s="11">
        <f>1/$A$1*[1]PaperSectorMinusCoreVPAExp!Y$33</f>
        <v>1.7245540200000006E-2</v>
      </c>
      <c r="AA18" s="11">
        <f>1/$A$1*[1]PaperSectorMinusCoreVPAExp!Z$33</f>
        <v>1.6789435320000004E-2</v>
      </c>
      <c r="AB18" s="11">
        <f>1/$A$1*[1]PaperSectorMinusCoreVPAExp!AA$33</f>
        <v>0</v>
      </c>
      <c r="AC18" s="4"/>
      <c r="AD18" s="46">
        <f>1/1000*[1]PaperSectorMinusCoreVPAExp!AB$33</f>
        <v>7.1784179999999998E-3</v>
      </c>
      <c r="AE18" s="11">
        <f>1/1000*[1]PaperSectorMinusCoreVPAExp!AC$33</f>
        <v>8.5933340000000011E-3</v>
      </c>
      <c r="AF18" s="11">
        <f>1/1000*[1]PaperSectorMinusCoreVPAExp!AD$33</f>
        <v>7.9108549999999996E-3</v>
      </c>
      <c r="AG18" s="11">
        <f>1/1000*[1]PaperSectorMinusCoreVPAExp!AE$33</f>
        <v>8.1224829999999998E-3</v>
      </c>
      <c r="AH18" s="11">
        <f>1/1000*[1]PaperSectorMinusCoreVPAExp!AF$33</f>
        <v>8.2031610000000005E-3</v>
      </c>
      <c r="AI18" s="11">
        <f>1/1000*[1]PaperSectorMinusCoreVPAExp!AG$33</f>
        <v>8.3508389999999988E-3</v>
      </c>
      <c r="AJ18" s="11">
        <f>1/1000*[1]PaperSectorMinusCoreVPAExp!AH$33</f>
        <v>8.0474959999999995E-3</v>
      </c>
      <c r="AK18" s="11">
        <f>1/1000*[1]PaperSectorMinusCoreVPAExp!AI$33</f>
        <v>9.0047059999999995E-3</v>
      </c>
      <c r="AL18" s="11">
        <f>1/1000*[1]PaperSectorMinusCoreVPAExp!AJ$33</f>
        <v>1.0236750869541501E-2</v>
      </c>
      <c r="AM18" s="11">
        <f>1/1000*[1]PaperSectorMinusCoreVPAExp!AK$33</f>
        <v>9.4562283565553847E-3</v>
      </c>
      <c r="AN18" s="11">
        <f>1/1000*[1]PaperSectorMinusCoreVPAExp!AL$33</f>
        <v>1.1162554E-2</v>
      </c>
      <c r="AO18" s="11">
        <f>1/1000*[1]PaperSectorMinusCoreVPAExp!AM$33</f>
        <v>1.2333288E-2</v>
      </c>
      <c r="AP18" s="11">
        <f>1/1000*[1]PaperSectorMinusCoreVPAExp!AN$33</f>
        <v>1.3408655E-2</v>
      </c>
      <c r="AQ18" s="11">
        <f>1/1000*[1]PaperSectorMinusCoreVPAExp!AO$33</f>
        <v>9.5828709999999998E-3</v>
      </c>
      <c r="AR18" s="11">
        <f>1/1000*[1]PaperSectorMinusCoreVPAExp!AP$33</f>
        <v>9.8890249999999992E-3</v>
      </c>
      <c r="AS18" s="11">
        <f>1/1000*[1]PaperSectorMinusCoreVPAExp!AQ$33</f>
        <v>9.9611620000000008E-3</v>
      </c>
      <c r="AT18" s="11">
        <f>1/1000*[1]PaperSectorMinusCoreVPAExp!AR$33</f>
        <v>9.3273469999999997E-3</v>
      </c>
      <c r="AU18" s="11">
        <f>1/1000*[1]PaperSectorMinusCoreVPAExp!AS$33</f>
        <v>8.9048939999999983E-3</v>
      </c>
      <c r="AV18" s="11">
        <f>1/1000*[1]PaperSectorMinusCoreVPAExp!AT$33</f>
        <v>9.2135720000000015E-3</v>
      </c>
      <c r="AW18" s="11">
        <f>1/1000*[1]PaperSectorMinusCoreVPAExp!AU$33</f>
        <v>9.8582050000000001E-3</v>
      </c>
      <c r="AX18" s="11">
        <f>1/1000*[1]PaperSectorMinusCoreVPAExp!AV$33</f>
        <v>1.0009115999999998E-2</v>
      </c>
      <c r="AY18" s="11">
        <f>1/1000*[1]PaperSectorMinusCoreVPAExp!AW$33</f>
        <v>1.2291063999999999E-2</v>
      </c>
      <c r="AZ18" s="11">
        <f>1/1000*[1]PaperSectorMinusCoreVPAExp!AX$33</f>
        <v>1.1628286988000001E-2</v>
      </c>
      <c r="BA18" s="11">
        <f>1/1000*[1]PaperSectorMinusCoreVPAExp!AY$33</f>
        <v>1.2111522658000003E-2</v>
      </c>
      <c r="BB18" s="11">
        <f>1/1000*[1]PaperSectorMinusCoreVPAExp!AZ$33</f>
        <v>9.6020957460000011E-3</v>
      </c>
      <c r="BC18" s="11">
        <f>1/1000*[1]PaperSectorMinusCoreVPAExp!BA$33</f>
        <v>0</v>
      </c>
      <c r="BD18" s="222"/>
    </row>
    <row r="19" spans="2:56">
      <c r="B19" s="5" t="s">
        <v>106</v>
      </c>
      <c r="C19" s="46">
        <f>1/$A$1*[1]PaperSectorMinusCoreVPAExp!$B$37</f>
        <v>7.6499745000000001E-3</v>
      </c>
      <c r="D19" s="11">
        <f>1/$A$1*[1]PaperSectorMinusCoreVPAExp!$C$37</f>
        <v>1.7200092E-2</v>
      </c>
      <c r="E19" s="11">
        <f>1/$A$1*[1]PaperSectorMinusCoreVPAExp!$D$37</f>
        <v>1.0503387999999999E-2</v>
      </c>
      <c r="F19" s="11">
        <f>1/$A$1*[1]PaperSectorMinusCoreVPAExp!$E$37</f>
        <v>1.476153E-2</v>
      </c>
      <c r="G19" s="11">
        <f>1/$A$1*[1]PaperSectorMinusCoreVPAExp!$F$37</f>
        <v>1.4078505E-2</v>
      </c>
      <c r="H19" s="11">
        <f>1/$A$1*[1]PaperSectorMinusCoreVPAExp!$G$37</f>
        <v>1.8442718E-2</v>
      </c>
      <c r="I19" s="11">
        <f>1/$A$1*[1]PaperSectorMinusCoreVPAExp!$H$37</f>
        <v>1.8365370450000001E-2</v>
      </c>
      <c r="J19" s="36">
        <f>1/$A$1*[1]PaperSectorMinusCoreVPAExp!$I$37</f>
        <v>9.1126874999999993E-3</v>
      </c>
      <c r="K19" s="36">
        <f>1/$A$1*[1]PaperSectorMinusCoreVPAExp!J$37</f>
        <v>8.4952840000000023E-3</v>
      </c>
      <c r="L19" s="36">
        <f>1/$A$1*[1]PaperSectorMinusCoreVPAExp!K$37</f>
        <v>1.1279250499999999E-2</v>
      </c>
      <c r="M19" s="11">
        <f>1/$A$1*[1]PaperSectorMinusCoreVPAExp!L$37</f>
        <v>6.0947950000000001E-3</v>
      </c>
      <c r="N19" s="11">
        <f>1/$A$1*[1]PaperSectorMinusCoreVPAExp!M$37</f>
        <v>6.2299195000000002E-3</v>
      </c>
      <c r="O19" s="11">
        <f>1/$A$1*[1]PaperSectorMinusCoreVPAExp!N$37</f>
        <v>1.5815428999999999E-2</v>
      </c>
      <c r="P19" s="11">
        <f>1/$A$1*[1]PaperSectorMinusCoreVPAExp!O$37</f>
        <v>1.8576032999999999E-2</v>
      </c>
      <c r="Q19" s="11">
        <f>1/$A$1*[1]PaperSectorMinusCoreVPAExp!P$37</f>
        <v>1.9022947999999998E-2</v>
      </c>
      <c r="R19" s="11">
        <f>1/$A$1*[1]PaperSectorMinusCoreVPAExp!Q$37</f>
        <v>1.21934995E-2</v>
      </c>
      <c r="S19" s="11">
        <f>1/$A$1*[1]PaperSectorMinusCoreVPAExp!R$37</f>
        <v>8.9421499999999994E-3</v>
      </c>
      <c r="T19" s="11">
        <f>1/$A$1*[1]PaperSectorMinusCoreVPAExp!S$37</f>
        <v>5.3912880000000002E-3</v>
      </c>
      <c r="U19" s="11">
        <f>1/$A$1*[1]PaperSectorMinusCoreVPAExp!T$37</f>
        <v>2.8092924999999999E-3</v>
      </c>
      <c r="V19" s="11">
        <f>1/$A$1*[1]PaperSectorMinusCoreVPAExp!U$37</f>
        <v>3.0528679999999998E-3</v>
      </c>
      <c r="W19" s="11">
        <f>1/$A$1*[1]PaperSectorMinusCoreVPAExp!V$37</f>
        <v>1.7067644999999999E-3</v>
      </c>
      <c r="X19" s="11">
        <f>1/$A$1*[1]PaperSectorMinusCoreVPAExp!W$37</f>
        <v>1.21668925E-2</v>
      </c>
      <c r="Y19" s="11">
        <f>1/$A$1*[1]PaperSectorMinusCoreVPAExp!X$37</f>
        <v>3.5515076134999997E-2</v>
      </c>
      <c r="Z19" s="11">
        <f>1/$A$1*[1]PaperSectorMinusCoreVPAExp!Y$37</f>
        <v>2.3945748154999995E-2</v>
      </c>
      <c r="AA19" s="11">
        <f>1/$A$1*[1]PaperSectorMinusCoreVPAExp!Z$37</f>
        <v>4.6268072207000022E-2</v>
      </c>
      <c r="AB19" s="11">
        <f>1/$A$1*[1]PaperSectorMinusCoreVPAExp!AA$37</f>
        <v>0</v>
      </c>
      <c r="AC19" s="4"/>
      <c r="AD19" s="46">
        <f>1/1000*[1]PaperSectorMinusCoreVPAExp!AB$37</f>
        <v>2.0632539999999996E-3</v>
      </c>
      <c r="AE19" s="11">
        <f>1/1000*[1]PaperSectorMinusCoreVPAExp!AC$37</f>
        <v>4.0434920000000001E-3</v>
      </c>
      <c r="AF19" s="11">
        <f>1/1000*[1]PaperSectorMinusCoreVPAExp!AD$37</f>
        <v>2.4040540000000001E-3</v>
      </c>
      <c r="AG19" s="11">
        <f>1/1000*[1]PaperSectorMinusCoreVPAExp!AE$37</f>
        <v>3.935722E-3</v>
      </c>
      <c r="AH19" s="11">
        <f>1/1000*[1]PaperSectorMinusCoreVPAExp!AF$37</f>
        <v>3.6267549999999997E-3</v>
      </c>
      <c r="AI19" s="11">
        <f>1/1000*[1]PaperSectorMinusCoreVPAExp!AG$37</f>
        <v>4.5837259999999998E-3</v>
      </c>
      <c r="AJ19" s="11">
        <f>1/1000*[1]PaperSectorMinusCoreVPAExp!AH$37</f>
        <v>3.7057240000000001E-3</v>
      </c>
      <c r="AK19" s="11">
        <f>1/1000*[1]PaperSectorMinusCoreVPAExp!AI$37</f>
        <v>4.2598649999999998E-3</v>
      </c>
      <c r="AL19" s="11">
        <f>1/1000*[1]PaperSectorMinusCoreVPAExp!AJ$37</f>
        <v>4.5754722995175788E-3</v>
      </c>
      <c r="AM19" s="11">
        <f>1/1000*[1]PaperSectorMinusCoreVPAExp!AK$37</f>
        <v>4.7909889999999998E-3</v>
      </c>
      <c r="AN19" s="11">
        <f>1/1000*[1]PaperSectorMinusCoreVPAExp!AL$37</f>
        <v>4.2808779999999992E-3</v>
      </c>
      <c r="AO19" s="11">
        <f>1/1000*[1]PaperSectorMinusCoreVPAExp!AM$37</f>
        <v>5.6757840000000006E-3</v>
      </c>
      <c r="AP19" s="11">
        <f>1/1000*[1]PaperSectorMinusCoreVPAExp!AN$37</f>
        <v>8.8422419999999984E-3</v>
      </c>
      <c r="AQ19" s="11">
        <f>1/1000*[1]PaperSectorMinusCoreVPAExp!AO$37</f>
        <v>3.6906830000000002E-3</v>
      </c>
      <c r="AR19" s="11">
        <f>1/1000*[1]PaperSectorMinusCoreVPAExp!AP$37</f>
        <v>3.4956660000000001E-3</v>
      </c>
      <c r="AS19" s="11">
        <f>1/1000*[1]PaperSectorMinusCoreVPAExp!AQ$37</f>
        <v>2.1954869999999999E-3</v>
      </c>
      <c r="AT19" s="11">
        <f>1/1000*[1]PaperSectorMinusCoreVPAExp!AR$37</f>
        <v>2.4462619999999998E-3</v>
      </c>
      <c r="AU19" s="11">
        <f>1/1000*[1]PaperSectorMinusCoreVPAExp!AS$37</f>
        <v>1.755979E-3</v>
      </c>
      <c r="AV19" s="11">
        <f>1/1000*[1]PaperSectorMinusCoreVPAExp!AT$37</f>
        <v>1.5101000000000001E-3</v>
      </c>
      <c r="AW19" s="11">
        <f>1/1000*[1]PaperSectorMinusCoreVPAExp!AU$37</f>
        <v>1.5280739999999999E-3</v>
      </c>
      <c r="AX19" s="11">
        <f>1/1000*[1]PaperSectorMinusCoreVPAExp!AV$37</f>
        <v>8.8018199999999997E-4</v>
      </c>
      <c r="AY19" s="11">
        <f>1/1000*[1]PaperSectorMinusCoreVPAExp!AW$37</f>
        <v>2.8463780000000001E-3</v>
      </c>
      <c r="AZ19" s="11">
        <f>1/1000*[1]PaperSectorMinusCoreVPAExp!AX$37</f>
        <v>7.227175596E-3</v>
      </c>
      <c r="BA19" s="11">
        <f>1/1000*[1]PaperSectorMinusCoreVPAExp!AY$37</f>
        <v>3.9337335440000004E-3</v>
      </c>
      <c r="BB19" s="11">
        <f>1/1000*[1]PaperSectorMinusCoreVPAExp!AZ$37</f>
        <v>6.5657071170000013E-3</v>
      </c>
      <c r="BC19" s="11">
        <f>1/1000*[1]PaperSectorMinusCoreVPAExp!BA$37</f>
        <v>0</v>
      </c>
      <c r="BD19" s="222"/>
    </row>
    <row r="20" spans="2:56">
      <c r="B20" s="52" t="s">
        <v>42</v>
      </c>
      <c r="C20" s="12">
        <f>1/$A$1*(SUM([1]PaperSectorMinusCoreVPAExp!$B$47:$B$47)+SUM([1]PaperSectorMinusCoreVPAExp!$B$105:$B$105))</f>
        <v>0.12321784391</v>
      </c>
      <c r="D20" s="13">
        <f>1/$A$1*(SUM([1]PaperSectorMinusCoreVPAExp!$C$47:$C$47)+SUM([1]PaperSectorMinusCoreVPAExp!$C$105:$C$105))</f>
        <v>0.22068607743000002</v>
      </c>
      <c r="E20" s="13">
        <f>1/$A$1*(SUM([1]PaperSectorMinusCoreVPAExp!$D$47:$D$47)+SUM([1]PaperSectorMinusCoreVPAExp!$D$105:$D$105))</f>
        <v>0.29483297200000003</v>
      </c>
      <c r="F20" s="13">
        <f>1/$A$1*(SUM([1]PaperSectorMinusCoreVPAExp!$E$47:$E$47)+SUM([1]PaperSectorMinusCoreVPAExp!$E$105:$E$105))</f>
        <v>0.33878871599999999</v>
      </c>
      <c r="G20" s="13">
        <f>1/$A$1*(SUM([1]PaperSectorMinusCoreVPAExp!$F$47:$F$47)+SUM([1]PaperSectorMinusCoreVPAExp!$F$105:$F$105))</f>
        <v>0.2496562712</v>
      </c>
      <c r="H20" s="13">
        <f>1/$A$1*(SUM([1]PaperSectorMinusCoreVPAExp!$G$47:$G$47)+SUM([1]PaperSectorMinusCoreVPAExp!$G$105:$G$105))</f>
        <v>0.21384569737215656</v>
      </c>
      <c r="I20" s="13">
        <f>1/$A$1*(SUM([1]PaperSectorMinusCoreVPAExp!$H$47:$H$47)+SUM([1]PaperSectorMinusCoreVPAExp!$H$105:$H$105))</f>
        <v>0.2731859457651522</v>
      </c>
      <c r="J20" s="41">
        <f>1/$A$1*(SUM([1]PaperSectorMinusCoreVPAExp!$I$47:$I$47)+SUM([1]PaperSectorMinusCoreVPAExp!$I$105:$I$105))</f>
        <v>0.23985926999999999</v>
      </c>
      <c r="K20" s="41">
        <f>1/$A$1*(SUM([1]PaperSectorMinusCoreVPAExp!J$47:J$47)+SUM([1]PaperSectorMinusCoreVPAExp!J$105:J$105))</f>
        <v>0.20907436911000007</v>
      </c>
      <c r="L20" s="41">
        <f>1/$A$1*(SUM([1]PaperSectorMinusCoreVPAExp!K$47:K$47)+SUM([1]PaperSectorMinusCoreVPAExp!K$105:K$105))</f>
        <v>0.21245173044799998</v>
      </c>
      <c r="M20" s="13">
        <f>1/$A$1*(SUM([1]PaperSectorMinusCoreVPAExp!L$47:L$47)+SUM([1]PaperSectorMinusCoreVPAExp!L$105:L$105))</f>
        <v>0.20721250600999999</v>
      </c>
      <c r="N20" s="13">
        <f>1/$A$1*(SUM([1]PaperSectorMinusCoreVPAExp!M$47:M$47)+SUM([1]PaperSectorMinusCoreVPAExp!M$105:M$105))</f>
        <v>0.22208121456000002</v>
      </c>
      <c r="O20" s="13">
        <f>1/$A$1*(SUM([1]PaperSectorMinusCoreVPAExp!N$47:N$47)+SUM([1]PaperSectorMinusCoreVPAExp!N$105:N$105))</f>
        <v>0.23546823569999997</v>
      </c>
      <c r="P20" s="13">
        <f>1/$A$1*(SUM([1]PaperSectorMinusCoreVPAExp!O$47:O$47)+SUM([1]PaperSectorMinusCoreVPAExp!O$105:O$105))</f>
        <v>0.18476644377999998</v>
      </c>
      <c r="Q20" s="13">
        <f>1/$A$1*(SUM([1]PaperSectorMinusCoreVPAExp!P$47:P$47)+SUM([1]PaperSectorMinusCoreVPAExp!P$105:P$105))</f>
        <v>0.21813245831999997</v>
      </c>
      <c r="R20" s="13">
        <f>1/$A$1*(SUM([1]PaperSectorMinusCoreVPAExp!Q$47:Q$47)+SUM([1]PaperSectorMinusCoreVPAExp!Q$105:Q$105))</f>
        <v>0.14192755623999997</v>
      </c>
      <c r="S20" s="13">
        <f>1/$A$1*(SUM([1]PaperSectorMinusCoreVPAExp!R$47:R$47)+SUM([1]PaperSectorMinusCoreVPAExp!R$105:R$105))</f>
        <v>0.28235598025999997</v>
      </c>
      <c r="T20" s="13">
        <f>1/$A$1*(SUM([1]PaperSectorMinusCoreVPAExp!S$47:S$47)+SUM([1]PaperSectorMinusCoreVPAExp!S$105:S$105))</f>
        <v>0.23001041465999997</v>
      </c>
      <c r="U20" s="13">
        <f>1/$A$1*(SUM([1]PaperSectorMinusCoreVPAExp!T$47:T$47)+SUM([1]PaperSectorMinusCoreVPAExp!T$105:T$105))</f>
        <v>0.25996740402999996</v>
      </c>
      <c r="V20" s="13">
        <f>1/$A$1*(SUM([1]PaperSectorMinusCoreVPAExp!U$47:U$47)+SUM([1]PaperSectorMinusCoreVPAExp!U$105:U$105))</f>
        <v>0.45208818986999999</v>
      </c>
      <c r="W20" s="82">
        <f>1/$A$1*(SUM([1]PaperSectorMinusCoreVPAExp!V$47:V$47)+SUM([1]PaperSectorMinusCoreVPAExp!V$105:V$105))</f>
        <v>3.0759276706899996</v>
      </c>
      <c r="X20" s="82">
        <f>1/$A$1*(SUM([1]PaperSectorMinusCoreVPAExp!W$47:W$47)+SUM([1]PaperSectorMinusCoreVPAExp!W$105:W$105))</f>
        <v>4.2904894023999995</v>
      </c>
      <c r="Y20" s="82">
        <f>1/$A$1*(SUM([1]PaperSectorMinusCoreVPAExp!X$47:X$47)+SUM([1]PaperSectorMinusCoreVPAExp!X$105:X$105))</f>
        <v>4.2403591114785</v>
      </c>
      <c r="Z20" s="82">
        <f>1/$A$1*(SUM([1]PaperSectorMinusCoreVPAExp!Y$47:Y$47)+SUM([1]PaperSectorMinusCoreVPAExp!Y$105:Y$105))</f>
        <v>6.7936544756209978</v>
      </c>
      <c r="AA20" s="82">
        <f>1/$A$1*(SUM([1]PaperSectorMinusCoreVPAExp!Z$47:Z$47)+SUM([1]PaperSectorMinusCoreVPAExp!Z$105:Z$105))</f>
        <v>9.0544564615589973</v>
      </c>
      <c r="AB20" s="13">
        <f>1/$A$1*(SUM([1]PaperSectorMinusCoreVPAExp!AA$47:AA$47)+SUM([1]PaperSectorMinusCoreVPAExp!AA$105:AA$105))</f>
        <v>0</v>
      </c>
      <c r="AC20" s="34"/>
      <c r="AD20" s="12">
        <f>1/1000*(SUM([1]PaperSectorMinusCoreVPAExp!AB$47:AB$47)+SUM([1]PaperSectorMinusCoreVPAExp!AB$105:AB$105))</f>
        <v>3.5397948999999998E-2</v>
      </c>
      <c r="AE20" s="13">
        <f>1/1000*(SUM([1]PaperSectorMinusCoreVPAExp!AC$47:AC$47)+SUM([1]PaperSectorMinusCoreVPAExp!AC$105:AC$105))</f>
        <v>4.2189007000000001E-2</v>
      </c>
      <c r="AF20" s="13">
        <f>1/1000*(SUM([1]PaperSectorMinusCoreVPAExp!AD$47:AD$47)+SUM([1]PaperSectorMinusCoreVPAExp!AD$105:AD$105))</f>
        <v>4.6014674999999998E-2</v>
      </c>
      <c r="AG20" s="13">
        <f>1/1000*(SUM([1]PaperSectorMinusCoreVPAExp!AE$47:AE$47)+SUM([1]PaperSectorMinusCoreVPAExp!AE$105:AE$105))</f>
        <v>4.7048063000000001E-2</v>
      </c>
      <c r="AH20" s="13">
        <f>1/1000*(SUM([1]PaperSectorMinusCoreVPAExp!AF$47:AF$47)+SUM([1]PaperSectorMinusCoreVPAExp!AF$105:AF$105))</f>
        <v>4.3083551999999997E-2</v>
      </c>
      <c r="AI20" s="13">
        <f>1/1000*(SUM([1]PaperSectorMinusCoreVPAExp!AG$47:AG$47)+SUM([1]PaperSectorMinusCoreVPAExp!AG$105:AG$105))</f>
        <v>4.3506153075756102E-2</v>
      </c>
      <c r="AJ20" s="13">
        <f>1/1000*(SUM([1]PaperSectorMinusCoreVPAExp!AH$47:AH$47)+SUM([1]PaperSectorMinusCoreVPAExp!AH$105:AH$105))</f>
        <v>7.0482149858935375E-2</v>
      </c>
      <c r="AK20" s="13">
        <f>1/1000*(SUM([1]PaperSectorMinusCoreVPAExp!AI$47:AI$47)+SUM([1]PaperSectorMinusCoreVPAExp!AI$105:AI$105))</f>
        <v>5.8554327248106844E-2</v>
      </c>
      <c r="AL20" s="13">
        <f>1/1000*(SUM([1]PaperSectorMinusCoreVPAExp!AJ$47:AJ$47)+SUM([1]PaperSectorMinusCoreVPAExp!AJ$105:AJ$105))</f>
        <v>5.2615629279842993E-2</v>
      </c>
      <c r="AM20" s="13">
        <f>1/1000*(SUM([1]PaperSectorMinusCoreVPAExp!AK$47:AK$47)+SUM([1]PaperSectorMinusCoreVPAExp!AK$105:AK$105))</f>
        <v>4.5243050222270403E-2</v>
      </c>
      <c r="AN20" s="13">
        <f>1/1000*(SUM([1]PaperSectorMinusCoreVPAExp!AL$47:AL$47)+SUM([1]PaperSectorMinusCoreVPAExp!AL$105:AL$105))</f>
        <v>5.5229327999999994E-2</v>
      </c>
      <c r="AO20" s="13">
        <f>1/1000*(SUM([1]PaperSectorMinusCoreVPAExp!AM$47:AM$47)+SUM([1]PaperSectorMinusCoreVPAExp!AM$105:AM$105))</f>
        <v>7.5870093E-2</v>
      </c>
      <c r="AP20" s="13">
        <f>1/1000*(SUM([1]PaperSectorMinusCoreVPAExp!AN$47:AN$47)+SUM([1]PaperSectorMinusCoreVPAExp!AN$105:AN$105))</f>
        <v>8.8292935000000003E-2</v>
      </c>
      <c r="AQ20" s="13">
        <f>1/1000*(SUM([1]PaperSectorMinusCoreVPAExp!AO$47:AO$47)+SUM([1]PaperSectorMinusCoreVPAExp!AO$105:AO$105))</f>
        <v>5.0255692999999997E-2</v>
      </c>
      <c r="AR20" s="13">
        <f>1/1000*(SUM([1]PaperSectorMinusCoreVPAExp!AP$47:AP$47)+SUM([1]PaperSectorMinusCoreVPAExp!AP$105:AP$105))</f>
        <v>4.2037610000000003E-2</v>
      </c>
      <c r="AS20" s="13">
        <f>1/1000*(SUM([1]PaperSectorMinusCoreVPAExp!AQ$47:AQ$47)+SUM([1]PaperSectorMinusCoreVPAExp!AQ$105:AQ$105))</f>
        <v>3.6230801999999999E-2</v>
      </c>
      <c r="AT20" s="13">
        <f>1/1000*(SUM([1]PaperSectorMinusCoreVPAExp!AR$47:AR$47)+SUM([1]PaperSectorMinusCoreVPAExp!AR$105:AR$105))</f>
        <v>3.8475046999999998E-2</v>
      </c>
      <c r="AU20" s="13">
        <f>1/1000*(SUM([1]PaperSectorMinusCoreVPAExp!AS$47:AS$47)+SUM([1]PaperSectorMinusCoreVPAExp!AS$105:AS$105))</f>
        <v>4.4993870999999998E-2</v>
      </c>
      <c r="AV20" s="13">
        <f>1/1000*(SUM([1]PaperSectorMinusCoreVPAExp!AT$47:AT$47)+SUM([1]PaperSectorMinusCoreVPAExp!AT$105:AT$105))</f>
        <v>4.8606385000000002E-2</v>
      </c>
      <c r="AW20" s="13">
        <f>1/1000*(SUM([1]PaperSectorMinusCoreVPAExp!AU$47:AU$47)+SUM([1]PaperSectorMinusCoreVPAExp!AU$105:AU$105))</f>
        <v>7.1668253999999987E-2</v>
      </c>
      <c r="AX20" s="13">
        <f>1/1000*(SUM([1]PaperSectorMinusCoreVPAExp!AV$47:AV$47)+SUM([1]PaperSectorMinusCoreVPAExp!AV$105:AV$105))</f>
        <v>0.37667452700000004</v>
      </c>
      <c r="AY20" s="13">
        <f>1/1000*(SUM([1]PaperSectorMinusCoreVPAExp!AW$47:AW$47)+SUM([1]PaperSectorMinusCoreVPAExp!AW$105:AW$105))</f>
        <v>0.60252404500000001</v>
      </c>
      <c r="AZ20" s="13">
        <f>1/1000*(SUM([1]PaperSectorMinusCoreVPAExp!AX$47:AX$47)+SUM([1]PaperSectorMinusCoreVPAExp!AX$105:AX$105))</f>
        <v>0.5900074172730001</v>
      </c>
      <c r="BA20" s="13">
        <f>1/1000*(SUM([1]PaperSectorMinusCoreVPAExp!AY$47:AY$47)+SUM([1]PaperSectorMinusCoreVPAExp!AY$105:AY$105))</f>
        <v>0.91026598058699981</v>
      </c>
      <c r="BB20" s="13">
        <f>1/1000*(SUM([1]PaperSectorMinusCoreVPAExp!AZ$47:AZ$47)+SUM([1]PaperSectorMinusCoreVPAExp!AZ$105:AZ$105))</f>
        <v>1.1093436177069997</v>
      </c>
      <c r="BC20" s="13">
        <f>1/1000*(SUM([1]PaperSectorMinusCoreVPAExp!BA$47:BA$47)+SUM([1]PaperSectorMinusCoreVPAExp!BA$105:BA$105))</f>
        <v>0</v>
      </c>
      <c r="BD20" s="222"/>
    </row>
    <row r="21" spans="2:56">
      <c r="B21" s="5" t="s">
        <v>24</v>
      </c>
      <c r="C21" s="46">
        <f>1/$A$1*[1]PaperSectorMinusCoreVPAExp!$B$109</f>
        <v>7.9921740500000005E-2</v>
      </c>
      <c r="D21" s="11">
        <f>1/$A$1*[1]PaperSectorMinusCoreVPAExp!$C$109</f>
        <v>5.6379420200000002E-2</v>
      </c>
      <c r="E21" s="11">
        <f>1/$A$1*[1]PaperSectorMinusCoreVPAExp!$D$109</f>
        <v>7.9204337999999999E-2</v>
      </c>
      <c r="F21" s="11">
        <f>1/$A$1*[1]PaperSectorMinusCoreVPAExp!$E$109</f>
        <v>7.5189874000000004E-2</v>
      </c>
      <c r="G21" s="11">
        <f>1/$A$1*[1]PaperSectorMinusCoreVPAExp!$F$109</f>
        <v>0.12217546039999999</v>
      </c>
      <c r="H21" s="11">
        <f>1/$A$1*[1]PaperSectorMinusCoreVPAExp!$G$109</f>
        <v>8.1792452499999987E-2</v>
      </c>
      <c r="I21" s="11">
        <f>1/$A$1*[1]PaperSectorMinusCoreVPAExp!$H$109</f>
        <v>0.13559292119999999</v>
      </c>
      <c r="J21" s="36">
        <f>1/$A$1*[1]PaperSectorMinusCoreVPAExp!$I$109</f>
        <v>0.16733463510000002</v>
      </c>
      <c r="K21" s="36">
        <f>1/$A$1*[1]PaperSectorMinusCoreVPAExp!J$109</f>
        <v>0.15348933050000008</v>
      </c>
      <c r="L21" s="36">
        <f>1/$A$1*[1]PaperSectorMinusCoreVPAExp!K$109</f>
        <v>0.10642412549999998</v>
      </c>
      <c r="M21" s="11">
        <f>1/$A$1*[1]PaperSectorMinusCoreVPAExp!L$109</f>
        <v>0.144753723</v>
      </c>
      <c r="N21" s="11">
        <f>1/$A$1*[1]PaperSectorMinusCoreVPAExp!M$109</f>
        <v>0.17433488150000001</v>
      </c>
      <c r="O21" s="11">
        <f>1/$A$1*[1]PaperSectorMinusCoreVPAExp!N$109</f>
        <v>0.15753373849999999</v>
      </c>
      <c r="P21" s="11">
        <f>1/$A$1*[1]PaperSectorMinusCoreVPAExp!O$109</f>
        <v>0.12107708654</v>
      </c>
      <c r="Q21" s="11">
        <f>1/$A$1*[1]PaperSectorMinusCoreVPAExp!P$109</f>
        <v>0.11679279115000001</v>
      </c>
      <c r="R21" s="11">
        <f>1/$A$1*[1]PaperSectorMinusCoreVPAExp!Q$109</f>
        <v>0.14386109524999999</v>
      </c>
      <c r="S21" s="11">
        <f>1/$A$1*[1]PaperSectorMinusCoreVPAExp!R$109</f>
        <v>0.1359958795</v>
      </c>
      <c r="T21" s="11">
        <f>1/$A$1*[1]PaperSectorMinusCoreVPAExp!S$109</f>
        <v>0.15246113849999998</v>
      </c>
      <c r="U21" s="11">
        <f>1/$A$1*[1]PaperSectorMinusCoreVPAExp!T$109</f>
        <v>0.35847614699999997</v>
      </c>
      <c r="V21" s="11">
        <f>1/$A$1*[1]PaperSectorMinusCoreVPAExp!U$109</f>
        <v>0.30867130619999994</v>
      </c>
      <c r="W21" s="11">
        <f>1/$A$1*[1]PaperSectorMinusCoreVPAExp!V$109</f>
        <v>0.1063136465</v>
      </c>
      <c r="X21" s="11">
        <f>1/$A$1*[1]PaperSectorMinusCoreVPAExp!W$109</f>
        <v>0.111337135</v>
      </c>
      <c r="Y21" s="11">
        <f>1/$A$1*[1]PaperSectorMinusCoreVPAExp!X$109</f>
        <v>0.32164376465449995</v>
      </c>
      <c r="Z21" s="11">
        <f>1/$A$1*[1]PaperSectorMinusCoreVPAExp!Y$109</f>
        <v>0.32556631085450011</v>
      </c>
      <c r="AA21" s="11">
        <f>1/$A$1*[1]PaperSectorMinusCoreVPAExp!Z$109</f>
        <v>0.40800283905450002</v>
      </c>
      <c r="AB21" s="11">
        <f>1/$A$1*[1]PaperSectorMinusCoreVPAExp!AA$109</f>
        <v>0</v>
      </c>
      <c r="AC21" s="4"/>
      <c r="AD21" s="46">
        <f>1/1000*[1]PaperSectorMinusCoreVPAExp!AB$109</f>
        <v>1.6775952E-2</v>
      </c>
      <c r="AE21" s="11">
        <f>1/1000*[1]PaperSectorMinusCoreVPAExp!AC$109</f>
        <v>1.3427481999999999E-2</v>
      </c>
      <c r="AF21" s="11">
        <f>1/1000*[1]PaperSectorMinusCoreVPAExp!AD$109</f>
        <v>1.5900134999999999E-2</v>
      </c>
      <c r="AG21" s="11">
        <f>1/1000*[1]PaperSectorMinusCoreVPAExp!AE$109</f>
        <v>1.7492457999999999E-2</v>
      </c>
      <c r="AH21" s="11">
        <f>1/1000*[1]PaperSectorMinusCoreVPAExp!AF$109</f>
        <v>2.9804508E-2</v>
      </c>
      <c r="AI21" s="11">
        <f>1/1000*[1]PaperSectorMinusCoreVPAExp!AG$109</f>
        <v>2.6101428999999995E-2</v>
      </c>
      <c r="AJ21" s="11">
        <f>1/1000*[1]PaperSectorMinusCoreVPAExp!AH$109</f>
        <v>3.6655583999999998E-2</v>
      </c>
      <c r="AK21" s="11">
        <f>1/1000*[1]PaperSectorMinusCoreVPAExp!AI$109</f>
        <v>4.35283224219815E-2</v>
      </c>
      <c r="AL21" s="11">
        <f>1/1000*[1]PaperSectorMinusCoreVPAExp!AJ$109</f>
        <v>5.9039956826907811E-2</v>
      </c>
      <c r="AM21" s="11">
        <f>1/1000*[1]PaperSectorMinusCoreVPAExp!AK$109</f>
        <v>4.6845250999999997E-2</v>
      </c>
      <c r="AN21" s="11">
        <f>1/1000*[1]PaperSectorMinusCoreVPAExp!AL$109</f>
        <v>6.4152210000000001E-2</v>
      </c>
      <c r="AO21" s="11">
        <f>1/1000*[1]PaperSectorMinusCoreVPAExp!AM$109</f>
        <v>9.1141684000000001E-2</v>
      </c>
      <c r="AP21" s="11">
        <f>1/1000*[1]PaperSectorMinusCoreVPAExp!AN$109</f>
        <v>8.7821023999999998E-2</v>
      </c>
      <c r="AQ21" s="11">
        <f>1/1000*[1]PaperSectorMinusCoreVPAExp!AO$109</f>
        <v>8.7099073999999985E-2</v>
      </c>
      <c r="AR21" s="11">
        <f>1/1000*[1]PaperSectorMinusCoreVPAExp!AP$109</f>
        <v>8.0919850000000001E-2</v>
      </c>
      <c r="AS21" s="11">
        <f>1/1000*[1]PaperSectorMinusCoreVPAExp!AQ$109</f>
        <v>7.9906133000000004E-2</v>
      </c>
      <c r="AT21" s="11">
        <f>1/1000*[1]PaperSectorMinusCoreVPAExp!AR$109</f>
        <v>7.5869035000000001E-2</v>
      </c>
      <c r="AU21" s="11">
        <f>1/1000*[1]PaperSectorMinusCoreVPAExp!AS$109</f>
        <v>7.4485321000000007E-2</v>
      </c>
      <c r="AV21" s="11">
        <f>1/1000*[1]PaperSectorMinusCoreVPAExp!AT$109</f>
        <v>9.6990049999999994E-2</v>
      </c>
      <c r="AW21" s="11">
        <f>1/1000*[1]PaperSectorMinusCoreVPAExp!AU$109</f>
        <v>9.0606182000000007E-2</v>
      </c>
      <c r="AX21" s="11">
        <f>1/1000*[1]PaperSectorMinusCoreVPAExp!AV$109</f>
        <v>5.7064754000000002E-2</v>
      </c>
      <c r="AY21" s="11">
        <f>1/1000*[1]PaperSectorMinusCoreVPAExp!AW$109</f>
        <v>6.9756442999999987E-2</v>
      </c>
      <c r="AZ21" s="11">
        <f>1/1000*[1]PaperSectorMinusCoreVPAExp!AX$109</f>
        <v>0.11122545935000001</v>
      </c>
      <c r="BA21" s="11">
        <f>1/1000*[1]PaperSectorMinusCoreVPAExp!AY$109</f>
        <v>0.109622055116</v>
      </c>
      <c r="BB21" s="11">
        <f>1/1000*[1]PaperSectorMinusCoreVPAExp!AZ$109</f>
        <v>0.11880801813999999</v>
      </c>
      <c r="BC21" s="11">
        <f>1/1000*[1]PaperSectorMinusCoreVPAExp!BA$109</f>
        <v>0</v>
      </c>
      <c r="BD21" s="222"/>
    </row>
    <row r="22" spans="2:56">
      <c r="B22" s="5" t="s">
        <v>78</v>
      </c>
      <c r="C22" s="133">
        <f>1/$A$1*[1]PaperSectorMinusCoreVPAExp!$B$116</f>
        <v>0.51153000863999998</v>
      </c>
      <c r="D22" s="134">
        <f>1/$A$1*[1]PaperSectorMinusCoreVPAExp!$C$116</f>
        <v>0.38964680092799997</v>
      </c>
      <c r="E22" s="134">
        <f>1/$A$1*[1]PaperSectorMinusCoreVPAExp!$D$116</f>
        <v>0.39757709599999996</v>
      </c>
      <c r="F22" s="134">
        <f>1/$A$1*[1]PaperSectorMinusCoreVPAExp!$E$116</f>
        <v>0.305990439</v>
      </c>
      <c r="G22" s="134">
        <f>1/$A$1*[1]PaperSectorMinusCoreVPAExp!$F$116</f>
        <v>0.35474611480000001</v>
      </c>
      <c r="H22" s="134">
        <f>1/$A$1*[1]PaperSectorMinusCoreVPAExp!$G$116</f>
        <v>0.56107491937960086</v>
      </c>
      <c r="I22" s="134">
        <f>1/$A$1*[1]PaperSectorMinusCoreVPAExp!$H$116</f>
        <v>0.68881939571437123</v>
      </c>
      <c r="J22" s="135">
        <f>1/$A$1*[1]PaperSectorMinusCoreVPAExp!$I$116</f>
        <v>0.71431457300000001</v>
      </c>
      <c r="K22" s="135">
        <f>1/$A$1*[1]PaperSectorMinusCoreVPAExp!J$116</f>
        <v>0.72822069592999994</v>
      </c>
      <c r="L22" s="135">
        <f>1/$A$1*[1]PaperSectorMinusCoreVPAExp!K$116</f>
        <v>0.43932234483999999</v>
      </c>
      <c r="M22" s="134">
        <f>1/$A$1*[1]PaperSectorMinusCoreVPAExp!L$116</f>
        <v>0.37583427034</v>
      </c>
      <c r="N22" s="134">
        <f>1/$A$1*[1]PaperSectorMinusCoreVPAExp!M$116</f>
        <v>0.34067551495454551</v>
      </c>
      <c r="O22" s="134">
        <f>1/$A$1*[1]PaperSectorMinusCoreVPAExp!N$116</f>
        <v>0.26753968053999994</v>
      </c>
      <c r="P22" s="134">
        <f>1/$A$1*[1]PaperSectorMinusCoreVPAExp!O$116</f>
        <v>0.42269603011333329</v>
      </c>
      <c r="Q22" s="134">
        <f>1/$A$1*[1]PaperSectorMinusCoreVPAExp!P$116</f>
        <v>0.33422171198999995</v>
      </c>
      <c r="R22" s="134">
        <f>1/$A$1*[1]PaperSectorMinusCoreVPAExp!Q$116</f>
        <v>0.39166451071999997</v>
      </c>
      <c r="S22" s="134">
        <f>1/$A$1*[1]PaperSectorMinusCoreVPAExp!R$116</f>
        <v>0.46725343727999996</v>
      </c>
      <c r="T22" s="134">
        <f>1/$A$1*[1]PaperSectorMinusCoreVPAExp!S$116</f>
        <v>0.48074609715999994</v>
      </c>
      <c r="U22" s="134">
        <f>1/$A$1*[1]PaperSectorMinusCoreVPAExp!T$116</f>
        <v>0.49847309399999995</v>
      </c>
      <c r="V22" s="134">
        <f>1/$A$1*[1]PaperSectorMinusCoreVPAExp!U$116</f>
        <v>0.69744101699999994</v>
      </c>
      <c r="W22" s="134">
        <f>1/$A$1*[1]PaperSectorMinusCoreVPAExp!V$116</f>
        <v>0.58982915984999984</v>
      </c>
      <c r="X22" s="134">
        <f>1/$A$1*[1]PaperSectorMinusCoreVPAExp!W$116</f>
        <v>0.5805638608</v>
      </c>
      <c r="Y22" s="134">
        <f>1/$A$1*[1]PaperSectorMinusCoreVPAExp!X$116</f>
        <v>0.50992561263349989</v>
      </c>
      <c r="Z22" s="134">
        <f>1/$A$1*[1]PaperSectorMinusCoreVPAExp!Y$116</f>
        <v>0.38623686506999999</v>
      </c>
      <c r="AA22" s="134">
        <f>1/$A$1*[1]PaperSectorMinusCoreVPAExp!Z$116</f>
        <v>0.35208613264999994</v>
      </c>
      <c r="AB22" s="134">
        <f>1/$A$1*[1]PaperSectorMinusCoreVPAExp!AA$116</f>
        <v>0</v>
      </c>
      <c r="AC22" s="4"/>
      <c r="AD22" s="46">
        <f>1/1000*[1]PaperSectorMinusCoreVPAExp!AB$116</f>
        <v>2.6940270999999998E-2</v>
      </c>
      <c r="AE22" s="11">
        <f>1/1000*[1]PaperSectorMinusCoreVPAExp!AC$116</f>
        <v>2.9028426E-2</v>
      </c>
      <c r="AF22" s="11">
        <f>1/1000*[1]PaperSectorMinusCoreVPAExp!AD$116</f>
        <v>3.2599508999999999E-2</v>
      </c>
      <c r="AG22" s="11">
        <f>1/1000*[1]PaperSectorMinusCoreVPAExp!AE$116</f>
        <v>2.9292884000000002E-2</v>
      </c>
      <c r="AH22" s="11">
        <f>1/1000*[1]PaperSectorMinusCoreVPAExp!AF$116</f>
        <v>4.0484650000000004E-2</v>
      </c>
      <c r="AI22" s="11">
        <f>1/1000*[1]PaperSectorMinusCoreVPAExp!AG$116</f>
        <v>6.4314046140795292E-2</v>
      </c>
      <c r="AJ22" s="11">
        <f>1/1000*[1]PaperSectorMinusCoreVPAExp!AH$116</f>
        <v>5.7363816791525024E-2</v>
      </c>
      <c r="AK22" s="11">
        <f>1/1000*[1]PaperSectorMinusCoreVPAExp!AI$116</f>
        <v>5.5933658783925255E-2</v>
      </c>
      <c r="AL22" s="11">
        <f>1/1000*[1]PaperSectorMinusCoreVPAExp!AJ$116</f>
        <v>7.1877555646402955E-2</v>
      </c>
      <c r="AM22" s="11">
        <f>1/1000*[1]PaperSectorMinusCoreVPAExp!AK$116</f>
        <v>6.6193715030853043E-2</v>
      </c>
      <c r="AN22" s="11">
        <f>1/1000*[1]PaperSectorMinusCoreVPAExp!AL$116</f>
        <v>7.2066214000000003E-2</v>
      </c>
      <c r="AO22" s="11">
        <f>1/1000*[1]PaperSectorMinusCoreVPAExp!AM$116</f>
        <v>6.8008994000000003E-2</v>
      </c>
      <c r="AP22" s="11">
        <f>1/1000*[1]PaperSectorMinusCoreVPAExp!AN$116</f>
        <v>7.4964961000000011E-2</v>
      </c>
      <c r="AQ22" s="11">
        <f>1/1000*[1]PaperSectorMinusCoreVPAExp!AO$116</f>
        <v>9.0296139999999997E-2</v>
      </c>
      <c r="AR22" s="11">
        <f>1/1000*[1]PaperSectorMinusCoreVPAExp!AP$116</f>
        <v>6.1030694999999996E-2</v>
      </c>
      <c r="AS22" s="11">
        <f>1/1000*[1]PaperSectorMinusCoreVPAExp!AQ$116</f>
        <v>5.3298778999999998E-2</v>
      </c>
      <c r="AT22" s="11">
        <f>1/1000*[1]PaperSectorMinusCoreVPAExp!AR$116</f>
        <v>5.8139423999999995E-2</v>
      </c>
      <c r="AU22" s="11">
        <f>1/1000*[1]PaperSectorMinusCoreVPAExp!AS$116</f>
        <v>5.6094097000000002E-2</v>
      </c>
      <c r="AV22" s="11">
        <f>1/1000*[1]PaperSectorMinusCoreVPAExp!AT$116</f>
        <v>6.1496116999999996E-2</v>
      </c>
      <c r="AW22" s="11">
        <f>1/1000*[1]PaperSectorMinusCoreVPAExp!AU$116</f>
        <v>7.4143790000000001E-2</v>
      </c>
      <c r="AX22" s="11">
        <f>1/1000*[1]PaperSectorMinusCoreVPAExp!AV$116</f>
        <v>6.2880409999999998E-2</v>
      </c>
      <c r="AY22" s="11">
        <f>1/1000*[1]PaperSectorMinusCoreVPAExp!AW$116</f>
        <v>6.551286399999999E-2</v>
      </c>
      <c r="AZ22" s="11">
        <f>1/1000*[1]PaperSectorMinusCoreVPAExp!AX$116</f>
        <v>6.5895218586000004E-2</v>
      </c>
      <c r="BA22" s="11">
        <f>1/1000*[1]PaperSectorMinusCoreVPAExp!AY$116</f>
        <v>5.9685607766000001E-2</v>
      </c>
      <c r="BB22" s="11">
        <f>1/1000*[1]PaperSectorMinusCoreVPAExp!AZ$116</f>
        <v>5.6773756512999991E-2</v>
      </c>
      <c r="BC22" s="11">
        <f>1/1000*[1]PaperSectorMinusCoreVPAExp!BA$116</f>
        <v>0</v>
      </c>
      <c r="BD22" s="222"/>
    </row>
    <row r="23" spans="2:56">
      <c r="B23" s="5" t="s">
        <v>32</v>
      </c>
      <c r="C23" s="46">
        <f>1/$A$1*[1]PaperSectorMinusCoreVPAExp!$B$187</f>
        <v>1.4323445569999999E-2</v>
      </c>
      <c r="D23" s="11">
        <f>1/$A$1*[1]PaperSectorMinusCoreVPAExp!$C$187</f>
        <v>5.8588484500000003E-2</v>
      </c>
      <c r="E23" s="11">
        <f>1/$A$1*[1]PaperSectorMinusCoreVPAExp!$D$187</f>
        <v>4.2791752500000002E-2</v>
      </c>
      <c r="F23" s="11">
        <f>1/$A$1*[1]PaperSectorMinusCoreVPAExp!$E$187</f>
        <v>7.266746483333332E-2</v>
      </c>
      <c r="G23" s="11">
        <f>1/$A$1*[1]PaperSectorMinusCoreVPAExp!$F$187</f>
        <v>7.8565299300000002E-2</v>
      </c>
      <c r="H23" s="11">
        <f>1/$A$1*[1]PaperSectorMinusCoreVPAExp!$G$187</f>
        <v>6.3822205372455643E-2</v>
      </c>
      <c r="I23" s="11">
        <f>1/$A$1*[1]PaperSectorMinusCoreVPAExp!$H$187</f>
        <v>6.5153251500000009E-2</v>
      </c>
      <c r="J23" s="36">
        <f>1/$A$1*[1]PaperSectorMinusCoreVPAExp!$I$187</f>
        <v>7.2664897999999992E-2</v>
      </c>
      <c r="K23" s="36">
        <f>1/$A$1*[1]PaperSectorMinusCoreVPAExp!J$187</f>
        <v>6.327086849999998E-2</v>
      </c>
      <c r="L23" s="36">
        <f>1/$A$1*[1]PaperSectorMinusCoreVPAExp!K$187</f>
        <v>5.7587467999999996E-2</v>
      </c>
      <c r="M23" s="11">
        <f>1/$A$1*[1]PaperSectorMinusCoreVPAExp!L$187</f>
        <v>8.2543512309999997E-2</v>
      </c>
      <c r="N23" s="11">
        <f>1/$A$1*[1]PaperSectorMinusCoreVPAExp!M$187</f>
        <v>9.4745395499999996E-2</v>
      </c>
      <c r="O23" s="11">
        <f>1/$A$1*[1]PaperSectorMinusCoreVPAExp!N$187</f>
        <v>5.9866663149999999E-2</v>
      </c>
      <c r="P23" s="11">
        <f>1/$A$1*[1]PaperSectorMinusCoreVPAExp!O$187</f>
        <v>2.5179892499999999E-2</v>
      </c>
      <c r="Q23" s="11">
        <f>1/$A$1*[1]PaperSectorMinusCoreVPAExp!P$187</f>
        <v>3.5652862E-2</v>
      </c>
      <c r="R23" s="11">
        <f>1/$A$1*[1]PaperSectorMinusCoreVPAExp!Q$187</f>
        <v>3.0268122500000001E-2</v>
      </c>
      <c r="S23" s="11">
        <f>1/$A$1*[1]PaperSectorMinusCoreVPAExp!R$187</f>
        <v>2.9981773499999999E-2</v>
      </c>
      <c r="T23" s="11">
        <f>1/$A$1*[1]PaperSectorMinusCoreVPAExp!S$187</f>
        <v>3.5821162999999996E-2</v>
      </c>
      <c r="U23" s="11">
        <f>1/$A$1*[1]PaperSectorMinusCoreVPAExp!T$187</f>
        <v>7.0153607999999992E-2</v>
      </c>
      <c r="V23" s="11">
        <f>1/$A$1*[1]PaperSectorMinusCoreVPAExp!U$187</f>
        <v>8.201645199999999E-2</v>
      </c>
      <c r="W23" s="11">
        <f>1/$A$1*[1]PaperSectorMinusCoreVPAExp!V$187</f>
        <v>6.5741077499999995E-2</v>
      </c>
      <c r="X23" s="11">
        <f>1/$A$1*[1]PaperSectorMinusCoreVPAExp!W$187</f>
        <v>9.7097290000000003E-2</v>
      </c>
      <c r="Y23" s="11">
        <f>1/$A$1*[1]PaperSectorMinusCoreVPAExp!X$187</f>
        <v>0.11161288483750004</v>
      </c>
      <c r="Z23" s="11">
        <f>1/$A$1*[1]PaperSectorMinusCoreVPAExp!Y$187</f>
        <v>9.2505656214000004E-2</v>
      </c>
      <c r="AA23" s="11">
        <f>1/$A$1*[1]PaperSectorMinusCoreVPAExp!Z$187</f>
        <v>0.14484999649250002</v>
      </c>
      <c r="AB23" s="11">
        <f>1/$A$1*[1]PaperSectorMinusCoreVPAExp!AA$187</f>
        <v>0</v>
      </c>
      <c r="AC23" s="4"/>
      <c r="AD23" s="46">
        <f>1/1000*[1]PaperSectorMinusCoreVPAExp!AB$187</f>
        <v>5.2792589999999997E-3</v>
      </c>
      <c r="AE23" s="11">
        <f>1/1000*[1]PaperSectorMinusCoreVPAExp!AC$187</f>
        <v>1.2573723E-2</v>
      </c>
      <c r="AF23" s="11">
        <f>1/1000*[1]PaperSectorMinusCoreVPAExp!AD$187</f>
        <v>1.075329E-2</v>
      </c>
      <c r="AG23" s="11">
        <f>1/1000*[1]PaperSectorMinusCoreVPAExp!AE$187</f>
        <v>1.8004971999999998E-2</v>
      </c>
      <c r="AH23" s="11">
        <f>1/1000*[1]PaperSectorMinusCoreVPAExp!AF$187</f>
        <v>2.6534381999999999E-2</v>
      </c>
      <c r="AI23" s="11">
        <f>1/1000*[1]PaperSectorMinusCoreVPAExp!AG$187</f>
        <v>2.6339854362131272E-2</v>
      </c>
      <c r="AJ23" s="11">
        <f>1/1000*[1]PaperSectorMinusCoreVPAExp!AH$187</f>
        <v>2.3559541025285482E-2</v>
      </c>
      <c r="AK23" s="11">
        <f>1/1000*[1]PaperSectorMinusCoreVPAExp!AI$187</f>
        <v>3.0700043999999999E-2</v>
      </c>
      <c r="AL23" s="11">
        <f>1/1000*[1]PaperSectorMinusCoreVPAExp!AJ$187</f>
        <v>3.2589335025296887E-2</v>
      </c>
      <c r="AM23" s="11">
        <f>1/1000*[1]PaperSectorMinusCoreVPAExp!AK$187</f>
        <v>3.1371976999999995E-2</v>
      </c>
      <c r="AN23" s="11">
        <f>1/1000*[1]PaperSectorMinusCoreVPAExp!AL$187</f>
        <v>3.4840586E-2</v>
      </c>
      <c r="AO23" s="11">
        <f>1/1000*[1]PaperSectorMinusCoreVPAExp!AM$187</f>
        <v>3.9803034999999994E-2</v>
      </c>
      <c r="AP23" s="11">
        <f>1/1000*[1]PaperSectorMinusCoreVPAExp!AN$187</f>
        <v>3.0753336999999999E-2</v>
      </c>
      <c r="AQ23" s="11">
        <f>1/1000*[1]PaperSectorMinusCoreVPAExp!AO$187</f>
        <v>1.2819422999999998E-2</v>
      </c>
      <c r="AR23" s="11">
        <f>1/1000*[1]PaperSectorMinusCoreVPAExp!AP$187</f>
        <v>1.360133E-2</v>
      </c>
      <c r="AS23" s="11">
        <f>1/1000*[1]PaperSectorMinusCoreVPAExp!AQ$187</f>
        <v>1.6319419000000002E-2</v>
      </c>
      <c r="AT23" s="11">
        <f>1/1000*[1]PaperSectorMinusCoreVPAExp!AR$187</f>
        <v>1.3864740999999998E-2</v>
      </c>
      <c r="AU23" s="11">
        <f>1/1000*[1]PaperSectorMinusCoreVPAExp!AS$187</f>
        <v>1.9439495000000001E-2</v>
      </c>
      <c r="AV23" s="11">
        <f>1/1000*[1]PaperSectorMinusCoreVPAExp!AT$187</f>
        <v>2.9390894000000001E-2</v>
      </c>
      <c r="AW23" s="11">
        <f>1/1000*[1]PaperSectorMinusCoreVPAExp!AU$187</f>
        <v>3.7763084999999995E-2</v>
      </c>
      <c r="AX23" s="11">
        <f>1/1000*[1]PaperSectorMinusCoreVPAExp!AV$187</f>
        <v>3.3244472000000004E-2</v>
      </c>
      <c r="AY23" s="11">
        <f>1/1000*[1]PaperSectorMinusCoreVPAExp!AW$187</f>
        <v>4.7637003000000004E-2</v>
      </c>
      <c r="AZ23" s="11">
        <f>1/1000*[1]PaperSectorMinusCoreVPAExp!AX$187</f>
        <v>4.945859535899999E-2</v>
      </c>
      <c r="BA23" s="11">
        <f>1/1000*[1]PaperSectorMinusCoreVPAExp!AY$187</f>
        <v>4.366192997200001E-2</v>
      </c>
      <c r="BB23" s="11">
        <f>1/1000*[1]PaperSectorMinusCoreVPAExp!AZ$187</f>
        <v>4.6356719506999995E-2</v>
      </c>
      <c r="BC23" s="11">
        <f>1/1000*[1]PaperSectorMinusCoreVPAExp!BA$187</f>
        <v>0</v>
      </c>
      <c r="BD23" s="222"/>
    </row>
    <row r="24" spans="2:56">
      <c r="B24" s="5" t="s">
        <v>35</v>
      </c>
      <c r="C24" s="133">
        <f>1/$A$1*[1]PaperSectorMinusCoreVPAExp!$B$206</f>
        <v>0.54744246434999999</v>
      </c>
      <c r="D24" s="134">
        <f>1/$A$1*[1]PaperSectorMinusCoreVPAExp!$C$206</f>
        <v>0.55467402606999994</v>
      </c>
      <c r="E24" s="134">
        <f>1/$A$1*[1]PaperSectorMinusCoreVPAExp!$D$206</f>
        <v>0.50091468449999998</v>
      </c>
      <c r="F24" s="134">
        <f>1/$A$1*[1]PaperSectorMinusCoreVPAExp!$E$206</f>
        <v>0.52682132149999994</v>
      </c>
      <c r="G24" s="134">
        <f>1/$A$1*[1]PaperSectorMinusCoreVPAExp!$F$206</f>
        <v>0.47450359870000003</v>
      </c>
      <c r="H24" s="134">
        <f>1/$A$1*[1]PaperSectorMinusCoreVPAExp!$G$206</f>
        <v>0.47360492577723018</v>
      </c>
      <c r="I24" s="134">
        <f>1/$A$1*[1]PaperSectorMinusCoreVPAExp!$H$206</f>
        <v>0.49663017349999999</v>
      </c>
      <c r="J24" s="135">
        <f>1/$A$1*[1]PaperSectorMinusCoreVPAExp!$I$206</f>
        <v>0.49956493546835112</v>
      </c>
      <c r="K24" s="135">
        <f>1/$A$1*[1]PaperSectorMinusCoreVPAExp!J$206</f>
        <v>0.55708655923000083</v>
      </c>
      <c r="L24" s="135">
        <f>1/$A$1*[1]PaperSectorMinusCoreVPAExp!K$206</f>
        <v>0.52955670662999987</v>
      </c>
      <c r="M24" s="134">
        <f>1/$A$1*[1]PaperSectorMinusCoreVPAExp!L$206</f>
        <v>0.64738937100999994</v>
      </c>
      <c r="N24" s="134">
        <f>1/$A$1*[1]PaperSectorMinusCoreVPAExp!M$206</f>
        <v>0.63460474819000001</v>
      </c>
      <c r="O24" s="134">
        <f>1/$A$1*[1]PaperSectorMinusCoreVPAExp!N$206</f>
        <v>0.68838639907999999</v>
      </c>
      <c r="P24" s="134">
        <f>1/$A$1*[1]PaperSectorMinusCoreVPAExp!O$206</f>
        <v>0.47669844117833327</v>
      </c>
      <c r="Q24" s="134">
        <f>1/$A$1*[1]PaperSectorMinusCoreVPAExp!P$206</f>
        <v>0.62106977815999997</v>
      </c>
      <c r="R24" s="134">
        <f>1/$A$1*[1]PaperSectorMinusCoreVPAExp!Q$206</f>
        <v>0.63249656537999999</v>
      </c>
      <c r="S24" s="134">
        <f>1/$A$1*[1]PaperSectorMinusCoreVPAExp!R$206</f>
        <v>0.60239454863999997</v>
      </c>
      <c r="T24" s="134">
        <f>1/$A$1*[1]PaperSectorMinusCoreVPAExp!S$206</f>
        <v>0.62195889709999996</v>
      </c>
      <c r="U24" s="134">
        <f>1/$A$1*[1]PaperSectorMinusCoreVPAExp!T$206</f>
        <v>0.61351644127999994</v>
      </c>
      <c r="V24" s="134">
        <f>1/$A$1*[1]PaperSectorMinusCoreVPAExp!U$206</f>
        <v>0.65085416706999999</v>
      </c>
      <c r="W24" s="134">
        <f>1/$A$1*[1]PaperSectorMinusCoreVPAExp!V$206</f>
        <v>0.61944137919999998</v>
      </c>
      <c r="X24" s="134">
        <f>1/$A$1*[1]PaperSectorMinusCoreVPAExp!W$206</f>
        <v>0.67730636084999996</v>
      </c>
      <c r="Y24" s="134">
        <f>1/$A$1*[1]PaperSectorMinusCoreVPAExp!X$206</f>
        <v>0.71031569826049967</v>
      </c>
      <c r="Z24" s="134">
        <f>1/$A$1*[1]PaperSectorMinusCoreVPAExp!Y$206</f>
        <v>0.71520740618760015</v>
      </c>
      <c r="AA24" s="134">
        <f>1/$A$1*[1]PaperSectorMinusCoreVPAExp!Z$206</f>
        <v>0.76862453950998</v>
      </c>
      <c r="AB24" s="134">
        <f>1/$A$1*[1]PaperSectorMinusCoreVPAExp!AA$206</f>
        <v>0</v>
      </c>
      <c r="AC24" s="4"/>
      <c r="AD24" s="46">
        <f>1/1000*[1]PaperSectorMinusCoreVPAExp!AB$206</f>
        <v>0.15614346599999998</v>
      </c>
      <c r="AE24" s="11">
        <f>1/1000*[1]PaperSectorMinusCoreVPAExp!AC$206</f>
        <v>0.136710727</v>
      </c>
      <c r="AF24" s="11">
        <f>1/1000*[1]PaperSectorMinusCoreVPAExp!AD$206</f>
        <v>0.13779840899999998</v>
      </c>
      <c r="AG24" s="11">
        <f>1/1000*[1]PaperSectorMinusCoreVPAExp!AE$206</f>
        <v>0.136976351</v>
      </c>
      <c r="AH24" s="11">
        <f>1/1000*[1]PaperSectorMinusCoreVPAExp!AF$206</f>
        <v>0.14339502300000001</v>
      </c>
      <c r="AI24" s="11">
        <f>1/1000*[1]PaperSectorMinusCoreVPAExp!AG$206</f>
        <v>0.1557040135863243</v>
      </c>
      <c r="AJ24" s="11">
        <f>1/1000*[1]PaperSectorMinusCoreVPAExp!AH$206</f>
        <v>0.1617464009009951</v>
      </c>
      <c r="AK24" s="11">
        <f>1/1000*[1]PaperSectorMinusCoreVPAExp!AI$206</f>
        <v>0.17998894965746567</v>
      </c>
      <c r="AL24" s="11">
        <f>1/1000*[1]PaperSectorMinusCoreVPAExp!AJ$206</f>
        <v>0.22092974084635869</v>
      </c>
      <c r="AM24" s="11">
        <f>1/1000*[1]PaperSectorMinusCoreVPAExp!AK$206</f>
        <v>0.19813117379796569</v>
      </c>
      <c r="AN24" s="11">
        <f>1/1000*[1]PaperSectorMinusCoreVPAExp!AL$206</f>
        <v>0.25091173899999997</v>
      </c>
      <c r="AO24" s="11">
        <f>1/1000*[1]PaperSectorMinusCoreVPAExp!AM$206</f>
        <v>0.29035807999999996</v>
      </c>
      <c r="AP24" s="11">
        <f>1/1000*[1]PaperSectorMinusCoreVPAExp!AN$206</f>
        <v>0.28676980200000002</v>
      </c>
      <c r="AQ24" s="11">
        <f>1/1000*[1]PaperSectorMinusCoreVPAExp!AO$206</f>
        <v>0.25842899900000005</v>
      </c>
      <c r="AR24" s="11">
        <f>1/1000*[1]PaperSectorMinusCoreVPAExp!AP$206</f>
        <v>0.23968069099999997</v>
      </c>
      <c r="AS24" s="11">
        <f>1/1000*[1]PaperSectorMinusCoreVPAExp!AQ$206</f>
        <v>0.23729642299999998</v>
      </c>
      <c r="AT24" s="11">
        <f>1/1000*[1]PaperSectorMinusCoreVPAExp!AR$206</f>
        <v>0.23455114799999999</v>
      </c>
      <c r="AU24" s="11">
        <f>1/1000*[1]PaperSectorMinusCoreVPAExp!AS$206</f>
        <v>0.23993272800000001</v>
      </c>
      <c r="AV24" s="11">
        <f>1/1000*[1]PaperSectorMinusCoreVPAExp!AT$206</f>
        <v>0.26150082299999999</v>
      </c>
      <c r="AW24" s="11">
        <f>1/1000*[1]PaperSectorMinusCoreVPAExp!AU$206</f>
        <v>0.26265391399999999</v>
      </c>
      <c r="AX24" s="11">
        <f>1/1000*[1]PaperSectorMinusCoreVPAExp!AV$206</f>
        <v>0.232653849</v>
      </c>
      <c r="AY24" s="11">
        <f>1/1000*[1]PaperSectorMinusCoreVPAExp!AW$206</f>
        <v>0.269186961</v>
      </c>
      <c r="AZ24" s="11">
        <f>1/1000*[1]PaperSectorMinusCoreVPAExp!AX$206</f>
        <v>0.28767123601200012</v>
      </c>
      <c r="BA24" s="11">
        <f>1/1000*[1]PaperSectorMinusCoreVPAExp!AY$206</f>
        <v>0.28066249682200001</v>
      </c>
      <c r="BB24" s="11">
        <f>1/1000*[1]PaperSectorMinusCoreVPAExp!AZ$206</f>
        <v>0.28479635837899997</v>
      </c>
      <c r="BC24" s="11">
        <f>1/1000*[1]PaperSectorMinusCoreVPAExp!BA$206</f>
        <v>0</v>
      </c>
      <c r="BD24" s="222"/>
    </row>
    <row r="25" spans="2:56">
      <c r="B25" s="5" t="s">
        <v>40</v>
      </c>
      <c r="C25" s="46">
        <f>1/$A$1*[1]PaperSectorMinusCoreVPAExp!$B$121</f>
        <v>8.1036095000000009E-3</v>
      </c>
      <c r="D25" s="11">
        <f>1/$A$1*[1]PaperSectorMinusCoreVPAExp!$C$121</f>
        <v>7.7632863700000006E-3</v>
      </c>
      <c r="E25" s="11">
        <f>1/$A$1*[1]PaperSectorMinusCoreVPAExp!$D$121</f>
        <v>1.7935732499999999E-2</v>
      </c>
      <c r="F25" s="11">
        <f>1/$A$1*[1]PaperSectorMinusCoreVPAExp!$E$121</f>
        <v>1.2059663E-2</v>
      </c>
      <c r="G25" s="11">
        <f>1/$A$1*[1]PaperSectorMinusCoreVPAExp!$F$121</f>
        <v>1.3358328199999998E-2</v>
      </c>
      <c r="H25" s="11">
        <f>1/$A$1*[1]PaperSectorMinusCoreVPAExp!$G$121</f>
        <v>1.932673868083562E-2</v>
      </c>
      <c r="I25" s="11">
        <f>1/$A$1*[1]PaperSectorMinusCoreVPAExp!$H$121</f>
        <v>2.1805728E-2</v>
      </c>
      <c r="J25" s="36">
        <f>1/$A$1*[1]PaperSectorMinusCoreVPAExp!$I$121</f>
        <v>2.7663164899999999E-2</v>
      </c>
      <c r="K25" s="36">
        <f>1/$A$1*[1]PaperSectorMinusCoreVPAExp!J$121</f>
        <v>2.9525354699999978E-2</v>
      </c>
      <c r="L25" s="36">
        <f>1/$A$1*[1]PaperSectorMinusCoreVPAExp!K$121</f>
        <v>2.803703976E-2</v>
      </c>
      <c r="M25" s="11">
        <f>1/$A$1*[1]PaperSectorMinusCoreVPAExp!L$121</f>
        <v>3.2023196869999992E-2</v>
      </c>
      <c r="N25" s="11">
        <f>1/$A$1*[1]PaperSectorMinusCoreVPAExp!M$121</f>
        <v>3.1351357519999998E-2</v>
      </c>
      <c r="O25" s="11">
        <f>1/$A$1*[1]PaperSectorMinusCoreVPAExp!N$121</f>
        <v>6.7466118719999996E-2</v>
      </c>
      <c r="P25" s="11">
        <f>1/$A$1*[1]PaperSectorMinusCoreVPAExp!O$121</f>
        <v>0.11045160872666666</v>
      </c>
      <c r="Q25" s="11">
        <f>1/$A$1*[1]PaperSectorMinusCoreVPAExp!P$121</f>
        <v>5.3129297759999999E-2</v>
      </c>
      <c r="R25" s="11">
        <f>1/$A$1*[1]PaperSectorMinusCoreVPAExp!Q$121</f>
        <v>3.6870499540000004E-2</v>
      </c>
      <c r="S25" s="11">
        <f>1/$A$1*[1]PaperSectorMinusCoreVPAExp!R$121</f>
        <v>0.14707117642999998</v>
      </c>
      <c r="T25" s="11">
        <f>1/$A$1*[1]PaperSectorMinusCoreVPAExp!S$121</f>
        <v>9.6090574819999997E-2</v>
      </c>
      <c r="U25" s="11">
        <f>1/$A$1*[1]PaperSectorMinusCoreVPAExp!T$121</f>
        <v>2.7818040200000001E-2</v>
      </c>
      <c r="V25" s="11">
        <f>1/$A$1*[1]PaperSectorMinusCoreVPAExp!U$121</f>
        <v>2.0289085109999997E-2</v>
      </c>
      <c r="W25" s="11">
        <f>1/$A$1*[1]PaperSectorMinusCoreVPAExp!V$121</f>
        <v>1.341349419E-2</v>
      </c>
      <c r="X25" s="11">
        <f>1/$A$1*[1]PaperSectorMinusCoreVPAExp!W$121</f>
        <v>2.1590749899999997E-2</v>
      </c>
      <c r="Y25" s="11">
        <f>1/$A$1*[1]PaperSectorMinusCoreVPAExp!X$121</f>
        <v>2.6721062689999998E-2</v>
      </c>
      <c r="Z25" s="11">
        <f>1/$A$1*[1]PaperSectorMinusCoreVPAExp!Y$121</f>
        <v>2.1584019895000001E-2</v>
      </c>
      <c r="AA25" s="11">
        <f>1/$A$1*[1]PaperSectorMinusCoreVPAExp!Z$121</f>
        <v>3.135491568849999E-2</v>
      </c>
      <c r="AB25" s="11">
        <f>1/$A$1*[1]PaperSectorMinusCoreVPAExp!AA$121</f>
        <v>0</v>
      </c>
      <c r="AC25" s="4"/>
      <c r="AD25" s="46">
        <f>1/1000*[1]PaperSectorMinusCoreVPAExp!AB$121</f>
        <v>3.6107719999999999E-3</v>
      </c>
      <c r="AE25" s="11">
        <f>1/1000*[1]PaperSectorMinusCoreVPAExp!AC$121</f>
        <v>4.0602079999999992E-3</v>
      </c>
      <c r="AF25" s="11">
        <f>1/1000*[1]PaperSectorMinusCoreVPAExp!AD$121</f>
        <v>5.0379049999999996E-3</v>
      </c>
      <c r="AG25" s="11">
        <f>1/1000*[1]PaperSectorMinusCoreVPAExp!AE$121</f>
        <v>5.2715769999999995E-3</v>
      </c>
      <c r="AH25" s="11">
        <f>1/1000*[1]PaperSectorMinusCoreVPAExp!AF$121</f>
        <v>7.0984139999999999E-3</v>
      </c>
      <c r="AI25" s="11">
        <f>1/1000*[1]PaperSectorMinusCoreVPAExp!AG$121</f>
        <v>1.0041184520519369E-2</v>
      </c>
      <c r="AJ25" s="11">
        <f>1/1000*[1]PaperSectorMinusCoreVPAExp!AH$121</f>
        <v>8.8731550188496881E-3</v>
      </c>
      <c r="AK25" s="11">
        <f>1/1000*[1]PaperSectorMinusCoreVPAExp!AI$121</f>
        <v>1.4815110196859368E-2</v>
      </c>
      <c r="AL25" s="11">
        <f>1/1000*[1]PaperSectorMinusCoreVPAExp!AJ$121</f>
        <v>1.9224998961704147E-2</v>
      </c>
      <c r="AM25" s="11">
        <f>1/1000*[1]PaperSectorMinusCoreVPAExp!AK$121</f>
        <v>1.9101826484666868E-2</v>
      </c>
      <c r="AN25" s="11">
        <f>1/1000*[1]PaperSectorMinusCoreVPAExp!AL$121</f>
        <v>1.8097894E-2</v>
      </c>
      <c r="AO25" s="11">
        <f>1/1000*[1]PaperSectorMinusCoreVPAExp!AM$121</f>
        <v>1.8891775999999999E-2</v>
      </c>
      <c r="AP25" s="11">
        <f>1/1000*[1]PaperSectorMinusCoreVPAExp!AN$121</f>
        <v>2.885563E-2</v>
      </c>
      <c r="AQ25" s="11">
        <f>1/1000*[1]PaperSectorMinusCoreVPAExp!AO$121</f>
        <v>2.9737626E-2</v>
      </c>
      <c r="AR25" s="11">
        <f>1/1000*[1]PaperSectorMinusCoreVPAExp!AP$121</f>
        <v>2.4713106000000002E-2</v>
      </c>
      <c r="AS25" s="11">
        <f>1/1000*[1]PaperSectorMinusCoreVPAExp!AQ$121</f>
        <v>2.2271515999999998E-2</v>
      </c>
      <c r="AT25" s="11">
        <f>1/1000*[1]PaperSectorMinusCoreVPAExp!AR$121</f>
        <v>3.2471216999999997E-2</v>
      </c>
      <c r="AU25" s="11">
        <f>1/1000*[1]PaperSectorMinusCoreVPAExp!AS$121</f>
        <v>2.4076014999999999E-2</v>
      </c>
      <c r="AV25" s="11">
        <f>1/1000*[1]PaperSectorMinusCoreVPAExp!AT$121</f>
        <v>1.4177362999999998E-2</v>
      </c>
      <c r="AW25" s="11">
        <f>1/1000*[1]PaperSectorMinusCoreVPAExp!AU$121</f>
        <v>1.3808836E-2</v>
      </c>
      <c r="AX25" s="11">
        <f>1/1000*[1]PaperSectorMinusCoreVPAExp!AV$121</f>
        <v>1.0447237999999999E-2</v>
      </c>
      <c r="AY25" s="11">
        <f>1/1000*[1]PaperSectorMinusCoreVPAExp!AW$121</f>
        <v>1.6441513000000001E-2</v>
      </c>
      <c r="AZ25" s="11">
        <f>1/1000*[1]PaperSectorMinusCoreVPAExp!AX$121</f>
        <v>2.0812636676000001E-2</v>
      </c>
      <c r="BA25" s="11">
        <f>1/1000*[1]PaperSectorMinusCoreVPAExp!AY$121</f>
        <v>1.8454424763999999E-2</v>
      </c>
      <c r="BB25" s="11">
        <f>1/1000*[1]PaperSectorMinusCoreVPAExp!AZ$121</f>
        <v>2.1937760105000006E-2</v>
      </c>
      <c r="BC25" s="11">
        <f>1/1000*[1]PaperSectorMinusCoreVPAExp!BA$121</f>
        <v>0</v>
      </c>
      <c r="BD25" s="222"/>
    </row>
    <row r="26" spans="2:56">
      <c r="B26" s="5" t="s">
        <v>31</v>
      </c>
      <c r="C26" s="46">
        <f>1/$A$1*[1]PaperSectorMinusCoreVPAExp!$B$228</f>
        <v>2.1025886000000001E-2</v>
      </c>
      <c r="D26" s="11">
        <f>1/$A$1*[1]PaperSectorMinusCoreVPAExp!$C$228</f>
        <v>1.4469994069999999E-2</v>
      </c>
      <c r="E26" s="11">
        <f>1/$A$1*[1]PaperSectorMinusCoreVPAExp!$D$228</f>
        <v>1.88703115E-2</v>
      </c>
      <c r="F26" s="11">
        <f>1/$A$1*[1]PaperSectorMinusCoreVPAExp!$E$228</f>
        <v>6.5556230833333326E-2</v>
      </c>
      <c r="G26" s="11">
        <f>1/$A$1*[1]PaperSectorMinusCoreVPAExp!$F$228</f>
        <v>2.1089443199999999E-2</v>
      </c>
      <c r="H26" s="11">
        <f>1/$A$1*[1]PaperSectorMinusCoreVPAExp!$G$228</f>
        <v>2.3842282525646057E-2</v>
      </c>
      <c r="I26" s="11">
        <f>1/$A$1*[1]PaperSectorMinusCoreVPAExp!$H$228</f>
        <v>2.2090454434760147E-2</v>
      </c>
      <c r="J26" s="36">
        <f>1/$A$1*[1]PaperSectorMinusCoreVPAExp!$I$228</f>
        <v>2.5269097277098574E-2</v>
      </c>
      <c r="K26" s="36">
        <f>1/$A$1*[1]PaperSectorMinusCoreVPAExp!J$228</f>
        <v>3.5740158440000003E-2</v>
      </c>
      <c r="L26" s="36">
        <f>1/$A$1*[1]PaperSectorMinusCoreVPAExp!K$228</f>
        <v>3.3013408609999996E-2</v>
      </c>
      <c r="M26" s="11">
        <f>1/$A$1*[1]PaperSectorMinusCoreVPAExp!L$228</f>
        <v>4.1838898459999996E-2</v>
      </c>
      <c r="N26" s="11">
        <f>1/$A$1*[1]PaperSectorMinusCoreVPAExp!M$228</f>
        <v>4.2105940869999997E-2</v>
      </c>
      <c r="O26" s="11">
        <f>1/$A$1*[1]PaperSectorMinusCoreVPAExp!N$228</f>
        <v>4.164415682E-2</v>
      </c>
      <c r="P26" s="11">
        <f>1/$A$1*[1]PaperSectorMinusCoreVPAExp!O$228</f>
        <v>4.7822477499999995E-2</v>
      </c>
      <c r="Q26" s="11">
        <f>1/$A$1*[1]PaperSectorMinusCoreVPAExp!P$228</f>
        <v>5.146395954E-2</v>
      </c>
      <c r="R26" s="11">
        <f>1/$A$1*[1]PaperSectorMinusCoreVPAExp!Q$228</f>
        <v>3.6777377699999995E-2</v>
      </c>
      <c r="S26" s="11">
        <f>1/$A$1*[1]PaperSectorMinusCoreVPAExp!R$228</f>
        <v>4.0293419109999999E-2</v>
      </c>
      <c r="T26" s="11">
        <f>1/$A$1*[1]PaperSectorMinusCoreVPAExp!S$228</f>
        <v>2.9665960299999999E-2</v>
      </c>
      <c r="U26" s="11">
        <f>1/$A$1*[1]PaperSectorMinusCoreVPAExp!T$228</f>
        <v>3.08003024E-2</v>
      </c>
      <c r="V26" s="11">
        <f>1/$A$1*[1]PaperSectorMinusCoreVPAExp!U$228</f>
        <v>3.140262622E-2</v>
      </c>
      <c r="W26" s="11">
        <f>1/$A$1*[1]PaperSectorMinusCoreVPAExp!V$228</f>
        <v>4.0415942279999999E-2</v>
      </c>
      <c r="X26" s="11">
        <f>1/$A$1*[1]PaperSectorMinusCoreVPAExp!W$228</f>
        <v>2.9253571900000001E-2</v>
      </c>
      <c r="Y26" s="11">
        <f>1/$A$1*[1]PaperSectorMinusCoreVPAExp!X$228</f>
        <v>2.8132065367000005E-2</v>
      </c>
      <c r="Z26" s="11">
        <f>1/$A$1*[1]PaperSectorMinusCoreVPAExp!Y$228</f>
        <v>4.1656648705000007E-2</v>
      </c>
      <c r="AA26" s="11">
        <f>1/$A$1*[1]PaperSectorMinusCoreVPAExp!Z$228</f>
        <v>4.1680944728500008E-2</v>
      </c>
      <c r="AB26" s="11">
        <f>1/$A$1*[1]PaperSectorMinusCoreVPAExp!AA$228</f>
        <v>0</v>
      </c>
      <c r="AC26" s="4"/>
      <c r="AD26" s="46">
        <f>1/1000*[1]PaperSectorMinusCoreVPAExp!AB$228</f>
        <v>7.4570589999999994E-3</v>
      </c>
      <c r="AE26" s="11">
        <f>1/1000*[1]PaperSectorMinusCoreVPAExp!AC$228</f>
        <v>5.7992879999999997E-3</v>
      </c>
      <c r="AF26" s="11">
        <f>1/1000*[1]PaperSectorMinusCoreVPAExp!AD$228</f>
        <v>6.3322419999999992E-3</v>
      </c>
      <c r="AG26" s="11">
        <f>1/1000*[1]PaperSectorMinusCoreVPAExp!AE$228</f>
        <v>5.7724650000000009E-3</v>
      </c>
      <c r="AH26" s="11">
        <f>1/1000*[1]PaperSectorMinusCoreVPAExp!AF$228</f>
        <v>5.6696319999999991E-3</v>
      </c>
      <c r="AI26" s="11">
        <f>1/1000*[1]PaperSectorMinusCoreVPAExp!AG$228</f>
        <v>7.2934803741226918E-3</v>
      </c>
      <c r="AJ26" s="11">
        <f>1/1000*[1]PaperSectorMinusCoreVPAExp!AH$228</f>
        <v>6.8313533437269498E-3</v>
      </c>
      <c r="AK26" s="11">
        <f>1/1000*[1]PaperSectorMinusCoreVPAExp!AI$228</f>
        <v>9.4358106316624387E-3</v>
      </c>
      <c r="AL26" s="11">
        <f>1/1000*[1]PaperSectorMinusCoreVPAExp!AJ$228</f>
        <v>1.4474745892726773E-2</v>
      </c>
      <c r="AM26" s="11">
        <f>1/1000*[1]PaperSectorMinusCoreVPAExp!AK$228</f>
        <v>1.4094745866517031E-2</v>
      </c>
      <c r="AN26" s="11">
        <f>1/1000*[1]PaperSectorMinusCoreVPAExp!AL$228</f>
        <v>1.8607451000000001E-2</v>
      </c>
      <c r="AO26" s="11">
        <f>1/1000*[1]PaperSectorMinusCoreVPAExp!AM$228</f>
        <v>2.2763360999999999E-2</v>
      </c>
      <c r="AP26" s="11">
        <f>1/1000*[1]PaperSectorMinusCoreVPAExp!AN$228</f>
        <v>2.2366226000000003E-2</v>
      </c>
      <c r="AQ26" s="11">
        <f>1/1000*[1]PaperSectorMinusCoreVPAExp!AO$228</f>
        <v>2.0467265000000002E-2</v>
      </c>
      <c r="AR26" s="11">
        <f>1/1000*[1]PaperSectorMinusCoreVPAExp!AP$228</f>
        <v>1.8497356999999999E-2</v>
      </c>
      <c r="AS26" s="11">
        <f>1/1000*[1]PaperSectorMinusCoreVPAExp!AQ$228</f>
        <v>1.7957069999999999E-2</v>
      </c>
      <c r="AT26" s="11">
        <f>1/1000*[1]PaperSectorMinusCoreVPAExp!AR$228</f>
        <v>2.0349341999999999E-2</v>
      </c>
      <c r="AU26" s="11">
        <f>1/1000*[1]PaperSectorMinusCoreVPAExp!AS$228</f>
        <v>1.7552855999999999E-2</v>
      </c>
      <c r="AV26" s="11">
        <f>1/1000*[1]PaperSectorMinusCoreVPAExp!AT$228</f>
        <v>1.7064555999999998E-2</v>
      </c>
      <c r="AW26" s="11">
        <f>1/1000*[1]PaperSectorMinusCoreVPAExp!AU$228</f>
        <v>1.6086816E-2</v>
      </c>
      <c r="AX26" s="11">
        <f>1/1000*[1]PaperSectorMinusCoreVPAExp!AV$228</f>
        <v>1.6437518000000002E-2</v>
      </c>
      <c r="AY26" s="11">
        <f>1/1000*[1]PaperSectorMinusCoreVPAExp!AW$228</f>
        <v>1.7505718999999999E-2</v>
      </c>
      <c r="AZ26" s="11">
        <f>1/1000*[1]PaperSectorMinusCoreVPAExp!AX$228</f>
        <v>1.6628137519999999E-2</v>
      </c>
      <c r="BA26" s="11">
        <f>1/1000*[1]PaperSectorMinusCoreVPAExp!AY$228</f>
        <v>1.6617082606999994E-2</v>
      </c>
      <c r="BB26" s="11">
        <f>1/1000*[1]PaperSectorMinusCoreVPAExp!AZ$228</f>
        <v>1.5658926071000001E-2</v>
      </c>
      <c r="BC26" s="11">
        <f>1/1000*[1]PaperSectorMinusCoreVPAExp!BA$228</f>
        <v>0</v>
      </c>
      <c r="BD26" s="222"/>
    </row>
    <row r="27" spans="2:56">
      <c r="B27" s="5" t="s">
        <v>27</v>
      </c>
      <c r="C27" s="46">
        <f>1/$A$1*[1]PaperSectorMinusCoreVPAExp!$B$231</f>
        <v>3.2377008999999998E-2</v>
      </c>
      <c r="D27" s="11">
        <f>1/$A$1*[1]PaperSectorMinusCoreVPAExp!$C$231</f>
        <v>6.4765292499999988E-2</v>
      </c>
      <c r="E27" s="11">
        <f>1/$A$1*[1]PaperSectorMinusCoreVPAExp!$D$231</f>
        <v>4.155172E-2</v>
      </c>
      <c r="F27" s="11">
        <f>1/$A$1*[1]PaperSectorMinusCoreVPAExp!$E$231</f>
        <v>0.11217498399999999</v>
      </c>
      <c r="G27" s="11">
        <f>1/$A$1*[1]PaperSectorMinusCoreVPAExp!$F$231</f>
        <v>0.12506196149999999</v>
      </c>
      <c r="H27" s="11">
        <f>1/$A$1*[1]PaperSectorMinusCoreVPAExp!$G$231</f>
        <v>0.12192348049999999</v>
      </c>
      <c r="I27" s="11">
        <f>1/$A$1*[1]PaperSectorMinusCoreVPAExp!$H$231</f>
        <v>0.15130226312612305</v>
      </c>
      <c r="J27" s="36">
        <f>1/$A$1*[1]PaperSectorMinusCoreVPAExp!$I$231</f>
        <v>0.18803220446137658</v>
      </c>
      <c r="K27" s="36">
        <f>1/$A$1*[1]PaperSectorMinusCoreVPAExp!J$231</f>
        <v>0.22159989459000012</v>
      </c>
      <c r="L27" s="36">
        <f>1/$A$1*[1]PaperSectorMinusCoreVPAExp!K$231</f>
        <v>0.24120816159999997</v>
      </c>
      <c r="M27" s="11">
        <f>1/$A$1*[1]PaperSectorMinusCoreVPAExp!L$231</f>
        <v>0.37638227548999997</v>
      </c>
      <c r="N27" s="11">
        <f>1/$A$1*[1]PaperSectorMinusCoreVPAExp!M$231</f>
        <v>0.26205193554</v>
      </c>
      <c r="O27" s="11">
        <f>1/$A$1*[1]PaperSectorMinusCoreVPAExp!N$231</f>
        <v>0.36589912619999998</v>
      </c>
      <c r="P27" s="11">
        <f>1/$A$1*[1]PaperSectorMinusCoreVPAExp!O$231</f>
        <v>0.15528095243999998</v>
      </c>
      <c r="Q27" s="11">
        <f>1/$A$1*[1]PaperSectorMinusCoreVPAExp!P$231</f>
        <v>0.24067685690999999</v>
      </c>
      <c r="R27" s="11">
        <f>1/$A$1*[1]PaperSectorMinusCoreVPAExp!Q$231</f>
        <v>0.22596012901999998</v>
      </c>
      <c r="S27" s="11">
        <f>1/$A$1*[1]PaperSectorMinusCoreVPAExp!R$231</f>
        <v>0.20411072888999998</v>
      </c>
      <c r="T27" s="11">
        <f>1/$A$1*[1]PaperSectorMinusCoreVPAExp!S$231</f>
        <v>0.2000694737</v>
      </c>
      <c r="U27" s="11">
        <f>1/$A$1*[1]PaperSectorMinusCoreVPAExp!T$231</f>
        <v>0.22953980624</v>
      </c>
      <c r="V27" s="11">
        <f>1/$A$1*[1]PaperSectorMinusCoreVPAExp!U$231</f>
        <v>0.34535830553000002</v>
      </c>
      <c r="W27" s="11">
        <f>1/$A$1*[1]PaperSectorMinusCoreVPAExp!V$231</f>
        <v>0.24004198099999999</v>
      </c>
      <c r="X27" s="11">
        <f>1/$A$1*[1]PaperSectorMinusCoreVPAExp!W$231</f>
        <v>0.27131742549999999</v>
      </c>
      <c r="Y27" s="11">
        <f>1/$A$1*[1]PaperSectorMinusCoreVPAExp!X$231</f>
        <v>0.38272573587349989</v>
      </c>
      <c r="Z27" s="11">
        <f>1/$A$1*[1]PaperSectorMinusCoreVPAExp!Y$231</f>
        <v>0.41112523486999997</v>
      </c>
      <c r="AA27" s="11">
        <f>1/$A$1*[1]PaperSectorMinusCoreVPAExp!Z$231</f>
        <v>0.74663667796199973</v>
      </c>
      <c r="AB27" s="11">
        <f>1/$A$1*[1]PaperSectorMinusCoreVPAExp!AA$231</f>
        <v>0</v>
      </c>
      <c r="AC27" s="4"/>
      <c r="AD27" s="46">
        <f>1/1000*[1]PaperSectorMinusCoreVPAExp!AB$231</f>
        <v>1.2480660000000001E-2</v>
      </c>
      <c r="AE27" s="11">
        <f>1/1000*[1]PaperSectorMinusCoreVPAExp!AC$231</f>
        <v>1.2587415000000001E-2</v>
      </c>
      <c r="AF27" s="11">
        <f>1/1000*[1]PaperSectorMinusCoreVPAExp!AD$231</f>
        <v>1.8170768E-2</v>
      </c>
      <c r="AG27" s="11">
        <f>1/1000*[1]PaperSectorMinusCoreVPAExp!AE$231</f>
        <v>3.2385905E-2</v>
      </c>
      <c r="AH27" s="11">
        <f>1/1000*[1]PaperSectorMinusCoreVPAExp!AF$231</f>
        <v>3.8525200999999995E-2</v>
      </c>
      <c r="AI27" s="11">
        <f>1/1000*[1]PaperSectorMinusCoreVPAExp!AG$231</f>
        <v>4.1187382294192824E-2</v>
      </c>
      <c r="AJ27" s="11">
        <f>1/1000*[1]PaperSectorMinusCoreVPAExp!AH$231</f>
        <v>4.6304506121575918E-2</v>
      </c>
      <c r="AK27" s="11">
        <f>1/1000*[1]PaperSectorMinusCoreVPAExp!AI$231</f>
        <v>6.5095743596380082E-2</v>
      </c>
      <c r="AL27" s="11">
        <f>1/1000*[1]PaperSectorMinusCoreVPAExp!AJ$231</f>
        <v>7.8861476721907339E-2</v>
      </c>
      <c r="AM27" s="11">
        <f>1/1000*[1]PaperSectorMinusCoreVPAExp!AK$231</f>
        <v>7.4737154474543377E-2</v>
      </c>
      <c r="AN27" s="11">
        <f>1/1000*[1]PaperSectorMinusCoreVPAExp!AL$231</f>
        <v>9.354842599999999E-2</v>
      </c>
      <c r="AO27" s="11">
        <f>1/1000*[1]PaperSectorMinusCoreVPAExp!AM$231</f>
        <v>0.11324897299999999</v>
      </c>
      <c r="AP27" s="11">
        <f>1/1000*[1]PaperSectorMinusCoreVPAExp!AN$231</f>
        <v>0.117036587</v>
      </c>
      <c r="AQ27" s="11">
        <f>1/1000*[1]PaperSectorMinusCoreVPAExp!AO$231</f>
        <v>7.9710668999999998E-2</v>
      </c>
      <c r="AR27" s="11">
        <f>1/1000*[1]PaperSectorMinusCoreVPAExp!AP$231</f>
        <v>8.2720197999999995E-2</v>
      </c>
      <c r="AS27" s="11">
        <f>1/1000*[1]PaperSectorMinusCoreVPAExp!AQ$231</f>
        <v>7.961189099999999E-2</v>
      </c>
      <c r="AT27" s="11">
        <f>1/1000*[1]PaperSectorMinusCoreVPAExp!AR$231</f>
        <v>7.6514262999999985E-2</v>
      </c>
      <c r="AU27" s="11">
        <f>1/1000*[1]PaperSectorMinusCoreVPAExp!AS$231</f>
        <v>7.4190302E-2</v>
      </c>
      <c r="AV27" s="11">
        <f>1/1000*[1]PaperSectorMinusCoreVPAExp!AT$231</f>
        <v>8.7198164000000009E-2</v>
      </c>
      <c r="AW27" s="11">
        <f>1/1000*[1]PaperSectorMinusCoreVPAExp!AU$231</f>
        <v>9.7706414999999991E-2</v>
      </c>
      <c r="AX27" s="11">
        <f>1/1000*[1]PaperSectorMinusCoreVPAExp!AV$231</f>
        <v>7.2828567999999996E-2</v>
      </c>
      <c r="AY27" s="11">
        <f>1/1000*[1]PaperSectorMinusCoreVPAExp!AW$231</f>
        <v>9.4176844999999981E-2</v>
      </c>
      <c r="AZ27" s="11">
        <f>1/1000*[1]PaperSectorMinusCoreVPAExp!AX$231</f>
        <v>0.11363111128799999</v>
      </c>
      <c r="BA27" s="11">
        <f>1/1000*[1]PaperSectorMinusCoreVPAExp!AY$231</f>
        <v>0.10929006981399997</v>
      </c>
      <c r="BB27" s="11">
        <f>1/1000*[1]PaperSectorMinusCoreVPAExp!AZ$231</f>
        <v>0.148018653916</v>
      </c>
      <c r="BC27" s="11">
        <f>1/1000*[1]PaperSectorMinusCoreVPAExp!BA$231</f>
        <v>0</v>
      </c>
      <c r="BD27" s="222"/>
    </row>
    <row r="28" spans="2:56">
      <c r="B28" s="5" t="s">
        <v>28</v>
      </c>
      <c r="C28" s="46">
        <f>1/$A$1*[1]PaperSectorMinusCoreVPAExp!$B$253</f>
        <v>5.3340315000000001E-3</v>
      </c>
      <c r="D28" s="11">
        <f>1/$A$1*[1]PaperSectorMinusCoreVPAExp!$C$253</f>
        <v>1.5425244870000002E-2</v>
      </c>
      <c r="E28" s="11">
        <f>1/$A$1*[1]PaperSectorMinusCoreVPAExp!$D$253</f>
        <v>2.4368358E-2</v>
      </c>
      <c r="F28" s="11">
        <f>1/$A$1*[1]PaperSectorMinusCoreVPAExp!$E$253</f>
        <v>3.3772965000000002E-2</v>
      </c>
      <c r="G28" s="11">
        <f>1/$A$1*[1]PaperSectorMinusCoreVPAExp!$F$253</f>
        <v>3.6333937499999996E-2</v>
      </c>
      <c r="H28" s="11">
        <f>1/$A$1*[1]PaperSectorMinusCoreVPAExp!$G$253</f>
        <v>2.7980029697961352E-2</v>
      </c>
      <c r="I28" s="11">
        <f>1/$A$1*[1]PaperSectorMinusCoreVPAExp!$H$253</f>
        <v>5.5821997550000002E-2</v>
      </c>
      <c r="J28" s="36">
        <f>1/$A$1*[1]PaperSectorMinusCoreVPAExp!$I$253</f>
        <v>6.6577713999999996E-2</v>
      </c>
      <c r="K28" s="36">
        <f>1/$A$1*[1]PaperSectorMinusCoreVPAExp!J$253</f>
        <v>8.5911559999999942E-2</v>
      </c>
      <c r="L28" s="36">
        <f>1/$A$1*[1]PaperSectorMinusCoreVPAExp!K$253</f>
        <v>0.1107207075</v>
      </c>
      <c r="M28" s="11">
        <f>1/$A$1*[1]PaperSectorMinusCoreVPAExp!L$253</f>
        <v>0.13648315601</v>
      </c>
      <c r="N28" s="11">
        <f>1/$A$1*[1]PaperSectorMinusCoreVPAExp!M$253</f>
        <v>0.1326197106</v>
      </c>
      <c r="O28" s="11">
        <f>1/$A$1*[1]PaperSectorMinusCoreVPAExp!N$253</f>
        <v>0.14709166209999999</v>
      </c>
      <c r="P28" s="11">
        <f>1/$A$1*[1]PaperSectorMinusCoreVPAExp!O$253</f>
        <v>0.14627997439999998</v>
      </c>
      <c r="Q28" s="11">
        <f>1/$A$1*[1]PaperSectorMinusCoreVPAExp!P$253</f>
        <v>0.1708851592</v>
      </c>
      <c r="R28" s="11">
        <f>1/$A$1*[1]PaperSectorMinusCoreVPAExp!Q$253</f>
        <v>0.16343426749999998</v>
      </c>
      <c r="S28" s="11">
        <f>1/$A$1*[1]PaperSectorMinusCoreVPAExp!R$253</f>
        <v>0.17395076849999999</v>
      </c>
      <c r="T28" s="11">
        <f>1/$A$1*[1]PaperSectorMinusCoreVPAExp!S$253</f>
        <v>0.24585149749999999</v>
      </c>
      <c r="U28" s="11">
        <f>1/$A$1*[1]PaperSectorMinusCoreVPAExp!T$253</f>
        <v>0.26471322800000002</v>
      </c>
      <c r="V28" s="11">
        <f>1/$A$1*[1]PaperSectorMinusCoreVPAExp!U$253</f>
        <v>0.21125245649999999</v>
      </c>
      <c r="W28" s="11">
        <f>1/$A$1*[1]PaperSectorMinusCoreVPAExp!V$253</f>
        <v>0.17646450499999999</v>
      </c>
      <c r="X28" s="11">
        <f>1/$A$1*[1]PaperSectorMinusCoreVPAExp!W$253</f>
        <v>0.21734425449999997</v>
      </c>
      <c r="Y28" s="11">
        <f>1/$A$1*[1]PaperSectorMinusCoreVPAExp!X$253</f>
        <v>0.49371355737200007</v>
      </c>
      <c r="Z28" s="11">
        <f>1/$A$1*[1]PaperSectorMinusCoreVPAExp!Y$253</f>
        <v>0.51418772566000004</v>
      </c>
      <c r="AA28" s="11">
        <f>1/$A$1*[1]PaperSectorMinusCoreVPAExp!Z$253</f>
        <v>0.97095506676350019</v>
      </c>
      <c r="AB28" s="11">
        <f>1/$A$1*[1]PaperSectorMinusCoreVPAExp!AA$253</f>
        <v>0</v>
      </c>
      <c r="AC28" s="4"/>
      <c r="AD28" s="46">
        <f>1/1000*[1]PaperSectorMinusCoreVPAExp!AB$253</f>
        <v>2.3241099999999999E-3</v>
      </c>
      <c r="AE28" s="11">
        <f>1/1000*[1]PaperSectorMinusCoreVPAExp!AC$253</f>
        <v>2.0560740000000002E-3</v>
      </c>
      <c r="AF28" s="11">
        <f>1/1000*[1]PaperSectorMinusCoreVPAExp!AD$253</f>
        <v>4.5072080000000004E-3</v>
      </c>
      <c r="AG28" s="11">
        <f>1/1000*[1]PaperSectorMinusCoreVPAExp!AE$253</f>
        <v>5.7722820000000001E-3</v>
      </c>
      <c r="AH28" s="11">
        <f>1/1000*[1]PaperSectorMinusCoreVPAExp!AF$253</f>
        <v>6.4574030000000004E-3</v>
      </c>
      <c r="AI28" s="11">
        <f>1/1000*[1]PaperSectorMinusCoreVPAExp!AG$253</f>
        <v>5.9074806644374934E-3</v>
      </c>
      <c r="AJ28" s="11">
        <f>1/1000*[1]PaperSectorMinusCoreVPAExp!AH$253</f>
        <v>8.7265187838499632E-3</v>
      </c>
      <c r="AK28" s="11">
        <f>1/1000*[1]PaperSectorMinusCoreVPAExp!AI$253</f>
        <v>1.3243471378680196E-2</v>
      </c>
      <c r="AL28" s="11">
        <f>1/1000*[1]PaperSectorMinusCoreVPAExp!AJ$253</f>
        <v>2.6256703162974415E-2</v>
      </c>
      <c r="AM28" s="11">
        <f>1/1000*[1]PaperSectorMinusCoreVPAExp!AK$253</f>
        <v>3.212037435986273E-2</v>
      </c>
      <c r="AN28" s="11">
        <f>1/1000*[1]PaperSectorMinusCoreVPAExp!AL$253</f>
        <v>4.3224863999999995E-2</v>
      </c>
      <c r="AO28" s="11">
        <f>1/1000*[1]PaperSectorMinusCoreVPAExp!AM$253</f>
        <v>4.5239902999999998E-2</v>
      </c>
      <c r="AP28" s="11">
        <f>1/1000*[1]PaperSectorMinusCoreVPAExp!AN$253</f>
        <v>4.9231614999999999E-2</v>
      </c>
      <c r="AQ28" s="11">
        <f>1/1000*[1]PaperSectorMinusCoreVPAExp!AO$253</f>
        <v>5.1906803999999994E-2</v>
      </c>
      <c r="AR28" s="11">
        <f>1/1000*[1]PaperSectorMinusCoreVPAExp!AP$253</f>
        <v>4.5669189999999998E-2</v>
      </c>
      <c r="AS28" s="11">
        <f>1/1000*[1]PaperSectorMinusCoreVPAExp!AQ$253</f>
        <v>4.8424770999999998E-2</v>
      </c>
      <c r="AT28" s="11">
        <f>1/1000*[1]PaperSectorMinusCoreVPAExp!AR$253</f>
        <v>5.3810983E-2</v>
      </c>
      <c r="AU28" s="11">
        <f>1/1000*[1]PaperSectorMinusCoreVPAExp!AS$253</f>
        <v>6.1504969999999999E-2</v>
      </c>
      <c r="AV28" s="11">
        <f>1/1000*[1]PaperSectorMinusCoreVPAExp!AT$253</f>
        <v>7.1195867999999995E-2</v>
      </c>
      <c r="AW28" s="11">
        <f>1/1000*[1]PaperSectorMinusCoreVPAExp!AU$253</f>
        <v>6.2305360999999997E-2</v>
      </c>
      <c r="AX28" s="11">
        <f>1/1000*[1]PaperSectorMinusCoreVPAExp!AV$253</f>
        <v>4.6801699000000002E-2</v>
      </c>
      <c r="AY28" s="11">
        <f>1/1000*[1]PaperSectorMinusCoreVPAExp!AW$253</f>
        <v>5.6818927000000005E-2</v>
      </c>
      <c r="AZ28" s="11">
        <f>1/1000*[1]PaperSectorMinusCoreVPAExp!AX$253</f>
        <v>0.11109270975100001</v>
      </c>
      <c r="BA28" s="11">
        <f>1/1000*[1]PaperSectorMinusCoreVPAExp!AY$253</f>
        <v>9.4912804806999984E-2</v>
      </c>
      <c r="BB28" s="11">
        <f>1/1000*[1]PaperSectorMinusCoreVPAExp!AZ$253</f>
        <v>0.15172337863500002</v>
      </c>
      <c r="BC28" s="11">
        <f>1/1000*[1]PaperSectorMinusCoreVPAExp!BA$253</f>
        <v>0</v>
      </c>
      <c r="BD28" s="222"/>
    </row>
    <row r="29" spans="2:56">
      <c r="B29" s="8" t="s">
        <v>21</v>
      </c>
      <c r="C29" s="47">
        <f t="shared" ref="C29:M29" si="5">SUM(C17:C17)-SUM(C18:C28)</f>
        <v>4.0729709999998143E-3</v>
      </c>
      <c r="D29" s="37">
        <f t="shared" si="5"/>
        <v>4.3891540000002838E-3</v>
      </c>
      <c r="E29" s="37">
        <f t="shared" si="5"/>
        <v>5.6064609999999515E-3</v>
      </c>
      <c r="F29" s="37">
        <f t="shared" si="5"/>
        <v>3.9486440000002787E-3</v>
      </c>
      <c r="G29" s="37">
        <f t="shared" si="5"/>
        <v>2.943731000000005E-3</v>
      </c>
      <c r="H29" s="37">
        <f t="shared" si="5"/>
        <v>3.5135940000001753E-3</v>
      </c>
      <c r="I29" s="37">
        <f t="shared" si="5"/>
        <v>6.0100754999998784E-3</v>
      </c>
      <c r="J29" s="38">
        <f t="shared" si="5"/>
        <v>9.1303905000001961E-3</v>
      </c>
      <c r="K29" s="38">
        <f t="shared" si="5"/>
        <v>9.8088399999998188E-3</v>
      </c>
      <c r="L29" s="38">
        <f t="shared" si="5"/>
        <v>1.0932542500000197E-2</v>
      </c>
      <c r="M29" s="37">
        <f t="shared" si="5"/>
        <v>1.4443510500000034E-2</v>
      </c>
      <c r="N29" s="37">
        <f>SUM(N17:N17)-SUM(N18:N28)</f>
        <v>8.022096240000165E-3</v>
      </c>
      <c r="O29" s="37">
        <f t="shared" ref="O29:AB29" si="6">SUM(O17:O17)-SUM(O18:O28)</f>
        <v>1.4382612999999989E-2</v>
      </c>
      <c r="P29" s="37">
        <f t="shared" si="6"/>
        <v>1.5197648333333147E-2</v>
      </c>
      <c r="Q29" s="37">
        <f t="shared" si="6"/>
        <v>1.9440861999999948E-2</v>
      </c>
      <c r="R29" s="37">
        <f t="shared" si="6"/>
        <v>2.4336732000000083E-2</v>
      </c>
      <c r="S29" s="37">
        <f t="shared" si="6"/>
        <v>3.6325023000000289E-2</v>
      </c>
      <c r="T29" s="37">
        <f t="shared" si="6"/>
        <v>3.5736611400000395E-2</v>
      </c>
      <c r="U29" s="37">
        <f t="shared" si="6"/>
        <v>3.1612220499999566E-2</v>
      </c>
      <c r="V29" s="37">
        <f t="shared" si="6"/>
        <v>4.6526780999999851E-2</v>
      </c>
      <c r="W29" s="37">
        <f t="shared" si="6"/>
        <v>2.5033032499999663E-2</v>
      </c>
      <c r="X29" s="37">
        <f t="shared" si="6"/>
        <v>1.994568800000085E-2</v>
      </c>
      <c r="Y29" s="37">
        <f t="shared" si="6"/>
        <v>3.0153534929000081E-2</v>
      </c>
      <c r="Z29" s="37">
        <f t="shared" si="6"/>
        <v>4.4205791945000072E-2</v>
      </c>
      <c r="AA29" s="37">
        <f t="shared" si="6"/>
        <v>5.0721618423001047E-2</v>
      </c>
      <c r="AB29" s="37">
        <f t="shared" si="6"/>
        <v>0</v>
      </c>
      <c r="AC29" s="4"/>
      <c r="AD29" s="48">
        <f t="shared" ref="AD29:BC29" si="7">SUM(AD17:AD17)-SUM(AD18:AD28)</f>
        <v>8.7614900000004825E-4</v>
      </c>
      <c r="AE29" s="39">
        <f t="shared" si="7"/>
        <v>8.817640000000071E-4</v>
      </c>
      <c r="AF29" s="39">
        <f t="shared" si="7"/>
        <v>1.260244000000077E-3</v>
      </c>
      <c r="AG29" s="39">
        <f t="shared" si="7"/>
        <v>1.1832149999999042E-3</v>
      </c>
      <c r="AH29" s="39">
        <f t="shared" si="7"/>
        <v>9.2272800000003929E-4</v>
      </c>
      <c r="AI29" s="39">
        <f t="shared" si="7"/>
        <v>9.8340529063356552E-4</v>
      </c>
      <c r="AJ29" s="39">
        <f t="shared" si="7"/>
        <v>1.8819000000000474E-3</v>
      </c>
      <c r="AK29" s="39">
        <f t="shared" si="7"/>
        <v>1.9566049999999446E-3</v>
      </c>
      <c r="AL29" s="39">
        <f t="shared" si="7"/>
        <v>3.9148663450535581E-3</v>
      </c>
      <c r="AM29" s="39">
        <f t="shared" si="7"/>
        <v>2.7629700000000312E-3</v>
      </c>
      <c r="AN29" s="39">
        <f t="shared" si="7"/>
        <v>3.7268589999999158E-3</v>
      </c>
      <c r="AO29" s="39">
        <f t="shared" si="7"/>
        <v>3.3523690000001327E-3</v>
      </c>
      <c r="AP29" s="39">
        <f t="shared" si="7"/>
        <v>5.53749300000006E-3</v>
      </c>
      <c r="AQ29" s="39">
        <f t="shared" si="7"/>
        <v>7.4456029999999673E-3</v>
      </c>
      <c r="AR29" s="39">
        <f t="shared" si="7"/>
        <v>9.0517100000000461E-3</v>
      </c>
      <c r="AS29" s="39">
        <f t="shared" si="7"/>
        <v>1.0781963999999866E-2</v>
      </c>
      <c r="AT29" s="39">
        <f t="shared" si="7"/>
        <v>1.3221052999999983E-2</v>
      </c>
      <c r="AU29" s="39">
        <f t="shared" si="7"/>
        <v>1.4005862999999952E-2</v>
      </c>
      <c r="AV29" s="39">
        <f t="shared" si="7"/>
        <v>1.2530325000000175E-2</v>
      </c>
      <c r="AW29" s="39">
        <f t="shared" si="7"/>
        <v>1.1126645999999907E-2</v>
      </c>
      <c r="AX29" s="39">
        <f t="shared" si="7"/>
        <v>6.9353259999997974E-3</v>
      </c>
      <c r="AY29" s="39">
        <f t="shared" si="7"/>
        <v>5.650025000000003E-3</v>
      </c>
      <c r="AZ29" s="39">
        <f t="shared" si="7"/>
        <v>8.5334459240005156E-3</v>
      </c>
      <c r="BA29" s="39">
        <f t="shared" si="7"/>
        <v>9.1638777349996037E-3</v>
      </c>
      <c r="BB29" s="39">
        <f t="shared" si="7"/>
        <v>9.0206676110000661E-3</v>
      </c>
      <c r="BC29" s="39">
        <f t="shared" si="7"/>
        <v>0</v>
      </c>
      <c r="BD29" s="222"/>
    </row>
    <row r="30" spans="2:56" ht="17.149999999999999" customHeight="1">
      <c r="B30" s="15" t="s">
        <v>227</v>
      </c>
      <c r="C30" s="27">
        <f>1/$A$1*[1]PaperSectorMinusCoreVPAExp!$B$264</f>
        <v>3.4706819739999999E-2</v>
      </c>
      <c r="D30" s="29">
        <f>1/$A$1*[1]PaperSectorMinusCoreVPAExp!$C$264</f>
        <v>4.6298303100000007E-2</v>
      </c>
      <c r="E30" s="29">
        <f>1/$A$1*[1]PaperSectorMinusCoreVPAExp!$D$264</f>
        <v>3.3507474000000002E-2</v>
      </c>
      <c r="F30" s="29">
        <f>1/$A$1*[1]PaperSectorMinusCoreVPAExp!$E$264</f>
        <v>3.4917593500000003E-2</v>
      </c>
      <c r="G30" s="29">
        <f>1/$A$1*[1]PaperSectorMinusCoreVPAExp!$F$264</f>
        <v>7.8211775799999994E-2</v>
      </c>
      <c r="H30" s="29">
        <f>1/$A$1*[1]PaperSectorMinusCoreVPAExp!$G$264</f>
        <v>6.7560842999999995E-2</v>
      </c>
      <c r="I30" s="29">
        <f>1/$A$1*[1]PaperSectorMinusCoreVPAExp!$H$264</f>
        <v>7.7473457953039643E-2</v>
      </c>
      <c r="J30" s="33">
        <f>1/$A$1*[1]PaperSectorMinusCoreVPAExp!$I$264</f>
        <v>0.1356037648</v>
      </c>
      <c r="K30" s="33">
        <f>1/$A$1*[1]PaperSectorMinusCoreVPAExp!J$264</f>
        <v>0.11505631290999999</v>
      </c>
      <c r="L30" s="33">
        <f>1/$A$1*[1]PaperSectorMinusCoreVPAExp!K$264</f>
        <v>0.10387431227999999</v>
      </c>
      <c r="M30" s="29">
        <f>1/$A$1*[1]PaperSectorMinusCoreVPAExp!L$264</f>
        <v>0.11024327999999999</v>
      </c>
      <c r="N30" s="29">
        <f>1/$A$1*[1]PaperSectorMinusCoreVPAExp!M$264</f>
        <v>8.9253491320000017E-2</v>
      </c>
      <c r="O30" s="29">
        <f>1/$A$1*[1]PaperSectorMinusCoreVPAExp!N$264</f>
        <v>8.6116297749999987E-2</v>
      </c>
      <c r="P30" s="29">
        <f>1/$A$1*[1]PaperSectorMinusCoreVPAExp!O$264</f>
        <v>0.10849890963333332</v>
      </c>
      <c r="Q30" s="29">
        <f>1/$A$1*[1]PaperSectorMinusCoreVPAExp!P$264</f>
        <v>9.7859970669999977E-2</v>
      </c>
      <c r="R30" s="29">
        <f>1/$A$1*[1]PaperSectorMinusCoreVPAExp!Q$264</f>
        <v>8.506205302E-2</v>
      </c>
      <c r="S30" s="29">
        <f>1/$A$1*[1]PaperSectorMinusCoreVPAExp!R$264</f>
        <v>8.4779704310000009E-2</v>
      </c>
      <c r="T30" s="29">
        <f>1/$A$1*[1]PaperSectorMinusCoreVPAExp!S$264</f>
        <v>8.7556054179999995E-2</v>
      </c>
      <c r="U30" s="29">
        <f>1/$A$1*[1]PaperSectorMinusCoreVPAExp!T$264</f>
        <v>7.9410411880000004E-2</v>
      </c>
      <c r="V30" s="29">
        <f>1/$A$1*[1]PaperSectorMinusCoreVPAExp!U$264</f>
        <v>7.1115553600000006E-2</v>
      </c>
      <c r="W30" s="29">
        <f>1/$A$1*[1]PaperSectorMinusCoreVPAExp!V$264</f>
        <v>5.3333142939999995E-2</v>
      </c>
      <c r="X30" s="29">
        <f>1/$A$1*[1]PaperSectorMinusCoreVPAExp!W$264</f>
        <v>4.5315326279999998E-2</v>
      </c>
      <c r="Y30" s="29">
        <f>1/$A$1*[1]PaperSectorMinusCoreVPAExp!X$264</f>
        <v>4.54416625852E-2</v>
      </c>
      <c r="Z30" s="29">
        <f>1/$A$1*[1]PaperSectorMinusCoreVPAExp!Y$264</f>
        <v>9.4278932188000028E-2</v>
      </c>
      <c r="AA30" s="29">
        <f>1/$A$1*[1]PaperSectorMinusCoreVPAExp!Z$264</f>
        <v>6.14194300188E-2</v>
      </c>
      <c r="AB30" s="29">
        <f>1/$A$1*[1]PaperSectorMinusCoreVPAExp!AA$264</f>
        <v>0</v>
      </c>
      <c r="AC30" s="14"/>
      <c r="AD30" s="27">
        <f>1/1000*[1]PaperSectorMinusCoreVPAExp!AB$264</f>
        <v>1.7613937999999999E-2</v>
      </c>
      <c r="AE30" s="29">
        <f>1/1000*[1]PaperSectorMinusCoreVPAExp!AC$264</f>
        <v>2.0008570999999996E-2</v>
      </c>
      <c r="AF30" s="29">
        <f>1/1000*[1]PaperSectorMinusCoreVPAExp!AD$264</f>
        <v>1.4625519000000002E-2</v>
      </c>
      <c r="AG30" s="29">
        <f>1/1000*[1]PaperSectorMinusCoreVPAExp!AE$264</f>
        <v>1.7241992000000005E-2</v>
      </c>
      <c r="AH30" s="29">
        <f>1/1000*[1]PaperSectorMinusCoreVPAExp!AF$264</f>
        <v>3.4074272000000003E-2</v>
      </c>
      <c r="AI30" s="29">
        <f>1/1000*[1]PaperSectorMinusCoreVPAExp!AG$264</f>
        <v>3.2722405914665902E-2</v>
      </c>
      <c r="AJ30" s="29">
        <f>1/1000*[1]PaperSectorMinusCoreVPAExp!AH$264</f>
        <v>3.5454167933879975E-2</v>
      </c>
      <c r="AK30" s="29">
        <f>1/1000*[1]PaperSectorMinusCoreVPAExp!AI$264</f>
        <v>5.8036664341457385E-2</v>
      </c>
      <c r="AL30" s="29">
        <f>1/1000*[1]PaperSectorMinusCoreVPAExp!AJ$264</f>
        <v>4.7678715237119619E-2</v>
      </c>
      <c r="AM30" s="29">
        <f>1/1000*[1]PaperSectorMinusCoreVPAExp!AK$264</f>
        <v>4.6353080210982431E-2</v>
      </c>
      <c r="AN30" s="29">
        <f>1/1000*[1]PaperSectorMinusCoreVPAExp!AL$264</f>
        <v>5.0897365999999993E-2</v>
      </c>
      <c r="AO30" s="29">
        <f>1/1000*[1]PaperSectorMinusCoreVPAExp!AM$264</f>
        <v>5.060117799999999E-2</v>
      </c>
      <c r="AP30" s="29">
        <f>1/1000*[1]PaperSectorMinusCoreVPAExp!AN$264</f>
        <v>5.3131826000000007E-2</v>
      </c>
      <c r="AQ30" s="29">
        <f>1/1000*[1]PaperSectorMinusCoreVPAExp!AO$264</f>
        <v>5.2499702999999995E-2</v>
      </c>
      <c r="AR30" s="29">
        <f>1/1000*[1]PaperSectorMinusCoreVPAExp!AP$264</f>
        <v>5.7683121000000004E-2</v>
      </c>
      <c r="AS30" s="29">
        <f>1/1000*[1]PaperSectorMinusCoreVPAExp!AQ$264</f>
        <v>4.8588391000000002E-2</v>
      </c>
      <c r="AT30" s="29">
        <f>1/1000*[1]PaperSectorMinusCoreVPAExp!AR$264</f>
        <v>4.815008199999999E-2</v>
      </c>
      <c r="AU30" s="29">
        <f>1/1000*[1]PaperSectorMinusCoreVPAExp!AS$264</f>
        <v>4.5276094000000003E-2</v>
      </c>
      <c r="AV30" s="29">
        <f>1/1000*[1]PaperSectorMinusCoreVPAExp!AT$264</f>
        <v>4.8982681E-2</v>
      </c>
      <c r="AW30" s="29">
        <f>1/1000*[1]PaperSectorMinusCoreVPAExp!AU$264</f>
        <v>4.7627238999999995E-2</v>
      </c>
      <c r="AX30" s="29">
        <f>1/1000*[1]PaperSectorMinusCoreVPAExp!AV$264</f>
        <v>3.5765316999999998E-2</v>
      </c>
      <c r="AY30" s="29">
        <f>1/1000*[1]PaperSectorMinusCoreVPAExp!AW$264</f>
        <v>3.9694144000000001E-2</v>
      </c>
      <c r="AZ30" s="29">
        <f>1/1000*[1]PaperSectorMinusCoreVPAExp!AX$264</f>
        <v>3.9037333E-2</v>
      </c>
      <c r="BA30" s="29">
        <f>1/1000*[1]PaperSectorMinusCoreVPAExp!AY$264</f>
        <v>4.8066912451999996E-2</v>
      </c>
      <c r="BB30" s="29">
        <f>1/1000*[1]PaperSectorMinusCoreVPAExp!AZ$264</f>
        <v>4.0564307433999996E-2</v>
      </c>
      <c r="BC30" s="29">
        <f>1/1000*[1]PaperSectorMinusCoreVPAExp!BA$264</f>
        <v>0</v>
      </c>
      <c r="BD30" s="222"/>
    </row>
    <row r="31" spans="2:56">
      <c r="B31" s="5" t="s">
        <v>39</v>
      </c>
      <c r="C31" s="46">
        <f>1/$A$1*[1]PaperSectorMinusCoreVPAExp!$B$91</f>
        <v>1.18413778E-3</v>
      </c>
      <c r="D31" s="11">
        <f>1/$A$1*[1]PaperSectorMinusCoreVPAExp!$C$91</f>
        <v>2.6122733700000003E-3</v>
      </c>
      <c r="E31" s="11">
        <f>1/$A$1*[1]PaperSectorMinusCoreVPAExp!$D$91</f>
        <v>1.7772019999999999E-3</v>
      </c>
      <c r="F31" s="11">
        <f>1/$A$1*[1]PaperSectorMinusCoreVPAExp!$E$91</f>
        <v>2.5067979999999998E-3</v>
      </c>
      <c r="G31" s="11">
        <f>1/$A$1*[1]PaperSectorMinusCoreVPAExp!$F$91</f>
        <v>5.3520650000000005E-3</v>
      </c>
      <c r="H31" s="11">
        <f>1/$A$1*[1]PaperSectorMinusCoreVPAExp!$G$91</f>
        <v>6.0509294999999998E-3</v>
      </c>
      <c r="I31" s="11">
        <f>1/$A$1*[1]PaperSectorMinusCoreVPAExp!$H$91</f>
        <v>1.02731755E-2</v>
      </c>
      <c r="J31" s="36">
        <f>1/$A$1*[1]PaperSectorMinusCoreVPAExp!$I$91</f>
        <v>1.0738017499999999E-2</v>
      </c>
      <c r="K31" s="36">
        <f>1/$A$1*[1]PaperSectorMinusCoreVPAExp!J$91</f>
        <v>7.3097383100000001E-3</v>
      </c>
      <c r="L31" s="36">
        <f>1/$A$1*[1]PaperSectorMinusCoreVPAExp!K$91</f>
        <v>1.2509045099999999E-2</v>
      </c>
      <c r="M31" s="11">
        <f>1/$A$1*[1]PaperSectorMinusCoreVPAExp!L$91</f>
        <v>2.0847282119999998E-2</v>
      </c>
      <c r="N31" s="11">
        <f>1/$A$1*[1]PaperSectorMinusCoreVPAExp!M$91</f>
        <v>1.1060291409999999E-2</v>
      </c>
      <c r="O31" s="11">
        <f>1/$A$1*[1]PaperSectorMinusCoreVPAExp!N$91</f>
        <v>8.474085059999999E-3</v>
      </c>
      <c r="P31" s="11">
        <f>1/$A$1*[1]PaperSectorMinusCoreVPAExp!O$91</f>
        <v>1.326322724E-2</v>
      </c>
      <c r="Q31" s="11">
        <f>1/$A$1*[1]PaperSectorMinusCoreVPAExp!P$91</f>
        <v>7.0696661000000001E-3</v>
      </c>
      <c r="R31" s="11">
        <f>1/$A$1*[1]PaperSectorMinusCoreVPAExp!Q$91</f>
        <v>5.8716594999999993E-3</v>
      </c>
      <c r="S31" s="11">
        <f>1/$A$1*[1]PaperSectorMinusCoreVPAExp!R$91</f>
        <v>5.8382079000000005E-3</v>
      </c>
      <c r="T31" s="11">
        <f>1/$A$1*[1]PaperSectorMinusCoreVPAExp!S$91</f>
        <v>9.9603296100000006E-3</v>
      </c>
      <c r="U31" s="11">
        <f>1/$A$1*[1]PaperSectorMinusCoreVPAExp!T$91</f>
        <v>6.1056547299999991E-3</v>
      </c>
      <c r="V31" s="11">
        <f>1/$A$1*[1]PaperSectorMinusCoreVPAExp!U$91</f>
        <v>4.3805285299999995E-3</v>
      </c>
      <c r="W31" s="11">
        <f>1/$A$1*[1]PaperSectorMinusCoreVPAExp!V$91</f>
        <v>3.0520734299999998E-3</v>
      </c>
      <c r="X31" s="11">
        <f>1/$A$1*[1]PaperSectorMinusCoreVPAExp!W$91</f>
        <v>2.7766573799999999E-3</v>
      </c>
      <c r="Y31" s="11">
        <f>1/$A$1*[1]PaperSectorMinusCoreVPAExp!X$91</f>
        <v>2.6278325990000003E-3</v>
      </c>
      <c r="Z31" s="11">
        <f>1/$A$1*[1]PaperSectorMinusCoreVPAExp!Y$91</f>
        <v>3.1911561499999999E-3</v>
      </c>
      <c r="AA31" s="11">
        <f>1/$A$1*[1]PaperSectorMinusCoreVPAExp!Z$91</f>
        <v>3.0342863040000003E-3</v>
      </c>
      <c r="AB31" s="11">
        <f>1/$A$1*[1]PaperSectorMinusCoreVPAExp!AA$91</f>
        <v>0</v>
      </c>
      <c r="AC31" s="4"/>
      <c r="AD31" s="46">
        <f>1/1000*[1]PaperSectorMinusCoreVPAExp!AB$91</f>
        <v>5.8576299999999989E-4</v>
      </c>
      <c r="AE31" s="11">
        <f>1/1000*[1]PaperSectorMinusCoreVPAExp!AC$91</f>
        <v>1.59913E-3</v>
      </c>
      <c r="AF31" s="11">
        <f>1/1000*[1]PaperSectorMinusCoreVPAExp!AD$91</f>
        <v>6.3268299999999999E-4</v>
      </c>
      <c r="AG31" s="11">
        <f>1/1000*[1]PaperSectorMinusCoreVPAExp!AE$91</f>
        <v>1.194931E-3</v>
      </c>
      <c r="AH31" s="11">
        <f>1/1000*[1]PaperSectorMinusCoreVPAExp!AF$91</f>
        <v>3.0380279999999999E-3</v>
      </c>
      <c r="AI31" s="11">
        <f>1/1000*[1]PaperSectorMinusCoreVPAExp!AG$91</f>
        <v>3.8498885207746184E-3</v>
      </c>
      <c r="AJ31" s="11">
        <f>1/1000*[1]PaperSectorMinusCoreVPAExp!AH$91</f>
        <v>4.707588866210856E-3</v>
      </c>
      <c r="AK31" s="11">
        <f>1/1000*[1]PaperSectorMinusCoreVPAExp!AI$91</f>
        <v>7.0130154476343394E-3</v>
      </c>
      <c r="AL31" s="11">
        <f>1/1000*[1]PaperSectorMinusCoreVPAExp!AJ$91</f>
        <v>6.7611896518681557E-3</v>
      </c>
      <c r="AM31" s="11">
        <f>1/1000*[1]PaperSectorMinusCoreVPAExp!AK$91</f>
        <v>6.3835825970474094E-3</v>
      </c>
      <c r="AN31" s="11">
        <f>1/1000*[1]PaperSectorMinusCoreVPAExp!AL$91</f>
        <v>9.7841850000000008E-3</v>
      </c>
      <c r="AO31" s="11">
        <f>1/1000*[1]PaperSectorMinusCoreVPAExp!AM$91</f>
        <v>1.4572157000000001E-2</v>
      </c>
      <c r="AP31" s="11">
        <f>1/1000*[1]PaperSectorMinusCoreVPAExp!AN$91</f>
        <v>1.4363057E-2</v>
      </c>
      <c r="AQ31" s="11">
        <f>1/1000*[1]PaperSectorMinusCoreVPAExp!AO$91</f>
        <v>1.1179313999999999E-2</v>
      </c>
      <c r="AR31" s="11">
        <f>1/1000*[1]PaperSectorMinusCoreVPAExp!AP$91</f>
        <v>1.0679108999999999E-2</v>
      </c>
      <c r="AS31" s="11">
        <f>1/1000*[1]PaperSectorMinusCoreVPAExp!AQ$91</f>
        <v>8.9022540000000001E-3</v>
      </c>
      <c r="AT31" s="11">
        <f>1/1000*[1]PaperSectorMinusCoreVPAExp!AR$91</f>
        <v>9.8388850000000003E-3</v>
      </c>
      <c r="AU31" s="11">
        <f>1/1000*[1]PaperSectorMinusCoreVPAExp!AS$91</f>
        <v>7.2864259999999995E-3</v>
      </c>
      <c r="AV31" s="11">
        <f>1/1000*[1]PaperSectorMinusCoreVPAExp!AT$91</f>
        <v>7.1438789999999997E-3</v>
      </c>
      <c r="AW31" s="11">
        <f>1/1000*[1]PaperSectorMinusCoreVPAExp!AU$91</f>
        <v>6.264726E-3</v>
      </c>
      <c r="AX31" s="11">
        <f>1/1000*[1]PaperSectorMinusCoreVPAExp!AV$91</f>
        <v>4.917589E-3</v>
      </c>
      <c r="AY31" s="11">
        <f>1/1000*[1]PaperSectorMinusCoreVPAExp!AW$91</f>
        <v>5.2884579999999994E-3</v>
      </c>
      <c r="AZ31" s="11">
        <f>1/1000*[1]PaperSectorMinusCoreVPAExp!AX$91</f>
        <v>4.8511761769999976E-3</v>
      </c>
      <c r="BA31" s="11">
        <f>1/1000*[1]PaperSectorMinusCoreVPAExp!AY$91</f>
        <v>4.8323104380000011E-3</v>
      </c>
      <c r="BB31" s="11">
        <f>1/1000*[1]PaperSectorMinusCoreVPAExp!AZ$91</f>
        <v>4.744688199E-3</v>
      </c>
      <c r="BC31" s="11">
        <f>1/1000*[1]PaperSectorMinusCoreVPAExp!BA$91</f>
        <v>0</v>
      </c>
      <c r="BD31" s="222"/>
    </row>
    <row r="32" spans="2:56">
      <c r="B32" s="5" t="s">
        <v>109</v>
      </c>
      <c r="C32" s="46">
        <f>1/$A$1*[1]PaperSectorMinusCoreVPAExp!$B$94</f>
        <v>1.939E-4</v>
      </c>
      <c r="D32" s="11">
        <f>1/$A$1*[1]PaperSectorMinusCoreVPAExp!$C$94</f>
        <v>5.0841349999999994E-4</v>
      </c>
      <c r="E32" s="11">
        <f>1/$A$1*[1]PaperSectorMinusCoreVPAExp!$D$94</f>
        <v>1.09375E-4</v>
      </c>
      <c r="F32" s="11">
        <f>1/$A$1*[1]PaperSectorMinusCoreVPAExp!$E$94</f>
        <v>1.36465E-4</v>
      </c>
      <c r="G32" s="11">
        <f>1/$A$1*[1]PaperSectorMinusCoreVPAExp!$F$94</f>
        <v>9.6701920000000002E-4</v>
      </c>
      <c r="H32" s="11">
        <f>1/$A$1*[1]PaperSectorMinusCoreVPAExp!$G$94</f>
        <v>3.7040779999999995E-3</v>
      </c>
      <c r="I32" s="11">
        <f>1/$A$1*[1]PaperSectorMinusCoreVPAExp!$H$94</f>
        <v>9.7881489999999977E-3</v>
      </c>
      <c r="J32" s="36">
        <f>1/$A$1*[1]PaperSectorMinusCoreVPAExp!$I$94</f>
        <v>1.1899765499999999E-2</v>
      </c>
      <c r="K32" s="36">
        <f>1/$A$1*[1]PaperSectorMinusCoreVPAExp!J$94</f>
        <v>1.2396089649999999E-2</v>
      </c>
      <c r="L32" s="36">
        <f>1/$A$1*[1]PaperSectorMinusCoreVPAExp!K$94</f>
        <v>1.6236345020000001E-2</v>
      </c>
      <c r="M32" s="11">
        <f>1/$A$1*[1]PaperSectorMinusCoreVPAExp!L$94</f>
        <v>1.4927230359999998E-2</v>
      </c>
      <c r="N32" s="11">
        <f>1/$A$1*[1]PaperSectorMinusCoreVPAExp!M$94</f>
        <v>1.2536925449999998E-2</v>
      </c>
      <c r="O32" s="11">
        <f>1/$A$1*[1]PaperSectorMinusCoreVPAExp!N$94</f>
        <v>8.1499884899999993E-3</v>
      </c>
      <c r="P32" s="11">
        <f>1/$A$1*[1]PaperSectorMinusCoreVPAExp!O$94</f>
        <v>2.9445464719999998E-2</v>
      </c>
      <c r="Q32" s="11">
        <f>1/$A$1*[1]PaperSectorMinusCoreVPAExp!P$94</f>
        <v>9.6125967E-3</v>
      </c>
      <c r="R32" s="11">
        <f>1/$A$1*[1]PaperSectorMinusCoreVPAExp!Q$94</f>
        <v>8.7639515600000002E-3</v>
      </c>
      <c r="S32" s="11">
        <f>1/$A$1*[1]PaperSectorMinusCoreVPAExp!R$94</f>
        <v>9.0369204099999996E-3</v>
      </c>
      <c r="T32" s="11">
        <f>1/$A$1*[1]PaperSectorMinusCoreVPAExp!S$94</f>
        <v>1.08421019E-2</v>
      </c>
      <c r="U32" s="11">
        <f>1/$A$1*[1]PaperSectorMinusCoreVPAExp!T$94</f>
        <v>8.4159473999999984E-3</v>
      </c>
      <c r="V32" s="11">
        <f>1/$A$1*[1]PaperSectorMinusCoreVPAExp!U$94</f>
        <v>7.5979264199999997E-3</v>
      </c>
      <c r="W32" s="11">
        <f>1/$A$1*[1]PaperSectorMinusCoreVPAExp!V$94</f>
        <v>6.1756894499999989E-3</v>
      </c>
      <c r="X32" s="11">
        <f>1/$A$1*[1]PaperSectorMinusCoreVPAExp!W$94</f>
        <v>4.1468377999999998E-3</v>
      </c>
      <c r="Y32" s="11">
        <f>1/$A$1*[1]PaperSectorMinusCoreVPAExp!X$94</f>
        <v>4.9238906499999993E-3</v>
      </c>
      <c r="Z32" s="11">
        <f>1/$A$1*[1]PaperSectorMinusCoreVPAExp!Y$94</f>
        <v>1.2107730354999999E-2</v>
      </c>
      <c r="AA32" s="11">
        <f>1/$A$1*[1]PaperSectorMinusCoreVPAExp!Z$94</f>
        <v>6.7754777299999991E-3</v>
      </c>
      <c r="AB32" s="11">
        <f>1/$A$1*[1]PaperSectorMinusCoreVPAExp!AA$94</f>
        <v>0</v>
      </c>
      <c r="AC32" s="4"/>
      <c r="AD32" s="46">
        <f>1/1000*[1]PaperSectorMinusCoreVPAExp!AB$94</f>
        <v>1.41979E-4</v>
      </c>
      <c r="AE32" s="11">
        <f>1/1000*[1]PaperSectorMinusCoreVPAExp!AC$94</f>
        <v>1.21537E-4</v>
      </c>
      <c r="AF32" s="11">
        <f>1/1000*[1]PaperSectorMinusCoreVPAExp!AD$94</f>
        <v>6.2705000000000004E-5</v>
      </c>
      <c r="AG32" s="11">
        <f>1/1000*[1]PaperSectorMinusCoreVPAExp!AE$94</f>
        <v>5.8046E-5</v>
      </c>
      <c r="AH32" s="11">
        <f>1/1000*[1]PaperSectorMinusCoreVPAExp!AF$94</f>
        <v>2.9619999999999999E-4</v>
      </c>
      <c r="AI32" s="11">
        <f>1/1000*[1]PaperSectorMinusCoreVPAExp!AG$94</f>
        <v>9.0188858182311063E-4</v>
      </c>
      <c r="AJ32" s="11">
        <f>1/1000*[1]PaperSectorMinusCoreVPAExp!AH$94</f>
        <v>2.0425067025100644E-3</v>
      </c>
      <c r="AK32" s="11">
        <f>1/1000*[1]PaperSectorMinusCoreVPAExp!AI$94</f>
        <v>3.2958415131150646E-3</v>
      </c>
      <c r="AL32" s="11">
        <f>1/1000*[1]PaperSectorMinusCoreVPAExp!AJ$94</f>
        <v>2.886855875028209E-3</v>
      </c>
      <c r="AM32" s="11">
        <f>1/1000*[1]PaperSectorMinusCoreVPAExp!AK$94</f>
        <v>4.8313538567404E-3</v>
      </c>
      <c r="AN32" s="11">
        <f>1/1000*[1]PaperSectorMinusCoreVPAExp!AL$94</f>
        <v>4.32205E-3</v>
      </c>
      <c r="AO32" s="11">
        <f>1/1000*[1]PaperSectorMinusCoreVPAExp!AM$94</f>
        <v>3.1256330000000001E-3</v>
      </c>
      <c r="AP32" s="11">
        <f>1/1000*[1]PaperSectorMinusCoreVPAExp!AN$94</f>
        <v>3.1510429999999996E-3</v>
      </c>
      <c r="AQ32" s="11">
        <f>1/1000*[1]PaperSectorMinusCoreVPAExp!AO$94</f>
        <v>3.7408440000000001E-3</v>
      </c>
      <c r="AR32" s="11">
        <f>1/1000*[1]PaperSectorMinusCoreVPAExp!AP$94</f>
        <v>4.0823519999999992E-3</v>
      </c>
      <c r="AS32" s="11">
        <f>1/1000*[1]PaperSectorMinusCoreVPAExp!AQ$94</f>
        <v>3.7099250000000002E-3</v>
      </c>
      <c r="AT32" s="11">
        <f>1/1000*[1]PaperSectorMinusCoreVPAExp!AR$94</f>
        <v>3.7099469999999999E-3</v>
      </c>
      <c r="AU32" s="11">
        <f>1/1000*[1]PaperSectorMinusCoreVPAExp!AS$94</f>
        <v>4.287463E-3</v>
      </c>
      <c r="AV32" s="11">
        <f>1/1000*[1]PaperSectorMinusCoreVPAExp!AT$94</f>
        <v>3.1147549999999999E-3</v>
      </c>
      <c r="AW32" s="11">
        <f>1/1000*[1]PaperSectorMinusCoreVPAExp!AU$94</f>
        <v>2.9591369999999997E-3</v>
      </c>
      <c r="AX32" s="11">
        <f>1/1000*[1]PaperSectorMinusCoreVPAExp!AV$94</f>
        <v>2.1988860000000002E-3</v>
      </c>
      <c r="AY32" s="11">
        <f>1/1000*[1]PaperSectorMinusCoreVPAExp!AW$94</f>
        <v>1.993056E-3</v>
      </c>
      <c r="AZ32" s="11">
        <f>1/1000*[1]PaperSectorMinusCoreVPAExp!AX$94</f>
        <v>2.0311823860000001E-3</v>
      </c>
      <c r="BA32" s="11">
        <f>1/1000*[1]PaperSectorMinusCoreVPAExp!AY$94</f>
        <v>3.7716274210000001E-3</v>
      </c>
      <c r="BB32" s="11">
        <f>1/1000*[1]PaperSectorMinusCoreVPAExp!AZ$94</f>
        <v>2.7499988979999999E-3</v>
      </c>
      <c r="BC32" s="11">
        <f>1/1000*[1]PaperSectorMinusCoreVPAExp!BA$94</f>
        <v>0</v>
      </c>
      <c r="BD32" s="222"/>
    </row>
    <row r="33" spans="2:56">
      <c r="B33" s="5" t="s">
        <v>83</v>
      </c>
      <c r="C33" s="46">
        <f>1/$A$1*[1]PaperSectorMinusCoreVPAExp!$B$112</f>
        <v>1.7632334999999999E-3</v>
      </c>
      <c r="D33" s="11">
        <f>1/$A$1*[1]PaperSectorMinusCoreVPAExp!$C$112</f>
        <v>1.5831585E-3</v>
      </c>
      <c r="E33" s="11">
        <f>1/$A$1*[1]PaperSectorMinusCoreVPAExp!$D$112</f>
        <v>1.6641765E-3</v>
      </c>
      <c r="F33" s="11">
        <f>1/$A$1*[1]PaperSectorMinusCoreVPAExp!$E$112</f>
        <v>2.2618015000000001E-3</v>
      </c>
      <c r="G33" s="11">
        <f>1/$A$1*[1]PaperSectorMinusCoreVPAExp!$F$112</f>
        <v>3.1574297999999996E-3</v>
      </c>
      <c r="H33" s="11">
        <f>1/$A$1*[1]PaperSectorMinusCoreVPAExp!$G$112</f>
        <v>3.5029085000000001E-3</v>
      </c>
      <c r="I33" s="11">
        <f>1/$A$1*[1]PaperSectorMinusCoreVPAExp!$H$112</f>
        <v>5.7953314999999988E-3</v>
      </c>
      <c r="J33" s="36">
        <f>1/$A$1*[1]PaperSectorMinusCoreVPAExp!$I$112</f>
        <v>1.2377739499999998E-2</v>
      </c>
      <c r="K33" s="36">
        <f>1/$A$1*[1]PaperSectorMinusCoreVPAExp!J$112</f>
        <v>1.4837047400000001E-2</v>
      </c>
      <c r="L33" s="36">
        <f>1/$A$1*[1]PaperSectorMinusCoreVPAExp!K$112</f>
        <v>5.4606064800000005E-3</v>
      </c>
      <c r="M33" s="11">
        <f>1/$A$1*[1]PaperSectorMinusCoreVPAExp!L$112</f>
        <v>5.9908358300000001E-3</v>
      </c>
      <c r="N33" s="11">
        <f>1/$A$1*[1]PaperSectorMinusCoreVPAExp!M$112</f>
        <v>7.4202607500000002E-3</v>
      </c>
      <c r="O33" s="11">
        <f>1/$A$1*[1]PaperSectorMinusCoreVPAExp!N$112</f>
        <v>6.3906690399999997E-3</v>
      </c>
      <c r="P33" s="11">
        <f>1/$A$1*[1]PaperSectorMinusCoreVPAExp!O$112</f>
        <v>5.6519010799999997E-3</v>
      </c>
      <c r="Q33" s="11">
        <f>1/$A$1*[1]PaperSectorMinusCoreVPAExp!P$112</f>
        <v>8.15902724E-3</v>
      </c>
      <c r="R33" s="11">
        <f>1/$A$1*[1]PaperSectorMinusCoreVPAExp!Q$112</f>
        <v>6.7268920599999997E-3</v>
      </c>
      <c r="S33" s="11">
        <f>1/$A$1*[1]PaperSectorMinusCoreVPAExp!R$112</f>
        <v>6.9712739599999997E-3</v>
      </c>
      <c r="T33" s="11">
        <f>1/$A$1*[1]PaperSectorMinusCoreVPAExp!S$112</f>
        <v>4.8333452999999998E-3</v>
      </c>
      <c r="U33" s="11">
        <f>1/$A$1*[1]PaperSectorMinusCoreVPAExp!T$112</f>
        <v>5.7655337600000002E-3</v>
      </c>
      <c r="V33" s="11">
        <f>1/$A$1*[1]PaperSectorMinusCoreVPAExp!U$112</f>
        <v>7.3576524000000003E-3</v>
      </c>
      <c r="W33" s="11">
        <f>1/$A$1*[1]PaperSectorMinusCoreVPAExp!V$112</f>
        <v>5.2837409799999999E-3</v>
      </c>
      <c r="X33" s="11">
        <f>1/$A$1*[1]PaperSectorMinusCoreVPAExp!W$112</f>
        <v>4.99140782E-3</v>
      </c>
      <c r="Y33" s="11">
        <f>1/$A$1*[1]PaperSectorMinusCoreVPAExp!X$112</f>
        <v>4.7128135600000001E-3</v>
      </c>
      <c r="Z33" s="11">
        <f>1/$A$1*[1]PaperSectorMinusCoreVPAExp!Y$112</f>
        <v>6.5581275899999998E-3</v>
      </c>
      <c r="AA33" s="11">
        <f>1/$A$1*[1]PaperSectorMinusCoreVPAExp!Z$112</f>
        <v>6.6626378034999999E-3</v>
      </c>
      <c r="AB33" s="11">
        <f>1/$A$1*[1]PaperSectorMinusCoreVPAExp!AA$112</f>
        <v>0</v>
      </c>
      <c r="AC33" s="4"/>
      <c r="AD33" s="46">
        <f>1/1000*[1]PaperSectorMinusCoreVPAExp!AB$112</f>
        <v>8.6592199999999998E-4</v>
      </c>
      <c r="AE33" s="11">
        <f>1/1000*[1]PaperSectorMinusCoreVPAExp!AC$112</f>
        <v>5.6341299999999991E-4</v>
      </c>
      <c r="AF33" s="11">
        <f>1/1000*[1]PaperSectorMinusCoreVPAExp!AD$112</f>
        <v>5.6453500000000002E-4</v>
      </c>
      <c r="AG33" s="11">
        <f>1/1000*[1]PaperSectorMinusCoreVPAExp!AE$112</f>
        <v>8.6639300000000002E-4</v>
      </c>
      <c r="AH33" s="11">
        <f>1/1000*[1]PaperSectorMinusCoreVPAExp!AF$112</f>
        <v>1.1409229999999999E-3</v>
      </c>
      <c r="AI33" s="11">
        <f>1/1000*[1]PaperSectorMinusCoreVPAExp!AG$112</f>
        <v>1.5205781817178427E-3</v>
      </c>
      <c r="AJ33" s="11">
        <f>1/1000*[1]PaperSectorMinusCoreVPAExp!AH$112</f>
        <v>1.61069952088552E-3</v>
      </c>
      <c r="AK33" s="11">
        <f>1/1000*[1]PaperSectorMinusCoreVPAExp!AI$112</f>
        <v>3.2774120531103099E-3</v>
      </c>
      <c r="AL33" s="11">
        <f>1/1000*[1]PaperSectorMinusCoreVPAExp!AJ$112</f>
        <v>2.355265110707357E-3</v>
      </c>
      <c r="AM33" s="11">
        <f>1/1000*[1]PaperSectorMinusCoreVPAExp!AK$112</f>
        <v>2.3180186302275206E-3</v>
      </c>
      <c r="AN33" s="11">
        <f>1/1000*[1]PaperSectorMinusCoreVPAExp!AL$112</f>
        <v>2.8880619999999998E-3</v>
      </c>
      <c r="AO33" s="11">
        <f>1/1000*[1]PaperSectorMinusCoreVPAExp!AM$112</f>
        <v>3.1326379999999997E-3</v>
      </c>
      <c r="AP33" s="11">
        <f>1/1000*[1]PaperSectorMinusCoreVPAExp!AN$112</f>
        <v>2.7679830000000003E-3</v>
      </c>
      <c r="AQ33" s="11">
        <f>1/1000*[1]PaperSectorMinusCoreVPAExp!AO$112</f>
        <v>2.5032350000000004E-3</v>
      </c>
      <c r="AR33" s="11">
        <f>1/1000*[1]PaperSectorMinusCoreVPAExp!AP$112</f>
        <v>3.3898209999999999E-3</v>
      </c>
      <c r="AS33" s="11">
        <f>1/1000*[1]PaperSectorMinusCoreVPAExp!AQ$112</f>
        <v>2.4033639999999998E-3</v>
      </c>
      <c r="AT33" s="11">
        <f>1/1000*[1]PaperSectorMinusCoreVPAExp!AR$112</f>
        <v>2.9571009999999997E-3</v>
      </c>
      <c r="AU33" s="11">
        <f>1/1000*[1]PaperSectorMinusCoreVPAExp!AS$112</f>
        <v>2.0977820000000003E-3</v>
      </c>
      <c r="AV33" s="11">
        <f>1/1000*[1]PaperSectorMinusCoreVPAExp!AT$112</f>
        <v>2.6406860000000002E-3</v>
      </c>
      <c r="AW33" s="11">
        <f>1/1000*[1]PaperSectorMinusCoreVPAExp!AU$112</f>
        <v>3.0831669999999999E-3</v>
      </c>
      <c r="AX33" s="11">
        <f>1/1000*[1]PaperSectorMinusCoreVPAExp!AV$112</f>
        <v>2.4959500000000003E-3</v>
      </c>
      <c r="AY33" s="11">
        <f>1/1000*[1]PaperSectorMinusCoreVPAExp!AW$112</f>
        <v>2.2896819999999999E-3</v>
      </c>
      <c r="AZ33" s="11">
        <f>1/1000*[1]PaperSectorMinusCoreVPAExp!AX$112</f>
        <v>2.0614608640000002E-3</v>
      </c>
      <c r="BA33" s="11">
        <f>1/1000*[1]PaperSectorMinusCoreVPAExp!AY$112</f>
        <v>2.8152053640000002E-3</v>
      </c>
      <c r="BB33" s="11">
        <f>1/1000*[1]PaperSectorMinusCoreVPAExp!AZ$112</f>
        <v>3.0069685240000006E-3</v>
      </c>
      <c r="BC33" s="11">
        <f>1/1000*[1]PaperSectorMinusCoreVPAExp!BA$112</f>
        <v>0</v>
      </c>
      <c r="BD33" s="222"/>
    </row>
    <row r="34" spans="2:56">
      <c r="B34" s="5" t="s">
        <v>75</v>
      </c>
      <c r="C34" s="46">
        <f>1/$A$1*[1]PaperSectorMinusCoreVPAExp!$B$246</f>
        <v>2.1327747000000001E-2</v>
      </c>
      <c r="D34" s="11">
        <f>1/$A$1*[1]PaperSectorMinusCoreVPAExp!$C$246</f>
        <v>2.8580786149999999E-2</v>
      </c>
      <c r="E34" s="11">
        <f>1/$A$1*[1]PaperSectorMinusCoreVPAExp!$D$246</f>
        <v>1.9457119500000002E-2</v>
      </c>
      <c r="F34" s="11">
        <f>1/$A$1*[1]PaperSectorMinusCoreVPAExp!$E$246</f>
        <v>1.6803871000000001E-2</v>
      </c>
      <c r="G34" s="11">
        <f>1/$A$1*[1]PaperSectorMinusCoreVPAExp!$F$246</f>
        <v>5.0972716899999999E-2</v>
      </c>
      <c r="H34" s="11">
        <f>1/$A$1*[1]PaperSectorMinusCoreVPAExp!$G$246</f>
        <v>2.9484332499999998E-2</v>
      </c>
      <c r="I34" s="11">
        <f>1/$A$1*[1]PaperSectorMinusCoreVPAExp!$H$246</f>
        <v>2.8430435621672745E-2</v>
      </c>
      <c r="J34" s="36">
        <f>1/$A$1*[1]PaperSectorMinusCoreVPAExp!$I$246</f>
        <v>4.9691302499999999E-2</v>
      </c>
      <c r="K34" s="36">
        <f>1/$A$1*[1]PaperSectorMinusCoreVPAExp!J$246</f>
        <v>3.6953243599999984E-2</v>
      </c>
      <c r="L34" s="36">
        <f>1/$A$1*[1]PaperSectorMinusCoreVPAExp!K$246</f>
        <v>2.6217919489999998E-2</v>
      </c>
      <c r="M34" s="11">
        <f>1/$A$1*[1]PaperSectorMinusCoreVPAExp!L$246</f>
        <v>2.4236021739999999E-2</v>
      </c>
      <c r="N34" s="11">
        <f>1/$A$1*[1]PaperSectorMinusCoreVPAExp!M$246</f>
        <v>2.589942789E-2</v>
      </c>
      <c r="O34" s="11">
        <f>1/$A$1*[1]PaperSectorMinusCoreVPAExp!N$246</f>
        <v>3.1996904030000002E-2</v>
      </c>
      <c r="P34" s="11">
        <f>1/$A$1*[1]PaperSectorMinusCoreVPAExp!O$246</f>
        <v>2.3117896503333332E-2</v>
      </c>
      <c r="Q34" s="11">
        <f>1/$A$1*[1]PaperSectorMinusCoreVPAExp!P$246</f>
        <v>3.9894075199999997E-2</v>
      </c>
      <c r="R34" s="11">
        <f>1/$A$1*[1]PaperSectorMinusCoreVPAExp!Q$246</f>
        <v>4.0054732199999998E-2</v>
      </c>
      <c r="S34" s="11">
        <f>1/$A$1*[1]PaperSectorMinusCoreVPAExp!R$246</f>
        <v>3.8374194600000001E-2</v>
      </c>
      <c r="T34" s="11">
        <f>1/$A$1*[1]PaperSectorMinusCoreVPAExp!S$246</f>
        <v>3.95120474E-2</v>
      </c>
      <c r="U34" s="11">
        <f>1/$A$1*[1]PaperSectorMinusCoreVPAExp!T$246</f>
        <v>3.8702580279999996E-2</v>
      </c>
      <c r="V34" s="11">
        <f>1/$A$1*[1]PaperSectorMinusCoreVPAExp!U$246</f>
        <v>3.039351756E-2</v>
      </c>
      <c r="W34" s="11">
        <f>1/$A$1*[1]PaperSectorMinusCoreVPAExp!V$246</f>
        <v>2.2274080499999998E-2</v>
      </c>
      <c r="X34" s="11">
        <f>1/$A$1*[1]PaperSectorMinusCoreVPAExp!W$246</f>
        <v>1.89688961E-2</v>
      </c>
      <c r="Y34" s="11">
        <f>1/$A$1*[1]PaperSectorMinusCoreVPAExp!X$246</f>
        <v>1.5538855682000004E-2</v>
      </c>
      <c r="Z34" s="11">
        <f>1/$A$1*[1]PaperSectorMinusCoreVPAExp!Y$246</f>
        <v>1.7860961965000002E-2</v>
      </c>
      <c r="AA34" s="11">
        <f>1/$A$1*[1]PaperSectorMinusCoreVPAExp!Z$246</f>
        <v>1.8566275206500001E-2</v>
      </c>
      <c r="AB34" s="11">
        <f>1/$A$1*[1]PaperSectorMinusCoreVPAExp!AA$246</f>
        <v>0</v>
      </c>
      <c r="AC34" s="4"/>
      <c r="AD34" s="46">
        <f>1/1000*[1]PaperSectorMinusCoreVPAExp!AB$246</f>
        <v>1.0755888999999999E-2</v>
      </c>
      <c r="AE34" s="11">
        <f>1/1000*[1]PaperSectorMinusCoreVPAExp!AC$246</f>
        <v>1.1882093999999999E-2</v>
      </c>
      <c r="AF34" s="11">
        <f>1/1000*[1]PaperSectorMinusCoreVPAExp!AD$246</f>
        <v>9.0953660000000006E-3</v>
      </c>
      <c r="AG34" s="11">
        <f>1/1000*[1]PaperSectorMinusCoreVPAExp!AE$246</f>
        <v>9.0137140000000008E-3</v>
      </c>
      <c r="AH34" s="11">
        <f>1/1000*[1]PaperSectorMinusCoreVPAExp!AF$246</f>
        <v>2.1274778000000001E-2</v>
      </c>
      <c r="AI34" s="11">
        <f>1/1000*[1]PaperSectorMinusCoreVPAExp!AG$246</f>
        <v>1.6356982131659134E-2</v>
      </c>
      <c r="AJ34" s="11">
        <f>1/1000*[1]PaperSectorMinusCoreVPAExp!AH$246</f>
        <v>1.4661566759969229E-2</v>
      </c>
      <c r="AK34" s="11">
        <f>1/1000*[1]PaperSectorMinusCoreVPAExp!AI$246</f>
        <v>2.4698456289821816E-2</v>
      </c>
      <c r="AL34" s="11">
        <f>1/1000*[1]PaperSectorMinusCoreVPAExp!AJ$246</f>
        <v>1.6103757029763313E-2</v>
      </c>
      <c r="AM34" s="11">
        <f>1/1000*[1]PaperSectorMinusCoreVPAExp!AK$246</f>
        <v>1.3197578585259368E-2</v>
      </c>
      <c r="AN34" s="11">
        <f>1/1000*[1]PaperSectorMinusCoreVPAExp!AL$246</f>
        <v>1.2612461E-2</v>
      </c>
      <c r="AO34" s="11">
        <f>1/1000*[1]PaperSectorMinusCoreVPAExp!AM$246</f>
        <v>1.2853420000000001E-2</v>
      </c>
      <c r="AP34" s="11">
        <f>1/1000*[1]PaperSectorMinusCoreVPAExp!AN$246</f>
        <v>1.8319246999999997E-2</v>
      </c>
      <c r="AQ34" s="11">
        <f>1/1000*[1]PaperSectorMinusCoreVPAExp!AO$246</f>
        <v>2.0450777999999999E-2</v>
      </c>
      <c r="AR34" s="11">
        <f>1/1000*[1]PaperSectorMinusCoreVPAExp!AP$246</f>
        <v>2.3279229999999998E-2</v>
      </c>
      <c r="AS34" s="11">
        <f>1/1000*[1]PaperSectorMinusCoreVPAExp!AQ$246</f>
        <v>2.1085171999999999E-2</v>
      </c>
      <c r="AT34" s="11">
        <f>1/1000*[1]PaperSectorMinusCoreVPAExp!AR$246</f>
        <v>1.8552402999999999E-2</v>
      </c>
      <c r="AU34" s="11">
        <f>1/1000*[1]PaperSectorMinusCoreVPAExp!AS$246</f>
        <v>1.8889810999999999E-2</v>
      </c>
      <c r="AV34" s="11">
        <f>1/1000*[1]PaperSectorMinusCoreVPAExp!AT$246</f>
        <v>1.9253235999999996E-2</v>
      </c>
      <c r="AW34" s="11">
        <f>1/1000*[1]PaperSectorMinusCoreVPAExp!AU$246</f>
        <v>1.5599710999999999E-2</v>
      </c>
      <c r="AX34" s="11">
        <f>1/1000*[1]PaperSectorMinusCoreVPAExp!AV$246</f>
        <v>1.1647065E-2</v>
      </c>
      <c r="AY34" s="11">
        <f>1/1000*[1]PaperSectorMinusCoreVPAExp!AW$246</f>
        <v>9.905965000000001E-3</v>
      </c>
      <c r="AZ34" s="11">
        <f>1/1000*[1]PaperSectorMinusCoreVPAExp!AX$246</f>
        <v>9.865457872999998E-3</v>
      </c>
      <c r="BA34" s="11">
        <f>1/1000*[1]PaperSectorMinusCoreVPAExp!AY$246</f>
        <v>1.1463490667E-2</v>
      </c>
      <c r="BB34" s="11">
        <f>1/1000*[1]PaperSectorMinusCoreVPAExp!AZ$246</f>
        <v>1.0806244480999998E-2</v>
      </c>
      <c r="BC34" s="11">
        <f>1/1000*[1]PaperSectorMinusCoreVPAExp!BA$246</f>
        <v>0</v>
      </c>
      <c r="BD34" s="222"/>
    </row>
    <row r="35" spans="2:56">
      <c r="B35" s="5" t="s">
        <v>21</v>
      </c>
      <c r="C35" s="49">
        <f t="shared" ref="C35:AB35" si="8">SUM(C30:C30)-SUM(C31:C34)</f>
        <v>1.0237801459999998E-2</v>
      </c>
      <c r="D35" s="9">
        <f t="shared" si="8"/>
        <v>1.3013671580000011E-2</v>
      </c>
      <c r="E35" s="9">
        <f t="shared" si="8"/>
        <v>1.0499601000000001E-2</v>
      </c>
      <c r="F35" s="9">
        <f t="shared" si="8"/>
        <v>1.3208658000000002E-2</v>
      </c>
      <c r="G35" s="9">
        <f t="shared" si="8"/>
        <v>1.7762544899999996E-2</v>
      </c>
      <c r="H35" s="9">
        <f t="shared" si="8"/>
        <v>2.4818594499999999E-2</v>
      </c>
      <c r="I35" s="9">
        <f t="shared" si="8"/>
        <v>2.3186366331366899E-2</v>
      </c>
      <c r="J35" s="42">
        <f t="shared" si="8"/>
        <v>5.0896939800000013E-2</v>
      </c>
      <c r="K35" s="42">
        <f t="shared" si="8"/>
        <v>4.3560193949999992E-2</v>
      </c>
      <c r="L35" s="42">
        <f t="shared" si="8"/>
        <v>4.3450396189999997E-2</v>
      </c>
      <c r="M35" s="9">
        <f t="shared" si="8"/>
        <v>4.4241909949999991E-2</v>
      </c>
      <c r="N35" s="9">
        <f t="shared" si="8"/>
        <v>3.2336585820000013E-2</v>
      </c>
      <c r="O35" s="9">
        <f t="shared" si="8"/>
        <v>3.1104651129999987E-2</v>
      </c>
      <c r="P35" s="9">
        <f t="shared" si="8"/>
        <v>3.7020420089999992E-2</v>
      </c>
      <c r="Q35" s="9">
        <f t="shared" si="8"/>
        <v>3.3124605429999981E-2</v>
      </c>
      <c r="R35" s="9">
        <f t="shared" si="8"/>
        <v>2.3644817700000001E-2</v>
      </c>
      <c r="S35" s="9">
        <f t="shared" si="8"/>
        <v>2.4559107440000005E-2</v>
      </c>
      <c r="T35" s="9">
        <f t="shared" si="8"/>
        <v>2.2408229969999999E-2</v>
      </c>
      <c r="U35" s="9">
        <f t="shared" si="8"/>
        <v>2.0420695710000006E-2</v>
      </c>
      <c r="V35" s="9">
        <f t="shared" si="8"/>
        <v>2.1385928690000007E-2</v>
      </c>
      <c r="W35" s="9">
        <f t="shared" si="8"/>
        <v>1.6547558579999996E-2</v>
      </c>
      <c r="X35" s="9">
        <f t="shared" si="8"/>
        <v>1.4431527180000001E-2</v>
      </c>
      <c r="Y35" s="9">
        <f t="shared" si="8"/>
        <v>1.76382700942E-2</v>
      </c>
      <c r="Z35" s="9">
        <f t="shared" si="8"/>
        <v>5.4560956128000028E-2</v>
      </c>
      <c r="AA35" s="9">
        <f t="shared" si="8"/>
        <v>2.6380752974799998E-2</v>
      </c>
      <c r="AB35" s="9">
        <f t="shared" si="8"/>
        <v>0</v>
      </c>
      <c r="AC35" s="4"/>
      <c r="AD35" s="46">
        <f t="shared" ref="AD35:BC35" si="9">SUM(AD30:AD30)-SUM(AD31:AD34)</f>
        <v>5.2643849999999999E-3</v>
      </c>
      <c r="AE35" s="11">
        <f t="shared" si="9"/>
        <v>5.8423969999999957E-3</v>
      </c>
      <c r="AF35" s="11">
        <f t="shared" si="9"/>
        <v>4.2702300000000016E-3</v>
      </c>
      <c r="AG35" s="11">
        <f t="shared" si="9"/>
        <v>6.1089080000000032E-3</v>
      </c>
      <c r="AH35" s="11">
        <f t="shared" si="9"/>
        <v>8.3243430000000014E-3</v>
      </c>
      <c r="AI35" s="11">
        <f t="shared" si="9"/>
        <v>1.0093068498691196E-2</v>
      </c>
      <c r="AJ35" s="11">
        <f t="shared" si="9"/>
        <v>1.2431806084304303E-2</v>
      </c>
      <c r="AK35" s="11">
        <f t="shared" si="9"/>
        <v>1.9751939037775855E-2</v>
      </c>
      <c r="AL35" s="11">
        <f t="shared" si="9"/>
        <v>1.9571647569752583E-2</v>
      </c>
      <c r="AM35" s="11">
        <f t="shared" si="9"/>
        <v>1.9622546541707732E-2</v>
      </c>
      <c r="AN35" s="11">
        <f t="shared" si="9"/>
        <v>2.1290607999999989E-2</v>
      </c>
      <c r="AO35" s="11">
        <f t="shared" si="9"/>
        <v>1.6917329999999987E-2</v>
      </c>
      <c r="AP35" s="11">
        <f t="shared" si="9"/>
        <v>1.4530496000000004E-2</v>
      </c>
      <c r="AQ35" s="11">
        <f t="shared" si="9"/>
        <v>1.4625531999999997E-2</v>
      </c>
      <c r="AR35" s="11">
        <f t="shared" si="9"/>
        <v>1.6252609000000008E-2</v>
      </c>
      <c r="AS35" s="11">
        <f t="shared" si="9"/>
        <v>1.2487676000000003E-2</v>
      </c>
      <c r="AT35" s="11">
        <f t="shared" si="9"/>
        <v>1.3091745999999994E-2</v>
      </c>
      <c r="AU35" s="11">
        <f t="shared" si="9"/>
        <v>1.2714612E-2</v>
      </c>
      <c r="AV35" s="11">
        <f t="shared" si="9"/>
        <v>1.6830125000000001E-2</v>
      </c>
      <c r="AW35" s="11">
        <f t="shared" si="9"/>
        <v>1.9720497999999996E-2</v>
      </c>
      <c r="AX35" s="11">
        <f t="shared" si="9"/>
        <v>1.4505826999999999E-2</v>
      </c>
      <c r="AY35" s="11">
        <f t="shared" si="9"/>
        <v>2.0216983000000001E-2</v>
      </c>
      <c r="AZ35" s="11">
        <f t="shared" si="9"/>
        <v>2.0228055700000004E-2</v>
      </c>
      <c r="BA35" s="11">
        <f t="shared" si="9"/>
        <v>2.5184278561999993E-2</v>
      </c>
      <c r="BB35" s="11">
        <f t="shared" si="9"/>
        <v>1.9256407332E-2</v>
      </c>
      <c r="BC35" s="11">
        <f t="shared" si="9"/>
        <v>0</v>
      </c>
      <c r="BD35" s="222"/>
    </row>
    <row r="36" spans="2:56" ht="17.149999999999999" customHeight="1">
      <c r="B36" s="10" t="s">
        <v>147</v>
      </c>
      <c r="C36" s="50">
        <f>1/$A$1*[1]PaperSectorMinusCoreVPAExp!$B$265</f>
        <v>3.6501069500000004E-2</v>
      </c>
      <c r="D36" s="24">
        <f>1/$A$1*[1]PaperSectorMinusCoreVPAExp!$C$265</f>
        <v>2.6037018699999998E-2</v>
      </c>
      <c r="E36" s="24">
        <f>1/$A$1*[1]PaperSectorMinusCoreVPAExp!$D$265</f>
        <v>7.0085375499999991E-2</v>
      </c>
      <c r="F36" s="24">
        <f>1/$A$1*[1]PaperSectorMinusCoreVPAExp!$E$265</f>
        <v>2.3328700500000004E-2</v>
      </c>
      <c r="G36" s="24">
        <f>1/$A$1*[1]PaperSectorMinusCoreVPAExp!$F$265</f>
        <v>2.5090796499999998E-2</v>
      </c>
      <c r="H36" s="24">
        <f>1/$A$1*[1]PaperSectorMinusCoreVPAExp!$G$265</f>
        <v>4.2656183897918927E-2</v>
      </c>
      <c r="I36" s="24">
        <f>1/$A$1*[1]PaperSectorMinusCoreVPAExp!$H$265</f>
        <v>5.3567458112799407E-2</v>
      </c>
      <c r="J36" s="44">
        <f>1/$A$1*[1]PaperSectorMinusCoreVPAExp!$I$265</f>
        <v>0.14889938730916089</v>
      </c>
      <c r="K36" s="44">
        <f>1/$A$1*[1]PaperSectorMinusCoreVPAExp!J$265</f>
        <v>0.10798417020999999</v>
      </c>
      <c r="L36" s="44">
        <f>1/$A$1*[1]PaperSectorMinusCoreVPAExp!K$265</f>
        <v>0.10692725134</v>
      </c>
      <c r="M36" s="24">
        <f>1/$A$1*[1]PaperSectorMinusCoreVPAExp!L$265</f>
        <v>0.11784360091000001</v>
      </c>
      <c r="N36" s="24">
        <f>1/$A$1*[1]PaperSectorMinusCoreVPAExp!M$265</f>
        <v>0.10348621070000001</v>
      </c>
      <c r="O36" s="24">
        <f>1/$A$1*[1]PaperSectorMinusCoreVPAExp!N$265</f>
        <v>8.5733507449999996E-2</v>
      </c>
      <c r="P36" s="24">
        <f>1/$A$1*[1]PaperSectorMinusCoreVPAExp!O$265</f>
        <v>8.7124729043333321E-2</v>
      </c>
      <c r="Q36" s="24">
        <f>1/$A$1*[1]PaperSectorMinusCoreVPAExp!P$265</f>
        <v>8.8954060789999997E-2</v>
      </c>
      <c r="R36" s="24">
        <f>1/$A$1*[1]PaperSectorMinusCoreVPAExp!Q$265</f>
        <v>8.505463588999998E-2</v>
      </c>
      <c r="S36" s="24">
        <f>1/$A$1*[1]PaperSectorMinusCoreVPAExp!R$265</f>
        <v>8.4092646749999986E-2</v>
      </c>
      <c r="T36" s="24">
        <f>1/$A$1*[1]PaperSectorMinusCoreVPAExp!S$265</f>
        <v>8.4126414400000002E-2</v>
      </c>
      <c r="U36" s="24">
        <f>1/$A$1*[1]PaperSectorMinusCoreVPAExp!T$265</f>
        <v>9.6015044019999982E-2</v>
      </c>
      <c r="V36" s="24">
        <f>1/$A$1*[1]PaperSectorMinusCoreVPAExp!U$265</f>
        <v>9.9613201309999996E-2</v>
      </c>
      <c r="W36" s="24">
        <f>1/$A$1*[1]PaperSectorMinusCoreVPAExp!V$265</f>
        <v>5.8464435329999995E-2</v>
      </c>
      <c r="X36" s="24">
        <f>1/$A$1*[1]PaperSectorMinusCoreVPAExp!W$265</f>
        <v>6.7865553699999998E-2</v>
      </c>
      <c r="Y36" s="24">
        <f>1/$A$1*[1]PaperSectorMinusCoreVPAExp!X$265</f>
        <v>0.15137336388449996</v>
      </c>
      <c r="Z36" s="24">
        <f>1/$A$1*[1]PaperSectorMinusCoreVPAExp!Y$265</f>
        <v>0.17272554547500002</v>
      </c>
      <c r="AA36" s="24">
        <f>1/$A$1*[1]PaperSectorMinusCoreVPAExp!Z$265</f>
        <v>0.19578647640500002</v>
      </c>
      <c r="AB36" s="24">
        <f>1/$A$1*[1]PaperSectorMinusCoreVPAExp!AA$265</f>
        <v>0</v>
      </c>
      <c r="AC36" s="4"/>
      <c r="AD36" s="50">
        <f>1/1000*[1]PaperSectorMinusCoreVPAExp!AB$265</f>
        <v>1.0061176E-2</v>
      </c>
      <c r="AE36" s="24">
        <f>1/1000*[1]PaperSectorMinusCoreVPAExp!AC$265</f>
        <v>7.7065899999999993E-3</v>
      </c>
      <c r="AF36" s="24">
        <f>1/1000*[1]PaperSectorMinusCoreVPAExp!AD$265</f>
        <v>1.4484146999999999E-2</v>
      </c>
      <c r="AG36" s="24">
        <f>1/1000*[1]PaperSectorMinusCoreVPAExp!AE$265</f>
        <v>6.7016099999999993E-3</v>
      </c>
      <c r="AH36" s="24">
        <f>1/1000*[1]PaperSectorMinusCoreVPAExp!AF$265</f>
        <v>9.968618999999998E-3</v>
      </c>
      <c r="AI36" s="24">
        <f>1/1000*[1]PaperSectorMinusCoreVPAExp!AG$265</f>
        <v>1.4523325483955405E-2</v>
      </c>
      <c r="AJ36" s="24">
        <f>1/1000*[1]PaperSectorMinusCoreVPAExp!AH$265</f>
        <v>1.9391343995076336E-2</v>
      </c>
      <c r="AK36" s="24">
        <f>1/1000*[1]PaperSectorMinusCoreVPAExp!AI$265</f>
        <v>4.6396639133265742E-2</v>
      </c>
      <c r="AL36" s="24">
        <f>1/1000*[1]PaperSectorMinusCoreVPAExp!AJ$265</f>
        <v>4.4030574335227946E-2</v>
      </c>
      <c r="AM36" s="24">
        <f>1/1000*[1]PaperSectorMinusCoreVPAExp!AK$265</f>
        <v>3.9434375220641554E-2</v>
      </c>
      <c r="AN36" s="24">
        <f>1/1000*[1]PaperSectorMinusCoreVPAExp!AL$265</f>
        <v>4.6217126000000004E-2</v>
      </c>
      <c r="AO36" s="24">
        <f>1/1000*[1]PaperSectorMinusCoreVPAExp!AM$265</f>
        <v>3.9683834999999994E-2</v>
      </c>
      <c r="AP36" s="24">
        <f>1/1000*[1]PaperSectorMinusCoreVPAExp!AN$265</f>
        <v>3.5048260999999997E-2</v>
      </c>
      <c r="AQ36" s="24">
        <f>1/1000*[1]PaperSectorMinusCoreVPAExp!AO$265</f>
        <v>3.2098765000000001E-2</v>
      </c>
      <c r="AR36" s="24">
        <f>1/1000*[1]PaperSectorMinusCoreVPAExp!AP$265</f>
        <v>3.9133534999999997E-2</v>
      </c>
      <c r="AS36" s="24">
        <f>1/1000*[1]PaperSectorMinusCoreVPAExp!AQ$265</f>
        <v>3.6570417000000001E-2</v>
      </c>
      <c r="AT36" s="24">
        <f>1/1000*[1]PaperSectorMinusCoreVPAExp!AR$265</f>
        <v>3.3683295000000002E-2</v>
      </c>
      <c r="AU36" s="24">
        <f>1/1000*[1]PaperSectorMinusCoreVPAExp!AS$265</f>
        <v>3.2672367999999993E-2</v>
      </c>
      <c r="AV36" s="24">
        <f>1/1000*[1]PaperSectorMinusCoreVPAExp!AT$265</f>
        <v>4.0916758999999997E-2</v>
      </c>
      <c r="AW36" s="24">
        <f>1/1000*[1]PaperSectorMinusCoreVPAExp!AU$265</f>
        <v>4.6608951999999995E-2</v>
      </c>
      <c r="AX36" s="24">
        <f>1/1000*[1]PaperSectorMinusCoreVPAExp!AV$265</f>
        <v>2.5797881999999998E-2</v>
      </c>
      <c r="AY36" s="24">
        <f>1/1000*[1]PaperSectorMinusCoreVPAExp!AW$265</f>
        <v>2.9474133E-2</v>
      </c>
      <c r="AZ36" s="24">
        <f>1/1000*[1]PaperSectorMinusCoreVPAExp!AX$265</f>
        <v>5.752989269799999E-2</v>
      </c>
      <c r="BA36" s="24">
        <f>1/1000*[1]PaperSectorMinusCoreVPAExp!AY$265</f>
        <v>4.8589764189999995E-2</v>
      </c>
      <c r="BB36" s="24">
        <f>1/1000*[1]PaperSectorMinusCoreVPAExp!AZ$265</f>
        <v>4.7294770537000007E-2</v>
      </c>
      <c r="BC36" s="24">
        <f>1/1000*[1]PaperSectorMinusCoreVPAExp!BA$265</f>
        <v>0</v>
      </c>
      <c r="BD36" s="222"/>
    </row>
    <row r="37" spans="2:56">
      <c r="B37" s="5" t="s">
        <v>100</v>
      </c>
      <c r="C37" s="46">
        <f>1/$A$1*[1]PaperSectorMinusCoreVPAExp!$B$110</f>
        <v>1.277535E-2</v>
      </c>
      <c r="D37" s="11">
        <f>1/$A$1*[1]PaperSectorMinusCoreVPAExp!$C$110</f>
        <v>3.4380149999999998E-4</v>
      </c>
      <c r="E37" s="11">
        <f>1/$A$1*[1]PaperSectorMinusCoreVPAExp!$D$110</f>
        <v>1.7775068500000001E-2</v>
      </c>
      <c r="F37" s="11">
        <f>1/$A$1*[1]PaperSectorMinusCoreVPAExp!$E$110</f>
        <v>1.18638415E-2</v>
      </c>
      <c r="G37" s="11">
        <f>1/$A$1*[1]PaperSectorMinusCoreVPAExp!$F$110</f>
        <v>3.6613849999999996E-4</v>
      </c>
      <c r="H37" s="11">
        <f>1/$A$1*[1]PaperSectorMinusCoreVPAExp!$G$110</f>
        <v>8.1696229999999991E-3</v>
      </c>
      <c r="I37" s="11">
        <f>1/$A$1*[1]PaperSectorMinusCoreVPAExp!$H$110</f>
        <v>7.2446465000000002E-3</v>
      </c>
      <c r="J37" s="36">
        <f>1/$A$1*[1]PaperSectorMinusCoreVPAExp!$I$110</f>
        <v>8.1919648999999997E-2</v>
      </c>
      <c r="K37" s="36">
        <f>1/$A$1*[1]PaperSectorMinusCoreVPAExp!J$110</f>
        <v>2.7838758500000001E-2</v>
      </c>
      <c r="L37" s="36">
        <f>1/$A$1*[1]PaperSectorMinusCoreVPAExp!K$110</f>
        <v>1.9347114499999995E-2</v>
      </c>
      <c r="M37" s="11">
        <f>1/$A$1*[1]PaperSectorMinusCoreVPAExp!L$110</f>
        <v>4.4261381500000002E-2</v>
      </c>
      <c r="N37" s="11">
        <f>1/$A$1*[1]PaperSectorMinusCoreVPAExp!M$110</f>
        <v>3.9866608499999998E-2</v>
      </c>
      <c r="O37" s="11">
        <f>1/$A$1*[1]PaperSectorMinusCoreVPAExp!N$110</f>
        <v>2.89776549E-2</v>
      </c>
      <c r="P37" s="11">
        <f>1/$A$1*[1]PaperSectorMinusCoreVPAExp!O$110</f>
        <v>6.8553099999999999E-3</v>
      </c>
      <c r="Q37" s="11">
        <f>1/$A$1*[1]PaperSectorMinusCoreVPAExp!P$110</f>
        <v>1.6192539999999999E-3</v>
      </c>
      <c r="R37" s="11">
        <f>1/$A$1*[1]PaperSectorMinusCoreVPAExp!Q$110</f>
        <v>4.6903359999999998E-3</v>
      </c>
      <c r="S37" s="11">
        <f>1/$A$1*[1]PaperSectorMinusCoreVPAExp!R$110</f>
        <v>7.6253204999999994E-3</v>
      </c>
      <c r="T37" s="11">
        <f>1/$A$1*[1]PaperSectorMinusCoreVPAExp!S$110</f>
        <v>5.7399299999999999E-3</v>
      </c>
      <c r="U37" s="11">
        <f>1/$A$1*[1]PaperSectorMinusCoreVPAExp!T$110</f>
        <v>6.6081120000000002E-3</v>
      </c>
      <c r="V37" s="11">
        <f>1/$A$1*[1]PaperSectorMinusCoreVPAExp!U$110</f>
        <v>8.6956940000000003E-3</v>
      </c>
      <c r="W37" s="11">
        <f>1/$A$1*[1]PaperSectorMinusCoreVPAExp!V$110</f>
        <v>2.1570044999999999E-3</v>
      </c>
      <c r="X37" s="11">
        <f>1/$A$1*[1]PaperSectorMinusCoreVPAExp!W$110</f>
        <v>5.6506379999999995E-3</v>
      </c>
      <c r="Y37" s="11">
        <f>1/$A$1*[1]PaperSectorMinusCoreVPAExp!X$110</f>
        <v>6.6938452279999994E-3</v>
      </c>
      <c r="Z37" s="11">
        <f>1/$A$1*[1]PaperSectorMinusCoreVPAExp!Y$110</f>
        <v>1.2939108699999999E-3</v>
      </c>
      <c r="AA37" s="11">
        <f>1/$A$1*[1]PaperSectorMinusCoreVPAExp!Z$110</f>
        <v>1.0432270450000001E-3</v>
      </c>
      <c r="AB37" s="11">
        <f>1/$A$1*[1]PaperSectorMinusCoreVPAExp!AA$110</f>
        <v>0</v>
      </c>
      <c r="AC37" s="4"/>
      <c r="AD37" s="46">
        <f>1/1000*[1]PaperSectorMinusCoreVPAExp!AB$110</f>
        <v>2.3638239999999996E-3</v>
      </c>
      <c r="AE37" s="11">
        <f>1/1000*[1]PaperSectorMinusCoreVPAExp!AC$110</f>
        <v>2.7107599999999998E-4</v>
      </c>
      <c r="AF37" s="11">
        <f>1/1000*[1]PaperSectorMinusCoreVPAExp!AD$110</f>
        <v>2.6982289999999999E-3</v>
      </c>
      <c r="AG37" s="11">
        <f>1/1000*[1]PaperSectorMinusCoreVPAExp!AE$110</f>
        <v>2.301652E-3</v>
      </c>
      <c r="AH37" s="11">
        <f>1/1000*[1]PaperSectorMinusCoreVPAExp!AF$110</f>
        <v>3.3779399999999998E-4</v>
      </c>
      <c r="AI37" s="11">
        <f>1/1000*[1]PaperSectorMinusCoreVPAExp!AG$110</f>
        <v>1.8398820000000001E-3</v>
      </c>
      <c r="AJ37" s="11">
        <f>1/1000*[1]PaperSectorMinusCoreVPAExp!AH$110</f>
        <v>1.6186239999999999E-3</v>
      </c>
      <c r="AK37" s="11">
        <f>1/1000*[1]PaperSectorMinusCoreVPAExp!AI$110</f>
        <v>1.8556890999999999E-2</v>
      </c>
      <c r="AL37" s="11">
        <f>1/1000*[1]PaperSectorMinusCoreVPAExp!AJ$110</f>
        <v>7.9123794388398696E-3</v>
      </c>
      <c r="AM37" s="11">
        <f>1/1000*[1]PaperSectorMinusCoreVPAExp!AK$110</f>
        <v>4.0696794635360668E-3</v>
      </c>
      <c r="AN37" s="11">
        <f>1/1000*[1]PaperSectorMinusCoreVPAExp!AL$110</f>
        <v>1.0999383E-2</v>
      </c>
      <c r="AO37" s="11">
        <f>1/1000*[1]PaperSectorMinusCoreVPAExp!AM$110</f>
        <v>1.0217223000000001E-2</v>
      </c>
      <c r="AP37" s="11">
        <f>1/1000*[1]PaperSectorMinusCoreVPAExp!AN$110</f>
        <v>7.3273100000000001E-3</v>
      </c>
      <c r="AQ37" s="11">
        <f>1/1000*[1]PaperSectorMinusCoreVPAExp!AO$110</f>
        <v>1.4258370000000001E-3</v>
      </c>
      <c r="AR37" s="11">
        <f>1/1000*[1]PaperSectorMinusCoreVPAExp!AP$110</f>
        <v>5.1842999999999995E-4</v>
      </c>
      <c r="AS37" s="11">
        <f>1/1000*[1]PaperSectorMinusCoreVPAExp!AQ$110</f>
        <v>9.800150000000001E-4</v>
      </c>
      <c r="AT37" s="11">
        <f>1/1000*[1]PaperSectorMinusCoreVPAExp!AR$110</f>
        <v>1.851569E-3</v>
      </c>
      <c r="AU37" s="11">
        <f>1/1000*[1]PaperSectorMinusCoreVPAExp!AS$110</f>
        <v>1.158231E-3</v>
      </c>
      <c r="AV37" s="11">
        <f>1/1000*[1]PaperSectorMinusCoreVPAExp!AT$110</f>
        <v>1.5939529999999999E-3</v>
      </c>
      <c r="AW37" s="11">
        <f>1/1000*[1]PaperSectorMinusCoreVPAExp!AU$110</f>
        <v>2.6301300000000001E-3</v>
      </c>
      <c r="AX37" s="11">
        <f>1/1000*[1]PaperSectorMinusCoreVPAExp!AV$110</f>
        <v>5.95741E-4</v>
      </c>
      <c r="AY37" s="11">
        <f>1/1000*[1]PaperSectorMinusCoreVPAExp!AW$110</f>
        <v>2.1063890000000002E-3</v>
      </c>
      <c r="AZ37" s="11">
        <f>1/1000*[1]PaperSectorMinusCoreVPAExp!AX$110</f>
        <v>2.5234566039999996E-3</v>
      </c>
      <c r="BA37" s="11">
        <f>1/1000*[1]PaperSectorMinusCoreVPAExp!AY$110</f>
        <v>7.23894866E-4</v>
      </c>
      <c r="BB37" s="11">
        <f>1/1000*[1]PaperSectorMinusCoreVPAExp!AZ$110</f>
        <v>7.1171358700000003E-4</v>
      </c>
      <c r="BC37" s="11">
        <f>1/1000*[1]PaperSectorMinusCoreVPAExp!BA$110</f>
        <v>0</v>
      </c>
      <c r="BD37" s="222"/>
    </row>
    <row r="38" spans="2:56">
      <c r="B38" s="5" t="s">
        <v>120</v>
      </c>
      <c r="C38" s="46">
        <f>1/$A$1*[1]PaperSectorMinusCoreVPAExp!$B$123</f>
        <v>1.897042E-3</v>
      </c>
      <c r="D38" s="11">
        <f>1/$A$1*[1]PaperSectorMinusCoreVPAExp!$C$123</f>
        <v>2.6995324999999999E-3</v>
      </c>
      <c r="E38" s="11">
        <f>1/$A$1*[1]PaperSectorMinusCoreVPAExp!$D$123</f>
        <v>4.2185080000000002E-3</v>
      </c>
      <c r="F38" s="11">
        <f>1/$A$1*[1]PaperSectorMinusCoreVPAExp!$E$123</f>
        <v>2.9231194999999998E-3</v>
      </c>
      <c r="G38" s="11">
        <f>1/$A$1*[1]PaperSectorMinusCoreVPAExp!$F$123</f>
        <v>4.2419370000000003E-3</v>
      </c>
      <c r="H38" s="11">
        <f>1/$A$1*[1]PaperSectorMinusCoreVPAExp!$G$123</f>
        <v>3.349304E-3</v>
      </c>
      <c r="I38" s="11">
        <f>1/$A$1*[1]PaperSectorMinusCoreVPAExp!$H$123</f>
        <v>5.7614391101800302E-3</v>
      </c>
      <c r="J38" s="36">
        <f>1/$A$1*[1]PaperSectorMinusCoreVPAExp!$I$123</f>
        <v>6.804994E-3</v>
      </c>
      <c r="K38" s="36">
        <f>1/$A$1*[1]PaperSectorMinusCoreVPAExp!J$123</f>
        <v>1.1305301E-2</v>
      </c>
      <c r="L38" s="36">
        <f>1/$A$1*[1]PaperSectorMinusCoreVPAExp!K$123</f>
        <v>5.3461275000000006E-3</v>
      </c>
      <c r="M38" s="11">
        <f>1/$A$1*[1]PaperSectorMinusCoreVPAExp!L$123</f>
        <v>5.3094090000000002E-3</v>
      </c>
      <c r="N38" s="11">
        <f>1/$A$1*[1]PaperSectorMinusCoreVPAExp!M$123</f>
        <v>7.5748610000000004E-3</v>
      </c>
      <c r="O38" s="11">
        <f>1/$A$1*[1]PaperSectorMinusCoreVPAExp!N$123</f>
        <v>4.5907854999999997E-3</v>
      </c>
      <c r="P38" s="11">
        <f>1/$A$1*[1]PaperSectorMinusCoreVPAExp!O$123</f>
        <v>2.6765234999999998E-3</v>
      </c>
      <c r="Q38" s="11">
        <f>1/$A$1*[1]PaperSectorMinusCoreVPAExp!P$123</f>
        <v>4.8646044999999995E-3</v>
      </c>
      <c r="R38" s="11">
        <f>1/$A$1*[1]PaperSectorMinusCoreVPAExp!Q$123</f>
        <v>4.7460734999999997E-3</v>
      </c>
      <c r="S38" s="11">
        <f>1/$A$1*[1]PaperSectorMinusCoreVPAExp!R$123</f>
        <v>4.9477645000000001E-3</v>
      </c>
      <c r="T38" s="11">
        <f>1/$A$1*[1]PaperSectorMinusCoreVPAExp!S$123</f>
        <v>5.5415780000000001E-3</v>
      </c>
      <c r="U38" s="11">
        <f>1/$A$1*[1]PaperSectorMinusCoreVPAExp!T$123</f>
        <v>5.5739564999999994E-3</v>
      </c>
      <c r="V38" s="11">
        <f>1/$A$1*[1]PaperSectorMinusCoreVPAExp!U$123</f>
        <v>5.8067029999999999E-3</v>
      </c>
      <c r="W38" s="11">
        <f>1/$A$1*[1]PaperSectorMinusCoreVPAExp!V$123</f>
        <v>3.5273209999999999E-3</v>
      </c>
      <c r="X38" s="11">
        <f>1/$A$1*[1]PaperSectorMinusCoreVPAExp!W$123</f>
        <v>3.5830619999999997E-3</v>
      </c>
      <c r="Y38" s="11">
        <f>1/$A$1*[1]PaperSectorMinusCoreVPAExp!X$123</f>
        <v>7.2464138599999993E-3</v>
      </c>
      <c r="Z38" s="11">
        <f>1/$A$1*[1]PaperSectorMinusCoreVPAExp!Y$123</f>
        <v>4.2471046099999991E-3</v>
      </c>
      <c r="AA38" s="11">
        <f>1/$A$1*[1]PaperSectorMinusCoreVPAExp!Z$123</f>
        <v>7.1648718385000001E-3</v>
      </c>
      <c r="AB38" s="11">
        <f>1/$A$1*[1]PaperSectorMinusCoreVPAExp!AA$123</f>
        <v>0</v>
      </c>
      <c r="AC38" s="4"/>
      <c r="AD38" s="46">
        <f>1/1000*[1]PaperSectorMinusCoreVPAExp!AB$123</f>
        <v>8.8035299999999995E-4</v>
      </c>
      <c r="AE38" s="11">
        <f>1/1000*[1]PaperSectorMinusCoreVPAExp!AC$123</f>
        <v>1.0880079999999999E-3</v>
      </c>
      <c r="AF38" s="11">
        <f>1/1000*[1]PaperSectorMinusCoreVPAExp!AD$123</f>
        <v>1.5902669999999998E-3</v>
      </c>
      <c r="AG38" s="11">
        <f>1/1000*[1]PaperSectorMinusCoreVPAExp!AE$123</f>
        <v>1.1047870000000001E-3</v>
      </c>
      <c r="AH38" s="11">
        <f>1/1000*[1]PaperSectorMinusCoreVPAExp!AF$123</f>
        <v>1.396172E-3</v>
      </c>
      <c r="AI38" s="11">
        <f>1/1000*[1]PaperSectorMinusCoreVPAExp!AG$123</f>
        <v>1.3553949999999999E-3</v>
      </c>
      <c r="AJ38" s="11">
        <f>1/1000*[1]PaperSectorMinusCoreVPAExp!AH$123</f>
        <v>2.4273204365530482E-3</v>
      </c>
      <c r="AK38" s="11">
        <f>1/1000*[1]PaperSectorMinusCoreVPAExp!AI$123</f>
        <v>2.9512702983598284E-3</v>
      </c>
      <c r="AL38" s="11">
        <f>1/1000*[1]PaperSectorMinusCoreVPAExp!AJ$123</f>
        <v>4.8586148282658654E-3</v>
      </c>
      <c r="AM38" s="11">
        <f>1/1000*[1]PaperSectorMinusCoreVPAExp!AK$123</f>
        <v>2.788862E-3</v>
      </c>
      <c r="AN38" s="11">
        <f>1/1000*[1]PaperSectorMinusCoreVPAExp!AL$123</f>
        <v>2.9229709999999999E-3</v>
      </c>
      <c r="AO38" s="11">
        <f>1/1000*[1]PaperSectorMinusCoreVPAExp!AM$123</f>
        <v>3.521808E-3</v>
      </c>
      <c r="AP38" s="11">
        <f>1/1000*[1]PaperSectorMinusCoreVPAExp!AN$123</f>
        <v>2.6799550000000004E-3</v>
      </c>
      <c r="AQ38" s="11">
        <f>1/1000*[1]PaperSectorMinusCoreVPAExp!AO$123</f>
        <v>3.060985E-3</v>
      </c>
      <c r="AR38" s="11">
        <f>1/1000*[1]PaperSectorMinusCoreVPAExp!AP$123</f>
        <v>2.9283999999999998E-3</v>
      </c>
      <c r="AS38" s="11">
        <f>1/1000*[1]PaperSectorMinusCoreVPAExp!AQ$123</f>
        <v>2.8740279999999998E-3</v>
      </c>
      <c r="AT38" s="11">
        <f>1/1000*[1]PaperSectorMinusCoreVPAExp!AR$123</f>
        <v>2.7236720000000003E-3</v>
      </c>
      <c r="AU38" s="11">
        <f>1/1000*[1]PaperSectorMinusCoreVPAExp!AS$123</f>
        <v>2.6575789999999998E-3</v>
      </c>
      <c r="AV38" s="11">
        <f>1/1000*[1]PaperSectorMinusCoreVPAExp!AT$123</f>
        <v>3.1010370000000001E-3</v>
      </c>
      <c r="AW38" s="11">
        <f>1/1000*[1]PaperSectorMinusCoreVPAExp!AU$123</f>
        <v>3.0127370000000001E-3</v>
      </c>
      <c r="AX38" s="11">
        <f>1/1000*[1]PaperSectorMinusCoreVPAExp!AV$123</f>
        <v>1.725753E-3</v>
      </c>
      <c r="AY38" s="11">
        <f>1/1000*[1]PaperSectorMinusCoreVPAExp!AW$123</f>
        <v>1.7154E-3</v>
      </c>
      <c r="AZ38" s="11">
        <f>1/1000*[1]PaperSectorMinusCoreVPAExp!AX$123</f>
        <v>4.3687347259999997E-3</v>
      </c>
      <c r="BA38" s="11">
        <f>1/1000*[1]PaperSectorMinusCoreVPAExp!AY$123</f>
        <v>2.3103581700000004E-3</v>
      </c>
      <c r="BB38" s="11">
        <f>1/1000*[1]PaperSectorMinusCoreVPAExp!AZ$123</f>
        <v>2.6549833069999997E-3</v>
      </c>
      <c r="BC38" s="11">
        <f>1/1000*[1]PaperSectorMinusCoreVPAExp!BA$123</f>
        <v>0</v>
      </c>
      <c r="BD38" s="222"/>
    </row>
    <row r="39" spans="2:56">
      <c r="B39" s="5" t="s">
        <v>99</v>
      </c>
      <c r="C39" s="46">
        <f>1/$A$1*[1]PaperSectorMinusCoreVPAExp!$B$200</f>
        <v>1.5795619E-2</v>
      </c>
      <c r="D39" s="11">
        <f>1/$A$1*[1]PaperSectorMinusCoreVPAExp!$C$200</f>
        <v>4.4976749999999996E-3</v>
      </c>
      <c r="E39" s="11">
        <f>1/$A$1*[1]PaperSectorMinusCoreVPAExp!$D$200</f>
        <v>7.9822225000000004E-3</v>
      </c>
      <c r="F39" s="11">
        <f>1/$A$1*[1]PaperSectorMinusCoreVPAExp!$E$200</f>
        <v>2.8979999999999994E-4</v>
      </c>
      <c r="G39" s="11">
        <f>1/$A$1*[1]PaperSectorMinusCoreVPAExp!$F$200</f>
        <v>6.7555634999999998E-3</v>
      </c>
      <c r="H39" s="11">
        <f>1/$A$1*[1]PaperSectorMinusCoreVPAExp!$G$200</f>
        <v>9.821253928903503E-3</v>
      </c>
      <c r="I39" s="11">
        <f>1/$A$1*[1]PaperSectorMinusCoreVPAExp!$H$200</f>
        <v>1.170846172578084E-2</v>
      </c>
      <c r="J39" s="36">
        <f>1/$A$1*[1]PaperSectorMinusCoreVPAExp!$I$200</f>
        <v>1.9681597494486676E-2</v>
      </c>
      <c r="K39" s="36">
        <f>1/$A$1*[1]PaperSectorMinusCoreVPAExp!J$200</f>
        <v>1.3154720039999998E-2</v>
      </c>
      <c r="L39" s="36">
        <f>1/$A$1*[1]PaperSectorMinusCoreVPAExp!K$200</f>
        <v>1.085549444E-2</v>
      </c>
      <c r="M39" s="11">
        <f>1/$A$1*[1]PaperSectorMinusCoreVPAExp!L$200</f>
        <v>1.3155172309999999E-2</v>
      </c>
      <c r="N39" s="11">
        <f>1/$A$1*[1]PaperSectorMinusCoreVPAExp!M$200</f>
        <v>1.5246406699999999E-2</v>
      </c>
      <c r="O39" s="11">
        <f>1/$A$1*[1]PaperSectorMinusCoreVPAExp!N$200</f>
        <v>1.8311944699999999E-2</v>
      </c>
      <c r="P39" s="11">
        <f>1/$A$1*[1]PaperSectorMinusCoreVPAExp!O$200</f>
        <v>5.0782919459999992E-2</v>
      </c>
      <c r="Q39" s="11">
        <f>1/$A$1*[1]PaperSectorMinusCoreVPAExp!P$200</f>
        <v>3.5860853349999999E-2</v>
      </c>
      <c r="R39" s="11">
        <f>1/$A$1*[1]PaperSectorMinusCoreVPAExp!Q$200</f>
        <v>4.0943558809999996E-2</v>
      </c>
      <c r="S39" s="11">
        <f>1/$A$1*[1]PaperSectorMinusCoreVPAExp!R$200</f>
        <v>4.1493433659999995E-2</v>
      </c>
      <c r="T39" s="11">
        <f>1/$A$1*[1]PaperSectorMinusCoreVPAExp!S$200</f>
        <v>4.0350418499999999E-2</v>
      </c>
      <c r="U39" s="11">
        <f>1/$A$1*[1]PaperSectorMinusCoreVPAExp!T$200</f>
        <v>3.8991091999999991E-2</v>
      </c>
      <c r="V39" s="11">
        <f>1/$A$1*[1]PaperSectorMinusCoreVPAExp!U$200</f>
        <v>4.6410006859999992E-2</v>
      </c>
      <c r="W39" s="11">
        <f>1/$A$1*[1]PaperSectorMinusCoreVPAExp!V$200</f>
        <v>2.9236278329999997E-2</v>
      </c>
      <c r="X39" s="11">
        <f>1/$A$1*[1]PaperSectorMinusCoreVPAExp!W$200</f>
        <v>3.2041132200000003E-2</v>
      </c>
      <c r="Y39" s="11">
        <f>1/$A$1*[1]PaperSectorMinusCoreVPAExp!X$200</f>
        <v>7.7154838016999988E-2</v>
      </c>
      <c r="Z39" s="11">
        <f>1/$A$1*[1]PaperSectorMinusCoreVPAExp!Y$200</f>
        <v>6.7783467150000012E-2</v>
      </c>
      <c r="AA39" s="11">
        <f>1/$A$1*[1]PaperSectorMinusCoreVPAExp!Z$200</f>
        <v>3.65144015145E-2</v>
      </c>
      <c r="AB39" s="11">
        <f>1/$A$1*[1]PaperSectorMinusCoreVPAExp!AA$200</f>
        <v>0</v>
      </c>
      <c r="AC39" s="34"/>
      <c r="AD39" s="46">
        <f>1/1000*[1]PaperSectorMinusCoreVPAExp!AB$200</f>
        <v>3.5428069999999998E-3</v>
      </c>
      <c r="AE39" s="11">
        <f>1/1000*[1]PaperSectorMinusCoreVPAExp!AC$200</f>
        <v>1.1714179999999998E-3</v>
      </c>
      <c r="AF39" s="11">
        <f>1/1000*[1]PaperSectorMinusCoreVPAExp!AD$200</f>
        <v>1.9433479999999999E-3</v>
      </c>
      <c r="AG39" s="11">
        <f>1/1000*[1]PaperSectorMinusCoreVPAExp!AE$200</f>
        <v>4.9557E-5</v>
      </c>
      <c r="AH39" s="11">
        <f>1/1000*[1]PaperSectorMinusCoreVPAExp!AF$200</f>
        <v>2.5724210000000001E-3</v>
      </c>
      <c r="AI39" s="11">
        <f>1/1000*[1]PaperSectorMinusCoreVPAExp!AG$200</f>
        <v>2.9337742343818482E-3</v>
      </c>
      <c r="AJ39" s="11">
        <f>1/1000*[1]PaperSectorMinusCoreVPAExp!AH$200</f>
        <v>3.5358475591200423E-3</v>
      </c>
      <c r="AK39" s="11">
        <f>1/1000*[1]PaperSectorMinusCoreVPAExp!AI$200</f>
        <v>6.505878102218427E-3</v>
      </c>
      <c r="AL39" s="11">
        <f>1/1000*[1]PaperSectorMinusCoreVPAExp!AJ$200</f>
        <v>5.4823546248199241E-3</v>
      </c>
      <c r="AM39" s="11">
        <f>1/1000*[1]PaperSectorMinusCoreVPAExp!AK$200</f>
        <v>5.0438376908431533E-3</v>
      </c>
      <c r="AN39" s="11">
        <f>1/1000*[1]PaperSectorMinusCoreVPAExp!AL$200</f>
        <v>6.6461009999999997E-3</v>
      </c>
      <c r="AO39" s="11">
        <f>1/1000*[1]PaperSectorMinusCoreVPAExp!AM$200</f>
        <v>7.3256859999999997E-3</v>
      </c>
      <c r="AP39" s="11">
        <f>1/1000*[1]PaperSectorMinusCoreVPAExp!AN$200</f>
        <v>8.023021E-3</v>
      </c>
      <c r="AQ39" s="11">
        <f>1/1000*[1]PaperSectorMinusCoreVPAExp!AO$200</f>
        <v>1.0133606999999999E-2</v>
      </c>
      <c r="AR39" s="11">
        <f>1/1000*[1]PaperSectorMinusCoreVPAExp!AP$200</f>
        <v>1.4245777000000001E-2</v>
      </c>
      <c r="AS39" s="11">
        <f>1/1000*[1]PaperSectorMinusCoreVPAExp!AQ$200</f>
        <v>1.6648165999999999E-2</v>
      </c>
      <c r="AT39" s="11">
        <f>1/1000*[1]PaperSectorMinusCoreVPAExp!AR$200</f>
        <v>1.6261515000000001E-2</v>
      </c>
      <c r="AU39" s="11">
        <f>1/1000*[1]PaperSectorMinusCoreVPAExp!AS$200</f>
        <v>1.5866696000000003E-2</v>
      </c>
      <c r="AV39" s="11">
        <f>1/1000*[1]PaperSectorMinusCoreVPAExp!AT$200</f>
        <v>1.6931533000000002E-2</v>
      </c>
      <c r="AW39" s="11">
        <f>1/1000*[1]PaperSectorMinusCoreVPAExp!AU$200</f>
        <v>1.9804758999999998E-2</v>
      </c>
      <c r="AX39" s="11">
        <f>1/1000*[1]PaperSectorMinusCoreVPAExp!AV$200</f>
        <v>1.2224354E-2</v>
      </c>
      <c r="AY39" s="11">
        <f>1/1000*[1]PaperSectorMinusCoreVPAExp!AW$200</f>
        <v>1.4027971999999998E-2</v>
      </c>
      <c r="AZ39" s="11">
        <f>1/1000*[1]PaperSectorMinusCoreVPAExp!AX$200</f>
        <v>2.6416299439999995E-2</v>
      </c>
      <c r="BA39" s="11">
        <f>1/1000*[1]PaperSectorMinusCoreVPAExp!AY$200</f>
        <v>2.1671844201000001E-2</v>
      </c>
      <c r="BB39" s="11">
        <f>1/1000*[1]PaperSectorMinusCoreVPAExp!AZ$200</f>
        <v>1.5458248160000002E-2</v>
      </c>
      <c r="BC39" s="11">
        <f>1/1000*[1]PaperSectorMinusCoreVPAExp!BA$200</f>
        <v>0</v>
      </c>
      <c r="BD39" s="222"/>
    </row>
    <row r="40" spans="2:56">
      <c r="B40" s="5" t="s">
        <v>97</v>
      </c>
      <c r="C40" s="46">
        <f>1/$A$1*[1]PaperSectorMinusCoreVPAExp!$B$245</f>
        <v>3.3507319999999999E-3</v>
      </c>
      <c r="D40" s="11">
        <f>1/$A$1*[1]PaperSectorMinusCoreVPAExp!$C$245</f>
        <v>5.7449647499999996E-3</v>
      </c>
      <c r="E40" s="11">
        <f>1/$A$1*[1]PaperSectorMinusCoreVPAExp!$D$245</f>
        <v>5.7333990000000001E-3</v>
      </c>
      <c r="F40" s="11">
        <f>1/$A$1*[1]PaperSectorMinusCoreVPAExp!$E$245</f>
        <v>6.2069385000000001E-3</v>
      </c>
      <c r="G40" s="11">
        <f>1/$A$1*[1]PaperSectorMinusCoreVPAExp!$F$245</f>
        <v>9.4483550000000003E-3</v>
      </c>
      <c r="H40" s="11">
        <f>1/$A$1*[1]PaperSectorMinusCoreVPAExp!$G$245</f>
        <v>1.6968435969015424E-2</v>
      </c>
      <c r="I40" s="11">
        <f>1/$A$1*[1]PaperSectorMinusCoreVPAExp!$H$245</f>
        <v>1.9770140154084952E-2</v>
      </c>
      <c r="J40" s="36">
        <f>1/$A$1*[1]PaperSectorMinusCoreVPAExp!$I$245</f>
        <v>2.6376231015761364E-2</v>
      </c>
      <c r="K40" s="36">
        <f>1/$A$1*[1]PaperSectorMinusCoreVPAExp!J$245</f>
        <v>3.7853193070000006E-2</v>
      </c>
      <c r="L40" s="36">
        <f>1/$A$1*[1]PaperSectorMinusCoreVPAExp!K$245</f>
        <v>4.7779617549999993E-2</v>
      </c>
      <c r="M40" s="11">
        <f>1/$A$1*[1]PaperSectorMinusCoreVPAExp!L$245</f>
        <v>2.9713264E-2</v>
      </c>
      <c r="N40" s="11">
        <f>1/$A$1*[1]PaperSectorMinusCoreVPAExp!M$245</f>
        <v>2.61402435E-2</v>
      </c>
      <c r="O40" s="11">
        <f>1/$A$1*[1]PaperSectorMinusCoreVPAExp!N$245</f>
        <v>2.5445718900000001E-2</v>
      </c>
      <c r="P40" s="11">
        <f>1/$A$1*[1]PaperSectorMinusCoreVPAExp!O$245</f>
        <v>1.8021933463333334E-2</v>
      </c>
      <c r="Q40" s="11">
        <f>1/$A$1*[1]PaperSectorMinusCoreVPAExp!P$245</f>
        <v>3.8023946940000004E-2</v>
      </c>
      <c r="R40" s="11">
        <f>1/$A$1*[1]PaperSectorMinusCoreVPAExp!Q$245</f>
        <v>2.6646650799999998E-2</v>
      </c>
      <c r="S40" s="11">
        <f>1/$A$1*[1]PaperSectorMinusCoreVPAExp!R$245</f>
        <v>2.1576313499999999E-2</v>
      </c>
      <c r="T40" s="11">
        <f>1/$A$1*[1]PaperSectorMinusCoreVPAExp!S$245</f>
        <v>2.13689868E-2</v>
      </c>
      <c r="U40" s="11">
        <f>1/$A$1*[1]PaperSectorMinusCoreVPAExp!T$245</f>
        <v>2.5721798899999999E-2</v>
      </c>
      <c r="V40" s="11">
        <f>1/$A$1*[1]PaperSectorMinusCoreVPAExp!U$245</f>
        <v>2.31587615E-2</v>
      </c>
      <c r="W40" s="11">
        <f>1/$A$1*[1]PaperSectorMinusCoreVPAExp!V$245</f>
        <v>1.29540495E-2</v>
      </c>
      <c r="X40" s="11">
        <f>1/$A$1*[1]PaperSectorMinusCoreVPAExp!W$245</f>
        <v>1.7336991E-2</v>
      </c>
      <c r="Y40" s="11">
        <f>1/$A$1*[1]PaperSectorMinusCoreVPAExp!X$245</f>
        <v>4.338163898599999E-2</v>
      </c>
      <c r="Z40" s="11">
        <f>1/$A$1*[1]PaperSectorMinusCoreVPAExp!Y$245</f>
        <v>8.2377911525000014E-2</v>
      </c>
      <c r="AA40" s="11">
        <f>1/$A$1*[1]PaperSectorMinusCoreVPAExp!Z$245</f>
        <v>0.14118512478700002</v>
      </c>
      <c r="AB40" s="11">
        <f>1/$A$1*[1]PaperSectorMinusCoreVPAExp!AA$245</f>
        <v>0</v>
      </c>
      <c r="AC40" s="34"/>
      <c r="AD40" s="46">
        <f>1/1000*[1]PaperSectorMinusCoreVPAExp!AB$245</f>
        <v>1.9511120000000001E-3</v>
      </c>
      <c r="AE40" s="11">
        <f>1/1000*[1]PaperSectorMinusCoreVPAExp!AC$245</f>
        <v>2.4234969999999997E-3</v>
      </c>
      <c r="AF40" s="11">
        <f>1/1000*[1]PaperSectorMinusCoreVPAExp!AD$245</f>
        <v>2.4839469999999998E-3</v>
      </c>
      <c r="AG40" s="11">
        <f>1/1000*[1]PaperSectorMinusCoreVPAExp!AE$245</f>
        <v>2.3892259999999999E-3</v>
      </c>
      <c r="AH40" s="11">
        <f>1/1000*[1]PaperSectorMinusCoreVPAExp!AF$245</f>
        <v>3.9552329999999998E-3</v>
      </c>
      <c r="AI40" s="11">
        <f>1/1000*[1]PaperSectorMinusCoreVPAExp!AG$245</f>
        <v>6.4309722495735581E-3</v>
      </c>
      <c r="AJ40" s="11">
        <f>1/1000*[1]PaperSectorMinusCoreVPAExp!AH$245</f>
        <v>7.6788670014223525E-3</v>
      </c>
      <c r="AK40" s="11">
        <f>1/1000*[1]PaperSectorMinusCoreVPAExp!AI$245</f>
        <v>1.1815381521619116E-2</v>
      </c>
      <c r="AL40" s="11">
        <f>1/1000*[1]PaperSectorMinusCoreVPAExp!AJ$245</f>
        <v>1.7827492873287373E-2</v>
      </c>
      <c r="AM40" s="11">
        <f>1/1000*[1]PaperSectorMinusCoreVPAExp!AK$245</f>
        <v>1.7432547990117443E-2</v>
      </c>
      <c r="AN40" s="11">
        <f>1/1000*[1]PaperSectorMinusCoreVPAExp!AL$245</f>
        <v>1.4956792999999999E-2</v>
      </c>
      <c r="AO40" s="11">
        <f>1/1000*[1]PaperSectorMinusCoreVPAExp!AM$245</f>
        <v>1.3131456E-2</v>
      </c>
      <c r="AP40" s="11">
        <f>1/1000*[1]PaperSectorMinusCoreVPAExp!AN$245</f>
        <v>1.2151238E-2</v>
      </c>
      <c r="AQ40" s="11">
        <f>1/1000*[1]PaperSectorMinusCoreVPAExp!AO$245</f>
        <v>1.1660907999999999E-2</v>
      </c>
      <c r="AR40" s="11">
        <f>1/1000*[1]PaperSectorMinusCoreVPAExp!AP$245</f>
        <v>1.7154156E-2</v>
      </c>
      <c r="AS40" s="11">
        <f>1/1000*[1]PaperSectorMinusCoreVPAExp!AQ$245</f>
        <v>1.2250344E-2</v>
      </c>
      <c r="AT40" s="11">
        <f>1/1000*[1]PaperSectorMinusCoreVPAExp!AR$245</f>
        <v>8.7976089999999996E-3</v>
      </c>
      <c r="AU40" s="11">
        <f>1/1000*[1]PaperSectorMinusCoreVPAExp!AS$245</f>
        <v>8.0164139999999995E-3</v>
      </c>
      <c r="AV40" s="11">
        <f>1/1000*[1]PaperSectorMinusCoreVPAExp!AT$245</f>
        <v>1.1027487999999998E-2</v>
      </c>
      <c r="AW40" s="11">
        <f>1/1000*[1]PaperSectorMinusCoreVPAExp!AU$245</f>
        <v>9.9736440000000003E-3</v>
      </c>
      <c r="AX40" s="11">
        <f>1/1000*[1]PaperSectorMinusCoreVPAExp!AV$245</f>
        <v>6.7801149999999998E-3</v>
      </c>
      <c r="AY40" s="11">
        <f>1/1000*[1]PaperSectorMinusCoreVPAExp!AW$245</f>
        <v>7.5858189999999997E-3</v>
      </c>
      <c r="AZ40" s="11">
        <f>1/1000*[1]PaperSectorMinusCoreVPAExp!AX$245</f>
        <v>1.6965964055000005E-2</v>
      </c>
      <c r="BA40" s="11">
        <f>1/1000*[1]PaperSectorMinusCoreVPAExp!AY$245</f>
        <v>1.7131611363999998E-2</v>
      </c>
      <c r="BB40" s="11">
        <f>1/1000*[1]PaperSectorMinusCoreVPAExp!AZ$245</f>
        <v>2.3864003229000001E-2</v>
      </c>
      <c r="BC40" s="11">
        <f>1/1000*[1]PaperSectorMinusCoreVPAExp!BA$245</f>
        <v>0</v>
      </c>
      <c r="BD40" s="222"/>
    </row>
    <row r="41" spans="2:56">
      <c r="B41" s="8" t="s">
        <v>21</v>
      </c>
      <c r="C41" s="48">
        <f t="shared" ref="C41:AB41" si="10">SUM(C36:C36)-SUM(C37:C40)</f>
        <v>2.6823265000000054E-3</v>
      </c>
      <c r="D41" s="39">
        <f t="shared" si="10"/>
        <v>1.2751044949999998E-2</v>
      </c>
      <c r="E41" s="39">
        <f t="shared" si="10"/>
        <v>3.4376177499999994E-2</v>
      </c>
      <c r="F41" s="39">
        <f t="shared" si="10"/>
        <v>2.0450010000000046E-3</v>
      </c>
      <c r="G41" s="39">
        <f t="shared" si="10"/>
        <v>4.278802499999998E-3</v>
      </c>
      <c r="H41" s="39">
        <f t="shared" si="10"/>
        <v>4.3475670000000036E-3</v>
      </c>
      <c r="I41" s="39">
        <f t="shared" si="10"/>
        <v>9.0827706227535887E-3</v>
      </c>
      <c r="J41" s="40">
        <f t="shared" si="10"/>
        <v>1.411691579891286E-2</v>
      </c>
      <c r="K41" s="40">
        <f t="shared" si="10"/>
        <v>1.7832197599999988E-2</v>
      </c>
      <c r="L41" s="40">
        <f t="shared" si="10"/>
        <v>2.3598897350000009E-2</v>
      </c>
      <c r="M41" s="39">
        <f t="shared" si="10"/>
        <v>2.5404374100000002E-2</v>
      </c>
      <c r="N41" s="39">
        <f t="shared" si="10"/>
        <v>1.4658091000000026E-2</v>
      </c>
      <c r="O41" s="39">
        <f t="shared" si="10"/>
        <v>8.4074034500000033E-3</v>
      </c>
      <c r="P41" s="39">
        <f t="shared" si="10"/>
        <v>8.7880426199999917E-3</v>
      </c>
      <c r="Q41" s="39">
        <f t="shared" si="10"/>
        <v>8.585401999999992E-3</v>
      </c>
      <c r="R41" s="39">
        <f t="shared" si="10"/>
        <v>8.0280167799999802E-3</v>
      </c>
      <c r="S41" s="39">
        <f t="shared" si="10"/>
        <v>8.4498145899999932E-3</v>
      </c>
      <c r="T41" s="39">
        <f t="shared" si="10"/>
        <v>1.1125501100000004E-2</v>
      </c>
      <c r="U41" s="39">
        <f t="shared" si="10"/>
        <v>1.9120084619999991E-2</v>
      </c>
      <c r="V41" s="39">
        <f t="shared" si="10"/>
        <v>1.5542035950000005E-2</v>
      </c>
      <c r="W41" s="39">
        <f t="shared" si="10"/>
        <v>1.0589781999999999E-2</v>
      </c>
      <c r="X41" s="39">
        <f t="shared" si="10"/>
        <v>9.2537305000000014E-3</v>
      </c>
      <c r="Y41" s="39">
        <f t="shared" si="10"/>
        <v>1.6896627793499985E-2</v>
      </c>
      <c r="Z41" s="39">
        <f t="shared" si="10"/>
        <v>1.7023151319999985E-2</v>
      </c>
      <c r="AA41" s="39">
        <f t="shared" si="10"/>
        <v>9.8788512200000123E-3</v>
      </c>
      <c r="AB41" s="39">
        <f t="shared" si="10"/>
        <v>0</v>
      </c>
      <c r="AC41" s="34"/>
      <c r="AD41" s="48">
        <f t="shared" ref="AD41:BC41" si="11">SUM(AD36:AD36)-SUM(AD37:AD40)</f>
        <v>1.3230800000000008E-3</v>
      </c>
      <c r="AE41" s="39">
        <f t="shared" si="11"/>
        <v>2.7525910000000004E-3</v>
      </c>
      <c r="AF41" s="39">
        <f t="shared" si="11"/>
        <v>5.7683560000000005E-3</v>
      </c>
      <c r="AG41" s="39">
        <f t="shared" si="11"/>
        <v>8.5638799999999959E-4</v>
      </c>
      <c r="AH41" s="39">
        <f t="shared" si="11"/>
        <v>1.7069989999999972E-3</v>
      </c>
      <c r="AI41" s="39">
        <f t="shared" si="11"/>
        <v>1.9633019999999984E-3</v>
      </c>
      <c r="AJ41" s="39">
        <f t="shared" si="11"/>
        <v>4.1306849979808932E-3</v>
      </c>
      <c r="AK41" s="39">
        <f t="shared" si="11"/>
        <v>6.5672182110683708E-3</v>
      </c>
      <c r="AL41" s="39">
        <f t="shared" si="11"/>
        <v>7.9497325700149113E-3</v>
      </c>
      <c r="AM41" s="39">
        <f t="shared" si="11"/>
        <v>1.0099448076144893E-2</v>
      </c>
      <c r="AN41" s="39">
        <f t="shared" si="11"/>
        <v>1.0691878000000009E-2</v>
      </c>
      <c r="AO41" s="39">
        <f t="shared" si="11"/>
        <v>5.4876619999999973E-3</v>
      </c>
      <c r="AP41" s="39">
        <f t="shared" si="11"/>
        <v>4.866736999999996E-3</v>
      </c>
      <c r="AQ41" s="39">
        <f t="shared" si="11"/>
        <v>5.817428000000003E-3</v>
      </c>
      <c r="AR41" s="39">
        <f t="shared" si="11"/>
        <v>4.2867719999999943E-3</v>
      </c>
      <c r="AS41" s="39">
        <f t="shared" si="11"/>
        <v>3.8178639999999972E-3</v>
      </c>
      <c r="AT41" s="39">
        <f t="shared" si="11"/>
        <v>4.0489299999999992E-3</v>
      </c>
      <c r="AU41" s="39">
        <f t="shared" si="11"/>
        <v>4.9734479999999914E-3</v>
      </c>
      <c r="AV41" s="39">
        <f t="shared" si="11"/>
        <v>8.2627480000000003E-3</v>
      </c>
      <c r="AW41" s="39">
        <f t="shared" si="11"/>
        <v>1.1187681999999997E-2</v>
      </c>
      <c r="AX41" s="39">
        <f t="shared" si="11"/>
        <v>4.4719189999999978E-3</v>
      </c>
      <c r="AY41" s="39">
        <f t="shared" si="11"/>
        <v>4.0385530000000003E-3</v>
      </c>
      <c r="AZ41" s="39">
        <f t="shared" si="11"/>
        <v>7.2554378729999883E-3</v>
      </c>
      <c r="BA41" s="39">
        <f t="shared" si="11"/>
        <v>6.7520555889999945E-3</v>
      </c>
      <c r="BB41" s="39">
        <f t="shared" si="11"/>
        <v>4.6058222540000041E-3</v>
      </c>
      <c r="BC41" s="39">
        <f t="shared" si="11"/>
        <v>0</v>
      </c>
      <c r="BD41" s="222"/>
    </row>
    <row r="42" spans="2:56" ht="17.149999999999999" customHeight="1">
      <c r="B42" s="10" t="s">
        <v>127</v>
      </c>
      <c r="C42" s="61">
        <f t="shared" ref="C42:AB42" si="12">C5-SUM(C6,C12,C16,C17,C30,C36)</f>
        <v>7.2959040700000033E-2</v>
      </c>
      <c r="D42" s="24">
        <f t="shared" si="12"/>
        <v>0.10631215338449973</v>
      </c>
      <c r="E42" s="24">
        <f t="shared" si="12"/>
        <v>0.10785582499999946</v>
      </c>
      <c r="F42" s="24">
        <f t="shared" si="12"/>
        <v>0.19514800549999967</v>
      </c>
      <c r="G42" s="24">
        <f t="shared" si="12"/>
        <v>0.21168063469999954</v>
      </c>
      <c r="H42" s="24">
        <f t="shared" si="12"/>
        <v>0.20164247472584984</v>
      </c>
      <c r="I42" s="24">
        <f t="shared" si="12"/>
        <v>0.23978715677278295</v>
      </c>
      <c r="J42" s="44">
        <f t="shared" si="12"/>
        <v>0.33761350932397161</v>
      </c>
      <c r="K42" s="44">
        <f t="shared" si="12"/>
        <v>0.35367751241999956</v>
      </c>
      <c r="L42" s="44">
        <f t="shared" si="12"/>
        <v>0.32862827985999798</v>
      </c>
      <c r="M42" s="24">
        <f t="shared" si="12"/>
        <v>0.3671342306500005</v>
      </c>
      <c r="N42" s="24">
        <f t="shared" si="12"/>
        <v>0.37495473472000063</v>
      </c>
      <c r="O42" s="24">
        <f t="shared" si="12"/>
        <v>0.55240225650000152</v>
      </c>
      <c r="P42" s="24">
        <f t="shared" si="12"/>
        <v>0.53177228797166842</v>
      </c>
      <c r="Q42" s="24">
        <f t="shared" si="12"/>
        <v>0.82673398316000135</v>
      </c>
      <c r="R42" s="24">
        <f t="shared" si="12"/>
        <v>0.79697047498999929</v>
      </c>
      <c r="S42" s="24">
        <f t="shared" si="12"/>
        <v>0.64441744668000034</v>
      </c>
      <c r="T42" s="24">
        <f t="shared" si="12"/>
        <v>0.52161623262000045</v>
      </c>
      <c r="U42" s="24">
        <f t="shared" si="12"/>
        <v>0.51232920127999915</v>
      </c>
      <c r="V42" s="24">
        <f t="shared" si="12"/>
        <v>0.69945445554000152</v>
      </c>
      <c r="W42" s="24">
        <f t="shared" si="12"/>
        <v>0.40051822653000091</v>
      </c>
      <c r="X42" s="24">
        <f t="shared" si="12"/>
        <v>0.4091705995999968</v>
      </c>
      <c r="Y42" s="24">
        <f t="shared" si="12"/>
        <v>0.50762991611950348</v>
      </c>
      <c r="Z42" s="24">
        <f t="shared" si="12"/>
        <v>0.47349235674220225</v>
      </c>
      <c r="AA42" s="24">
        <f t="shared" si="12"/>
        <v>0.661025088139505</v>
      </c>
      <c r="AB42" s="24">
        <f t="shared" si="12"/>
        <v>0</v>
      </c>
      <c r="AC42" s="4"/>
      <c r="AD42" s="61">
        <f t="shared" ref="AD42:BC42" si="13">AD5-SUM(AD6,AD12,AD16,AD17,AD30,AD36)</f>
        <v>3.0065176000000138E-2</v>
      </c>
      <c r="AE42" s="24">
        <f t="shared" si="13"/>
        <v>2.7365859999999964E-2</v>
      </c>
      <c r="AF42" s="24">
        <f t="shared" si="13"/>
        <v>3.0621658000000107E-2</v>
      </c>
      <c r="AG42" s="24">
        <f t="shared" si="13"/>
        <v>4.7744274000000142E-2</v>
      </c>
      <c r="AH42" s="24">
        <f t="shared" si="13"/>
        <v>6.1369811999999968E-2</v>
      </c>
      <c r="AI42" s="24">
        <f t="shared" si="13"/>
        <v>6.2909221050961417E-2</v>
      </c>
      <c r="AJ42" s="24">
        <f t="shared" si="13"/>
        <v>7.3464325750132287E-2</v>
      </c>
      <c r="AK42" s="24">
        <f t="shared" si="13"/>
        <v>0.10956477875970838</v>
      </c>
      <c r="AL42" s="24">
        <f t="shared" si="13"/>
        <v>0.13355973876343619</v>
      </c>
      <c r="AM42" s="24">
        <f t="shared" si="13"/>
        <v>0.12413389444825595</v>
      </c>
      <c r="AN42" s="24">
        <f t="shared" si="13"/>
        <v>0.15841668799999975</v>
      </c>
      <c r="AO42" s="24">
        <f t="shared" si="13"/>
        <v>0.17804050999999987</v>
      </c>
      <c r="AP42" s="24">
        <f t="shared" si="13"/>
        <v>0.20703407799999962</v>
      </c>
      <c r="AQ42" s="24">
        <f t="shared" si="13"/>
        <v>0.2142504070000002</v>
      </c>
      <c r="AR42" s="24">
        <f t="shared" si="13"/>
        <v>0.21334927800000014</v>
      </c>
      <c r="AS42" s="24">
        <f t="shared" si="13"/>
        <v>0.20847161800000025</v>
      </c>
      <c r="AT42" s="24">
        <f t="shared" si="13"/>
        <v>0.18220366999999982</v>
      </c>
      <c r="AU42" s="24">
        <f t="shared" si="13"/>
        <v>0.17894645599999981</v>
      </c>
      <c r="AV42" s="24">
        <f t="shared" si="13"/>
        <v>0.20449014599999971</v>
      </c>
      <c r="AW42" s="24">
        <f t="shared" si="13"/>
        <v>0.22064347500000037</v>
      </c>
      <c r="AX42" s="24">
        <f t="shared" si="13"/>
        <v>0.16044007599999999</v>
      </c>
      <c r="AY42" s="24">
        <f t="shared" si="13"/>
        <v>0.1988267859999997</v>
      </c>
      <c r="AZ42" s="24">
        <f t="shared" si="13"/>
        <v>0.22228537566699957</v>
      </c>
      <c r="BA42" s="24">
        <f t="shared" si="13"/>
        <v>0.18737346469599903</v>
      </c>
      <c r="BB42" s="24">
        <f t="shared" si="13"/>
        <v>0.22197973113099856</v>
      </c>
      <c r="BC42" s="24">
        <f t="shared" si="13"/>
        <v>0</v>
      </c>
      <c r="BD42" s="222"/>
    </row>
    <row r="43" spans="2:56">
      <c r="B43" s="5" t="s">
        <v>25</v>
      </c>
      <c r="C43" s="46">
        <f>1/$A$1*[1]PaperSectorMinusCoreVPAExp!$B$15</f>
        <v>2.9804855499999998E-2</v>
      </c>
      <c r="D43" s="11">
        <f>1/$A$1*[1]PaperSectorMinusCoreVPAExp!$C$15</f>
        <v>2.8291217569999999E-2</v>
      </c>
      <c r="E43" s="11">
        <f>1/$A$1*[1]PaperSectorMinusCoreVPAExp!$D$15</f>
        <v>4.3440634999999998E-2</v>
      </c>
      <c r="F43" s="11">
        <f>1/$A$1*[1]PaperSectorMinusCoreVPAExp!$E$15</f>
        <v>7.0620557E-2</v>
      </c>
      <c r="G43" s="11">
        <f>1/$A$1*[1]PaperSectorMinusCoreVPAExp!$F$15</f>
        <v>8.4573191500000006E-2</v>
      </c>
      <c r="H43" s="11">
        <f>1/$A$1*[1]PaperSectorMinusCoreVPAExp!$G$15</f>
        <v>6.3851126499999994E-2</v>
      </c>
      <c r="I43" s="11">
        <f>1/$A$1*[1]PaperSectorMinusCoreVPAExp!$H$15</f>
        <v>8.3079367017348124E-2</v>
      </c>
      <c r="J43" s="36">
        <f>1/$A$1*[1]PaperSectorMinusCoreVPAExp!$I$15</f>
        <v>9.3507645700000003E-2</v>
      </c>
      <c r="K43" s="36">
        <f>1/$A$1*[1]PaperSectorMinusCoreVPAExp!J$15</f>
        <v>0.11735149355999991</v>
      </c>
      <c r="L43" s="36">
        <f>1/$A$1*[1]PaperSectorMinusCoreVPAExp!K$15</f>
        <v>0.11618634636000001</v>
      </c>
      <c r="M43" s="11">
        <f>1/$A$1*[1]PaperSectorMinusCoreVPAExp!L$15</f>
        <v>0.13502882399999999</v>
      </c>
      <c r="N43" s="11">
        <f>1/$A$1*[1]PaperSectorMinusCoreVPAExp!M$15</f>
        <v>0.12808126968</v>
      </c>
      <c r="O43" s="11">
        <f>1/$A$1*[1]PaperSectorMinusCoreVPAExp!N$15</f>
        <v>0.14294190147999999</v>
      </c>
      <c r="P43" s="11">
        <f>1/$A$1*[1]PaperSectorMinusCoreVPAExp!O$15</f>
        <v>0.12138524218333334</v>
      </c>
      <c r="Q43" s="11">
        <f>1/$A$1*[1]PaperSectorMinusCoreVPAExp!P$15</f>
        <v>0.15776844920999999</v>
      </c>
      <c r="R43" s="11">
        <f>1/$A$1*[1]PaperSectorMinusCoreVPAExp!Q$15</f>
        <v>0.16093738525999998</v>
      </c>
      <c r="S43" s="11">
        <f>1/$A$1*[1]PaperSectorMinusCoreVPAExp!R$15</f>
        <v>0.17362611181999998</v>
      </c>
      <c r="T43" s="11">
        <f>1/$A$1*[1]PaperSectorMinusCoreVPAExp!S$15</f>
        <v>0.20524266469999999</v>
      </c>
      <c r="U43" s="11">
        <f>1/$A$1*[1]PaperSectorMinusCoreVPAExp!T$15</f>
        <v>0.23793817827999997</v>
      </c>
      <c r="V43" s="11">
        <f>1/$A$1*[1]PaperSectorMinusCoreVPAExp!U$15</f>
        <v>0.30352046260999999</v>
      </c>
      <c r="W43" s="11">
        <f>1/$A$1*[1]PaperSectorMinusCoreVPAExp!V$15</f>
        <v>0.2294302164</v>
      </c>
      <c r="X43" s="11">
        <f>1/$A$1*[1]PaperSectorMinusCoreVPAExp!W$15</f>
        <v>0.24649427725999998</v>
      </c>
      <c r="Y43" s="11">
        <f>1/$A$1*[1]PaperSectorMinusCoreVPAExp!X$15</f>
        <v>0.23045866258450004</v>
      </c>
      <c r="Z43" s="11">
        <f>1/$A$1*[1]PaperSectorMinusCoreVPAExp!Y$15</f>
        <v>0.23655405367999999</v>
      </c>
      <c r="AA43" s="11">
        <f>1/$A$1*[1]PaperSectorMinusCoreVPAExp!Z$15</f>
        <v>0.27593889452850007</v>
      </c>
      <c r="AB43" s="11">
        <f>1/$A$1*[1]PaperSectorMinusCoreVPAExp!AA$15</f>
        <v>0</v>
      </c>
      <c r="AC43" s="4"/>
      <c r="AD43" s="46">
        <f>1/1000*[1]PaperSectorMinusCoreVPAExp!AB$15</f>
        <v>1.6066133999999999E-2</v>
      </c>
      <c r="AE43" s="11">
        <f>1/1000*[1]PaperSectorMinusCoreVPAExp!AC$15</f>
        <v>1.1582482000000002E-2</v>
      </c>
      <c r="AF43" s="11">
        <f>1/1000*[1]PaperSectorMinusCoreVPAExp!AD$15</f>
        <v>1.6296363999999997E-2</v>
      </c>
      <c r="AG43" s="11">
        <f>1/1000*[1]PaperSectorMinusCoreVPAExp!AE$15</f>
        <v>2.3170846999999998E-2</v>
      </c>
      <c r="AH43" s="11">
        <f>1/1000*[1]PaperSectorMinusCoreVPAExp!AF$15</f>
        <v>3.0918674E-2</v>
      </c>
      <c r="AI43" s="11">
        <f>1/1000*[1]PaperSectorMinusCoreVPAExp!AG$15</f>
        <v>2.8075239524876203E-2</v>
      </c>
      <c r="AJ43" s="11">
        <f>1/1000*[1]PaperSectorMinusCoreVPAExp!AH$15</f>
        <v>2.8492683164362678E-2</v>
      </c>
      <c r="AK43" s="11">
        <f>1/1000*[1]PaperSectorMinusCoreVPAExp!AI$15</f>
        <v>4.4400362567899018E-2</v>
      </c>
      <c r="AL43" s="11">
        <f>1/1000*[1]PaperSectorMinusCoreVPAExp!AJ$15</f>
        <v>5.7295942239726741E-2</v>
      </c>
      <c r="AM43" s="11">
        <f>1/1000*[1]PaperSectorMinusCoreVPAExp!AK$15</f>
        <v>5.753692068845178E-2</v>
      </c>
      <c r="AN43" s="11">
        <f>1/1000*[1]PaperSectorMinusCoreVPAExp!AL$15</f>
        <v>7.7298446999999992E-2</v>
      </c>
      <c r="AO43" s="11">
        <f>1/1000*[1]PaperSectorMinusCoreVPAExp!AM$15</f>
        <v>8.5825655000000001E-2</v>
      </c>
      <c r="AP43" s="11">
        <f>1/1000*[1]PaperSectorMinusCoreVPAExp!AN$15</f>
        <v>9.4991249E-2</v>
      </c>
      <c r="AQ43" s="11">
        <f>1/1000*[1]PaperSectorMinusCoreVPAExp!AO$15</f>
        <v>8.4928608000000003E-2</v>
      </c>
      <c r="AR43" s="11">
        <f>1/1000*[1]PaperSectorMinusCoreVPAExp!AP$15</f>
        <v>8.0952105999999996E-2</v>
      </c>
      <c r="AS43" s="11">
        <f>1/1000*[1]PaperSectorMinusCoreVPAExp!AQ$15</f>
        <v>7.6781995000000006E-2</v>
      </c>
      <c r="AT43" s="11">
        <f>1/1000*[1]PaperSectorMinusCoreVPAExp!AR$15</f>
        <v>7.7192359000000002E-2</v>
      </c>
      <c r="AU43" s="11">
        <f>1/1000*[1]PaperSectorMinusCoreVPAExp!AS$15</f>
        <v>9.1029773999999994E-2</v>
      </c>
      <c r="AV43" s="11">
        <f>1/1000*[1]PaperSectorMinusCoreVPAExp!AT$15</f>
        <v>0.112418911</v>
      </c>
      <c r="AW43" s="11">
        <f>1/1000*[1]PaperSectorMinusCoreVPAExp!AU$15</f>
        <v>0.11595773199999999</v>
      </c>
      <c r="AX43" s="11">
        <f>1/1000*[1]PaperSectorMinusCoreVPAExp!AV$15</f>
        <v>0.104596245</v>
      </c>
      <c r="AY43" s="11">
        <f>1/1000*[1]PaperSectorMinusCoreVPAExp!AW$15</f>
        <v>0.12941802300000002</v>
      </c>
      <c r="AZ43" s="11">
        <f>1/1000*[1]PaperSectorMinusCoreVPAExp!AX$15</f>
        <v>0.12158165652199997</v>
      </c>
      <c r="BA43" s="11">
        <f>1/1000*[1]PaperSectorMinusCoreVPAExp!AY$15</f>
        <v>0.11346218501100004</v>
      </c>
      <c r="BB43" s="11">
        <f>1/1000*[1]PaperSectorMinusCoreVPAExp!AZ$15</f>
        <v>0.12944407398800001</v>
      </c>
      <c r="BC43" s="11">
        <f>1/1000*[1]PaperSectorMinusCoreVPAExp!BA$15</f>
        <v>0</v>
      </c>
      <c r="BD43" s="222"/>
    </row>
    <row r="44" spans="2:56">
      <c r="B44" s="5" t="s">
        <v>113</v>
      </c>
      <c r="C44" s="46">
        <f>1/$A$1*[1]PaperSectorMinusCoreVPAExp!$B$20</f>
        <v>1.02387915E-2</v>
      </c>
      <c r="D44" s="11">
        <f>1/$A$1*[1]PaperSectorMinusCoreVPAExp!$C$20</f>
        <v>1.4997265499999999E-2</v>
      </c>
      <c r="E44" s="11">
        <f>1/$A$1*[1]PaperSectorMinusCoreVPAExp!$D$20</f>
        <v>1.20853005E-2</v>
      </c>
      <c r="F44" s="11">
        <f>1/$A$1*[1]PaperSectorMinusCoreVPAExp!$E$20</f>
        <v>1.4787494166666668E-2</v>
      </c>
      <c r="G44" s="11">
        <f>1/$A$1*[1]PaperSectorMinusCoreVPAExp!$F$20</f>
        <v>1.7662886999999999E-2</v>
      </c>
      <c r="H44" s="11">
        <f>1/$A$1*[1]PaperSectorMinusCoreVPAExp!$G$20</f>
        <v>1.17542425E-2</v>
      </c>
      <c r="I44" s="11">
        <f>1/$A$1*[1]PaperSectorMinusCoreVPAExp!$H$20</f>
        <v>4.7251924999999993E-3</v>
      </c>
      <c r="J44" s="36">
        <f>1/$A$1*[1]PaperSectorMinusCoreVPAExp!$I$20</f>
        <v>4.9878184999999995E-3</v>
      </c>
      <c r="K44" s="36">
        <f>1/$A$1*[1]PaperSectorMinusCoreVPAExp!J$20</f>
        <v>6.3793100000000009E-3</v>
      </c>
      <c r="L44" s="36">
        <f>1/$A$1*[1]PaperSectorMinusCoreVPAExp!K$20</f>
        <v>1.1286939999999999E-2</v>
      </c>
      <c r="M44" s="11">
        <f>1/$A$1*[1]PaperSectorMinusCoreVPAExp!L$20</f>
        <v>1.99353255E-2</v>
      </c>
      <c r="N44" s="11">
        <f>1/$A$1*[1]PaperSectorMinusCoreVPAExp!M$20</f>
        <v>2.8789476499999998E-2</v>
      </c>
      <c r="O44" s="11">
        <f>1/$A$1*[1]PaperSectorMinusCoreVPAExp!N$20</f>
        <v>3.6528736999999999E-2</v>
      </c>
      <c r="P44" s="11">
        <f>1/$A$1*[1]PaperSectorMinusCoreVPAExp!O$20</f>
        <v>4.179505E-2</v>
      </c>
      <c r="Q44" s="11">
        <f>1/$A$1*[1]PaperSectorMinusCoreVPAExp!P$20</f>
        <v>7.3665189499999992E-2</v>
      </c>
      <c r="R44" s="11">
        <f>1/$A$1*[1]PaperSectorMinusCoreVPAExp!Q$20</f>
        <v>7.93749495E-2</v>
      </c>
      <c r="S44" s="11">
        <f>1/$A$1*[1]PaperSectorMinusCoreVPAExp!R$20</f>
        <v>0.10120591599999999</v>
      </c>
      <c r="T44" s="11">
        <f>1/$A$1*[1]PaperSectorMinusCoreVPAExp!S$20</f>
        <v>6.0765851999999995E-2</v>
      </c>
      <c r="U44" s="11">
        <f>1/$A$1*[1]PaperSectorMinusCoreVPAExp!T$20</f>
        <v>4.2154731500000001E-2</v>
      </c>
      <c r="V44" s="11">
        <f>1/$A$1*[1]PaperSectorMinusCoreVPAExp!U$20</f>
        <v>6.7885258000000004E-2</v>
      </c>
      <c r="W44" s="11">
        <f>1/$A$1*[1]PaperSectorMinusCoreVPAExp!V$20</f>
        <v>5.4396153499999995E-2</v>
      </c>
      <c r="X44" s="11">
        <f>1/$A$1*[1]PaperSectorMinusCoreVPAExp!W$20</f>
        <v>5.0852283999999998E-2</v>
      </c>
      <c r="Y44" s="11">
        <f>1/$A$1*[1]PaperSectorMinusCoreVPAExp!X$20</f>
        <v>7.9927230165000016E-2</v>
      </c>
      <c r="Z44" s="11">
        <f>1/$A$1*[1]PaperSectorMinusCoreVPAExp!Y$20</f>
        <v>6.1893973403500009E-2</v>
      </c>
      <c r="AA44" s="11">
        <f>1/$A$1*[1]PaperSectorMinusCoreVPAExp!Z$20</f>
        <v>0.13069139832350005</v>
      </c>
      <c r="AB44" s="11">
        <f>1/$A$1*[1]PaperSectorMinusCoreVPAExp!AA$20</f>
        <v>0</v>
      </c>
      <c r="AC44" s="4"/>
      <c r="AD44" s="46">
        <f>1/1000*[1]PaperSectorMinusCoreVPAExp!AB$20</f>
        <v>1.9593269999999999E-3</v>
      </c>
      <c r="AE44" s="11">
        <f>1/1000*[1]PaperSectorMinusCoreVPAExp!AC$20</f>
        <v>1.9406809999999999E-3</v>
      </c>
      <c r="AF44" s="11">
        <f>1/1000*[1]PaperSectorMinusCoreVPAExp!AD$20</f>
        <v>1.3193720000000001E-3</v>
      </c>
      <c r="AG44" s="11">
        <f>1/1000*[1]PaperSectorMinusCoreVPAExp!AE$20</f>
        <v>1.6299189999999999E-3</v>
      </c>
      <c r="AH44" s="11">
        <f>1/1000*[1]PaperSectorMinusCoreVPAExp!AF$20</f>
        <v>2.0458090000000004E-3</v>
      </c>
      <c r="AI44" s="11">
        <f>1/1000*[1]PaperSectorMinusCoreVPAExp!AG$20</f>
        <v>1.5143735767022902E-3</v>
      </c>
      <c r="AJ44" s="11">
        <f>1/1000*[1]PaperSectorMinusCoreVPAExp!AH$20</f>
        <v>8.3778308821049407E-4</v>
      </c>
      <c r="AK44" s="11">
        <f>1/1000*[1]PaperSectorMinusCoreVPAExp!AI$20</f>
        <v>1.8294107031343232E-3</v>
      </c>
      <c r="AL44" s="11">
        <f>1/1000*[1]PaperSectorMinusCoreVPAExp!AJ$20</f>
        <v>2.7812676416473221E-3</v>
      </c>
      <c r="AM44" s="11">
        <f>1/1000*[1]PaperSectorMinusCoreVPAExp!AK$20</f>
        <v>2.417542E-3</v>
      </c>
      <c r="AN44" s="11">
        <f>1/1000*[1]PaperSectorMinusCoreVPAExp!AL$20</f>
        <v>3.7091660000000003E-3</v>
      </c>
      <c r="AO44" s="11">
        <f>1/1000*[1]PaperSectorMinusCoreVPAExp!AM$20</f>
        <v>5.4714189999999999E-3</v>
      </c>
      <c r="AP44" s="11">
        <f>1/1000*[1]PaperSectorMinusCoreVPAExp!AN$20</f>
        <v>6.1265019999999998E-3</v>
      </c>
      <c r="AQ44" s="11">
        <f>1/1000*[1]PaperSectorMinusCoreVPAExp!AO$20</f>
        <v>8.0483150000000003E-3</v>
      </c>
      <c r="AR44" s="11">
        <f>1/1000*[1]PaperSectorMinusCoreVPAExp!AP$20</f>
        <v>9.1567519999999989E-3</v>
      </c>
      <c r="AS44" s="11">
        <f>1/1000*[1]PaperSectorMinusCoreVPAExp!AQ$20</f>
        <v>9.9393299999999997E-3</v>
      </c>
      <c r="AT44" s="11">
        <f>1/1000*[1]PaperSectorMinusCoreVPAExp!AR$20</f>
        <v>1.1684180000000001E-2</v>
      </c>
      <c r="AU44" s="11">
        <f>1/1000*[1]PaperSectorMinusCoreVPAExp!AS$20</f>
        <v>7.9253729999999994E-3</v>
      </c>
      <c r="AV44" s="11">
        <f>1/1000*[1]PaperSectorMinusCoreVPAExp!AT$20</f>
        <v>5.575506E-3</v>
      </c>
      <c r="AW44" s="11">
        <f>1/1000*[1]PaperSectorMinusCoreVPAExp!AU$20</f>
        <v>9.1172470000000002E-3</v>
      </c>
      <c r="AX44" s="11">
        <f>1/1000*[1]PaperSectorMinusCoreVPAExp!AV$20</f>
        <v>6.8846239999999998E-3</v>
      </c>
      <c r="AY44" s="11">
        <f>1/1000*[1]PaperSectorMinusCoreVPAExp!AW$20</f>
        <v>9.5467190000000004E-3</v>
      </c>
      <c r="AZ44" s="11">
        <f>1/1000*[1]PaperSectorMinusCoreVPAExp!AX$20</f>
        <v>1.5818391629000002E-2</v>
      </c>
      <c r="BA44" s="11">
        <f>1/1000*[1]PaperSectorMinusCoreVPAExp!AY$20</f>
        <v>8.8197982539999949E-3</v>
      </c>
      <c r="BB44" s="11">
        <f>1/1000*[1]PaperSectorMinusCoreVPAExp!AZ$20</f>
        <v>1.6620169418000003E-2</v>
      </c>
      <c r="BC44" s="11">
        <f>1/1000*[1]PaperSectorMinusCoreVPAExp!BA$20</f>
        <v>0</v>
      </c>
      <c r="BD44" s="222"/>
    </row>
    <row r="45" spans="2:56">
      <c r="B45" s="5" t="s">
        <v>76</v>
      </c>
      <c r="C45" s="46">
        <f>1/$A$1*[1]PaperSectorMinusCoreVPAExp!$B$108</f>
        <v>5.2898761999999998E-3</v>
      </c>
      <c r="D45" s="11">
        <f>1/$A$1*[1]PaperSectorMinusCoreVPAExp!$C$108</f>
        <v>3.4141735949999995E-2</v>
      </c>
      <c r="E45" s="11">
        <f>1/$A$1*[1]PaperSectorMinusCoreVPAExp!$D$108</f>
        <v>1.4431728499999999E-2</v>
      </c>
      <c r="F45" s="11">
        <f>1/$A$1*[1]PaperSectorMinusCoreVPAExp!$E$108</f>
        <v>8.340384499999999E-3</v>
      </c>
      <c r="G45" s="11">
        <f>1/$A$1*[1]PaperSectorMinusCoreVPAExp!$F$108</f>
        <v>1.0683413999999999E-2</v>
      </c>
      <c r="H45" s="11">
        <f>1/$A$1*[1]PaperSectorMinusCoreVPAExp!$G$108</f>
        <v>2.0969064725849494E-2</v>
      </c>
      <c r="I45" s="11">
        <f>1/$A$1*[1]PaperSectorMinusCoreVPAExp!$H$108</f>
        <v>2.2941761499999998E-2</v>
      </c>
      <c r="J45" s="36">
        <f>1/$A$1*[1]PaperSectorMinusCoreVPAExp!$I$108</f>
        <v>6.0893289499999996E-2</v>
      </c>
      <c r="K45" s="36">
        <f>1/$A$1*[1]PaperSectorMinusCoreVPAExp!J$108</f>
        <v>6.0356431499999988E-2</v>
      </c>
      <c r="L45" s="36">
        <f>1/$A$1*[1]PaperSectorMinusCoreVPAExp!K$108</f>
        <v>3.4791337500000005E-2</v>
      </c>
      <c r="M45" s="11">
        <f>1/$A$1*[1]PaperSectorMinusCoreVPAExp!L$108</f>
        <v>2.8786625E-2</v>
      </c>
      <c r="N45" s="11">
        <f>1/$A$1*[1]PaperSectorMinusCoreVPAExp!M$108</f>
        <v>2.9278221E-2</v>
      </c>
      <c r="O45" s="11">
        <f>1/$A$1*[1]PaperSectorMinusCoreVPAExp!N$108</f>
        <v>0.20555096484000002</v>
      </c>
      <c r="P45" s="11">
        <f>1/$A$1*[1]PaperSectorMinusCoreVPAExp!O$108</f>
        <v>0.17465683388666667</v>
      </c>
      <c r="Q45" s="11">
        <f>1/$A$1*[1]PaperSectorMinusCoreVPAExp!P$108</f>
        <v>0.42318975215999999</v>
      </c>
      <c r="R45" s="11">
        <f>1/$A$1*[1]PaperSectorMinusCoreVPAExp!Q$108</f>
        <v>0.42336669599999999</v>
      </c>
      <c r="S45" s="11">
        <f>1/$A$1*[1]PaperSectorMinusCoreVPAExp!R$108</f>
        <v>0.19556685400000001</v>
      </c>
      <c r="T45" s="11">
        <f>1/$A$1*[1]PaperSectorMinusCoreVPAExp!S$108</f>
        <v>0.12922136950000002</v>
      </c>
      <c r="U45" s="11">
        <f>1/$A$1*[1]PaperSectorMinusCoreVPAExp!T$108</f>
        <v>9.7403957499999999E-2</v>
      </c>
      <c r="V45" s="11">
        <f>1/$A$1*[1]PaperSectorMinusCoreVPAExp!U$108</f>
        <v>0.19126747499999999</v>
      </c>
      <c r="W45" s="11">
        <f>1/$A$1*[1]PaperSectorMinusCoreVPAExp!V$108</f>
        <v>3.6123160000000001E-2</v>
      </c>
      <c r="X45" s="11">
        <f>1/$A$1*[1]PaperSectorMinusCoreVPAExp!W$108</f>
        <v>2.1136608499999997E-2</v>
      </c>
      <c r="Y45" s="11">
        <f>1/$A$1*[1]PaperSectorMinusCoreVPAExp!X$108</f>
        <v>9.1558618226500035E-2</v>
      </c>
      <c r="Z45" s="11">
        <f>1/$A$1*[1]PaperSectorMinusCoreVPAExp!Y$108</f>
        <v>5.186754381E-2</v>
      </c>
      <c r="AA45" s="11">
        <f>1/$A$1*[1]PaperSectorMinusCoreVPAExp!Z$108</f>
        <v>0.12714457437849999</v>
      </c>
      <c r="AB45" s="11">
        <f>1/$A$1*[1]PaperSectorMinusCoreVPAExp!AA$108</f>
        <v>0</v>
      </c>
      <c r="AC45" s="4"/>
      <c r="AD45" s="46">
        <f>1/1000*[1]PaperSectorMinusCoreVPAExp!AB$108</f>
        <v>1.61177E-3</v>
      </c>
      <c r="AE45" s="11">
        <f>1/1000*[1]PaperSectorMinusCoreVPAExp!AC$108</f>
        <v>3.930706E-3</v>
      </c>
      <c r="AF45" s="11">
        <f>1/1000*[1]PaperSectorMinusCoreVPAExp!AD$108</f>
        <v>1.7447420000000001E-3</v>
      </c>
      <c r="AG45" s="11">
        <f>1/1000*[1]PaperSectorMinusCoreVPAExp!AE$108</f>
        <v>2.5010399999999999E-3</v>
      </c>
      <c r="AH45" s="11">
        <f>1/1000*[1]PaperSectorMinusCoreVPAExp!AF$108</f>
        <v>5.2077640000000001E-3</v>
      </c>
      <c r="AI45" s="11">
        <f>1/1000*[1]PaperSectorMinusCoreVPAExp!AG$108</f>
        <v>6.4972836283347388E-3</v>
      </c>
      <c r="AJ45" s="11">
        <f>1/1000*[1]PaperSectorMinusCoreVPAExp!AH$108</f>
        <v>1.0339378999999999E-2</v>
      </c>
      <c r="AK45" s="11">
        <f>1/1000*[1]PaperSectorMinusCoreVPAExp!AI$108</f>
        <v>2.0168142589942609E-2</v>
      </c>
      <c r="AL45" s="11">
        <f>1/1000*[1]PaperSectorMinusCoreVPAExp!AJ$108</f>
        <v>2.218599486506407E-2</v>
      </c>
      <c r="AM45" s="11">
        <f>1/1000*[1]PaperSectorMinusCoreVPAExp!AK$108</f>
        <v>1.7338394775719843E-2</v>
      </c>
      <c r="AN45" s="11">
        <f>1/1000*[1]PaperSectorMinusCoreVPAExp!AL$108</f>
        <v>2.1913096E-2</v>
      </c>
      <c r="AO45" s="11">
        <f>1/1000*[1]PaperSectorMinusCoreVPAExp!AM$108</f>
        <v>2.2348986000000001E-2</v>
      </c>
      <c r="AP45" s="11">
        <f>1/1000*[1]PaperSectorMinusCoreVPAExp!AN$108</f>
        <v>4.2666982000000006E-2</v>
      </c>
      <c r="AQ45" s="11">
        <f>1/1000*[1]PaperSectorMinusCoreVPAExp!AO$108</f>
        <v>5.8444364999999991E-2</v>
      </c>
      <c r="AR45" s="11">
        <f>1/1000*[1]PaperSectorMinusCoreVPAExp!AP$108</f>
        <v>6.4326247999999989E-2</v>
      </c>
      <c r="AS45" s="11">
        <f>1/1000*[1]PaperSectorMinusCoreVPAExp!AQ$108</f>
        <v>6.6010622000000005E-2</v>
      </c>
      <c r="AT45" s="11">
        <f>1/1000*[1]PaperSectorMinusCoreVPAExp!AR$108</f>
        <v>3.5058243999999995E-2</v>
      </c>
      <c r="AU45" s="11">
        <f>1/1000*[1]PaperSectorMinusCoreVPAExp!AS$108</f>
        <v>2.6506462999999997E-2</v>
      </c>
      <c r="AV45" s="11">
        <f>1/1000*[1]PaperSectorMinusCoreVPAExp!AT$108</f>
        <v>2.7868530999999998E-2</v>
      </c>
      <c r="AW45" s="11">
        <f>1/1000*[1]PaperSectorMinusCoreVPAExp!AU$108</f>
        <v>3.9213259E-2</v>
      </c>
      <c r="AX45" s="11">
        <f>1/1000*[1]PaperSectorMinusCoreVPAExp!AV$108</f>
        <v>1.0820535999999999E-2</v>
      </c>
      <c r="AY45" s="11">
        <f>1/1000*[1]PaperSectorMinusCoreVPAExp!AW$108</f>
        <v>1.3512501000000001E-2</v>
      </c>
      <c r="AZ45" s="11">
        <f>1/1000*[1]PaperSectorMinusCoreVPAExp!AX$108</f>
        <v>3.2607279372000003E-2</v>
      </c>
      <c r="BA45" s="11">
        <f>1/1000*[1]PaperSectorMinusCoreVPAExp!AY$108</f>
        <v>2.0785323548999993E-2</v>
      </c>
      <c r="BB45" s="11">
        <f>1/1000*[1]PaperSectorMinusCoreVPAExp!AZ$108</f>
        <v>3.1600481947000006E-2</v>
      </c>
      <c r="BC45" s="11">
        <f>1/1000*[1]PaperSectorMinusCoreVPAExp!BA$108</f>
        <v>0</v>
      </c>
      <c r="BD45" s="222"/>
    </row>
    <row r="46" spans="2:56">
      <c r="B46" s="5" t="s">
        <v>26</v>
      </c>
      <c r="C46" s="46">
        <f>1/$A$1*[1]PaperSectorMinusCoreVPAExp!$B$163</f>
        <v>9.9984814999999998E-3</v>
      </c>
      <c r="D46" s="11">
        <f>1/$A$1*[1]PaperSectorMinusCoreVPAExp!$C$163</f>
        <v>1.1032441E-2</v>
      </c>
      <c r="E46" s="11">
        <f>1/$A$1*[1]PaperSectorMinusCoreVPAExp!$D$163</f>
        <v>1.3502320999999999E-2</v>
      </c>
      <c r="F46" s="11">
        <f>1/$A$1*[1]PaperSectorMinusCoreVPAExp!$E$163</f>
        <v>2.7524319666666668E-2</v>
      </c>
      <c r="G46" s="11">
        <f>1/$A$1*[1]PaperSectorMinusCoreVPAExp!$F$163</f>
        <v>2.8971533499999997E-2</v>
      </c>
      <c r="H46" s="11">
        <f>1/$A$1*[1]PaperSectorMinusCoreVPAExp!$G$163</f>
        <v>2.2467546499999998E-2</v>
      </c>
      <c r="I46" s="11">
        <f>1/$A$1*[1]PaperSectorMinusCoreVPAExp!$H$163</f>
        <v>2.76558373E-2</v>
      </c>
      <c r="J46" s="36">
        <f>1/$A$1*[1]PaperSectorMinusCoreVPAExp!$I$163</f>
        <v>3.6434947499999995E-2</v>
      </c>
      <c r="K46" s="36">
        <f>1/$A$1*[1]PaperSectorMinusCoreVPAExp!J$163</f>
        <v>4.2564071199999942E-2</v>
      </c>
      <c r="L46" s="36">
        <f>1/$A$1*[1]PaperSectorMinusCoreVPAExp!K$163</f>
        <v>4.2071616440000001E-2</v>
      </c>
      <c r="M46" s="11">
        <f>1/$A$1*[1]PaperSectorMinusCoreVPAExp!L$163</f>
        <v>4.8368477989999999E-2</v>
      </c>
      <c r="N46" s="11">
        <f>1/$A$1*[1]PaperSectorMinusCoreVPAExp!M$163</f>
        <v>3.8621319029999997E-2</v>
      </c>
      <c r="O46" s="11">
        <f>1/$A$1*[1]PaperSectorMinusCoreVPAExp!N$163</f>
        <v>3.4343915340000003E-2</v>
      </c>
      <c r="P46" s="11">
        <f>1/$A$1*[1]PaperSectorMinusCoreVPAExp!O$163</f>
        <v>3.337085444E-2</v>
      </c>
      <c r="Q46" s="11">
        <f>1/$A$1*[1]PaperSectorMinusCoreVPAExp!P$163</f>
        <v>4.6890648E-2</v>
      </c>
      <c r="R46" s="11">
        <f>1/$A$1*[1]PaperSectorMinusCoreVPAExp!Q$163</f>
        <v>4.5591626709999999E-2</v>
      </c>
      <c r="S46" s="11">
        <f>1/$A$1*[1]PaperSectorMinusCoreVPAExp!R$163</f>
        <v>4.5297090579999998E-2</v>
      </c>
      <c r="T46" s="11">
        <f>1/$A$1*[1]PaperSectorMinusCoreVPAExp!S$163</f>
        <v>4.4468214419999999E-2</v>
      </c>
      <c r="U46" s="11">
        <f>1/$A$1*[1]PaperSectorMinusCoreVPAExp!T$163</f>
        <v>4.9159050500000002E-2</v>
      </c>
      <c r="V46" s="11">
        <f>1/$A$1*[1]PaperSectorMinusCoreVPAExp!U$163</f>
        <v>5.0434562639999993E-2</v>
      </c>
      <c r="W46" s="11">
        <f>1/$A$1*[1]PaperSectorMinusCoreVPAExp!V$163</f>
        <v>4.030394298E-2</v>
      </c>
      <c r="X46" s="11">
        <f>1/$A$1*[1]PaperSectorMinusCoreVPAExp!W$163</f>
        <v>4.2164085039999993E-2</v>
      </c>
      <c r="Y46" s="11">
        <f>1/$A$1*[1]PaperSectorMinusCoreVPAExp!X$163</f>
        <v>3.7883192759999997E-2</v>
      </c>
      <c r="Z46" s="11">
        <f>1/$A$1*[1]PaperSectorMinusCoreVPAExp!Y$163</f>
        <v>3.8016766487000003E-2</v>
      </c>
      <c r="AA46" s="11">
        <f>1/$A$1*[1]PaperSectorMinusCoreVPAExp!Z$163</f>
        <v>6.834416889299999E-2</v>
      </c>
      <c r="AB46" s="11">
        <f>1/$A$1*[1]PaperSectorMinusCoreVPAExp!AA$163</f>
        <v>0</v>
      </c>
      <c r="AC46" s="4"/>
      <c r="AD46" s="46">
        <f>1/1000*[1]PaperSectorMinusCoreVPAExp!AB$163</f>
        <v>4.5545869999999997E-3</v>
      </c>
      <c r="AE46" s="11">
        <f>1/1000*[1]PaperSectorMinusCoreVPAExp!AC$163</f>
        <v>4.0389789999999998E-3</v>
      </c>
      <c r="AF46" s="11">
        <f>1/1000*[1]PaperSectorMinusCoreVPAExp!AD$163</f>
        <v>4.6255729999999991E-3</v>
      </c>
      <c r="AG46" s="11">
        <f>1/1000*[1]PaperSectorMinusCoreVPAExp!AE$163</f>
        <v>7.802504E-3</v>
      </c>
      <c r="AH46" s="11">
        <f>1/1000*[1]PaperSectorMinusCoreVPAExp!AF$163</f>
        <v>9.3870779999999984E-3</v>
      </c>
      <c r="AI46" s="11">
        <f>1/1000*[1]PaperSectorMinusCoreVPAExp!AG$163</f>
        <v>8.3267682424670759E-3</v>
      </c>
      <c r="AJ46" s="11">
        <f>1/1000*[1]PaperSectorMinusCoreVPAExp!AH$163</f>
        <v>9.5437441712913663E-3</v>
      </c>
      <c r="AK46" s="11">
        <f>1/1000*[1]PaperSectorMinusCoreVPAExp!AI$163</f>
        <v>1.3503787764627408E-2</v>
      </c>
      <c r="AL46" s="11">
        <f>1/1000*[1]PaperSectorMinusCoreVPAExp!AJ$163</f>
        <v>1.6831706102727741E-2</v>
      </c>
      <c r="AM46" s="11">
        <f>1/1000*[1]PaperSectorMinusCoreVPAExp!AK$163</f>
        <v>1.5151257125698595E-2</v>
      </c>
      <c r="AN46" s="11">
        <f>1/1000*[1]PaperSectorMinusCoreVPAExp!AL$163</f>
        <v>1.9875805999999999E-2</v>
      </c>
      <c r="AO46" s="11">
        <f>1/1000*[1]PaperSectorMinusCoreVPAExp!AM$163</f>
        <v>1.8630323000000001E-2</v>
      </c>
      <c r="AP46" s="11">
        <f>1/1000*[1]PaperSectorMinusCoreVPAExp!AN$163</f>
        <v>1.8393468E-2</v>
      </c>
      <c r="AQ46" s="11">
        <f>1/1000*[1]PaperSectorMinusCoreVPAExp!AO$163</f>
        <v>2.1124694999999999E-2</v>
      </c>
      <c r="AR46" s="11">
        <f>1/1000*[1]PaperSectorMinusCoreVPAExp!AP$163</f>
        <v>2.2325128999999996E-2</v>
      </c>
      <c r="AS46" s="11">
        <f>1/1000*[1]PaperSectorMinusCoreVPAExp!AQ$163</f>
        <v>2.7586805999999998E-2</v>
      </c>
      <c r="AT46" s="11">
        <f>1/1000*[1]PaperSectorMinusCoreVPAExp!AR$163</f>
        <v>2.4995355E-2</v>
      </c>
      <c r="AU46" s="11">
        <f>1/1000*[1]PaperSectorMinusCoreVPAExp!AS$163</f>
        <v>2.4552585000000002E-2</v>
      </c>
      <c r="AV46" s="11">
        <f>1/1000*[1]PaperSectorMinusCoreVPAExp!AT$163</f>
        <v>2.5258982999999999E-2</v>
      </c>
      <c r="AW46" s="11">
        <f>1/1000*[1]PaperSectorMinusCoreVPAExp!AU$163</f>
        <v>2.6331312000000003E-2</v>
      </c>
      <c r="AX46" s="11">
        <f>1/1000*[1]PaperSectorMinusCoreVPAExp!AV$163</f>
        <v>2.1145243000000001E-2</v>
      </c>
      <c r="AY46" s="11">
        <f>1/1000*[1]PaperSectorMinusCoreVPAExp!AW$163</f>
        <v>2.3877051999999999E-2</v>
      </c>
      <c r="AZ46" s="11">
        <f>1/1000*[1]PaperSectorMinusCoreVPAExp!AX$163</f>
        <v>2.2844900184000004E-2</v>
      </c>
      <c r="BA46" s="11">
        <f>1/1000*[1]PaperSectorMinusCoreVPAExp!AY$163</f>
        <v>2.0104960452000002E-2</v>
      </c>
      <c r="BB46" s="11">
        <f>1/1000*[1]PaperSectorMinusCoreVPAExp!AZ$163</f>
        <v>2.3176258553000002E-2</v>
      </c>
      <c r="BC46" s="11">
        <f>1/1000*[1]PaperSectorMinusCoreVPAExp!BA$163</f>
        <v>0</v>
      </c>
      <c r="BD46" s="222"/>
    </row>
    <row r="47" spans="2:56">
      <c r="B47" s="5" t="s">
        <v>125</v>
      </c>
      <c r="C47" s="46">
        <f>1/$A$1*[1]PaperSectorMinusCoreVPAExp!$B$184</f>
        <v>3.5225364999999999E-3</v>
      </c>
      <c r="D47" s="11">
        <f>1/$A$1*[1]PaperSectorMinusCoreVPAExp!$C$184</f>
        <v>2.959096E-3</v>
      </c>
      <c r="E47" s="11">
        <f>1/$A$1*[1]PaperSectorMinusCoreVPAExp!$D$184</f>
        <v>4.7513725E-3</v>
      </c>
      <c r="F47" s="11">
        <f>1/$A$1*[1]PaperSectorMinusCoreVPAExp!$E$184</f>
        <v>6.1999279999999995E-3</v>
      </c>
      <c r="G47" s="11">
        <f>1/$A$1*[1]PaperSectorMinusCoreVPAExp!$F$184</f>
        <v>8.375647E-3</v>
      </c>
      <c r="H47" s="11">
        <f>1/$A$1*[1]PaperSectorMinusCoreVPAExp!$G$184</f>
        <v>9.1839825E-3</v>
      </c>
      <c r="I47" s="11">
        <f>1/$A$1*[1]PaperSectorMinusCoreVPAExp!$H$184</f>
        <v>6.6374245E-3</v>
      </c>
      <c r="J47" s="36">
        <f>1/$A$1*[1]PaperSectorMinusCoreVPAExp!$I$184</f>
        <v>7.9361415000000005E-3</v>
      </c>
      <c r="K47" s="36">
        <f>1/$A$1*[1]PaperSectorMinusCoreVPAExp!J$184</f>
        <v>1.0370748499999999E-2</v>
      </c>
      <c r="L47" s="36">
        <f>1/$A$1*[1]PaperSectorMinusCoreVPAExp!K$184</f>
        <v>9.441428499999998E-3</v>
      </c>
      <c r="M47" s="11">
        <f>1/$A$1*[1]PaperSectorMinusCoreVPAExp!L$184</f>
        <v>1.3006224E-2</v>
      </c>
      <c r="N47" s="11">
        <f>1/$A$1*[1]PaperSectorMinusCoreVPAExp!M$184</f>
        <v>1.6451785E-2</v>
      </c>
      <c r="O47" s="11">
        <f>1/$A$1*[1]PaperSectorMinusCoreVPAExp!N$184</f>
        <v>1.5984692499999998E-2</v>
      </c>
      <c r="P47" s="11">
        <f>1/$A$1*[1]PaperSectorMinusCoreVPAExp!O$184</f>
        <v>1.1587558499999999E-2</v>
      </c>
      <c r="Q47" s="11">
        <f>1/$A$1*[1]PaperSectorMinusCoreVPAExp!P$184</f>
        <v>1.33464485E-2</v>
      </c>
      <c r="R47" s="11">
        <f>1/$A$1*[1]PaperSectorMinusCoreVPAExp!Q$184</f>
        <v>8.5603420000000003E-3</v>
      </c>
      <c r="S47" s="11">
        <f>1/$A$1*[1]PaperSectorMinusCoreVPAExp!R$184</f>
        <v>1.29133935E-2</v>
      </c>
      <c r="T47" s="11">
        <f>1/$A$1*[1]PaperSectorMinusCoreVPAExp!S$184</f>
        <v>1.8200014E-2</v>
      </c>
      <c r="U47" s="11">
        <f>1/$A$1*[1]PaperSectorMinusCoreVPAExp!T$184</f>
        <v>2.63699555E-2</v>
      </c>
      <c r="V47" s="11">
        <f>1/$A$1*[1]PaperSectorMinusCoreVPAExp!U$184</f>
        <v>2.9308859999999999E-2</v>
      </c>
      <c r="W47" s="11">
        <f>1/$A$1*[1]PaperSectorMinusCoreVPAExp!V$184</f>
        <v>1.5287775999999999E-2</v>
      </c>
      <c r="X47" s="11">
        <f>1/$A$1*[1]PaperSectorMinusCoreVPAExp!W$184</f>
        <v>1.29733555E-2</v>
      </c>
      <c r="Y47" s="11">
        <f>1/$A$1*[1]PaperSectorMinusCoreVPAExp!X$184</f>
        <v>1.4509218843000002E-2</v>
      </c>
      <c r="Z47" s="11">
        <f>1/$A$1*[1]PaperSectorMinusCoreVPAExp!Y$184</f>
        <v>8.5287025599999986E-3</v>
      </c>
      <c r="AA47" s="11">
        <f>1/$A$1*[1]PaperSectorMinusCoreVPAExp!Z$184</f>
        <v>7.8366784999999994E-3</v>
      </c>
      <c r="AB47" s="11">
        <f>1/$A$1*[1]PaperSectorMinusCoreVPAExp!AA$184</f>
        <v>0</v>
      </c>
      <c r="AC47" s="4"/>
      <c r="AD47" s="46">
        <f>1/1000*[1]PaperSectorMinusCoreVPAExp!AB$184</f>
        <v>1.082532E-3</v>
      </c>
      <c r="AE47" s="11">
        <f>1/1000*[1]PaperSectorMinusCoreVPAExp!AC$184</f>
        <v>9.3996399999999995E-4</v>
      </c>
      <c r="AF47" s="11">
        <f>1/1000*[1]PaperSectorMinusCoreVPAExp!AD$184</f>
        <v>1.143839E-3</v>
      </c>
      <c r="AG47" s="11">
        <f>1/1000*[1]PaperSectorMinusCoreVPAExp!AE$184</f>
        <v>1.542505E-3</v>
      </c>
      <c r="AH47" s="11">
        <f>1/1000*[1]PaperSectorMinusCoreVPAExp!AF$184</f>
        <v>2.1818179999999999E-3</v>
      </c>
      <c r="AI47" s="11">
        <f>1/1000*[1]PaperSectorMinusCoreVPAExp!AG$184</f>
        <v>2.6579780000000001E-3</v>
      </c>
      <c r="AJ47" s="11">
        <f>1/1000*[1]PaperSectorMinusCoreVPAExp!AH$184</f>
        <v>2.574242E-3</v>
      </c>
      <c r="AK47" s="11">
        <f>1/1000*[1]PaperSectorMinusCoreVPAExp!AI$184</f>
        <v>3.1227709999999999E-3</v>
      </c>
      <c r="AL47" s="11">
        <f>1/1000*[1]PaperSectorMinusCoreVPAExp!AJ$184</f>
        <v>4.186180107052055E-3</v>
      </c>
      <c r="AM47" s="11">
        <f>1/1000*[1]PaperSectorMinusCoreVPAExp!AK$184</f>
        <v>3.5495560000000002E-3</v>
      </c>
      <c r="AN47" s="11">
        <f>1/1000*[1]PaperSectorMinusCoreVPAExp!AL$184</f>
        <v>5.0142910000000006E-3</v>
      </c>
      <c r="AO47" s="11">
        <f>1/1000*[1]PaperSectorMinusCoreVPAExp!AM$184</f>
        <v>6.7058779999999993E-3</v>
      </c>
      <c r="AP47" s="11">
        <f>1/1000*[1]PaperSectorMinusCoreVPAExp!AN$184</f>
        <v>6.8455460000000001E-3</v>
      </c>
      <c r="AQ47" s="11">
        <f>1/1000*[1]PaperSectorMinusCoreVPAExp!AO$184</f>
        <v>7.7902999999999991E-3</v>
      </c>
      <c r="AR47" s="11">
        <f>1/1000*[1]PaperSectorMinusCoreVPAExp!AP$184</f>
        <v>5.7877620000000001E-3</v>
      </c>
      <c r="AS47" s="11">
        <f>1/1000*[1]PaperSectorMinusCoreVPAExp!AQ$184</f>
        <v>5.0391189999999999E-3</v>
      </c>
      <c r="AT47" s="11">
        <f>1/1000*[1]PaperSectorMinusCoreVPAExp!AR$184</f>
        <v>4.9256319999999992E-3</v>
      </c>
      <c r="AU47" s="11">
        <f>1/1000*[1]PaperSectorMinusCoreVPAExp!AS$184</f>
        <v>8.161762999999999E-3</v>
      </c>
      <c r="AV47" s="11">
        <f>1/1000*[1]PaperSectorMinusCoreVPAExp!AT$184</f>
        <v>1.1421051E-2</v>
      </c>
      <c r="AW47" s="11">
        <f>1/1000*[1]PaperSectorMinusCoreVPAExp!AU$184</f>
        <v>9.0696459999999989E-3</v>
      </c>
      <c r="AX47" s="11">
        <f>1/1000*[1]PaperSectorMinusCoreVPAExp!AV$184</f>
        <v>5.5196519999999999E-3</v>
      </c>
      <c r="AY47" s="11">
        <f>1/1000*[1]PaperSectorMinusCoreVPAExp!AW$184</f>
        <v>5.2129539999999997E-3</v>
      </c>
      <c r="AZ47" s="11">
        <f>1/1000*[1]PaperSectorMinusCoreVPAExp!AX$184</f>
        <v>6.8791276849999999E-3</v>
      </c>
      <c r="BA47" s="11">
        <f>1/1000*[1]PaperSectorMinusCoreVPAExp!AY$184</f>
        <v>4.2395119029999999E-3</v>
      </c>
      <c r="BB47" s="11">
        <f>1/1000*[1]PaperSectorMinusCoreVPAExp!AZ$184</f>
        <v>3.6466477650000002E-3</v>
      </c>
      <c r="BC47" s="11">
        <f>1/1000*[1]PaperSectorMinusCoreVPAExp!BA$184</f>
        <v>0</v>
      </c>
      <c r="BD47" s="222"/>
    </row>
    <row r="48" spans="2:56">
      <c r="B48" s="5" t="s">
        <v>116</v>
      </c>
      <c r="C48" s="46">
        <f>1/$A$1*[1]PaperSectorMinusCoreVPAExp!$B$213</f>
        <v>9.8449644999999992E-3</v>
      </c>
      <c r="D48" s="11">
        <f>1/$A$1*[1]PaperSectorMinusCoreVPAExp!$C$213</f>
        <v>1.13438857E-2</v>
      </c>
      <c r="E48" s="11">
        <f>1/$A$1*[1]PaperSectorMinusCoreVPAExp!$D$213</f>
        <v>1.6338721E-2</v>
      </c>
      <c r="F48" s="11">
        <f>1/$A$1*[1]PaperSectorMinusCoreVPAExp!$E$213</f>
        <v>5.5754677999999995E-2</v>
      </c>
      <c r="G48" s="11">
        <f>1/$A$1*[1]PaperSectorMinusCoreVPAExp!$F$213</f>
        <v>4.64647043E-2</v>
      </c>
      <c r="H48" s="11">
        <f>1/$A$1*[1]PaperSectorMinusCoreVPAExp!$G$213</f>
        <v>6.1303337999999999E-2</v>
      </c>
      <c r="I48" s="11">
        <f>1/$A$1*[1]PaperSectorMinusCoreVPAExp!$H$213</f>
        <v>8.0530699955435311E-2</v>
      </c>
      <c r="J48" s="36">
        <f>1/$A$1*[1]PaperSectorMinusCoreVPAExp!$I$213</f>
        <v>0.1031752915</v>
      </c>
      <c r="K48" s="36">
        <f>1/$A$1*[1]PaperSectorMinusCoreVPAExp!J$213</f>
        <v>7.9761165399999959E-2</v>
      </c>
      <c r="L48" s="36">
        <f>1/$A$1*[1]PaperSectorMinusCoreVPAExp!K$213</f>
        <v>8.4817627859999994E-2</v>
      </c>
      <c r="M48" s="11">
        <f>1/$A$1*[1]PaperSectorMinusCoreVPAExp!L$213</f>
        <v>9.015384504E-2</v>
      </c>
      <c r="N48" s="11">
        <f>1/$A$1*[1]PaperSectorMinusCoreVPAExp!M$213</f>
        <v>9.7493673199999992E-2</v>
      </c>
      <c r="O48" s="11">
        <f>1/$A$1*[1]PaperSectorMinusCoreVPAExp!N$213</f>
        <v>7.8001729000000006E-2</v>
      </c>
      <c r="P48" s="11">
        <f>1/$A$1*[1]PaperSectorMinusCoreVPAExp!O$213</f>
        <v>7.6432313000000002E-2</v>
      </c>
      <c r="Q48" s="11">
        <f>1/$A$1*[1]PaperSectorMinusCoreVPAExp!P$213</f>
        <v>7.4684000299999997E-2</v>
      </c>
      <c r="R48" s="11">
        <f>1/$A$1*[1]PaperSectorMinusCoreVPAExp!Q$213</f>
        <v>4.8036446499999996E-2</v>
      </c>
      <c r="S48" s="11">
        <f>1/$A$1*[1]PaperSectorMinusCoreVPAExp!R$213</f>
        <v>7.2315406099999993E-2</v>
      </c>
      <c r="T48" s="11">
        <f>1/$A$1*[1]PaperSectorMinusCoreVPAExp!S$213</f>
        <v>3.1969301499999998E-2</v>
      </c>
      <c r="U48" s="11">
        <f>1/$A$1*[1]PaperSectorMinusCoreVPAExp!T$213</f>
        <v>2.9230689599999998E-2</v>
      </c>
      <c r="V48" s="11">
        <f>1/$A$1*[1]PaperSectorMinusCoreVPAExp!U$213</f>
        <v>2.6576350499999998E-2</v>
      </c>
      <c r="W48" s="11">
        <f>1/$A$1*[1]PaperSectorMinusCoreVPAExp!V$213</f>
        <v>7.1119874999999999E-3</v>
      </c>
      <c r="X48" s="11">
        <f>1/$A$1*[1]PaperSectorMinusCoreVPAExp!W$213</f>
        <v>1.6563214499999999E-2</v>
      </c>
      <c r="Y48" s="11">
        <f>1/$A$1*[1]PaperSectorMinusCoreVPAExp!X$213</f>
        <v>1.6645726265000001E-2</v>
      </c>
      <c r="Z48" s="11">
        <f>1/$A$1*[1]PaperSectorMinusCoreVPAExp!Y$213</f>
        <v>1.8941989479700001E-2</v>
      </c>
      <c r="AA48" s="11">
        <f>1/$A$1*[1]PaperSectorMinusCoreVPAExp!Z$213</f>
        <v>2.0762755523999997E-2</v>
      </c>
      <c r="AB48" s="11">
        <f>1/$A$1*[1]PaperSectorMinusCoreVPAExp!AA$213</f>
        <v>0</v>
      </c>
      <c r="AC48" s="4"/>
      <c r="AD48" s="46">
        <f>1/1000*[1]PaperSectorMinusCoreVPAExp!AB$213</f>
        <v>3.0274109999999998E-3</v>
      </c>
      <c r="AE48" s="11">
        <f>1/1000*[1]PaperSectorMinusCoreVPAExp!AC$213</f>
        <v>3.1426990000000001E-3</v>
      </c>
      <c r="AF48" s="11">
        <f>1/1000*[1]PaperSectorMinusCoreVPAExp!AD$213</f>
        <v>3.960585E-3</v>
      </c>
      <c r="AG48" s="11">
        <f>1/1000*[1]PaperSectorMinusCoreVPAExp!AE$213</f>
        <v>6.8495639999999998E-3</v>
      </c>
      <c r="AH48" s="11">
        <f>1/1000*[1]PaperSectorMinusCoreVPAExp!AF$213</f>
        <v>6.5530459999999999E-3</v>
      </c>
      <c r="AI48" s="11">
        <f>1/1000*[1]PaperSectorMinusCoreVPAExp!AG$213</f>
        <v>9.9738293926660837E-3</v>
      </c>
      <c r="AJ48" s="11">
        <f>1/1000*[1]PaperSectorMinusCoreVPAExp!AH$213</f>
        <v>1.3908492216672856E-2</v>
      </c>
      <c r="AK48" s="11">
        <f>1/1000*[1]PaperSectorMinusCoreVPAExp!AI$213</f>
        <v>1.6214483283054474E-2</v>
      </c>
      <c r="AL48" s="11">
        <f>1/1000*[1]PaperSectorMinusCoreVPAExp!AJ$213</f>
        <v>1.5588161926116366E-2</v>
      </c>
      <c r="AM48" s="11">
        <f>1/1000*[1]PaperSectorMinusCoreVPAExp!AK$213</f>
        <v>1.444450264803537E-2</v>
      </c>
      <c r="AN48" s="11">
        <f>1/1000*[1]PaperSectorMinusCoreVPAExp!AL$213</f>
        <v>1.7629515000000002E-2</v>
      </c>
      <c r="AO48" s="11">
        <f>1/1000*[1]PaperSectorMinusCoreVPAExp!AM$213</f>
        <v>2.1665858999999999E-2</v>
      </c>
      <c r="AP48" s="11">
        <f>1/1000*[1]PaperSectorMinusCoreVPAExp!AN$213</f>
        <v>1.7714460999999997E-2</v>
      </c>
      <c r="AQ48" s="11">
        <f>1/1000*[1]PaperSectorMinusCoreVPAExp!AO$213</f>
        <v>1.8081295000000001E-2</v>
      </c>
      <c r="AR48" s="11">
        <f>1/1000*[1]PaperSectorMinusCoreVPAExp!AP$213</f>
        <v>1.4648101E-2</v>
      </c>
      <c r="AS48" s="11">
        <f>1/1000*[1]PaperSectorMinusCoreVPAExp!AQ$213</f>
        <v>1.0355067000000001E-2</v>
      </c>
      <c r="AT48" s="11">
        <f>1/1000*[1]PaperSectorMinusCoreVPAExp!AR$213</f>
        <v>1.2824808999999998E-2</v>
      </c>
      <c r="AU48" s="11">
        <f>1/1000*[1]PaperSectorMinusCoreVPAExp!AS$213</f>
        <v>7.2965349999999998E-3</v>
      </c>
      <c r="AV48" s="11">
        <f>1/1000*[1]PaperSectorMinusCoreVPAExp!AT$213</f>
        <v>7.8648649999999987E-3</v>
      </c>
      <c r="AW48" s="11">
        <f>1/1000*[1]PaperSectorMinusCoreVPAExp!AU$213</f>
        <v>6.5937709999999991E-3</v>
      </c>
      <c r="AX48" s="11">
        <f>1/1000*[1]PaperSectorMinusCoreVPAExp!AV$213</f>
        <v>2.8717359999999997E-3</v>
      </c>
      <c r="AY48" s="11">
        <f>1/1000*[1]PaperSectorMinusCoreVPAExp!AW$213</f>
        <v>5.2035179999999999E-3</v>
      </c>
      <c r="AZ48" s="11">
        <f>1/1000*[1]PaperSectorMinusCoreVPAExp!AX$213</f>
        <v>6.3297204499999987E-3</v>
      </c>
      <c r="BA48" s="11">
        <f>1/1000*[1]PaperSectorMinusCoreVPAExp!AY$213</f>
        <v>5.1888079560000007E-3</v>
      </c>
      <c r="BB48" s="11">
        <f>1/1000*[1]PaperSectorMinusCoreVPAExp!AZ$213</f>
        <v>6.0342262349999997E-3</v>
      </c>
      <c r="BC48" s="11">
        <f>1/1000*[1]PaperSectorMinusCoreVPAExp!BA$213</f>
        <v>0</v>
      </c>
      <c r="BD48" s="222"/>
    </row>
    <row r="49" spans="2:56">
      <c r="B49" s="5" t="s">
        <v>80</v>
      </c>
      <c r="C49" s="46">
        <f>1/$A$1*[1]PaperSectorMinusCoreVPAExp!$B$238</f>
        <v>4.9718199999999998E-4</v>
      </c>
      <c r="D49" s="11">
        <f>1/$A$1*[1]PaperSectorMinusCoreVPAExp!$C$238</f>
        <v>2.0999999999999998E-6</v>
      </c>
      <c r="E49" s="11">
        <f>1/$A$1*[1]PaperSectorMinusCoreVPAExp!$D$238</f>
        <v>1.4350000000000001E-7</v>
      </c>
      <c r="F49" s="11">
        <f>1/$A$1*[1]PaperSectorMinusCoreVPAExp!$E$238</f>
        <v>2.1520449999999999E-4</v>
      </c>
      <c r="G49" s="11">
        <f>1/$A$1*[1]PaperSectorMinusCoreVPAExp!$F$238</f>
        <v>1.3016605E-3</v>
      </c>
      <c r="H49" s="11">
        <f>1/$A$1*[1]PaperSectorMinusCoreVPAExp!$G$238</f>
        <v>1.519028E-3</v>
      </c>
      <c r="I49" s="11">
        <f>1/$A$1*[1]PaperSectorMinusCoreVPAExp!$H$238</f>
        <v>4.3305429999999992E-3</v>
      </c>
      <c r="J49" s="36">
        <f>1/$A$1*[1]PaperSectorMinusCoreVPAExp!$I$238</f>
        <v>7.9739890239719207E-3</v>
      </c>
      <c r="K49" s="36">
        <f>1/$A$1*[1]PaperSectorMinusCoreVPAExp!J$238</f>
        <v>1.679533968E-2</v>
      </c>
      <c r="L49" s="36">
        <f>1/$A$1*[1]PaperSectorMinusCoreVPAExp!K$238</f>
        <v>1.1392901380000001E-2</v>
      </c>
      <c r="M49" s="11">
        <f>1/$A$1*[1]PaperSectorMinusCoreVPAExp!L$238</f>
        <v>9.7852554799999995E-3</v>
      </c>
      <c r="N49" s="11">
        <f>1/$A$1*[1]PaperSectorMinusCoreVPAExp!M$238</f>
        <v>1.3915880369999998E-2</v>
      </c>
      <c r="O49" s="11">
        <f>1/$A$1*[1]PaperSectorMinusCoreVPAExp!N$238</f>
        <v>2.0217973089999997E-2</v>
      </c>
      <c r="P49" s="11">
        <f>1/$A$1*[1]PaperSectorMinusCoreVPAExp!O$238</f>
        <v>6.1861232369999991E-2</v>
      </c>
      <c r="Q49" s="11">
        <f>1/$A$1*[1]PaperSectorMinusCoreVPAExp!P$238</f>
        <v>2.321446449E-2</v>
      </c>
      <c r="R49" s="11">
        <f>1/$A$1*[1]PaperSectorMinusCoreVPAExp!Q$238</f>
        <v>1.8746321019999998E-2</v>
      </c>
      <c r="S49" s="11">
        <f>1/$A$1*[1]PaperSectorMinusCoreVPAExp!R$238</f>
        <v>1.935338818E-2</v>
      </c>
      <c r="T49" s="11">
        <f>1/$A$1*[1]PaperSectorMinusCoreVPAExp!S$238</f>
        <v>1.5426413799999997E-2</v>
      </c>
      <c r="U49" s="11">
        <f>1/$A$1*[1]PaperSectorMinusCoreVPAExp!T$238</f>
        <v>1.16963294E-2</v>
      </c>
      <c r="V49" s="11">
        <f>1/$A$1*[1]PaperSectorMinusCoreVPAExp!U$238</f>
        <v>6.4212572899999994E-3</v>
      </c>
      <c r="W49" s="11">
        <f>1/$A$1*[1]PaperSectorMinusCoreVPAExp!V$238</f>
        <v>3.1119791499999998E-3</v>
      </c>
      <c r="X49" s="11">
        <f>1/$A$1*[1]PaperSectorMinusCoreVPAExp!W$238</f>
        <v>9.0316729999999996E-4</v>
      </c>
      <c r="Y49" s="11">
        <f>1/$A$1*[1]PaperSectorMinusCoreVPAExp!X$238</f>
        <v>5.3722306750000003E-4</v>
      </c>
      <c r="Z49" s="11">
        <f>1/$A$1*[1]PaperSectorMinusCoreVPAExp!Y$238</f>
        <v>4.1624745049999995E-3</v>
      </c>
      <c r="AA49" s="11">
        <f>1/$A$1*[1]PaperSectorMinusCoreVPAExp!Z$238</f>
        <v>3.8069740449999997E-3</v>
      </c>
      <c r="AB49" s="11">
        <f>1/$A$1*[1]PaperSectorMinusCoreVPAExp!AA$238</f>
        <v>0</v>
      </c>
      <c r="AC49" s="4"/>
      <c r="AD49" s="46">
        <f>1/1000*[1]PaperSectorMinusCoreVPAExp!AB$238</f>
        <v>2.8687899999999998E-4</v>
      </c>
      <c r="AE49" s="11">
        <f>1/1000*[1]PaperSectorMinusCoreVPAExp!AC$238</f>
        <v>6.3099999999999997E-7</v>
      </c>
      <c r="AF49" s="11">
        <f>1/1000*[1]PaperSectorMinusCoreVPAExp!AD$238</f>
        <v>1.9719999999999999E-6</v>
      </c>
      <c r="AG49" s="11">
        <f>1/1000*[1]PaperSectorMinusCoreVPAExp!AE$238</f>
        <v>8.6821000000000001E-5</v>
      </c>
      <c r="AH49" s="11">
        <f>1/1000*[1]PaperSectorMinusCoreVPAExp!AF$238</f>
        <v>6.9897699999999993E-4</v>
      </c>
      <c r="AI49" s="11">
        <f>1/1000*[1]PaperSectorMinusCoreVPAExp!AG$238</f>
        <v>9.2395299999999993E-4</v>
      </c>
      <c r="AJ49" s="11">
        <f>1/1000*[1]PaperSectorMinusCoreVPAExp!AH$238</f>
        <v>2.155476006470999E-3</v>
      </c>
      <c r="AK49" s="11">
        <f>1/1000*[1]PaperSectorMinusCoreVPAExp!AI$238</f>
        <v>2.6885213744791085E-3</v>
      </c>
      <c r="AL49" s="11">
        <f>1/1000*[1]PaperSectorMinusCoreVPAExp!AJ$238</f>
        <v>4.4181189882044588E-3</v>
      </c>
      <c r="AM49" s="11">
        <f>1/1000*[1]PaperSectorMinusCoreVPAExp!AK$238</f>
        <v>3.0158821913182834E-3</v>
      </c>
      <c r="AN49" s="11">
        <f>1/1000*[1]PaperSectorMinusCoreVPAExp!AL$238</f>
        <v>2.2103260000000003E-3</v>
      </c>
      <c r="AO49" s="11">
        <f>1/1000*[1]PaperSectorMinusCoreVPAExp!AM$238</f>
        <v>3.4432500000000001E-3</v>
      </c>
      <c r="AP49" s="11">
        <f>1/1000*[1]PaperSectorMinusCoreVPAExp!AN$238</f>
        <v>7.1342229999999994E-3</v>
      </c>
      <c r="AQ49" s="11">
        <f>1/1000*[1]PaperSectorMinusCoreVPAExp!AO$238</f>
        <v>7.6747410000000005E-3</v>
      </c>
      <c r="AR49" s="11">
        <f>1/1000*[1]PaperSectorMinusCoreVPAExp!AP$238</f>
        <v>8.2174789999999998E-3</v>
      </c>
      <c r="AS49" s="11">
        <f>1/1000*[1]PaperSectorMinusCoreVPAExp!AQ$238</f>
        <v>6.4167750000000004E-3</v>
      </c>
      <c r="AT49" s="11">
        <f>1/1000*[1]PaperSectorMinusCoreVPAExp!AR$238</f>
        <v>6.5980449999999994E-3</v>
      </c>
      <c r="AU49" s="11">
        <f>1/1000*[1]PaperSectorMinusCoreVPAExp!AS$238</f>
        <v>5.7317690000000003E-3</v>
      </c>
      <c r="AV49" s="11">
        <f>1/1000*[1]PaperSectorMinusCoreVPAExp!AT$238</f>
        <v>4.5586890000000003E-3</v>
      </c>
      <c r="AW49" s="11">
        <f>1/1000*[1]PaperSectorMinusCoreVPAExp!AU$238</f>
        <v>2.6885099999999999E-3</v>
      </c>
      <c r="AX49" s="11">
        <f>1/1000*[1]PaperSectorMinusCoreVPAExp!AV$238</f>
        <v>1.1948219999999999E-3</v>
      </c>
      <c r="AY49" s="11">
        <f>1/1000*[1]PaperSectorMinusCoreVPAExp!AW$238</f>
        <v>6.7356899999999995E-4</v>
      </c>
      <c r="AZ49" s="11">
        <f>1/1000*[1]PaperSectorMinusCoreVPAExp!AX$238</f>
        <v>3.5940514999999998E-4</v>
      </c>
      <c r="BA49" s="11">
        <f>1/1000*[1]PaperSectorMinusCoreVPAExp!AY$238</f>
        <v>1.4256263120000002E-3</v>
      </c>
      <c r="BB49" s="11">
        <f>1/1000*[1]PaperSectorMinusCoreVPAExp!AZ$238</f>
        <v>2.1110649990000001E-3</v>
      </c>
      <c r="BC49" s="11">
        <f>1/1000*[1]PaperSectorMinusCoreVPAExp!BA$238</f>
        <v>0</v>
      </c>
      <c r="BD49" s="222"/>
    </row>
    <row r="50" spans="2:56" ht="13" thickBot="1">
      <c r="B50" s="6" t="s">
        <v>128</v>
      </c>
      <c r="C50" s="107">
        <f t="shared" ref="C50:M50" si="14">SUM(C42:C42)-SUM(C43:C49)</f>
        <v>3.7623530000000238E-3</v>
      </c>
      <c r="D50" s="108">
        <f t="shared" si="14"/>
        <v>3.5444116644997303E-3</v>
      </c>
      <c r="E50" s="108">
        <f t="shared" si="14"/>
        <v>3.3056029999994629E-3</v>
      </c>
      <c r="F50" s="108">
        <f t="shared" si="14"/>
        <v>1.1705439666666317E-2</v>
      </c>
      <c r="G50" s="108">
        <f t="shared" si="14"/>
        <v>1.3647596899999531E-2</v>
      </c>
      <c r="H50" s="108">
        <f t="shared" si="14"/>
        <v>1.0594146000000387E-2</v>
      </c>
      <c r="I50" s="108">
        <f t="shared" si="14"/>
        <v>9.8863309999994986E-3</v>
      </c>
      <c r="J50" s="109">
        <f t="shared" si="14"/>
        <v>2.2704386099999752E-2</v>
      </c>
      <c r="K50" s="109">
        <f t="shared" si="14"/>
        <v>2.0098952579999718E-2</v>
      </c>
      <c r="L50" s="109">
        <f t="shared" si="14"/>
        <v>1.8640081819997989E-2</v>
      </c>
      <c r="M50" s="108">
        <f t="shared" si="14"/>
        <v>2.2069653640000519E-2</v>
      </c>
      <c r="N50" s="108">
        <f>SUM(N42:N42)-SUM(N43:N49)</f>
        <v>2.2323109940000641E-2</v>
      </c>
      <c r="O50" s="108">
        <f t="shared" ref="O50:AB50" si="15">SUM(O42:O42)-SUM(O43:O49)</f>
        <v>1.8832343250001493E-2</v>
      </c>
      <c r="P50" s="108">
        <f t="shared" si="15"/>
        <v>1.0683203591668411E-2</v>
      </c>
      <c r="Q50" s="108">
        <f t="shared" si="15"/>
        <v>1.3975031000001414E-2</v>
      </c>
      <c r="R50" s="108">
        <f t="shared" si="15"/>
        <v>1.2356707999999217E-2</v>
      </c>
      <c r="S50" s="108">
        <f t="shared" si="15"/>
        <v>2.4139286500000412E-2</v>
      </c>
      <c r="T50" s="108">
        <f t="shared" si="15"/>
        <v>1.6322402700000516E-2</v>
      </c>
      <c r="U50" s="108">
        <f t="shared" si="15"/>
        <v>1.8376308999999202E-2</v>
      </c>
      <c r="V50" s="108">
        <f t="shared" si="15"/>
        <v>2.404022950000162E-2</v>
      </c>
      <c r="W50" s="108">
        <f t="shared" si="15"/>
        <v>1.4753011000000982E-2</v>
      </c>
      <c r="X50" s="108">
        <f t="shared" si="15"/>
        <v>1.8083607499996879E-2</v>
      </c>
      <c r="Y50" s="108">
        <f t="shared" si="15"/>
        <v>3.61100442080034E-2</v>
      </c>
      <c r="Z50" s="108">
        <f t="shared" si="15"/>
        <v>5.3526852817002257E-2</v>
      </c>
      <c r="AA50" s="108">
        <f t="shared" si="15"/>
        <v>2.6499643947004881E-2</v>
      </c>
      <c r="AB50" s="108">
        <f t="shared" si="15"/>
        <v>0</v>
      </c>
      <c r="AC50" s="35"/>
      <c r="AD50" s="110">
        <f t="shared" ref="AD50:BC50" si="16">SUM(AD42:AD42)-SUM(AD43:AD49)</f>
        <v>1.4765360000001393E-3</v>
      </c>
      <c r="AE50" s="111">
        <f t="shared" si="16"/>
        <v>1.789717999999961E-3</v>
      </c>
      <c r="AF50" s="111">
        <f t="shared" si="16"/>
        <v>1.5292110000001136E-3</v>
      </c>
      <c r="AG50" s="111">
        <f t="shared" si="16"/>
        <v>4.1610740000001395E-3</v>
      </c>
      <c r="AH50" s="111">
        <f t="shared" si="16"/>
        <v>4.3766459999999563E-3</v>
      </c>
      <c r="AI50" s="111">
        <f t="shared" si="16"/>
        <v>4.9397956859150299E-3</v>
      </c>
      <c r="AJ50" s="111">
        <f t="shared" si="16"/>
        <v>5.6125261031239049E-3</v>
      </c>
      <c r="AK50" s="111">
        <f t="shared" si="16"/>
        <v>7.6372994765714353E-3</v>
      </c>
      <c r="AL50" s="111">
        <f t="shared" si="16"/>
        <v>1.0272366892897414E-2</v>
      </c>
      <c r="AM50" s="111">
        <f t="shared" si="16"/>
        <v>1.0679839019032092E-2</v>
      </c>
      <c r="AN50" s="111">
        <f t="shared" si="16"/>
        <v>1.0766040999999726E-2</v>
      </c>
      <c r="AO50" s="111">
        <f t="shared" si="16"/>
        <v>1.394913999999986E-2</v>
      </c>
      <c r="AP50" s="111">
        <f t="shared" si="16"/>
        <v>1.3161646999999638E-2</v>
      </c>
      <c r="AQ50" s="111">
        <f t="shared" si="16"/>
        <v>8.1580880000002021E-3</v>
      </c>
      <c r="AR50" s="111">
        <f t="shared" si="16"/>
        <v>7.935701000000156E-3</v>
      </c>
      <c r="AS50" s="111">
        <f t="shared" si="16"/>
        <v>6.3419040000002314E-3</v>
      </c>
      <c r="AT50" s="111">
        <f t="shared" si="16"/>
        <v>8.9250459999998255E-3</v>
      </c>
      <c r="AU50" s="111">
        <f t="shared" si="16"/>
        <v>7.7421939999998135E-3</v>
      </c>
      <c r="AV50" s="111">
        <f t="shared" si="16"/>
        <v>9.5236099999997104E-3</v>
      </c>
      <c r="AW50" s="111">
        <f t="shared" si="16"/>
        <v>1.1671998000000378E-2</v>
      </c>
      <c r="AX50" s="111">
        <f t="shared" si="16"/>
        <v>7.4072179999999654E-3</v>
      </c>
      <c r="AY50" s="111">
        <f t="shared" si="16"/>
        <v>1.1382449999999655E-2</v>
      </c>
      <c r="AZ50" s="111">
        <f t="shared" si="16"/>
        <v>1.5864894674999602E-2</v>
      </c>
      <c r="BA50" s="111">
        <f t="shared" si="16"/>
        <v>1.3347251258998993E-2</v>
      </c>
      <c r="BB50" s="111">
        <f t="shared" si="16"/>
        <v>9.3468082259985097E-3</v>
      </c>
      <c r="BC50" s="111">
        <f t="shared" si="16"/>
        <v>0</v>
      </c>
      <c r="BD50" s="222"/>
    </row>
    <row r="51" spans="2:56" ht="13" thickTop="1">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row>
    <row r="52" spans="2:56">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2:56">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2:56">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2:56">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2:56">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2:56">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2:56">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2:56">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2:56">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2:56">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2:56">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2:56">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2:56">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6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[2]RWE!$A$3</f>
        <v>1</v>
      </c>
      <c r="B1" s="28"/>
    </row>
    <row r="2" spans="1:56" ht="16" thickTop="1">
      <c r="B2" s="320" t="s">
        <v>210</v>
      </c>
      <c r="C2" s="314" t="s">
        <v>211</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1/$A$1*'[1]4403Exp'!$B$263</f>
        <v>6.8189469999999988</v>
      </c>
      <c r="D5" s="143">
        <f>1/$A$1*'[1]4403Exp'!$C$263</f>
        <v>5.0237247154471545</v>
      </c>
      <c r="E5" s="143">
        <f>1/$A$1*'[1]4403Exp'!$D$263</f>
        <v>5.1476899999999999</v>
      </c>
      <c r="F5" s="143">
        <f>1/$A$1*'[1]4403Exp'!$E$263</f>
        <v>5.5053930000000015</v>
      </c>
      <c r="G5" s="143">
        <f>1/$A$1*'[1]4403Exp'!$F$263</f>
        <v>5.2065789999999996</v>
      </c>
      <c r="H5" s="143">
        <f>1/$A$1*'[1]4403Exp'!$G$263</f>
        <v>5.7589160000000001</v>
      </c>
      <c r="I5" s="143">
        <f>1/$A$1*'[1]4403Exp'!$H$263</f>
        <v>4.7716408680803344</v>
      </c>
      <c r="J5" s="144">
        <f>1/$A$1*'[1]4403Exp'!$I$263</f>
        <v>4.6436729564460668</v>
      </c>
      <c r="K5" s="144">
        <f>1/$A$1*'[1]4403Exp'!J$263</f>
        <v>4.1842380021666665</v>
      </c>
      <c r="L5" s="144">
        <f>1/$A$1*'[1]4403Exp'!K$263</f>
        <v>4.1906897799999996</v>
      </c>
      <c r="M5" s="144">
        <f>1/$A$1*'[1]4403Exp'!L$263</f>
        <v>4.3910014106666662</v>
      </c>
      <c r="N5" s="143">
        <f>1/$A$1*'[1]4403Exp'!M$263</f>
        <v>3.3147740000000003</v>
      </c>
      <c r="O5" s="143">
        <f>1/$A$1*'[1]4403Exp'!N$263</f>
        <v>3.0125929999999999</v>
      </c>
      <c r="P5" s="143">
        <f>1/$A$1*'[1]4403Exp'!O$263</f>
        <v>3.2774363062169258</v>
      </c>
      <c r="Q5" s="143">
        <f>1/$A$1*'[1]4403Exp'!P$263</f>
        <v>3.2208579999999998</v>
      </c>
      <c r="R5" s="143">
        <f>1/$A$1*'[1]4403Exp'!Q$263</f>
        <v>3.0245139999999999</v>
      </c>
      <c r="S5" s="143">
        <f>1/$A$1*'[1]4403Exp'!R$263</f>
        <v>2.838797</v>
      </c>
      <c r="T5" s="143">
        <f>1/$A$1*'[1]4403Exp'!S$263</f>
        <v>2.5718220000000001</v>
      </c>
      <c r="U5" s="143">
        <f>1/$A$1*'[1]4403Exp'!T$263</f>
        <v>1.6397980000000001</v>
      </c>
      <c r="V5" s="143">
        <f>1/$A$1*'[1]4403Exp'!U$263</f>
        <v>1.3467639999999999</v>
      </c>
      <c r="W5" s="143">
        <f>1/$A$1*'[1]4403Exp'!V$263</f>
        <v>0.94451786500000012</v>
      </c>
      <c r="X5" s="143">
        <f>1/$A$1*'[1]4403Exp'!W$263</f>
        <v>0.5756847033333331</v>
      </c>
      <c r="Y5" s="143">
        <f>1/$A$1*'[1]4403Exp'!X$263</f>
        <v>0.56467650262550007</v>
      </c>
      <c r="Z5" s="143">
        <f>1/$A$1*'[1]4403Exp'!Y$263</f>
        <v>0.64265538921559995</v>
      </c>
      <c r="AA5" s="143">
        <f>1/$A$1*'[1]4403Exp'!Z$263</f>
        <v>0.65433225519000004</v>
      </c>
      <c r="AB5" s="143">
        <f>1/$A$1*'[1]4403Exp'!AA$263</f>
        <v>0</v>
      </c>
      <c r="AC5" s="4"/>
      <c r="AD5" s="55">
        <f>1/1000*'[1]4403Exp'!AB$263</f>
        <v>0.66445199999999993</v>
      </c>
      <c r="AE5" s="53">
        <f>1/1000*'[1]4403Exp'!AC$263</f>
        <v>0.41209100000000004</v>
      </c>
      <c r="AF5" s="53">
        <f>1/1000*'[1]4403Exp'!AD$263</f>
        <v>0.48395099999999991</v>
      </c>
      <c r="AG5" s="53">
        <f>1/1000*'[1]4403Exp'!AE$263</f>
        <v>0.52993500000000004</v>
      </c>
      <c r="AH5" s="53">
        <f>1/1000*'[1]4403Exp'!AF$263</f>
        <v>0.54477399999999998</v>
      </c>
      <c r="AI5" s="53">
        <f>1/1000*'[1]4403Exp'!AG$263</f>
        <v>0.65087568763169512</v>
      </c>
      <c r="AJ5" s="53">
        <f>1/1000*'[1]4403Exp'!AH$263</f>
        <v>0.59702152276203924</v>
      </c>
      <c r="AK5" s="53">
        <f>1/1000*'[1]4403Exp'!AI$263</f>
        <v>0.61473311225059069</v>
      </c>
      <c r="AL5" s="53">
        <f>1/1000*'[1]4403Exp'!AJ$263</f>
        <v>0.62073919129012378</v>
      </c>
      <c r="AM5" s="53">
        <f>1/1000*'[1]4403Exp'!AK$263</f>
        <v>0.57627626916626606</v>
      </c>
      <c r="AN5" s="53">
        <f>1/1000*'[1]4403Exp'!AL$263</f>
        <v>0.6660561370000001</v>
      </c>
      <c r="AO5" s="53">
        <f>1/1000*'[1]4403Exp'!AM$263</f>
        <v>0.63828652200000024</v>
      </c>
      <c r="AP5" s="53">
        <f>1/1000*'[1]4403Exp'!AN$263</f>
        <v>0.54749407600000011</v>
      </c>
      <c r="AQ5" s="53">
        <f>1/1000*'[1]4403Exp'!AO$263</f>
        <v>0.59383596100000002</v>
      </c>
      <c r="AR5" s="53">
        <f>1/1000*'[1]4403Exp'!AP$263</f>
        <v>0.63409003499999994</v>
      </c>
      <c r="AS5" s="53">
        <f>1/1000*'[1]4403Exp'!AQ$263</f>
        <v>0.51944089900000012</v>
      </c>
      <c r="AT5" s="53">
        <f>1/1000*'[1]4403Exp'!AR$263</f>
        <v>0.38854950099999996</v>
      </c>
      <c r="AU5" s="53">
        <f>1/1000*'[1]4403Exp'!AS$263</f>
        <v>0.32345970499999999</v>
      </c>
      <c r="AV5" s="53">
        <f>1/1000*'[1]4403Exp'!AT$263</f>
        <v>0.229377514</v>
      </c>
      <c r="AW5" s="53">
        <f>1/1000*'[1]4403Exp'!AU$263</f>
        <v>0.18336590699999999</v>
      </c>
      <c r="AX5" s="53">
        <f>1/1000*'[1]4403Exp'!AV$263</f>
        <v>0.121699159</v>
      </c>
      <c r="AY5" s="53">
        <f>1/1000*'[1]4403Exp'!AW$263</f>
        <v>0.12759863299999999</v>
      </c>
      <c r="AZ5" s="53">
        <f>1/1000*'[1]4403Exp'!AX$263</f>
        <v>0.120865951274</v>
      </c>
      <c r="BA5" s="53">
        <f>1/1000*'[1]4403Exp'!AY$263</f>
        <v>0.12296512032299999</v>
      </c>
      <c r="BB5" s="53">
        <f>1/1000*'[1]4403Exp'!AZ$263</f>
        <v>0.10846950678700001</v>
      </c>
      <c r="BC5" s="53">
        <f>1/1000*'[1]4403Exp'!BA$263</f>
        <v>0</v>
      </c>
      <c r="BD5" s="222"/>
    </row>
    <row r="6" spans="1:56" ht="17.149999999999999" customHeight="1" thickTop="1">
      <c r="B6" s="136" t="s">
        <v>142</v>
      </c>
      <c r="C6" s="137">
        <f>1/$A$1*'[1]4403Exp'!$B$266</f>
        <v>0</v>
      </c>
      <c r="D6" s="138">
        <f>1/$A$1*'[1]4403Exp'!$C$266</f>
        <v>0</v>
      </c>
      <c r="E6" s="138">
        <f>1/$A$1*'[1]4403Exp'!$D$266</f>
        <v>0</v>
      </c>
      <c r="F6" s="138">
        <f>1/$A$1*'[1]4403Exp'!$E$266</f>
        <v>0</v>
      </c>
      <c r="G6" s="138">
        <f>1/$A$1*'[1]4403Exp'!$F$266</f>
        <v>0</v>
      </c>
      <c r="H6" s="138">
        <f>1/$A$1*'[1]4403Exp'!$G$266</f>
        <v>5.7799999999999995E-4</v>
      </c>
      <c r="I6" s="138">
        <f>1/$A$1*'[1]4403Exp'!$H$266</f>
        <v>0</v>
      </c>
      <c r="J6" s="139">
        <f>1/$A$1*'[1]4403Exp'!$I$266</f>
        <v>0</v>
      </c>
      <c r="K6" s="139">
        <f>1/$A$1*'[1]4403Exp'!J$266</f>
        <v>4.1427199999999998E-4</v>
      </c>
      <c r="L6" s="139">
        <f>1/$A$1*'[1]4403Exp'!K$266</f>
        <v>0</v>
      </c>
      <c r="M6" s="138">
        <f>1/$A$1*'[1]4403Exp'!L$266</f>
        <v>0</v>
      </c>
      <c r="N6" s="138">
        <f>1/$A$1*'[1]4403Exp'!M$266</f>
        <v>1.83E-4</v>
      </c>
      <c r="O6" s="138">
        <f>1/$A$1*'[1]4403Exp'!N$266</f>
        <v>8.6899999999999998E-4</v>
      </c>
      <c r="P6" s="138">
        <f>1/$A$1*'[1]4403Exp'!O$266</f>
        <v>2.0870499999999997E-4</v>
      </c>
      <c r="Q6" s="138">
        <f>1/$A$1*'[1]4403Exp'!P$266</f>
        <v>0</v>
      </c>
      <c r="R6" s="138">
        <f>1/$A$1*'[1]4403Exp'!Q$266</f>
        <v>0</v>
      </c>
      <c r="S6" s="138">
        <f>1/$A$1*'[1]4403Exp'!R$266</f>
        <v>3.6000000000000001E-5</v>
      </c>
      <c r="T6" s="138">
        <f>1/$A$1*'[1]4403Exp'!S$266</f>
        <v>0</v>
      </c>
      <c r="U6" s="138">
        <f>1/$A$1*'[1]4403Exp'!T$266</f>
        <v>2.4000000000000001E-5</v>
      </c>
      <c r="V6" s="138">
        <f>1/$A$1*'[1]4403Exp'!U$266</f>
        <v>1.9999999999999999E-6</v>
      </c>
      <c r="W6" s="138">
        <f>1/$A$1*'[1]4403Exp'!V$266</f>
        <v>0</v>
      </c>
      <c r="X6" s="138">
        <f>1/$A$1*'[1]4403Exp'!W$266</f>
        <v>1.9999999999999999E-6</v>
      </c>
      <c r="Y6" s="138">
        <f>1/$A$1*'[1]4403Exp'!X$266</f>
        <v>0</v>
      </c>
      <c r="Z6" s="138">
        <f>1/$A$1*'[1]4403Exp'!Y$266</f>
        <v>0</v>
      </c>
      <c r="AA6" s="138">
        <f>1/$A$1*'[1]4403Exp'!Z$266</f>
        <v>1.5360000000000002E-5</v>
      </c>
      <c r="AB6" s="138">
        <f>1/$A$1*'[1]4403Exp'!AA$266</f>
        <v>0</v>
      </c>
      <c r="AC6" s="4"/>
      <c r="AD6" s="141">
        <f>1/1000*'[1]4403Exp'!AB$266</f>
        <v>0</v>
      </c>
      <c r="AE6" s="138">
        <f>1/1000*'[1]4403Exp'!AC$266</f>
        <v>0</v>
      </c>
      <c r="AF6" s="138">
        <f>1/1000*'[1]4403Exp'!AD$266</f>
        <v>0</v>
      </c>
      <c r="AG6" s="138">
        <f>1/1000*'[1]4403Exp'!AE$266</f>
        <v>0</v>
      </c>
      <c r="AH6" s="138">
        <f>1/1000*'[1]4403Exp'!AF$266</f>
        <v>0</v>
      </c>
      <c r="AI6" s="138">
        <f>1/1000*'[1]4403Exp'!AG$266</f>
        <v>6.1022351000663626E-5</v>
      </c>
      <c r="AJ6" s="138">
        <f>1/1000*'[1]4403Exp'!AH$266</f>
        <v>0</v>
      </c>
      <c r="AK6" s="138">
        <f>1/1000*'[1]4403Exp'!AI$266</f>
        <v>0</v>
      </c>
      <c r="AL6" s="138">
        <f>1/1000*'[1]4403Exp'!AJ$266</f>
        <v>9.1385246791665791E-5</v>
      </c>
      <c r="AM6" s="138">
        <f>1/1000*'[1]4403Exp'!AK$266</f>
        <v>0</v>
      </c>
      <c r="AN6" s="138">
        <f>1/1000*'[1]4403Exp'!AL$266</f>
        <v>0</v>
      </c>
      <c r="AO6" s="138">
        <f>1/1000*'[1]4403Exp'!AM$266</f>
        <v>2.09645E-4</v>
      </c>
      <c r="AP6" s="138">
        <f>1/1000*'[1]4403Exp'!AN$266</f>
        <v>4.02247E-4</v>
      </c>
      <c r="AQ6" s="138">
        <f>1/1000*'[1]4403Exp'!AO$266</f>
        <v>7.2600000000000003E-5</v>
      </c>
      <c r="AR6" s="138">
        <f>1/1000*'[1]4403Exp'!AP$266</f>
        <v>0</v>
      </c>
      <c r="AS6" s="138">
        <f>1/1000*'[1]4403Exp'!AQ$266</f>
        <v>0</v>
      </c>
      <c r="AT6" s="138">
        <f>1/1000*'[1]4403Exp'!AR$266</f>
        <v>1.0395999999999998E-5</v>
      </c>
      <c r="AU6" s="138">
        <f>1/1000*'[1]4403Exp'!AS$266</f>
        <v>0</v>
      </c>
      <c r="AV6" s="138">
        <f>1/1000*'[1]4403Exp'!AT$266</f>
        <v>1.6441999999999999E-5</v>
      </c>
      <c r="AW6" s="138">
        <f>1/1000*'[1]4403Exp'!AU$266</f>
        <v>2.5000000000000002E-6</v>
      </c>
      <c r="AX6" s="138">
        <f>1/1000*'[1]4403Exp'!AV$266</f>
        <v>0</v>
      </c>
      <c r="AY6" s="138">
        <f>1/1000*'[1]4403Exp'!AW$266</f>
        <v>2.6620000000000001E-6</v>
      </c>
      <c r="AZ6" s="138">
        <f>1/1000*'[1]4403Exp'!AX$266</f>
        <v>0</v>
      </c>
      <c r="BA6" s="138">
        <f>1/1000*'[1]4403Exp'!AY$266</f>
        <v>0</v>
      </c>
      <c r="BB6" s="138">
        <f>1/1000*'[1]4403Exp'!AZ$266</f>
        <v>4.1469020000000005E-6</v>
      </c>
      <c r="BC6" s="138">
        <f>1/1000*'[1]4403Exp'!BA$266</f>
        <v>0</v>
      </c>
      <c r="BD6" s="222"/>
    </row>
    <row r="7" spans="1:56" ht="17.149999999999999" customHeight="1">
      <c r="B7" s="155" t="s">
        <v>145</v>
      </c>
      <c r="C7" s="156">
        <f>1/$A$1*'[1]4403Exp'!$B$268</f>
        <v>0</v>
      </c>
      <c r="D7" s="157">
        <f>1/$A$1*'[1]4403Exp'!$C$268</f>
        <v>0</v>
      </c>
      <c r="E7" s="157">
        <f>1/$A$1*'[1]4403Exp'!$D$268</f>
        <v>0</v>
      </c>
      <c r="F7" s="157">
        <f>1/$A$1*'[1]4403Exp'!$E$268</f>
        <v>0</v>
      </c>
      <c r="G7" s="157">
        <f>1/$A$1*'[1]4403Exp'!$F$268</f>
        <v>0</v>
      </c>
      <c r="H7" s="157">
        <f>1/$A$1*'[1]4403Exp'!$G$268</f>
        <v>0</v>
      </c>
      <c r="I7" s="157">
        <f>1/$A$1*'[1]4403Exp'!$H$268</f>
        <v>1.13E-4</v>
      </c>
      <c r="J7" s="158">
        <f>1/$A$1*'[1]4403Exp'!$I$268</f>
        <v>0</v>
      </c>
      <c r="K7" s="158">
        <f>1/$A$1*'[1]4403Exp'!J$268</f>
        <v>9.8771059999999992E-4</v>
      </c>
      <c r="L7" s="158">
        <f>1/$A$1*'[1]4403Exp'!K$268</f>
        <v>1.108E-3</v>
      </c>
      <c r="M7" s="157">
        <f>1/$A$1*'[1]4403Exp'!L$268</f>
        <v>0</v>
      </c>
      <c r="N7" s="157">
        <f>1/$A$1*'[1]4403Exp'!M$268</f>
        <v>0</v>
      </c>
      <c r="O7" s="157">
        <f>1/$A$1*'[1]4403Exp'!N$268</f>
        <v>3.7999999999999995E-5</v>
      </c>
      <c r="P7" s="157">
        <f>1/$A$1*'[1]4403Exp'!O$268</f>
        <v>0</v>
      </c>
      <c r="Q7" s="157">
        <f>1/$A$1*'[1]4403Exp'!P$268</f>
        <v>0</v>
      </c>
      <c r="R7" s="157">
        <f>1/$A$1*'[1]4403Exp'!Q$268</f>
        <v>0</v>
      </c>
      <c r="S7" s="157">
        <f>1/$A$1*'[1]4403Exp'!R$268</f>
        <v>0</v>
      </c>
      <c r="T7" s="157">
        <f>1/$A$1*'[1]4403Exp'!S$268</f>
        <v>2.6999999999999999E-5</v>
      </c>
      <c r="U7" s="157">
        <f>1/$A$1*'[1]4403Exp'!T$268</f>
        <v>0</v>
      </c>
      <c r="V7" s="157">
        <f>1/$A$1*'[1]4403Exp'!U$268</f>
        <v>0</v>
      </c>
      <c r="W7" s="157">
        <f>1/$A$1*'[1]4403Exp'!V$268</f>
        <v>0</v>
      </c>
      <c r="X7" s="157">
        <f>1/$A$1*'[1]4403Exp'!W$268</f>
        <v>0</v>
      </c>
      <c r="Y7" s="157">
        <f>1/$A$1*'[1]4403Exp'!X$268</f>
        <v>0</v>
      </c>
      <c r="Z7" s="157">
        <f>1/$A$1*'[1]4403Exp'!Y$268</f>
        <v>0</v>
      </c>
      <c r="AA7" s="157">
        <f>1/$A$1*'[1]4403Exp'!Z$268</f>
        <v>4.2459999999999997E-5</v>
      </c>
      <c r="AB7" s="157">
        <f>1/$A$1*'[1]4403Exp'!AA$268</f>
        <v>0</v>
      </c>
      <c r="AC7" s="4"/>
      <c r="AD7" s="156">
        <f>1/1000*'[1]4403Exp'!AB$268</f>
        <v>0</v>
      </c>
      <c r="AE7" s="157">
        <f>1/1000*'[1]4403Exp'!AC$268</f>
        <v>0</v>
      </c>
      <c r="AF7" s="157">
        <f>1/1000*'[1]4403Exp'!AD$268</f>
        <v>0</v>
      </c>
      <c r="AG7" s="157">
        <f>1/1000*'[1]4403Exp'!AE$268</f>
        <v>0</v>
      </c>
      <c r="AH7" s="157">
        <f>1/1000*'[1]4403Exp'!AF$268</f>
        <v>0</v>
      </c>
      <c r="AI7" s="157">
        <f>1/1000*'[1]4403Exp'!AG$268</f>
        <v>0</v>
      </c>
      <c r="AJ7" s="157">
        <f>1/1000*'[1]4403Exp'!AH$268</f>
        <v>1.0047414680859676E-4</v>
      </c>
      <c r="AK7" s="157">
        <f>1/1000*'[1]4403Exp'!AI$268</f>
        <v>0</v>
      </c>
      <c r="AL7" s="157">
        <f>1/1000*'[1]4403Exp'!AJ$268</f>
        <v>2.8407864628237538E-4</v>
      </c>
      <c r="AM7" s="157">
        <f>1/1000*'[1]4403Exp'!AK$268</f>
        <v>6.6416400925811412E-5</v>
      </c>
      <c r="AN7" s="157">
        <f>1/1000*'[1]4403Exp'!AL$268</f>
        <v>0</v>
      </c>
      <c r="AO7" s="157">
        <f>1/1000*'[1]4403Exp'!AM$268</f>
        <v>0</v>
      </c>
      <c r="AP7" s="157">
        <f>1/1000*'[1]4403Exp'!AN$268</f>
        <v>2.616E-6</v>
      </c>
      <c r="AQ7" s="157">
        <f>1/1000*'[1]4403Exp'!AO$268</f>
        <v>0</v>
      </c>
      <c r="AR7" s="157">
        <f>1/1000*'[1]4403Exp'!AP$268</f>
        <v>0</v>
      </c>
      <c r="AS7" s="157">
        <f>1/1000*'[1]4403Exp'!AQ$268</f>
        <v>0</v>
      </c>
      <c r="AT7" s="157">
        <f>1/1000*'[1]4403Exp'!AR$268</f>
        <v>0</v>
      </c>
      <c r="AU7" s="157">
        <f>1/1000*'[1]4403Exp'!AS$268</f>
        <v>1.1153E-5</v>
      </c>
      <c r="AV7" s="157">
        <f>1/1000*'[1]4403Exp'!AT$268</f>
        <v>0</v>
      </c>
      <c r="AW7" s="157">
        <f>1/1000*'[1]4403Exp'!AU$268</f>
        <v>0</v>
      </c>
      <c r="AX7" s="157">
        <f>1/1000*'[1]4403Exp'!AV$268</f>
        <v>0</v>
      </c>
      <c r="AY7" s="157">
        <f>1/1000*'[1]4403Exp'!AW$268</f>
        <v>0</v>
      </c>
      <c r="AZ7" s="157">
        <f>1/1000*'[1]4403Exp'!AX$268</f>
        <v>0</v>
      </c>
      <c r="BA7" s="157">
        <f>1/1000*'[1]4403Exp'!AY$268</f>
        <v>0</v>
      </c>
      <c r="BB7" s="157">
        <f>1/1000*'[1]4403Exp'!AZ$268</f>
        <v>2.5930485000000001E-5</v>
      </c>
      <c r="BC7" s="157">
        <f>1/1000*'[1]4403Exp'!BA$268</f>
        <v>0</v>
      </c>
      <c r="BD7" s="222"/>
    </row>
    <row r="8" spans="1:56" ht="17.149999999999999" customHeight="1">
      <c r="B8" s="155" t="s">
        <v>143</v>
      </c>
      <c r="C8" s="156">
        <f>1/$A$1*'[1]4403Exp'!$B$269</f>
        <v>0</v>
      </c>
      <c r="D8" s="157">
        <f>1/$A$1*'[1]4403Exp'!$C$269</f>
        <v>0</v>
      </c>
      <c r="E8" s="157">
        <f>1/$A$1*'[1]4403Exp'!$D$269</f>
        <v>0</v>
      </c>
      <c r="F8" s="157">
        <f>1/$A$1*'[1]4403Exp'!$E$269</f>
        <v>0</v>
      </c>
      <c r="G8" s="157">
        <f>1/$A$1*'[1]4403Exp'!$F$269</f>
        <v>0</v>
      </c>
      <c r="H8" s="157">
        <f>1/$A$1*'[1]4403Exp'!$G$269</f>
        <v>0</v>
      </c>
      <c r="I8" s="157">
        <f>1/$A$1*'[1]4403Exp'!$H$269</f>
        <v>0</v>
      </c>
      <c r="J8" s="158">
        <f>1/$A$1*'[1]4403Exp'!$I$269</f>
        <v>0</v>
      </c>
      <c r="K8" s="158">
        <f>1/$A$1*'[1]4403Exp'!J$269</f>
        <v>6.5468000000000004E-5</v>
      </c>
      <c r="L8" s="158">
        <f>1/$A$1*'[1]4403Exp'!K$269</f>
        <v>0</v>
      </c>
      <c r="M8" s="157">
        <f>1/$A$1*'[1]4403Exp'!L$269</f>
        <v>0</v>
      </c>
      <c r="N8" s="157">
        <f>1/$A$1*'[1]4403Exp'!M$269</f>
        <v>0</v>
      </c>
      <c r="O8" s="157">
        <f>1/$A$1*'[1]4403Exp'!N$269</f>
        <v>0</v>
      </c>
      <c r="P8" s="157">
        <f>1/$A$1*'[1]4403Exp'!O$269</f>
        <v>0</v>
      </c>
      <c r="Q8" s="157">
        <f>1/$A$1*'[1]4403Exp'!P$269</f>
        <v>0</v>
      </c>
      <c r="R8" s="157">
        <f>1/$A$1*'[1]4403Exp'!Q$269</f>
        <v>0</v>
      </c>
      <c r="S8" s="157">
        <f>1/$A$1*'[1]4403Exp'!R$269</f>
        <v>0</v>
      </c>
      <c r="T8" s="157">
        <f>1/$A$1*'[1]4403Exp'!S$269</f>
        <v>0</v>
      </c>
      <c r="U8" s="157">
        <f>1/$A$1*'[1]4403Exp'!T$269</f>
        <v>0</v>
      </c>
      <c r="V8" s="157">
        <f>1/$A$1*'[1]4403Exp'!U$269</f>
        <v>0</v>
      </c>
      <c r="W8" s="157">
        <f>1/$A$1*'[1]4403Exp'!V$269</f>
        <v>0</v>
      </c>
      <c r="X8" s="157">
        <f>1/$A$1*'[1]4403Exp'!W$269</f>
        <v>0</v>
      </c>
      <c r="Y8" s="157">
        <f>1/$A$1*'[1]4403Exp'!X$269</f>
        <v>0</v>
      </c>
      <c r="Z8" s="157">
        <f>1/$A$1*'[1]4403Exp'!Y$269</f>
        <v>0</v>
      </c>
      <c r="AA8" s="157">
        <f>1/$A$1*'[1]4403Exp'!Z$269</f>
        <v>0</v>
      </c>
      <c r="AB8" s="157">
        <f>1/$A$1*'[1]4403Exp'!AA$269</f>
        <v>0</v>
      </c>
      <c r="AC8" s="4"/>
      <c r="AD8" s="156">
        <f>1/1000*'[1]4403Exp'!AB$269</f>
        <v>0</v>
      </c>
      <c r="AE8" s="157">
        <f>1/1000*'[1]4403Exp'!AC$269</f>
        <v>0</v>
      </c>
      <c r="AF8" s="157">
        <f>1/1000*'[1]4403Exp'!AD$269</f>
        <v>0</v>
      </c>
      <c r="AG8" s="157">
        <f>1/1000*'[1]4403Exp'!AE$269</f>
        <v>0</v>
      </c>
      <c r="AH8" s="157">
        <f>1/1000*'[1]4403Exp'!AF$269</f>
        <v>0</v>
      </c>
      <c r="AI8" s="157">
        <f>1/1000*'[1]4403Exp'!AG$269</f>
        <v>0</v>
      </c>
      <c r="AJ8" s="157">
        <f>1/1000*'[1]4403Exp'!AH$269</f>
        <v>0</v>
      </c>
      <c r="AK8" s="157">
        <f>1/1000*'[1]4403Exp'!AI$269</f>
        <v>0</v>
      </c>
      <c r="AL8" s="157">
        <f>1/1000*'[1]4403Exp'!AJ$269</f>
        <v>5.2277570757985987E-5</v>
      </c>
      <c r="AM8" s="157">
        <f>1/1000*'[1]4403Exp'!AK$269</f>
        <v>0</v>
      </c>
      <c r="AN8" s="157">
        <f>1/1000*'[1]4403Exp'!AL$269</f>
        <v>0</v>
      </c>
      <c r="AO8" s="157">
        <f>1/1000*'[1]4403Exp'!AM$269</f>
        <v>0</v>
      </c>
      <c r="AP8" s="157">
        <f>1/1000*'[1]4403Exp'!AN$269</f>
        <v>0</v>
      </c>
      <c r="AQ8" s="157">
        <f>1/1000*'[1]4403Exp'!AO$269</f>
        <v>0</v>
      </c>
      <c r="AR8" s="157">
        <f>1/1000*'[1]4403Exp'!AP$269</f>
        <v>0</v>
      </c>
      <c r="AS8" s="157">
        <f>1/1000*'[1]4403Exp'!AQ$269</f>
        <v>0</v>
      </c>
      <c r="AT8" s="157">
        <f>1/1000*'[1]4403Exp'!AR$269</f>
        <v>0</v>
      </c>
      <c r="AU8" s="157">
        <f>1/1000*'[1]4403Exp'!AS$269</f>
        <v>0</v>
      </c>
      <c r="AV8" s="157">
        <f>1/1000*'[1]4403Exp'!AT$269</f>
        <v>0</v>
      </c>
      <c r="AW8" s="157">
        <f>1/1000*'[1]4403Exp'!AU$269</f>
        <v>0</v>
      </c>
      <c r="AX8" s="157">
        <f>1/1000*'[1]4403Exp'!AV$269</f>
        <v>0</v>
      </c>
      <c r="AY8" s="157">
        <f>1/1000*'[1]4403Exp'!AW$269</f>
        <v>0</v>
      </c>
      <c r="AZ8" s="157">
        <f>1/1000*'[1]4403Exp'!AX$269</f>
        <v>0</v>
      </c>
      <c r="BA8" s="157">
        <f>1/1000*'[1]4403Exp'!AY$269</f>
        <v>0</v>
      </c>
      <c r="BB8" s="157">
        <f>1/1000*'[1]4403Exp'!AZ$269</f>
        <v>0</v>
      </c>
      <c r="BC8" s="157">
        <f>1/1000*'[1]4403Exp'!BA$269</f>
        <v>0</v>
      </c>
      <c r="BD8" s="222"/>
    </row>
    <row r="9" spans="1:56" ht="17.149999999999999" customHeight="1">
      <c r="B9" s="15" t="s">
        <v>126</v>
      </c>
      <c r="C9" s="130">
        <f>1/$A$1*'[1]4403Exp'!$B$267</f>
        <v>5.9232429999999994</v>
      </c>
      <c r="D9" s="131">
        <f>1/$A$1*'[1]4403Exp'!$C$267</f>
        <v>4.0107997154471535</v>
      </c>
      <c r="E9" s="131">
        <f>1/$A$1*'[1]4403Exp'!$D$267</f>
        <v>4.1036920000000006</v>
      </c>
      <c r="F9" s="131">
        <f>1/$A$1*'[1]4403Exp'!$E$267</f>
        <v>4.1022170000000004</v>
      </c>
      <c r="G9" s="131">
        <f>1/$A$1*'[1]4403Exp'!$F$267</f>
        <v>4.0085560000000005</v>
      </c>
      <c r="H9" s="131">
        <f>1/$A$1*'[1]4403Exp'!$G$267</f>
        <v>4.2945279999999997</v>
      </c>
      <c r="I9" s="131">
        <f>1/$A$1*'[1]4403Exp'!$H$267</f>
        <v>3.3666578680803347</v>
      </c>
      <c r="J9" s="132">
        <f>1/$A$1*'[1]4403Exp'!$I$267</f>
        <v>3.0609819999999996</v>
      </c>
      <c r="K9" s="132">
        <f>1/$A$1*'[1]4403Exp'!J$267</f>
        <v>2.436266443600001</v>
      </c>
      <c r="L9" s="132">
        <f>1/$A$1*'[1]4403Exp'!K$267</f>
        <v>1.9572339999999995</v>
      </c>
      <c r="M9" s="131">
        <f>1/$A$1*'[1]4403Exp'!L$267</f>
        <v>2.0743255359999999</v>
      </c>
      <c r="N9" s="131">
        <f>1/$A$1*'[1]4403Exp'!M$267</f>
        <v>1.431073</v>
      </c>
      <c r="O9" s="131">
        <f>1/$A$1*'[1]4403Exp'!N$267</f>
        <v>1.1821749999999998</v>
      </c>
      <c r="P9" s="131">
        <f>1/$A$1*'[1]4403Exp'!O$267</f>
        <v>1.3221816428927415</v>
      </c>
      <c r="Q9" s="131">
        <f>1/$A$1*'[1]4403Exp'!P$267</f>
        <v>1.398164</v>
      </c>
      <c r="R9" s="131">
        <f>1/$A$1*'[1]4403Exp'!Q$267</f>
        <v>1.4227309999999997</v>
      </c>
      <c r="S9" s="131">
        <f>1/$A$1*'[1]4403Exp'!R$267</f>
        <v>1.5948720000000001</v>
      </c>
      <c r="T9" s="131">
        <f>1/$A$1*'[1]4403Exp'!S$267</f>
        <v>1.6636499999999999</v>
      </c>
      <c r="U9" s="131">
        <f>1/$A$1*'[1]4403Exp'!T$267</f>
        <v>1.064287</v>
      </c>
      <c r="V9" s="131">
        <f>1/$A$1*'[1]4403Exp'!U$267</f>
        <v>0.76868199999999987</v>
      </c>
      <c r="W9" s="131">
        <f>1/$A$1*'[1]4403Exp'!V$267</f>
        <v>0.5359835799999999</v>
      </c>
      <c r="X9" s="131">
        <f>1/$A$1*'[1]4403Exp'!W$267</f>
        <v>7.048170333333334E-2</v>
      </c>
      <c r="Y9" s="131">
        <f>1/$A$1*'[1]4403Exp'!X$267</f>
        <v>7.9467881333333323E-2</v>
      </c>
      <c r="Z9" s="131">
        <f>1/$A$1*'[1]4403Exp'!Y$267</f>
        <v>0.11081399921559998</v>
      </c>
      <c r="AA9" s="131">
        <f>1/$A$1*'[1]4403Exp'!Z$267</f>
        <v>0.16775930819000004</v>
      </c>
      <c r="AB9" s="131">
        <f>1/$A$1*'[1]4403Exp'!AA$267</f>
        <v>0</v>
      </c>
      <c r="AC9" s="4"/>
      <c r="AD9" s="27">
        <f>1/1000*'[1]4403Exp'!AB$267</f>
        <v>0.56369599999999997</v>
      </c>
      <c r="AE9" s="29">
        <f>1/1000*'[1]4403Exp'!AC$267</f>
        <v>0.31800400000000001</v>
      </c>
      <c r="AF9" s="29">
        <f>1/1000*'[1]4403Exp'!AD$267</f>
        <v>0.37612099999999993</v>
      </c>
      <c r="AG9" s="29">
        <f>1/1000*'[1]4403Exp'!AE$267</f>
        <v>0.371556</v>
      </c>
      <c r="AH9" s="29">
        <f>1/1000*'[1]4403Exp'!AF$267</f>
        <v>0.40133799999999997</v>
      </c>
      <c r="AI9" s="29">
        <f>1/1000*'[1]4403Exp'!AG$267</f>
        <v>0.46932733469113996</v>
      </c>
      <c r="AJ9" s="29">
        <f>1/1000*'[1]4403Exp'!AH$267</f>
        <v>0.4124582863470011</v>
      </c>
      <c r="AK9" s="29">
        <f>1/1000*'[1]4403Exp'!AI$267</f>
        <v>0.38540105240689448</v>
      </c>
      <c r="AL9" s="29">
        <f>1/1000*'[1]4403Exp'!AJ$267</f>
        <v>0.34609372574078023</v>
      </c>
      <c r="AM9" s="29">
        <f>1/1000*'[1]4403Exp'!AK$267</f>
        <v>0.25878617392515341</v>
      </c>
      <c r="AN9" s="29">
        <f>1/1000*'[1]4403Exp'!AL$267</f>
        <v>0.29219276299999997</v>
      </c>
      <c r="AO9" s="29">
        <f>1/1000*'[1]4403Exp'!AM$267</f>
        <v>0.26524370799999997</v>
      </c>
      <c r="AP9" s="29">
        <f>1/1000*'[1]4403Exp'!AN$267</f>
        <v>0.205759635</v>
      </c>
      <c r="AQ9" s="29">
        <f>1/1000*'[1]4403Exp'!AO$267</f>
        <v>0.23813522399999998</v>
      </c>
      <c r="AR9" s="29">
        <f>1/1000*'[1]4403Exp'!AP$267</f>
        <v>0.24351642699999998</v>
      </c>
      <c r="AS9" s="29">
        <f>1/1000*'[1]4403Exp'!AQ$267</f>
        <v>0.18741854799999999</v>
      </c>
      <c r="AT9" s="29">
        <f>1/1000*'[1]4403Exp'!AR$267</f>
        <v>0.15499477399999997</v>
      </c>
      <c r="AU9" s="29">
        <f>1/1000*'[1]4403Exp'!AS$267</f>
        <v>0.13310038099999999</v>
      </c>
      <c r="AV9" s="29">
        <f>1/1000*'[1]4403Exp'!AT$267</f>
        <v>0.10103472800000002</v>
      </c>
      <c r="AW9" s="29">
        <f>1/1000*'[1]4403Exp'!AU$267</f>
        <v>6.8551847999999999E-2</v>
      </c>
      <c r="AX9" s="29">
        <f>1/1000*'[1]4403Exp'!AV$267</f>
        <v>4.5963061999999999E-2</v>
      </c>
      <c r="AY9" s="29">
        <f>1/1000*'[1]4403Exp'!AW$267</f>
        <v>1.5997918E-2</v>
      </c>
      <c r="AZ9" s="29">
        <f>1/1000*'[1]4403Exp'!AX$267</f>
        <v>1.7867493624000003E-2</v>
      </c>
      <c r="BA9" s="29">
        <f>1/1000*'[1]4403Exp'!AY$267</f>
        <v>2.0191922684000004E-2</v>
      </c>
      <c r="BB9" s="29">
        <f>1/1000*'[1]4403Exp'!AZ$267</f>
        <v>2.1946242702000001E-2</v>
      </c>
      <c r="BC9" s="29">
        <f>1/1000*'[1]4403Exp'!BA$267</f>
        <v>0</v>
      </c>
      <c r="BD9" s="222"/>
    </row>
    <row r="10" spans="1:56">
      <c r="B10" s="52" t="s">
        <v>42</v>
      </c>
      <c r="C10" s="81">
        <f>1/$A$1*(SUM('[1]4403Exp'!$B$47:$B$47)+SUM('[1]4403Exp'!$B$105:$B$105))</f>
        <v>1.9544460000000001</v>
      </c>
      <c r="D10" s="82">
        <f>1/$A$1*(SUM('[1]4403Exp'!$C$47:$C$47)+SUM('[1]4403Exp'!$C$105:$C$105))</f>
        <v>1.486847</v>
      </c>
      <c r="E10" s="82">
        <f>1/$A$1*(SUM('[1]4403Exp'!$D$47:$D$47)+SUM('[1]4403Exp'!$D$105:$D$105))</f>
        <v>1.2949609999999998</v>
      </c>
      <c r="F10" s="82">
        <f>1/$A$1*(SUM('[1]4403Exp'!$E$47:$E$47)+SUM('[1]4403Exp'!$E$105:$E$105))</f>
        <v>1.43919</v>
      </c>
      <c r="G10" s="82">
        <f>1/$A$1*(SUM('[1]4403Exp'!$F$47:$F$47)+SUM('[1]4403Exp'!$F$105:$F$105))</f>
        <v>1.1926679999999998</v>
      </c>
      <c r="H10" s="82">
        <f>1/$A$1*(SUM('[1]4403Exp'!$G$47:$G$47)+SUM('[1]4403Exp'!$G$105:$G$105))</f>
        <v>1.6540809999999999</v>
      </c>
      <c r="I10" s="82">
        <f>1/$A$1*(SUM('[1]4403Exp'!$H$47:$H$47)+SUM('[1]4403Exp'!$H$105:$H$105))</f>
        <v>1.2295399999999999</v>
      </c>
      <c r="J10" s="89">
        <f>1/$A$1*(SUM('[1]4403Exp'!$I$47:$I$47)+SUM('[1]4403Exp'!$I$105:$I$105))</f>
        <v>1.2059719999999998</v>
      </c>
      <c r="K10" s="89">
        <f>1/$A$1*(SUM('[1]4403Exp'!J$47:J$47)+SUM('[1]4403Exp'!J$105:J$105))</f>
        <v>0.70534845920000067</v>
      </c>
      <c r="L10" s="89">
        <f>1/$A$1*(SUM('[1]4403Exp'!K$47:K$47)+SUM('[1]4403Exp'!K$105:K$105))</f>
        <v>0.70032099999999964</v>
      </c>
      <c r="M10" s="82">
        <f>1/$A$1*(SUM('[1]4403Exp'!L$47:L$47)+SUM('[1]4403Exp'!L$105:L$105))</f>
        <v>0.74482700000000002</v>
      </c>
      <c r="N10" s="82">
        <f>1/$A$1*(SUM('[1]4403Exp'!M$47:M$47)+SUM('[1]4403Exp'!M$105:M$105))</f>
        <v>0.38911999999999997</v>
      </c>
      <c r="O10" s="82">
        <f>1/$A$1*(SUM('[1]4403Exp'!N$47:N$47)+SUM('[1]4403Exp'!N$105:N$105))</f>
        <v>0.35489799999999999</v>
      </c>
      <c r="P10" s="13">
        <f>1/$A$1*(SUM('[1]4403Exp'!O$47:O$47)+SUM('[1]4403Exp'!O$105:O$105))</f>
        <v>0.34787548829336085</v>
      </c>
      <c r="Q10" s="13">
        <f>1/$A$1*(SUM('[1]4403Exp'!P$47:P$47)+SUM('[1]4403Exp'!P$105:P$105))</f>
        <v>0.34771899999999994</v>
      </c>
      <c r="R10" s="13">
        <f>1/$A$1*(SUM('[1]4403Exp'!Q$47:Q$47)+SUM('[1]4403Exp'!Q$105:Q$105))</f>
        <v>0.17607399999999998</v>
      </c>
      <c r="S10" s="13">
        <f>1/$A$1*(SUM('[1]4403Exp'!R$47:R$47)+SUM('[1]4403Exp'!R$105:R$105))</f>
        <v>7.4345999999999995E-2</v>
      </c>
      <c r="T10" s="13">
        <f>1/$A$1*(SUM('[1]4403Exp'!S$47:S$47)+SUM('[1]4403Exp'!S$105:S$105))</f>
        <v>7.0296999999999998E-2</v>
      </c>
      <c r="U10" s="13">
        <f>1/$A$1*(SUM('[1]4403Exp'!T$47:T$47)+SUM('[1]4403Exp'!T$105:T$105))</f>
        <v>5.2656999999999995E-2</v>
      </c>
      <c r="V10" s="13">
        <f>1/$A$1*(SUM('[1]4403Exp'!U$47:U$47)+SUM('[1]4403Exp'!U$105:U$105))</f>
        <v>2.8365999999999999E-2</v>
      </c>
      <c r="W10" s="13">
        <f>1/$A$1*(SUM('[1]4403Exp'!V$47:V$47)+SUM('[1]4403Exp'!V$105:V$105))</f>
        <v>8.0540000000000004E-3</v>
      </c>
      <c r="X10" s="13">
        <f>1/$A$1*(SUM('[1]4403Exp'!W$47:W$47)+SUM('[1]4403Exp'!W$105:W$105))</f>
        <v>4.8969999999999994E-3</v>
      </c>
      <c r="Y10" s="13">
        <f>1/$A$1*(SUM('[1]4403Exp'!X$47:X$47)+SUM('[1]4403Exp'!X$105:X$105))</f>
        <v>1.2180177429333331E-2</v>
      </c>
      <c r="Z10" s="13">
        <f>1/$A$1*(SUM('[1]4403Exp'!Y$47:Y$47)+SUM('[1]4403Exp'!Y$105:Y$105))</f>
        <v>2.2472019999999999E-2</v>
      </c>
      <c r="AA10" s="13">
        <f>1/$A$1*(SUM('[1]4403Exp'!Z$47:Z$47)+SUM('[1]4403Exp'!Z$105:Z$105))</f>
        <v>1.4676810999999998E-2</v>
      </c>
      <c r="AB10" s="13">
        <f>1/$A$1*(SUM('[1]4403Exp'!AA$47:AA$47)+SUM('[1]4403Exp'!AA$105:AA$105))</f>
        <v>0</v>
      </c>
      <c r="AC10" s="277"/>
      <c r="AD10" s="12">
        <f>1/1000*(SUM('[1]4403Exp'!AB$47:AB$47)+SUM('[1]4403Exp'!AB$105:AB$105))</f>
        <v>0.16874900000000001</v>
      </c>
      <c r="AE10" s="13">
        <f>1/1000*(SUM('[1]4403Exp'!AC$47:AC$47)+SUM('[1]4403Exp'!AC$105:AC$105))</f>
        <v>0.10845200000000001</v>
      </c>
      <c r="AF10" s="13">
        <f>1/1000*(SUM('[1]4403Exp'!AD$47:AD$47)+SUM('[1]4403Exp'!AD$105:AD$105))</f>
        <v>0.110565</v>
      </c>
      <c r="AG10" s="13">
        <f>1/1000*(SUM('[1]4403Exp'!AE$47:AE$47)+SUM('[1]4403Exp'!AE$105:AE$105))</f>
        <v>0.11791500000000001</v>
      </c>
      <c r="AH10" s="13">
        <f>1/1000*(SUM('[1]4403Exp'!AF$47:AF$47)+SUM('[1]4403Exp'!AF$105:AF$105))</f>
        <v>0.113603</v>
      </c>
      <c r="AI10" s="13">
        <f>1/1000*(SUM('[1]4403Exp'!AG$47:AG$47)+SUM('[1]4403Exp'!AG$105:AG$105))</f>
        <v>0.17336527127675488</v>
      </c>
      <c r="AJ10" s="13">
        <f>1/1000*(SUM('[1]4403Exp'!AH$47:AH$47)+SUM('[1]4403Exp'!AH$105:AH$105))</f>
        <v>0.14156907228472396</v>
      </c>
      <c r="AK10" s="13">
        <f>1/1000*(SUM('[1]4403Exp'!AI$47:AI$47)+SUM('[1]4403Exp'!AI$105:AI$105))</f>
        <v>0.14940925627131471</v>
      </c>
      <c r="AL10" s="13">
        <f>1/1000*(SUM('[1]4403Exp'!AJ$47:AJ$47)+SUM('[1]4403Exp'!AJ$105:AJ$105))</f>
        <v>0.11276663062237204</v>
      </c>
      <c r="AM10" s="13">
        <f>1/1000*(SUM('[1]4403Exp'!AK$47:AK$47)+SUM('[1]4403Exp'!AK$105:AK$105))</f>
        <v>9.649692552391359E-2</v>
      </c>
      <c r="AN10" s="13">
        <f>1/1000*(SUM('[1]4403Exp'!AL$47:AL$47)+SUM('[1]4403Exp'!AL$105:AL$105))</f>
        <v>0.104330442</v>
      </c>
      <c r="AO10" s="13">
        <f>1/1000*(SUM('[1]4403Exp'!AM$47:AM$47)+SUM('[1]4403Exp'!AM$105:AM$105))</f>
        <v>6.8408152E-2</v>
      </c>
      <c r="AP10" s="13">
        <f>1/1000*(SUM('[1]4403Exp'!AN$47:AN$47)+SUM('[1]4403Exp'!AN$105:AN$105))</f>
        <v>6.3253437999999995E-2</v>
      </c>
      <c r="AQ10" s="13">
        <f>1/1000*(SUM('[1]4403Exp'!AO$47:AO$47)+SUM('[1]4403Exp'!AO$105:AO$105))</f>
        <v>6.4728662999999992E-2</v>
      </c>
      <c r="AR10" s="13">
        <f>1/1000*(SUM('[1]4403Exp'!AP$47:AP$47)+SUM('[1]4403Exp'!AP$105:AP$105))</f>
        <v>6.5284006999999991E-2</v>
      </c>
      <c r="AS10" s="13">
        <f>1/1000*(SUM('[1]4403Exp'!AQ$47:AQ$47)+SUM('[1]4403Exp'!AQ$105:AQ$105))</f>
        <v>3.1444502999999999E-2</v>
      </c>
      <c r="AT10" s="13">
        <f>1/1000*(SUM('[1]4403Exp'!AR$47:AR$47)+SUM('[1]4403Exp'!AR$105:AR$105))</f>
        <v>1.1440772E-2</v>
      </c>
      <c r="AU10" s="13">
        <f>1/1000*(SUM('[1]4403Exp'!AS$47:AS$47)+SUM('[1]4403Exp'!AS$105:AS$105))</f>
        <v>1.2065226E-2</v>
      </c>
      <c r="AV10" s="13">
        <f>1/1000*(SUM('[1]4403Exp'!AT$47:AT$47)+SUM('[1]4403Exp'!AT$105:AT$105))</f>
        <v>1.6202870999999997E-2</v>
      </c>
      <c r="AW10" s="13">
        <f>1/1000*(SUM('[1]4403Exp'!AU$47:AU$47)+SUM('[1]4403Exp'!AU$105:AU$105))</f>
        <v>7.8461290000000003E-3</v>
      </c>
      <c r="AX10" s="13">
        <f>1/1000*(SUM('[1]4403Exp'!AV$47:AV$47)+SUM('[1]4403Exp'!AV$105:AV$105))</f>
        <v>1.59629E-3</v>
      </c>
      <c r="AY10" s="13">
        <f>1/1000*(SUM('[1]4403Exp'!AW$47:AW$47)+SUM('[1]4403Exp'!AW$105:AW$105))</f>
        <v>1.0697349999999998E-3</v>
      </c>
      <c r="AZ10" s="13">
        <f>1/1000*(SUM('[1]4403Exp'!AX$47:AX$47)+SUM('[1]4403Exp'!AX$105:AX$105))</f>
        <v>2.8513172739999997E-3</v>
      </c>
      <c r="BA10" s="13">
        <f>1/1000*(SUM('[1]4403Exp'!AY$47:AY$47)+SUM('[1]4403Exp'!AY$105:AY$105))</f>
        <v>4.8658027880000001E-3</v>
      </c>
      <c r="BB10" s="13">
        <f>1/1000*(SUM('[1]4403Exp'!AZ$47:AZ$47)+SUM('[1]4403Exp'!AZ$105:AZ$105))</f>
        <v>3.5486014279999998E-3</v>
      </c>
      <c r="BC10" s="13">
        <f>1/1000*(SUM('[1]4403Exp'!BA$47:BA$47)+SUM('[1]4403Exp'!BA$105:BA$105))</f>
        <v>0</v>
      </c>
      <c r="BD10" s="222"/>
    </row>
    <row r="11" spans="1:56">
      <c r="B11" s="5" t="s">
        <v>24</v>
      </c>
      <c r="C11" s="46">
        <f>1/$A$1*'[1]4403Exp'!$B$109</f>
        <v>0.31662899999999999</v>
      </c>
      <c r="D11" s="11">
        <f>1/$A$1*'[1]4403Exp'!$C$109</f>
        <v>0.173037</v>
      </c>
      <c r="E11" s="11">
        <f>1/$A$1*'[1]4403Exp'!$D$109</f>
        <v>0.145593</v>
      </c>
      <c r="F11" s="11">
        <f>1/$A$1*'[1]4403Exp'!$E$109</f>
        <v>4.8451999999999995E-2</v>
      </c>
      <c r="G11" s="11">
        <f>1/$A$1*'[1]4403Exp'!$F$109</f>
        <v>0.13528599999999999</v>
      </c>
      <c r="H11" s="11">
        <f>1/$A$1*'[1]4403Exp'!$G$109</f>
        <v>9.8811999999999997E-2</v>
      </c>
      <c r="I11" s="11">
        <f>1/$A$1*'[1]4403Exp'!$H$109</f>
        <v>1.6365999999999999E-2</v>
      </c>
      <c r="J11" s="36">
        <f>1/$A$1*'[1]4403Exp'!$I$109</f>
        <v>7.6953999999999995E-2</v>
      </c>
      <c r="K11" s="36">
        <f>1/$A$1*'[1]4403Exp'!J$109</f>
        <v>7.5965733199999996E-2</v>
      </c>
      <c r="L11" s="36">
        <f>1/$A$1*'[1]4403Exp'!K$109</f>
        <v>4.5249999999999995E-3</v>
      </c>
      <c r="M11" s="11">
        <f>1/$A$1*'[1]4403Exp'!L$109</f>
        <v>2.1301E-2</v>
      </c>
      <c r="N11" s="11">
        <f>1/$A$1*'[1]4403Exp'!M$109</f>
        <v>4.0000000000000001E-3</v>
      </c>
      <c r="O11" s="11">
        <f>1/$A$1*'[1]4403Exp'!N$109</f>
        <v>4.1882999999999997E-2</v>
      </c>
      <c r="P11" s="11">
        <f>1/$A$1*'[1]4403Exp'!O$109</f>
        <v>2.4576472222222222E-2</v>
      </c>
      <c r="Q11" s="11">
        <f>1/$A$1*'[1]4403Exp'!P$109</f>
        <v>0.17147999999999999</v>
      </c>
      <c r="R11" s="11">
        <f>1/$A$1*'[1]4403Exp'!Q$109</f>
        <v>0.53368300000000002</v>
      </c>
      <c r="S11" s="11">
        <f>1/$A$1*'[1]4403Exp'!R$109</f>
        <v>0.899891</v>
      </c>
      <c r="T11" s="11">
        <f>1/$A$1*'[1]4403Exp'!S$109</f>
        <v>1.15435</v>
      </c>
      <c r="U11" s="11">
        <f>1/$A$1*'[1]4403Exp'!T$109</f>
        <v>0.74154500000000001</v>
      </c>
      <c r="V11" s="11">
        <f>1/$A$1*'[1]4403Exp'!U$109</f>
        <v>0.59016499999999994</v>
      </c>
      <c r="W11" s="11">
        <f>1/$A$1*'[1]4403Exp'!V$109</f>
        <v>0.41570099999999999</v>
      </c>
      <c r="X11" s="11">
        <f>1/$A$1*'[1]4403Exp'!W$109</f>
        <v>1.4E-5</v>
      </c>
      <c r="Y11" s="11">
        <f>1/$A$1*'[1]4403Exp'!X$109</f>
        <v>0</v>
      </c>
      <c r="Z11" s="11">
        <f>1/$A$1*'[1]4403Exp'!Y$109</f>
        <v>2.3547189999999999E-2</v>
      </c>
      <c r="AA11" s="11">
        <f>1/$A$1*'[1]4403Exp'!Z$109</f>
        <v>9.9924686190000001E-2</v>
      </c>
      <c r="AB11" s="11">
        <f>1/$A$1*'[1]4403Exp'!AA$109</f>
        <v>0</v>
      </c>
      <c r="AC11" s="277"/>
      <c r="AD11" s="46">
        <f>1/1000*'[1]4403Exp'!AB$109</f>
        <v>8.4589999999999995E-3</v>
      </c>
      <c r="AE11" s="11">
        <f>1/1000*'[1]4403Exp'!AC$109</f>
        <v>5.2380000000000005E-3</v>
      </c>
      <c r="AF11" s="11">
        <f>1/1000*'[1]4403Exp'!AD$109</f>
        <v>5.1070000000000004E-3</v>
      </c>
      <c r="AG11" s="11">
        <f>1/1000*'[1]4403Exp'!AE$109</f>
        <v>1.931E-3</v>
      </c>
      <c r="AH11" s="11">
        <f>1/1000*'[1]4403Exp'!AF$109</f>
        <v>6.6180000000000006E-3</v>
      </c>
      <c r="AI11" s="11">
        <f>1/1000*'[1]4403Exp'!AG$109</f>
        <v>3.1836271042630076E-3</v>
      </c>
      <c r="AJ11" s="11">
        <f>1/1000*'[1]4403Exp'!AH$109</f>
        <v>7.5609006236874467E-4</v>
      </c>
      <c r="AK11" s="11">
        <f>1/1000*'[1]4403Exp'!AI$109</f>
        <v>3.2760520430587426E-3</v>
      </c>
      <c r="AL11" s="11">
        <f>1/1000*'[1]4403Exp'!AJ$109</f>
        <v>4.2423540643903553E-3</v>
      </c>
      <c r="AM11" s="11">
        <f>1/1000*'[1]4403Exp'!AK$109</f>
        <v>2.5276694808755245E-4</v>
      </c>
      <c r="AN11" s="11">
        <f>1/1000*'[1]4403Exp'!AL$109</f>
        <v>9.5416999999999995E-4</v>
      </c>
      <c r="AO11" s="11">
        <f>1/1000*'[1]4403Exp'!AM$109</f>
        <v>3.04436E-4</v>
      </c>
      <c r="AP11" s="11">
        <f>1/1000*'[1]4403Exp'!AN$109</f>
        <v>2.2493669999999999E-3</v>
      </c>
      <c r="AQ11" s="11">
        <f>1/1000*'[1]4403Exp'!AO$109</f>
        <v>4.4237649999999996E-3</v>
      </c>
      <c r="AR11" s="11">
        <f>1/1000*'[1]4403Exp'!AP$109</f>
        <v>1.1641404999999999E-2</v>
      </c>
      <c r="AS11" s="11">
        <f>1/1000*'[1]4403Exp'!AQ$109</f>
        <v>2.7162973999999999E-2</v>
      </c>
      <c r="AT11" s="11">
        <f>1/1000*'[1]4403Exp'!AR$109</f>
        <v>4.2900203999999997E-2</v>
      </c>
      <c r="AU11" s="11">
        <f>1/1000*'[1]4403Exp'!AS$109</f>
        <v>4.9484668000000002E-2</v>
      </c>
      <c r="AV11" s="11">
        <f>1/1000*'[1]4403Exp'!AT$109</f>
        <v>3.6280364999999995E-2</v>
      </c>
      <c r="AW11" s="11">
        <f>1/1000*'[1]4403Exp'!AU$109</f>
        <v>3.1185041E-2</v>
      </c>
      <c r="AX11" s="11">
        <f>1/1000*'[1]4403Exp'!AV$109</f>
        <v>2.3334227999999999E-2</v>
      </c>
      <c r="AY11" s="11">
        <f>1/1000*'[1]4403Exp'!AW$109</f>
        <v>3.0230000000000001E-6</v>
      </c>
      <c r="AZ11" s="11">
        <f>1/1000*'[1]4403Exp'!AX$109</f>
        <v>0</v>
      </c>
      <c r="BA11" s="11">
        <f>1/1000*'[1]4403Exp'!AY$109</f>
        <v>1.1080094409999998E-3</v>
      </c>
      <c r="BB11" s="11">
        <f>1/1000*'[1]4403Exp'!AZ$109</f>
        <v>8.5996801099999989E-3</v>
      </c>
      <c r="BC11" s="11">
        <f>1/1000*'[1]4403Exp'!BA$109</f>
        <v>0</v>
      </c>
      <c r="BD11" s="222"/>
    </row>
    <row r="12" spans="1:56">
      <c r="B12" s="5" t="s">
        <v>78</v>
      </c>
      <c r="C12" s="133">
        <f>1/$A$1*'[1]4403Exp'!$B$116</f>
        <v>2.1878639999999998</v>
      </c>
      <c r="D12" s="134">
        <f>1/$A$1*'[1]4403Exp'!$C$116</f>
        <v>1.367545</v>
      </c>
      <c r="E12" s="134">
        <f>1/$A$1*'[1]4403Exp'!$D$116</f>
        <v>1.6411640000000001</v>
      </c>
      <c r="F12" s="134">
        <f>1/$A$1*'[1]4403Exp'!$E$116</f>
        <v>1.3553459999999999</v>
      </c>
      <c r="G12" s="134">
        <f>1/$A$1*'[1]4403Exp'!$F$116</f>
        <v>1.278359</v>
      </c>
      <c r="H12" s="134">
        <f>1/$A$1*'[1]4403Exp'!$G$116</f>
        <v>1.0974619999999999</v>
      </c>
      <c r="I12" s="134">
        <f>1/$A$1*'[1]4403Exp'!$H$116</f>
        <v>1.0369439999999999</v>
      </c>
      <c r="J12" s="135">
        <f>1/$A$1*'[1]4403Exp'!$I$116</f>
        <v>0.70679399999999992</v>
      </c>
      <c r="K12" s="135">
        <f>1/$A$1*'[1]4403Exp'!J$116</f>
        <v>0.58883800000000008</v>
      </c>
      <c r="L12" s="36">
        <f>1/$A$1*'[1]4403Exp'!K$116</f>
        <v>0.34279900000000008</v>
      </c>
      <c r="M12" s="11">
        <f>1/$A$1*'[1]4403Exp'!L$116</f>
        <v>0.43566299999999997</v>
      </c>
      <c r="N12" s="11">
        <f>1/$A$1*'[1]4403Exp'!M$116</f>
        <v>0.36049599999999998</v>
      </c>
      <c r="O12" s="11">
        <f>1/$A$1*'[1]4403Exp'!N$116</f>
        <v>0.20718</v>
      </c>
      <c r="P12" s="11">
        <f>1/$A$1*'[1]4403Exp'!O$116</f>
        <v>0.28544475415287235</v>
      </c>
      <c r="Q12" s="11">
        <f>1/$A$1*'[1]4403Exp'!P$116</f>
        <v>0.23578099999999999</v>
      </c>
      <c r="R12" s="11">
        <f>1/$A$1*'[1]4403Exp'!Q$116</f>
        <v>0.20130099999999998</v>
      </c>
      <c r="S12" s="11">
        <f>1/$A$1*'[1]4403Exp'!R$116</f>
        <v>0.16488</v>
      </c>
      <c r="T12" s="11">
        <f>1/$A$1*'[1]4403Exp'!S$116</f>
        <v>0.116075</v>
      </c>
      <c r="U12" s="11">
        <f>1/$A$1*'[1]4403Exp'!T$116</f>
        <v>7.0407999999999998E-2</v>
      </c>
      <c r="V12" s="11">
        <f>1/$A$1*'[1]4403Exp'!U$116</f>
        <v>3.6731E-2</v>
      </c>
      <c r="W12" s="11">
        <f>1/$A$1*'[1]4403Exp'!V$116</f>
        <v>2.5391999999999998E-2</v>
      </c>
      <c r="X12" s="11">
        <f>1/$A$1*'[1]4403Exp'!W$116</f>
        <v>1.5389999999999999E-2</v>
      </c>
      <c r="Y12" s="11">
        <f>1/$A$1*'[1]4403Exp'!X$116</f>
        <v>2.6383897102999994E-2</v>
      </c>
      <c r="Z12" s="11">
        <f>1/$A$1*'[1]4403Exp'!Y$116</f>
        <v>1.562618E-2</v>
      </c>
      <c r="AA12" s="11">
        <f>1/$A$1*'[1]4403Exp'!Z$116</f>
        <v>1.7927314999999999E-2</v>
      </c>
      <c r="AB12" s="11">
        <f>1/$A$1*'[1]4403Exp'!AA$116</f>
        <v>0</v>
      </c>
      <c r="AC12" s="277"/>
      <c r="AD12" s="46">
        <f>1/1000*'[1]4403Exp'!AB$116</f>
        <v>0.24476900000000001</v>
      </c>
      <c r="AE12" s="11">
        <f>1/1000*'[1]4403Exp'!AC$116</f>
        <v>0.12619</v>
      </c>
      <c r="AF12" s="11">
        <f>1/1000*'[1]4403Exp'!AD$116</f>
        <v>0.165713</v>
      </c>
      <c r="AG12" s="11">
        <f>1/1000*'[1]4403Exp'!AE$116</f>
        <v>0.136822</v>
      </c>
      <c r="AH12" s="11">
        <f>1/1000*'[1]4403Exp'!AF$116</f>
        <v>0.14059800000000003</v>
      </c>
      <c r="AI12" s="11">
        <f>1/1000*'[1]4403Exp'!AG$116</f>
        <v>0.13739695628906845</v>
      </c>
      <c r="AJ12" s="11">
        <f>1/1000*'[1]4403Exp'!AH$116</f>
        <v>0.14098196138524446</v>
      </c>
      <c r="AK12" s="11">
        <f>1/1000*'[1]4403Exp'!AI$116</f>
        <v>0.10326709450511068</v>
      </c>
      <c r="AL12" s="11">
        <f>1/1000*'[1]4403Exp'!AJ$116</f>
        <v>9.3125351782140972E-2</v>
      </c>
      <c r="AM12" s="11">
        <f>1/1000*'[1]4403Exp'!AK$116</f>
        <v>4.8458190686038183E-2</v>
      </c>
      <c r="AN12" s="11">
        <f>1/1000*'[1]4403Exp'!AL$116</f>
        <v>6.5941757999999989E-2</v>
      </c>
      <c r="AO12" s="11">
        <f>1/1000*'[1]4403Exp'!AM$116</f>
        <v>7.4938398999999989E-2</v>
      </c>
      <c r="AP12" s="11">
        <f>1/1000*'[1]4403Exp'!AN$116</f>
        <v>4.3273465999999997E-2</v>
      </c>
      <c r="AQ12" s="11">
        <f>1/1000*'[1]4403Exp'!AO$116</f>
        <v>5.2213300999999997E-2</v>
      </c>
      <c r="AR12" s="11">
        <f>1/1000*'[1]4403Exp'!AP$116</f>
        <v>4.9054733000000003E-2</v>
      </c>
      <c r="AS12" s="11">
        <f>1/1000*'[1]4403Exp'!AQ$116</f>
        <v>4.0949942999999996E-2</v>
      </c>
      <c r="AT12" s="11">
        <f>1/1000*'[1]4403Exp'!AR$116</f>
        <v>2.7489699999999999E-2</v>
      </c>
      <c r="AU12" s="11">
        <f>1/1000*'[1]4403Exp'!AS$116</f>
        <v>1.9780618E-2</v>
      </c>
      <c r="AV12" s="11">
        <f>1/1000*'[1]4403Exp'!AT$116</f>
        <v>1.3164663E-2</v>
      </c>
      <c r="AW12" s="11">
        <f>1/1000*'[1]4403Exp'!AU$116</f>
        <v>7.7249479999999997E-3</v>
      </c>
      <c r="AX12" s="11">
        <f>1/1000*'[1]4403Exp'!AV$116</f>
        <v>4.6795409999999997E-3</v>
      </c>
      <c r="AY12" s="11">
        <f>1/1000*'[1]4403Exp'!AW$116</f>
        <v>3.8966119999999998E-3</v>
      </c>
      <c r="AZ12" s="11">
        <f>1/1000*'[1]4403Exp'!AX$116</f>
        <v>5.4428042039999999E-3</v>
      </c>
      <c r="BA12" s="11">
        <f>1/1000*'[1]4403Exp'!AY$116</f>
        <v>3.178877779E-3</v>
      </c>
      <c r="BB12" s="11">
        <f>1/1000*'[1]4403Exp'!AZ$116</f>
        <v>3.316302132E-3</v>
      </c>
      <c r="BC12" s="11">
        <f>1/1000*'[1]4403Exp'!BA$116</f>
        <v>0</v>
      </c>
      <c r="BD12" s="222"/>
    </row>
    <row r="13" spans="1:56">
      <c r="B13" s="5" t="s">
        <v>32</v>
      </c>
      <c r="C13" s="46">
        <f>1/$A$1*'[1]4403Exp'!$B$187</f>
        <v>4.3603000000000003E-2</v>
      </c>
      <c r="D13" s="11">
        <f>1/$A$1*'[1]4403Exp'!$C$187</f>
        <v>3.1164715447154476E-2</v>
      </c>
      <c r="E13" s="11">
        <f>1/$A$1*'[1]4403Exp'!$D$187</f>
        <v>4.0336999999999998E-2</v>
      </c>
      <c r="F13" s="11">
        <f>1/$A$1*'[1]4403Exp'!$E$187</f>
        <v>3.4443000000000001E-2</v>
      </c>
      <c r="G13" s="11">
        <f>1/$A$1*'[1]4403Exp'!$F$187</f>
        <v>1.3289E-2</v>
      </c>
      <c r="H13" s="11">
        <f>1/$A$1*'[1]4403Exp'!$G$187</f>
        <v>6.9525000000000003E-2</v>
      </c>
      <c r="I13" s="11">
        <f>1/$A$1*'[1]4403Exp'!$H$187</f>
        <v>2.3150999999999998E-2</v>
      </c>
      <c r="J13" s="36">
        <f>1/$A$1*'[1]4403Exp'!$I$187</f>
        <v>2.5309999999999998E-3</v>
      </c>
      <c r="K13" s="36">
        <f>1/$A$1*'[1]4403Exp'!J$187</f>
        <v>3.0057608E-3</v>
      </c>
      <c r="L13" s="36">
        <f>1/$A$1*'[1]4403Exp'!K$187</f>
        <v>6.6490000000000004E-3</v>
      </c>
      <c r="M13" s="11">
        <f>1/$A$1*'[1]4403Exp'!L$187</f>
        <v>1.9734536E-2</v>
      </c>
      <c r="N13" s="11">
        <f>1/$A$1*'[1]4403Exp'!M$187</f>
        <v>2.9943999999999998E-2</v>
      </c>
      <c r="O13" s="11">
        <f>1/$A$1*'[1]4403Exp'!N$187</f>
        <v>1.9896E-2</v>
      </c>
      <c r="P13" s="11">
        <f>1/$A$1*'[1]4403Exp'!O$187</f>
        <v>2.6639848853801169E-2</v>
      </c>
      <c r="Q13" s="11">
        <f>1/$A$1*'[1]4403Exp'!P$187</f>
        <v>4.5823999999999997E-2</v>
      </c>
      <c r="R13" s="11">
        <f>1/$A$1*'[1]4403Exp'!Q$187</f>
        <v>5.5555E-2</v>
      </c>
      <c r="S13" s="11">
        <f>1/$A$1*'[1]4403Exp'!R$187</f>
        <v>4.4673999999999998E-2</v>
      </c>
      <c r="T13" s="11">
        <f>1/$A$1*'[1]4403Exp'!S$187</f>
        <v>4.5960000000000001E-2</v>
      </c>
      <c r="U13" s="11">
        <f>1/$A$1*'[1]4403Exp'!T$187</f>
        <v>1.4728E-2</v>
      </c>
      <c r="V13" s="11">
        <f>1/$A$1*'[1]4403Exp'!U$187</f>
        <v>0</v>
      </c>
      <c r="W13" s="11">
        <f>1/$A$1*'[1]4403Exp'!V$187</f>
        <v>0</v>
      </c>
      <c r="X13" s="11">
        <f>1/$A$1*'[1]4403Exp'!W$187</f>
        <v>0</v>
      </c>
      <c r="Y13" s="11">
        <f>1/$A$1*'[1]4403Exp'!X$187</f>
        <v>0</v>
      </c>
      <c r="Z13" s="11">
        <f>1/$A$1*'[1]4403Exp'!Y$187</f>
        <v>3.2245999999999995E-4</v>
      </c>
      <c r="AA13" s="11">
        <f>1/$A$1*'[1]4403Exp'!Z$187</f>
        <v>3.3149999999999998E-3</v>
      </c>
      <c r="AB13" s="11">
        <f>1/$A$1*'[1]4403Exp'!AA$187</f>
        <v>0</v>
      </c>
      <c r="AC13" s="277"/>
      <c r="AD13" s="46">
        <f>1/1000*'[1]4403Exp'!AB$187</f>
        <v>3.7060000000000001E-3</v>
      </c>
      <c r="AE13" s="11">
        <f>1/1000*'[1]4403Exp'!AC$187</f>
        <v>2.0550000000000004E-3</v>
      </c>
      <c r="AF13" s="11">
        <f>1/1000*'[1]4403Exp'!AD$187</f>
        <v>1.8289999999999999E-3</v>
      </c>
      <c r="AG13" s="11">
        <f>1/1000*'[1]4403Exp'!AE$187</f>
        <v>1.892E-3</v>
      </c>
      <c r="AH13" s="11">
        <f>1/1000*'[1]4403Exp'!AF$187</f>
        <v>1.1250000000000001E-3</v>
      </c>
      <c r="AI13" s="11">
        <f>1/1000*'[1]4403Exp'!AG$187</f>
        <v>6.0017992405905565E-3</v>
      </c>
      <c r="AJ13" s="11">
        <f>1/1000*'[1]4403Exp'!AH$187</f>
        <v>2.1440330732141813E-3</v>
      </c>
      <c r="AK13" s="11">
        <f>1/1000*'[1]4403Exp'!AI$187</f>
        <v>2.1361870988711391E-4</v>
      </c>
      <c r="AL13" s="11">
        <f>1/1000*'[1]4403Exp'!AJ$187</f>
        <v>3.4924749820737587E-4</v>
      </c>
      <c r="AM13" s="11">
        <f>1/1000*'[1]4403Exp'!AK$187</f>
        <v>5.6006711163433039E-4</v>
      </c>
      <c r="AN13" s="11">
        <f>1/1000*'[1]4403Exp'!AL$187</f>
        <v>1.83022E-3</v>
      </c>
      <c r="AO13" s="11">
        <f>1/1000*'[1]4403Exp'!AM$187</f>
        <v>3.3662699999999998E-3</v>
      </c>
      <c r="AP13" s="11">
        <f>1/1000*'[1]4403Exp'!AN$187</f>
        <v>2.3227029999999997E-3</v>
      </c>
      <c r="AQ13" s="11">
        <f>1/1000*'[1]4403Exp'!AO$187</f>
        <v>5.080083E-3</v>
      </c>
      <c r="AR13" s="11">
        <f>1/1000*'[1]4403Exp'!AP$187</f>
        <v>5.4379960000000005E-3</v>
      </c>
      <c r="AS13" s="11">
        <f>1/1000*'[1]4403Exp'!AQ$187</f>
        <v>6.4047199999999992E-3</v>
      </c>
      <c r="AT13" s="11">
        <f>1/1000*'[1]4403Exp'!AR$187</f>
        <v>5.1707200000000002E-3</v>
      </c>
      <c r="AU13" s="11">
        <f>1/1000*'[1]4403Exp'!AS$187</f>
        <v>5.2448319999999996E-3</v>
      </c>
      <c r="AV13" s="11">
        <f>1/1000*'[1]4403Exp'!AT$187</f>
        <v>1.6517459999999999E-3</v>
      </c>
      <c r="AW13" s="11">
        <f>1/1000*'[1]4403Exp'!AU$187</f>
        <v>0</v>
      </c>
      <c r="AX13" s="11">
        <f>1/1000*'[1]4403Exp'!AV$187</f>
        <v>0</v>
      </c>
      <c r="AY13" s="11">
        <f>1/1000*'[1]4403Exp'!AW$187</f>
        <v>0</v>
      </c>
      <c r="AZ13" s="11">
        <f>1/1000*'[1]4403Exp'!AX$187</f>
        <v>0</v>
      </c>
      <c r="BA13" s="11">
        <f>1/1000*'[1]4403Exp'!AY$187</f>
        <v>5.0577294000000005E-5</v>
      </c>
      <c r="BB13" s="11">
        <f>1/1000*'[1]4403Exp'!AZ$187</f>
        <v>5.3094465599999997E-4</v>
      </c>
      <c r="BC13" s="11">
        <f>1/1000*'[1]4403Exp'!BA$187</f>
        <v>0</v>
      </c>
      <c r="BD13" s="222"/>
    </row>
    <row r="14" spans="1:56">
      <c r="B14" s="5" t="s">
        <v>40</v>
      </c>
      <c r="C14" s="46">
        <f>1/$A$1*'[1]4403Exp'!$B$121</f>
        <v>0.30144100000000001</v>
      </c>
      <c r="D14" s="11">
        <f>1/$A$1*'[1]4403Exp'!$C$121</f>
        <v>0.17502599999999999</v>
      </c>
      <c r="E14" s="11">
        <f>1/$A$1*'[1]4403Exp'!$D$121</f>
        <v>0.158888</v>
      </c>
      <c r="F14" s="11">
        <f>1/$A$1*'[1]4403Exp'!$E$121</f>
        <v>0.13964299999999999</v>
      </c>
      <c r="G14" s="11">
        <f>1/$A$1*'[1]4403Exp'!$F$121</f>
        <v>0.12545200000000001</v>
      </c>
      <c r="H14" s="11">
        <f>1/$A$1*'[1]4403Exp'!$G$121</f>
        <v>0.11744199999999999</v>
      </c>
      <c r="I14" s="11">
        <f>1/$A$1*'[1]4403Exp'!$H$121</f>
        <v>9.9239999999999995E-2</v>
      </c>
      <c r="J14" s="36">
        <f>1/$A$1*'[1]4403Exp'!$I$121</f>
        <v>6.4378999999999992E-2</v>
      </c>
      <c r="K14" s="36">
        <f>1/$A$1*'[1]4403Exp'!J$121</f>
        <v>6.6385000000000013E-2</v>
      </c>
      <c r="L14" s="36">
        <f>1/$A$1*'[1]4403Exp'!K$121</f>
        <v>6.9940999999999975E-2</v>
      </c>
      <c r="M14" s="11">
        <f>1/$A$1*'[1]4403Exp'!L$121</f>
        <v>7.5800999999999993E-2</v>
      </c>
      <c r="N14" s="11">
        <f>1/$A$1*'[1]4403Exp'!M$121</f>
        <v>4.7049000000000001E-2</v>
      </c>
      <c r="O14" s="11">
        <f>1/$A$1*'[1]4403Exp'!N$121</f>
        <v>4.4471999999999998E-2</v>
      </c>
      <c r="P14" s="11">
        <f>1/$A$1*'[1]4403Exp'!O$121</f>
        <v>3.5216410933608527E-2</v>
      </c>
      <c r="Q14" s="11">
        <f>1/$A$1*'[1]4403Exp'!P$121</f>
        <v>3.3645000000000001E-2</v>
      </c>
      <c r="R14" s="11">
        <f>1/$A$1*'[1]4403Exp'!Q$121</f>
        <v>3.6791999999999998E-2</v>
      </c>
      <c r="S14" s="11">
        <f>1/$A$1*'[1]4403Exp'!R$121</f>
        <v>2.5627E-2</v>
      </c>
      <c r="T14" s="11">
        <f>1/$A$1*'[1]4403Exp'!S$121</f>
        <v>1.9251000000000001E-2</v>
      </c>
      <c r="U14" s="11">
        <f>1/$A$1*'[1]4403Exp'!T$121</f>
        <v>9.41E-3</v>
      </c>
      <c r="V14" s="11">
        <f>1/$A$1*'[1]4403Exp'!U$121</f>
        <v>4.1949999999999999E-3</v>
      </c>
      <c r="W14" s="11">
        <f>1/$A$1*'[1]4403Exp'!V$121</f>
        <v>3.444E-3</v>
      </c>
      <c r="X14" s="11">
        <f>1/$A$1*'[1]4403Exp'!W$121</f>
        <v>4.5009999999999998E-3</v>
      </c>
      <c r="Y14" s="11">
        <f>1/$A$1*'[1]4403Exp'!X$121</f>
        <v>0</v>
      </c>
      <c r="Z14" s="11">
        <f>1/$A$1*'[1]4403Exp'!Y$121</f>
        <v>2.0686400000000001E-3</v>
      </c>
      <c r="AA14" s="11">
        <f>1/$A$1*'[1]4403Exp'!Z$121</f>
        <v>4.2946999999999994E-3</v>
      </c>
      <c r="AB14" s="11">
        <f>1/$A$1*'[1]4403Exp'!AA$121</f>
        <v>0</v>
      </c>
      <c r="AC14" s="277"/>
      <c r="AD14" s="46">
        <f>1/1000*'[1]4403Exp'!AB$121</f>
        <v>3.5587000000000001E-2</v>
      </c>
      <c r="AE14" s="11">
        <f>1/1000*'[1]4403Exp'!AC$121</f>
        <v>1.7099E-2</v>
      </c>
      <c r="AF14" s="11">
        <f>1/1000*'[1]4403Exp'!AD$121</f>
        <v>1.6463000000000002E-2</v>
      </c>
      <c r="AG14" s="11">
        <f>1/1000*'[1]4403Exp'!AE$121</f>
        <v>1.5178000000000001E-2</v>
      </c>
      <c r="AH14" s="11">
        <f>1/1000*'[1]4403Exp'!AF$121</f>
        <v>1.3302E-2</v>
      </c>
      <c r="AI14" s="11">
        <f>1/1000*'[1]4403Exp'!AG$121</f>
        <v>1.2519679777070901E-2</v>
      </c>
      <c r="AJ14" s="11">
        <f>1/1000*'[1]4403Exp'!AH$121</f>
        <v>1.1470539261679394E-2</v>
      </c>
      <c r="AK14" s="11">
        <f>1/1000*'[1]4403Exp'!AI$121</f>
        <v>8.2735149924564738E-3</v>
      </c>
      <c r="AL14" s="11">
        <f>1/1000*'[1]4403Exp'!AJ$121</f>
        <v>1.0006073255150068E-2</v>
      </c>
      <c r="AM14" s="11">
        <f>1/1000*'[1]4403Exp'!AK$121</f>
        <v>9.6751535866680845E-3</v>
      </c>
      <c r="AN14" s="11">
        <f>1/1000*'[1]4403Exp'!AL$121</f>
        <v>1.068682E-2</v>
      </c>
      <c r="AO14" s="11">
        <f>1/1000*'[1]4403Exp'!AM$121</f>
        <v>8.4703979999999988E-3</v>
      </c>
      <c r="AP14" s="11">
        <f>1/1000*'[1]4403Exp'!AN$121</f>
        <v>8.6596899999999994E-3</v>
      </c>
      <c r="AQ14" s="11">
        <f>1/1000*'[1]4403Exp'!AO$121</f>
        <v>6.4809120000000001E-3</v>
      </c>
      <c r="AR14" s="11">
        <f>1/1000*'[1]4403Exp'!AP$121</f>
        <v>6.8140179999999998E-3</v>
      </c>
      <c r="AS14" s="11">
        <f>1/1000*'[1]4403Exp'!AQ$121</f>
        <v>6.8889019999999997E-3</v>
      </c>
      <c r="AT14" s="11">
        <f>1/1000*'[1]4403Exp'!AR$121</f>
        <v>4.0973319999999995E-3</v>
      </c>
      <c r="AU14" s="11">
        <f>1/1000*'[1]4403Exp'!AS$121</f>
        <v>3.2970230000000001E-3</v>
      </c>
      <c r="AV14" s="11">
        <f>1/1000*'[1]4403Exp'!AT$121</f>
        <v>1.4801300000000001E-3</v>
      </c>
      <c r="AW14" s="11">
        <f>1/1000*'[1]4403Exp'!AU$121</f>
        <v>7.4269099999999997E-4</v>
      </c>
      <c r="AX14" s="11">
        <f>1/1000*'[1]4403Exp'!AV$121</f>
        <v>6.7664199999999998E-4</v>
      </c>
      <c r="AY14" s="11">
        <f>1/1000*'[1]4403Exp'!AW$121</f>
        <v>8.9222599999999998E-4</v>
      </c>
      <c r="AZ14" s="11">
        <f>1/1000*'[1]4403Exp'!AX$121</f>
        <v>0</v>
      </c>
      <c r="BA14" s="11">
        <f>1/1000*'[1]4403Exp'!AY$121</f>
        <v>4.4720353699999999E-4</v>
      </c>
      <c r="BB14" s="11">
        <f>1/1000*'[1]4403Exp'!AZ$121</f>
        <v>6.8888945399999996E-4</v>
      </c>
      <c r="BC14" s="11">
        <f>1/1000*'[1]4403Exp'!BA$121</f>
        <v>0</v>
      </c>
      <c r="BD14" s="222"/>
    </row>
    <row r="15" spans="1:56">
      <c r="B15" s="5" t="s">
        <v>31</v>
      </c>
      <c r="C15" s="133">
        <f>1/$A$1*'[1]4403Exp'!$B$228</f>
        <v>0.89929000000000003</v>
      </c>
      <c r="D15" s="134">
        <f>1/$A$1*'[1]4403Exp'!$C$228</f>
        <v>0.66295899999999996</v>
      </c>
      <c r="E15" s="134">
        <f>1/$A$1*'[1]4403Exp'!$D$228</f>
        <v>0.65053099999999997</v>
      </c>
      <c r="F15" s="134">
        <f>1/$A$1*'[1]4403Exp'!$E$228</f>
        <v>0.69426899999999991</v>
      </c>
      <c r="G15" s="134">
        <f>1/$A$1*'[1]4403Exp'!$F$228</f>
        <v>0.73604700000000001</v>
      </c>
      <c r="H15" s="134">
        <f>1/$A$1*'[1]4403Exp'!$G$228</f>
        <v>0.745201</v>
      </c>
      <c r="I15" s="134">
        <f>1/$A$1*'[1]4403Exp'!$H$228</f>
        <v>0.59507699999999997</v>
      </c>
      <c r="J15" s="135">
        <f>1/$A$1*'[1]4403Exp'!$I$228</f>
        <v>0.58744699999999994</v>
      </c>
      <c r="K15" s="135">
        <f>1/$A$1*'[1]4403Exp'!J$228</f>
        <v>0.58148349999999993</v>
      </c>
      <c r="L15" s="135">
        <f>1/$A$1*'[1]4403Exp'!K$228</f>
        <v>0.43135800000000002</v>
      </c>
      <c r="M15" s="134">
        <f>1/$A$1*'[1]4403Exp'!L$228</f>
        <v>0.47888500000000001</v>
      </c>
      <c r="N15" s="134">
        <f>1/$A$1*'[1]4403Exp'!M$228</f>
        <v>0.38698499999999997</v>
      </c>
      <c r="O15" s="134">
        <f>1/$A$1*'[1]4403Exp'!N$228</f>
        <v>0.338092</v>
      </c>
      <c r="P15" s="11">
        <f>1/$A$1*'[1]4403Exp'!O$228</f>
        <v>0.40285774527581697</v>
      </c>
      <c r="Q15" s="11">
        <f>1/$A$1*'[1]4403Exp'!P$228</f>
        <v>0.33199499999999998</v>
      </c>
      <c r="R15" s="11">
        <f>1/$A$1*'[1]4403Exp'!Q$228</f>
        <v>0.20804599999999998</v>
      </c>
      <c r="S15" s="11">
        <f>1/$A$1*'[1]4403Exp'!R$228</f>
        <v>0.199991</v>
      </c>
      <c r="T15" s="11">
        <f>1/$A$1*'[1]4403Exp'!S$228</f>
        <v>0.11230899999999999</v>
      </c>
      <c r="U15" s="11">
        <f>1/$A$1*'[1]4403Exp'!T$228</f>
        <v>0.10667499999999999</v>
      </c>
      <c r="V15" s="11">
        <f>1/$A$1*'[1]4403Exp'!U$228</f>
        <v>7.3409000000000002E-2</v>
      </c>
      <c r="W15" s="11">
        <f>1/$A$1*'[1]4403Exp'!V$228</f>
        <v>6.4686999999999995E-2</v>
      </c>
      <c r="X15" s="11">
        <f>1/$A$1*'[1]4403Exp'!W$228</f>
        <v>4.0333999999999995E-2</v>
      </c>
      <c r="Y15" s="11">
        <f>1/$A$1*'[1]4403Exp'!X$228</f>
        <v>3.7899689192E-2</v>
      </c>
      <c r="Z15" s="11">
        <f>1/$A$1*'[1]4403Exp'!Y$228</f>
        <v>4.5012039999999996E-2</v>
      </c>
      <c r="AA15" s="11">
        <f>1/$A$1*'[1]4403Exp'!Z$228</f>
        <v>2.7292328000000001E-2</v>
      </c>
      <c r="AB15" s="11">
        <f>1/$A$1*'[1]4403Exp'!AA$228</f>
        <v>0</v>
      </c>
      <c r="AC15" s="277"/>
      <c r="AD15" s="46">
        <f>1/1000*'[1]4403Exp'!AB$228</f>
        <v>8.4117000000000011E-2</v>
      </c>
      <c r="AE15" s="11">
        <f>1/1000*'[1]4403Exp'!AC$228</f>
        <v>5.0345000000000001E-2</v>
      </c>
      <c r="AF15" s="11">
        <f>1/1000*'[1]4403Exp'!AD$228</f>
        <v>6.1885000000000003E-2</v>
      </c>
      <c r="AG15" s="11">
        <f>1/1000*'[1]4403Exp'!AE$228</f>
        <v>6.1109000000000004E-2</v>
      </c>
      <c r="AH15" s="11">
        <f>1/1000*'[1]4403Exp'!AF$228</f>
        <v>7.2929000000000008E-2</v>
      </c>
      <c r="AI15" s="11">
        <f>1/1000*'[1]4403Exp'!AG$228</f>
        <v>8.3003693891454067E-2</v>
      </c>
      <c r="AJ15" s="11">
        <f>1/1000*'[1]4403Exp'!AH$228</f>
        <v>7.4228812318135162E-2</v>
      </c>
      <c r="AK15" s="11">
        <f>1/1000*'[1]4403Exp'!AI$228</f>
        <v>7.6348591082629508E-2</v>
      </c>
      <c r="AL15" s="11">
        <f>1/1000*'[1]4403Exp'!AJ$228</f>
        <v>7.3922587563367281E-2</v>
      </c>
      <c r="AM15" s="11">
        <f>1/1000*'[1]4403Exp'!AK$228</f>
        <v>5.6442147827655706E-2</v>
      </c>
      <c r="AN15" s="11">
        <f>1/1000*'[1]4403Exp'!AL$228</f>
        <v>7.1588914000000003E-2</v>
      </c>
      <c r="AO15" s="11">
        <f>1/1000*'[1]4403Exp'!AM$228</f>
        <v>7.6846706000000001E-2</v>
      </c>
      <c r="AP15" s="11">
        <f>1/1000*'[1]4403Exp'!AN$228</f>
        <v>6.1145735999999999E-2</v>
      </c>
      <c r="AQ15" s="11">
        <f>1/1000*'[1]4403Exp'!AO$228</f>
        <v>7.1604665999999997E-2</v>
      </c>
      <c r="AR15" s="11">
        <f>1/1000*'[1]4403Exp'!AP$228</f>
        <v>7.1018893E-2</v>
      </c>
      <c r="AS15" s="11">
        <f>1/1000*'[1]4403Exp'!AQ$228</f>
        <v>4.4670768999999999E-2</v>
      </c>
      <c r="AT15" s="11">
        <f>1/1000*'[1]4403Exp'!AR$228</f>
        <v>3.7243921999999999E-2</v>
      </c>
      <c r="AU15" s="11">
        <f>1/1000*'[1]4403Exp'!AS$228</f>
        <v>2.2429609999999999E-2</v>
      </c>
      <c r="AV15" s="11">
        <f>1/1000*'[1]4403Exp'!AT$228</f>
        <v>2.3082881E-2</v>
      </c>
      <c r="AW15" s="11">
        <f>1/1000*'[1]4403Exp'!AU$228</f>
        <v>1.5537575999999999E-2</v>
      </c>
      <c r="AX15" s="11">
        <f>1/1000*'[1]4403Exp'!AV$228</f>
        <v>1.2465698999999998E-2</v>
      </c>
      <c r="AY15" s="11">
        <f>1/1000*'[1]4403Exp'!AW$228</f>
        <v>9.1700549999999999E-3</v>
      </c>
      <c r="AZ15" s="11">
        <f>1/1000*'[1]4403Exp'!AX$228</f>
        <v>8.0280292530000002E-3</v>
      </c>
      <c r="BA15" s="11">
        <f>1/1000*'[1]4403Exp'!AY$228</f>
        <v>1.0302500531E-2</v>
      </c>
      <c r="BB15" s="11">
        <f>1/1000*'[1]4403Exp'!AZ$228</f>
        <v>5.1837856739999997E-3</v>
      </c>
      <c r="BC15" s="11">
        <f>1/1000*'[1]4403Exp'!BA$228</f>
        <v>0</v>
      </c>
      <c r="BD15" s="222"/>
    </row>
    <row r="16" spans="1:56">
      <c r="B16" s="5" t="s">
        <v>27</v>
      </c>
      <c r="C16" s="46">
        <f>1/$A$1*'[1]4403Exp'!$B$231</f>
        <v>0.10153</v>
      </c>
      <c r="D16" s="11">
        <f>1/$A$1*'[1]4403Exp'!$C$231</f>
        <v>2.8077000000000001E-2</v>
      </c>
      <c r="E16" s="11">
        <f>1/$A$1*'[1]4403Exp'!$D$231</f>
        <v>3.8854E-2</v>
      </c>
      <c r="F16" s="11">
        <f>1/$A$1*'[1]4403Exp'!$E$231</f>
        <v>5.9552999999999995E-2</v>
      </c>
      <c r="G16" s="11">
        <f>1/$A$1*'[1]4403Exp'!$F$231</f>
        <v>8.5600999999999997E-2</v>
      </c>
      <c r="H16" s="11">
        <f>1/$A$1*'[1]4403Exp'!$G$231</f>
        <v>7.5850000000000001E-2</v>
      </c>
      <c r="I16" s="11">
        <f>1/$A$1*'[1]4403Exp'!$H$231</f>
        <v>6.1370999999999995E-2</v>
      </c>
      <c r="J16" s="36">
        <f>1/$A$1*'[1]4403Exp'!$I$231</f>
        <v>6.8078E-2</v>
      </c>
      <c r="K16" s="36">
        <f>1/$A$1*'[1]4403Exp'!J$231</f>
        <v>5.6463999999999993E-2</v>
      </c>
      <c r="L16" s="36">
        <f>1/$A$1*'[1]4403Exp'!K$231</f>
        <v>3.1972999999999994E-2</v>
      </c>
      <c r="M16" s="11">
        <f>1/$A$1*'[1]4403Exp'!L$231</f>
        <v>5.5511999999999999E-2</v>
      </c>
      <c r="N16" s="11">
        <f>1/$A$1*'[1]4403Exp'!M$231</f>
        <v>2.9773999999999998E-2</v>
      </c>
      <c r="O16" s="11">
        <f>1/$A$1*'[1]4403Exp'!N$231</f>
        <v>2.3997999999999998E-2</v>
      </c>
      <c r="P16" s="11">
        <f>1/$A$1*'[1]4403Exp'!O$231</f>
        <v>3.5629324717027865E-2</v>
      </c>
      <c r="Q16" s="11">
        <f>1/$A$1*'[1]4403Exp'!P$231</f>
        <v>2.2860999999999999E-2</v>
      </c>
      <c r="R16" s="11">
        <f>1/$A$1*'[1]4403Exp'!Q$231</f>
        <v>1.126E-3</v>
      </c>
      <c r="S16" s="11">
        <f>1/$A$1*'[1]4403Exp'!R$231</f>
        <v>2.63E-4</v>
      </c>
      <c r="T16" s="11">
        <f>1/$A$1*'[1]4403Exp'!S$231</f>
        <v>1.3999999999999999E-4</v>
      </c>
      <c r="U16" s="11">
        <f>1/$A$1*'[1]4403Exp'!T$231</f>
        <v>1.84E-4</v>
      </c>
      <c r="V16" s="11">
        <f>1/$A$1*'[1]4403Exp'!U$231</f>
        <v>1.37E-4</v>
      </c>
      <c r="W16" s="11">
        <f>1/$A$1*'[1]4403Exp'!V$231</f>
        <v>1.1057999999999999E-4</v>
      </c>
      <c r="X16" s="11">
        <f>1/$A$1*'[1]4403Exp'!W$231</f>
        <v>1.1370333333333333E-4</v>
      </c>
      <c r="Y16" s="11">
        <f>1/$A$1*'[1]4403Exp'!X$231</f>
        <v>1.3683725199999997E-4</v>
      </c>
      <c r="Z16" s="11">
        <f>1/$A$1*'[1]4403Exp'!Y$231</f>
        <v>6.3940000000000001E-5</v>
      </c>
      <c r="AA16" s="11">
        <f>1/$A$1*'[1]4403Exp'!Z$231</f>
        <v>1.2010299999999998E-4</v>
      </c>
      <c r="AB16" s="11">
        <f>1/$A$1*'[1]4403Exp'!AA$231</f>
        <v>0</v>
      </c>
      <c r="AC16" s="4"/>
      <c r="AD16" s="46">
        <f>1/1000*'[1]4403Exp'!AB$231</f>
        <v>8.7950000000000007E-3</v>
      </c>
      <c r="AE16" s="11">
        <f>1/1000*'[1]4403Exp'!AC$231</f>
        <v>2.6389999999999999E-3</v>
      </c>
      <c r="AF16" s="11">
        <f>1/1000*'[1]4403Exp'!AD$231</f>
        <v>3.6450000000000002E-3</v>
      </c>
      <c r="AG16" s="11">
        <f>1/1000*'[1]4403Exp'!AE$231</f>
        <v>5.8330000000000005E-3</v>
      </c>
      <c r="AH16" s="11">
        <f>1/1000*'[1]4403Exp'!AF$231</f>
        <v>1.0965000000000001E-2</v>
      </c>
      <c r="AI16" s="11">
        <f>1/1000*'[1]4403Exp'!AG$231</f>
        <v>1.0226890646096538E-2</v>
      </c>
      <c r="AJ16" s="11">
        <f>1/1000*'[1]4403Exp'!AH$231</f>
        <v>9.7394107799525734E-3</v>
      </c>
      <c r="AK16" s="11">
        <f>1/1000*'[1]4403Exp'!AI$231</f>
        <v>1.01182015843832E-2</v>
      </c>
      <c r="AL16" s="11">
        <f>1/1000*'[1]4403Exp'!AJ$231</f>
        <v>9.4235001128364863E-3</v>
      </c>
      <c r="AM16" s="11">
        <f>1/1000*'[1]4403Exp'!AK$231</f>
        <v>5.4025863420352569E-3</v>
      </c>
      <c r="AN16" s="11">
        <f>1/1000*'[1]4403Exp'!AL$231</f>
        <v>1.0006889E-2</v>
      </c>
      <c r="AO16" s="11">
        <f>1/1000*'[1]4403Exp'!AM$231</f>
        <v>7.3047989999999998E-3</v>
      </c>
      <c r="AP16" s="11">
        <f>1/1000*'[1]4403Exp'!AN$231</f>
        <v>5.4974519999999999E-3</v>
      </c>
      <c r="AQ16" s="11">
        <f>1/1000*'[1]4403Exp'!AO$231</f>
        <v>4.0706320000000002E-3</v>
      </c>
      <c r="AR16" s="11">
        <f>1/1000*'[1]4403Exp'!AP$231</f>
        <v>4.5802350000000002E-3</v>
      </c>
      <c r="AS16" s="11">
        <f>1/1000*'[1]4403Exp'!AQ$231</f>
        <v>5.5131099999999997E-4</v>
      </c>
      <c r="AT16" s="11">
        <f>1/1000*'[1]4403Exp'!AR$231</f>
        <v>1.1485799999999999E-4</v>
      </c>
      <c r="AU16" s="11">
        <f>1/1000*'[1]4403Exp'!AS$231</f>
        <v>3.2398999999999999E-5</v>
      </c>
      <c r="AV16" s="11">
        <f>1/1000*'[1]4403Exp'!AT$231</f>
        <v>5.1218000000000003E-5</v>
      </c>
      <c r="AW16" s="11">
        <f>1/1000*'[1]4403Exp'!AU$231</f>
        <v>4.4496999999999998E-5</v>
      </c>
      <c r="AX16" s="11">
        <f>1/1000*'[1]4403Exp'!AV$231</f>
        <v>2.3834999999999998E-5</v>
      </c>
      <c r="AY16" s="11">
        <f>1/1000*'[1]4403Exp'!AW$231</f>
        <v>2.8005E-5</v>
      </c>
      <c r="AZ16" s="11">
        <f>1/1000*'[1]4403Exp'!AX$231</f>
        <v>3.1879491000000001E-5</v>
      </c>
      <c r="BA16" s="11">
        <f>1/1000*'[1]4403Exp'!AY$231</f>
        <v>1.0978543000000001E-5</v>
      </c>
      <c r="BB16" s="11">
        <f>1/1000*'[1]4403Exp'!AZ$231</f>
        <v>2.8416922000000002E-5</v>
      </c>
      <c r="BC16" s="11">
        <f>1/1000*'[1]4403Exp'!BA$231</f>
        <v>0</v>
      </c>
      <c r="BD16" s="222"/>
    </row>
    <row r="17" spans="2:56">
      <c r="B17" s="5" t="s">
        <v>28</v>
      </c>
      <c r="C17" s="46">
        <f>1/$A$1*'[1]4403Exp'!$B$253</f>
        <v>0.11584700000000001</v>
      </c>
      <c r="D17" s="11">
        <f>1/$A$1*'[1]4403Exp'!$C$253</f>
        <v>8.4463999999999997E-2</v>
      </c>
      <c r="E17" s="11">
        <f>1/$A$1*'[1]4403Exp'!$D$253</f>
        <v>0.13220199999999999</v>
      </c>
      <c r="F17" s="11">
        <f>1/$A$1*'[1]4403Exp'!$E$253</f>
        <v>0.33044699999999999</v>
      </c>
      <c r="G17" s="11">
        <f>1/$A$1*'[1]4403Exp'!$F$253</f>
        <v>0.43732900000000002</v>
      </c>
      <c r="H17" s="11">
        <f>1/$A$1*'[1]4403Exp'!$G$253</f>
        <v>0.43350899999999998</v>
      </c>
      <c r="I17" s="11">
        <f>1/$A$1*'[1]4403Exp'!$H$253</f>
        <v>0.30432013747000819</v>
      </c>
      <c r="J17" s="36">
        <f>1/$A$1*'[1]4403Exp'!$I$253</f>
        <v>0.34837299999999999</v>
      </c>
      <c r="K17" s="36">
        <f>1/$A$1*'[1]4403Exp'!J$253</f>
        <v>0.35411298720000006</v>
      </c>
      <c r="L17" s="36">
        <f>1/$A$1*'[1]4403Exp'!K$253</f>
        <v>0.3685589999999998</v>
      </c>
      <c r="M17" s="11">
        <f>1/$A$1*'[1]4403Exp'!L$253</f>
        <v>0.24215899999999999</v>
      </c>
      <c r="N17" s="11">
        <f>1/$A$1*'[1]4403Exp'!M$253</f>
        <v>0.18245999999999998</v>
      </c>
      <c r="O17" s="11">
        <f>1/$A$1*'[1]4403Exp'!N$253</f>
        <v>0.15048599999999998</v>
      </c>
      <c r="P17" s="11">
        <f>1/$A$1*'[1]4403Exp'!O$253</f>
        <v>0.16155357423467492</v>
      </c>
      <c r="Q17" s="11">
        <f>1/$A$1*'[1]4403Exp'!P$253</f>
        <v>0.20515599999999998</v>
      </c>
      <c r="R17" s="11">
        <f>1/$A$1*'[1]4403Exp'!Q$253</f>
        <v>0.20899599999999999</v>
      </c>
      <c r="S17" s="11">
        <f>1/$A$1*'[1]4403Exp'!R$253</f>
        <v>0.183888</v>
      </c>
      <c r="T17" s="11">
        <f>1/$A$1*'[1]4403Exp'!S$253</f>
        <v>0.144259</v>
      </c>
      <c r="U17" s="11">
        <f>1/$A$1*'[1]4403Exp'!T$253</f>
        <v>6.7860999999999991E-2</v>
      </c>
      <c r="V17" s="11">
        <f>1/$A$1*'[1]4403Exp'!U$253</f>
        <v>3.4958999999999997E-2</v>
      </c>
      <c r="W17" s="11">
        <f>1/$A$1*'[1]4403Exp'!V$253</f>
        <v>1.7795999999999999E-2</v>
      </c>
      <c r="X17" s="11">
        <f>1/$A$1*'[1]4403Exp'!W$253</f>
        <v>4.8630000000000001E-3</v>
      </c>
      <c r="Y17" s="11">
        <f>1/$A$1*'[1]4403Exp'!X$253</f>
        <v>2.0757292019999997E-3</v>
      </c>
      <c r="Z17" s="11">
        <f>1/$A$1*'[1]4403Exp'!Y$253</f>
        <v>1.4374452399999999E-5</v>
      </c>
      <c r="AA17" s="11">
        <f>1/$A$1*'[1]4403Exp'!Z$253</f>
        <v>2.5999999999999998E-5</v>
      </c>
      <c r="AB17" s="11">
        <f>1/$A$1*'[1]4403Exp'!AA$253</f>
        <v>0</v>
      </c>
      <c r="AC17" s="4"/>
      <c r="AD17" s="46">
        <f>1/1000*'[1]4403Exp'!AB$253</f>
        <v>9.2029999999999994E-3</v>
      </c>
      <c r="AE17" s="11">
        <f>1/1000*'[1]4403Exp'!AC$253</f>
        <v>5.8179999999999994E-3</v>
      </c>
      <c r="AF17" s="11">
        <f>1/1000*'[1]4403Exp'!AD$253</f>
        <v>1.0817999999999999E-2</v>
      </c>
      <c r="AG17" s="11">
        <f>1/1000*'[1]4403Exp'!AE$253</f>
        <v>3.0876000000000001E-2</v>
      </c>
      <c r="AH17" s="11">
        <f>1/1000*'[1]4403Exp'!AF$253</f>
        <v>4.1671E-2</v>
      </c>
      <c r="AI17" s="11">
        <f>1/1000*'[1]4403Exp'!AG$253</f>
        <v>4.3290748636178794E-2</v>
      </c>
      <c r="AJ17" s="11">
        <f>1/1000*'[1]4403Exp'!AH$253</f>
        <v>3.1480238719319514E-2</v>
      </c>
      <c r="AK17" s="11">
        <f>1/1000*'[1]4403Exp'!AI$253</f>
        <v>3.4428331061381504E-2</v>
      </c>
      <c r="AL17" s="11">
        <f>1/1000*'[1]4403Exp'!AJ$253</f>
        <v>4.0279001354538248E-2</v>
      </c>
      <c r="AM17" s="11">
        <f>1/1000*'[1]4403Exp'!AK$253</f>
        <v>4.1313335907396151E-2</v>
      </c>
      <c r="AN17" s="11">
        <f>1/1000*'[1]4403Exp'!AL$253</f>
        <v>2.6802775999999997E-2</v>
      </c>
      <c r="AO17" s="11">
        <f>1/1000*'[1]4403Exp'!AM$253</f>
        <v>2.5398056000000002E-2</v>
      </c>
      <c r="AP17" s="11">
        <f>1/1000*'[1]4403Exp'!AN$253</f>
        <v>1.9054564999999999E-2</v>
      </c>
      <c r="AQ17" s="11">
        <f>1/1000*'[1]4403Exp'!AO$253</f>
        <v>2.9094523000000001E-2</v>
      </c>
      <c r="AR17" s="11">
        <f>1/1000*'[1]4403Exp'!AP$253</f>
        <v>2.8851284999999997E-2</v>
      </c>
      <c r="AS17" s="11">
        <f>1/1000*'[1]4403Exp'!AQ$253</f>
        <v>2.9148605999999997E-2</v>
      </c>
      <c r="AT17" s="11">
        <f>1/1000*'[1]4403Exp'!AR$253</f>
        <v>2.6241443E-2</v>
      </c>
      <c r="AU17" s="11">
        <f>1/1000*'[1]4403Exp'!AS$253</f>
        <v>2.0516937999999998E-2</v>
      </c>
      <c r="AV17" s="11">
        <f>1/1000*'[1]4403Exp'!AT$253</f>
        <v>8.8826090000000014E-3</v>
      </c>
      <c r="AW17" s="11">
        <f>1/1000*'[1]4403Exp'!AU$253</f>
        <v>5.2980240000000001E-3</v>
      </c>
      <c r="AX17" s="11">
        <f>1/1000*'[1]4403Exp'!AV$253</f>
        <v>3.0078929999999998E-3</v>
      </c>
      <c r="AY17" s="11">
        <f>1/1000*'[1]4403Exp'!AW$253</f>
        <v>8.3934899999999998E-4</v>
      </c>
      <c r="AZ17" s="11">
        <f>1/1000*'[1]4403Exp'!AX$253</f>
        <v>1.3343938290000001E-3</v>
      </c>
      <c r="BA17" s="11">
        <f>1/1000*'[1]4403Exp'!AY$253</f>
        <v>6.0982889999999996E-6</v>
      </c>
      <c r="BB17" s="11">
        <f>1/1000*'[1]4403Exp'!AZ$253</f>
        <v>5.7158119999999999E-6</v>
      </c>
      <c r="BC17" s="11">
        <f>1/1000*'[1]4403Exp'!BA$253</f>
        <v>0</v>
      </c>
      <c r="BD17" s="222"/>
    </row>
    <row r="18" spans="2:56">
      <c r="B18" s="8" t="s">
        <v>21</v>
      </c>
      <c r="C18" s="47">
        <f t="shared" ref="C18:M18" si="2">SUM(C9:C9)-SUM(C10:C17)</f>
        <v>2.5930000000000675E-3</v>
      </c>
      <c r="D18" s="37">
        <f t="shared" si="2"/>
        <v>1.6799999999994597E-3</v>
      </c>
      <c r="E18" s="37">
        <f t="shared" si="2"/>
        <v>1.1619999999998853E-3</v>
      </c>
      <c r="F18" s="37">
        <f t="shared" si="2"/>
        <v>8.740000000004855E-4</v>
      </c>
      <c r="G18" s="37">
        <f t="shared" si="2"/>
        <v>4.5250000000001123E-3</v>
      </c>
      <c r="H18" s="37">
        <f t="shared" si="2"/>
        <v>2.6460000000003703E-3</v>
      </c>
      <c r="I18" s="37">
        <f t="shared" si="2"/>
        <v>6.4873061032688639E-4</v>
      </c>
      <c r="J18" s="38">
        <f t="shared" si="2"/>
        <v>4.5399999999995444E-4</v>
      </c>
      <c r="K18" s="38">
        <f t="shared" si="2"/>
        <v>4.6630032000001265E-3</v>
      </c>
      <c r="L18" s="38">
        <f t="shared" si="2"/>
        <v>1.1090000000000266E-3</v>
      </c>
      <c r="M18" s="37">
        <f t="shared" si="2"/>
        <v>4.4299999999974915E-4</v>
      </c>
      <c r="N18" s="37">
        <f>SUM(N9:N9)-SUM(N10:N17)</f>
        <v>1.2450000000001626E-3</v>
      </c>
      <c r="O18" s="37">
        <f t="shared" ref="O18:AB18" si="3">SUM(O9:O9)-SUM(O10:O17)</f>
        <v>1.2699999999998823E-3</v>
      </c>
      <c r="P18" s="37">
        <f t="shared" si="3"/>
        <v>2.3880242093565762E-3</v>
      </c>
      <c r="Q18" s="37">
        <f t="shared" si="3"/>
        <v>3.7030000000000118E-3</v>
      </c>
      <c r="R18" s="37">
        <f t="shared" si="3"/>
        <v>1.1579999999999924E-3</v>
      </c>
      <c r="S18" s="37">
        <f t="shared" si="3"/>
        <v>1.3119999999999798E-3</v>
      </c>
      <c r="T18" s="37">
        <f t="shared" si="3"/>
        <v>1.0090000000000376E-3</v>
      </c>
      <c r="U18" s="37">
        <f t="shared" si="3"/>
        <v>8.1900000000012518E-4</v>
      </c>
      <c r="V18" s="37">
        <f t="shared" si="3"/>
        <v>7.2000000000005393E-4</v>
      </c>
      <c r="W18" s="37">
        <f t="shared" si="3"/>
        <v>7.9899999999999416E-4</v>
      </c>
      <c r="X18" s="37">
        <f t="shared" si="3"/>
        <v>3.6899999999999433E-4</v>
      </c>
      <c r="Y18" s="37">
        <f t="shared" si="3"/>
        <v>7.9155115499998652E-4</v>
      </c>
      <c r="Z18" s="37">
        <f t="shared" si="3"/>
        <v>1.6871547631999995E-3</v>
      </c>
      <c r="AA18" s="37">
        <f t="shared" si="3"/>
        <v>1.823649999999899E-4</v>
      </c>
      <c r="AB18" s="37">
        <f t="shared" si="3"/>
        <v>0</v>
      </c>
      <c r="AC18" s="4"/>
      <c r="AD18" s="48">
        <f t="shared" ref="AD18:BC18" si="4">SUM(AD9:AD9)-SUM(AD10:AD17)</f>
        <v>3.1099999999995021E-4</v>
      </c>
      <c r="AE18" s="39">
        <f t="shared" si="4"/>
        <v>1.6800000000005699E-4</v>
      </c>
      <c r="AF18" s="39">
        <f t="shared" si="4"/>
        <v>9.5999999999873964E-5</v>
      </c>
      <c r="AG18" s="39">
        <f t="shared" si="4"/>
        <v>0</v>
      </c>
      <c r="AH18" s="39">
        <f t="shared" si="4"/>
        <v>5.2699999999994418E-4</v>
      </c>
      <c r="AI18" s="39">
        <f t="shared" si="4"/>
        <v>3.3866782966274211E-4</v>
      </c>
      <c r="AJ18" s="39">
        <f t="shared" si="4"/>
        <v>8.8128462363168403E-5</v>
      </c>
      <c r="AK18" s="39">
        <f t="shared" si="4"/>
        <v>6.6392156672478997E-5</v>
      </c>
      <c r="AL18" s="39">
        <f t="shared" si="4"/>
        <v>1.9789794877773659E-3</v>
      </c>
      <c r="AM18" s="39">
        <f t="shared" si="4"/>
        <v>1.8499999172455484E-4</v>
      </c>
      <c r="AN18" s="39">
        <f t="shared" si="4"/>
        <v>5.0773999999975672E-5</v>
      </c>
      <c r="AO18" s="39">
        <f t="shared" si="4"/>
        <v>2.0649200000000256E-4</v>
      </c>
      <c r="AP18" s="39">
        <f t="shared" si="4"/>
        <v>3.0321800000002175E-4</v>
      </c>
      <c r="AQ18" s="39">
        <f t="shared" si="4"/>
        <v>4.3867899999999738E-4</v>
      </c>
      <c r="AR18" s="39">
        <f t="shared" si="4"/>
        <v>8.3385499999999446E-4</v>
      </c>
      <c r="AS18" s="39">
        <f t="shared" si="4"/>
        <v>1.9681999999998645E-4</v>
      </c>
      <c r="AT18" s="39">
        <f t="shared" si="4"/>
        <v>2.9582299999997286E-4</v>
      </c>
      <c r="AU18" s="39">
        <f t="shared" si="4"/>
        <v>2.4906699999999171E-4</v>
      </c>
      <c r="AV18" s="39">
        <f t="shared" si="4"/>
        <v>2.3824500000003968E-4</v>
      </c>
      <c r="AW18" s="39">
        <f t="shared" si="4"/>
        <v>1.7294199999999538E-4</v>
      </c>
      <c r="AX18" s="39">
        <f t="shared" si="4"/>
        <v>1.7893400000000559E-4</v>
      </c>
      <c r="AY18" s="39">
        <f t="shared" si="4"/>
        <v>9.8912999999999085E-5</v>
      </c>
      <c r="AZ18" s="39">
        <f t="shared" si="4"/>
        <v>1.7906957300000553E-4</v>
      </c>
      <c r="BA18" s="39">
        <f t="shared" si="4"/>
        <v>2.2187448200000279E-4</v>
      </c>
      <c r="BB18" s="39">
        <f t="shared" si="4"/>
        <v>4.3906514000002089E-5</v>
      </c>
      <c r="BC18" s="39">
        <f t="shared" si="4"/>
        <v>0</v>
      </c>
      <c r="BD18" s="222"/>
    </row>
    <row r="19" spans="2:56" ht="17.149999999999999" customHeight="1">
      <c r="B19" s="179" t="s">
        <v>228</v>
      </c>
      <c r="C19" s="180">
        <f>1/$A$1*'[1]4403Exp'!$B$264</f>
        <v>0</v>
      </c>
      <c r="D19" s="181">
        <f>1/$A$1*'[1]4403Exp'!$C$264</f>
        <v>0</v>
      </c>
      <c r="E19" s="181">
        <f>1/$A$1*'[1]4403Exp'!$D$264</f>
        <v>0</v>
      </c>
      <c r="F19" s="181">
        <f>1/$A$1*'[1]4403Exp'!$E$264</f>
        <v>0</v>
      </c>
      <c r="G19" s="181">
        <f>1/$A$1*'[1]4403Exp'!$F$264</f>
        <v>0</v>
      </c>
      <c r="H19" s="181">
        <f>1/$A$1*'[1]4403Exp'!$G$264</f>
        <v>1.4E-5</v>
      </c>
      <c r="I19" s="181">
        <f>1/$A$1*'[1]4403Exp'!$H$264</f>
        <v>1.5999999999999999E-5</v>
      </c>
      <c r="J19" s="182">
        <f>1/$A$1*'[1]4403Exp'!$I$264</f>
        <v>7.5999999999999991E-5</v>
      </c>
      <c r="K19" s="182">
        <f>1/$A$1*'[1]4403Exp'!J$264</f>
        <v>1.0450529333333333E-2</v>
      </c>
      <c r="L19" s="182">
        <f>1/$A$1*'[1]4403Exp'!K$264</f>
        <v>2.27998E-3</v>
      </c>
      <c r="M19" s="181">
        <f>1/$A$1*'[1]4403Exp'!L$264</f>
        <v>2.1931266666666669E-3</v>
      </c>
      <c r="N19" s="181">
        <f>1/$A$1*'[1]4403Exp'!M$264</f>
        <v>1.7549999999999998E-3</v>
      </c>
      <c r="O19" s="181">
        <f>1/$A$1*'[1]4403Exp'!N$264</f>
        <v>3.5599999999999998E-4</v>
      </c>
      <c r="P19" s="181">
        <f>1/$A$1*'[1]4403Exp'!O$264</f>
        <v>0</v>
      </c>
      <c r="Q19" s="181">
        <f>1/$A$1*'[1]4403Exp'!P$264</f>
        <v>2.8E-5</v>
      </c>
      <c r="R19" s="181">
        <f>1/$A$1*'[1]4403Exp'!Q$264</f>
        <v>0</v>
      </c>
      <c r="S19" s="181">
        <f>1/$A$1*'[1]4403Exp'!R$264</f>
        <v>0</v>
      </c>
      <c r="T19" s="181">
        <f>1/$A$1*'[1]4403Exp'!S$264</f>
        <v>3.9999999999999996E-5</v>
      </c>
      <c r="U19" s="181">
        <f>1/$A$1*'[1]4403Exp'!T$264</f>
        <v>0</v>
      </c>
      <c r="V19" s="181">
        <f>1/$A$1*'[1]4403Exp'!U$264</f>
        <v>0</v>
      </c>
      <c r="W19" s="181">
        <f>1/$A$1*'[1]4403Exp'!V$264</f>
        <v>0</v>
      </c>
      <c r="X19" s="181">
        <f>1/$A$1*'[1]4403Exp'!W$264</f>
        <v>0</v>
      </c>
      <c r="Y19" s="181">
        <f>1/$A$1*'[1]4403Exp'!X$264</f>
        <v>0</v>
      </c>
      <c r="Z19" s="181">
        <f>1/$A$1*'[1]4403Exp'!Y$264</f>
        <v>3.0000000000000001E-6</v>
      </c>
      <c r="AA19" s="181">
        <f>1/$A$1*'[1]4403Exp'!Z$264</f>
        <v>0</v>
      </c>
      <c r="AB19" s="181">
        <f>1/$A$1*'[1]4403Exp'!AA$264</f>
        <v>0</v>
      </c>
      <c r="AC19" s="4"/>
      <c r="AD19" s="180">
        <f>1/1000*'[1]4403Exp'!AB$264</f>
        <v>0</v>
      </c>
      <c r="AE19" s="181">
        <f>1/1000*'[1]4403Exp'!AC$264</f>
        <v>0</v>
      </c>
      <c r="AF19" s="181">
        <f>1/1000*'[1]4403Exp'!AD$264</f>
        <v>0</v>
      </c>
      <c r="AG19" s="181">
        <f>1/1000*'[1]4403Exp'!AE$264</f>
        <v>0</v>
      </c>
      <c r="AH19" s="181">
        <f>1/1000*'[1]4403Exp'!AF$264</f>
        <v>0</v>
      </c>
      <c r="AI19" s="181">
        <f>1/1000*'[1]4403Exp'!AG$264</f>
        <v>2.8580833801289617E-6</v>
      </c>
      <c r="AJ19" s="181">
        <f>1/1000*'[1]4403Exp'!AH$264</f>
        <v>5.1357836052760808E-6</v>
      </c>
      <c r="AK19" s="181">
        <f>1/1000*'[1]4403Exp'!AI$264</f>
        <v>3.9914231797299856E-6</v>
      </c>
      <c r="AL19" s="181">
        <f>1/1000*'[1]4403Exp'!AJ$264</f>
        <v>6.762155492184758E-3</v>
      </c>
      <c r="AM19" s="181">
        <f>1/1000*'[1]4403Exp'!AK$264</f>
        <v>7.7668513828652052E-4</v>
      </c>
      <c r="AN19" s="181">
        <f>1/1000*'[1]4403Exp'!AL$264</f>
        <v>1.6700139999999998E-3</v>
      </c>
      <c r="AO19" s="181">
        <f>1/1000*'[1]4403Exp'!AM$264</f>
        <v>1.3873970000000001E-3</v>
      </c>
      <c r="AP19" s="181">
        <f>1/1000*'[1]4403Exp'!AN$264</f>
        <v>3.4824399999999999E-4</v>
      </c>
      <c r="AQ19" s="181">
        <f>1/1000*'[1]4403Exp'!AO$264</f>
        <v>0</v>
      </c>
      <c r="AR19" s="181">
        <f>1/1000*'[1]4403Exp'!AP$264</f>
        <v>2.2118999999999999E-5</v>
      </c>
      <c r="AS19" s="181">
        <f>1/1000*'[1]4403Exp'!AQ$264</f>
        <v>0</v>
      </c>
      <c r="AT19" s="181">
        <f>1/1000*'[1]4403Exp'!AR$264</f>
        <v>0</v>
      </c>
      <c r="AU19" s="181">
        <f>1/1000*'[1]4403Exp'!AS$264</f>
        <v>1.7103000000000002E-5</v>
      </c>
      <c r="AV19" s="181">
        <f>1/1000*'[1]4403Exp'!AT$264</f>
        <v>0</v>
      </c>
      <c r="AW19" s="181">
        <f>1/1000*'[1]4403Exp'!AU$264</f>
        <v>0</v>
      </c>
      <c r="AX19" s="181">
        <f>1/1000*'[1]4403Exp'!AV$264</f>
        <v>0</v>
      </c>
      <c r="AY19" s="181">
        <f>1/1000*'[1]4403Exp'!AW$264</f>
        <v>0</v>
      </c>
      <c r="AZ19" s="181">
        <f>1/1000*'[1]4403Exp'!AX$264</f>
        <v>0</v>
      </c>
      <c r="BA19" s="181">
        <f>1/1000*'[1]4403Exp'!AY$264</f>
        <v>3.2890199999999994E-7</v>
      </c>
      <c r="BB19" s="181">
        <f>1/1000*'[1]4403Exp'!AZ$264</f>
        <v>0</v>
      </c>
      <c r="BC19" s="181">
        <f>1/1000*'[1]4403Exp'!BA$264</f>
        <v>0</v>
      </c>
      <c r="BD19" s="222"/>
    </row>
    <row r="20" spans="2:56" ht="17.149999999999999" customHeight="1">
      <c r="B20" s="155" t="s">
        <v>141</v>
      </c>
      <c r="C20" s="156">
        <f>1/$A$1*'[1]4403Exp'!$B$265</f>
        <v>1.7699999999999999E-4</v>
      </c>
      <c r="D20" s="157">
        <f>1/$A$1*'[1]4403Exp'!$C$265</f>
        <v>2.63E-4</v>
      </c>
      <c r="E20" s="157">
        <f>1/$A$1*'[1]4403Exp'!$D$265</f>
        <v>2.5533E-2</v>
      </c>
      <c r="F20" s="157">
        <f>1/$A$1*'[1]4403Exp'!$E$265</f>
        <v>3.6339999999999996E-3</v>
      </c>
      <c r="G20" s="157">
        <f>1/$A$1*'[1]4403Exp'!$F$265</f>
        <v>4.0899999999999997E-4</v>
      </c>
      <c r="H20" s="157">
        <f>1/$A$1*'[1]4403Exp'!$G$265</f>
        <v>5.6410000000000002E-3</v>
      </c>
      <c r="I20" s="157">
        <f>1/$A$1*'[1]4403Exp'!$H$265</f>
        <v>4.9399999999999997E-4</v>
      </c>
      <c r="J20" s="158">
        <f>1/$A$1*'[1]4403Exp'!$I$265</f>
        <v>1.5999999999999999E-5</v>
      </c>
      <c r="K20" s="158">
        <f>1/$A$1*'[1]4403Exp'!J$265</f>
        <v>3.3011E-3</v>
      </c>
      <c r="L20" s="158">
        <f>1/$A$1*'[1]4403Exp'!K$265</f>
        <v>3.2129999999999997E-3</v>
      </c>
      <c r="M20" s="157">
        <f>1/$A$1*'[1]4403Exp'!L$265</f>
        <v>4.01748E-4</v>
      </c>
      <c r="N20" s="157">
        <f>1/$A$1*'[1]4403Exp'!M$265</f>
        <v>0</v>
      </c>
      <c r="O20" s="157">
        <f>1/$A$1*'[1]4403Exp'!N$265</f>
        <v>4.0700000000000003E-4</v>
      </c>
      <c r="P20" s="157">
        <f>1/$A$1*'[1]4403Exp'!O$265</f>
        <v>4.2028538019951841E-3</v>
      </c>
      <c r="Q20" s="157">
        <f>1/$A$1*'[1]4403Exp'!P$265</f>
        <v>6.8800000000000003E-4</v>
      </c>
      <c r="R20" s="157">
        <f>1/$A$1*'[1]4403Exp'!Q$265</f>
        <v>1.5439000000000001E-2</v>
      </c>
      <c r="S20" s="157">
        <f>1/$A$1*'[1]4403Exp'!R$265</f>
        <v>9.9999999999999991E-6</v>
      </c>
      <c r="T20" s="157">
        <f>1/$A$1*'[1]4403Exp'!S$265</f>
        <v>7.7000000000000001E-5</v>
      </c>
      <c r="U20" s="157">
        <f>1/$A$1*'[1]4403Exp'!T$265</f>
        <v>1.5099999999999998E-4</v>
      </c>
      <c r="V20" s="157">
        <f>1/$A$1*'[1]4403Exp'!U$265</f>
        <v>2.9999999999999997E-5</v>
      </c>
      <c r="W20" s="157">
        <f>1/$A$1*'[1]4403Exp'!V$265</f>
        <v>0</v>
      </c>
      <c r="X20" s="157">
        <f>1/$A$1*'[1]4403Exp'!W$265</f>
        <v>0</v>
      </c>
      <c r="Y20" s="157">
        <f>1/$A$1*'[1]4403Exp'!X$265</f>
        <v>5.4636434999999986E-6</v>
      </c>
      <c r="Z20" s="157">
        <f>1/$A$1*'[1]4403Exp'!Y$265</f>
        <v>0</v>
      </c>
      <c r="AA20" s="157">
        <f>1/$A$1*'[1]4403Exp'!Z$265</f>
        <v>0</v>
      </c>
      <c r="AB20" s="157">
        <f>1/$A$1*'[1]4403Exp'!AA$265</f>
        <v>0</v>
      </c>
      <c r="AC20" s="4"/>
      <c r="AD20" s="156">
        <f>1/1000*'[1]4403Exp'!AB$265</f>
        <v>2.0000000000000002E-5</v>
      </c>
      <c r="AE20" s="157">
        <f>1/1000*'[1]4403Exp'!AC$265</f>
        <v>3.8999999999999999E-5</v>
      </c>
      <c r="AF20" s="157">
        <f>1/1000*'[1]4403Exp'!AD$265</f>
        <v>5.3999999999999998E-5</v>
      </c>
      <c r="AG20" s="157">
        <f>1/1000*'[1]4403Exp'!AE$265</f>
        <v>0</v>
      </c>
      <c r="AH20" s="157">
        <f>1/1000*'[1]4403Exp'!AF$265</f>
        <v>3.8000000000000009E-5</v>
      </c>
      <c r="AI20" s="157">
        <f>1/1000*'[1]4403Exp'!AG$265</f>
        <v>6.6768725146239998E-4</v>
      </c>
      <c r="AJ20" s="157">
        <f>1/1000*'[1]4403Exp'!AH$265</f>
        <v>2.7029272646297207E-4</v>
      </c>
      <c r="AK20" s="157">
        <f>1/1000*'[1]4403Exp'!AI$265</f>
        <v>2.5436481563232217E-6</v>
      </c>
      <c r="AL20" s="157">
        <f>1/1000*'[1]4403Exp'!AJ$265</f>
        <v>4.2783063217956556E-4</v>
      </c>
      <c r="AM20" s="157">
        <f>1/1000*'[1]4403Exp'!AK$265</f>
        <v>5.019586127582564E-4</v>
      </c>
      <c r="AN20" s="157">
        <f>1/1000*'[1]4403Exp'!AL$265</f>
        <v>2.4743999999999998E-4</v>
      </c>
      <c r="AO20" s="157">
        <f>1/1000*'[1]4403Exp'!AM$265</f>
        <v>0</v>
      </c>
      <c r="AP20" s="157">
        <f>1/1000*'[1]4403Exp'!AN$265</f>
        <v>1.60075E-4</v>
      </c>
      <c r="AQ20" s="157">
        <f>1/1000*'[1]4403Exp'!AO$265</f>
        <v>8.1421100000000001E-4</v>
      </c>
      <c r="AR20" s="157">
        <f>1/1000*'[1]4403Exp'!AP$265</f>
        <v>2.5238400000000003E-4</v>
      </c>
      <c r="AS20" s="157">
        <f>1/1000*'[1]4403Exp'!AQ$265</f>
        <v>6.0665049999999998E-3</v>
      </c>
      <c r="AT20" s="157">
        <f>1/1000*'[1]4403Exp'!AR$265</f>
        <v>5.2109999999999997E-6</v>
      </c>
      <c r="AU20" s="157">
        <f>1/1000*'[1]4403Exp'!AS$265</f>
        <v>1.7331000000000001E-5</v>
      </c>
      <c r="AV20" s="157">
        <f>1/1000*'[1]4403Exp'!AT$265</f>
        <v>2.7413999999999999E-5</v>
      </c>
      <c r="AW20" s="157">
        <f>1/1000*'[1]4403Exp'!AU$265</f>
        <v>1.6256000000000002E-5</v>
      </c>
      <c r="AX20" s="157">
        <f>1/1000*'[1]4403Exp'!AV$265</f>
        <v>0</v>
      </c>
      <c r="AY20" s="157">
        <f>1/1000*'[1]4403Exp'!AW$265</f>
        <v>0</v>
      </c>
      <c r="AZ20" s="157">
        <f>1/1000*'[1]4403Exp'!AX$265</f>
        <v>1.5610409999999998E-6</v>
      </c>
      <c r="BA20" s="157">
        <f>1/1000*'[1]4403Exp'!AY$265</f>
        <v>0</v>
      </c>
      <c r="BB20" s="157">
        <f>1/1000*'[1]4403Exp'!AZ$265</f>
        <v>0</v>
      </c>
      <c r="BC20" s="157">
        <f>1/1000*'[1]4403Exp'!BA$265</f>
        <v>0</v>
      </c>
      <c r="BD20" s="222"/>
    </row>
    <row r="21" spans="2:56" ht="17.149999999999999" customHeight="1">
      <c r="B21" s="15" t="s">
        <v>127</v>
      </c>
      <c r="C21" s="183">
        <f t="shared" ref="C21:M21" si="5">C5-SUM(C6,C7,C8,C9,C19,C20)</f>
        <v>0.89552699999999952</v>
      </c>
      <c r="D21" s="131">
        <f t="shared" si="5"/>
        <v>1.0126620000000006</v>
      </c>
      <c r="E21" s="131">
        <f t="shared" si="5"/>
        <v>1.0184649999999991</v>
      </c>
      <c r="F21" s="131">
        <f t="shared" si="5"/>
        <v>1.3995420000000012</v>
      </c>
      <c r="G21" s="131">
        <f t="shared" si="5"/>
        <v>1.1976139999999988</v>
      </c>
      <c r="H21" s="131">
        <f t="shared" si="5"/>
        <v>1.4581550000000005</v>
      </c>
      <c r="I21" s="131">
        <f t="shared" si="5"/>
        <v>1.4043599999999996</v>
      </c>
      <c r="J21" s="132">
        <f t="shared" si="5"/>
        <v>1.5825989564460672</v>
      </c>
      <c r="K21" s="132">
        <f t="shared" si="5"/>
        <v>1.7327524786333326</v>
      </c>
      <c r="L21" s="132">
        <f t="shared" si="5"/>
        <v>2.2268547999999999</v>
      </c>
      <c r="M21" s="131">
        <f t="shared" si="5"/>
        <v>2.3140809999999998</v>
      </c>
      <c r="N21" s="131">
        <f>N5-SUM(N6,N7,N8,N9,N19,N20)</f>
        <v>1.8817630000000003</v>
      </c>
      <c r="O21" s="131">
        <f t="shared" ref="O21:AB21" si="6">O5-SUM(O6,O7,O8,O9,O19,O20)</f>
        <v>1.828748</v>
      </c>
      <c r="P21" s="131">
        <f t="shared" si="6"/>
        <v>1.9508431045221892</v>
      </c>
      <c r="Q21" s="131">
        <f t="shared" si="6"/>
        <v>1.8219779999999999</v>
      </c>
      <c r="R21" s="131">
        <f t="shared" si="6"/>
        <v>1.5863440000000002</v>
      </c>
      <c r="S21" s="131">
        <f t="shared" si="6"/>
        <v>1.243879</v>
      </c>
      <c r="T21" s="131">
        <f t="shared" si="6"/>
        <v>0.90802800000000006</v>
      </c>
      <c r="U21" s="131">
        <f t="shared" si="6"/>
        <v>0.57533600000000007</v>
      </c>
      <c r="V21" s="131">
        <f t="shared" si="6"/>
        <v>0.57805000000000006</v>
      </c>
      <c r="W21" s="131">
        <f t="shared" si="6"/>
        <v>0.40853428500000022</v>
      </c>
      <c r="X21" s="131">
        <f t="shared" si="6"/>
        <v>0.50520099999999979</v>
      </c>
      <c r="Y21" s="131">
        <f t="shared" si="6"/>
        <v>0.48520315764866673</v>
      </c>
      <c r="Z21" s="131">
        <f t="shared" si="6"/>
        <v>0.53183838999999999</v>
      </c>
      <c r="AA21" s="131">
        <f t="shared" si="6"/>
        <v>0.48651512699999999</v>
      </c>
      <c r="AB21" s="131">
        <f t="shared" si="6"/>
        <v>0</v>
      </c>
      <c r="AC21" s="4"/>
      <c r="AD21" s="178">
        <f t="shared" ref="AD21:BC21" si="7">AD5-SUM(AD6,AD7,AD8,AD9,AD19,AD20)</f>
        <v>0.10073599999999994</v>
      </c>
      <c r="AE21" s="29">
        <f t="shared" si="7"/>
        <v>9.404800000000002E-2</v>
      </c>
      <c r="AF21" s="29">
        <f t="shared" si="7"/>
        <v>0.10777599999999998</v>
      </c>
      <c r="AG21" s="29">
        <f t="shared" si="7"/>
        <v>0.15837900000000005</v>
      </c>
      <c r="AH21" s="29">
        <f t="shared" si="7"/>
        <v>0.14339800000000003</v>
      </c>
      <c r="AI21" s="29">
        <f t="shared" si="7"/>
        <v>0.18081678525471201</v>
      </c>
      <c r="AJ21" s="29">
        <f t="shared" si="7"/>
        <v>0.18418733375816132</v>
      </c>
      <c r="AK21" s="29">
        <f t="shared" si="7"/>
        <v>0.22932552477236012</v>
      </c>
      <c r="AL21" s="29">
        <f t="shared" si="7"/>
        <v>0.2670277379611472</v>
      </c>
      <c r="AM21" s="29">
        <f t="shared" si="7"/>
        <v>0.31614503508914205</v>
      </c>
      <c r="AN21" s="29">
        <f t="shared" si="7"/>
        <v>0.37194592000000015</v>
      </c>
      <c r="AO21" s="29">
        <f t="shared" si="7"/>
        <v>0.37144577200000028</v>
      </c>
      <c r="AP21" s="29">
        <f t="shared" si="7"/>
        <v>0.3408212590000001</v>
      </c>
      <c r="AQ21" s="29">
        <f t="shared" si="7"/>
        <v>0.35481392600000006</v>
      </c>
      <c r="AR21" s="29">
        <f t="shared" si="7"/>
        <v>0.39029910499999998</v>
      </c>
      <c r="AS21" s="29">
        <f t="shared" si="7"/>
        <v>0.32595584600000016</v>
      </c>
      <c r="AT21" s="29">
        <f t="shared" si="7"/>
        <v>0.23353911999999999</v>
      </c>
      <c r="AU21" s="29">
        <f t="shared" si="7"/>
        <v>0.19031373699999998</v>
      </c>
      <c r="AV21" s="29">
        <f t="shared" si="7"/>
        <v>0.12829892999999998</v>
      </c>
      <c r="AW21" s="29">
        <f t="shared" si="7"/>
        <v>0.11479530299999999</v>
      </c>
      <c r="AX21" s="29">
        <f t="shared" si="7"/>
        <v>7.5736097000000002E-2</v>
      </c>
      <c r="AY21" s="29">
        <f t="shared" si="7"/>
        <v>0.11159805299999999</v>
      </c>
      <c r="AZ21" s="29">
        <f t="shared" si="7"/>
        <v>0.10299689660899999</v>
      </c>
      <c r="BA21" s="29">
        <f t="shared" si="7"/>
        <v>0.10277286873699998</v>
      </c>
      <c r="BB21" s="29">
        <f t="shared" si="7"/>
        <v>8.6493186698000019E-2</v>
      </c>
      <c r="BC21" s="29">
        <f t="shared" si="7"/>
        <v>0</v>
      </c>
      <c r="BD21" s="222"/>
    </row>
    <row r="22" spans="2:56">
      <c r="B22" s="5" t="s">
        <v>76</v>
      </c>
      <c r="C22" s="133">
        <f>1/$A$1*'[1]4403Exp'!$B$108</f>
        <v>0.87238899999999997</v>
      </c>
      <c r="D22" s="134">
        <f>1/$A$1*'[1]4403Exp'!$C$108</f>
        <v>0.98251599999999994</v>
      </c>
      <c r="E22" s="134">
        <f>1/$A$1*'[1]4403Exp'!$D$108</f>
        <v>0.99764600000000003</v>
      </c>
      <c r="F22" s="134">
        <f>1/$A$1*'[1]4403Exp'!$E$108</f>
        <v>1.369151</v>
      </c>
      <c r="G22" s="134">
        <f>1/$A$1*'[1]4403Exp'!$F$108</f>
        <v>1.178032</v>
      </c>
      <c r="H22" s="134">
        <f>1/$A$1*'[1]4403Exp'!$G$108</f>
        <v>1.447471</v>
      </c>
      <c r="I22" s="134">
        <f>1/$A$1*'[1]4403Exp'!$H$108</f>
        <v>1.397767</v>
      </c>
      <c r="J22" s="135">
        <f>1/$A$1*'[1]4403Exp'!$I$108</f>
        <v>1.57911</v>
      </c>
      <c r="K22" s="135">
        <f>1/$A$1*'[1]4403Exp'!J$108</f>
        <v>1.7301430624999992</v>
      </c>
      <c r="L22" s="135">
        <f>1/$A$1*'[1]4403Exp'!K$108</f>
        <v>2.2219568000000001</v>
      </c>
      <c r="M22" s="134">
        <f>1/$A$1*'[1]4403Exp'!L$108</f>
        <v>2.3114159999999999</v>
      </c>
      <c r="N22" s="134">
        <f>1/$A$1*'[1]4403Exp'!M$108</f>
        <v>1.8793909999999998</v>
      </c>
      <c r="O22" s="134">
        <f>1/$A$1*'[1]4403Exp'!N$108</f>
        <v>1.826846</v>
      </c>
      <c r="P22" s="134">
        <f>1/$A$1*'[1]4403Exp'!O$108</f>
        <v>1.9508235173011352</v>
      </c>
      <c r="Q22" s="134">
        <f>1/$A$1*'[1]4403Exp'!P$108</f>
        <v>1.8191039999999998</v>
      </c>
      <c r="R22" s="134">
        <f>1/$A$1*'[1]4403Exp'!Q$108</f>
        <v>1.5857949999999998</v>
      </c>
      <c r="S22" s="134">
        <f>1/$A$1*'[1]4403Exp'!R$108</f>
        <v>1.243085</v>
      </c>
      <c r="T22" s="134">
        <f>1/$A$1*'[1]4403Exp'!S$108</f>
        <v>0.90776000000000001</v>
      </c>
      <c r="U22" s="134">
        <f>1/$A$1*'[1]4403Exp'!T$108</f>
        <v>0.57526100000000002</v>
      </c>
      <c r="V22" s="134">
        <f>1/$A$1*'[1]4403Exp'!U$108</f>
        <v>0.57792500000000002</v>
      </c>
      <c r="W22" s="134">
        <f>1/$A$1*'[1]4403Exp'!V$108</f>
        <v>0.40843728500000004</v>
      </c>
      <c r="X22" s="134">
        <f>1/$A$1*'[1]4403Exp'!W$108</f>
        <v>0.50495699999999999</v>
      </c>
      <c r="Y22" s="134">
        <f>1/$A$1*'[1]4403Exp'!X$108</f>
        <v>0.484972319368</v>
      </c>
      <c r="Z22" s="134">
        <f>1/$A$1*'[1]4403Exp'!Y$108</f>
        <v>0.53171609999999991</v>
      </c>
      <c r="AA22" s="134">
        <f>1/$A$1*'[1]4403Exp'!Z$108</f>
        <v>0.48629818000000002</v>
      </c>
      <c r="AB22" s="134">
        <f>1/$A$1*'[1]4403Exp'!AA$108</f>
        <v>0</v>
      </c>
      <c r="AC22" s="4"/>
      <c r="AD22" s="46">
        <f>1/1000*'[1]4403Exp'!AB$108</f>
        <v>9.7462999999999994E-2</v>
      </c>
      <c r="AE22" s="11">
        <f>1/1000*'[1]4403Exp'!AC$108</f>
        <v>9.0306999999999998E-2</v>
      </c>
      <c r="AF22" s="11">
        <f>1/1000*'[1]4403Exp'!AD$108</f>
        <v>0.105062</v>
      </c>
      <c r="AG22" s="11">
        <f>1/1000*'[1]4403Exp'!AE$108</f>
        <v>0.15431</v>
      </c>
      <c r="AH22" s="11">
        <f>1/1000*'[1]4403Exp'!AF$108</f>
        <v>0.14052600000000001</v>
      </c>
      <c r="AI22" s="11">
        <f>1/1000*'[1]4403Exp'!AG$108</f>
        <v>0.17890686179417076</v>
      </c>
      <c r="AJ22" s="11">
        <f>1/1000*'[1]4403Exp'!AH$108</f>
        <v>0.1827930963098052</v>
      </c>
      <c r="AK22" s="11">
        <f>1/1000*'[1]4403Exp'!AI$108</f>
        <v>0.22838848484260468</v>
      </c>
      <c r="AL22" s="11">
        <f>1/1000*'[1]4403Exp'!AJ$108</f>
        <v>0.26622289635005236</v>
      </c>
      <c r="AM22" s="11">
        <f>1/1000*'[1]4403Exp'!AK$108</f>
        <v>0.31491774422248592</v>
      </c>
      <c r="AN22" s="11">
        <f>1/1000*'[1]4403Exp'!AL$108</f>
        <v>0.37107748099999999</v>
      </c>
      <c r="AO22" s="11">
        <f>1/1000*'[1]4403Exp'!AM$108</f>
        <v>0.37073209900000004</v>
      </c>
      <c r="AP22" s="11">
        <f>1/1000*'[1]4403Exp'!AN$108</f>
        <v>0.34010874499999999</v>
      </c>
      <c r="AQ22" s="11">
        <f>1/1000*'[1]4403Exp'!AO$108</f>
        <v>0.35480911199999998</v>
      </c>
      <c r="AR22" s="11">
        <f>1/1000*'[1]4403Exp'!AP$108</f>
        <v>0.38972944300000001</v>
      </c>
      <c r="AS22" s="11">
        <f>1/1000*'[1]4403Exp'!AQ$108</f>
        <v>0.32587739899999996</v>
      </c>
      <c r="AT22" s="11">
        <f>1/1000*'[1]4403Exp'!AR$108</f>
        <v>0.233401316</v>
      </c>
      <c r="AU22" s="11">
        <f>1/1000*'[1]4403Exp'!AS$108</f>
        <v>0.19022674999999997</v>
      </c>
      <c r="AV22" s="11">
        <f>1/1000*'[1]4403Exp'!AT$108</f>
        <v>0.128267247</v>
      </c>
      <c r="AW22" s="11">
        <f>1/1000*'[1]4403Exp'!AU$108</f>
        <v>0.114754263</v>
      </c>
      <c r="AX22" s="11">
        <f>1/1000*'[1]4403Exp'!AV$108</f>
        <v>7.5697234999999988E-2</v>
      </c>
      <c r="AY22" s="11">
        <f>1/1000*'[1]4403Exp'!AW$108</f>
        <v>0.11152059299999999</v>
      </c>
      <c r="AZ22" s="11">
        <f>1/1000*'[1]4403Exp'!AX$108</f>
        <v>0.102945528518</v>
      </c>
      <c r="BA22" s="11">
        <f>1/1000*'[1]4403Exp'!AY$108</f>
        <v>0.102743943307</v>
      </c>
      <c r="BB22" s="11">
        <f>1/1000*'[1]4403Exp'!AZ$108</f>
        <v>8.6421337866999987E-2</v>
      </c>
      <c r="BC22" s="11">
        <f>1/1000*'[1]4403Exp'!BA$108</f>
        <v>0</v>
      </c>
      <c r="BD22" s="222"/>
    </row>
    <row r="23" spans="2:56">
      <c r="B23" s="5" t="s">
        <v>114</v>
      </c>
      <c r="C23" s="46">
        <f>1/$A$1*'[1]4403Exp'!$B$180</f>
        <v>2.1394E-2</v>
      </c>
      <c r="D23" s="11">
        <f>1/$A$1*'[1]4403Exp'!$C$180</f>
        <v>2.6530999999999999E-2</v>
      </c>
      <c r="E23" s="11">
        <f>1/$A$1*'[1]4403Exp'!$D$180</f>
        <v>1.84E-2</v>
      </c>
      <c r="F23" s="11">
        <f>1/$A$1*'[1]4403Exp'!$E$180</f>
        <v>2.3101E-2</v>
      </c>
      <c r="G23" s="11">
        <f>1/$A$1*'[1]4403Exp'!$F$180</f>
        <v>1.5207E-2</v>
      </c>
      <c r="H23" s="11">
        <f>1/$A$1*'[1]4403Exp'!$G$180</f>
        <v>1.0241999999999999E-2</v>
      </c>
      <c r="I23" s="11">
        <f>1/$A$1*'[1]4403Exp'!$H$180</f>
        <v>6.5929999999999999E-3</v>
      </c>
      <c r="J23" s="36">
        <f>1/$A$1*'[1]4403Exp'!$I$180</f>
        <v>3.238E-3</v>
      </c>
      <c r="K23" s="36">
        <f>1/$A$1*'[1]4403Exp'!J$180</f>
        <v>1.5149999999999999E-3</v>
      </c>
      <c r="L23" s="36">
        <f>1/$A$1*'[1]4403Exp'!K$180</f>
        <v>4.8519999999999987E-3</v>
      </c>
      <c r="M23" s="11">
        <f>1/$A$1*'[1]4403Exp'!L$180</f>
        <v>2.6649999999999998E-3</v>
      </c>
      <c r="N23" s="11">
        <f>1/$A$1*'[1]4403Exp'!M$180</f>
        <v>1.5609999999999999E-3</v>
      </c>
      <c r="O23" s="11">
        <f>1/$A$1*'[1]4403Exp'!N$180</f>
        <v>9.9299999999999996E-4</v>
      </c>
      <c r="P23" s="11">
        <f>1/$A$1*'[1]4403Exp'!O$180</f>
        <v>0</v>
      </c>
      <c r="Q23" s="11">
        <f>1/$A$1*'[1]4403Exp'!P$180</f>
        <v>1.6899999999999999E-4</v>
      </c>
      <c r="R23" s="11">
        <f>1/$A$1*'[1]4403Exp'!Q$180</f>
        <v>1.07E-4</v>
      </c>
      <c r="S23" s="11">
        <f>1/$A$1*'[1]4403Exp'!R$180</f>
        <v>1.17E-4</v>
      </c>
      <c r="T23" s="11">
        <f>1/$A$1*'[1]4403Exp'!S$180</f>
        <v>9.7E-5</v>
      </c>
      <c r="U23" s="11">
        <f>1/$A$1*'[1]4403Exp'!T$180</f>
        <v>6.3999999999999997E-5</v>
      </c>
      <c r="V23" s="11">
        <f>1/$A$1*'[1]4403Exp'!U$180</f>
        <v>3.6000000000000001E-5</v>
      </c>
      <c r="W23" s="11">
        <f>1/$A$1*'[1]4403Exp'!V$180</f>
        <v>3.4E-5</v>
      </c>
      <c r="X23" s="11">
        <f>1/$A$1*'[1]4403Exp'!W$180</f>
        <v>1.54E-4</v>
      </c>
      <c r="Y23" s="11">
        <f>1/$A$1*'[1]4403Exp'!X$180</f>
        <v>1.0635135699999998E-4</v>
      </c>
      <c r="Z23" s="11">
        <f>1/$A$1*'[1]4403Exp'!Y$180</f>
        <v>1.2229E-4</v>
      </c>
      <c r="AA23" s="11">
        <f>1/$A$1*'[1]4403Exp'!Z$180</f>
        <v>2.0744299999999997E-4</v>
      </c>
      <c r="AB23" s="11">
        <f>1/$A$1*'[1]4403Exp'!AA$180</f>
        <v>0</v>
      </c>
      <c r="AC23" s="4"/>
      <c r="AD23" s="46">
        <f>1/1000*'[1]4403Exp'!AB$180</f>
        <v>3.0839999999999999E-3</v>
      </c>
      <c r="AE23" s="11">
        <f>1/1000*'[1]4403Exp'!AC$180</f>
        <v>3.4630000000000004E-3</v>
      </c>
      <c r="AF23" s="11">
        <f>1/1000*'[1]4403Exp'!AD$180</f>
        <v>2.3990000000000001E-3</v>
      </c>
      <c r="AG23" s="11">
        <f>1/1000*'[1]4403Exp'!AE$180</f>
        <v>3.264E-3</v>
      </c>
      <c r="AH23" s="11">
        <f>1/1000*'[1]4403Exp'!AF$180</f>
        <v>2.4129999999999998E-3</v>
      </c>
      <c r="AI23" s="11">
        <f>1/1000*'[1]4403Exp'!AG$180</f>
        <v>1.8527190167460868E-3</v>
      </c>
      <c r="AJ23" s="11">
        <f>1/1000*'[1]4403Exp'!AH$180</f>
        <v>1.394237448356109E-3</v>
      </c>
      <c r="AK23" s="11">
        <f>1/1000*'[1]4403Exp'!AI$180</f>
        <v>7.6403809117237562E-4</v>
      </c>
      <c r="AL23" s="11">
        <f>1/1000*'[1]4403Exp'!AJ$180</f>
        <v>4.2488777648067233E-4</v>
      </c>
      <c r="AM23" s="11">
        <f>1/1000*'[1]4403Exp'!AK$180</f>
        <v>1.1681589531871287E-3</v>
      </c>
      <c r="AN23" s="11">
        <f>1/1000*'[1]4403Exp'!AL$180</f>
        <v>8.6843899999999993E-4</v>
      </c>
      <c r="AO23" s="11">
        <f>1/1000*'[1]4403Exp'!AM$180</f>
        <v>6.3092499999999995E-4</v>
      </c>
      <c r="AP23" s="11">
        <f>1/1000*'[1]4403Exp'!AN$180</f>
        <v>4.3980899999999999E-4</v>
      </c>
      <c r="AQ23" s="11">
        <f>1/1000*'[1]4403Exp'!AO$180</f>
        <v>0</v>
      </c>
      <c r="AR23" s="11">
        <f>1/1000*'[1]4403Exp'!AP$180</f>
        <v>9.5933999999999993E-5</v>
      </c>
      <c r="AS23" s="11">
        <f>1/1000*'[1]4403Exp'!AQ$180</f>
        <v>4.1868999999999995E-5</v>
      </c>
      <c r="AT23" s="11">
        <f>1/1000*'[1]4403Exp'!AR$180</f>
        <v>4.0854000000000006E-5</v>
      </c>
      <c r="AU23" s="11">
        <f>1/1000*'[1]4403Exp'!AS$180</f>
        <v>4.4554000000000001E-5</v>
      </c>
      <c r="AV23" s="11">
        <f>1/1000*'[1]4403Exp'!AT$180</f>
        <v>2.3274000000000001E-5</v>
      </c>
      <c r="AW23" s="11">
        <f>1/1000*'[1]4403Exp'!AU$180</f>
        <v>1.6124E-5</v>
      </c>
      <c r="AX23" s="11">
        <f>1/1000*'[1]4403Exp'!AV$180</f>
        <v>1.0747999999999999E-5</v>
      </c>
      <c r="AY23" s="11">
        <f>1/1000*'[1]4403Exp'!AW$180</f>
        <v>5.3158999999999997E-5</v>
      </c>
      <c r="AZ23" s="11">
        <f>1/1000*'[1]4403Exp'!AX$180</f>
        <v>2.4069288999999997E-5</v>
      </c>
      <c r="BA23" s="11">
        <f>1/1000*'[1]4403Exp'!AY$180</f>
        <v>2.8925429999999998E-5</v>
      </c>
      <c r="BB23" s="11">
        <f>1/1000*'[1]4403Exp'!AZ$180</f>
        <v>6.1456882999999998E-5</v>
      </c>
      <c r="BC23" s="11">
        <f>1/1000*'[1]4403Exp'!BA$180</f>
        <v>0</v>
      </c>
      <c r="BD23" s="222"/>
    </row>
    <row r="24" spans="2:56" ht="13" thickBot="1">
      <c r="B24" s="6" t="s">
        <v>128</v>
      </c>
      <c r="C24" s="107">
        <f t="shared" ref="C24:M24" si="8">SUM(C21:C21)-SUM(C22:C23)</f>
        <v>1.7439999999995237E-3</v>
      </c>
      <c r="D24" s="108">
        <f t="shared" si="8"/>
        <v>3.61500000000059E-3</v>
      </c>
      <c r="E24" s="108">
        <f t="shared" si="8"/>
        <v>2.4189999999990608E-3</v>
      </c>
      <c r="F24" s="108">
        <f t="shared" si="8"/>
        <v>7.2900000000011289E-3</v>
      </c>
      <c r="G24" s="108">
        <f t="shared" si="8"/>
        <v>4.3749999999989075E-3</v>
      </c>
      <c r="H24" s="108">
        <f t="shared" si="8"/>
        <v>4.4200000000049755E-4</v>
      </c>
      <c r="I24" s="108">
        <f t="shared" si="8"/>
        <v>0</v>
      </c>
      <c r="J24" s="109">
        <f t="shared" si="8"/>
        <v>2.5095644606709655E-4</v>
      </c>
      <c r="K24" s="109">
        <f t="shared" si="8"/>
        <v>1.0944161333334979E-3</v>
      </c>
      <c r="L24" s="109">
        <f t="shared" si="8"/>
        <v>4.5999999999768448E-5</v>
      </c>
      <c r="M24" s="108">
        <f t="shared" si="8"/>
        <v>0</v>
      </c>
      <c r="N24" s="108">
        <f>SUM(N21:N21)-SUM(N22:N23)</f>
        <v>8.1100000000056127E-4</v>
      </c>
      <c r="O24" s="108">
        <f t="shared" ref="O24:AB24" si="9">SUM(O21:O21)-SUM(O22:O23)</f>
        <v>9.0900000000004866E-4</v>
      </c>
      <c r="P24" s="108">
        <f t="shared" si="9"/>
        <v>1.9587221053996018E-5</v>
      </c>
      <c r="Q24" s="108">
        <f t="shared" si="9"/>
        <v>2.7049999999999574E-3</v>
      </c>
      <c r="R24" s="108">
        <f t="shared" si="9"/>
        <v>4.4200000000027551E-4</v>
      </c>
      <c r="S24" s="108">
        <f t="shared" si="9"/>
        <v>6.7700000000003868E-4</v>
      </c>
      <c r="T24" s="108">
        <f t="shared" si="9"/>
        <v>1.7100000000003224E-4</v>
      </c>
      <c r="U24" s="108">
        <f t="shared" si="9"/>
        <v>1.1000000000094268E-5</v>
      </c>
      <c r="V24" s="108">
        <f t="shared" si="9"/>
        <v>8.9000000000005741E-5</v>
      </c>
      <c r="W24" s="108">
        <f t="shared" si="9"/>
        <v>6.3000000000201783E-5</v>
      </c>
      <c r="X24" s="108">
        <f t="shared" si="9"/>
        <v>8.9999999999812452E-5</v>
      </c>
      <c r="Y24" s="108">
        <f t="shared" si="9"/>
        <v>1.2448692366673342E-4</v>
      </c>
      <c r="Z24" s="108">
        <f t="shared" si="9"/>
        <v>0</v>
      </c>
      <c r="AA24" s="108">
        <f t="shared" si="9"/>
        <v>9.5039999999935176E-6</v>
      </c>
      <c r="AB24" s="108">
        <f t="shared" si="9"/>
        <v>0</v>
      </c>
      <c r="AC24" s="35"/>
      <c r="AD24" s="110">
        <f t="shared" ref="AD24:BC24" si="10">SUM(AD21:AD21)-SUM(AD22:AD23)</f>
        <v>1.8899999999993922E-4</v>
      </c>
      <c r="AE24" s="111">
        <f t="shared" si="10"/>
        <v>2.7800000000002822E-4</v>
      </c>
      <c r="AF24" s="111">
        <f t="shared" si="10"/>
        <v>3.1499999999998196E-4</v>
      </c>
      <c r="AG24" s="111">
        <f t="shared" si="10"/>
        <v>8.0500000000005567E-4</v>
      </c>
      <c r="AH24" s="111">
        <f t="shared" si="10"/>
        <v>4.5900000000001495E-4</v>
      </c>
      <c r="AI24" s="111">
        <f t="shared" si="10"/>
        <v>5.7204443795172422E-5</v>
      </c>
      <c r="AJ24" s="111">
        <f t="shared" si="10"/>
        <v>0</v>
      </c>
      <c r="AK24" s="111">
        <f t="shared" si="10"/>
        <v>1.7300183858307006E-4</v>
      </c>
      <c r="AL24" s="111">
        <f t="shared" si="10"/>
        <v>3.79953834614144E-4</v>
      </c>
      <c r="AM24" s="111">
        <f t="shared" si="10"/>
        <v>5.9131913469012698E-5</v>
      </c>
      <c r="AN24" s="111">
        <f t="shared" si="10"/>
        <v>0</v>
      </c>
      <c r="AO24" s="111">
        <f t="shared" si="10"/>
        <v>8.2748000000243405E-5</v>
      </c>
      <c r="AP24" s="111">
        <f t="shared" si="10"/>
        <v>2.7270500000009523E-4</v>
      </c>
      <c r="AQ24" s="111">
        <f t="shared" si="10"/>
        <v>4.8140000000751471E-6</v>
      </c>
      <c r="AR24" s="111">
        <f t="shared" si="10"/>
        <v>4.7372799999995108E-4</v>
      </c>
      <c r="AS24" s="111">
        <f t="shared" si="10"/>
        <v>3.6578000000175859E-5</v>
      </c>
      <c r="AT24" s="111">
        <f t="shared" si="10"/>
        <v>9.6949999999984549E-5</v>
      </c>
      <c r="AU24" s="111">
        <f t="shared" si="10"/>
        <v>4.2433000000008381E-5</v>
      </c>
      <c r="AV24" s="111">
        <f t="shared" si="10"/>
        <v>8.4089999999870102E-6</v>
      </c>
      <c r="AW24" s="111">
        <f t="shared" si="10"/>
        <v>2.4915999999985949E-5</v>
      </c>
      <c r="AX24" s="111">
        <f t="shared" si="10"/>
        <v>2.8114000000009631E-5</v>
      </c>
      <c r="AY24" s="111">
        <f t="shared" si="10"/>
        <v>2.4301000000004347E-5</v>
      </c>
      <c r="AZ24" s="111">
        <f t="shared" si="10"/>
        <v>2.7298801999989242E-5</v>
      </c>
      <c r="BA24" s="111">
        <f t="shared" si="10"/>
        <v>0</v>
      </c>
      <c r="BB24" s="111">
        <f t="shared" si="10"/>
        <v>1.0391948000038065E-5</v>
      </c>
      <c r="BC24" s="111">
        <f t="shared" si="10"/>
        <v>0</v>
      </c>
      <c r="BD24" s="222"/>
    </row>
    <row r="25" spans="2:56" ht="13" thickTop="1">
      <c r="C25" s="43"/>
      <c r="D25" s="43"/>
      <c r="E25" s="43"/>
      <c r="F25" s="43"/>
      <c r="G25" s="43"/>
      <c r="H25" s="43"/>
      <c r="I25" s="43"/>
      <c r="J25" s="43"/>
      <c r="K25" s="43"/>
      <c r="L25" s="43"/>
      <c r="M25" s="43"/>
      <c r="N25" s="43"/>
      <c r="O25" s="43"/>
      <c r="P25" s="43"/>
      <c r="Q25" s="43"/>
      <c r="R25" s="43"/>
      <c r="S25" s="43"/>
      <c r="T25" s="43"/>
      <c r="U25" s="43"/>
      <c r="V25" s="43"/>
      <c r="W25" s="43"/>
      <c r="X25" s="43"/>
      <c r="Y25" s="43"/>
      <c r="Z25" s="43"/>
      <c r="AA25" s="43"/>
      <c r="AB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row>
    <row r="26" spans="2:56">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8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[2]RWE!$A$7</f>
        <v>1.82</v>
      </c>
      <c r="B1" s="28"/>
    </row>
    <row r="2" spans="1:56" ht="16" thickTop="1">
      <c r="B2" s="320" t="s">
        <v>210</v>
      </c>
      <c r="C2" s="314" t="s">
        <v>211</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1+O4</f>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1/$A$1*'[1]4407Exp'!$B$263</f>
        <v>3.1869198932691778</v>
      </c>
      <c r="D5" s="143">
        <f>1/$A$1*'[1]4407Exp'!$C$263</f>
        <v>2.4369990263515025</v>
      </c>
      <c r="E5" s="143">
        <f>1/$A$1*'[1]4407Exp'!$D$263</f>
        <v>2.4405699999999992</v>
      </c>
      <c r="F5" s="143">
        <f>1/$A$1*'[1]4407Exp'!$E$263</f>
        <v>2.498418</v>
      </c>
      <c r="G5" s="143">
        <f>1/$A$1*'[1]4407Exp'!$F$263</f>
        <v>2.7578430000000003</v>
      </c>
      <c r="H5" s="143">
        <f>1/$A$1*'[1]4407Exp'!$G$263</f>
        <v>3.2206333397844342</v>
      </c>
      <c r="I5" s="143">
        <f>1/$A$1*'[1]4407Exp'!$H$263</f>
        <v>2.8547362214423639</v>
      </c>
      <c r="J5" s="144">
        <f>1/$A$1*'[1]4407Exp'!$I$263</f>
        <v>2.5156618168661287</v>
      </c>
      <c r="K5" s="144">
        <f>1/$A$1*'[1]4407Exp'!J$263</f>
        <v>2.6129889557171126</v>
      </c>
      <c r="L5" s="144">
        <f>1/$A$1*'[1]4407Exp'!K$263</f>
        <v>1.975223324956521</v>
      </c>
      <c r="M5" s="144">
        <f>1/$A$1*'[1]4407Exp'!L$263</f>
        <v>2.3033286639285717</v>
      </c>
      <c r="N5" s="143">
        <f>1/$A$1*'[1]4407Exp'!M$263</f>
        <v>2.0846899999999997</v>
      </c>
      <c r="O5" s="143">
        <f>1/$A$1*'[1]4407Exp'!N$263</f>
        <v>2.0428259999999998</v>
      </c>
      <c r="P5" s="143">
        <f>1/$A$1*'[1]4407Exp'!O$263</f>
        <v>1.425205139</v>
      </c>
      <c r="Q5" s="143">
        <f>1/$A$1*'[1]4407Exp'!P$263</f>
        <v>1.8407205499999992</v>
      </c>
      <c r="R5" s="143">
        <f>1/$A$1*'[1]4407Exp'!Q$263</f>
        <v>1.9908362333333329</v>
      </c>
      <c r="S5" s="143">
        <f>1/$A$1*'[1]4407Exp'!R$263</f>
        <v>1.9799845700000003</v>
      </c>
      <c r="T5" s="143">
        <f>1/$A$1*'[1]4407Exp'!S$263</f>
        <v>2.1640581599999997</v>
      </c>
      <c r="U5" s="143">
        <f>1/$A$1*'[1]4407Exp'!T$263</f>
        <v>1.9309889999999994</v>
      </c>
      <c r="V5" s="143">
        <f>1/$A$1*'[1]4407Exp'!U$263</f>
        <v>1.807622973529412</v>
      </c>
      <c r="W5" s="143">
        <f>1/$A$1*'[1]4407Exp'!V$263</f>
        <v>1.330345264</v>
      </c>
      <c r="X5" s="143">
        <f>1/$A$1*'[1]4407Exp'!W$263</f>
        <v>1.2185368209999998</v>
      </c>
      <c r="Y5" s="143">
        <f>1/$A$1*'[1]4407Exp'!X$263</f>
        <v>1.2134585271535665</v>
      </c>
      <c r="Z5" s="143">
        <f>1/$A$1*'[1]4407Exp'!Y$263</f>
        <v>1.4094493938719994</v>
      </c>
      <c r="AA5" s="143">
        <f>1/$A$1*'[1]4407Exp'!Z$263</f>
        <v>0.97920968265583341</v>
      </c>
      <c r="AB5" s="143">
        <f>1/$A$1*'[1]4407Exp'!AA$263</f>
        <v>0</v>
      </c>
      <c r="AC5" s="17"/>
      <c r="AD5" s="55">
        <f>1/1000*'[1]4407Exp'!AB$263</f>
        <v>0.86044500000000002</v>
      </c>
      <c r="AE5" s="53">
        <f>1/1000*'[1]4407Exp'!AC$263</f>
        <v>0.64083999999999997</v>
      </c>
      <c r="AF5" s="53">
        <f>1/1000*'[1]4407Exp'!AD$263</f>
        <v>0.63581400000000021</v>
      </c>
      <c r="AG5" s="53">
        <f>1/1000*'[1]4407Exp'!AE$263</f>
        <v>0.67679800000000001</v>
      </c>
      <c r="AH5" s="53">
        <f>1/1000*'[1]4407Exp'!AF$263</f>
        <v>0.74711699999999981</v>
      </c>
      <c r="AI5" s="53">
        <f>1/1000*'[1]4407Exp'!AG$263</f>
        <v>0.91015982312132382</v>
      </c>
      <c r="AJ5" s="53">
        <f>1/1000*'[1]4407Exp'!AH$263</f>
        <v>0.92840324421333154</v>
      </c>
      <c r="AK5" s="53">
        <f>1/1000*'[1]4407Exp'!AI$263</f>
        <v>0.92012802582748365</v>
      </c>
      <c r="AL5" s="53">
        <f>1/1000*'[1]4407Exp'!AJ$263</f>
        <v>0.9563083268325171</v>
      </c>
      <c r="AM5" s="53">
        <f>1/1000*'[1]4407Exp'!AK$263</f>
        <v>0.68166051254430071</v>
      </c>
      <c r="AN5" s="53">
        <f>1/1000*'[1]4407Exp'!AL$263</f>
        <v>0.78137399400000007</v>
      </c>
      <c r="AO5" s="53">
        <f>1/1000*'[1]4407Exp'!AM$263</f>
        <v>0.8113072389999999</v>
      </c>
      <c r="AP5" s="53">
        <f>1/1000*'[1]4407Exp'!AN$263</f>
        <v>0.79496078699999984</v>
      </c>
      <c r="AQ5" s="53">
        <f>1/1000*'[1]4407Exp'!AO$263</f>
        <v>0.79895962499999962</v>
      </c>
      <c r="AR5" s="53">
        <f>1/1000*'[1]4407Exp'!AP$263</f>
        <v>0.81154333899999986</v>
      </c>
      <c r="AS5" s="53">
        <f>1/1000*'[1]4407Exp'!AQ$263</f>
        <v>0.81505149500000007</v>
      </c>
      <c r="AT5" s="53">
        <f>1/1000*'[1]4407Exp'!AR$263</f>
        <v>0.81710576699999993</v>
      </c>
      <c r="AU5" s="53">
        <f>1/1000*'[1]4407Exp'!AS$263</f>
        <v>0.89880804400000025</v>
      </c>
      <c r="AV5" s="53">
        <f>1/1000*'[1]4407Exp'!AT$263</f>
        <v>0.90566036599999988</v>
      </c>
      <c r="AW5" s="53">
        <f>1/1000*'[1]4407Exp'!AU$263</f>
        <v>0.81398046899999987</v>
      </c>
      <c r="AX5" s="53">
        <f>1/1000*'[1]4407Exp'!AV$263</f>
        <v>0.57139509600000005</v>
      </c>
      <c r="AY5" s="53">
        <f>1/1000*'[1]4407Exp'!AW$263</f>
        <v>0.60556271699999997</v>
      </c>
      <c r="AZ5" s="53">
        <f>1/1000*'[1]4407Exp'!AX$263</f>
        <v>0.60476787337200011</v>
      </c>
      <c r="BA5" s="53">
        <f>1/1000*'[1]4407Exp'!AY$263</f>
        <v>0.502008866715</v>
      </c>
      <c r="BB5" s="53">
        <f>1/1000*'[1]4407Exp'!AZ$263</f>
        <v>0.44790827972899994</v>
      </c>
      <c r="BC5" s="53">
        <f>1/1000*'[1]4407Exp'!BA$263</f>
        <v>0</v>
      </c>
      <c r="BD5" s="222"/>
    </row>
    <row r="6" spans="1:56" ht="17.149999999999999" customHeight="1" thickTop="1">
      <c r="B6" s="51" t="s">
        <v>22</v>
      </c>
      <c r="C6" s="45">
        <f>1/$A$1*'[1]4407Exp'!$B$266</f>
        <v>9.37132850816602E-2</v>
      </c>
      <c r="D6" s="31">
        <f>1/$A$1*'[1]4407Exp'!$C$266</f>
        <v>6.9142159285972365E-2</v>
      </c>
      <c r="E6" s="31">
        <f>1/$A$1*'[1]4407Exp'!$D$266</f>
        <v>7.7017999999999989E-2</v>
      </c>
      <c r="F6" s="31">
        <f>1/$A$1*'[1]4407Exp'!$E$266</f>
        <v>8.6243999999999987E-2</v>
      </c>
      <c r="G6" s="31">
        <f>1/$A$1*'[1]4407Exp'!$F$266</f>
        <v>0.11496499999999998</v>
      </c>
      <c r="H6" s="31">
        <f>1/$A$1*'[1]4407Exp'!$G$266</f>
        <v>0.14985000000000004</v>
      </c>
      <c r="I6" s="31">
        <f>1/$A$1*'[1]4407Exp'!$H$266</f>
        <v>0.11459200000000001</v>
      </c>
      <c r="J6" s="32">
        <f>1/$A$1*'[1]4407Exp'!$I$266</f>
        <v>0.15157499999999999</v>
      </c>
      <c r="K6" s="32">
        <f>1/$A$1*'[1]4407Exp'!J$266</f>
        <v>0.12776371700000003</v>
      </c>
      <c r="L6" s="32">
        <f>1/$A$1*'[1]4407Exp'!K$266</f>
        <v>9.7108999999999987E-2</v>
      </c>
      <c r="M6" s="31">
        <f>1/$A$1*'[1]4407Exp'!L$266</f>
        <v>0.100096645</v>
      </c>
      <c r="N6" s="31">
        <f>1/$A$1*'[1]4407Exp'!M$266</f>
        <v>9.4399999999999998E-2</v>
      </c>
      <c r="O6" s="31">
        <f>1/$A$1*'[1]4407Exp'!N$266</f>
        <v>7.6873999999999984E-2</v>
      </c>
      <c r="P6" s="31">
        <f>1/$A$1*'[1]4407Exp'!O$266</f>
        <v>6.3567354599999987E-2</v>
      </c>
      <c r="Q6" s="31">
        <f>1/$A$1*'[1]4407Exp'!P$266</f>
        <v>7.8898999999999983E-2</v>
      </c>
      <c r="R6" s="31">
        <f>1/$A$1*'[1]4407Exp'!Q$266</f>
        <v>8.0237999999999976E-2</v>
      </c>
      <c r="S6" s="31">
        <f>1/$A$1*'[1]4407Exp'!R$266</f>
        <v>6.8308999999999995E-2</v>
      </c>
      <c r="T6" s="31">
        <f>1/$A$1*'[1]4407Exp'!S$266</f>
        <v>6.5923999999999996E-2</v>
      </c>
      <c r="U6" s="31">
        <f>1/$A$1*'[1]4407Exp'!T$266</f>
        <v>6.3454999999999998E-2</v>
      </c>
      <c r="V6" s="31">
        <f>1/$A$1*'[1]4407Exp'!U$266</f>
        <v>5.2170999999999995E-2</v>
      </c>
      <c r="W6" s="31">
        <f>1/$A$1*'[1]4407Exp'!V$266</f>
        <v>3.4080229999999996E-2</v>
      </c>
      <c r="X6" s="31">
        <f>1/$A$1*'[1]4407Exp'!W$266</f>
        <v>3.8121430999999997E-2</v>
      </c>
      <c r="Y6" s="31">
        <f>1/$A$1*'[1]4407Exp'!X$266</f>
        <v>2.9050123514499995E-2</v>
      </c>
      <c r="Z6" s="31">
        <f>1/$A$1*'[1]4407Exp'!Y$266</f>
        <v>2.5803829999999993E-2</v>
      </c>
      <c r="AA6" s="31">
        <f>1/$A$1*'[1]4407Exp'!Z$266</f>
        <v>2.6161629999999998E-2</v>
      </c>
      <c r="AB6" s="31">
        <f>1/$A$1*'[1]4407Exp'!AA$266</f>
        <v>0</v>
      </c>
      <c r="AC6" s="14"/>
      <c r="AD6" s="54">
        <f>1/1000*'[1]4407Exp'!AB$266</f>
        <v>2.2575000000000001E-2</v>
      </c>
      <c r="AE6" s="31">
        <f>1/1000*'[1]4407Exp'!AC$266</f>
        <v>1.6745000000000003E-2</v>
      </c>
      <c r="AF6" s="31">
        <f>1/1000*'[1]4407Exp'!AD$266</f>
        <v>1.8700999999999999E-2</v>
      </c>
      <c r="AG6" s="31">
        <f>1/1000*'[1]4407Exp'!AE$266</f>
        <v>2.2312000000000002E-2</v>
      </c>
      <c r="AH6" s="31">
        <f>1/1000*'[1]4407Exp'!AF$266</f>
        <v>3.1704000000000003E-2</v>
      </c>
      <c r="AI6" s="31">
        <f>1/1000*'[1]4407Exp'!AG$266</f>
        <v>4.7210101694676557E-2</v>
      </c>
      <c r="AJ6" s="31">
        <f>1/1000*'[1]4407Exp'!AH$266</f>
        <v>3.9327265333856727E-2</v>
      </c>
      <c r="AK6" s="31">
        <f>1/1000*'[1]4407Exp'!AI$266</f>
        <v>6.4164763822118304E-2</v>
      </c>
      <c r="AL6" s="31">
        <f>1/1000*'[1]4407Exp'!AJ$266</f>
        <v>5.7867007261065626E-2</v>
      </c>
      <c r="AM6" s="31">
        <f>1/1000*'[1]4407Exp'!AK$266</f>
        <v>3.9874170981926166E-2</v>
      </c>
      <c r="AN6" s="31">
        <f>1/1000*'[1]4407Exp'!AL$266</f>
        <v>4.2978105000000003E-2</v>
      </c>
      <c r="AO6" s="31">
        <f>1/1000*'[1]4407Exp'!AM$266</f>
        <v>4.6155371999999993E-2</v>
      </c>
      <c r="AP6" s="31">
        <f>1/1000*'[1]4407Exp'!AN$266</f>
        <v>4.1048578999999995E-2</v>
      </c>
      <c r="AQ6" s="31">
        <f>1/1000*'[1]4407Exp'!AO$266</f>
        <v>4.4836251999999993E-2</v>
      </c>
      <c r="AR6" s="31">
        <f>1/1000*'[1]4407Exp'!AP$266</f>
        <v>4.1255044999999997E-2</v>
      </c>
      <c r="AS6" s="31">
        <f>1/1000*'[1]4407Exp'!AQ$266</f>
        <v>3.9367168000000008E-2</v>
      </c>
      <c r="AT6" s="31">
        <f>1/1000*'[1]4407Exp'!AR$266</f>
        <v>3.2553342999999998E-2</v>
      </c>
      <c r="AU6" s="31">
        <f>1/1000*'[1]4407Exp'!AS$266</f>
        <v>3.0238345999999996E-2</v>
      </c>
      <c r="AV6" s="31">
        <f>1/1000*'[1]4407Exp'!AT$266</f>
        <v>3.3622760000000002E-2</v>
      </c>
      <c r="AW6" s="31">
        <f>1/1000*'[1]4407Exp'!AU$266</f>
        <v>2.9032329999999999E-2</v>
      </c>
      <c r="AX6" s="31">
        <f>1/1000*'[1]4407Exp'!AV$266</f>
        <v>1.8790252E-2</v>
      </c>
      <c r="AY6" s="31">
        <f>1/1000*'[1]4407Exp'!AW$266</f>
        <v>2.1255046999999999E-2</v>
      </c>
      <c r="AZ6" s="31">
        <f>1/1000*'[1]4407Exp'!AX$266</f>
        <v>1.6598650582000003E-2</v>
      </c>
      <c r="BA6" s="31">
        <f>1/1000*'[1]4407Exp'!AY$266</f>
        <v>1.4272550818000001E-2</v>
      </c>
      <c r="BB6" s="31">
        <f>1/1000*'[1]4407Exp'!AZ$266</f>
        <v>1.2788034852999995E-2</v>
      </c>
      <c r="BC6" s="31">
        <f>1/1000*'[1]4407Exp'!BA$266</f>
        <v>0</v>
      </c>
      <c r="BD6" s="222"/>
    </row>
    <row r="7" spans="1:56">
      <c r="B7" s="5" t="s">
        <v>124</v>
      </c>
      <c r="C7" s="46">
        <f>1/$A$1*'[1]4407Exp'!$B$145</f>
        <v>5.9063746438746444E-3</v>
      </c>
      <c r="D7" s="11">
        <f>1/$A$1*'[1]4407Exp'!$C$145</f>
        <v>5.6419634377967709E-3</v>
      </c>
      <c r="E7" s="11">
        <f>1/$A$1*'[1]4407Exp'!$D$145</f>
        <v>7.5249999999999987E-3</v>
      </c>
      <c r="F7" s="11">
        <f>1/$A$1*'[1]4407Exp'!$E$145</f>
        <v>9.6199999999999983E-3</v>
      </c>
      <c r="G7" s="11">
        <f>1/$A$1*'[1]4407Exp'!$F$145</f>
        <v>8.2569999999999987E-3</v>
      </c>
      <c r="H7" s="11">
        <f>1/$A$1*'[1]4407Exp'!$G$145</f>
        <v>8.5689999999999985E-3</v>
      </c>
      <c r="I7" s="11">
        <f>1/$A$1*'[1]4407Exp'!$H$145</f>
        <v>6.1229999999999982E-3</v>
      </c>
      <c r="J7" s="36">
        <f>1/$A$1*'[1]4407Exp'!$I$145</f>
        <v>1.457799999999999E-2</v>
      </c>
      <c r="K7" s="36">
        <f>1/$A$1*'[1]4407Exp'!J$145</f>
        <v>1.6323999999999995E-2</v>
      </c>
      <c r="L7" s="36">
        <f>1/$A$1*'[1]4407Exp'!K$145</f>
        <v>1.3623E-2</v>
      </c>
      <c r="M7" s="11">
        <f>1/$A$1*'[1]4407Exp'!L$145</f>
        <v>1.3306999999999996E-2</v>
      </c>
      <c r="N7" s="11">
        <f>1/$A$1*'[1]4407Exp'!M$145</f>
        <v>1.1599999999999997E-2</v>
      </c>
      <c r="O7" s="11">
        <f>1/$A$1*'[1]4407Exp'!N$145</f>
        <v>1.017E-2</v>
      </c>
      <c r="P7" s="11">
        <f>1/$A$1*'[1]4407Exp'!O$145</f>
        <v>5.3025479999999998E-3</v>
      </c>
      <c r="Q7" s="11">
        <f>1/$A$1*'[1]4407Exp'!P$145</f>
        <v>7.894E-3</v>
      </c>
      <c r="R7" s="11">
        <f>1/$A$1*'[1]4407Exp'!Q$145</f>
        <v>6.1879999999999982E-3</v>
      </c>
      <c r="S7" s="11">
        <f>1/$A$1*'[1]4407Exp'!R$145</f>
        <v>6.9699999999999988E-3</v>
      </c>
      <c r="T7" s="11">
        <f>1/$A$1*'[1]4407Exp'!S$145</f>
        <v>7.2550000000000002E-3</v>
      </c>
      <c r="U7" s="11">
        <f>1/$A$1*'[1]4407Exp'!T$145</f>
        <v>7.0649999999999984E-3</v>
      </c>
      <c r="V7" s="11">
        <f>1/$A$1*'[1]4407Exp'!U$145</f>
        <v>5.7579999999999992E-3</v>
      </c>
      <c r="W7" s="11">
        <f>1/$A$1*'[1]4407Exp'!V$145</f>
        <v>6.5544799999999988E-3</v>
      </c>
      <c r="X7" s="11">
        <f>1/$A$1*'[1]4407Exp'!W$145</f>
        <v>3.7200629999999991E-3</v>
      </c>
      <c r="Y7" s="11">
        <f>1/$A$1*'[1]4407Exp'!X$145</f>
        <v>6.0761535297333335E-3</v>
      </c>
      <c r="Z7" s="11">
        <f>1/$A$1*'[1]4407Exp'!Y$145</f>
        <v>4.1960999999999995E-3</v>
      </c>
      <c r="AA7" s="11">
        <f>1/$A$1*'[1]4407Exp'!Z$145</f>
        <v>3.3219879999999992E-3</v>
      </c>
      <c r="AB7" s="11">
        <f>1/$A$1*'[1]4407Exp'!AA$145</f>
        <v>0</v>
      </c>
      <c r="AC7" s="4"/>
      <c r="AD7" s="46">
        <f>1/1000*'[1]4407Exp'!AB$145</f>
        <v>1.653E-3</v>
      </c>
      <c r="AE7" s="11">
        <f>1/1000*'[1]4407Exp'!AC$145</f>
        <v>1.5789999999999999E-3</v>
      </c>
      <c r="AF7" s="11">
        <f>1/1000*'[1]4407Exp'!AD$145</f>
        <v>2.1059999999999998E-3</v>
      </c>
      <c r="AG7" s="11">
        <f>1/1000*'[1]4407Exp'!AE$145</f>
        <v>2.8349999999999998E-3</v>
      </c>
      <c r="AH7" s="11">
        <f>1/1000*'[1]4407Exp'!AF$145</f>
        <v>2.6920000000000004E-3</v>
      </c>
      <c r="AI7" s="11">
        <f>1/1000*'[1]4407Exp'!AG$145</f>
        <v>2.8112769837679305E-3</v>
      </c>
      <c r="AJ7" s="11">
        <f>1/1000*'[1]4407Exp'!AH$145</f>
        <v>2.7195484559202772E-3</v>
      </c>
      <c r="AK7" s="11">
        <f>1/1000*'[1]4407Exp'!AI$145</f>
        <v>7.3373497237274234E-3</v>
      </c>
      <c r="AL7" s="11">
        <f>1/1000*'[1]4407Exp'!AJ$145</f>
        <v>9.8907254410505671E-3</v>
      </c>
      <c r="AM7" s="11">
        <f>1/1000*'[1]4407Exp'!AK$145</f>
        <v>7.2620435521026649E-3</v>
      </c>
      <c r="AN7" s="11">
        <f>1/1000*'[1]4407Exp'!AL$145</f>
        <v>7.1788759999999998E-3</v>
      </c>
      <c r="AO7" s="11">
        <f>1/1000*'[1]4407Exp'!AM$145</f>
        <v>7.1480390000000001E-3</v>
      </c>
      <c r="AP7" s="11">
        <f>1/1000*'[1]4407Exp'!AN$145</f>
        <v>5.8892799999999993E-3</v>
      </c>
      <c r="AQ7" s="11">
        <f>1/1000*'[1]4407Exp'!AO$145</f>
        <v>4.4859829999999998E-3</v>
      </c>
      <c r="AR7" s="11">
        <f>1/1000*'[1]4407Exp'!AP$145</f>
        <v>5.6469239999999993E-3</v>
      </c>
      <c r="AS7" s="11">
        <f>1/1000*'[1]4407Exp'!AQ$145</f>
        <v>4.1164230000000001E-3</v>
      </c>
      <c r="AT7" s="11">
        <f>1/1000*'[1]4407Exp'!AR$145</f>
        <v>4.290337E-3</v>
      </c>
      <c r="AU7" s="11">
        <f>1/1000*'[1]4407Exp'!AS$145</f>
        <v>4.9411350000000001E-3</v>
      </c>
      <c r="AV7" s="11">
        <f>1/1000*'[1]4407Exp'!AT$145</f>
        <v>6.0868750000000003E-3</v>
      </c>
      <c r="AW7" s="11">
        <f>1/1000*'[1]4407Exp'!AU$145</f>
        <v>5.1908069999999995E-3</v>
      </c>
      <c r="AX7" s="11">
        <f>1/1000*'[1]4407Exp'!AV$145</f>
        <v>4.8008920000000002E-3</v>
      </c>
      <c r="AY7" s="11">
        <f>1/1000*'[1]4407Exp'!AW$145</f>
        <v>3.0892960000000001E-3</v>
      </c>
      <c r="AZ7" s="11">
        <f>1/1000*'[1]4407Exp'!AX$145</f>
        <v>3.3441004840000003E-3</v>
      </c>
      <c r="BA7" s="11">
        <f>1/1000*'[1]4407Exp'!AY$145</f>
        <v>3.8270840909999998E-3</v>
      </c>
      <c r="BB7" s="11">
        <f>1/1000*'[1]4407Exp'!AZ$145</f>
        <v>3.1444427719999998E-3</v>
      </c>
      <c r="BC7" s="11">
        <f>1/1000*'[1]4407Exp'!BA$145</f>
        <v>0</v>
      </c>
      <c r="BD7" s="222"/>
    </row>
    <row r="8" spans="1:56">
      <c r="B8" s="5" t="s">
        <v>41</v>
      </c>
      <c r="C8" s="46">
        <f>1/$A$1*'[1]4407Exp'!$B$211</f>
        <v>8.3997067959909452E-2</v>
      </c>
      <c r="D8" s="11">
        <f>1/$A$1*'[1]4407Exp'!$C$211</f>
        <v>5.9566851600387972E-2</v>
      </c>
      <c r="E8" s="11">
        <f>1/$A$1*'[1]4407Exp'!$D$211</f>
        <v>6.5264000000000003E-2</v>
      </c>
      <c r="F8" s="11">
        <f>1/$A$1*'[1]4407Exp'!$E$211</f>
        <v>7.6623999999999984E-2</v>
      </c>
      <c r="G8" s="11">
        <f>1/$A$1*'[1]4407Exp'!$F$211</f>
        <v>0.104822</v>
      </c>
      <c r="H8" s="11">
        <f>1/$A$1*'[1]4407Exp'!$G$211</f>
        <v>0.13798500000000008</v>
      </c>
      <c r="I8" s="11">
        <f>1/$A$1*'[1]4407Exp'!$H$211</f>
        <v>0.103948</v>
      </c>
      <c r="J8" s="36">
        <f>1/$A$1*'[1]4407Exp'!$I$211</f>
        <v>0.13183999999999998</v>
      </c>
      <c r="K8" s="36">
        <f>1/$A$1*'[1]4407Exp'!J$211</f>
        <v>0.10362270400000002</v>
      </c>
      <c r="L8" s="36">
        <f>1/$A$1*'[1]4407Exp'!K$211</f>
        <v>7.6304999999999998E-2</v>
      </c>
      <c r="M8" s="11">
        <f>1/$A$1*'[1]4407Exp'!L$211</f>
        <v>8.2719000000000001E-2</v>
      </c>
      <c r="N8" s="11">
        <f>1/$A$1*'[1]4407Exp'!M$211</f>
        <v>8.1883999999999998E-2</v>
      </c>
      <c r="O8" s="11">
        <f>1/$A$1*'[1]4407Exp'!N$211</f>
        <v>6.6241999999999981E-2</v>
      </c>
      <c r="P8" s="11">
        <f>1/$A$1*'[1]4407Exp'!O$211</f>
        <v>5.6951081599999995E-2</v>
      </c>
      <c r="Q8" s="11">
        <f>1/$A$1*'[1]4407Exp'!P$211</f>
        <v>6.8578999999999987E-2</v>
      </c>
      <c r="R8" s="11">
        <f>1/$A$1*'[1]4407Exp'!Q$211</f>
        <v>7.3061999999999974E-2</v>
      </c>
      <c r="S8" s="11">
        <f>1/$A$1*'[1]4407Exp'!R$211</f>
        <v>5.8478999999999989E-2</v>
      </c>
      <c r="T8" s="11">
        <f>1/$A$1*'[1]4407Exp'!S$211</f>
        <v>5.6910999999999989E-2</v>
      </c>
      <c r="U8" s="11">
        <f>1/$A$1*'[1]4407Exp'!T$211</f>
        <v>5.4919000000000003E-2</v>
      </c>
      <c r="V8" s="11">
        <f>1/$A$1*'[1]4407Exp'!U$211</f>
        <v>4.5439E-2</v>
      </c>
      <c r="W8" s="11">
        <f>1/$A$1*'[1]4407Exp'!V$211</f>
        <v>2.5908027999999993E-2</v>
      </c>
      <c r="X8" s="11">
        <f>1/$A$1*'[1]4407Exp'!W$211</f>
        <v>3.3714367999999995E-2</v>
      </c>
      <c r="Y8" s="11">
        <f>1/$A$1*'[1]4407Exp'!X$211</f>
        <v>1.9986426899766659E-2</v>
      </c>
      <c r="Z8" s="11">
        <f>1/$A$1*'[1]4407Exp'!Y$211</f>
        <v>2.0271539999999998E-2</v>
      </c>
      <c r="AA8" s="11">
        <f>1/$A$1*'[1]4407Exp'!Z$211</f>
        <v>2.1543902999999996E-2</v>
      </c>
      <c r="AB8" s="11">
        <f>1/$A$1*'[1]4407Exp'!AA$211</f>
        <v>0</v>
      </c>
      <c r="AC8" s="4"/>
      <c r="AD8" s="46">
        <f>1/1000*'[1]4407Exp'!AB$211</f>
        <v>1.9904000000000002E-2</v>
      </c>
      <c r="AE8" s="11">
        <f>1/1000*'[1]4407Exp'!AC$211</f>
        <v>1.4115000000000001E-2</v>
      </c>
      <c r="AF8" s="11">
        <f>1/1000*'[1]4407Exp'!AD$211</f>
        <v>1.5465E-2</v>
      </c>
      <c r="AG8" s="11">
        <f>1/1000*'[1]4407Exp'!AE$211</f>
        <v>1.9477000000000001E-2</v>
      </c>
      <c r="AH8" s="11">
        <f>1/1000*'[1]4407Exp'!AF$211</f>
        <v>2.8475E-2</v>
      </c>
      <c r="AI8" s="11">
        <f>1/1000*'[1]4407Exp'!AG$211</f>
        <v>4.3490346575176066E-2</v>
      </c>
      <c r="AJ8" s="11">
        <f>1/1000*'[1]4407Exp'!AH$211</f>
        <v>3.49226641646408E-2</v>
      </c>
      <c r="AK8" s="11">
        <f>1/1000*'[1]4407Exp'!AI$211</f>
        <v>5.4706279610162174E-2</v>
      </c>
      <c r="AL8" s="11">
        <f>1/1000*'[1]4407Exp'!AJ$211</f>
        <v>4.3620961967347979E-2</v>
      </c>
      <c r="AM8" s="11">
        <f>1/1000*'[1]4407Exp'!AK$211</f>
        <v>2.9165693243747126E-2</v>
      </c>
      <c r="AN8" s="11">
        <f>1/1000*'[1]4407Exp'!AL$211</f>
        <v>3.3421266999999998E-2</v>
      </c>
      <c r="AO8" s="11">
        <f>1/1000*'[1]4407Exp'!AM$211</f>
        <v>3.8415718999999994E-2</v>
      </c>
      <c r="AP8" s="11">
        <f>1/1000*'[1]4407Exp'!AN$211</f>
        <v>3.4869282999999994E-2</v>
      </c>
      <c r="AQ8" s="11">
        <f>1/1000*'[1]4407Exp'!AO$211</f>
        <v>3.9446307E-2</v>
      </c>
      <c r="AR8" s="11">
        <f>1/1000*'[1]4407Exp'!AP$211</f>
        <v>3.3581096999999997E-2</v>
      </c>
      <c r="AS8" s="11">
        <f>1/1000*'[1]4407Exp'!AQ$211</f>
        <v>3.4648015000000004E-2</v>
      </c>
      <c r="AT8" s="11">
        <f>1/1000*'[1]4407Exp'!AR$211</f>
        <v>2.6540207E-2</v>
      </c>
      <c r="AU8" s="11">
        <f>1/1000*'[1]4407Exp'!AS$211</f>
        <v>2.4376788999999999E-2</v>
      </c>
      <c r="AV8" s="11">
        <f>1/1000*'[1]4407Exp'!AT$211</f>
        <v>2.6201011999999999E-2</v>
      </c>
      <c r="AW8" s="11">
        <f>1/1000*'[1]4407Exp'!AU$211</f>
        <v>2.2990437999999998E-2</v>
      </c>
      <c r="AX8" s="11">
        <f>1/1000*'[1]4407Exp'!AV$211</f>
        <v>1.3054237999999999E-2</v>
      </c>
      <c r="AY8" s="11">
        <f>1/1000*'[1]4407Exp'!AW$211</f>
        <v>1.7796988E-2</v>
      </c>
      <c r="AZ8" s="11">
        <f>1/1000*'[1]4407Exp'!AX$211</f>
        <v>1.1702819270000001E-2</v>
      </c>
      <c r="BA8" s="11">
        <f>1/1000*'[1]4407Exp'!AY$211</f>
        <v>9.6060078400000016E-3</v>
      </c>
      <c r="BB8" s="11">
        <f>1/1000*'[1]4407Exp'!AZ$211</f>
        <v>8.9989351589999985E-3</v>
      </c>
      <c r="BC8" s="11">
        <f>1/1000*'[1]4407Exp'!BA$211</f>
        <v>0</v>
      </c>
      <c r="BD8" s="222"/>
    </row>
    <row r="9" spans="1:56">
      <c r="B9" s="8" t="s">
        <v>21</v>
      </c>
      <c r="C9" s="47">
        <f t="shared" ref="C9:M9" si="2">SUM(C6:C6)-SUM(C7:C8)</f>
        <v>3.8098424778761075E-3</v>
      </c>
      <c r="D9" s="37">
        <f t="shared" si="2"/>
        <v>3.933344247787629E-3</v>
      </c>
      <c r="E9" s="37">
        <f t="shared" si="2"/>
        <v>4.2289999999999828E-3</v>
      </c>
      <c r="F9" s="37">
        <f t="shared" si="2"/>
        <v>0</v>
      </c>
      <c r="G9" s="37">
        <f t="shared" si="2"/>
        <v>1.8859999999999849E-3</v>
      </c>
      <c r="H9" s="37">
        <f t="shared" si="2"/>
        <v>3.2959999999999656E-3</v>
      </c>
      <c r="I9" s="37">
        <f t="shared" si="2"/>
        <v>4.5210000000000111E-3</v>
      </c>
      <c r="J9" s="38">
        <f t="shared" si="2"/>
        <v>5.1570000000000227E-3</v>
      </c>
      <c r="K9" s="38">
        <f t="shared" si="2"/>
        <v>7.8170130000000115E-3</v>
      </c>
      <c r="L9" s="38">
        <f t="shared" si="2"/>
        <v>7.1809999999999929E-3</v>
      </c>
      <c r="M9" s="37">
        <f t="shared" si="2"/>
        <v>4.0706449999999977E-3</v>
      </c>
      <c r="N9" s="37">
        <f>SUM(N6:N6)-SUM(N7:N8)</f>
        <v>9.1600000000000015E-4</v>
      </c>
      <c r="O9" s="37">
        <f t="shared" ref="O9:AB9" si="3">SUM(O6:O6)-SUM(O7:O8)</f>
        <v>4.6200000000000407E-4</v>
      </c>
      <c r="P9" s="37">
        <f>SUM(P6:P6)-SUM(P7:P8)</f>
        <v>1.3137249999999948E-3</v>
      </c>
      <c r="Q9" s="37">
        <f t="shared" si="3"/>
        <v>2.4259999999999976E-3</v>
      </c>
      <c r="R9" s="37">
        <f t="shared" si="3"/>
        <v>9.8800000000000276E-4</v>
      </c>
      <c r="S9" s="37">
        <f t="shared" si="3"/>
        <v>2.8600000000000014E-3</v>
      </c>
      <c r="T9" s="37">
        <f t="shared" si="3"/>
        <v>1.7580000000000096E-3</v>
      </c>
      <c r="U9" s="37">
        <f t="shared" si="3"/>
        <v>1.4710000000000001E-3</v>
      </c>
      <c r="V9" s="37">
        <f t="shared" si="3"/>
        <v>9.739999999999957E-4</v>
      </c>
      <c r="W9" s="37">
        <f t="shared" si="3"/>
        <v>1.617722000000002E-3</v>
      </c>
      <c r="X9" s="37">
        <f t="shared" si="3"/>
        <v>6.8700000000000705E-4</v>
      </c>
      <c r="Y9" s="37">
        <f t="shared" si="3"/>
        <v>2.9875430850000023E-3</v>
      </c>
      <c r="Z9" s="37">
        <f t="shared" si="3"/>
        <v>1.336189999999994E-3</v>
      </c>
      <c r="AA9" s="37">
        <f t="shared" si="3"/>
        <v>1.2957390000000041E-3</v>
      </c>
      <c r="AB9" s="37">
        <f t="shared" si="3"/>
        <v>0</v>
      </c>
      <c r="AC9" s="4"/>
      <c r="AD9" s="48">
        <f t="shared" ref="AD9:BC9" si="4">SUM(AD6:AD6)-SUM(AD7:AD8)</f>
        <v>1.0180000000000015E-3</v>
      </c>
      <c r="AE9" s="39">
        <f t="shared" si="4"/>
        <v>1.0510000000000033E-3</v>
      </c>
      <c r="AF9" s="39">
        <f t="shared" si="4"/>
        <v>1.1299999999999991E-3</v>
      </c>
      <c r="AG9" s="39">
        <f t="shared" si="4"/>
        <v>0</v>
      </c>
      <c r="AH9" s="39">
        <f t="shared" si="4"/>
        <v>5.3700000000000275E-4</v>
      </c>
      <c r="AI9" s="39">
        <f t="shared" si="4"/>
        <v>9.0847813573256136E-4</v>
      </c>
      <c r="AJ9" s="39">
        <f t="shared" si="4"/>
        <v>1.6850527132956511E-3</v>
      </c>
      <c r="AK9" s="39">
        <f t="shared" si="4"/>
        <v>2.1211344882287042E-3</v>
      </c>
      <c r="AL9" s="39">
        <f t="shared" si="4"/>
        <v>4.3553198526670792E-3</v>
      </c>
      <c r="AM9" s="39">
        <f t="shared" si="4"/>
        <v>3.4464341860763748E-3</v>
      </c>
      <c r="AN9" s="39">
        <f t="shared" si="4"/>
        <v>2.3779620000000043E-3</v>
      </c>
      <c r="AO9" s="39">
        <f t="shared" si="4"/>
        <v>5.9161399999999725E-4</v>
      </c>
      <c r="AP9" s="39">
        <f t="shared" si="4"/>
        <v>2.9001600000000405E-4</v>
      </c>
      <c r="AQ9" s="39">
        <f t="shared" si="4"/>
        <v>9.0396199999999427E-4</v>
      </c>
      <c r="AR9" s="39">
        <f t="shared" si="4"/>
        <v>2.0270240000000023E-3</v>
      </c>
      <c r="AS9" s="39">
        <f t="shared" si="4"/>
        <v>6.0273000000000271E-4</v>
      </c>
      <c r="AT9" s="39">
        <f t="shared" si="4"/>
        <v>1.7227989999999971E-3</v>
      </c>
      <c r="AU9" s="39">
        <f t="shared" si="4"/>
        <v>9.2042199999999713E-4</v>
      </c>
      <c r="AV9" s="39">
        <f t="shared" si="4"/>
        <v>1.3348730000000003E-3</v>
      </c>
      <c r="AW9" s="39">
        <f t="shared" si="4"/>
        <v>8.5108500000000142E-4</v>
      </c>
      <c r="AX9" s="39">
        <f t="shared" si="4"/>
        <v>9.3512200000000004E-4</v>
      </c>
      <c r="AY9" s="39">
        <f t="shared" si="4"/>
        <v>3.6876300000000112E-4</v>
      </c>
      <c r="AZ9" s="39">
        <f t="shared" si="4"/>
        <v>1.5517308280000013E-3</v>
      </c>
      <c r="BA9" s="39">
        <f t="shared" si="4"/>
        <v>8.3945888700000075E-4</v>
      </c>
      <c r="BB9" s="39">
        <f t="shared" si="4"/>
        <v>6.4465692199999758E-4</v>
      </c>
      <c r="BC9" s="39">
        <f t="shared" si="4"/>
        <v>0</v>
      </c>
      <c r="BD9" s="222"/>
    </row>
    <row r="10" spans="1:56" ht="17.149999999999999" customHeight="1">
      <c r="B10" s="15" t="s">
        <v>93</v>
      </c>
      <c r="C10" s="27">
        <f>1/$A$1*'[1]4407Exp'!$B$268</f>
        <v>3.4441018288222387E-2</v>
      </c>
      <c r="D10" s="29">
        <f>1/$A$1*'[1]4407Exp'!$C$268</f>
        <v>1.9206057059253837E-2</v>
      </c>
      <c r="E10" s="29">
        <f>1/$A$1*'[1]4407Exp'!$D$268</f>
        <v>1.644E-2</v>
      </c>
      <c r="F10" s="29">
        <f>1/$A$1*'[1]4407Exp'!$E$268</f>
        <v>1.5507999999999999E-2</v>
      </c>
      <c r="G10" s="29">
        <f>1/$A$1*'[1]4407Exp'!$F$268</f>
        <v>2.5649999999999999E-2</v>
      </c>
      <c r="H10" s="29">
        <f>1/$A$1*'[1]4407Exp'!$G$268</f>
        <v>1.9578333073390231E-2</v>
      </c>
      <c r="I10" s="29">
        <f>1/$A$1*'[1]4407Exp'!$H$268</f>
        <v>2.3699000000000001E-2</v>
      </c>
      <c r="J10" s="33">
        <f>1/$A$1*'[1]4407Exp'!$I$268</f>
        <v>1.9503856886439578E-2</v>
      </c>
      <c r="K10" s="33">
        <f>1/$A$1*'[1]4407Exp'!J$268</f>
        <v>2.5877479999999987E-2</v>
      </c>
      <c r="L10" s="33">
        <f>1/$A$1*'[1]4407Exp'!K$268</f>
        <v>1.0091399999999997E-2</v>
      </c>
      <c r="M10" s="29">
        <f>1/$A$1*'[1]4407Exp'!L$268</f>
        <v>1.0982717499999999E-2</v>
      </c>
      <c r="N10" s="29">
        <f>1/$A$1*'[1]4407Exp'!M$268</f>
        <v>1.3095999999999998E-2</v>
      </c>
      <c r="O10" s="29">
        <f>1/$A$1*'[1]4407Exp'!N$268</f>
        <v>1.3619999999999998E-2</v>
      </c>
      <c r="P10" s="29">
        <f>1/$A$1*'[1]4407Exp'!O$268</f>
        <v>1.8789699599999998E-2</v>
      </c>
      <c r="Q10" s="29">
        <f>1/$A$1*'[1]4407Exp'!P$268</f>
        <v>1.8493999999999993E-2</v>
      </c>
      <c r="R10" s="29">
        <f>1/$A$1*'[1]4407Exp'!Q$268</f>
        <v>1.5524999999999997E-2</v>
      </c>
      <c r="S10" s="29">
        <f>1/$A$1*'[1]4407Exp'!R$268</f>
        <v>1.5840999999999997E-2</v>
      </c>
      <c r="T10" s="29">
        <f>1/$A$1*'[1]4407Exp'!S$268</f>
        <v>1.4192E-2</v>
      </c>
      <c r="U10" s="29">
        <f>1/$A$1*'[1]4407Exp'!T$268</f>
        <v>1.9428999999999995E-2</v>
      </c>
      <c r="V10" s="29">
        <f>1/$A$1*'[1]4407Exp'!U$268</f>
        <v>2.1767999999999996E-2</v>
      </c>
      <c r="W10" s="29">
        <f>1/$A$1*'[1]4407Exp'!V$268</f>
        <v>1.5037375999999998E-2</v>
      </c>
      <c r="X10" s="29">
        <f>1/$A$1*'[1]4407Exp'!W$268</f>
        <v>2.0093999999999997E-2</v>
      </c>
      <c r="Y10" s="29">
        <f>1/$A$1*'[1]4407Exp'!X$268</f>
        <v>5.2069968784866666E-2</v>
      </c>
      <c r="Z10" s="29">
        <f>1/$A$1*'[1]4407Exp'!Y$268</f>
        <v>2.1257579999999998E-2</v>
      </c>
      <c r="AA10" s="29">
        <f>1/$A$1*'[1]4407Exp'!Z$268</f>
        <v>1.7791677999999995E-2</v>
      </c>
      <c r="AB10" s="29">
        <f>1/$A$1*'[1]4407Exp'!AA$268</f>
        <v>0</v>
      </c>
      <c r="AC10" s="4"/>
      <c r="AD10" s="27">
        <f>1/1000*'[1]4407Exp'!AB$268</f>
        <v>1.4319000000000002E-2</v>
      </c>
      <c r="AE10" s="29">
        <f>1/1000*'[1]4407Exp'!AC$268</f>
        <v>7.9850000000000008E-3</v>
      </c>
      <c r="AF10" s="29">
        <f>1/1000*'[1]4407Exp'!AD$268</f>
        <v>6.8349999999999999E-3</v>
      </c>
      <c r="AG10" s="29">
        <f>1/1000*'[1]4407Exp'!AE$268</f>
        <v>8.0549999999999997E-3</v>
      </c>
      <c r="AH10" s="29">
        <f>1/1000*'[1]4407Exp'!AF$268</f>
        <v>1.2763999999999999E-2</v>
      </c>
      <c r="AI10" s="29">
        <f>1/1000*'[1]4407Exp'!AG$268</f>
        <v>1.1460363016724961E-2</v>
      </c>
      <c r="AJ10" s="29">
        <f>1/1000*'[1]4407Exp'!AH$268</f>
        <v>1.6989976200241865E-2</v>
      </c>
      <c r="AK10" s="29">
        <f>1/1000*'[1]4407Exp'!AI$268</f>
        <v>1.5310853655578572E-2</v>
      </c>
      <c r="AL10" s="29">
        <f>1/1000*'[1]4407Exp'!AJ$268</f>
        <v>1.5887939305477636E-2</v>
      </c>
      <c r="AM10" s="29">
        <f>1/1000*'[1]4407Exp'!AK$268</f>
        <v>8.0795441213362441E-3</v>
      </c>
      <c r="AN10" s="29">
        <f>1/1000*'[1]4407Exp'!AL$268</f>
        <v>8.5465059999999989E-3</v>
      </c>
      <c r="AO10" s="29">
        <f>1/1000*'[1]4407Exp'!AM$268</f>
        <v>1.0780916E-2</v>
      </c>
      <c r="AP10" s="29">
        <f>1/1000*'[1]4407Exp'!AN$268</f>
        <v>1.3212621999999999E-2</v>
      </c>
      <c r="AQ10" s="29">
        <f>1/1000*'[1]4407Exp'!AO$268</f>
        <v>1.4470953999999999E-2</v>
      </c>
      <c r="AR10" s="29">
        <f>1/1000*'[1]4407Exp'!AP$268</f>
        <v>1.6150498999999999E-2</v>
      </c>
      <c r="AS10" s="29">
        <f>1/1000*'[1]4407Exp'!AQ$268</f>
        <v>1.1951933999999999E-2</v>
      </c>
      <c r="AT10" s="29">
        <f>1/1000*'[1]4407Exp'!AR$268</f>
        <v>1.336212E-2</v>
      </c>
      <c r="AU10" s="29">
        <f>1/1000*'[1]4407Exp'!AS$268</f>
        <v>1.134137E-2</v>
      </c>
      <c r="AV10" s="29">
        <f>1/1000*'[1]4407Exp'!AT$268</f>
        <v>1.6924241999999999E-2</v>
      </c>
      <c r="AW10" s="29">
        <f>1/1000*'[1]4407Exp'!AU$268</f>
        <v>2.0114167999999998E-2</v>
      </c>
      <c r="AX10" s="29">
        <f>1/1000*'[1]4407Exp'!AV$268</f>
        <v>1.1863170000000001E-2</v>
      </c>
      <c r="AY10" s="29">
        <f>1/1000*'[1]4407Exp'!AW$268</f>
        <v>1.6012116E-2</v>
      </c>
      <c r="AZ10" s="29">
        <f>1/1000*'[1]4407Exp'!AX$268</f>
        <v>2.6857650735999997E-2</v>
      </c>
      <c r="BA10" s="29">
        <f>1/1000*'[1]4407Exp'!AY$268</f>
        <v>2.5998563256000005E-2</v>
      </c>
      <c r="BB10" s="29">
        <f>1/1000*'[1]4407Exp'!AZ$268</f>
        <v>1.85541852E-2</v>
      </c>
      <c r="BC10" s="29">
        <f>1/1000*'[1]4407Exp'!BA$268</f>
        <v>0</v>
      </c>
      <c r="BD10" s="222"/>
    </row>
    <row r="11" spans="1:56">
      <c r="B11" s="5" t="s">
        <v>95</v>
      </c>
      <c r="C11" s="46">
        <f>1/$A$1*'[1]4407Exp'!$B$247</f>
        <v>3.4441018288222387E-2</v>
      </c>
      <c r="D11" s="11">
        <f>1/$A$1*'[1]4407Exp'!$C$247</f>
        <v>1.9206057059253837E-2</v>
      </c>
      <c r="E11" s="11">
        <f>1/$A$1*'[1]4407Exp'!$D$247</f>
        <v>1.644E-2</v>
      </c>
      <c r="F11" s="11">
        <f>1/$A$1*'[1]4407Exp'!$E$247</f>
        <v>1.5507999999999999E-2</v>
      </c>
      <c r="G11" s="11">
        <f>1/$A$1*'[1]4407Exp'!$F$247</f>
        <v>2.5649999999999999E-2</v>
      </c>
      <c r="H11" s="11">
        <f>1/$A$1*'[1]4407Exp'!$G$247</f>
        <v>1.9281333073390233E-2</v>
      </c>
      <c r="I11" s="11">
        <f>1/$A$1*'[1]4407Exp'!$H$247</f>
        <v>2.3429999999999999E-2</v>
      </c>
      <c r="J11" s="36">
        <f>1/$A$1*'[1]4407Exp'!$I$247</f>
        <v>1.9385856886439578E-2</v>
      </c>
      <c r="K11" s="36">
        <f>1/$A$1*'[1]4407Exp'!J$247</f>
        <v>2.5159083499999985E-2</v>
      </c>
      <c r="L11" s="36">
        <f>1/$A$1*'[1]4407Exp'!K$247</f>
        <v>9.8413999999999967E-3</v>
      </c>
      <c r="M11" s="11">
        <f>1/$A$1*'[1]4407Exp'!L$247</f>
        <v>1.0211999999999999E-2</v>
      </c>
      <c r="N11" s="11">
        <f>1/$A$1*'[1]4407Exp'!M$247</f>
        <v>1.2907999999999998E-2</v>
      </c>
      <c r="O11" s="11">
        <f>1/$A$1*'[1]4407Exp'!N$247</f>
        <v>1.3436999999999998E-2</v>
      </c>
      <c r="P11" s="11">
        <f>1/$A$1*'[1]4407Exp'!O$247</f>
        <v>1.84748242E-2</v>
      </c>
      <c r="Q11" s="11">
        <f>1/$A$1*'[1]4407Exp'!P$247</f>
        <v>1.8125999999999996E-2</v>
      </c>
      <c r="R11" s="11">
        <f>1/$A$1*'[1]4407Exp'!Q$247</f>
        <v>1.5202999999999998E-2</v>
      </c>
      <c r="S11" s="11">
        <f>1/$A$1*'[1]4407Exp'!R$247</f>
        <v>1.504E-2</v>
      </c>
      <c r="T11" s="11">
        <f>1/$A$1*'[1]4407Exp'!S$247</f>
        <v>1.3587999999999999E-2</v>
      </c>
      <c r="U11" s="11">
        <f>1/$A$1*'[1]4407Exp'!T$247</f>
        <v>1.8259999999999995E-2</v>
      </c>
      <c r="V11" s="11">
        <f>1/$A$1*'[1]4407Exp'!U$247</f>
        <v>1.8574999999999994E-2</v>
      </c>
      <c r="W11" s="11">
        <f>1/$A$1*'[1]4407Exp'!V$247</f>
        <v>1.2081375999999998E-2</v>
      </c>
      <c r="X11" s="11">
        <f>1/$A$1*'[1]4407Exp'!W$247</f>
        <v>1.8070999999999997E-2</v>
      </c>
      <c r="Y11" s="11">
        <f>1/$A$1*'[1]4407Exp'!X$247</f>
        <v>4.6469240222166662E-2</v>
      </c>
      <c r="Z11" s="11">
        <f>1/$A$1*'[1]4407Exp'!Y$247</f>
        <v>1.9397999999999999E-2</v>
      </c>
      <c r="AA11" s="11">
        <f>1/$A$1*'[1]4407Exp'!Z$247</f>
        <v>1.5112686999999998E-2</v>
      </c>
      <c r="AB11" s="11">
        <f>1/$A$1*'[1]4407Exp'!AA$247</f>
        <v>0</v>
      </c>
      <c r="AC11" s="4"/>
      <c r="AD11" s="46">
        <f>1/1000*'[1]4407Exp'!AB$247</f>
        <v>1.4319000000000002E-2</v>
      </c>
      <c r="AE11" s="11">
        <f>1/1000*'[1]4407Exp'!AC$247</f>
        <v>7.9850000000000008E-3</v>
      </c>
      <c r="AF11" s="11">
        <f>1/1000*'[1]4407Exp'!AD$247</f>
        <v>6.8349999999999999E-3</v>
      </c>
      <c r="AG11" s="11">
        <f>1/1000*'[1]4407Exp'!AE$247</f>
        <v>8.0549999999999997E-3</v>
      </c>
      <c r="AH11" s="11">
        <f>1/1000*'[1]4407Exp'!AF$247</f>
        <v>1.2763999999999999E-2</v>
      </c>
      <c r="AI11" s="11">
        <f>1/1000*'[1]4407Exp'!AG$247</f>
        <v>1.1283936043431036E-2</v>
      </c>
      <c r="AJ11" s="11">
        <f>1/1000*'[1]4407Exp'!AH$247</f>
        <v>1.6722990707180235E-2</v>
      </c>
      <c r="AK11" s="11">
        <f>1/1000*'[1]4407Exp'!AI$247</f>
        <v>1.5187611442875368E-2</v>
      </c>
      <c r="AL11" s="11">
        <f>1/1000*'[1]4407Exp'!AJ$247</f>
        <v>1.5455942379834131E-2</v>
      </c>
      <c r="AM11" s="11">
        <f>1/1000*'[1]4407Exp'!AK$247</f>
        <v>7.6434534591550357E-3</v>
      </c>
      <c r="AN11" s="11">
        <f>1/1000*'[1]4407Exp'!AL$247</f>
        <v>8.2382189999999998E-3</v>
      </c>
      <c r="AO11" s="11">
        <f>1/1000*'[1]4407Exp'!AM$247</f>
        <v>1.0669043999999999E-2</v>
      </c>
      <c r="AP11" s="11">
        <f>1/1000*'[1]4407Exp'!AN$247</f>
        <v>1.3069650999999998E-2</v>
      </c>
      <c r="AQ11" s="11">
        <f>1/1000*'[1]4407Exp'!AO$247</f>
        <v>1.4213247E-2</v>
      </c>
      <c r="AR11" s="11">
        <f>1/1000*'[1]4407Exp'!AP$247</f>
        <v>1.5802389999999999E-2</v>
      </c>
      <c r="AS11" s="11">
        <f>1/1000*'[1]4407Exp'!AQ$247</f>
        <v>1.1622914E-2</v>
      </c>
      <c r="AT11" s="11">
        <f>1/1000*'[1]4407Exp'!AR$247</f>
        <v>1.2609250999999998E-2</v>
      </c>
      <c r="AU11" s="11">
        <f>1/1000*'[1]4407Exp'!AS$247</f>
        <v>1.0862778999999999E-2</v>
      </c>
      <c r="AV11" s="11">
        <f>1/1000*'[1]4407Exp'!AT$247</f>
        <v>1.5910084999999997E-2</v>
      </c>
      <c r="AW11" s="11">
        <f>1/1000*'[1]4407Exp'!AU$247</f>
        <v>1.7566334999999999E-2</v>
      </c>
      <c r="AX11" s="11">
        <f>1/1000*'[1]4407Exp'!AV$247</f>
        <v>9.3653499999999997E-3</v>
      </c>
      <c r="AY11" s="11">
        <f>1/1000*'[1]4407Exp'!AW$247</f>
        <v>1.4363735000000001E-2</v>
      </c>
      <c r="AZ11" s="11">
        <f>1/1000*'[1]4407Exp'!AX$247</f>
        <v>2.3593099530999997E-2</v>
      </c>
      <c r="BA11" s="11">
        <f>1/1000*'[1]4407Exp'!AY$247</f>
        <v>2.3813521717000005E-2</v>
      </c>
      <c r="BB11" s="11">
        <f>1/1000*'[1]4407Exp'!AZ$247</f>
        <v>1.5553960582000001E-2</v>
      </c>
      <c r="BC11" s="11">
        <f>1/1000*'[1]4407Exp'!BA$247</f>
        <v>0</v>
      </c>
      <c r="BD11" s="222"/>
    </row>
    <row r="12" spans="1:56">
      <c r="B12" s="5" t="s">
        <v>21</v>
      </c>
      <c r="C12" s="177">
        <f t="shared" ref="C12:M12" si="5">SUM(C10:C10)-SUM(C11:C11)</f>
        <v>0</v>
      </c>
      <c r="D12" s="9">
        <f t="shared" si="5"/>
        <v>0</v>
      </c>
      <c r="E12" s="9">
        <f t="shared" si="5"/>
        <v>0</v>
      </c>
      <c r="F12" s="9">
        <f t="shared" si="5"/>
        <v>0</v>
      </c>
      <c r="G12" s="9">
        <f t="shared" si="5"/>
        <v>0</v>
      </c>
      <c r="H12" s="9">
        <f t="shared" si="5"/>
        <v>2.9699999999999865E-4</v>
      </c>
      <c r="I12" s="9">
        <f t="shared" si="5"/>
        <v>2.6900000000000188E-4</v>
      </c>
      <c r="J12" s="42">
        <f t="shared" si="5"/>
        <v>1.1800000000000005E-4</v>
      </c>
      <c r="K12" s="42">
        <f t="shared" si="5"/>
        <v>7.1839650000000282E-4</v>
      </c>
      <c r="L12" s="42">
        <f t="shared" si="5"/>
        <v>2.5000000000000022E-4</v>
      </c>
      <c r="M12" s="9">
        <f t="shared" si="5"/>
        <v>7.7071750000000036E-4</v>
      </c>
      <c r="N12" s="9">
        <f>SUM(N10:N10)-SUM(N11:N11)</f>
        <v>1.8800000000000067E-4</v>
      </c>
      <c r="O12" s="9">
        <f t="shared" ref="O12:AB12" si="6">SUM(O10:O10)-SUM(O11:O11)</f>
        <v>1.8300000000000087E-4</v>
      </c>
      <c r="P12" s="9">
        <f>SUM(P10:P10)-SUM(P11:P11)</f>
        <v>3.1487539999999758E-4</v>
      </c>
      <c r="Q12" s="9">
        <f t="shared" si="6"/>
        <v>3.679999999999968E-4</v>
      </c>
      <c r="R12" s="9">
        <f t="shared" si="6"/>
        <v>3.2199999999999937E-4</v>
      </c>
      <c r="S12" s="9">
        <f t="shared" si="6"/>
        <v>8.0099999999999789E-4</v>
      </c>
      <c r="T12" s="9">
        <f t="shared" si="6"/>
        <v>6.0400000000000037E-4</v>
      </c>
      <c r="U12" s="9">
        <f t="shared" si="6"/>
        <v>1.1689999999999999E-3</v>
      </c>
      <c r="V12" s="9">
        <f t="shared" si="6"/>
        <v>3.1930000000000014E-3</v>
      </c>
      <c r="W12" s="9">
        <f t="shared" si="6"/>
        <v>2.9560000000000003E-3</v>
      </c>
      <c r="X12" s="9">
        <f t="shared" si="6"/>
        <v>2.0230000000000005E-3</v>
      </c>
      <c r="Y12" s="9">
        <f t="shared" si="6"/>
        <v>5.6007285627000039E-3</v>
      </c>
      <c r="Z12" s="9">
        <f t="shared" si="6"/>
        <v>1.8595799999999996E-3</v>
      </c>
      <c r="AA12" s="9">
        <f t="shared" si="6"/>
        <v>2.6789909999999969E-3</v>
      </c>
      <c r="AB12" s="9">
        <f t="shared" si="6"/>
        <v>0</v>
      </c>
      <c r="AC12" s="4"/>
      <c r="AD12" s="177">
        <f t="shared" ref="AD12:BC12" si="7">SUM(AD10:AD10)-SUM(AD11:AD11)</f>
        <v>0</v>
      </c>
      <c r="AE12" s="9">
        <f t="shared" si="7"/>
        <v>0</v>
      </c>
      <c r="AF12" s="9">
        <f t="shared" si="7"/>
        <v>0</v>
      </c>
      <c r="AG12" s="9">
        <f t="shared" si="7"/>
        <v>0</v>
      </c>
      <c r="AH12" s="9">
        <f t="shared" si="7"/>
        <v>0</v>
      </c>
      <c r="AI12" s="9">
        <f t="shared" si="7"/>
        <v>1.7642697329392498E-4</v>
      </c>
      <c r="AJ12" s="9">
        <f t="shared" si="7"/>
        <v>2.6698549306163055E-4</v>
      </c>
      <c r="AK12" s="9">
        <f t="shared" si="7"/>
        <v>1.2324221270320311E-4</v>
      </c>
      <c r="AL12" s="9">
        <f t="shared" si="7"/>
        <v>4.3199692564350502E-4</v>
      </c>
      <c r="AM12" s="9">
        <f t="shared" si="7"/>
        <v>4.3609066218120839E-4</v>
      </c>
      <c r="AN12" s="9">
        <f t="shared" si="7"/>
        <v>3.082869999999991E-4</v>
      </c>
      <c r="AO12" s="9">
        <f t="shared" si="7"/>
        <v>1.1187200000000071E-4</v>
      </c>
      <c r="AP12" s="9">
        <f t="shared" si="7"/>
        <v>1.4297100000000042E-4</v>
      </c>
      <c r="AQ12" s="9">
        <f t="shared" si="7"/>
        <v>2.5770699999999938E-4</v>
      </c>
      <c r="AR12" s="9">
        <f t="shared" si="7"/>
        <v>3.4810899999999922E-4</v>
      </c>
      <c r="AS12" s="9">
        <f t="shared" si="7"/>
        <v>3.2901999999999931E-4</v>
      </c>
      <c r="AT12" s="9">
        <f t="shared" si="7"/>
        <v>7.528690000000015E-4</v>
      </c>
      <c r="AU12" s="9">
        <f t="shared" si="7"/>
        <v>4.7859100000000043E-4</v>
      </c>
      <c r="AV12" s="9">
        <f t="shared" si="7"/>
        <v>1.0141570000000016E-3</v>
      </c>
      <c r="AW12" s="9">
        <f t="shared" si="7"/>
        <v>2.5478329999999993E-3</v>
      </c>
      <c r="AX12" s="9">
        <f t="shared" si="7"/>
        <v>2.4978200000000013E-3</v>
      </c>
      <c r="AY12" s="9">
        <f t="shared" si="7"/>
        <v>1.6483809999999991E-3</v>
      </c>
      <c r="AZ12" s="9">
        <f t="shared" si="7"/>
        <v>3.2645512050000006E-3</v>
      </c>
      <c r="BA12" s="9">
        <f t="shared" si="7"/>
        <v>2.1850415389999996E-3</v>
      </c>
      <c r="BB12" s="9">
        <f t="shared" si="7"/>
        <v>3.0002246179999994E-3</v>
      </c>
      <c r="BC12" s="9">
        <f t="shared" si="7"/>
        <v>0</v>
      </c>
      <c r="BD12" s="222"/>
    </row>
    <row r="13" spans="1:56" ht="17.149999999999999" customHeight="1">
      <c r="B13" s="155" t="s">
        <v>143</v>
      </c>
      <c r="C13" s="156">
        <f>1/$A$1*'[1]4407Exp'!$B$269</f>
        <v>0</v>
      </c>
      <c r="D13" s="157">
        <f>1/$A$1*'[1]4407Exp'!$C$269</f>
        <v>0</v>
      </c>
      <c r="E13" s="157">
        <f>1/$A$1*'[1]4407Exp'!$D$269</f>
        <v>0</v>
      </c>
      <c r="F13" s="157">
        <f>1/$A$1*'[1]4407Exp'!$E$269</f>
        <v>0</v>
      </c>
      <c r="G13" s="157">
        <f>1/$A$1*'[1]4407Exp'!$F$269</f>
        <v>0</v>
      </c>
      <c r="H13" s="157">
        <f>1/$A$1*'[1]4407Exp'!$G$269</f>
        <v>9.6999999999999986E-5</v>
      </c>
      <c r="I13" s="157">
        <f>1/$A$1*'[1]4407Exp'!$H$269</f>
        <v>3.3999999999999993E-5</v>
      </c>
      <c r="J13" s="158">
        <f>1/$A$1*'[1]4407Exp'!$I$269</f>
        <v>1.0199999999999999E-4</v>
      </c>
      <c r="K13" s="158">
        <f>1/$A$1*'[1]4407Exp'!J$269</f>
        <v>1.2621465E-3</v>
      </c>
      <c r="L13" s="158">
        <f>1/$A$1*'[1]4407Exp'!K$269</f>
        <v>1.9699999999999996E-4</v>
      </c>
      <c r="M13" s="157">
        <f>1/$A$1*'[1]4407Exp'!L$269</f>
        <v>6.1999999999999989E-5</v>
      </c>
      <c r="N13" s="157">
        <f>1/$A$1*'[1]4407Exp'!M$269</f>
        <v>3.5999999999999994E-5</v>
      </c>
      <c r="O13" s="157">
        <f>1/$A$1*'[1]4407Exp'!N$269</f>
        <v>1.37E-4</v>
      </c>
      <c r="P13" s="157">
        <f>1/$A$1*'[1]4407Exp'!O$269</f>
        <v>3.2319E-5</v>
      </c>
      <c r="Q13" s="157">
        <f>1/$A$1*'[1]4407Exp'!P$269</f>
        <v>7.0999999999999978E-5</v>
      </c>
      <c r="R13" s="157">
        <f>1/$A$1*'[1]4407Exp'!Q$269</f>
        <v>9.9999999999999974E-6</v>
      </c>
      <c r="S13" s="157">
        <f>1/$A$1*'[1]4407Exp'!R$269</f>
        <v>3.999999999999999E-6</v>
      </c>
      <c r="T13" s="157">
        <f>1/$A$1*'[1]4407Exp'!S$269</f>
        <v>1.9999999999999995E-6</v>
      </c>
      <c r="U13" s="157">
        <f>1/$A$1*'[1]4407Exp'!T$269</f>
        <v>0</v>
      </c>
      <c r="V13" s="157">
        <f>1/$A$1*'[1]4407Exp'!U$269</f>
        <v>1.6199999999999998E-4</v>
      </c>
      <c r="W13" s="157">
        <f>1/$A$1*'[1]4407Exp'!V$269</f>
        <v>2.0999999999999995E-5</v>
      </c>
      <c r="X13" s="157">
        <f>1/$A$1*'[1]4407Exp'!W$269</f>
        <v>0</v>
      </c>
      <c r="Y13" s="157">
        <f>1/$A$1*'[1]4407Exp'!X$269</f>
        <v>0</v>
      </c>
      <c r="Z13" s="157">
        <f>1/$A$1*'[1]4407Exp'!Y$269</f>
        <v>4.3179999999999997E-5</v>
      </c>
      <c r="AA13" s="157">
        <f>1/$A$1*'[1]4407Exp'!Z$269</f>
        <v>1.3352999999999999E-5</v>
      </c>
      <c r="AB13" s="157">
        <f>1/$A$1*'[1]4407Exp'!AA$269</f>
        <v>0</v>
      </c>
      <c r="AC13" s="4"/>
      <c r="AD13" s="156">
        <f>1/1000*'[1]4407Exp'!AB$269</f>
        <v>0</v>
      </c>
      <c r="AE13" s="157">
        <f>1/1000*'[1]4407Exp'!AC$269</f>
        <v>0</v>
      </c>
      <c r="AF13" s="157">
        <f>1/1000*'[1]4407Exp'!AD$269</f>
        <v>0</v>
      </c>
      <c r="AG13" s="157">
        <f>1/1000*'[1]4407Exp'!AE$269</f>
        <v>0</v>
      </c>
      <c r="AH13" s="157">
        <f>1/1000*'[1]4407Exp'!AF$269</f>
        <v>0</v>
      </c>
      <c r="AI13" s="157">
        <f>1/1000*'[1]4407Exp'!AG$269</f>
        <v>2.8030288360826856E-5</v>
      </c>
      <c r="AJ13" s="157">
        <f>1/1000*'[1]4407Exp'!AH$269</f>
        <v>1.1395366440580697E-5</v>
      </c>
      <c r="AK13" s="157">
        <f>1/1000*'[1]4407Exp'!AI$269</f>
        <v>9.3943542401412648E-5</v>
      </c>
      <c r="AL13" s="157">
        <f>1/1000*'[1]4407Exp'!AJ$269</f>
        <v>7.5215782897590988E-4</v>
      </c>
      <c r="AM13" s="157">
        <f>1/1000*'[1]4407Exp'!AK$269</f>
        <v>1.2899875655268832E-4</v>
      </c>
      <c r="AN13" s="157">
        <f>1/1000*'[1]4407Exp'!AL$269</f>
        <v>2.5743000000000001E-5</v>
      </c>
      <c r="AO13" s="157">
        <f>1/1000*'[1]4407Exp'!AM$269</f>
        <v>3.1266999999999997E-5</v>
      </c>
      <c r="AP13" s="157">
        <f>1/1000*'[1]4407Exp'!AN$269</f>
        <v>1.4762399999999998E-4</v>
      </c>
      <c r="AQ13" s="157">
        <f>1/1000*'[1]4407Exp'!AO$269</f>
        <v>5.1291000000000001E-5</v>
      </c>
      <c r="AR13" s="157">
        <f>1/1000*'[1]4407Exp'!AP$269</f>
        <v>4.4815000000000004E-5</v>
      </c>
      <c r="AS13" s="157">
        <f>1/1000*'[1]4407Exp'!AQ$269</f>
        <v>3.3493999999999995E-5</v>
      </c>
      <c r="AT13" s="157">
        <f>1/1000*'[1]4407Exp'!AR$269</f>
        <v>9.5519999999999993E-6</v>
      </c>
      <c r="AU13" s="157">
        <f>1/1000*'[1]4407Exp'!AS$269</f>
        <v>3.963E-6</v>
      </c>
      <c r="AV13" s="157">
        <f>1/1000*'[1]4407Exp'!AT$269</f>
        <v>0</v>
      </c>
      <c r="AW13" s="157">
        <f>1/1000*'[1]4407Exp'!AU$269</f>
        <v>1.8928099999999999E-4</v>
      </c>
      <c r="AX13" s="157">
        <f>1/1000*'[1]4407Exp'!AV$269</f>
        <v>6.3989999999999992E-6</v>
      </c>
      <c r="AY13" s="157">
        <f>1/1000*'[1]4407Exp'!AW$269</f>
        <v>0</v>
      </c>
      <c r="AZ13" s="157">
        <f>1/1000*'[1]4407Exp'!AX$269</f>
        <v>0</v>
      </c>
      <c r="BA13" s="157">
        <f>1/1000*'[1]4407Exp'!AY$269</f>
        <v>2.2924913199999999E-4</v>
      </c>
      <c r="BB13" s="157">
        <f>1/1000*'[1]4407Exp'!AZ$269</f>
        <v>4.7019639999999996E-5</v>
      </c>
      <c r="BC13" s="157">
        <f>1/1000*'[1]4407Exp'!BA$269</f>
        <v>0</v>
      </c>
      <c r="BD13" s="222"/>
    </row>
    <row r="14" spans="1:56" ht="17.149999999999999" customHeight="1">
      <c r="B14" s="15" t="s">
        <v>126</v>
      </c>
      <c r="C14" s="130">
        <f>1/$A$1*'[1]4407Exp'!$B$267</f>
        <v>2.133646044058799</v>
      </c>
      <c r="D14" s="131">
        <f>1/$A$1*'[1]4407Exp'!$C$267</f>
        <v>1.6912958131600373</v>
      </c>
      <c r="E14" s="131">
        <f>1/$A$1*'[1]4407Exp'!$D$267</f>
        <v>1.6868669999999997</v>
      </c>
      <c r="F14" s="131">
        <f>1/$A$1*'[1]4407Exp'!$E$267</f>
        <v>1.6742699999999999</v>
      </c>
      <c r="G14" s="131">
        <f>1/$A$1*'[1]4407Exp'!$F$267</f>
        <v>1.8385169999999997</v>
      </c>
      <c r="H14" s="131">
        <f>1/$A$1*'[1]4407Exp'!$G$267</f>
        <v>2.3025521118947099</v>
      </c>
      <c r="I14" s="131">
        <f>1/$A$1*'[1]4407Exp'!$H$267</f>
        <v>1.9033806940156823</v>
      </c>
      <c r="J14" s="132">
        <f>1/$A$1*'[1]4407Exp'!$I$267</f>
        <v>1.5858532199799158</v>
      </c>
      <c r="K14" s="132">
        <f>1/$A$1*'[1]4407Exp'!J$267</f>
        <v>1.5590762331132479</v>
      </c>
      <c r="L14" s="132">
        <f>1/$A$1*'[1]4407Exp'!K$267</f>
        <v>1.2191680079999998</v>
      </c>
      <c r="M14" s="131">
        <f>1/$A$1*'[1]4407Exp'!L$267</f>
        <v>1.5803250683333327</v>
      </c>
      <c r="N14" s="131">
        <f>1/$A$1*'[1]4407Exp'!M$267</f>
        <v>1.4216469999999997</v>
      </c>
      <c r="O14" s="131">
        <f>1/$A$1*'[1]4407Exp'!N$267</f>
        <v>1.3892319999999998</v>
      </c>
      <c r="P14" s="131">
        <f>1/$A$1*'[1]4407Exp'!O$267</f>
        <v>0.91528371080000004</v>
      </c>
      <c r="Q14" s="131">
        <f>1/$A$1*'[1]4407Exp'!P$267</f>
        <v>1.11644755</v>
      </c>
      <c r="R14" s="131">
        <f>1/$A$1*'[1]4407Exp'!Q$267</f>
        <v>1.2223009999999999</v>
      </c>
      <c r="S14" s="131">
        <f>1/$A$1*'[1]4407Exp'!R$267</f>
        <v>1.1794899939999999</v>
      </c>
      <c r="T14" s="131">
        <f>1/$A$1*'[1]4407Exp'!S$267</f>
        <v>1.2702019999999998</v>
      </c>
      <c r="U14" s="131">
        <f>1/$A$1*'[1]4407Exp'!T$267</f>
        <v>1.1129959999999999</v>
      </c>
      <c r="V14" s="131">
        <f>1/$A$1*'[1]4407Exp'!U$267</f>
        <v>1.0224169999999997</v>
      </c>
      <c r="W14" s="131">
        <f>1/$A$1*'[1]4407Exp'!V$267</f>
        <v>0.67174453999999983</v>
      </c>
      <c r="X14" s="131">
        <f>1/$A$1*'[1]4407Exp'!W$267</f>
        <v>0.63745055399999995</v>
      </c>
      <c r="Y14" s="131">
        <f>1/$A$1*'[1]4407Exp'!X$267</f>
        <v>0.64671020563436654</v>
      </c>
      <c r="Z14" s="131">
        <f>1/$A$1*'[1]4407Exp'!Y$267</f>
        <v>0.78992932287199968</v>
      </c>
      <c r="AA14" s="131">
        <f>1/$A$1*'[1]4407Exp'!Z$267</f>
        <v>0.52841236701249994</v>
      </c>
      <c r="AB14" s="131">
        <f>1/$A$1*'[1]4407Exp'!AA$267</f>
        <v>0</v>
      </c>
      <c r="AC14" s="4"/>
      <c r="AD14" s="27">
        <f>1/1000*'[1]4407Exp'!AB$267</f>
        <v>0.46155800000000002</v>
      </c>
      <c r="AE14" s="29">
        <f>1/1000*'[1]4407Exp'!AC$267</f>
        <v>0.36160599999999998</v>
      </c>
      <c r="AF14" s="29">
        <f>1/1000*'[1]4407Exp'!AD$267</f>
        <v>0.35293099999999999</v>
      </c>
      <c r="AG14" s="29">
        <f>1/1000*'[1]4407Exp'!AE$267</f>
        <v>0.34925399999999995</v>
      </c>
      <c r="AH14" s="29">
        <f>1/1000*'[1]4407Exp'!AF$267</f>
        <v>0.38181799999999999</v>
      </c>
      <c r="AI14" s="29">
        <f>1/1000*'[1]4407Exp'!AG$267</f>
        <v>0.52174032765155165</v>
      </c>
      <c r="AJ14" s="29">
        <f>1/1000*'[1]4407Exp'!AH$267</f>
        <v>0.46403118551665001</v>
      </c>
      <c r="AK14" s="29">
        <f>1/1000*'[1]4407Exp'!AI$267</f>
        <v>0.42918833533038708</v>
      </c>
      <c r="AL14" s="29">
        <f>1/1000*'[1]4407Exp'!AJ$267</f>
        <v>0.43412042030216158</v>
      </c>
      <c r="AM14" s="29">
        <f>1/1000*'[1]4407Exp'!AK$267</f>
        <v>0.32671835939670468</v>
      </c>
      <c r="AN14" s="29">
        <f>1/1000*'[1]4407Exp'!AL$267</f>
        <v>0.41089969100000001</v>
      </c>
      <c r="AO14" s="29">
        <f>1/1000*'[1]4407Exp'!AM$267</f>
        <v>0.42560127099999995</v>
      </c>
      <c r="AP14" s="29">
        <f>1/1000*'[1]4407Exp'!AN$267</f>
        <v>0.42421885800000003</v>
      </c>
      <c r="AQ14" s="29">
        <f>1/1000*'[1]4407Exp'!AO$267</f>
        <v>0.43297754700000002</v>
      </c>
      <c r="AR14" s="29">
        <f>1/1000*'[1]4407Exp'!AP$267</f>
        <v>0.41094672599999998</v>
      </c>
      <c r="AS14" s="29">
        <f>1/1000*'[1]4407Exp'!AQ$267</f>
        <v>0.42660591999999997</v>
      </c>
      <c r="AT14" s="29">
        <f>1/1000*'[1]4407Exp'!AR$267</f>
        <v>0.41335169599999999</v>
      </c>
      <c r="AU14" s="29">
        <f>1/1000*'[1]4407Exp'!AS$267</f>
        <v>0.45801811399999992</v>
      </c>
      <c r="AV14" s="29">
        <f>1/1000*'[1]4407Exp'!AT$267</f>
        <v>0.46346973699999994</v>
      </c>
      <c r="AW14" s="29">
        <f>1/1000*'[1]4407Exp'!AU$267</f>
        <v>0.40981168599999995</v>
      </c>
      <c r="AX14" s="29">
        <f>1/1000*'[1]4407Exp'!AV$267</f>
        <v>0.25804062</v>
      </c>
      <c r="AY14" s="29">
        <f>1/1000*'[1]4407Exp'!AW$267</f>
        <v>0.27897326600000005</v>
      </c>
      <c r="AZ14" s="29">
        <f>1/1000*'[1]4407Exp'!AX$267</f>
        <v>0.30508430493299987</v>
      </c>
      <c r="BA14" s="29">
        <f>1/1000*'[1]4407Exp'!AY$267</f>
        <v>0.25137341535200003</v>
      </c>
      <c r="BB14" s="29">
        <f>1/1000*'[1]4407Exp'!AZ$267</f>
        <v>0.21187197288299994</v>
      </c>
      <c r="BC14" s="29">
        <f>1/1000*'[1]4407Exp'!BA$267</f>
        <v>0</v>
      </c>
      <c r="BD14" s="222"/>
    </row>
    <row r="15" spans="1:56">
      <c r="B15" s="52" t="s">
        <v>42</v>
      </c>
      <c r="C15" s="12">
        <f>1/$A$1*(SUM('[1]4407Exp'!$B$47:$B$47)+SUM('[1]4407Exp'!$B$105:$B$105))</f>
        <v>0.35193441318100355</v>
      </c>
      <c r="D15" s="13">
        <f>1/$A$1*(SUM('[1]4407Exp'!$C$47:$C$47)+SUM('[1]4407Exp'!$C$105:$C$105))</f>
        <v>0.29140696122853127</v>
      </c>
      <c r="E15" s="13">
        <f>1/$A$1*(SUM('[1]4407Exp'!$D$47:$D$47)+SUM('[1]4407Exp'!$D$105:$D$105))</f>
        <v>0.29859599999999997</v>
      </c>
      <c r="F15" s="13">
        <f>1/$A$1*(SUM('[1]4407Exp'!$E$47:$E$47)+SUM('[1]4407Exp'!$E$105:$E$105))</f>
        <v>0.286491</v>
      </c>
      <c r="G15" s="13">
        <f>1/$A$1*(SUM('[1]4407Exp'!$F$47:$F$47)+SUM('[1]4407Exp'!$F$105:$F$105))</f>
        <v>0.283578</v>
      </c>
      <c r="H15" s="13">
        <f>1/$A$1*(SUM('[1]4407Exp'!$G$47:$G$47)+SUM('[1]4407Exp'!$G$105:$G$105))</f>
        <v>0.64374566570909653</v>
      </c>
      <c r="I15" s="13">
        <f>1/$A$1*(SUM('[1]4407Exp'!$H$47:$H$47)+SUM('[1]4407Exp'!$H$105:$H$105))</f>
        <v>0.52089999999999925</v>
      </c>
      <c r="J15" s="41">
        <f>1/$A$1*(SUM('[1]4407Exp'!$I$47:$I$47)+SUM('[1]4407Exp'!$I$105:$I$105))</f>
        <v>0.25257699999999966</v>
      </c>
      <c r="K15" s="41">
        <f>1/$A$1*(SUM('[1]4407Exp'!J$47:J$47)+SUM('[1]4407Exp'!J$105:J$105))</f>
        <v>0.20188068184615388</v>
      </c>
      <c r="L15" s="41">
        <f>1/$A$1*(SUM('[1]4407Exp'!K$47:K$47)+SUM('[1]4407Exp'!K$105:K$105))</f>
        <v>0.18759051799999996</v>
      </c>
      <c r="M15" s="13">
        <f>1/$A$1*(SUM('[1]4407Exp'!L$47:L$47)+SUM('[1]4407Exp'!L$105:L$105))</f>
        <v>0.33481422499999991</v>
      </c>
      <c r="N15" s="13">
        <f>1/$A$1*(SUM('[1]4407Exp'!M$47:M$47)+SUM('[1]4407Exp'!M$105:M$105))</f>
        <v>0.20757199999999998</v>
      </c>
      <c r="O15" s="13">
        <f>1/$A$1*(SUM('[1]4407Exp'!N$47:N$47)+SUM('[1]4407Exp'!N$105:N$105))</f>
        <v>0.15979200000000002</v>
      </c>
      <c r="P15" s="13">
        <f>1/$A$1*(SUM('[1]4407Exp'!O$47:O$47)+SUM('[1]4407Exp'!O$105:O$105))</f>
        <v>0.20928522179999998</v>
      </c>
      <c r="Q15" s="13">
        <f>1/$A$1*(SUM('[1]4407Exp'!P$47:P$47)+SUM('[1]4407Exp'!P$105:P$105))</f>
        <v>0.27147599999999994</v>
      </c>
      <c r="R15" s="13">
        <f>1/$A$1*(SUM('[1]4407Exp'!Q$47:Q$47)+SUM('[1]4407Exp'!Q$105:Q$105))</f>
        <v>0.24773299999999998</v>
      </c>
      <c r="S15" s="13">
        <f>1/$A$1*(SUM('[1]4407Exp'!R$47:R$47)+SUM('[1]4407Exp'!R$105:R$105))</f>
        <v>0.22778699999999996</v>
      </c>
      <c r="T15" s="13">
        <f>1/$A$1*(SUM('[1]4407Exp'!S$47:S$47)+SUM('[1]4407Exp'!S$105:S$105))</f>
        <v>0.31453299999999995</v>
      </c>
      <c r="U15" s="13">
        <f>1/$A$1*(SUM('[1]4407Exp'!T$47:T$47)+SUM('[1]4407Exp'!T$105:T$105))</f>
        <v>0.27621800000000002</v>
      </c>
      <c r="V15" s="13">
        <f>1/$A$1*(SUM('[1]4407Exp'!U$47:U$47)+SUM('[1]4407Exp'!U$105:U$105))</f>
        <v>0.29367199999999999</v>
      </c>
      <c r="W15" s="13">
        <f>1/$A$1*(SUM('[1]4407Exp'!V$47:V$47)+SUM('[1]4407Exp'!V$105:V$105))</f>
        <v>0.14866218999999994</v>
      </c>
      <c r="X15" s="13">
        <f>1/$A$1*(SUM('[1]4407Exp'!W$47:W$47)+SUM('[1]4407Exp'!W$105:W$105))</f>
        <v>0.16771170300000002</v>
      </c>
      <c r="Y15" s="13">
        <f>1/$A$1*(SUM('[1]4407Exp'!X$47:X$47)+SUM('[1]4407Exp'!X$105:X$105))</f>
        <v>0.20649740287723328</v>
      </c>
      <c r="Z15" s="13">
        <f>1/$A$1*(SUM('[1]4407Exp'!Y$47:Y$47)+SUM('[1]4407Exp'!Y$105:Y$105))</f>
        <v>0.37241709287199987</v>
      </c>
      <c r="AA15" s="13">
        <f>1/$A$1*(SUM('[1]4407Exp'!Z$47:Z$47)+SUM('[1]4407Exp'!Z$105:Z$105))</f>
        <v>0.19753658879749997</v>
      </c>
      <c r="AB15" s="13">
        <f>1/$A$1*(SUM('[1]4407Exp'!AA$47:AA$47)+SUM('[1]4407Exp'!AA$105:AA$105))</f>
        <v>0</v>
      </c>
      <c r="AC15" s="4"/>
      <c r="AD15" s="12">
        <f>1/1000*(SUM('[1]4407Exp'!AB$47:AB$47)+SUM('[1]4407Exp'!AB$105:AB$105))</f>
        <v>9.2630000000000004E-2</v>
      </c>
      <c r="AE15" s="13">
        <f>1/1000*(SUM('[1]4407Exp'!AC$47:AC$47)+SUM('[1]4407Exp'!AC$105:AC$105))</f>
        <v>7.6558000000000001E-2</v>
      </c>
      <c r="AF15" s="13">
        <f>1/1000*(SUM('[1]4407Exp'!AD$47:AD$47)+SUM('[1]4407Exp'!AD$105:AD$105))</f>
        <v>7.8622999999999998E-2</v>
      </c>
      <c r="AG15" s="13">
        <f>1/1000*(SUM('[1]4407Exp'!AE$47:AE$47)+SUM('[1]4407Exp'!AE$105:AE$105))</f>
        <v>6.9553000000000004E-2</v>
      </c>
      <c r="AH15" s="13">
        <f>1/1000*(SUM('[1]4407Exp'!AF$47:AF$47)+SUM('[1]4407Exp'!AF$105:AF$105))</f>
        <v>6.9530999999999996E-2</v>
      </c>
      <c r="AI15" s="13">
        <f>1/1000*(SUM('[1]4407Exp'!AG$47:AG$47)+SUM('[1]4407Exp'!AG$105:AG$105))</f>
        <v>0.15352278553988655</v>
      </c>
      <c r="AJ15" s="13">
        <f>1/1000*(SUM('[1]4407Exp'!AH$47:AH$47)+SUM('[1]4407Exp'!AH$105:AH$105))</f>
        <v>0.13533140459060716</v>
      </c>
      <c r="AK15" s="13">
        <f>1/1000*(SUM('[1]4407Exp'!AI$47:AI$47)+SUM('[1]4407Exp'!AI$105:AI$105))</f>
        <v>7.5762460499570666E-2</v>
      </c>
      <c r="AL15" s="13">
        <f>1/1000*(SUM('[1]4407Exp'!AJ$47:AJ$47)+SUM('[1]4407Exp'!AJ$105:AJ$105))</f>
        <v>6.6364387503021052E-2</v>
      </c>
      <c r="AM15" s="13">
        <f>1/1000*(SUM('[1]4407Exp'!AK$47:AK$47)+SUM('[1]4407Exp'!AK$105:AK$105))</f>
        <v>5.9902027133585597E-2</v>
      </c>
      <c r="AN15" s="13">
        <f>1/1000*(SUM('[1]4407Exp'!AL$47:AL$47)+SUM('[1]4407Exp'!AL$105:AL$105))</f>
        <v>8.1705112999999996E-2</v>
      </c>
      <c r="AO15" s="13">
        <f>1/1000*(SUM('[1]4407Exp'!AM$47:AM$47)+SUM('[1]4407Exp'!AM$105:AM$105))</f>
        <v>9.1396127000000008E-2</v>
      </c>
      <c r="AP15" s="13">
        <f>1/1000*(SUM('[1]4407Exp'!AN$47:AN$47)+SUM('[1]4407Exp'!AN$105:AN$105))</f>
        <v>6.7794579999999993E-2</v>
      </c>
      <c r="AQ15" s="13">
        <f>1/1000*(SUM('[1]4407Exp'!AO$47:AO$47)+SUM('[1]4407Exp'!AO$105:AO$105))</f>
        <v>0.11309670499999999</v>
      </c>
      <c r="AR15" s="13">
        <f>1/1000*(SUM('[1]4407Exp'!AP$47:AP$47)+SUM('[1]4407Exp'!AP$105:AP$105))</f>
        <v>0.11501381300000001</v>
      </c>
      <c r="AS15" s="13">
        <f>1/1000*(SUM('[1]4407Exp'!AQ$47:AQ$47)+SUM('[1]4407Exp'!AQ$105:AQ$105))</f>
        <v>0.10062404799999999</v>
      </c>
      <c r="AT15" s="13">
        <f>1/1000*(SUM('[1]4407Exp'!AR$47:AR$47)+SUM('[1]4407Exp'!AR$105:AR$105))</f>
        <v>8.7762222000000001E-2</v>
      </c>
      <c r="AU15" s="13">
        <f>1/1000*(SUM('[1]4407Exp'!AS$47:AS$47)+SUM('[1]4407Exp'!AS$105:AS$105))</f>
        <v>0.12543823400000001</v>
      </c>
      <c r="AV15" s="13">
        <f>1/1000*(SUM('[1]4407Exp'!AT$47:AT$47)+SUM('[1]4407Exp'!AT$105:AT$105))</f>
        <v>0.116609064</v>
      </c>
      <c r="AW15" s="13">
        <f>1/1000*(SUM('[1]4407Exp'!AU$47:AU$47)+SUM('[1]4407Exp'!AU$105:AU$105))</f>
        <v>0.119208261</v>
      </c>
      <c r="AX15" s="13">
        <f>1/1000*(SUM('[1]4407Exp'!AV$47:AV$47)+SUM('[1]4407Exp'!AV$105:AV$105))</f>
        <v>6.0416210999999997E-2</v>
      </c>
      <c r="AY15" s="13">
        <f>1/1000*(SUM('[1]4407Exp'!AW$47:AW$47)+SUM('[1]4407Exp'!AW$105:AW$105))</f>
        <v>7.2485646000000001E-2</v>
      </c>
      <c r="AZ15" s="13">
        <f>1/1000*(SUM('[1]4407Exp'!AX$47:AX$47)+SUM('[1]4407Exp'!AX$105:AX$105))</f>
        <v>9.9893806531999987E-2</v>
      </c>
      <c r="BA15" s="13">
        <f>1/1000*(SUM('[1]4407Exp'!AY$47:AY$47)+SUM('[1]4407Exp'!AY$105:AY$105))</f>
        <v>6.9220544184000005E-2</v>
      </c>
      <c r="BB15" s="13">
        <f>1/1000*(SUM('[1]4407Exp'!AZ$47:AZ$47)+SUM('[1]4407Exp'!AZ$105:AZ$105))</f>
        <v>8.0905918005999986E-2</v>
      </c>
      <c r="BC15" s="13">
        <f>1/1000*(SUM('[1]4407Exp'!BA$47:BA$47)+SUM('[1]4407Exp'!BA$105:BA$105))</f>
        <v>0</v>
      </c>
      <c r="BD15" s="222"/>
    </row>
    <row r="16" spans="1:56">
      <c r="B16" s="5" t="s">
        <v>24</v>
      </c>
      <c r="C16" s="46">
        <f>1/$A$1*'[1]4407Exp'!$B$109</f>
        <v>8.4888491048593345E-4</v>
      </c>
      <c r="D16" s="11">
        <f>1/$A$1*'[1]4407Exp'!$C$109</f>
        <v>6.9814833759590782E-4</v>
      </c>
      <c r="E16" s="11">
        <f>1/$A$1*'[1]4407Exp'!$D$109</f>
        <v>2.068E-3</v>
      </c>
      <c r="F16" s="11">
        <f>1/$A$1*'[1]4407Exp'!$E$109</f>
        <v>6.025E-3</v>
      </c>
      <c r="G16" s="11">
        <f>1/$A$1*'[1]4407Exp'!$F$109</f>
        <v>1.4941000000000001E-2</v>
      </c>
      <c r="H16" s="11">
        <f>1/$A$1*'[1]4407Exp'!$G$109</f>
        <v>1.4588E-2</v>
      </c>
      <c r="I16" s="11">
        <f>1/$A$1*'[1]4407Exp'!$H$109</f>
        <v>2.4037999999999997E-2</v>
      </c>
      <c r="J16" s="36">
        <f>1/$A$1*'[1]4407Exp'!$I$109</f>
        <v>2.0672999999999997E-2</v>
      </c>
      <c r="K16" s="36">
        <f>1/$A$1*'[1]4407Exp'!J$109</f>
        <v>1.6830649166666663E-2</v>
      </c>
      <c r="L16" s="36">
        <f>1/$A$1*'[1]4407Exp'!K$109</f>
        <v>9.6041900000000038E-3</v>
      </c>
      <c r="M16" s="11">
        <f>1/$A$1*'[1]4407Exp'!L$109</f>
        <v>1.1028843333333331E-2</v>
      </c>
      <c r="N16" s="11">
        <f>1/$A$1*'[1]4407Exp'!M$109</f>
        <v>8.2749999999999994E-3</v>
      </c>
      <c r="O16" s="11">
        <f>1/$A$1*'[1]4407Exp'!N$109</f>
        <v>1.2258E-2</v>
      </c>
      <c r="P16" s="11">
        <f>1/$A$1*'[1]4407Exp'!O$109</f>
        <v>3.0869915999999992E-3</v>
      </c>
      <c r="Q16" s="11">
        <f>1/$A$1*'[1]4407Exp'!P$109</f>
        <v>1.0889999999999999E-3</v>
      </c>
      <c r="R16" s="11">
        <f>1/$A$1*'[1]4407Exp'!Q$109</f>
        <v>8.6799999999999996E-4</v>
      </c>
      <c r="S16" s="11">
        <f>1/$A$1*'[1]4407Exp'!R$109</f>
        <v>1.029E-3</v>
      </c>
      <c r="T16" s="11">
        <f>1/$A$1*'[1]4407Exp'!S$109</f>
        <v>2.892E-3</v>
      </c>
      <c r="U16" s="11">
        <f>1/$A$1*'[1]4407Exp'!T$109</f>
        <v>2.6589999999999995E-3</v>
      </c>
      <c r="V16" s="11">
        <f>1/$A$1*'[1]4407Exp'!U$109</f>
        <v>2.6159999999999994E-3</v>
      </c>
      <c r="W16" s="11">
        <f>1/$A$1*'[1]4407Exp'!V$109</f>
        <v>1.7185719999999998E-3</v>
      </c>
      <c r="X16" s="11">
        <f>1/$A$1*'[1]4407Exp'!W$109</f>
        <v>3.4199999999999994E-3</v>
      </c>
      <c r="Y16" s="11">
        <f>1/$A$1*'[1]4407Exp'!X$109</f>
        <v>3.8058376725999994E-3</v>
      </c>
      <c r="Z16" s="11">
        <f>1/$A$1*'[1]4407Exp'!Y$109</f>
        <v>2.7270899999999993E-3</v>
      </c>
      <c r="AA16" s="11">
        <f>1/$A$1*'[1]4407Exp'!Z$109</f>
        <v>4.3511109999999995E-3</v>
      </c>
      <c r="AB16" s="11">
        <f>1/$A$1*'[1]4407Exp'!AA$109</f>
        <v>0</v>
      </c>
      <c r="AC16" s="4"/>
      <c r="AD16" s="46">
        <f>1/1000*'[1]4407Exp'!AB$109</f>
        <v>3.21E-4</v>
      </c>
      <c r="AE16" s="11">
        <f>1/1000*'[1]4407Exp'!AC$109</f>
        <v>2.6400000000000002E-4</v>
      </c>
      <c r="AF16" s="11">
        <f>1/1000*'[1]4407Exp'!AD$109</f>
        <v>7.8200000000000003E-4</v>
      </c>
      <c r="AG16" s="11">
        <f>1/1000*'[1]4407Exp'!AE$109</f>
        <v>9.9700000000000006E-4</v>
      </c>
      <c r="AH16" s="11">
        <f>1/1000*'[1]4407Exp'!AF$109</f>
        <v>4.6090000000000002E-3</v>
      </c>
      <c r="AI16" s="11">
        <f>1/1000*'[1]4407Exp'!AG$109</f>
        <v>4.4815753433097502E-3</v>
      </c>
      <c r="AJ16" s="11">
        <f>1/1000*'[1]4407Exp'!AH$109</f>
        <v>7.6965774645160025E-3</v>
      </c>
      <c r="AK16" s="11">
        <f>1/1000*'[1]4407Exp'!AI$109</f>
        <v>9.137041773189674E-3</v>
      </c>
      <c r="AL16" s="11">
        <f>1/1000*'[1]4407Exp'!AJ$109</f>
        <v>7.1832828863323721E-3</v>
      </c>
      <c r="AM16" s="11">
        <f>1/1000*'[1]4407Exp'!AK$109</f>
        <v>3.3493613116465778E-3</v>
      </c>
      <c r="AN16" s="11">
        <f>1/1000*'[1]4407Exp'!AL$109</f>
        <v>3.5005319999999998E-3</v>
      </c>
      <c r="AO16" s="11">
        <f>1/1000*'[1]4407Exp'!AM$109</f>
        <v>4.3468259999999998E-3</v>
      </c>
      <c r="AP16" s="11">
        <f>1/1000*'[1]4407Exp'!AN$109</f>
        <v>5.513497E-3</v>
      </c>
      <c r="AQ16" s="11">
        <f>1/1000*'[1]4407Exp'!AO$109</f>
        <v>1.8024019999999998E-3</v>
      </c>
      <c r="AR16" s="11">
        <f>1/1000*'[1]4407Exp'!AP$109</f>
        <v>9.1621599999999997E-4</v>
      </c>
      <c r="AS16" s="11">
        <f>1/1000*'[1]4407Exp'!AQ$109</f>
        <v>5.1573499999999991E-4</v>
      </c>
      <c r="AT16" s="11">
        <f>1/1000*'[1]4407Exp'!AR$109</f>
        <v>6.0618799999999991E-4</v>
      </c>
      <c r="AU16" s="11">
        <f>1/1000*'[1]4407Exp'!AS$109</f>
        <v>1.674037E-3</v>
      </c>
      <c r="AV16" s="11">
        <f>1/1000*'[1]4407Exp'!AT$109</f>
        <v>1.9172129999999999E-3</v>
      </c>
      <c r="AW16" s="11">
        <f>1/1000*'[1]4407Exp'!AU$109</f>
        <v>2.1988119999999996E-3</v>
      </c>
      <c r="AX16" s="11">
        <f>1/1000*'[1]4407Exp'!AV$109</f>
        <v>1.1048879999999998E-3</v>
      </c>
      <c r="AY16" s="11">
        <f>1/1000*'[1]4407Exp'!AW$109</f>
        <v>2.6154340000000002E-3</v>
      </c>
      <c r="AZ16" s="11">
        <f>1/1000*'[1]4407Exp'!AX$109</f>
        <v>1.8466965239999997E-3</v>
      </c>
      <c r="BA16" s="11">
        <f>1/1000*'[1]4407Exp'!AY$109</f>
        <v>1.9376273479999998E-3</v>
      </c>
      <c r="BB16" s="11">
        <f>1/1000*'[1]4407Exp'!AZ$109</f>
        <v>3.0133621560000001E-3</v>
      </c>
      <c r="BC16" s="11">
        <f>1/1000*'[1]4407Exp'!BA$109</f>
        <v>0</v>
      </c>
      <c r="BD16" s="222"/>
    </row>
    <row r="17" spans="2:56">
      <c r="B17" s="5" t="s">
        <v>78</v>
      </c>
      <c r="C17" s="46">
        <f>1/$A$1*'[1]4407Exp'!$B$116</f>
        <v>0.30106218074047858</v>
      </c>
      <c r="D17" s="11">
        <f>1/$A$1*'[1]4407Exp'!$C$116</f>
        <v>0.21060613202400433</v>
      </c>
      <c r="E17" s="11">
        <f>1/$A$1*'[1]4407Exp'!$D$116</f>
        <v>0.17287999999999998</v>
      </c>
      <c r="F17" s="11">
        <f>1/$A$1*'[1]4407Exp'!$E$116</f>
        <v>0.14760099999999998</v>
      </c>
      <c r="G17" s="11">
        <f>1/$A$1*'[1]4407Exp'!$F$116</f>
        <v>0.149451</v>
      </c>
      <c r="H17" s="11">
        <f>1/$A$1*'[1]4407Exp'!$G$116</f>
        <v>0.15041800000000016</v>
      </c>
      <c r="I17" s="11">
        <f>1/$A$1*'[1]4407Exp'!$H$116</f>
        <v>0.14995789861690292</v>
      </c>
      <c r="J17" s="36">
        <f>1/$A$1*'[1]4407Exp'!$I$116</f>
        <v>0.14119698770235325</v>
      </c>
      <c r="K17" s="36">
        <f>1/$A$1*'[1]4407Exp'!J$116</f>
        <v>0.13545696864529908</v>
      </c>
      <c r="L17" s="36">
        <f>1/$A$1*'[1]4407Exp'!K$116</f>
        <v>7.2802499999999923E-2</v>
      </c>
      <c r="M17" s="11">
        <f>1/$A$1*'[1]4407Exp'!L$116</f>
        <v>0.10108199999999999</v>
      </c>
      <c r="N17" s="11">
        <f>1/$A$1*'[1]4407Exp'!M$116</f>
        <v>8.8070000000000009E-2</v>
      </c>
      <c r="O17" s="11">
        <f>1/$A$1*'[1]4407Exp'!N$116</f>
        <v>8.9469999999999994E-2</v>
      </c>
      <c r="P17" s="11">
        <f>1/$A$1*'[1]4407Exp'!O$116</f>
        <v>7.5276360599999995E-2</v>
      </c>
      <c r="Q17" s="11">
        <f>1/$A$1*'[1]4407Exp'!P$116</f>
        <v>7.4854000000000004E-2</v>
      </c>
      <c r="R17" s="11">
        <f>1/$A$1*'[1]4407Exp'!Q$116</f>
        <v>6.7389999999999992E-2</v>
      </c>
      <c r="S17" s="11">
        <f>1/$A$1*'[1]4407Exp'!R$116</f>
        <v>6.2268999999999998E-2</v>
      </c>
      <c r="T17" s="11">
        <f>1/$A$1*'[1]4407Exp'!S$116</f>
        <v>5.8130999999999995E-2</v>
      </c>
      <c r="U17" s="11">
        <f>1/$A$1*'[1]4407Exp'!T$116</f>
        <v>5.7716999999999997E-2</v>
      </c>
      <c r="V17" s="11">
        <f>1/$A$1*'[1]4407Exp'!U$116</f>
        <v>5.5696999999999997E-2</v>
      </c>
      <c r="W17" s="11">
        <f>1/$A$1*'[1]4407Exp'!V$116</f>
        <v>4.4074335999999992E-2</v>
      </c>
      <c r="X17" s="11">
        <f>1/$A$1*'[1]4407Exp'!W$116</f>
        <v>3.8149426999999993E-2</v>
      </c>
      <c r="Y17" s="11">
        <f>1/$A$1*'[1]4407Exp'!X$116</f>
        <v>6.8817791464599987E-2</v>
      </c>
      <c r="Z17" s="11">
        <f>1/$A$1*'[1]4407Exp'!Y$116</f>
        <v>3.0950599999999995E-2</v>
      </c>
      <c r="AA17" s="11">
        <f>1/$A$1*'[1]4407Exp'!Z$116</f>
        <v>3.2144067999999998E-2</v>
      </c>
      <c r="AB17" s="11">
        <f>1/$A$1*'[1]4407Exp'!AA$116</f>
        <v>0</v>
      </c>
      <c r="AC17" s="4"/>
      <c r="AD17" s="46">
        <f>1/1000*'[1]4407Exp'!AB$116</f>
        <v>0.118107</v>
      </c>
      <c r="AE17" s="11">
        <f>1/1000*'[1]4407Exp'!AC$116</f>
        <v>8.2621E-2</v>
      </c>
      <c r="AF17" s="11">
        <f>1/1000*'[1]4407Exp'!AD$116</f>
        <v>6.7821000000000006E-2</v>
      </c>
      <c r="AG17" s="11">
        <f>1/1000*'[1]4407Exp'!AE$116</f>
        <v>5.8851999999999995E-2</v>
      </c>
      <c r="AH17" s="11">
        <f>1/1000*'[1]4407Exp'!AF$116</f>
        <v>5.9457000000000003E-2</v>
      </c>
      <c r="AI17" s="11">
        <f>1/1000*'[1]4407Exp'!AG$116</f>
        <v>6.5152718752695488E-2</v>
      </c>
      <c r="AJ17" s="11">
        <f>1/1000*'[1]4407Exp'!AH$116</f>
        <v>6.5470497805739741E-2</v>
      </c>
      <c r="AK17" s="11">
        <f>1/1000*'[1]4407Exp'!AI$116</f>
        <v>6.9164170236299158E-2</v>
      </c>
      <c r="AL17" s="11">
        <f>1/1000*'[1]4407Exp'!AJ$116</f>
        <v>7.0080497000951286E-2</v>
      </c>
      <c r="AM17" s="11">
        <f>1/1000*'[1]4407Exp'!AK$116</f>
        <v>3.8468792640796966E-2</v>
      </c>
      <c r="AN17" s="11">
        <f>1/1000*'[1]4407Exp'!AL$116</f>
        <v>4.8879224999999998E-2</v>
      </c>
      <c r="AO17" s="11">
        <f>1/1000*'[1]4407Exp'!AM$116</f>
        <v>5.2931939999999997E-2</v>
      </c>
      <c r="AP17" s="11">
        <f>1/1000*'[1]4407Exp'!AN$116</f>
        <v>5.7596947000000003E-2</v>
      </c>
      <c r="AQ17" s="11">
        <f>1/1000*'[1]4407Exp'!AO$116</f>
        <v>4.5727356000000004E-2</v>
      </c>
      <c r="AR17" s="11">
        <f>1/1000*'[1]4407Exp'!AP$116</f>
        <v>4.6170130999999996E-2</v>
      </c>
      <c r="AS17" s="11">
        <f>1/1000*'[1]4407Exp'!AQ$116</f>
        <v>4.2354016000000001E-2</v>
      </c>
      <c r="AT17" s="11">
        <f>1/1000*'[1]4407Exp'!AR$116</f>
        <v>3.7399366999999996E-2</v>
      </c>
      <c r="AU17" s="11">
        <f>1/1000*'[1]4407Exp'!AS$116</f>
        <v>3.6686862999999993E-2</v>
      </c>
      <c r="AV17" s="11">
        <f>1/1000*'[1]4407Exp'!AT$116</f>
        <v>3.8876582999999999E-2</v>
      </c>
      <c r="AW17" s="11">
        <f>1/1000*'[1]4407Exp'!AU$116</f>
        <v>3.6914066999999995E-2</v>
      </c>
      <c r="AX17" s="11">
        <f>1/1000*'[1]4407Exp'!AV$116</f>
        <v>2.5174540000000002E-2</v>
      </c>
      <c r="AY17" s="11">
        <f>1/1000*'[1]4407Exp'!AW$116</f>
        <v>2.5154014999999998E-2</v>
      </c>
      <c r="AZ17" s="11">
        <f>1/1000*'[1]4407Exp'!AX$116</f>
        <v>3.1089194170000001E-2</v>
      </c>
      <c r="BA17" s="11">
        <f>1/1000*'[1]4407Exp'!AY$116</f>
        <v>2.3976386065999999E-2</v>
      </c>
      <c r="BB17" s="11">
        <f>1/1000*'[1]4407Exp'!AZ$116</f>
        <v>2.0838720201999998E-2</v>
      </c>
      <c r="BC17" s="11">
        <f>1/1000*'[1]4407Exp'!BA$116</f>
        <v>0</v>
      </c>
      <c r="BD17" s="222"/>
    </row>
    <row r="18" spans="2:56">
      <c r="B18" s="5" t="s">
        <v>32</v>
      </c>
      <c r="C18" s="46">
        <f>1/$A$1*'[1]4407Exp'!$B$187</f>
        <v>0.28768629182357264</v>
      </c>
      <c r="D18" s="11">
        <f>1/$A$1*'[1]4407Exp'!$C$187</f>
        <v>0.19192222481928753</v>
      </c>
      <c r="E18" s="11">
        <f>1/$A$1*'[1]4407Exp'!$D$187</f>
        <v>0.17508999999999997</v>
      </c>
      <c r="F18" s="11">
        <f>1/$A$1*'[1]4407Exp'!$E$187</f>
        <v>0.117188</v>
      </c>
      <c r="G18" s="11">
        <f>1/$A$1*'[1]4407Exp'!$F$187</f>
        <v>0.11372199999999999</v>
      </c>
      <c r="H18" s="11">
        <f>1/$A$1*'[1]4407Exp'!$G$187</f>
        <v>0.14307299999999995</v>
      </c>
      <c r="I18" s="11">
        <f>1/$A$1*'[1]4407Exp'!$H$187</f>
        <v>9.5622999999999986E-2</v>
      </c>
      <c r="J18" s="36">
        <f>1/$A$1*'[1]4407Exp'!$I$187</f>
        <v>6.3648999999999983E-2</v>
      </c>
      <c r="K18" s="36">
        <f>1/$A$1*'[1]4407Exp'!J$187</f>
        <v>7.8886109166666663E-2</v>
      </c>
      <c r="L18" s="36">
        <f>1/$A$1*'[1]4407Exp'!K$187</f>
        <v>9.328599999999998E-2</v>
      </c>
      <c r="M18" s="11">
        <f>1/$A$1*'[1]4407Exp'!L$187</f>
        <v>0.11186299999999999</v>
      </c>
      <c r="N18" s="11">
        <f>1/$A$1*'[1]4407Exp'!M$187</f>
        <v>0.11877699999999999</v>
      </c>
      <c r="O18" s="11">
        <f>1/$A$1*'[1]4407Exp'!N$187</f>
        <v>0.16087899999999999</v>
      </c>
      <c r="P18" s="11">
        <f>1/$A$1*'[1]4407Exp'!O$187</f>
        <v>5.8400625199999993E-2</v>
      </c>
      <c r="Q18" s="11">
        <f>1/$A$1*'[1]4407Exp'!P$187</f>
        <v>6.6340376666666659E-2</v>
      </c>
      <c r="R18" s="11">
        <f>1/$A$1*'[1]4407Exp'!Q$187</f>
        <v>0.21674099999999996</v>
      </c>
      <c r="S18" s="11">
        <f>1/$A$1*'[1]4407Exp'!R$187</f>
        <v>0.23152899999999998</v>
      </c>
      <c r="T18" s="11">
        <f>1/$A$1*'[1]4407Exp'!S$187</f>
        <v>0.26680799999999999</v>
      </c>
      <c r="U18" s="11">
        <f>1/$A$1*'[1]4407Exp'!T$187</f>
        <v>0.23564299999999996</v>
      </c>
      <c r="V18" s="11">
        <f>1/$A$1*'[1]4407Exp'!U$187</f>
        <v>0.16796999999999998</v>
      </c>
      <c r="W18" s="11">
        <f>1/$A$1*'[1]4407Exp'!V$187</f>
        <v>0.11879532399999997</v>
      </c>
      <c r="X18" s="11">
        <f>1/$A$1*'[1]4407Exp'!W$187</f>
        <v>0.11492723799999999</v>
      </c>
      <c r="Y18" s="11">
        <f>1/$A$1*'[1]4407Exp'!X$187</f>
        <v>8.1669399435199977E-2</v>
      </c>
      <c r="Z18" s="11">
        <f>1/$A$1*'[1]4407Exp'!Y$187</f>
        <v>9.0202689999999988E-2</v>
      </c>
      <c r="AA18" s="11">
        <f>1/$A$1*'[1]4407Exp'!Z$187</f>
        <v>7.053043199999999E-2</v>
      </c>
      <c r="AB18" s="11">
        <f>1/$A$1*'[1]4407Exp'!AA$187</f>
        <v>0</v>
      </c>
      <c r="AC18" s="4"/>
      <c r="AD18" s="46">
        <f>1/1000*'[1]4407Exp'!AB$187</f>
        <v>3.7960000000000001E-2</v>
      </c>
      <c r="AE18" s="11">
        <f>1/1000*'[1]4407Exp'!AC$187</f>
        <v>2.5324000000000003E-2</v>
      </c>
      <c r="AF18" s="11">
        <f>1/1000*'[1]4407Exp'!AD$187</f>
        <v>2.3103000000000002E-2</v>
      </c>
      <c r="AG18" s="11">
        <f>1/1000*'[1]4407Exp'!AE$187</f>
        <v>1.6046000000000001E-2</v>
      </c>
      <c r="AH18" s="11">
        <f>1/1000*'[1]4407Exp'!AF$187</f>
        <v>1.5444000000000001E-2</v>
      </c>
      <c r="AI18" s="11">
        <f>1/1000*'[1]4407Exp'!AG$187</f>
        <v>2.04481071094736E-2</v>
      </c>
      <c r="AJ18" s="11">
        <f>1/1000*'[1]4407Exp'!AH$187</f>
        <v>1.3804950684155026E-2</v>
      </c>
      <c r="AK18" s="11">
        <f>1/1000*'[1]4407Exp'!AI$187</f>
        <v>1.0715753988852073E-2</v>
      </c>
      <c r="AL18" s="11">
        <f>1/1000*'[1]4407Exp'!AJ$187</f>
        <v>1.8185417322377596E-2</v>
      </c>
      <c r="AM18" s="11">
        <f>1/1000*'[1]4407Exp'!AK$187</f>
        <v>1.85929712952588E-2</v>
      </c>
      <c r="AN18" s="11">
        <f>1/1000*'[1]4407Exp'!AL$187</f>
        <v>2.1270129000000002E-2</v>
      </c>
      <c r="AO18" s="11">
        <f>1/1000*'[1]4407Exp'!AM$187</f>
        <v>1.6159514E-2</v>
      </c>
      <c r="AP18" s="11">
        <f>1/1000*'[1]4407Exp'!AN$187</f>
        <v>2.1806295E-2</v>
      </c>
      <c r="AQ18" s="11">
        <f>1/1000*'[1]4407Exp'!AO$187</f>
        <v>3.2614145000000004E-2</v>
      </c>
      <c r="AR18" s="11">
        <f>1/1000*'[1]4407Exp'!AP$187</f>
        <v>2.4186885999999998E-2</v>
      </c>
      <c r="AS18" s="11">
        <f>1/1000*'[1]4407Exp'!AQ$187</f>
        <v>6.2969263999999997E-2</v>
      </c>
      <c r="AT18" s="11">
        <f>1/1000*'[1]4407Exp'!AR$187</f>
        <v>7.8512664999999995E-2</v>
      </c>
      <c r="AU18" s="11">
        <f>1/1000*'[1]4407Exp'!AS$187</f>
        <v>8.8071500999999996E-2</v>
      </c>
      <c r="AV18" s="11">
        <f>1/1000*'[1]4407Exp'!AT$187</f>
        <v>0.10343611599999999</v>
      </c>
      <c r="AW18" s="11">
        <f>1/1000*'[1]4407Exp'!AU$187</f>
        <v>6.6369205000000001E-2</v>
      </c>
      <c r="AX18" s="11">
        <f>1/1000*'[1]4407Exp'!AV$187</f>
        <v>4.2246237999999998E-2</v>
      </c>
      <c r="AY18" s="11">
        <f>1/1000*'[1]4407Exp'!AW$187</f>
        <v>5.1609198999999994E-2</v>
      </c>
      <c r="AZ18" s="11">
        <f>1/1000*'[1]4407Exp'!AX$187</f>
        <v>3.7010933901E-2</v>
      </c>
      <c r="BA18" s="11">
        <f>1/1000*'[1]4407Exp'!AY$187</f>
        <v>3.4187815938E-2</v>
      </c>
      <c r="BB18" s="11">
        <f>1/1000*'[1]4407Exp'!AZ$187</f>
        <v>2.1861911865999999E-2</v>
      </c>
      <c r="BC18" s="11">
        <f>1/1000*'[1]4407Exp'!BA$187</f>
        <v>0</v>
      </c>
      <c r="BD18" s="222"/>
    </row>
    <row r="19" spans="2:56">
      <c r="B19" s="5" t="s">
        <v>35</v>
      </c>
      <c r="C19" s="46">
        <f>1/$A$1*'[1]4407Exp'!$B$206</f>
        <v>0.22971956512507463</v>
      </c>
      <c r="D19" s="11">
        <f>1/$A$1*'[1]4407Exp'!$C$206</f>
        <v>0.18931010496980957</v>
      </c>
      <c r="E19" s="11">
        <f>1/$A$1*'[1]4407Exp'!$D$206</f>
        <v>0.15773399999999999</v>
      </c>
      <c r="F19" s="11">
        <f>1/$A$1*'[1]4407Exp'!$E$206</f>
        <v>0.14851999999999999</v>
      </c>
      <c r="G19" s="11">
        <f>1/$A$1*'[1]4407Exp'!$F$206</f>
        <v>0.16399799999999998</v>
      </c>
      <c r="H19" s="11">
        <f>1/$A$1*'[1]4407Exp'!$G$206</f>
        <v>0.15976973913035816</v>
      </c>
      <c r="I19" s="11">
        <f>1/$A$1*'[1]4407Exp'!$H$206</f>
        <v>0.16864754042802857</v>
      </c>
      <c r="J19" s="36">
        <f>1/$A$1*'[1]4407Exp'!$I$206</f>
        <v>0.17304399999999995</v>
      </c>
      <c r="K19" s="36">
        <f>1/$A$1*'[1]4407Exp'!J$206</f>
        <v>0.20839900699999986</v>
      </c>
      <c r="L19" s="36">
        <f>1/$A$1*'[1]4407Exp'!K$206</f>
        <v>0.15089499999999995</v>
      </c>
      <c r="M19" s="11">
        <f>1/$A$1*'[1]4407Exp'!L$206</f>
        <v>0.15673399999999998</v>
      </c>
      <c r="N19" s="11">
        <f>1/$A$1*'[1]4407Exp'!M$206</f>
        <v>0.167709</v>
      </c>
      <c r="O19" s="11">
        <f>1/$A$1*'[1]4407Exp'!N$206</f>
        <v>0.17067599999999999</v>
      </c>
      <c r="P19" s="11">
        <f>1/$A$1*'[1]4407Exp'!O$206</f>
        <v>7.3587756800000001E-2</v>
      </c>
      <c r="Q19" s="11">
        <f>1/$A$1*'[1]4407Exp'!P$206</f>
        <v>0.14244799999999999</v>
      </c>
      <c r="R19" s="11">
        <f>1/$A$1*'[1]4407Exp'!Q$206</f>
        <v>0.12235899999999998</v>
      </c>
      <c r="S19" s="11">
        <f>1/$A$1*'[1]4407Exp'!R$206</f>
        <v>0.10474099999999999</v>
      </c>
      <c r="T19" s="11">
        <f>1/$A$1*'[1]4407Exp'!S$206</f>
        <v>7.815699999999999E-2</v>
      </c>
      <c r="U19" s="11">
        <f>1/$A$1*'[1]4407Exp'!T$206</f>
        <v>7.2047999999999973E-2</v>
      </c>
      <c r="V19" s="11">
        <f>1/$A$1*'[1]4407Exp'!U$206</f>
        <v>8.7183999999999984E-2</v>
      </c>
      <c r="W19" s="11">
        <f>1/$A$1*'[1]4407Exp'!V$206</f>
        <v>5.9386031999999998E-2</v>
      </c>
      <c r="X19" s="11">
        <f>1/$A$1*'[1]4407Exp'!W$206</f>
        <v>7.2745218999999986E-2</v>
      </c>
      <c r="Y19" s="11">
        <f>1/$A$1*'[1]4407Exp'!X$206</f>
        <v>5.572172820456666E-2</v>
      </c>
      <c r="Z19" s="11">
        <f>1/$A$1*'[1]4407Exp'!Y$206</f>
        <v>7.6913799999999991E-2</v>
      </c>
      <c r="AA19" s="11">
        <f>1/$A$1*'[1]4407Exp'!Z$206</f>
        <v>7.3192307999999998E-2</v>
      </c>
      <c r="AB19" s="11">
        <f>1/$A$1*'[1]4407Exp'!AA$206</f>
        <v>0</v>
      </c>
      <c r="AC19" s="4"/>
      <c r="AD19" s="46">
        <f>1/1000*'[1]4407Exp'!AB$206</f>
        <v>4.3898000000000006E-2</v>
      </c>
      <c r="AE19" s="11">
        <f>1/1000*'[1]4407Exp'!AC$206</f>
        <v>3.6176E-2</v>
      </c>
      <c r="AF19" s="11">
        <f>1/1000*'[1]4407Exp'!AD$206</f>
        <v>3.0141999999999999E-2</v>
      </c>
      <c r="AG19" s="11">
        <f>1/1000*'[1]4407Exp'!AE$206</f>
        <v>3.0745999999999999E-2</v>
      </c>
      <c r="AH19" s="11">
        <f>1/1000*'[1]4407Exp'!AF$206</f>
        <v>3.2563000000000002E-2</v>
      </c>
      <c r="AI19" s="11">
        <f>1/1000*'[1]4407Exp'!AG$206</f>
        <v>3.5009114585625424E-2</v>
      </c>
      <c r="AJ19" s="11">
        <f>1/1000*'[1]4407Exp'!AH$206</f>
        <v>3.838709400024292E-2</v>
      </c>
      <c r="AK19" s="11">
        <f>1/1000*'[1]4407Exp'!AI$206</f>
        <v>4.4875702954831009E-2</v>
      </c>
      <c r="AL19" s="11">
        <f>1/1000*'[1]4407Exp'!AJ$206</f>
        <v>4.7579098979367671E-2</v>
      </c>
      <c r="AM19" s="11">
        <f>1/1000*'[1]4407Exp'!AK$206</f>
        <v>3.2925229307147551E-2</v>
      </c>
      <c r="AN19" s="11">
        <f>1/1000*'[1]4407Exp'!AL$206</f>
        <v>3.6659341999999998E-2</v>
      </c>
      <c r="AO19" s="11">
        <f>1/1000*'[1]4407Exp'!AM$206</f>
        <v>4.1938818999999995E-2</v>
      </c>
      <c r="AP19" s="11">
        <f>1/1000*'[1]4407Exp'!AN$206</f>
        <v>4.4547702000000002E-2</v>
      </c>
      <c r="AQ19" s="11">
        <f>1/1000*'[1]4407Exp'!AO$206</f>
        <v>4.1014213000000001E-2</v>
      </c>
      <c r="AR19" s="11">
        <f>1/1000*'[1]4407Exp'!AP$206</f>
        <v>3.8231974000000002E-2</v>
      </c>
      <c r="AS19" s="11">
        <f>1/1000*'[1]4407Exp'!AQ$206</f>
        <v>3.5433965999999997E-2</v>
      </c>
      <c r="AT19" s="11">
        <f>1/1000*'[1]4407Exp'!AR$206</f>
        <v>3.1513741999999997E-2</v>
      </c>
      <c r="AU19" s="11">
        <f>1/1000*'[1]4407Exp'!AS$206</f>
        <v>2.2861345000000002E-2</v>
      </c>
      <c r="AV19" s="11">
        <f>1/1000*'[1]4407Exp'!AT$206</f>
        <v>2.5326187999999999E-2</v>
      </c>
      <c r="AW19" s="11">
        <f>1/1000*'[1]4407Exp'!AU$206</f>
        <v>2.5830140999999997E-2</v>
      </c>
      <c r="AX19" s="11">
        <f>1/1000*'[1]4407Exp'!AV$206</f>
        <v>1.7447483E-2</v>
      </c>
      <c r="AY19" s="11">
        <f>1/1000*'[1]4407Exp'!AW$206</f>
        <v>2.3601962999999997E-2</v>
      </c>
      <c r="AZ19" s="11">
        <f>1/1000*'[1]4407Exp'!AX$206</f>
        <v>2.4801379715999997E-2</v>
      </c>
      <c r="BA19" s="11">
        <f>1/1000*'[1]4407Exp'!AY$206</f>
        <v>2.4937255761000005E-2</v>
      </c>
      <c r="BB19" s="11">
        <f>1/1000*'[1]4407Exp'!AZ$206</f>
        <v>2.2736613486999995E-2</v>
      </c>
      <c r="BC19" s="11">
        <f>1/1000*'[1]4407Exp'!BA$206</f>
        <v>0</v>
      </c>
      <c r="BD19" s="222"/>
    </row>
    <row r="20" spans="2:56">
      <c r="B20" s="5" t="s">
        <v>40</v>
      </c>
      <c r="C20" s="46">
        <f>1/$A$1*'[1]4407Exp'!$B$121</f>
        <v>0.13632665131778246</v>
      </c>
      <c r="D20" s="11">
        <f>1/$A$1*'[1]4407Exp'!$C$121</f>
        <v>0.11880361163283852</v>
      </c>
      <c r="E20" s="11">
        <f>1/$A$1*'[1]4407Exp'!$D$121</f>
        <v>9.5267999999999992E-2</v>
      </c>
      <c r="F20" s="11">
        <f>1/$A$1*'[1]4407Exp'!$E$121</f>
        <v>8.3423999999999998E-2</v>
      </c>
      <c r="G20" s="11">
        <f>1/$A$1*'[1]4407Exp'!$F$121</f>
        <v>8.6503999999999984E-2</v>
      </c>
      <c r="H20" s="11">
        <f>1/$A$1*'[1]4407Exp'!$G$121</f>
        <v>6.9043999999999967E-2</v>
      </c>
      <c r="I20" s="11">
        <f>1/$A$1*'[1]4407Exp'!$H$121</f>
        <v>8.4739197777398287E-2</v>
      </c>
      <c r="J20" s="36">
        <f>1/$A$1*'[1]4407Exp'!$I$121</f>
        <v>9.0266232277562933E-2</v>
      </c>
      <c r="K20" s="36">
        <f>1/$A$1*'[1]4407Exp'!J$121</f>
        <v>6.0109574999999991E-2</v>
      </c>
      <c r="L20" s="36">
        <f>1/$A$1*'[1]4407Exp'!K$121</f>
        <v>5.9516999999999987E-2</v>
      </c>
      <c r="M20" s="11">
        <f>1/$A$1*'[1]4407Exp'!L$121</f>
        <v>5.3019999999999998E-2</v>
      </c>
      <c r="N20" s="11">
        <f>1/$A$1*'[1]4407Exp'!M$121</f>
        <v>4.6669999999999989E-2</v>
      </c>
      <c r="O20" s="11">
        <f>1/$A$1*'[1]4407Exp'!N$121</f>
        <v>4.9463999999999987E-2</v>
      </c>
      <c r="P20" s="11">
        <f>1/$A$1*'[1]4407Exp'!O$121</f>
        <v>3.3439060599999994E-2</v>
      </c>
      <c r="Q20" s="11">
        <f>1/$A$1*'[1]4407Exp'!P$121</f>
        <v>3.8873999999999999E-2</v>
      </c>
      <c r="R20" s="11">
        <f>1/$A$1*'[1]4407Exp'!Q$121</f>
        <v>4.3612999999999992E-2</v>
      </c>
      <c r="S20" s="11">
        <f>1/$A$1*'[1]4407Exp'!R$121</f>
        <v>4.2313999999999991E-2</v>
      </c>
      <c r="T20" s="11">
        <f>1/$A$1*'[1]4407Exp'!S$121</f>
        <v>3.5366999999999996E-2</v>
      </c>
      <c r="U20" s="11">
        <f>1/$A$1*'[1]4407Exp'!T$121</f>
        <v>3.3516999999999991E-2</v>
      </c>
      <c r="V20" s="11">
        <f>1/$A$1*'[1]4407Exp'!U$121</f>
        <v>3.7155999999999995E-2</v>
      </c>
      <c r="W20" s="11">
        <f>1/$A$1*'[1]4407Exp'!V$121</f>
        <v>2.9224787999999998E-2</v>
      </c>
      <c r="X20" s="11">
        <f>1/$A$1*'[1]4407Exp'!W$121</f>
        <v>2.1591282E-2</v>
      </c>
      <c r="Y20" s="11">
        <f>1/$A$1*'[1]4407Exp'!X$121</f>
        <v>2.3483153610366663E-2</v>
      </c>
      <c r="Z20" s="11">
        <f>1/$A$1*'[1]4407Exp'!Y$121</f>
        <v>1.9613470000000001E-2</v>
      </c>
      <c r="AA20" s="11">
        <f>1/$A$1*'[1]4407Exp'!Z$121</f>
        <v>1.4553057999999997E-2</v>
      </c>
      <c r="AB20" s="11">
        <f>1/$A$1*'[1]4407Exp'!AA$121</f>
        <v>0</v>
      </c>
      <c r="AC20" s="4"/>
      <c r="AD20" s="46">
        <f>1/1000*'[1]4407Exp'!AB$121</f>
        <v>2.8341999999999999E-2</v>
      </c>
      <c r="AE20" s="11">
        <f>1/1000*'[1]4407Exp'!AC$121</f>
        <v>2.4699000000000002E-2</v>
      </c>
      <c r="AF20" s="11">
        <f>1/1000*'[1]4407Exp'!AD$121</f>
        <v>1.9806000000000001E-2</v>
      </c>
      <c r="AG20" s="11">
        <f>1/1000*'[1]4407Exp'!AE$121</f>
        <v>1.6955999999999999E-2</v>
      </c>
      <c r="AH20" s="11">
        <f>1/1000*'[1]4407Exp'!AF$121</f>
        <v>1.7561E-2</v>
      </c>
      <c r="AI20" s="11">
        <f>1/1000*'[1]4407Exp'!AG$121</f>
        <v>1.6601376935710722E-2</v>
      </c>
      <c r="AJ20" s="11">
        <f>1/1000*'[1]4407Exp'!AH$121</f>
        <v>2.2247252377775386E-2</v>
      </c>
      <c r="AK20" s="11">
        <f>1/1000*'[1]4407Exp'!AI$121</f>
        <v>2.6685098162872262E-2</v>
      </c>
      <c r="AL20" s="11">
        <f>1/1000*'[1]4407Exp'!AJ$121</f>
        <v>2.1602234612830735E-2</v>
      </c>
      <c r="AM20" s="11">
        <f>1/1000*'[1]4407Exp'!AK$121</f>
        <v>1.8238286780705697E-2</v>
      </c>
      <c r="AN20" s="11">
        <f>1/1000*'[1]4407Exp'!AL$121</f>
        <v>1.6761765000000001E-2</v>
      </c>
      <c r="AO20" s="11">
        <f>1/1000*'[1]4407Exp'!AM$121</f>
        <v>1.6928061000000001E-2</v>
      </c>
      <c r="AP20" s="11">
        <f>1/1000*'[1]4407Exp'!AN$121</f>
        <v>1.9135372999999997E-2</v>
      </c>
      <c r="AQ20" s="11">
        <f>1/1000*'[1]4407Exp'!AO$121</f>
        <v>1.8731486999999998E-2</v>
      </c>
      <c r="AR20" s="11">
        <f>1/1000*'[1]4407Exp'!AP$121</f>
        <v>1.6032401000000002E-2</v>
      </c>
      <c r="AS20" s="11">
        <f>1/1000*'[1]4407Exp'!AQ$121</f>
        <v>1.8667215000000001E-2</v>
      </c>
      <c r="AT20" s="11">
        <f>1/1000*'[1]4407Exp'!AR$121</f>
        <v>1.7950475E-2</v>
      </c>
      <c r="AU20" s="11">
        <f>1/1000*'[1]4407Exp'!AS$121</f>
        <v>1.4928758E-2</v>
      </c>
      <c r="AV20" s="11">
        <f>1/1000*'[1]4407Exp'!AT$121</f>
        <v>1.4987146E-2</v>
      </c>
      <c r="AW20" s="11">
        <f>1/1000*'[1]4407Exp'!AU$121</f>
        <v>1.5914914999999998E-2</v>
      </c>
      <c r="AX20" s="11">
        <f>1/1000*'[1]4407Exp'!AV$121</f>
        <v>1.1697704999999999E-2</v>
      </c>
      <c r="AY20" s="11">
        <f>1/1000*'[1]4407Exp'!AW$121</f>
        <v>9.6032210000000003E-3</v>
      </c>
      <c r="AZ20" s="11">
        <f>1/1000*'[1]4407Exp'!AX$121</f>
        <v>1.0873090098000001E-2</v>
      </c>
      <c r="BA20" s="11">
        <f>1/1000*'[1]4407Exp'!AY$121</f>
        <v>9.7271936789999989E-3</v>
      </c>
      <c r="BB20" s="11">
        <f>1/1000*'[1]4407Exp'!AZ$121</f>
        <v>6.7602009409999993E-3</v>
      </c>
      <c r="BC20" s="11">
        <f>1/1000*'[1]4407Exp'!BA$121</f>
        <v>0</v>
      </c>
      <c r="BD20" s="222"/>
    </row>
    <row r="21" spans="2:56">
      <c r="B21" s="5" t="s">
        <v>31</v>
      </c>
      <c r="C21" s="46">
        <f>1/$A$1*'[1]4407Exp'!$B$228</f>
        <v>0.24257161276261879</v>
      </c>
      <c r="D21" s="11">
        <f>1/$A$1*'[1]4407Exp'!$C$228</f>
        <v>0.15571392424374511</v>
      </c>
      <c r="E21" s="11">
        <f>1/$A$1*'[1]4407Exp'!$D$228</f>
        <v>0.18687299999999998</v>
      </c>
      <c r="F21" s="11">
        <f>1/$A$1*'[1]4407Exp'!$E$228</f>
        <v>0.208592</v>
      </c>
      <c r="G21" s="11">
        <f>1/$A$1*'[1]4407Exp'!$F$228</f>
        <v>0.22708999999999999</v>
      </c>
      <c r="H21" s="11">
        <f>1/$A$1*'[1]4407Exp'!$G$228</f>
        <v>0.22979570705525518</v>
      </c>
      <c r="I21" s="11">
        <f>1/$A$1*'[1]4407Exp'!$H$228</f>
        <v>0.2091719999999998</v>
      </c>
      <c r="J21" s="36">
        <f>1/$A$1*'[1]4407Exp'!$I$228</f>
        <v>0.18221800000000005</v>
      </c>
      <c r="K21" s="36">
        <f>1/$A$1*'[1]4407Exp'!J$228</f>
        <v>0.1817185360000001</v>
      </c>
      <c r="L21" s="36">
        <f>1/$A$1*'[1]4407Exp'!K$228</f>
        <v>0.11407700000000004</v>
      </c>
      <c r="M21" s="11">
        <f>1/$A$1*'[1]4407Exp'!L$228</f>
        <v>0.16535499999999995</v>
      </c>
      <c r="N21" s="11">
        <f>1/$A$1*'[1]4407Exp'!M$228</f>
        <v>0.13786299999999999</v>
      </c>
      <c r="O21" s="11">
        <f>1/$A$1*'[1]4407Exp'!N$228</f>
        <v>0.10678299999999999</v>
      </c>
      <c r="P21" s="11">
        <f>1/$A$1*'[1]4407Exp'!O$228</f>
        <v>5.2351186599999995E-2</v>
      </c>
      <c r="Q21" s="11">
        <f>1/$A$1*'[1]4407Exp'!P$228</f>
        <v>0.12425299999999997</v>
      </c>
      <c r="R21" s="11">
        <f>1/$A$1*'[1]4407Exp'!Q$228</f>
        <v>0.10605999999999999</v>
      </c>
      <c r="S21" s="11">
        <f>1/$A$1*'[1]4407Exp'!R$228</f>
        <v>9.5453999999999983E-2</v>
      </c>
      <c r="T21" s="11">
        <f>1/$A$1*'[1]4407Exp'!S$228</f>
        <v>9.1512999999999983E-2</v>
      </c>
      <c r="U21" s="11">
        <f>1/$A$1*'[1]4407Exp'!T$228</f>
        <v>8.4607999999999989E-2</v>
      </c>
      <c r="V21" s="11">
        <f>1/$A$1*'[1]4407Exp'!U$228</f>
        <v>7.8507999999999981E-2</v>
      </c>
      <c r="W21" s="11">
        <f>1/$A$1*'[1]4407Exp'!V$228</f>
        <v>7.3486471999999997E-2</v>
      </c>
      <c r="X21" s="11">
        <f>1/$A$1*'[1]4407Exp'!W$228</f>
        <v>6.9275202999999994E-2</v>
      </c>
      <c r="Y21" s="11">
        <f>1/$A$1*'[1]4407Exp'!X$228</f>
        <v>8.1848045857866647E-2</v>
      </c>
      <c r="Z21" s="11">
        <f>1/$A$1*'[1]4407Exp'!Y$228</f>
        <v>6.281719999999999E-2</v>
      </c>
      <c r="AA21" s="11">
        <f>1/$A$1*'[1]4407Exp'!Z$228</f>
        <v>5.3041227999999996E-2</v>
      </c>
      <c r="AB21" s="11">
        <f>1/$A$1*'[1]4407Exp'!AA$228</f>
        <v>0</v>
      </c>
      <c r="AC21" s="4"/>
      <c r="AD21" s="46">
        <f>1/1000*'[1]4407Exp'!AB$228</f>
        <v>4.4670000000000001E-2</v>
      </c>
      <c r="AE21" s="11">
        <f>1/1000*'[1]4407Exp'!AC$228</f>
        <v>2.8675000000000003E-2</v>
      </c>
      <c r="AF21" s="11">
        <f>1/1000*'[1]4407Exp'!AD$228</f>
        <v>3.4412999999999999E-2</v>
      </c>
      <c r="AG21" s="11">
        <f>1/1000*'[1]4407Exp'!AE$228</f>
        <v>4.0594999999999999E-2</v>
      </c>
      <c r="AH21" s="11">
        <f>1/1000*'[1]4407Exp'!AF$228</f>
        <v>4.9433999999999999E-2</v>
      </c>
      <c r="AI21" s="11">
        <f>1/1000*'[1]4407Exp'!AG$228</f>
        <v>5.6435586623550131E-2</v>
      </c>
      <c r="AJ21" s="11">
        <f>1/1000*'[1]4407Exp'!AH$228</f>
        <v>5.3295132843842241E-2</v>
      </c>
      <c r="AK21" s="11">
        <f>1/1000*'[1]4407Exp'!AI$228</f>
        <v>4.7323301978781096E-2</v>
      </c>
      <c r="AL21" s="11">
        <f>1/1000*'[1]4407Exp'!AJ$228</f>
        <v>4.8448295518514921E-2</v>
      </c>
      <c r="AM21" s="11">
        <f>1/1000*'[1]4407Exp'!AK$228</f>
        <v>2.6290008041384871E-2</v>
      </c>
      <c r="AN21" s="11">
        <f>1/1000*'[1]4407Exp'!AL$228</f>
        <v>4.5425156000000001E-2</v>
      </c>
      <c r="AO21" s="11">
        <f>1/1000*'[1]4407Exp'!AM$228</f>
        <v>4.6751157000000002E-2</v>
      </c>
      <c r="AP21" s="11">
        <f>1/1000*'[1]4407Exp'!AN$228</f>
        <v>3.4646001999999995E-2</v>
      </c>
      <c r="AQ21" s="11">
        <f>1/1000*'[1]4407Exp'!AO$228</f>
        <v>3.3518106999999998E-2</v>
      </c>
      <c r="AR21" s="11">
        <f>1/1000*'[1]4407Exp'!AP$228</f>
        <v>4.1751231999999992E-2</v>
      </c>
      <c r="AS21" s="11">
        <f>1/1000*'[1]4407Exp'!AQ$228</f>
        <v>3.4470238E-2</v>
      </c>
      <c r="AT21" s="11">
        <f>1/1000*'[1]4407Exp'!AR$228</f>
        <v>3.1359264999999997E-2</v>
      </c>
      <c r="AU21" s="11">
        <f>1/1000*'[1]4407Exp'!AS$228</f>
        <v>3.3448396999999998E-2</v>
      </c>
      <c r="AV21" s="11">
        <f>1/1000*'[1]4407Exp'!AT$228</f>
        <v>3.9263878999999995E-2</v>
      </c>
      <c r="AW21" s="11">
        <f>1/1000*'[1]4407Exp'!AU$228</f>
        <v>3.6041167999999998E-2</v>
      </c>
      <c r="AX21" s="11">
        <f>1/1000*'[1]4407Exp'!AV$228</f>
        <v>3.2197060999999999E-2</v>
      </c>
      <c r="AY21" s="11">
        <f>1/1000*'[1]4407Exp'!AW$228</f>
        <v>3.7814291E-2</v>
      </c>
      <c r="AZ21" s="11">
        <f>1/1000*'[1]4407Exp'!AX$228</f>
        <v>4.2562821565999998E-2</v>
      </c>
      <c r="BA21" s="11">
        <f>1/1000*'[1]4407Exp'!AY$228</f>
        <v>3.5406853178999997E-2</v>
      </c>
      <c r="BB21" s="11">
        <f>1/1000*'[1]4407Exp'!AZ$228</f>
        <v>2.6072422972000003E-2</v>
      </c>
      <c r="BC21" s="11">
        <f>1/1000*'[1]4407Exp'!BA$228</f>
        <v>0</v>
      </c>
      <c r="BD21" s="222"/>
    </row>
    <row r="22" spans="2:56">
      <c r="B22" s="5" t="s">
        <v>27</v>
      </c>
      <c r="C22" s="133">
        <f>1/$A$1*'[1]4407Exp'!$B$231</f>
        <v>0.57095114711376804</v>
      </c>
      <c r="D22" s="134">
        <f>1/$A$1*'[1]4407Exp'!$C$231</f>
        <v>0.52182977327355373</v>
      </c>
      <c r="E22" s="134">
        <f>1/$A$1*'[1]4407Exp'!$D$231</f>
        <v>0.58905299999999983</v>
      </c>
      <c r="F22" s="134">
        <f>1/$A$1*'[1]4407Exp'!$E$231</f>
        <v>0.66059199999999996</v>
      </c>
      <c r="G22" s="134">
        <f>1/$A$1*'[1]4407Exp'!$F$231</f>
        <v>0.78051399999999993</v>
      </c>
      <c r="H22" s="134">
        <f>1/$A$1*'[1]4407Exp'!$G$231</f>
        <v>0.8513489999999998</v>
      </c>
      <c r="I22" s="134">
        <f>1/$A$1*'[1]4407Exp'!$H$231</f>
        <v>0.60921805719335365</v>
      </c>
      <c r="J22" s="135">
        <f>1/$A$1*'[1]4407Exp'!$I$231</f>
        <v>0.63203299999999996</v>
      </c>
      <c r="K22" s="135">
        <f>1/$A$1*'[1]4407Exp'!J$231</f>
        <v>0.64922960853846168</v>
      </c>
      <c r="L22" s="135">
        <f>1/$A$1*'[1]4407Exp'!K$231</f>
        <v>0.51654099999999981</v>
      </c>
      <c r="M22" s="134">
        <f>1/$A$1*'[1]4407Exp'!L$231</f>
        <v>0.63075099999999973</v>
      </c>
      <c r="N22" s="134">
        <f>1/$A$1*'[1]4407Exp'!M$231</f>
        <v>0.6367219999999999</v>
      </c>
      <c r="O22" s="134">
        <f>1/$A$1*'[1]4407Exp'!N$231</f>
        <v>0.63289499999999999</v>
      </c>
      <c r="P22" s="134">
        <f>1/$A$1*'[1]4407Exp'!O$231</f>
        <v>0.40409180039999998</v>
      </c>
      <c r="Q22" s="134">
        <f>1/$A$1*'[1]4407Exp'!P$231</f>
        <v>0.38466799999999995</v>
      </c>
      <c r="R22" s="134">
        <f>1/$A$1*'[1]4407Exp'!Q$231</f>
        <v>0.40491199999999994</v>
      </c>
      <c r="S22" s="134">
        <f>1/$A$1*'[1]4407Exp'!R$231</f>
        <v>0.39858599399999994</v>
      </c>
      <c r="T22" s="134">
        <f>1/$A$1*'[1]4407Exp'!S$231</f>
        <v>0.40306999999999987</v>
      </c>
      <c r="U22" s="134">
        <f>1/$A$1*'[1]4407Exp'!T$231</f>
        <v>0.32811099999999993</v>
      </c>
      <c r="V22" s="134">
        <f>1/$A$1*'[1]4407Exp'!U$231</f>
        <v>0.27830099999999991</v>
      </c>
      <c r="W22" s="134">
        <f>1/$A$1*'[1]4407Exp'!V$231</f>
        <v>0.18163099199999996</v>
      </c>
      <c r="X22" s="134">
        <f>1/$A$1*'[1]4407Exp'!W$231</f>
        <v>0.13687548199999997</v>
      </c>
      <c r="Y22" s="134">
        <f>1/$A$1*'[1]4407Exp'!X$231</f>
        <v>0.11564721931903332</v>
      </c>
      <c r="Z22" s="134">
        <f>1/$A$1*'[1]4407Exp'!Y$231</f>
        <v>0.10199385999999998</v>
      </c>
      <c r="AA22" s="134">
        <f>1/$A$1*'[1]4407Exp'!Z$231</f>
        <v>7.4996362999999983E-2</v>
      </c>
      <c r="AB22" s="134">
        <f>1/$A$1*'[1]4407Exp'!AA$231</f>
        <v>0</v>
      </c>
      <c r="AC22" s="4"/>
      <c r="AD22" s="46">
        <f>1/1000*'[1]4407Exp'!AB$231</f>
        <v>9.3393000000000004E-2</v>
      </c>
      <c r="AE22" s="11">
        <f>1/1000*'[1]4407Exp'!AC$231</f>
        <v>8.5358000000000003E-2</v>
      </c>
      <c r="AF22" s="11">
        <f>1/1000*'[1]4407Exp'!AD$231</f>
        <v>9.6353999999999995E-2</v>
      </c>
      <c r="AG22" s="11">
        <f>1/1000*'[1]4407Exp'!AE$231</f>
        <v>0.112431</v>
      </c>
      <c r="AH22" s="11">
        <f>1/1000*'[1]4407Exp'!AF$231</f>
        <v>0.128968</v>
      </c>
      <c r="AI22" s="11">
        <f>1/1000*'[1]4407Exp'!AG$231</f>
        <v>0.16019173310472418</v>
      </c>
      <c r="AJ22" s="11">
        <f>1/1000*'[1]4407Exp'!AH$231</f>
        <v>0.11714330209321687</v>
      </c>
      <c r="AK22" s="11">
        <f>1/1000*'[1]4407Exp'!AI$231</f>
        <v>0.13692830564139383</v>
      </c>
      <c r="AL22" s="11">
        <f>1/1000*'[1]4407Exp'!AJ$231</f>
        <v>0.14623274690049923</v>
      </c>
      <c r="AM22" s="11">
        <f>1/1000*'[1]4407Exp'!AK$231</f>
        <v>0.12320392351486784</v>
      </c>
      <c r="AN22" s="11">
        <f>1/1000*'[1]4407Exp'!AL$231</f>
        <v>0.15149436900000002</v>
      </c>
      <c r="AO22" s="11">
        <f>1/1000*'[1]4407Exp'!AM$231</f>
        <v>0.151341171</v>
      </c>
      <c r="AP22" s="11">
        <f>1/1000*'[1]4407Exp'!AN$231</f>
        <v>0.17017828399999999</v>
      </c>
      <c r="AQ22" s="11">
        <f>1/1000*'[1]4407Exp'!AO$231</f>
        <v>0.143089934</v>
      </c>
      <c r="AR22" s="11">
        <f>1/1000*'[1]4407Exp'!AP$231</f>
        <v>0.123999845</v>
      </c>
      <c r="AS22" s="11">
        <f>1/1000*'[1]4407Exp'!AQ$231</f>
        <v>0.12672744999999999</v>
      </c>
      <c r="AT22" s="11">
        <f>1/1000*'[1]4407Exp'!AR$231</f>
        <v>0.12158978099999999</v>
      </c>
      <c r="AU22" s="11">
        <f>1/1000*'[1]4407Exp'!AS$231</f>
        <v>0.127444431</v>
      </c>
      <c r="AV22" s="11">
        <f>1/1000*'[1]4407Exp'!AT$231</f>
        <v>0.112643756</v>
      </c>
      <c r="AW22" s="11">
        <f>1/1000*'[1]4407Exp'!AU$231</f>
        <v>9.7943002999999987E-2</v>
      </c>
      <c r="AX22" s="11">
        <f>1/1000*'[1]4407Exp'!AV$231</f>
        <v>6.1542004999999997E-2</v>
      </c>
      <c r="AY22" s="11">
        <f>1/1000*'[1]4407Exp'!AW$231</f>
        <v>5.0463122999999999E-2</v>
      </c>
      <c r="AZ22" s="11">
        <f>1/1000*'[1]4407Exp'!AX$231</f>
        <v>5.2679669079999998E-2</v>
      </c>
      <c r="BA22" s="11">
        <f>1/1000*'[1]4407Exp'!AY$231</f>
        <v>3.5923474194999999E-2</v>
      </c>
      <c r="BB22" s="11">
        <f>1/1000*'[1]4407Exp'!AZ$231</f>
        <v>2.6582871512000002E-2</v>
      </c>
      <c r="BC22" s="11">
        <f>1/1000*'[1]4407Exp'!BA$231</f>
        <v>0</v>
      </c>
      <c r="BD22" s="222"/>
    </row>
    <row r="23" spans="2:56">
      <c r="B23" s="5" t="s">
        <v>28</v>
      </c>
      <c r="C23" s="46">
        <f>1/$A$1*'[1]4407Exp'!$B$253</f>
        <v>9.2771659364731633E-3</v>
      </c>
      <c r="D23" s="11">
        <f>1/$A$1*'[1]4407Exp'!$C$253</f>
        <v>7.9281785323110608E-3</v>
      </c>
      <c r="E23" s="11">
        <f>1/$A$1*'[1]4407Exp'!$D$253</f>
        <v>8.4069999999999995E-3</v>
      </c>
      <c r="F23" s="11">
        <f>1/$A$1*'[1]4407Exp'!$E$253</f>
        <v>1.5837E-2</v>
      </c>
      <c r="G23" s="11">
        <f>1/$A$1*'[1]4407Exp'!$F$253</f>
        <v>1.821E-2</v>
      </c>
      <c r="H23" s="11">
        <f>1/$A$1*'[1]4407Exp'!$G$253</f>
        <v>4.0714999999999987E-2</v>
      </c>
      <c r="I23" s="11">
        <f>1/$A$1*'[1]4407Exp'!$H$253</f>
        <v>4.0081000000000006E-2</v>
      </c>
      <c r="J23" s="36">
        <f>1/$A$1*'[1]4407Exp'!$I$253</f>
        <v>2.9441999999999996E-2</v>
      </c>
      <c r="K23" s="36">
        <f>1/$A$1*'[1]4407Exp'!J$253</f>
        <v>2.531709775E-2</v>
      </c>
      <c r="L23" s="36">
        <f>1/$A$1*'[1]4407Exp'!K$253</f>
        <v>1.4765800000000001E-2</v>
      </c>
      <c r="M23" s="11">
        <f>1/$A$1*'[1]4407Exp'!L$253</f>
        <v>1.5418999999999999E-2</v>
      </c>
      <c r="N23" s="11">
        <f>1/$A$1*'[1]4407Exp'!M$253</f>
        <v>9.8309999999999995E-3</v>
      </c>
      <c r="O23" s="11">
        <f>1/$A$1*'[1]4407Exp'!N$253</f>
        <v>6.6539999999999985E-3</v>
      </c>
      <c r="P23" s="11">
        <f>1/$A$1*'[1]4407Exp'!O$253</f>
        <v>5.5535115999999982E-3</v>
      </c>
      <c r="Q23" s="11">
        <f>1/$A$1*'[1]4407Exp'!P$253</f>
        <v>1.2154999999999997E-2</v>
      </c>
      <c r="R23" s="11">
        <f>1/$A$1*'[1]4407Exp'!Q$253</f>
        <v>1.2429999999999997E-2</v>
      </c>
      <c r="S23" s="11">
        <f>1/$A$1*'[1]4407Exp'!R$253</f>
        <v>1.5591999999999998E-2</v>
      </c>
      <c r="T23" s="11">
        <f>1/$A$1*'[1]4407Exp'!S$253</f>
        <v>1.9229999999999997E-2</v>
      </c>
      <c r="U23" s="11">
        <f>1/$A$1*'[1]4407Exp'!T$253</f>
        <v>2.2394999999999998E-2</v>
      </c>
      <c r="V23" s="11">
        <f>1/$A$1*'[1]4407Exp'!U$253</f>
        <v>2.1253000000000001E-2</v>
      </c>
      <c r="W23" s="11">
        <f>1/$A$1*'[1]4407Exp'!V$253</f>
        <v>1.4522877999999998E-2</v>
      </c>
      <c r="X23" s="11">
        <f>1/$A$1*'[1]4407Exp'!W$253</f>
        <v>1.2496999999999999E-2</v>
      </c>
      <c r="Y23" s="11">
        <f>1/$A$1*'[1]4407Exp'!X$253</f>
        <v>9.1117358751999986E-3</v>
      </c>
      <c r="Z23" s="11">
        <f>1/$A$1*'[1]4407Exp'!Y$253</f>
        <v>7.0774399999999982E-3</v>
      </c>
      <c r="AA23" s="11">
        <f>1/$A$1*'[1]4407Exp'!Z$253</f>
        <v>7.4567519999999997E-3</v>
      </c>
      <c r="AB23" s="11">
        <f>1/$A$1*'[1]4407Exp'!AA$253</f>
        <v>0</v>
      </c>
      <c r="AC23" s="4"/>
      <c r="AD23" s="46">
        <f>1/1000*'[1]4407Exp'!AB$253</f>
        <v>2.0150000000000003E-3</v>
      </c>
      <c r="AE23" s="11">
        <f>1/1000*'[1]4407Exp'!AC$253</f>
        <v>1.722E-3</v>
      </c>
      <c r="AF23" s="11">
        <f>1/1000*'[1]4407Exp'!AD$253</f>
        <v>1.8260000000000001E-3</v>
      </c>
      <c r="AG23" s="11">
        <f>1/1000*'[1]4407Exp'!AE$253</f>
        <v>3.078E-3</v>
      </c>
      <c r="AH23" s="11">
        <f>1/1000*'[1]4407Exp'!AF$253</f>
        <v>3.7950000000000002E-3</v>
      </c>
      <c r="AI23" s="11">
        <f>1/1000*'[1]4407Exp'!AG$253</f>
        <v>9.8824374684239498E-3</v>
      </c>
      <c r="AJ23" s="11">
        <f>1/1000*'[1]4407Exp'!AH$253</f>
        <v>1.0303648826823312E-2</v>
      </c>
      <c r="AK23" s="11">
        <f>1/1000*'[1]4407Exp'!AI$253</f>
        <v>8.3653445038978924E-3</v>
      </c>
      <c r="AL23" s="11">
        <f>1/1000*'[1]4407Exp'!AJ$253</f>
        <v>7.9632978678156798E-3</v>
      </c>
      <c r="AM23" s="11">
        <f>1/1000*'[1]4407Exp'!AK$253</f>
        <v>5.7135313028816841E-3</v>
      </c>
      <c r="AN23" s="11">
        <f>1/1000*'[1]4407Exp'!AL$253</f>
        <v>5.0987929999999999E-3</v>
      </c>
      <c r="AO23" s="11">
        <f>1/1000*'[1]4407Exp'!AM$253</f>
        <v>3.6695210000000002E-3</v>
      </c>
      <c r="AP23" s="11">
        <f>1/1000*'[1]4407Exp'!AN$253</f>
        <v>2.8308519999999996E-3</v>
      </c>
      <c r="AQ23" s="11">
        <f>1/1000*'[1]4407Exp'!AO$253</f>
        <v>3.2489369999999999E-3</v>
      </c>
      <c r="AR23" s="11">
        <f>1/1000*'[1]4407Exp'!AP$253</f>
        <v>4.5525990000000001E-3</v>
      </c>
      <c r="AS23" s="11">
        <f>1/1000*'[1]4407Exp'!AQ$253</f>
        <v>4.7350579999999995E-3</v>
      </c>
      <c r="AT23" s="11">
        <f>1/1000*'[1]4407Exp'!AR$253</f>
        <v>6.5871530000000001E-3</v>
      </c>
      <c r="AU23" s="11">
        <f>1/1000*'[1]4407Exp'!AS$253</f>
        <v>7.3163139999999991E-3</v>
      </c>
      <c r="AV23" s="11">
        <f>1/1000*'[1]4407Exp'!AT$253</f>
        <v>1.0374804E-2</v>
      </c>
      <c r="AW23" s="11">
        <f>1/1000*'[1]4407Exp'!AU$253</f>
        <v>9.3640779999999996E-3</v>
      </c>
      <c r="AX23" s="11">
        <f>1/1000*'[1]4407Exp'!AV$253</f>
        <v>6.0963989999999997E-3</v>
      </c>
      <c r="AY23" s="11">
        <f>1/1000*'[1]4407Exp'!AW$253</f>
        <v>5.4501339999999997E-3</v>
      </c>
      <c r="AZ23" s="11">
        <f>1/1000*'[1]4407Exp'!AX$253</f>
        <v>4.2677351519999993E-3</v>
      </c>
      <c r="BA23" s="11">
        <f>1/1000*'[1]4407Exp'!AY$253</f>
        <v>2.9971210549999995E-3</v>
      </c>
      <c r="BB23" s="11">
        <f>1/1000*'[1]4407Exp'!AZ$253</f>
        <v>2.8677590789999998E-3</v>
      </c>
      <c r="BC23" s="11">
        <f>1/1000*'[1]4407Exp'!BA$253</f>
        <v>0</v>
      </c>
      <c r="BD23" s="222"/>
    </row>
    <row r="24" spans="2:56">
      <c r="B24" s="8" t="s">
        <v>21</v>
      </c>
      <c r="C24" s="47">
        <f t="shared" ref="C24:M24" si="8">SUM(C14:C14)-SUM(C15:C23)</f>
        <v>3.268131147541542E-3</v>
      </c>
      <c r="D24" s="37">
        <f t="shared" si="8"/>
        <v>3.0767540983602792E-3</v>
      </c>
      <c r="E24" s="37">
        <f t="shared" si="8"/>
        <v>8.9799999999984337E-4</v>
      </c>
      <c r="F24" s="37">
        <f t="shared" si="8"/>
        <v>0</v>
      </c>
      <c r="G24" s="37">
        <f t="shared" si="8"/>
        <v>5.0899999999987067E-4</v>
      </c>
      <c r="H24" s="37">
        <f t="shared" si="8"/>
        <v>5.3999999999998494E-5</v>
      </c>
      <c r="I24" s="37">
        <f t="shared" si="8"/>
        <v>1.0039999999997828E-3</v>
      </c>
      <c r="J24" s="38">
        <f t="shared" si="8"/>
        <v>7.5400000000014344E-4</v>
      </c>
      <c r="K24" s="38">
        <f t="shared" si="8"/>
        <v>1.2480000000001379E-3</v>
      </c>
      <c r="L24" s="38">
        <f t="shared" si="8"/>
        <v>8.900000000044983E-5</v>
      </c>
      <c r="M24" s="37">
        <f t="shared" si="8"/>
        <v>2.5799999999986944E-4</v>
      </c>
      <c r="N24" s="37">
        <f>SUM(N14:N14)-SUM(N15:N23)</f>
        <v>1.5799999999988046E-4</v>
      </c>
      <c r="O24" s="37">
        <f t="shared" ref="O24:AB24" si="9">SUM(O14:O14)-SUM(O15:O23)</f>
        <v>3.6100000000005572E-4</v>
      </c>
      <c r="P24" s="37">
        <f>SUM(P14:P14)-SUM(P15:P23)</f>
        <v>2.11195600000047E-4</v>
      </c>
      <c r="Q24" s="37">
        <f t="shared" si="9"/>
        <v>2.9017333333358764E-4</v>
      </c>
      <c r="R24" s="37">
        <f t="shared" si="9"/>
        <v>1.9499999999994522E-4</v>
      </c>
      <c r="S24" s="37">
        <f t="shared" si="9"/>
        <v>1.8899999999999473E-4</v>
      </c>
      <c r="T24" s="37">
        <f t="shared" si="9"/>
        <v>5.0099999999986267E-4</v>
      </c>
      <c r="U24" s="37">
        <f t="shared" si="9"/>
        <v>8.0000000000080007E-5</v>
      </c>
      <c r="V24" s="37">
        <f t="shared" si="9"/>
        <v>5.9999999999948983E-5</v>
      </c>
      <c r="W24" s="37">
        <f t="shared" si="9"/>
        <v>2.4295600000001638E-4</v>
      </c>
      <c r="X24" s="37">
        <f t="shared" si="9"/>
        <v>2.5800000000009149E-4</v>
      </c>
      <c r="Y24" s="37">
        <f t="shared" si="9"/>
        <v>1.0789131770005955E-4</v>
      </c>
      <c r="Z24" s="37">
        <f t="shared" si="9"/>
        <v>2.5216079999999863E-2</v>
      </c>
      <c r="AA24" s="37">
        <f t="shared" si="9"/>
        <v>6.1045821500005371E-4</v>
      </c>
      <c r="AB24" s="37">
        <f t="shared" si="9"/>
        <v>0</v>
      </c>
      <c r="AC24" s="4"/>
      <c r="AD24" s="48">
        <f t="shared" ref="AD24:BC24" si="10">SUM(AD14:AD14)-SUM(AD15:AD23)</f>
        <v>2.2200000000005549E-4</v>
      </c>
      <c r="AE24" s="39">
        <f t="shared" si="10"/>
        <v>2.0900000000001473E-4</v>
      </c>
      <c r="AF24" s="39">
        <f t="shared" si="10"/>
        <v>6.0999999999977739E-5</v>
      </c>
      <c r="AG24" s="39">
        <f t="shared" si="10"/>
        <v>0</v>
      </c>
      <c r="AH24" s="39">
        <f t="shared" si="10"/>
        <v>4.5600000000001195E-4</v>
      </c>
      <c r="AI24" s="39">
        <f t="shared" si="10"/>
        <v>1.4892188151760521E-5</v>
      </c>
      <c r="AJ24" s="39">
        <f t="shared" si="10"/>
        <v>3.5132482973138091E-4</v>
      </c>
      <c r="AK24" s="39">
        <f t="shared" si="10"/>
        <v>2.311555906993612E-4</v>
      </c>
      <c r="AL24" s="39">
        <f t="shared" si="10"/>
        <v>4.8116171045098355E-4</v>
      </c>
      <c r="AM24" s="39">
        <f t="shared" si="10"/>
        <v>3.4228068429120739E-5</v>
      </c>
      <c r="AN24" s="39">
        <f t="shared" si="10"/>
        <v>1.0526700000001998E-4</v>
      </c>
      <c r="AO24" s="39">
        <f t="shared" si="10"/>
        <v>1.3813499999992818E-4</v>
      </c>
      <c r="AP24" s="39">
        <f t="shared" si="10"/>
        <v>1.6932600000008069E-4</v>
      </c>
      <c r="AQ24" s="39">
        <f t="shared" si="10"/>
        <v>1.3426099999996888E-4</v>
      </c>
      <c r="AR24" s="39">
        <f t="shared" si="10"/>
        <v>9.1629000000037486E-5</v>
      </c>
      <c r="AS24" s="39">
        <f t="shared" si="10"/>
        <v>1.0892999999995157E-4</v>
      </c>
      <c r="AT24" s="39">
        <f t="shared" si="10"/>
        <v>7.0837999999906476E-5</v>
      </c>
      <c r="AU24" s="39">
        <f t="shared" si="10"/>
        <v>1.4823399999996933E-4</v>
      </c>
      <c r="AV24" s="39">
        <f t="shared" si="10"/>
        <v>3.4987999999902542E-5</v>
      </c>
      <c r="AW24" s="39">
        <f t="shared" si="10"/>
        <v>2.8036000000064565E-5</v>
      </c>
      <c r="AX24" s="39">
        <f t="shared" si="10"/>
        <v>1.1809000000007064E-4</v>
      </c>
      <c r="AY24" s="39">
        <f t="shared" si="10"/>
        <v>1.7624000000004969E-4</v>
      </c>
      <c r="AZ24" s="39">
        <f t="shared" si="10"/>
        <v>5.8978193999859041E-5</v>
      </c>
      <c r="BA24" s="39">
        <f t="shared" si="10"/>
        <v>1.3059143947000029E-2</v>
      </c>
      <c r="BB24" s="39">
        <f t="shared" si="10"/>
        <v>2.3219266199997479E-4</v>
      </c>
      <c r="BC24" s="39">
        <f t="shared" si="10"/>
        <v>0</v>
      </c>
      <c r="BD24" s="222"/>
    </row>
    <row r="25" spans="2:56" ht="17.149999999999999" customHeight="1">
      <c r="B25" s="15" t="s">
        <v>227</v>
      </c>
      <c r="C25" s="27">
        <f>1/$A$1*'[1]4407Exp'!$B$264</f>
        <v>0.5709424848652227</v>
      </c>
      <c r="D25" s="29">
        <f>1/$A$1*'[1]4407Exp'!$C$264</f>
        <v>0.38908349116050461</v>
      </c>
      <c r="E25" s="29">
        <f>1/$A$1*'[1]4407Exp'!$D$264</f>
        <v>0.38921999999999995</v>
      </c>
      <c r="F25" s="29">
        <f>1/$A$1*'[1]4407Exp'!$E$264</f>
        <v>0.43796499999999999</v>
      </c>
      <c r="G25" s="29">
        <f>1/$A$1*'[1]4407Exp'!$F$264</f>
        <v>0.42064299999999988</v>
      </c>
      <c r="H25" s="29">
        <f>1/$A$1*'[1]4407Exp'!$G$264</f>
        <v>0.39278571877029855</v>
      </c>
      <c r="I25" s="29">
        <f>1/$A$1*'[1]4407Exp'!$H$264</f>
        <v>0.40800352742668106</v>
      </c>
      <c r="J25" s="33">
        <f>1/$A$1*'[1]4407Exp'!$I$264</f>
        <v>0.35979545579881322</v>
      </c>
      <c r="K25" s="33">
        <f>1/$A$1*'[1]4407Exp'!J$264</f>
        <v>0.30905672677777773</v>
      </c>
      <c r="L25" s="33">
        <f>1/$A$1*'[1]4407Exp'!K$264</f>
        <v>0.20903491695652171</v>
      </c>
      <c r="M25" s="29">
        <f>1/$A$1*'[1]4407Exp'!L$264</f>
        <v>0.21480099999999994</v>
      </c>
      <c r="N25" s="29">
        <f>1/$A$1*'[1]4407Exp'!M$264</f>
        <v>0.19777399999999998</v>
      </c>
      <c r="O25" s="29">
        <f>1/$A$1*'[1]4407Exp'!N$264</f>
        <v>0.14866799999999999</v>
      </c>
      <c r="P25" s="29">
        <f>1/$A$1*'[1]4407Exp'!O$264</f>
        <v>8.8145605199999963E-2</v>
      </c>
      <c r="Q25" s="29">
        <f>1/$A$1*'[1]4407Exp'!P$264</f>
        <v>0.16209699999999999</v>
      </c>
      <c r="R25" s="29">
        <f>1/$A$1*'[1]4407Exp'!Q$264</f>
        <v>0.14655823333333332</v>
      </c>
      <c r="S25" s="29">
        <f>1/$A$1*'[1]4407Exp'!R$264</f>
        <v>0.13167257599999999</v>
      </c>
      <c r="T25" s="29">
        <f>1/$A$1*'[1]4407Exp'!S$264</f>
        <v>0.13214799999999999</v>
      </c>
      <c r="U25" s="29">
        <f>1/$A$1*'[1]4407Exp'!T$264</f>
        <v>0.113508</v>
      </c>
      <c r="V25" s="29">
        <f>1/$A$1*'[1]4407Exp'!U$264</f>
        <v>9.6467999999999998E-2</v>
      </c>
      <c r="W25" s="29">
        <f>1/$A$1*'[1]4407Exp'!V$264</f>
        <v>0.11016762400000001</v>
      </c>
      <c r="X25" s="29">
        <f>1/$A$1*'[1]4407Exp'!W$264</f>
        <v>8.6831099999999981E-2</v>
      </c>
      <c r="Y25" s="29">
        <f>1/$A$1*'[1]4407Exp'!X$264</f>
        <v>0.11116527394009999</v>
      </c>
      <c r="Z25" s="29">
        <f>1/$A$1*'[1]4407Exp'!Y$264</f>
        <v>9.7791280999999966E-2</v>
      </c>
      <c r="AA25" s="29">
        <f>1/$A$1*'[1]4407Exp'!Z$264</f>
        <v>6.4104653999999997E-2</v>
      </c>
      <c r="AB25" s="29">
        <f>1/$A$1*'[1]4407Exp'!AA$264</f>
        <v>0</v>
      </c>
      <c r="AC25" s="14"/>
      <c r="AD25" s="27">
        <f>1/1000*'[1]4407Exp'!AB$264</f>
        <v>0.27519700000000002</v>
      </c>
      <c r="AE25" s="29">
        <f>1/1000*'[1]4407Exp'!AC$264</f>
        <v>0.189945</v>
      </c>
      <c r="AF25" s="29">
        <f>1/1000*'[1]4407Exp'!AD$264</f>
        <v>0.19059099999999998</v>
      </c>
      <c r="AG25" s="29">
        <f>1/1000*'[1]4407Exp'!AE$264</f>
        <v>0.22401500000000002</v>
      </c>
      <c r="AH25" s="29">
        <f>1/1000*'[1]4407Exp'!AF$264</f>
        <v>0.22629700000000003</v>
      </c>
      <c r="AI25" s="29">
        <f>1/1000*'[1]4407Exp'!AG$264</f>
        <v>0.22904155407843702</v>
      </c>
      <c r="AJ25" s="29">
        <f>1/1000*'[1]4407Exp'!AH$264</f>
        <v>0.28421438169038121</v>
      </c>
      <c r="AK25" s="29">
        <f>1/1000*'[1]4407Exp'!AI$264</f>
        <v>0.26867487108088312</v>
      </c>
      <c r="AL25" s="29">
        <f>1/1000*'[1]4407Exp'!AJ$264</f>
        <v>0.25473610042097261</v>
      </c>
      <c r="AM25" s="29">
        <f>1/1000*'[1]4407Exp'!AK$264</f>
        <v>0.15512196447178553</v>
      </c>
      <c r="AN25" s="29">
        <f>1/1000*'[1]4407Exp'!AL$264</f>
        <v>0.16445654200000001</v>
      </c>
      <c r="AO25" s="29">
        <f>1/1000*'[1]4407Exp'!AM$264</f>
        <v>0.16606841999999999</v>
      </c>
      <c r="AP25" s="29">
        <f>1/1000*'[1]4407Exp'!AN$264</f>
        <v>0.124715454</v>
      </c>
      <c r="AQ25" s="29">
        <f>1/1000*'[1]4407Exp'!AO$264</f>
        <v>0.11469002400000002</v>
      </c>
      <c r="AR25" s="29">
        <f>1/1000*'[1]4407Exp'!AP$264</f>
        <v>0.12654425599999999</v>
      </c>
      <c r="AS25" s="29">
        <f>1/1000*'[1]4407Exp'!AQ$264</f>
        <v>0.10641891199999998</v>
      </c>
      <c r="AT25" s="29">
        <f>1/1000*'[1]4407Exp'!AR$264</f>
        <v>9.1447874999999984E-2</v>
      </c>
      <c r="AU25" s="29">
        <f>1/1000*'[1]4407Exp'!AS$264</f>
        <v>9.2997095999999987E-2</v>
      </c>
      <c r="AV25" s="29">
        <f>1/1000*'[1]4407Exp'!AT$264</f>
        <v>9.0633583999999989E-2</v>
      </c>
      <c r="AW25" s="29">
        <f>1/1000*'[1]4407Exp'!AU$264</f>
        <v>7.4462005999999997E-2</v>
      </c>
      <c r="AX25" s="29">
        <f>1/1000*'[1]4407Exp'!AV$264</f>
        <v>5.8198002999999991E-2</v>
      </c>
      <c r="AY25" s="29">
        <f>1/1000*'[1]4407Exp'!AW$264</f>
        <v>7.2182014999999988E-2</v>
      </c>
      <c r="AZ25" s="29">
        <f>1/1000*'[1]4407Exp'!AX$264</f>
        <v>6.3732271192000006E-2</v>
      </c>
      <c r="BA25" s="29">
        <f>1/1000*'[1]4407Exp'!AY$264</f>
        <v>5.8943870823999989E-2</v>
      </c>
      <c r="BB25" s="29">
        <f>1/1000*'[1]4407Exp'!AZ$264</f>
        <v>5.0240794584000006E-2</v>
      </c>
      <c r="BC25" s="29">
        <f>1/1000*'[1]4407Exp'!BA$264</f>
        <v>0</v>
      </c>
      <c r="BD25" s="222"/>
    </row>
    <row r="26" spans="2:56">
      <c r="B26" s="5" t="s">
        <v>37</v>
      </c>
      <c r="C26" s="46">
        <f>1/$A$1*'[1]4407Exp'!$B$23</f>
        <v>7.4248966856926613E-2</v>
      </c>
      <c r="D26" s="11">
        <f>1/$A$1*'[1]4407Exp'!$C$23</f>
        <v>5.1901814953801514E-2</v>
      </c>
      <c r="E26" s="11">
        <f>1/$A$1*'[1]4407Exp'!$D$23</f>
        <v>6.4545999999999992E-2</v>
      </c>
      <c r="F26" s="11">
        <f>1/$A$1*'[1]4407Exp'!$E$23</f>
        <v>7.2167999999999996E-2</v>
      </c>
      <c r="G26" s="11">
        <f>1/$A$1*'[1]4407Exp'!$F$23</f>
        <v>6.8947999999999982E-2</v>
      </c>
      <c r="H26" s="11">
        <f>1/$A$1*'[1]4407Exp'!$G$23</f>
        <v>5.8005999999999974E-2</v>
      </c>
      <c r="I26" s="11">
        <f>1/$A$1*'[1]4407Exp'!$H$23</f>
        <v>6.5449061597717142E-2</v>
      </c>
      <c r="J26" s="36">
        <f>1/$A$1*'[1]4407Exp'!$I$23</f>
        <v>0.10642473744645538</v>
      </c>
      <c r="K26" s="36">
        <f>1/$A$1*'[1]4407Exp'!J$23</f>
        <v>3.657899999999998E-2</v>
      </c>
      <c r="L26" s="36">
        <f>1/$A$1*'[1]4407Exp'!K$23</f>
        <v>2.6385916956521732E-2</v>
      </c>
      <c r="M26" s="11">
        <f>1/$A$1*'[1]4407Exp'!L$23</f>
        <v>2.9952999999999997E-2</v>
      </c>
      <c r="N26" s="11">
        <f>1/$A$1*'[1]4407Exp'!M$23</f>
        <v>2.7712999999999998E-2</v>
      </c>
      <c r="O26" s="11">
        <f>1/$A$1*'[1]4407Exp'!N$23</f>
        <v>2.3269999999999996E-2</v>
      </c>
      <c r="P26" s="11">
        <f>1/$A$1*'[1]4407Exp'!O$23</f>
        <v>1.2531650399999997E-2</v>
      </c>
      <c r="Q26" s="11">
        <f>1/$A$1*'[1]4407Exp'!P$23</f>
        <v>1.8246999999999999E-2</v>
      </c>
      <c r="R26" s="11">
        <f>1/$A$1*'[1]4407Exp'!Q$23</f>
        <v>1.4518E-2</v>
      </c>
      <c r="S26" s="11">
        <f>1/$A$1*'[1]4407Exp'!R$23</f>
        <v>1.5728999999999996E-2</v>
      </c>
      <c r="T26" s="11">
        <f>1/$A$1*'[1]4407Exp'!S$23</f>
        <v>1.3773999999999998E-2</v>
      </c>
      <c r="U26" s="11">
        <f>1/$A$1*'[1]4407Exp'!T$23</f>
        <v>1.2401999999999998E-2</v>
      </c>
      <c r="V26" s="11">
        <f>1/$A$1*'[1]4407Exp'!U$23</f>
        <v>1.0251999999999997E-2</v>
      </c>
      <c r="W26" s="11">
        <f>1/$A$1*'[1]4407Exp'!V$23</f>
        <v>1.2612505999999999E-2</v>
      </c>
      <c r="X26" s="11">
        <f>1/$A$1*'[1]4407Exp'!W$23</f>
        <v>8.323381999999999E-3</v>
      </c>
      <c r="Y26" s="11">
        <f>1/$A$1*'[1]4407Exp'!X$23</f>
        <v>1.34384090122E-2</v>
      </c>
      <c r="Z26" s="11">
        <f>1/$A$1*'[1]4407Exp'!Y$23</f>
        <v>9.7520599999999999E-3</v>
      </c>
      <c r="AA26" s="11">
        <f>1/$A$1*'[1]4407Exp'!Z$23</f>
        <v>1.0734676999999998E-2</v>
      </c>
      <c r="AB26" s="11">
        <f>1/$A$1*'[1]4407Exp'!AA$23</f>
        <v>0</v>
      </c>
      <c r="AC26" s="4"/>
      <c r="AD26" s="46">
        <f>1/1000*'[1]4407Exp'!AB$23</f>
        <v>3.6478000000000003E-2</v>
      </c>
      <c r="AE26" s="11">
        <f>1/1000*'[1]4407Exp'!AC$23</f>
        <v>2.5499000000000001E-2</v>
      </c>
      <c r="AF26" s="11">
        <f>1/1000*'[1]4407Exp'!AD$23</f>
        <v>3.1710999999999996E-2</v>
      </c>
      <c r="AG26" s="11">
        <f>1/1000*'[1]4407Exp'!AE$23</f>
        <v>3.6338000000000002E-2</v>
      </c>
      <c r="AH26" s="11">
        <f>1/1000*'[1]4407Exp'!AF$23</f>
        <v>3.6133000000000005E-2</v>
      </c>
      <c r="AI26" s="11">
        <f>1/1000*'[1]4407Exp'!AG$23</f>
        <v>3.2458241370387247E-2</v>
      </c>
      <c r="AJ26" s="11">
        <f>1/1000*'[1]4407Exp'!AH$23</f>
        <v>4.2255954516408969E-2</v>
      </c>
      <c r="AK26" s="11">
        <f>1/1000*'[1]4407Exp'!AI$23</f>
        <v>4.4107586119910544E-2</v>
      </c>
      <c r="AL26" s="11">
        <f>1/1000*'[1]4407Exp'!AJ$23</f>
        <v>2.9860909687275294E-2</v>
      </c>
      <c r="AM26" s="11">
        <f>1/1000*'[1]4407Exp'!AK$23</f>
        <v>2.0106246815424819E-2</v>
      </c>
      <c r="AN26" s="11">
        <f>1/1000*'[1]4407Exp'!AL$23</f>
        <v>2.431169E-2</v>
      </c>
      <c r="AO26" s="11">
        <f>1/1000*'[1]4407Exp'!AM$23</f>
        <v>2.3797998999999997E-2</v>
      </c>
      <c r="AP26" s="11">
        <f>1/1000*'[1]4407Exp'!AN$23</f>
        <v>2.0434629999999999E-2</v>
      </c>
      <c r="AQ26" s="11">
        <f>1/1000*'[1]4407Exp'!AO$23</f>
        <v>1.6863336999999999E-2</v>
      </c>
      <c r="AR26" s="11">
        <f>1/1000*'[1]4407Exp'!AP$23</f>
        <v>1.4560960999999999E-2</v>
      </c>
      <c r="AS26" s="11">
        <f>1/1000*'[1]4407Exp'!AQ$23</f>
        <v>1.0450545E-2</v>
      </c>
      <c r="AT26" s="11">
        <f>1/1000*'[1]4407Exp'!AR$23</f>
        <v>1.1905064E-2</v>
      </c>
      <c r="AU26" s="11">
        <f>1/1000*'[1]4407Exp'!AS$23</f>
        <v>1.0430475E-2</v>
      </c>
      <c r="AV26" s="11">
        <f>1/1000*'[1]4407Exp'!AT$23</f>
        <v>1.0400715999999999E-2</v>
      </c>
      <c r="AW26" s="11">
        <f>1/1000*'[1]4407Exp'!AU$23</f>
        <v>8.2636570000000006E-3</v>
      </c>
      <c r="AX26" s="11">
        <f>1/1000*'[1]4407Exp'!AV$23</f>
        <v>6.5033779999999998E-3</v>
      </c>
      <c r="AY26" s="11">
        <f>1/1000*'[1]4407Exp'!AW$23</f>
        <v>7.3469829999999996E-3</v>
      </c>
      <c r="AZ26" s="11">
        <f>1/1000*'[1]4407Exp'!AX$23</f>
        <v>7.5160349930000004E-3</v>
      </c>
      <c r="BA26" s="11">
        <f>1/1000*'[1]4407Exp'!AY$23</f>
        <v>9.1136361389999986E-3</v>
      </c>
      <c r="BB26" s="11">
        <f>1/1000*'[1]4407Exp'!AZ$23</f>
        <v>8.775029529000002E-3</v>
      </c>
      <c r="BC26" s="11">
        <f>1/1000*'[1]4407Exp'!BA$23</f>
        <v>0</v>
      </c>
      <c r="BD26" s="222"/>
    </row>
    <row r="27" spans="2:56">
      <c r="B27" s="5" t="s">
        <v>38</v>
      </c>
      <c r="C27" s="46">
        <f>1/$A$1*'[1]4407Exp'!$B$85</f>
        <v>4.571728571428571E-2</v>
      </c>
      <c r="D27" s="11">
        <f>1/$A$1*'[1]4407Exp'!$C$85</f>
        <v>1.4655821428571426E-2</v>
      </c>
      <c r="E27" s="11">
        <f>1/$A$1*'[1]4407Exp'!$D$85</f>
        <v>1.3861999999999998E-2</v>
      </c>
      <c r="F27" s="11">
        <f>1/$A$1*'[1]4407Exp'!$E$85</f>
        <v>2.4257999999999998E-2</v>
      </c>
      <c r="G27" s="11">
        <f>1/$A$1*'[1]4407Exp'!$F$85</f>
        <v>2.1872999999999997E-2</v>
      </c>
      <c r="H27" s="11">
        <f>1/$A$1*'[1]4407Exp'!$G$85</f>
        <v>2.4369999999999999E-2</v>
      </c>
      <c r="I27" s="11">
        <f>1/$A$1*'[1]4407Exp'!$H$85</f>
        <v>2.0808999999999998E-2</v>
      </c>
      <c r="J27" s="36">
        <f>1/$A$1*'[1]4407Exp'!$I$85</f>
        <v>2.2060999999999994E-2</v>
      </c>
      <c r="K27" s="36">
        <f>1/$A$1*'[1]4407Exp'!J$85</f>
        <v>1.3628041999999995E-2</v>
      </c>
      <c r="L27" s="36">
        <f>1/$A$1*'[1]4407Exp'!K$85</f>
        <v>1.2056000000000001E-2</v>
      </c>
      <c r="M27" s="11">
        <f>1/$A$1*'[1]4407Exp'!L$85</f>
        <v>1.6827999999999996E-2</v>
      </c>
      <c r="N27" s="11">
        <f>1/$A$1*'[1]4407Exp'!M$85</f>
        <v>1.8780000000000002E-2</v>
      </c>
      <c r="O27" s="11">
        <f>1/$A$1*'[1]4407Exp'!N$85</f>
        <v>1.2390999999999999E-2</v>
      </c>
      <c r="P27" s="11">
        <f>1/$A$1*'[1]4407Exp'!O$85</f>
        <v>1.0688483399999999E-2</v>
      </c>
      <c r="Q27" s="11">
        <f>1/$A$1*'[1]4407Exp'!P$85</f>
        <v>1.4704999999999998E-2</v>
      </c>
      <c r="R27" s="11">
        <f>1/$A$1*'[1]4407Exp'!Q$85</f>
        <v>1.2579999999999997E-2</v>
      </c>
      <c r="S27" s="11">
        <f>1/$A$1*'[1]4407Exp'!R$85</f>
        <v>1.3572000000000001E-2</v>
      </c>
      <c r="T27" s="11">
        <f>1/$A$1*'[1]4407Exp'!S$85</f>
        <v>1.0655E-2</v>
      </c>
      <c r="U27" s="11">
        <f>1/$A$1*'[1]4407Exp'!T$85</f>
        <v>1.2539E-2</v>
      </c>
      <c r="V27" s="11">
        <f>1/$A$1*'[1]4407Exp'!U$85</f>
        <v>8.5039999999999994E-3</v>
      </c>
      <c r="W27" s="11">
        <f>1/$A$1*'[1]4407Exp'!V$85</f>
        <v>7.143151999999999E-3</v>
      </c>
      <c r="X27" s="11">
        <f>1/$A$1*'[1]4407Exp'!W$85</f>
        <v>6.0139999999999985E-3</v>
      </c>
      <c r="Y27" s="11">
        <f>1/$A$1*'[1]4407Exp'!X$85</f>
        <v>8.0543807699333322E-3</v>
      </c>
      <c r="Z27" s="11">
        <f>1/$A$1*'[1]4407Exp'!Y$85</f>
        <v>5.8620599999999988E-3</v>
      </c>
      <c r="AA27" s="11">
        <f>1/$A$1*'[1]4407Exp'!Z$85</f>
        <v>4.5551069999999992E-3</v>
      </c>
      <c r="AB27" s="11">
        <f>1/$A$1*'[1]4407Exp'!AA$85</f>
        <v>0</v>
      </c>
      <c r="AC27" s="4"/>
      <c r="AD27" s="46">
        <f>1/1000*'[1]4407Exp'!AB$85</f>
        <v>1.6068000000000002E-2</v>
      </c>
      <c r="AE27" s="11">
        <f>1/1000*'[1]4407Exp'!AC$85</f>
        <v>5.1510000000000002E-3</v>
      </c>
      <c r="AF27" s="11">
        <f>1/1000*'[1]4407Exp'!AD$85</f>
        <v>4.8719999999999996E-3</v>
      </c>
      <c r="AG27" s="11">
        <f>1/1000*'[1]4407Exp'!AE$85</f>
        <v>8.9309999999999997E-3</v>
      </c>
      <c r="AH27" s="11">
        <f>1/1000*'[1]4407Exp'!AF$85</f>
        <v>9.4710000000000003E-3</v>
      </c>
      <c r="AI27" s="11">
        <f>1/1000*'[1]4407Exp'!AG$85</f>
        <v>1.1543758372603519E-2</v>
      </c>
      <c r="AJ27" s="11">
        <f>1/1000*'[1]4407Exp'!AH$85</f>
        <v>1.1278949976499496E-2</v>
      </c>
      <c r="AK27" s="11">
        <f>1/1000*'[1]4407Exp'!AI$85</f>
        <v>1.7117093874462128E-2</v>
      </c>
      <c r="AL27" s="11">
        <f>1/1000*'[1]4407Exp'!AJ$85</f>
        <v>9.0218045131593393E-3</v>
      </c>
      <c r="AM27" s="11">
        <f>1/1000*'[1]4407Exp'!AK$85</f>
        <v>7.4960689899278166E-3</v>
      </c>
      <c r="AN27" s="11">
        <f>1/1000*'[1]4407Exp'!AL$85</f>
        <v>1.1690888E-2</v>
      </c>
      <c r="AO27" s="11">
        <f>1/1000*'[1]4407Exp'!AM$85</f>
        <v>1.3116434999999999E-2</v>
      </c>
      <c r="AP27" s="11">
        <f>1/1000*'[1]4407Exp'!AN$85</f>
        <v>8.7181419999999999E-3</v>
      </c>
      <c r="AQ27" s="11">
        <f>1/1000*'[1]4407Exp'!AO$85</f>
        <v>1.1982514E-2</v>
      </c>
      <c r="AR27" s="11">
        <f>1/1000*'[1]4407Exp'!AP$85</f>
        <v>1.0283434999999999E-2</v>
      </c>
      <c r="AS27" s="11">
        <f>1/1000*'[1]4407Exp'!AQ$85</f>
        <v>7.6531400000000001E-3</v>
      </c>
      <c r="AT27" s="11">
        <f>1/1000*'[1]4407Exp'!AR$85</f>
        <v>7.2682259999999992E-3</v>
      </c>
      <c r="AU27" s="11">
        <f>1/1000*'[1]4407Exp'!AS$85</f>
        <v>6.1030999999999993E-3</v>
      </c>
      <c r="AV27" s="11">
        <f>1/1000*'[1]4407Exp'!AT$85</f>
        <v>8.7390969999999995E-3</v>
      </c>
      <c r="AW27" s="11">
        <f>1/1000*'[1]4407Exp'!AU$85</f>
        <v>5.7419860000000001E-3</v>
      </c>
      <c r="AX27" s="11">
        <f>1/1000*'[1]4407Exp'!AV$85</f>
        <v>4.4315869999999999E-3</v>
      </c>
      <c r="AY27" s="11">
        <f>1/1000*'[1]4407Exp'!AW$85</f>
        <v>4.00338E-3</v>
      </c>
      <c r="AZ27" s="11">
        <f>1/1000*'[1]4407Exp'!AX$85</f>
        <v>4.3236609920000004E-3</v>
      </c>
      <c r="BA27" s="11">
        <f>1/1000*'[1]4407Exp'!AY$85</f>
        <v>4.6250280400000005E-3</v>
      </c>
      <c r="BB27" s="11">
        <f>1/1000*'[1]4407Exp'!AZ$85</f>
        <v>3.3094598970000002E-3</v>
      </c>
      <c r="BC27" s="11">
        <f>1/1000*'[1]4407Exp'!BA$85</f>
        <v>0</v>
      </c>
      <c r="BD27" s="222"/>
    </row>
    <row r="28" spans="2:56">
      <c r="B28" s="5" t="s">
        <v>39</v>
      </c>
      <c r="C28" s="46">
        <f>1/$A$1*'[1]4407Exp'!$B$91</f>
        <v>3.4451081696779254E-2</v>
      </c>
      <c r="D28" s="11">
        <f>1/$A$1*'[1]4407Exp'!$C$91</f>
        <v>2.2083170856245084E-2</v>
      </c>
      <c r="E28" s="11">
        <f>1/$A$1*'[1]4407Exp'!$D$91</f>
        <v>2.9994E-2</v>
      </c>
      <c r="F28" s="11">
        <f>1/$A$1*'[1]4407Exp'!$E$91</f>
        <v>3.1723000000000001E-2</v>
      </c>
      <c r="G28" s="11">
        <f>1/$A$1*'[1]4407Exp'!$F$91</f>
        <v>3.1228999999999993E-2</v>
      </c>
      <c r="H28" s="11">
        <f>1/$A$1*'[1]4407Exp'!$G$91</f>
        <v>3.1665718770298876E-2</v>
      </c>
      <c r="I28" s="11">
        <f>1/$A$1*'[1]4407Exp'!$H$91</f>
        <v>3.3801999999999992E-2</v>
      </c>
      <c r="J28" s="36">
        <f>1/$A$1*'[1]4407Exp'!$I$91</f>
        <v>2.8239999999999994E-2</v>
      </c>
      <c r="K28" s="36">
        <f>1/$A$1*'[1]4407Exp'!J$91</f>
        <v>4.28737795E-2</v>
      </c>
      <c r="L28" s="36">
        <f>1/$A$1*'[1]4407Exp'!K$91</f>
        <v>2.9185999999999997E-2</v>
      </c>
      <c r="M28" s="11">
        <f>1/$A$1*'[1]4407Exp'!L$91</f>
        <v>2.5594999999999996E-2</v>
      </c>
      <c r="N28" s="11">
        <f>1/$A$1*'[1]4407Exp'!M$91</f>
        <v>2.6436999999999995E-2</v>
      </c>
      <c r="O28" s="11">
        <f>1/$A$1*'[1]4407Exp'!N$91</f>
        <v>2.3108999999999994E-2</v>
      </c>
      <c r="P28" s="11">
        <f>1/$A$1*'[1]4407Exp'!O$91</f>
        <v>1.1153621999999998E-2</v>
      </c>
      <c r="Q28" s="11">
        <f>1/$A$1*'[1]4407Exp'!P$91</f>
        <v>1.9209999999999998E-2</v>
      </c>
      <c r="R28" s="11">
        <f>1/$A$1*'[1]4407Exp'!Q$91</f>
        <v>1.8003999999999996E-2</v>
      </c>
      <c r="S28" s="11">
        <f>1/$A$1*'[1]4407Exp'!R$91</f>
        <v>1.6044999999999997E-2</v>
      </c>
      <c r="T28" s="11">
        <f>1/$A$1*'[1]4407Exp'!S$91</f>
        <v>1.4714999999999997E-2</v>
      </c>
      <c r="U28" s="11">
        <f>1/$A$1*'[1]4407Exp'!T$91</f>
        <v>1.5217E-2</v>
      </c>
      <c r="V28" s="11">
        <f>1/$A$1*'[1]4407Exp'!U$91</f>
        <v>1.0523999999999999E-2</v>
      </c>
      <c r="W28" s="11">
        <f>1/$A$1*'[1]4407Exp'!V$91</f>
        <v>1.2047513999999999E-2</v>
      </c>
      <c r="X28" s="11">
        <f>1/$A$1*'[1]4407Exp'!W$91</f>
        <v>1.0098216999999998E-2</v>
      </c>
      <c r="Y28" s="11">
        <f>1/$A$1*'[1]4407Exp'!X$91</f>
        <v>1.24698609643E-2</v>
      </c>
      <c r="Z28" s="11">
        <f>1/$A$1*'[1]4407Exp'!Y$91</f>
        <v>5.2724299999999998E-3</v>
      </c>
      <c r="AA28" s="11">
        <f>1/$A$1*'[1]4407Exp'!Z$91</f>
        <v>7.2980929999999994E-3</v>
      </c>
      <c r="AB28" s="11">
        <f>1/$A$1*'[1]4407Exp'!AA$91</f>
        <v>0</v>
      </c>
      <c r="AC28" s="4"/>
      <c r="AD28" s="46">
        <f>1/1000*'[1]4407Exp'!AB$91</f>
        <v>1.7545999999999999E-2</v>
      </c>
      <c r="AE28" s="11">
        <f>1/1000*'[1]4407Exp'!AC$91</f>
        <v>1.1247E-2</v>
      </c>
      <c r="AF28" s="11">
        <f>1/1000*'[1]4407Exp'!AD$91</f>
        <v>1.5276E-2</v>
      </c>
      <c r="AG28" s="11">
        <f>1/1000*'[1]4407Exp'!AE$91</f>
        <v>1.6718E-2</v>
      </c>
      <c r="AH28" s="11">
        <f>1/1000*'[1]4407Exp'!AF$91</f>
        <v>1.6550000000000002E-2</v>
      </c>
      <c r="AI28" s="11">
        <f>1/1000*'[1]4407Exp'!AG$91</f>
        <v>1.7921523114106809E-2</v>
      </c>
      <c r="AJ28" s="11">
        <f>1/1000*'[1]4407Exp'!AH$91</f>
        <v>2.4510391006085479E-2</v>
      </c>
      <c r="AK28" s="11">
        <f>1/1000*'[1]4407Exp'!AI$91</f>
        <v>2.5242021277111823E-2</v>
      </c>
      <c r="AL28" s="11">
        <f>1/1000*'[1]4407Exp'!AJ$91</f>
        <v>3.3275264190001617E-2</v>
      </c>
      <c r="AM28" s="11">
        <f>1/1000*'[1]4407Exp'!AK$91</f>
        <v>2.1237794083328234E-2</v>
      </c>
      <c r="AN28" s="11">
        <f>1/1000*'[1]4407Exp'!AL$91</f>
        <v>2.1374603000000002E-2</v>
      </c>
      <c r="AO28" s="11">
        <f>1/1000*'[1]4407Exp'!AM$91</f>
        <v>2.1793974000000001E-2</v>
      </c>
      <c r="AP28" s="11">
        <f>1/1000*'[1]4407Exp'!AN$91</f>
        <v>1.8182322000000001E-2</v>
      </c>
      <c r="AQ28" s="11">
        <f>1/1000*'[1]4407Exp'!AO$91</f>
        <v>1.6170599000000001E-2</v>
      </c>
      <c r="AR28" s="11">
        <f>1/1000*'[1]4407Exp'!AP$91</f>
        <v>1.4365684E-2</v>
      </c>
      <c r="AS28" s="11">
        <f>1/1000*'[1]4407Exp'!AQ$91</f>
        <v>1.1912355999999999E-2</v>
      </c>
      <c r="AT28" s="11">
        <f>1/1000*'[1]4407Exp'!AR$91</f>
        <v>9.9525949999999981E-3</v>
      </c>
      <c r="AU28" s="11">
        <f>1/1000*'[1]4407Exp'!AS$91</f>
        <v>9.6896840000000005E-3</v>
      </c>
      <c r="AV28" s="11">
        <f>1/1000*'[1]4407Exp'!AT$91</f>
        <v>1.1497149999999999E-2</v>
      </c>
      <c r="AW28" s="11">
        <f>1/1000*'[1]4407Exp'!AU$91</f>
        <v>7.4133939999999994E-3</v>
      </c>
      <c r="AX28" s="11">
        <f>1/1000*'[1]4407Exp'!AV$91</f>
        <v>6.0852149999999997E-3</v>
      </c>
      <c r="AY28" s="11">
        <f>1/1000*'[1]4407Exp'!AW$91</f>
        <v>7.3257129999999993E-3</v>
      </c>
      <c r="AZ28" s="11">
        <f>1/1000*'[1]4407Exp'!AX$91</f>
        <v>7.4675062129999992E-3</v>
      </c>
      <c r="BA28" s="11">
        <f>1/1000*'[1]4407Exp'!AY$91</f>
        <v>3.7221979950000004E-3</v>
      </c>
      <c r="BB28" s="11">
        <f>1/1000*'[1]4407Exp'!AZ$91</f>
        <v>4.0060123149999998E-3</v>
      </c>
      <c r="BC28" s="11">
        <f>1/1000*'[1]4407Exp'!BA$91</f>
        <v>0</v>
      </c>
      <c r="BD28" s="222"/>
    </row>
    <row r="29" spans="2:56">
      <c r="B29" s="5" t="s">
        <v>46</v>
      </c>
      <c r="C29" s="46">
        <f>1/$A$1*'[1]4407Exp'!$B$114</f>
        <v>2.4696769988184323E-2</v>
      </c>
      <c r="D29" s="11">
        <f>1/$A$1*'[1]4407Exp'!$C$114</f>
        <v>2.8695894446632533E-2</v>
      </c>
      <c r="E29" s="11">
        <f>1/$A$1*'[1]4407Exp'!$D$114</f>
        <v>3.7624000000000005E-2</v>
      </c>
      <c r="F29" s="11">
        <f>1/$A$1*'[1]4407Exp'!$E$114</f>
        <v>4.9373E-2</v>
      </c>
      <c r="G29" s="11">
        <f>1/$A$1*'[1]4407Exp'!$F$114</f>
        <v>3.9743000000000001E-2</v>
      </c>
      <c r="H29" s="11">
        <f>1/$A$1*'[1]4407Exp'!$G$114</f>
        <v>3.3281999999999971E-2</v>
      </c>
      <c r="I29" s="11">
        <f>1/$A$1*'[1]4407Exp'!$H$114</f>
        <v>3.0066999999999976E-2</v>
      </c>
      <c r="J29" s="36">
        <f>1/$A$1*'[1]4407Exp'!$I$114</f>
        <v>1.8384999999999999E-2</v>
      </c>
      <c r="K29" s="36">
        <f>1/$A$1*'[1]4407Exp'!J$114</f>
        <v>2.4414949500000008E-2</v>
      </c>
      <c r="L29" s="36">
        <f>1/$A$1*'[1]4407Exp'!K$114</f>
        <v>1.5140000000000004E-2</v>
      </c>
      <c r="M29" s="11">
        <f>1/$A$1*'[1]4407Exp'!L$114</f>
        <v>1.2280999999999999E-2</v>
      </c>
      <c r="N29" s="11">
        <f>1/$A$1*'[1]4407Exp'!M$114</f>
        <v>1.1880999999999997E-2</v>
      </c>
      <c r="O29" s="11">
        <f>1/$A$1*'[1]4407Exp'!N$114</f>
        <v>7.4699999999999992E-3</v>
      </c>
      <c r="P29" s="11">
        <f>1/$A$1*'[1]4407Exp'!O$114</f>
        <v>4.1619101999999996E-3</v>
      </c>
      <c r="Q29" s="11">
        <f>1/$A$1*'[1]4407Exp'!P$114</f>
        <v>5.9179999999999988E-3</v>
      </c>
      <c r="R29" s="11">
        <f>1/$A$1*'[1]4407Exp'!Q$114</f>
        <v>6.0809999999999987E-3</v>
      </c>
      <c r="S29" s="11">
        <f>1/$A$1*'[1]4407Exp'!R$114</f>
        <v>5.9369999999999996E-3</v>
      </c>
      <c r="T29" s="11">
        <f>1/$A$1*'[1]4407Exp'!S$114</f>
        <v>6.3539999999999994E-3</v>
      </c>
      <c r="U29" s="11">
        <f>1/$A$1*'[1]4407Exp'!T$114</f>
        <v>5.1219999999999998E-3</v>
      </c>
      <c r="V29" s="11">
        <f>1/$A$1*'[1]4407Exp'!U$114</f>
        <v>4.6869999999999993E-3</v>
      </c>
      <c r="W29" s="11">
        <f>1/$A$1*'[1]4407Exp'!V$114</f>
        <v>4.1122719999999993E-3</v>
      </c>
      <c r="X29" s="11">
        <f>1/$A$1*'[1]4407Exp'!W$114</f>
        <v>2.0779999999999996E-3</v>
      </c>
      <c r="Y29" s="11">
        <f>1/$A$1*'[1]4407Exp'!X$114</f>
        <v>4.8190909468333321E-3</v>
      </c>
      <c r="Z29" s="11">
        <f>1/$A$1*'[1]4407Exp'!Y$114</f>
        <v>6.5384399999999978E-3</v>
      </c>
      <c r="AA29" s="11">
        <f>1/$A$1*'[1]4407Exp'!Z$114</f>
        <v>4.1528179999999991E-3</v>
      </c>
      <c r="AB29" s="11">
        <f>1/$A$1*'[1]4407Exp'!AA$114</f>
        <v>0</v>
      </c>
      <c r="AC29" s="4"/>
      <c r="AD29" s="46">
        <f>1/1000*'[1]4407Exp'!AB$114</f>
        <v>1.3333000000000001E-2</v>
      </c>
      <c r="AE29" s="11">
        <f>1/1000*'[1]4407Exp'!AC$114</f>
        <v>1.5492000000000001E-2</v>
      </c>
      <c r="AF29" s="11">
        <f>1/1000*'[1]4407Exp'!AD$114</f>
        <v>2.0312E-2</v>
      </c>
      <c r="AG29" s="11">
        <f>1/1000*'[1]4407Exp'!AE$114</f>
        <v>2.7174E-2</v>
      </c>
      <c r="AH29" s="11">
        <f>1/1000*'[1]4407Exp'!AF$114</f>
        <v>2.1864999999999999E-2</v>
      </c>
      <c r="AI29" s="11">
        <f>1/1000*'[1]4407Exp'!AG$114</f>
        <v>1.925724273112786E-2</v>
      </c>
      <c r="AJ29" s="11">
        <f>1/1000*'[1]4407Exp'!AH$114</f>
        <v>1.9525939007838777E-2</v>
      </c>
      <c r="AK29" s="11">
        <f>1/1000*'[1]4407Exp'!AI$114</f>
        <v>1.4117040899983991E-2</v>
      </c>
      <c r="AL29" s="11">
        <f>1/1000*'[1]4407Exp'!AJ$114</f>
        <v>1.8161804222936874E-2</v>
      </c>
      <c r="AM29" s="11">
        <f>1/1000*'[1]4407Exp'!AK$114</f>
        <v>1.1538401147593816E-2</v>
      </c>
      <c r="AN29" s="11">
        <f>1/1000*'[1]4407Exp'!AL$114</f>
        <v>8.9712690000000005E-3</v>
      </c>
      <c r="AO29" s="11">
        <f>1/1000*'[1]4407Exp'!AM$114</f>
        <v>9.0139539999999994E-3</v>
      </c>
      <c r="AP29" s="11">
        <f>1/1000*'[1]4407Exp'!AN$114</f>
        <v>6.0870859999999994E-3</v>
      </c>
      <c r="AQ29" s="11">
        <f>1/1000*'[1]4407Exp'!AO$114</f>
        <v>4.8434559999999995E-3</v>
      </c>
      <c r="AR29" s="11">
        <f>1/1000*'[1]4407Exp'!AP$114</f>
        <v>3.9686339999999995E-3</v>
      </c>
      <c r="AS29" s="11">
        <f>1/1000*'[1]4407Exp'!AQ$114</f>
        <v>3.4333879999999999E-3</v>
      </c>
      <c r="AT29" s="11">
        <f>1/1000*'[1]4407Exp'!AR$114</f>
        <v>3.314104E-3</v>
      </c>
      <c r="AU29" s="11">
        <f>1/1000*'[1]4407Exp'!AS$114</f>
        <v>3.8541349999999999E-3</v>
      </c>
      <c r="AV29" s="11">
        <f>1/1000*'[1]4407Exp'!AT$114</f>
        <v>3.5067879999999998E-3</v>
      </c>
      <c r="AW29" s="11">
        <f>1/1000*'[1]4407Exp'!AU$114</f>
        <v>3.273654E-3</v>
      </c>
      <c r="AX29" s="11">
        <f>1/1000*'[1]4407Exp'!AV$114</f>
        <v>2.1964669999999997E-3</v>
      </c>
      <c r="AY29" s="11">
        <f>1/1000*'[1]4407Exp'!AW$114</f>
        <v>1.354975E-3</v>
      </c>
      <c r="AZ29" s="11">
        <f>1/1000*'[1]4407Exp'!AX$114</f>
        <v>2.7693307010000002E-3</v>
      </c>
      <c r="BA29" s="11">
        <f>1/1000*'[1]4407Exp'!AY$114</f>
        <v>6.4669726389999993E-3</v>
      </c>
      <c r="BB29" s="11">
        <f>1/1000*'[1]4407Exp'!AZ$114</f>
        <v>2.9060225449999998E-3</v>
      </c>
      <c r="BC29" s="11">
        <f>1/1000*'[1]4407Exp'!BA$114</f>
        <v>0</v>
      </c>
      <c r="BD29" s="222"/>
    </row>
    <row r="30" spans="2:56">
      <c r="B30" s="5" t="s">
        <v>67</v>
      </c>
      <c r="C30" s="46">
        <f>1/$A$1*'[1]4407Exp'!$B$160</f>
        <v>0.32266479773751255</v>
      </c>
      <c r="D30" s="11">
        <f>1/$A$1*'[1]4407Exp'!$C$160</f>
        <v>0.21262991692327637</v>
      </c>
      <c r="E30" s="11">
        <f>1/$A$1*'[1]4407Exp'!$D$160</f>
        <v>0.18615299999999999</v>
      </c>
      <c r="F30" s="11">
        <f>1/$A$1*'[1]4407Exp'!$E$160</f>
        <v>0.20370099999999999</v>
      </c>
      <c r="G30" s="11">
        <f>1/$A$1*'[1]4407Exp'!$F$160</f>
        <v>0.19981599999999999</v>
      </c>
      <c r="H30" s="11">
        <f>1/$A$1*'[1]4407Exp'!$G$160</f>
        <v>0.18681699999999976</v>
      </c>
      <c r="I30" s="11">
        <f>1/$A$1*'[1]4407Exp'!$H$160</f>
        <v>0.19895946582896398</v>
      </c>
      <c r="J30" s="36">
        <f>1/$A$1*'[1]4407Exp'!$I$160</f>
        <v>0.13406150907406228</v>
      </c>
      <c r="K30" s="36">
        <f>1/$A$1*'[1]4407Exp'!J$160</f>
        <v>0.13947655249999996</v>
      </c>
      <c r="L30" s="36">
        <f>1/$A$1*'[1]4407Exp'!K$160</f>
        <v>9.423999999999999E-2</v>
      </c>
      <c r="M30" s="11">
        <f>1/$A$1*'[1]4407Exp'!L$160</f>
        <v>8.8604999999999989E-2</v>
      </c>
      <c r="N30" s="11">
        <f>1/$A$1*'[1]4407Exp'!M$160</f>
        <v>8.2336999999999994E-2</v>
      </c>
      <c r="O30" s="11">
        <f>1/$A$1*'[1]4407Exp'!N$160</f>
        <v>4.9185999999999994E-2</v>
      </c>
      <c r="P30" s="11">
        <f>1/$A$1*'[1]4407Exp'!O$160</f>
        <v>3.19660108E-2</v>
      </c>
      <c r="Q30" s="11">
        <f>1/$A$1*'[1]4407Exp'!P$160</f>
        <v>7.2220999999999994E-2</v>
      </c>
      <c r="R30" s="11">
        <f>1/$A$1*'[1]4407Exp'!Q$160</f>
        <v>6.9846233333333313E-2</v>
      </c>
      <c r="S30" s="11">
        <f>1/$A$1*'[1]4407Exp'!R$160</f>
        <v>5.251999999999999E-2</v>
      </c>
      <c r="T30" s="11">
        <f>1/$A$1*'[1]4407Exp'!S$160</f>
        <v>5.6240999999999999E-2</v>
      </c>
      <c r="U30" s="11">
        <f>1/$A$1*'[1]4407Exp'!T$160</f>
        <v>4.6107999999999989E-2</v>
      </c>
      <c r="V30" s="11">
        <f>1/$A$1*'[1]4407Exp'!U$160</f>
        <v>4.0400999999999999E-2</v>
      </c>
      <c r="W30" s="11">
        <f>1/$A$1*'[1]4407Exp'!V$160</f>
        <v>5.3473982000000003E-2</v>
      </c>
      <c r="X30" s="11">
        <f>1/$A$1*'[1]4407Exp'!W$160</f>
        <v>4.0673500999999987E-2</v>
      </c>
      <c r="Y30" s="11">
        <f>1/$A$1*'[1]4407Exp'!X$160</f>
        <v>4.8791079817833323E-2</v>
      </c>
      <c r="Z30" s="11">
        <f>1/$A$1*'[1]4407Exp'!Y$160</f>
        <v>2.2766990000000001E-2</v>
      </c>
      <c r="AA30" s="11">
        <f>1/$A$1*'[1]4407Exp'!Z$160</f>
        <v>2.2712081999999998E-2</v>
      </c>
      <c r="AB30" s="11">
        <f>1/$A$1*'[1]4407Exp'!AA$160</f>
        <v>0</v>
      </c>
      <c r="AC30" s="4"/>
      <c r="AD30" s="46">
        <f>1/1000*'[1]4407Exp'!AB$160</f>
        <v>0.16042500000000001</v>
      </c>
      <c r="AE30" s="11">
        <f>1/1000*'[1]4407Exp'!AC$160</f>
        <v>0.10571700000000001</v>
      </c>
      <c r="AF30" s="11">
        <f>1/1000*'[1]4407Exp'!AD$160</f>
        <v>9.2552999999999996E-2</v>
      </c>
      <c r="AG30" s="11">
        <f>1/1000*'[1]4407Exp'!AE$160</f>
        <v>0.10885</v>
      </c>
      <c r="AH30" s="11">
        <f>1/1000*'[1]4407Exp'!AF$160</f>
        <v>0.11408700000000001</v>
      </c>
      <c r="AI30" s="11">
        <f>1/1000*'[1]4407Exp'!AG$160</f>
        <v>0.11630337729481947</v>
      </c>
      <c r="AJ30" s="11">
        <f>1/1000*'[1]4407Exp'!AH$160</f>
        <v>0.1483471139272593</v>
      </c>
      <c r="AK30" s="11">
        <f>1/1000*'[1]4407Exp'!AI$160</f>
        <v>0.12964769944260371</v>
      </c>
      <c r="AL30" s="11">
        <f>1/1000*'[1]4407Exp'!AJ$160</f>
        <v>0.12470708508071436</v>
      </c>
      <c r="AM30" s="11">
        <f>1/1000*'[1]4407Exp'!AK$160</f>
        <v>7.2363504549494487E-2</v>
      </c>
      <c r="AN30" s="11">
        <f>1/1000*'[1]4407Exp'!AL$160</f>
        <v>7.4598231000000001E-2</v>
      </c>
      <c r="AO30" s="11">
        <f>1/1000*'[1]4407Exp'!AM$160</f>
        <v>7.4114192000000009E-2</v>
      </c>
      <c r="AP30" s="11">
        <f>1/1000*'[1]4407Exp'!AN$160</f>
        <v>4.4498669999999997E-2</v>
      </c>
      <c r="AQ30" s="11">
        <f>1/1000*'[1]4407Exp'!AO$160</f>
        <v>4.3678080000000001E-2</v>
      </c>
      <c r="AR30" s="11">
        <f>1/1000*'[1]4407Exp'!AP$160</f>
        <v>5.9533086999999998E-2</v>
      </c>
      <c r="AS30" s="11">
        <f>1/1000*'[1]4407Exp'!AQ$160</f>
        <v>5.5309345000000003E-2</v>
      </c>
      <c r="AT30" s="11">
        <f>1/1000*'[1]4407Exp'!AR$160</f>
        <v>4.0971722000000002E-2</v>
      </c>
      <c r="AU30" s="11">
        <f>1/1000*'[1]4407Exp'!AS$160</f>
        <v>4.3233766E-2</v>
      </c>
      <c r="AV30" s="11">
        <f>1/1000*'[1]4407Exp'!AT$160</f>
        <v>3.9713533000000002E-2</v>
      </c>
      <c r="AW30" s="11">
        <f>1/1000*'[1]4407Exp'!AU$160</f>
        <v>3.3234487E-2</v>
      </c>
      <c r="AX30" s="11">
        <f>1/1000*'[1]4407Exp'!AV$160</f>
        <v>2.8081057E-2</v>
      </c>
      <c r="AY30" s="11">
        <f>1/1000*'[1]4407Exp'!AW$160</f>
        <v>3.7416511E-2</v>
      </c>
      <c r="AZ30" s="11">
        <f>1/1000*'[1]4407Exp'!AX$160</f>
        <v>2.8242097590000001E-2</v>
      </c>
      <c r="BA30" s="11">
        <f>1/1000*'[1]4407Exp'!AY$160</f>
        <v>2.0174681180999993E-2</v>
      </c>
      <c r="BB30" s="11">
        <f>1/1000*'[1]4407Exp'!AZ$160</f>
        <v>2.0224162083E-2</v>
      </c>
      <c r="BC30" s="11">
        <f>1/1000*'[1]4407Exp'!BA$160</f>
        <v>0</v>
      </c>
      <c r="BD30" s="222"/>
    </row>
    <row r="31" spans="2:56">
      <c r="B31" s="5" t="s">
        <v>75</v>
      </c>
      <c r="C31" s="46">
        <f>1/$A$1*'[1]4407Exp'!$B$246</f>
        <v>6.5478979565719936E-2</v>
      </c>
      <c r="D31" s="11">
        <f>1/$A$1*'[1]4407Exp'!$C$246</f>
        <v>5.3229201907199458E-2</v>
      </c>
      <c r="E31" s="11">
        <f>1/$A$1*'[1]4407Exp'!$D$246</f>
        <v>5.3620999999999995E-2</v>
      </c>
      <c r="F31" s="11">
        <f>1/$A$1*'[1]4407Exp'!$E$246</f>
        <v>5.0394999999999995E-2</v>
      </c>
      <c r="G31" s="11">
        <f>1/$A$1*'[1]4407Exp'!$F$246</f>
        <v>4.6822999999999997E-2</v>
      </c>
      <c r="H31" s="11">
        <f>1/$A$1*'[1]4407Exp'!$G$246</f>
        <v>4.7038000000000003E-2</v>
      </c>
      <c r="I31" s="11">
        <f>1/$A$1*'[1]4407Exp'!$H$246</f>
        <v>4.4112000000000005E-2</v>
      </c>
      <c r="J31" s="36">
        <f>1/$A$1*'[1]4407Exp'!$I$246</f>
        <v>3.5736209278295503E-2</v>
      </c>
      <c r="K31" s="36">
        <f>1/$A$1*'[1]4407Exp'!J$246</f>
        <v>3.3199236777777766E-2</v>
      </c>
      <c r="L31" s="36">
        <f>1/$A$1*'[1]4407Exp'!K$246</f>
        <v>2.3624999999999986E-2</v>
      </c>
      <c r="M31" s="11">
        <f>1/$A$1*'[1]4407Exp'!L$246</f>
        <v>3.336999999999999E-2</v>
      </c>
      <c r="N31" s="11">
        <f>1/$A$1*'[1]4407Exp'!M$246</f>
        <v>2.4548999999999998E-2</v>
      </c>
      <c r="O31" s="11">
        <f>1/$A$1*'[1]4407Exp'!N$246</f>
        <v>2.8724999999999997E-2</v>
      </c>
      <c r="P31" s="11">
        <f>1/$A$1*'[1]4407Exp'!O$246</f>
        <v>1.5112950999999998E-2</v>
      </c>
      <c r="Q31" s="11">
        <f>1/$A$1*'[1]4407Exp'!P$246</f>
        <v>2.5153999999999999E-2</v>
      </c>
      <c r="R31" s="11">
        <f>1/$A$1*'[1]4407Exp'!Q$246</f>
        <v>1.9008000000000001E-2</v>
      </c>
      <c r="S31" s="11">
        <f>1/$A$1*'[1]4407Exp'!R$246</f>
        <v>2.1429999999999998E-2</v>
      </c>
      <c r="T31" s="11">
        <f>1/$A$1*'[1]4407Exp'!S$246</f>
        <v>2.3137999999999999E-2</v>
      </c>
      <c r="U31" s="11">
        <f>1/$A$1*'[1]4407Exp'!T$246</f>
        <v>1.6329E-2</v>
      </c>
      <c r="V31" s="11">
        <f>1/$A$1*'[1]4407Exp'!U$246</f>
        <v>1.6471999999999997E-2</v>
      </c>
      <c r="W31" s="11">
        <f>1/$A$1*'[1]4407Exp'!V$246</f>
        <v>1.5396057999999999E-2</v>
      </c>
      <c r="X31" s="11">
        <f>1/$A$1*'[1]4407Exp'!W$246</f>
        <v>1.6112999999999999E-2</v>
      </c>
      <c r="Y31" s="11">
        <f>1/$A$1*'[1]4407Exp'!X$246</f>
        <v>1.7902454569833335E-2</v>
      </c>
      <c r="Z31" s="11">
        <f>1/$A$1*'[1]4407Exp'!Y$246</f>
        <v>1.08101E-2</v>
      </c>
      <c r="AA31" s="11">
        <f>1/$A$1*'[1]4407Exp'!Z$246</f>
        <v>8.3139599999999987E-3</v>
      </c>
      <c r="AB31" s="11">
        <f>1/$A$1*'[1]4407Exp'!AA$246</f>
        <v>0</v>
      </c>
      <c r="AC31" s="4"/>
      <c r="AD31" s="46">
        <f>1/1000*'[1]4407Exp'!AB$246</f>
        <v>2.9581E-2</v>
      </c>
      <c r="AE31" s="11">
        <f>1/1000*'[1]4407Exp'!AC$246</f>
        <v>2.4047000000000002E-2</v>
      </c>
      <c r="AF31" s="11">
        <f>1/1000*'[1]4407Exp'!AD$246</f>
        <v>2.4223999999999999E-2</v>
      </c>
      <c r="AG31" s="11">
        <f>1/1000*'[1]4407Exp'!AE$246</f>
        <v>2.3043000000000001E-2</v>
      </c>
      <c r="AH31" s="11">
        <f>1/1000*'[1]4407Exp'!AF$246</f>
        <v>2.1489999999999999E-2</v>
      </c>
      <c r="AI31" s="11">
        <f>1/1000*'[1]4407Exp'!AG$246</f>
        <v>2.4156196738799408E-2</v>
      </c>
      <c r="AJ31" s="11">
        <f>1/1000*'[1]4407Exp'!AH$246</f>
        <v>2.8139711709586613E-2</v>
      </c>
      <c r="AK31" s="11">
        <f>1/1000*'[1]4407Exp'!AI$246</f>
        <v>2.6876113361502304E-2</v>
      </c>
      <c r="AL31" s="11">
        <f>1/1000*'[1]4407Exp'!AJ$246</f>
        <v>2.5434923468838872E-2</v>
      </c>
      <c r="AM31" s="11">
        <f>1/1000*'[1]4407Exp'!AK$246</f>
        <v>1.6145773354950422E-2</v>
      </c>
      <c r="AN31" s="11">
        <f>1/1000*'[1]4407Exp'!AL$246</f>
        <v>1.6795282000000002E-2</v>
      </c>
      <c r="AO31" s="11">
        <f>1/1000*'[1]4407Exp'!AM$246</f>
        <v>1.8824318999999999E-2</v>
      </c>
      <c r="AP31" s="11">
        <f>1/1000*'[1]4407Exp'!AN$246</f>
        <v>2.3051641000000001E-2</v>
      </c>
      <c r="AQ31" s="11">
        <f>1/1000*'[1]4407Exp'!AO$246</f>
        <v>1.7896265000000001E-2</v>
      </c>
      <c r="AR31" s="11">
        <f>1/1000*'[1]4407Exp'!AP$246</f>
        <v>1.8677788000000001E-2</v>
      </c>
      <c r="AS31" s="11">
        <f>1/1000*'[1]4407Exp'!AQ$246</f>
        <v>1.3161796999999999E-2</v>
      </c>
      <c r="AT31" s="11">
        <f>1/1000*'[1]4407Exp'!AR$246</f>
        <v>1.3718058E-2</v>
      </c>
      <c r="AU31" s="11">
        <f>1/1000*'[1]4407Exp'!AS$246</f>
        <v>1.5142793999999999E-2</v>
      </c>
      <c r="AV31" s="11">
        <f>1/1000*'[1]4407Exp'!AT$246</f>
        <v>1.2408899999999999E-2</v>
      </c>
      <c r="AW31" s="11">
        <f>1/1000*'[1]4407Exp'!AU$246</f>
        <v>1.2422842E-2</v>
      </c>
      <c r="AX31" s="11">
        <f>1/1000*'[1]4407Exp'!AV$246</f>
        <v>8.2076949999999992E-3</v>
      </c>
      <c r="AY31" s="11">
        <f>1/1000*'[1]4407Exp'!AW$246</f>
        <v>1.2155213E-2</v>
      </c>
      <c r="AZ31" s="11">
        <f>1/1000*'[1]4407Exp'!AX$246</f>
        <v>9.5242778180000022E-3</v>
      </c>
      <c r="BA31" s="11">
        <f>1/1000*'[1]4407Exp'!AY$246</f>
        <v>9.5154809670000007E-3</v>
      </c>
      <c r="BB31" s="11">
        <f>1/1000*'[1]4407Exp'!AZ$246</f>
        <v>6.7124582489999996E-3</v>
      </c>
      <c r="BC31" s="11">
        <f>1/1000*'[1]4407Exp'!BA$246</f>
        <v>0</v>
      </c>
      <c r="BD31" s="222"/>
    </row>
    <row r="32" spans="2:56">
      <c r="B32" s="5" t="s">
        <v>21</v>
      </c>
      <c r="C32" s="49">
        <f t="shared" ref="C32:M32" si="11">SUM(C25:C25)-SUM(C26:C31)</f>
        <v>3.6846033058143268E-3</v>
      </c>
      <c r="D32" s="9">
        <f t="shared" si="11"/>
        <v>5.8876706447781868E-3</v>
      </c>
      <c r="E32" s="9">
        <f t="shared" si="11"/>
        <v>3.4199999999999786E-3</v>
      </c>
      <c r="F32" s="9">
        <f t="shared" si="11"/>
        <v>6.347000000000047E-3</v>
      </c>
      <c r="G32" s="9">
        <f t="shared" si="11"/>
        <v>1.2210999999999916E-2</v>
      </c>
      <c r="H32" s="9">
        <f t="shared" si="11"/>
        <v>1.1606999999999923E-2</v>
      </c>
      <c r="I32" s="9">
        <f t="shared" si="11"/>
        <v>1.4804999999999957E-2</v>
      </c>
      <c r="J32" s="42">
        <f t="shared" si="11"/>
        <v>1.4887000000000095E-2</v>
      </c>
      <c r="K32" s="42">
        <f t="shared" si="11"/>
        <v>1.888516650000005E-2</v>
      </c>
      <c r="L32" s="42">
        <f t="shared" si="11"/>
        <v>8.4019999999999928E-3</v>
      </c>
      <c r="M32" s="9">
        <f t="shared" si="11"/>
        <v>8.1689999999999818E-3</v>
      </c>
      <c r="N32" s="9">
        <f>SUM(N25:N25)-SUM(N26:N31)</f>
        <v>6.0769999999999991E-3</v>
      </c>
      <c r="O32" s="9">
        <f t="shared" ref="O32:AB32" si="12">SUM(O25:O25)-SUM(O26:O31)</f>
        <v>4.517000000000021E-3</v>
      </c>
      <c r="P32" s="9">
        <f>SUM(P25:P25)-SUM(P26:P31)</f>
        <v>2.5309773999999674E-3</v>
      </c>
      <c r="Q32" s="9">
        <f t="shared" si="12"/>
        <v>6.6419999999999813E-3</v>
      </c>
      <c r="R32" s="9">
        <f t="shared" si="12"/>
        <v>6.5210000000000268E-3</v>
      </c>
      <c r="S32" s="9">
        <f t="shared" si="12"/>
        <v>6.4395760000000024E-3</v>
      </c>
      <c r="T32" s="9">
        <f t="shared" si="12"/>
        <v>7.2709999999999997E-3</v>
      </c>
      <c r="U32" s="9">
        <f t="shared" si="12"/>
        <v>5.7910000000000045E-3</v>
      </c>
      <c r="V32" s="9">
        <f t="shared" si="12"/>
        <v>5.628000000000008E-3</v>
      </c>
      <c r="W32" s="9">
        <f t="shared" si="12"/>
        <v>5.3821400000000075E-3</v>
      </c>
      <c r="X32" s="9">
        <f t="shared" si="12"/>
        <v>3.5309999999999925E-3</v>
      </c>
      <c r="Y32" s="9">
        <f t="shared" si="12"/>
        <v>5.6899978591666706E-3</v>
      </c>
      <c r="Z32" s="9">
        <f t="shared" si="12"/>
        <v>3.6789200999999966E-2</v>
      </c>
      <c r="AA32" s="9">
        <f t="shared" si="12"/>
        <v>6.3379170000000123E-3</v>
      </c>
      <c r="AB32" s="9">
        <f t="shared" si="12"/>
        <v>0</v>
      </c>
      <c r="AC32" s="4"/>
      <c r="AD32" s="46">
        <f t="shared" ref="AD32:BC32" si="13">SUM(AD25:AD25)-SUM(AD26:AD31)</f>
        <v>1.7659999999999898E-3</v>
      </c>
      <c r="AE32" s="11">
        <f t="shared" si="13"/>
        <v>2.7919999999999889E-3</v>
      </c>
      <c r="AF32" s="11">
        <f t="shared" si="13"/>
        <v>1.6430000000000056E-3</v>
      </c>
      <c r="AG32" s="11">
        <f t="shared" si="13"/>
        <v>2.9610000000000192E-3</v>
      </c>
      <c r="AH32" s="11">
        <f t="shared" si="13"/>
        <v>6.7010000000000125E-3</v>
      </c>
      <c r="AI32" s="11">
        <f t="shared" si="13"/>
        <v>7.4012144565927251E-3</v>
      </c>
      <c r="AJ32" s="11">
        <f t="shared" si="13"/>
        <v>1.0156321546702596E-2</v>
      </c>
      <c r="AK32" s="11">
        <f t="shared" si="13"/>
        <v>1.1567316105308645E-2</v>
      </c>
      <c r="AL32" s="11">
        <f t="shared" si="13"/>
        <v>1.4274309258046264E-2</v>
      </c>
      <c r="AM32" s="11">
        <f t="shared" si="13"/>
        <v>6.2341755310659219E-3</v>
      </c>
      <c r="AN32" s="11">
        <f t="shared" si="13"/>
        <v>6.7145789999999983E-3</v>
      </c>
      <c r="AO32" s="11">
        <f t="shared" si="13"/>
        <v>5.4075469999999848E-3</v>
      </c>
      <c r="AP32" s="11">
        <f t="shared" si="13"/>
        <v>3.7429630000000019E-3</v>
      </c>
      <c r="AQ32" s="11">
        <f t="shared" si="13"/>
        <v>3.2557730000000312E-3</v>
      </c>
      <c r="AR32" s="11">
        <f t="shared" si="13"/>
        <v>5.1546670000000017E-3</v>
      </c>
      <c r="AS32" s="11">
        <f t="shared" si="13"/>
        <v>4.4983409999999613E-3</v>
      </c>
      <c r="AT32" s="11">
        <f t="shared" si="13"/>
        <v>4.3181059999999882E-3</v>
      </c>
      <c r="AU32" s="11">
        <f t="shared" si="13"/>
        <v>4.5431419999999861E-3</v>
      </c>
      <c r="AV32" s="11">
        <f t="shared" si="13"/>
        <v>4.3673999999999935E-3</v>
      </c>
      <c r="AW32" s="11">
        <f t="shared" si="13"/>
        <v>4.111985999999998E-3</v>
      </c>
      <c r="AX32" s="11">
        <f t="shared" si="13"/>
        <v>2.6926039999999943E-3</v>
      </c>
      <c r="AY32" s="11">
        <f t="shared" si="13"/>
        <v>2.5792399999999827E-3</v>
      </c>
      <c r="AZ32" s="11">
        <f t="shared" si="13"/>
        <v>3.8893628849999973E-3</v>
      </c>
      <c r="BA32" s="11">
        <f t="shared" si="13"/>
        <v>5.3258738629999997E-3</v>
      </c>
      <c r="BB32" s="11">
        <f t="shared" si="13"/>
        <v>4.3076499660000059E-3</v>
      </c>
      <c r="BC32" s="11">
        <f t="shared" si="13"/>
        <v>0</v>
      </c>
      <c r="BD32" s="222"/>
    </row>
    <row r="33" spans="2:56" ht="17.149999999999999" customHeight="1">
      <c r="B33" s="10" t="s">
        <v>147</v>
      </c>
      <c r="C33" s="50">
        <f>1/$A$1*'[1]4407Exp'!$B$265</f>
        <v>0.27685347192311688</v>
      </c>
      <c r="D33" s="24">
        <f>1/$A$1*'[1]4407Exp'!$C$265</f>
        <v>0.20979000218825802</v>
      </c>
      <c r="E33" s="24">
        <f>1/$A$1*'[1]4407Exp'!$D$265</f>
        <v>0.20885799999999999</v>
      </c>
      <c r="F33" s="24">
        <f>1/$A$1*'[1]4407Exp'!$E$265</f>
        <v>0.206539</v>
      </c>
      <c r="G33" s="24">
        <f>1/$A$1*'[1]4407Exp'!$F$265</f>
        <v>0.26521499999999998</v>
      </c>
      <c r="H33" s="24">
        <f>1/$A$1*'[1]4407Exp'!$G$265</f>
        <v>0.24532018500967306</v>
      </c>
      <c r="I33" s="24">
        <f>1/$A$1*'[1]4407Exp'!$H$265</f>
        <v>0.30525999999999992</v>
      </c>
      <c r="J33" s="44">
        <f>1/$A$1*'[1]4407Exp'!$I$265</f>
        <v>0.27913900000000003</v>
      </c>
      <c r="K33" s="44">
        <f>1/$A$1*'[1]4407Exp'!J$265</f>
        <v>0.46176484100000004</v>
      </c>
      <c r="L33" s="44">
        <f>1/$A$1*'[1]4407Exp'!K$265</f>
        <v>0.34538099999999999</v>
      </c>
      <c r="M33" s="24">
        <f>1/$A$1*'[1]4407Exp'!L$265</f>
        <v>0.29341799999999996</v>
      </c>
      <c r="N33" s="24">
        <f>1/$A$1*'[1]4407Exp'!M$265</f>
        <v>0.24824899999999997</v>
      </c>
      <c r="O33" s="24">
        <f>1/$A$1*'[1]4407Exp'!N$265</f>
        <v>0.30972999999999995</v>
      </c>
      <c r="P33" s="24">
        <f>1/$A$1*'[1]4407Exp'!O$265</f>
        <v>0.2577443606</v>
      </c>
      <c r="Q33" s="24">
        <f>1/$A$1*'[1]4407Exp'!P$265</f>
        <v>0.32673699999999994</v>
      </c>
      <c r="R33" s="24">
        <f>1/$A$1*'[1]4407Exp'!Q$265</f>
        <v>0.31422099999999997</v>
      </c>
      <c r="S33" s="24">
        <f>1/$A$1*'[1]4407Exp'!R$265</f>
        <v>0.29572899999999996</v>
      </c>
      <c r="T33" s="24">
        <f>1/$A$1*'[1]4407Exp'!S$265</f>
        <v>0.33935999999999999</v>
      </c>
      <c r="U33" s="24">
        <f>1/$A$1*'[1]4407Exp'!T$265</f>
        <v>0.275173</v>
      </c>
      <c r="V33" s="24">
        <f>1/$A$1*'[1]4407Exp'!U$265</f>
        <v>0.29255799999999998</v>
      </c>
      <c r="W33" s="24">
        <f>1/$A$1*'[1]4407Exp'!V$265</f>
        <v>0.27145037999999999</v>
      </c>
      <c r="X33" s="24">
        <f>1/$A$1*'[1]4407Exp'!W$265</f>
        <v>0.23156181199999998</v>
      </c>
      <c r="Y33" s="24">
        <f>1/$A$1*'[1]4407Exp'!X$265</f>
        <v>0.21201884840176663</v>
      </c>
      <c r="Z33" s="24">
        <f>1/$A$1*'[1]4407Exp'!Y$265</f>
        <v>0.19620871999999998</v>
      </c>
      <c r="AA33" s="24">
        <f>1/$A$1*'[1]4407Exp'!Z$265</f>
        <v>0.18148562499999998</v>
      </c>
      <c r="AB33" s="24">
        <f>1/$A$1*'[1]4407Exp'!AA$265</f>
        <v>0</v>
      </c>
      <c r="AC33" s="4"/>
      <c r="AD33" s="50">
        <f>1/1000*'[1]4407Exp'!AB$265</f>
        <v>5.5685000000000005E-2</v>
      </c>
      <c r="AE33" s="24">
        <f>1/1000*'[1]4407Exp'!AC$265</f>
        <v>4.2293999999999998E-2</v>
      </c>
      <c r="AF33" s="24">
        <f>1/1000*'[1]4407Exp'!AD$265</f>
        <v>4.2500000000000003E-2</v>
      </c>
      <c r="AG33" s="24">
        <f>1/1000*'[1]4407Exp'!AE$265</f>
        <v>4.5090000000000005E-2</v>
      </c>
      <c r="AH33" s="24">
        <f>1/1000*'[1]4407Exp'!AF$265</f>
        <v>6.028399999999999E-2</v>
      </c>
      <c r="AI33" s="24">
        <f>1/1000*'[1]4407Exp'!AG$265</f>
        <v>6.1383506433152067E-2</v>
      </c>
      <c r="AJ33" s="24">
        <f>1/1000*'[1]4407Exp'!AH$265</f>
        <v>8.4374246531695715E-2</v>
      </c>
      <c r="AK33" s="24">
        <f>1/1000*'[1]4407Exp'!AI$265</f>
        <v>8.8990114341433127E-2</v>
      </c>
      <c r="AL33" s="24">
        <f>1/1000*'[1]4407Exp'!AJ$265</f>
        <v>0.13127916548034066</v>
      </c>
      <c r="AM33" s="24">
        <f>1/1000*'[1]4407Exp'!AK$265</f>
        <v>0.10979262117227365</v>
      </c>
      <c r="AN33" s="24">
        <f>1/1000*'[1]4407Exp'!AL$265</f>
        <v>0.108198645</v>
      </c>
      <c r="AO33" s="24">
        <f>1/1000*'[1]4407Exp'!AM$265</f>
        <v>0.107487866</v>
      </c>
      <c r="AP33" s="24">
        <f>1/1000*'[1]4407Exp'!AN$265</f>
        <v>0.13899786999999997</v>
      </c>
      <c r="AQ33" s="24">
        <f>1/1000*'[1]4407Exp'!AO$265</f>
        <v>0.14145854499999999</v>
      </c>
      <c r="AR33" s="24">
        <f>1/1000*'[1]4407Exp'!AP$265</f>
        <v>0.15115364499999998</v>
      </c>
      <c r="AS33" s="24">
        <f>1/1000*'[1]4407Exp'!AQ$265</f>
        <v>0.132111125</v>
      </c>
      <c r="AT33" s="24">
        <f>1/1000*'[1]4407Exp'!AR$265</f>
        <v>0.13756833599999999</v>
      </c>
      <c r="AU33" s="24">
        <f>1/1000*'[1]4407Exp'!AS$265</f>
        <v>0.14262579799999997</v>
      </c>
      <c r="AV33" s="24">
        <f>1/1000*'[1]4407Exp'!AT$265</f>
        <v>0.12920236399999999</v>
      </c>
      <c r="AW33" s="24">
        <f>1/1000*'[1]4407Exp'!AU$265</f>
        <v>0.13010893600000001</v>
      </c>
      <c r="AX33" s="24">
        <f>1/1000*'[1]4407Exp'!AV$265</f>
        <v>0.121108787</v>
      </c>
      <c r="AY33" s="24">
        <f>1/1000*'[1]4407Exp'!AW$265</f>
        <v>0.118913141</v>
      </c>
      <c r="AZ33" s="24">
        <f>1/1000*'[1]4407Exp'!AX$265</f>
        <v>0.11048637868199999</v>
      </c>
      <c r="BA33" s="24">
        <f>1/1000*'[1]4407Exp'!AY$265</f>
        <v>8.9191484806999996E-2</v>
      </c>
      <c r="BB33" s="24">
        <f>1/1000*'[1]4407Exp'!AZ$265</f>
        <v>8.0592753020000005E-2</v>
      </c>
      <c r="BC33" s="24">
        <f>1/1000*'[1]4407Exp'!BA$265</f>
        <v>0</v>
      </c>
      <c r="BD33" s="222"/>
    </row>
    <row r="34" spans="2:56">
      <c r="B34" s="5" t="s">
        <v>110</v>
      </c>
      <c r="C34" s="46">
        <f>1/$A$1*'[1]4407Exp'!$B$19</f>
        <v>1.2953002085505734E-2</v>
      </c>
      <c r="D34" s="11">
        <f>1/$A$1*'[1]4407Exp'!$C$19</f>
        <v>1.293589676746611E-2</v>
      </c>
      <c r="E34" s="11">
        <f>1/$A$1*'[1]4407Exp'!$D$19</f>
        <v>8.2019999999999992E-3</v>
      </c>
      <c r="F34" s="11">
        <f>1/$A$1*'[1]4407Exp'!$E$19</f>
        <v>1.2839999999999999E-2</v>
      </c>
      <c r="G34" s="11">
        <f>1/$A$1*'[1]4407Exp'!$F$19</f>
        <v>1.1712999999999998E-2</v>
      </c>
      <c r="H34" s="11">
        <f>1/$A$1*'[1]4407Exp'!$G$19</f>
        <v>1.0128999999999997E-2</v>
      </c>
      <c r="I34" s="11">
        <f>1/$A$1*'[1]4407Exp'!$H$19</f>
        <v>9.6569999999999972E-3</v>
      </c>
      <c r="J34" s="36">
        <f>1/$A$1*'[1]4407Exp'!$I$19</f>
        <v>9.0619999999999971E-3</v>
      </c>
      <c r="K34" s="36">
        <f>1/$A$1*'[1]4407Exp'!J$19</f>
        <v>9.6470000000000011E-3</v>
      </c>
      <c r="L34" s="36">
        <f>1/$A$1*'[1]4407Exp'!K$19</f>
        <v>1.3158E-2</v>
      </c>
      <c r="M34" s="11">
        <f>1/$A$1*'[1]4407Exp'!L$19</f>
        <v>1.3344E-2</v>
      </c>
      <c r="N34" s="11">
        <f>1/$A$1*'[1]4407Exp'!M$19</f>
        <v>8.1989999999999997E-3</v>
      </c>
      <c r="O34" s="11">
        <f>1/$A$1*'[1]4407Exp'!N$19</f>
        <v>1.0796E-2</v>
      </c>
      <c r="P34" s="11">
        <f>1/$A$1*'[1]4407Exp'!O$19</f>
        <v>9.4341113999999986E-3</v>
      </c>
      <c r="Q34" s="11">
        <f>1/$A$1*'[1]4407Exp'!P$19</f>
        <v>1.3059999999999999E-2</v>
      </c>
      <c r="R34" s="11">
        <f>1/$A$1*'[1]4407Exp'!Q$19</f>
        <v>1.1755E-2</v>
      </c>
      <c r="S34" s="11">
        <f>1/$A$1*'[1]4407Exp'!R$19</f>
        <v>1.1242999999999998E-2</v>
      </c>
      <c r="T34" s="11">
        <f>1/$A$1*'[1]4407Exp'!S$19</f>
        <v>1.3834999999999998E-2</v>
      </c>
      <c r="U34" s="11">
        <f>1/$A$1*'[1]4407Exp'!T$19</f>
        <v>1.3264999999999999E-2</v>
      </c>
      <c r="V34" s="11">
        <f>1/$A$1*'[1]4407Exp'!U$19</f>
        <v>6.8129999999999987E-3</v>
      </c>
      <c r="W34" s="11">
        <f>1/$A$1*'[1]4407Exp'!V$19</f>
        <v>1.0116404000000001E-2</v>
      </c>
      <c r="X34" s="11">
        <f>1/$A$1*'[1]4407Exp'!W$19</f>
        <v>6.0420000000000005E-3</v>
      </c>
      <c r="Y34" s="11">
        <f>1/$A$1*'[1]4407Exp'!X$19</f>
        <v>5.9314626026666659E-3</v>
      </c>
      <c r="Z34" s="11">
        <f>1/$A$1*'[1]4407Exp'!Y$19</f>
        <v>6.7066600000000006E-3</v>
      </c>
      <c r="AA34" s="11">
        <f>1/$A$1*'[1]4407Exp'!Z$19</f>
        <v>6.1040339999999995E-3</v>
      </c>
      <c r="AB34" s="11">
        <f>1/$A$1*'[1]4407Exp'!AA$19</f>
        <v>0</v>
      </c>
      <c r="AC34" s="4"/>
      <c r="AD34" s="46">
        <f>1/1000*'[1]4407Exp'!AB$19</f>
        <v>3.029E-3</v>
      </c>
      <c r="AE34" s="11">
        <f>1/1000*'[1]4407Exp'!AC$19</f>
        <v>3.0249999999999999E-3</v>
      </c>
      <c r="AF34" s="11">
        <f>1/1000*'[1]4407Exp'!AD$19</f>
        <v>1.918E-3</v>
      </c>
      <c r="AG34" s="11">
        <f>1/1000*'[1]4407Exp'!AE$19</f>
        <v>3.0859999999999998E-3</v>
      </c>
      <c r="AH34" s="11">
        <f>1/1000*'[1]4407Exp'!AF$19</f>
        <v>2.9380000000000001E-3</v>
      </c>
      <c r="AI34" s="11">
        <f>1/1000*'[1]4407Exp'!AG$19</f>
        <v>2.8354872525186018E-3</v>
      </c>
      <c r="AJ34" s="11">
        <f>1/1000*'[1]4407Exp'!AH$19</f>
        <v>2.920681848987717E-3</v>
      </c>
      <c r="AK34" s="11">
        <f>1/1000*'[1]4407Exp'!AI$19</f>
        <v>3.3498431625569405E-3</v>
      </c>
      <c r="AL34" s="11">
        <f>1/1000*'[1]4407Exp'!AJ$19</f>
        <v>3.3847247915527248E-3</v>
      </c>
      <c r="AM34" s="11">
        <f>1/1000*'[1]4407Exp'!AK$19</f>
        <v>4.4416953726688904E-3</v>
      </c>
      <c r="AN34" s="11">
        <f>1/1000*'[1]4407Exp'!AL$19</f>
        <v>4.9874560000000004E-3</v>
      </c>
      <c r="AO34" s="11">
        <f>1/1000*'[1]4407Exp'!AM$19</f>
        <v>3.8894509999999999E-3</v>
      </c>
      <c r="AP34" s="11">
        <f>1/1000*'[1]4407Exp'!AN$19</f>
        <v>5.404669E-3</v>
      </c>
      <c r="AQ34" s="11">
        <f>1/1000*'[1]4407Exp'!AO$19</f>
        <v>5.3628159999999994E-3</v>
      </c>
      <c r="AR34" s="11">
        <f>1/1000*'[1]4407Exp'!AP$19</f>
        <v>6.378463E-3</v>
      </c>
      <c r="AS34" s="11">
        <f>1/1000*'[1]4407Exp'!AQ$19</f>
        <v>5.7540559999999996E-3</v>
      </c>
      <c r="AT34" s="11">
        <f>1/1000*'[1]4407Exp'!AR$19</f>
        <v>5.4483070000000003E-3</v>
      </c>
      <c r="AU34" s="11">
        <f>1/1000*'[1]4407Exp'!AS$19</f>
        <v>5.9470349999999998E-3</v>
      </c>
      <c r="AV34" s="11">
        <f>1/1000*'[1]4407Exp'!AT$19</f>
        <v>6.3927949999999997E-3</v>
      </c>
      <c r="AW34" s="11">
        <f>1/1000*'[1]4407Exp'!AU$19</f>
        <v>3.1628759999999998E-3</v>
      </c>
      <c r="AX34" s="11">
        <f>1/1000*'[1]4407Exp'!AV$19</f>
        <v>4.6588969999999995E-3</v>
      </c>
      <c r="AY34" s="11">
        <f>1/1000*'[1]4407Exp'!AW$19</f>
        <v>3.133196E-3</v>
      </c>
      <c r="AZ34" s="11">
        <f>1/1000*'[1]4407Exp'!AX$19</f>
        <v>3.3676600989999998E-3</v>
      </c>
      <c r="BA34" s="11">
        <f>1/1000*'[1]4407Exp'!AY$19</f>
        <v>3.7991295799999999E-3</v>
      </c>
      <c r="BB34" s="11">
        <f>1/1000*'[1]4407Exp'!AZ$19</f>
        <v>3.0068813370000003E-3</v>
      </c>
      <c r="BC34" s="11">
        <f>1/1000*'[1]4407Exp'!BA$19</f>
        <v>0</v>
      </c>
      <c r="BD34" s="222"/>
    </row>
    <row r="35" spans="2:56">
      <c r="B35" s="5" t="s">
        <v>120</v>
      </c>
      <c r="C35" s="46">
        <f>1/$A$1*'[1]4407Exp'!$B$123</f>
        <v>1.2043736743136519E-2</v>
      </c>
      <c r="D35" s="11">
        <f>1/$A$1*'[1]4407Exp'!$C$123</f>
        <v>8.982214366303122E-3</v>
      </c>
      <c r="E35" s="11">
        <f>1/$A$1*'[1]4407Exp'!$D$123</f>
        <v>9.9639999999999972E-3</v>
      </c>
      <c r="F35" s="11">
        <f>1/$A$1*'[1]4407Exp'!$E$123</f>
        <v>1.4413E-2</v>
      </c>
      <c r="G35" s="11">
        <f>1/$A$1*'[1]4407Exp'!$F$123</f>
        <v>1.1698999999999999E-2</v>
      </c>
      <c r="H35" s="11">
        <f>1/$A$1*'[1]4407Exp'!$G$123</f>
        <v>1.8025999999999997E-2</v>
      </c>
      <c r="I35" s="11">
        <f>1/$A$1*'[1]4407Exp'!$H$123</f>
        <v>1.5873999999999996E-2</v>
      </c>
      <c r="J35" s="36">
        <f>1/$A$1*'[1]4407Exp'!$I$123</f>
        <v>1.8772999999999998E-2</v>
      </c>
      <c r="K35" s="36">
        <f>1/$A$1*'[1]4407Exp'!J$123</f>
        <v>1.4364316E-2</v>
      </c>
      <c r="L35" s="36">
        <f>1/$A$1*'[1]4407Exp'!K$123</f>
        <v>1.6660000000000001E-2</v>
      </c>
      <c r="M35" s="11">
        <f>1/$A$1*'[1]4407Exp'!L$123</f>
        <v>2.0757000000000001E-2</v>
      </c>
      <c r="N35" s="11">
        <f>1/$A$1*'[1]4407Exp'!M$123</f>
        <v>1.4655999999999997E-2</v>
      </c>
      <c r="O35" s="11">
        <f>1/$A$1*'[1]4407Exp'!N$123</f>
        <v>1.4298999999999997E-2</v>
      </c>
      <c r="P35" s="11">
        <f>1/$A$1*'[1]4407Exp'!O$123</f>
        <v>1.3235261199999997E-2</v>
      </c>
      <c r="Q35" s="11">
        <f>1/$A$1*'[1]4407Exp'!P$123</f>
        <v>1.2146999999999998E-2</v>
      </c>
      <c r="R35" s="11">
        <f>1/$A$1*'[1]4407Exp'!Q$123</f>
        <v>1.1819999999999999E-2</v>
      </c>
      <c r="S35" s="11">
        <f>1/$A$1*'[1]4407Exp'!R$123</f>
        <v>7.1219999999999999E-3</v>
      </c>
      <c r="T35" s="11">
        <f>1/$A$1*'[1]4407Exp'!S$123</f>
        <v>7.1729999999999988E-3</v>
      </c>
      <c r="U35" s="11">
        <f>1/$A$1*'[1]4407Exp'!T$123</f>
        <v>7.0819999999999998E-3</v>
      </c>
      <c r="V35" s="11">
        <f>1/$A$1*'[1]4407Exp'!U$123</f>
        <v>6.219999999999999E-3</v>
      </c>
      <c r="W35" s="11">
        <f>1/$A$1*'[1]4407Exp'!V$123</f>
        <v>4.208767999999999E-3</v>
      </c>
      <c r="X35" s="11">
        <f>1/$A$1*'[1]4407Exp'!W$123</f>
        <v>4.8769999999999994E-3</v>
      </c>
      <c r="Y35" s="11">
        <f>1/$A$1*'[1]4407Exp'!X$123</f>
        <v>2.9134510899999997E-3</v>
      </c>
      <c r="Z35" s="11">
        <f>1/$A$1*'[1]4407Exp'!Y$123</f>
        <v>4.2610699999999996E-3</v>
      </c>
      <c r="AA35" s="11">
        <f>1/$A$1*'[1]4407Exp'!Z$123</f>
        <v>3.0126899999999993E-3</v>
      </c>
      <c r="AB35" s="11">
        <f>1/$A$1*'[1]4407Exp'!AA$123</f>
        <v>0</v>
      </c>
      <c r="AC35" s="4"/>
      <c r="AD35" s="46">
        <f>1/1000*'[1]4407Exp'!AB$123</f>
        <v>3.2139999999999998E-3</v>
      </c>
      <c r="AE35" s="11">
        <f>1/1000*'[1]4407Exp'!AC$123</f>
        <v>2.3969999999999998E-3</v>
      </c>
      <c r="AF35" s="11">
        <f>1/1000*'[1]4407Exp'!AD$123</f>
        <v>2.6589999999999999E-3</v>
      </c>
      <c r="AG35" s="11">
        <f>1/1000*'[1]4407Exp'!AE$123</f>
        <v>4.2329999999999998E-3</v>
      </c>
      <c r="AH35" s="11">
        <f>1/1000*'[1]4407Exp'!AF$123</f>
        <v>3.2629999999999998E-3</v>
      </c>
      <c r="AI35" s="11">
        <f>1/1000*'[1]4407Exp'!AG$123</f>
        <v>6.4361310078106145E-3</v>
      </c>
      <c r="AJ35" s="11">
        <f>1/1000*'[1]4407Exp'!AH$123</f>
        <v>5.253299575934782E-3</v>
      </c>
      <c r="AK35" s="11">
        <f>1/1000*'[1]4407Exp'!AI$123</f>
        <v>7.5554252754236259E-3</v>
      </c>
      <c r="AL35" s="11">
        <f>1/1000*'[1]4407Exp'!AJ$123</f>
        <v>6.1713476379644987E-3</v>
      </c>
      <c r="AM35" s="11">
        <f>1/1000*'[1]4407Exp'!AK$123</f>
        <v>6.6282781056568449E-3</v>
      </c>
      <c r="AN35" s="11">
        <f>1/1000*'[1]4407Exp'!AL$123</f>
        <v>9.7890689999999992E-3</v>
      </c>
      <c r="AO35" s="11">
        <f>1/1000*'[1]4407Exp'!AM$123</f>
        <v>6.2375469999999995E-3</v>
      </c>
      <c r="AP35" s="11">
        <f>1/1000*'[1]4407Exp'!AN$123</f>
        <v>8.676409999999999E-3</v>
      </c>
      <c r="AQ35" s="11">
        <f>1/1000*'[1]4407Exp'!AO$123</f>
        <v>7.8557339999999996E-3</v>
      </c>
      <c r="AR35" s="11">
        <f>1/1000*'[1]4407Exp'!AP$123</f>
        <v>6.2556949999999995E-3</v>
      </c>
      <c r="AS35" s="11">
        <f>1/1000*'[1]4407Exp'!AQ$123</f>
        <v>5.4493909999999996E-3</v>
      </c>
      <c r="AT35" s="11">
        <f>1/1000*'[1]4407Exp'!AR$123</f>
        <v>3.4258780000000003E-3</v>
      </c>
      <c r="AU35" s="11">
        <f>1/1000*'[1]4407Exp'!AS$123</f>
        <v>3.345289E-3</v>
      </c>
      <c r="AV35" s="11">
        <f>1/1000*'[1]4407Exp'!AT$123</f>
        <v>3.6117459999999999E-3</v>
      </c>
      <c r="AW35" s="11">
        <f>1/1000*'[1]4407Exp'!AU$123</f>
        <v>2.9450029999999999E-3</v>
      </c>
      <c r="AX35" s="11">
        <f>1/1000*'[1]4407Exp'!AV$123</f>
        <v>2.1137129999999997E-3</v>
      </c>
      <c r="AY35" s="11">
        <f>1/1000*'[1]4407Exp'!AW$123</f>
        <v>3.5719300000000001E-3</v>
      </c>
      <c r="AZ35" s="11">
        <f>1/1000*'[1]4407Exp'!AX$123</f>
        <v>1.7457832619999999E-3</v>
      </c>
      <c r="BA35" s="11">
        <f>1/1000*'[1]4407Exp'!AY$123</f>
        <v>2.511260744E-3</v>
      </c>
      <c r="BB35" s="11">
        <f>1/1000*'[1]4407Exp'!AZ$123</f>
        <v>1.5357534240000002E-3</v>
      </c>
      <c r="BC35" s="11">
        <f>1/1000*'[1]4407Exp'!BA$123</f>
        <v>0</v>
      </c>
      <c r="BD35" s="222"/>
    </row>
    <row r="36" spans="2:56">
      <c r="B36" s="5" t="s">
        <v>121</v>
      </c>
      <c r="C36" s="46">
        <f>1/$A$1*'[1]4407Exp'!$B$172</f>
        <v>2.9288549618320604E-3</v>
      </c>
      <c r="D36" s="11">
        <f>1/$A$1*'[1]4407Exp'!$C$172</f>
        <v>1.988396946564885E-3</v>
      </c>
      <c r="E36" s="11">
        <f>1/$A$1*'[1]4407Exp'!$D$172</f>
        <v>3.5199999999999997E-3</v>
      </c>
      <c r="F36" s="11">
        <f>1/$A$1*'[1]4407Exp'!$E$172</f>
        <v>1.3649999999999999E-3</v>
      </c>
      <c r="G36" s="11">
        <f>1/$A$1*'[1]4407Exp'!$F$172</f>
        <v>5.1999999999999995E-4</v>
      </c>
      <c r="H36" s="11">
        <f>1/$A$1*'[1]4407Exp'!$G$172</f>
        <v>1.9299999999999999E-3</v>
      </c>
      <c r="I36" s="11">
        <f>1/$A$1*'[1]4407Exp'!$H$172</f>
        <v>4.2079999999999999E-3</v>
      </c>
      <c r="J36" s="36">
        <f>1/$A$1*'[1]4407Exp'!$I$172</f>
        <v>2.7499999999999994E-3</v>
      </c>
      <c r="K36" s="36">
        <f>1/$A$1*'[1]4407Exp'!J$172</f>
        <v>5.8099999999999992E-4</v>
      </c>
      <c r="L36" s="36">
        <f>1/$A$1*'[1]4407Exp'!K$172</f>
        <v>1.1663E-2</v>
      </c>
      <c r="M36" s="11">
        <f>1/$A$1*'[1]4407Exp'!L$172</f>
        <v>2.1081999999999997E-2</v>
      </c>
      <c r="N36" s="11">
        <f>1/$A$1*'[1]4407Exp'!M$172</f>
        <v>2.6556999999999994E-2</v>
      </c>
      <c r="O36" s="11">
        <f>1/$A$1*'[1]4407Exp'!N$172</f>
        <v>4.2391999999999999E-2</v>
      </c>
      <c r="P36" s="11">
        <f>1/$A$1*'[1]4407Exp'!O$172</f>
        <v>2.7804459199999996E-2</v>
      </c>
      <c r="Q36" s="11">
        <f>1/$A$1*'[1]4407Exp'!P$172</f>
        <v>5.2587999999999996E-2</v>
      </c>
      <c r="R36" s="11">
        <f>1/$A$1*'[1]4407Exp'!Q$172</f>
        <v>4.9467999999999991E-2</v>
      </c>
      <c r="S36" s="11">
        <f>1/$A$1*'[1]4407Exp'!R$172</f>
        <v>6.2221999999999993E-2</v>
      </c>
      <c r="T36" s="11">
        <f>1/$A$1*'[1]4407Exp'!S$172</f>
        <v>5.7421999999999987E-2</v>
      </c>
      <c r="U36" s="11">
        <f>1/$A$1*'[1]4407Exp'!T$172</f>
        <v>5.2742999999999998E-2</v>
      </c>
      <c r="V36" s="11">
        <f>1/$A$1*'[1]4407Exp'!U$172</f>
        <v>2.9593000000000001E-2</v>
      </c>
      <c r="W36" s="11">
        <f>1/$A$1*'[1]4407Exp'!V$172</f>
        <v>3.4989937999999998E-2</v>
      </c>
      <c r="X36" s="11">
        <f>1/$A$1*'[1]4407Exp'!W$172</f>
        <v>2.8915999999999997E-2</v>
      </c>
      <c r="Y36" s="11">
        <f>1/$A$1*'[1]4407Exp'!X$172</f>
        <v>3.1948819813266659E-2</v>
      </c>
      <c r="Z36" s="11">
        <f>1/$A$1*'[1]4407Exp'!Y$172</f>
        <v>2.8387509999999998E-2</v>
      </c>
      <c r="AA36" s="11">
        <f>1/$A$1*'[1]4407Exp'!Z$172</f>
        <v>2.9697751000000001E-2</v>
      </c>
      <c r="AB36" s="11">
        <f>1/$A$1*'[1]4407Exp'!AA$172</f>
        <v>0</v>
      </c>
      <c r="AC36" s="34"/>
      <c r="AD36" s="46">
        <f>1/1000*'[1]4407Exp'!AB$172</f>
        <v>4.3600000000000003E-4</v>
      </c>
      <c r="AE36" s="11">
        <f>1/1000*'[1]4407Exp'!AC$172</f>
        <v>2.9599999999999998E-4</v>
      </c>
      <c r="AF36" s="11">
        <f>1/1000*'[1]4407Exp'!AD$172</f>
        <v>5.2400000000000005E-4</v>
      </c>
      <c r="AG36" s="11">
        <f>1/1000*'[1]4407Exp'!AE$172</f>
        <v>2.9700000000000001E-4</v>
      </c>
      <c r="AH36" s="11">
        <f>1/1000*'[1]4407Exp'!AF$172</f>
        <v>1.21E-4</v>
      </c>
      <c r="AI36" s="11">
        <f>1/1000*'[1]4407Exp'!AG$172</f>
        <v>5.3992136573996637E-4</v>
      </c>
      <c r="AJ36" s="11">
        <f>1/1000*'[1]4407Exp'!AH$172</f>
        <v>1.1893711723669313E-3</v>
      </c>
      <c r="AK36" s="11">
        <f>1/1000*'[1]4407Exp'!AI$172</f>
        <v>8.0297083978131043E-4</v>
      </c>
      <c r="AL36" s="11">
        <f>1/1000*'[1]4407Exp'!AJ$172</f>
        <v>1.4602833071549341E-4</v>
      </c>
      <c r="AM36" s="11">
        <f>1/1000*'[1]4407Exp'!AK$172</f>
        <v>3.3338829816537728E-3</v>
      </c>
      <c r="AN36" s="11">
        <f>1/1000*'[1]4407Exp'!AL$172</f>
        <v>7.5601599999999998E-3</v>
      </c>
      <c r="AO36" s="11">
        <f>1/1000*'[1]4407Exp'!AM$172</f>
        <v>9.7575930000000002E-3</v>
      </c>
      <c r="AP36" s="11">
        <f>1/1000*'[1]4407Exp'!AN$172</f>
        <v>1.5821714000000001E-2</v>
      </c>
      <c r="AQ36" s="11">
        <f>1/1000*'[1]4407Exp'!AO$172</f>
        <v>1.5562239E-2</v>
      </c>
      <c r="AR36" s="11">
        <f>1/1000*'[1]4407Exp'!AP$172</f>
        <v>1.9632234000000002E-2</v>
      </c>
      <c r="AS36" s="11">
        <f>1/1000*'[1]4407Exp'!AQ$172</f>
        <v>2.0739629000000002E-2</v>
      </c>
      <c r="AT36" s="11">
        <f>1/1000*'[1]4407Exp'!AR$172</f>
        <v>2.6965935E-2</v>
      </c>
      <c r="AU36" s="11">
        <f>1/1000*'[1]4407Exp'!AS$172</f>
        <v>2.1311179E-2</v>
      </c>
      <c r="AV36" s="11">
        <f>1/1000*'[1]4407Exp'!AT$172</f>
        <v>2.2067194999999998E-2</v>
      </c>
      <c r="AW36" s="11">
        <f>1/1000*'[1]4407Exp'!AU$172</f>
        <v>1.0410466E-2</v>
      </c>
      <c r="AX36" s="11">
        <f>1/1000*'[1]4407Exp'!AV$172</f>
        <v>1.2123476999999999E-2</v>
      </c>
      <c r="AY36" s="11">
        <f>1/1000*'[1]4407Exp'!AW$172</f>
        <v>1.3502966999999999E-2</v>
      </c>
      <c r="AZ36" s="11">
        <f>1/1000*'[1]4407Exp'!AX$172</f>
        <v>1.4329290283E-2</v>
      </c>
      <c r="BA36" s="11">
        <f>1/1000*'[1]4407Exp'!AY$172</f>
        <v>1.1141122469999999E-2</v>
      </c>
      <c r="BB36" s="11">
        <f>1/1000*'[1]4407Exp'!AZ$172</f>
        <v>1.0327468674000001E-2</v>
      </c>
      <c r="BC36" s="11">
        <f>1/1000*'[1]4407Exp'!BA$172</f>
        <v>0</v>
      </c>
      <c r="BD36" s="222"/>
    </row>
    <row r="37" spans="2:56">
      <c r="B37" s="5" t="s">
        <v>122</v>
      </c>
      <c r="C37" s="46">
        <f>1/$A$1*'[1]4407Exp'!$B$191</f>
        <v>4.6375450643776819E-3</v>
      </c>
      <c r="D37" s="11">
        <f>1/$A$1*'[1]4407Exp'!$C$191</f>
        <v>2.1787124463519309E-3</v>
      </c>
      <c r="E37" s="11">
        <f>1/$A$1*'[1]4407Exp'!$D$191</f>
        <v>4.1439999999999992E-3</v>
      </c>
      <c r="F37" s="11">
        <f>1/$A$1*'[1]4407Exp'!$E$191</f>
        <v>4.3189999999999999E-3</v>
      </c>
      <c r="G37" s="11">
        <f>1/$A$1*'[1]4407Exp'!$F$191</f>
        <v>4.7199999999999994E-3</v>
      </c>
      <c r="H37" s="11">
        <f>1/$A$1*'[1]4407Exp'!$G$191</f>
        <v>7.4429999999999974E-3</v>
      </c>
      <c r="I37" s="11">
        <f>1/$A$1*'[1]4407Exp'!$H$191</f>
        <v>1.1141999999999999E-2</v>
      </c>
      <c r="J37" s="36">
        <f>1/$A$1*'[1]4407Exp'!$I$191</f>
        <v>1.4214000000000001E-2</v>
      </c>
      <c r="K37" s="36">
        <f>1/$A$1*'[1]4407Exp'!J$191</f>
        <v>1.9786015000000001E-2</v>
      </c>
      <c r="L37" s="36">
        <f>1/$A$1*'[1]4407Exp'!K$191</f>
        <v>8.6949999999999961E-3</v>
      </c>
      <c r="M37" s="11">
        <f>1/$A$1*'[1]4407Exp'!L$191</f>
        <v>8.5909999999999979E-3</v>
      </c>
      <c r="N37" s="11">
        <f>1/$A$1*'[1]4407Exp'!M$191</f>
        <v>7.8209999999999998E-3</v>
      </c>
      <c r="O37" s="11">
        <f>1/$A$1*'[1]4407Exp'!N$191</f>
        <v>9.7039999999999991E-3</v>
      </c>
      <c r="P37" s="11">
        <f>1/$A$1*'[1]4407Exp'!O$191</f>
        <v>1.2092080199999999E-2</v>
      </c>
      <c r="Q37" s="11">
        <f>1/$A$1*'[1]4407Exp'!P$191</f>
        <v>1.2465999999999998E-2</v>
      </c>
      <c r="R37" s="11">
        <f>1/$A$1*'[1]4407Exp'!Q$191</f>
        <v>5.542699999999999E-2</v>
      </c>
      <c r="S37" s="11">
        <f>1/$A$1*'[1]4407Exp'!R$191</f>
        <v>1.3566E-2</v>
      </c>
      <c r="T37" s="11">
        <f>1/$A$1*'[1]4407Exp'!S$191</f>
        <v>1.3569999999999999E-2</v>
      </c>
      <c r="U37" s="11">
        <f>1/$A$1*'[1]4407Exp'!T$191</f>
        <v>1.4704999999999999E-2</v>
      </c>
      <c r="V37" s="11">
        <f>1/$A$1*'[1]4407Exp'!U$191</f>
        <v>1.2595999999999998E-2</v>
      </c>
      <c r="W37" s="11">
        <f>1/$A$1*'[1]4407Exp'!V$191</f>
        <v>1.1158439999999999E-2</v>
      </c>
      <c r="X37" s="11">
        <f>1/$A$1*'[1]4407Exp'!W$191</f>
        <v>1.0783999999999998E-2</v>
      </c>
      <c r="Y37" s="11">
        <f>1/$A$1*'[1]4407Exp'!X$191</f>
        <v>1.0634919682500001E-2</v>
      </c>
      <c r="Z37" s="11">
        <f>1/$A$1*'[1]4407Exp'!Y$191</f>
        <v>0</v>
      </c>
      <c r="AA37" s="11">
        <f>1/$A$1*'[1]4407Exp'!Z$191</f>
        <v>0</v>
      </c>
      <c r="AB37" s="11">
        <f>1/$A$1*'[1]4407Exp'!AA$191</f>
        <v>0</v>
      </c>
      <c r="AC37" s="34"/>
      <c r="AD37" s="46">
        <f>1/1000*'[1]4407Exp'!AB$191</f>
        <v>1.0429999999999999E-3</v>
      </c>
      <c r="AE37" s="11">
        <f>1/1000*'[1]4407Exp'!AC$191</f>
        <v>4.8999999999999998E-4</v>
      </c>
      <c r="AF37" s="11">
        <f>1/1000*'[1]4407Exp'!AD$191</f>
        <v>9.320000000000001E-4</v>
      </c>
      <c r="AG37" s="11">
        <f>1/1000*'[1]4407Exp'!AE$191</f>
        <v>1.194E-3</v>
      </c>
      <c r="AH37" s="11">
        <f>1/1000*'[1]4407Exp'!AF$191</f>
        <v>1.359E-3</v>
      </c>
      <c r="AI37" s="11">
        <f>1/1000*'[1]4407Exp'!AG$191</f>
        <v>1.9988522601848699E-3</v>
      </c>
      <c r="AJ37" s="11">
        <f>1/1000*'[1]4407Exp'!AH$191</f>
        <v>2.751867453654723E-3</v>
      </c>
      <c r="AK37" s="11">
        <f>1/1000*'[1]4407Exp'!AI$191</f>
        <v>4.511051291131626E-3</v>
      </c>
      <c r="AL37" s="11">
        <f>1/1000*'[1]4407Exp'!AJ$191</f>
        <v>7.109188793209994E-3</v>
      </c>
      <c r="AM37" s="11">
        <f>1/1000*'[1]4407Exp'!AK$191</f>
        <v>2.8225445344000327E-3</v>
      </c>
      <c r="AN37" s="11">
        <f>1/1000*'[1]4407Exp'!AL$191</f>
        <v>2.9221299999999998E-3</v>
      </c>
      <c r="AO37" s="11">
        <f>1/1000*'[1]4407Exp'!AM$191</f>
        <v>3.191134E-3</v>
      </c>
      <c r="AP37" s="11">
        <f>1/1000*'[1]4407Exp'!AN$191</f>
        <v>4.6587579999999998E-3</v>
      </c>
      <c r="AQ37" s="11">
        <f>1/1000*'[1]4407Exp'!AO$191</f>
        <v>7.1325909999999998E-3</v>
      </c>
      <c r="AR37" s="11">
        <f>1/1000*'[1]4407Exp'!AP$191</f>
        <v>5.6567450000000003E-3</v>
      </c>
      <c r="AS37" s="11">
        <f>1/1000*'[1]4407Exp'!AQ$191</f>
        <v>1.5463614000000001E-2</v>
      </c>
      <c r="AT37" s="11">
        <f>1/1000*'[1]4407Exp'!AR$191</f>
        <v>6.3895659999999993E-3</v>
      </c>
      <c r="AU37" s="11">
        <f>1/1000*'[1]4407Exp'!AS$191</f>
        <v>6.4657450000000002E-3</v>
      </c>
      <c r="AV37" s="11">
        <f>1/1000*'[1]4407Exp'!AT$191</f>
        <v>7.8159270000000003E-3</v>
      </c>
      <c r="AW37" s="11">
        <f>1/1000*'[1]4407Exp'!AU$191</f>
        <v>6.548112E-3</v>
      </c>
      <c r="AX37" s="11">
        <f>1/1000*'[1]4407Exp'!AV$191</f>
        <v>5.5792199999999993E-3</v>
      </c>
      <c r="AY37" s="11">
        <f>1/1000*'[1]4407Exp'!AW$191</f>
        <v>5.9345780000000002E-3</v>
      </c>
      <c r="AZ37" s="11">
        <f>1/1000*'[1]4407Exp'!AX$191</f>
        <v>6.3719600939999999E-3</v>
      </c>
      <c r="BA37" s="11">
        <f>1/1000*'[1]4407Exp'!AY$191</f>
        <v>0</v>
      </c>
      <c r="BB37" s="11">
        <f>1/1000*'[1]4407Exp'!AZ$191</f>
        <v>0</v>
      </c>
      <c r="BC37" s="11">
        <f>1/1000*'[1]4407Exp'!BA$191</f>
        <v>0</v>
      </c>
      <c r="BD37" s="222"/>
    </row>
    <row r="38" spans="2:56">
      <c r="B38" s="5" t="s">
        <v>99</v>
      </c>
      <c r="C38" s="46">
        <f>1/$A$1*'[1]4407Exp'!$B$200</f>
        <v>5.5313306674082303E-2</v>
      </c>
      <c r="D38" s="11">
        <f>1/$A$1*'[1]4407Exp'!$C$200</f>
        <v>3.4803384538375962E-2</v>
      </c>
      <c r="E38" s="11">
        <f>1/$A$1*'[1]4407Exp'!$D$200</f>
        <v>4.3901000000000003E-2</v>
      </c>
      <c r="F38" s="11">
        <f>1/$A$1*'[1]4407Exp'!$E$200</f>
        <v>3.6094999999999995E-2</v>
      </c>
      <c r="G38" s="11">
        <f>1/$A$1*'[1]4407Exp'!$F$200</f>
        <v>4.6239999999999996E-2</v>
      </c>
      <c r="H38" s="11">
        <f>1/$A$1*'[1]4407Exp'!$G$200</f>
        <v>4.5987999999999994E-2</v>
      </c>
      <c r="I38" s="11">
        <f>1/$A$1*'[1]4407Exp'!$H$200</f>
        <v>3.7251999999999993E-2</v>
      </c>
      <c r="J38" s="36">
        <f>1/$A$1*'[1]4407Exp'!$I$200</f>
        <v>3.1328999999999996E-2</v>
      </c>
      <c r="K38" s="36">
        <f>1/$A$1*'[1]4407Exp'!J$200</f>
        <v>4.3325647999999994E-2</v>
      </c>
      <c r="L38" s="36">
        <f>1/$A$1*'[1]4407Exp'!K$200</f>
        <v>5.3862999999999987E-2</v>
      </c>
      <c r="M38" s="11">
        <f>1/$A$1*'[1]4407Exp'!L$200</f>
        <v>3.2802999999999999E-2</v>
      </c>
      <c r="N38" s="11">
        <f>1/$A$1*'[1]4407Exp'!M$200</f>
        <v>4.2300999999999991E-2</v>
      </c>
      <c r="O38" s="11">
        <f>1/$A$1*'[1]4407Exp'!N$200</f>
        <v>3.5872999999999995E-2</v>
      </c>
      <c r="P38" s="11">
        <f>1/$A$1*'[1]4407Exp'!O$200</f>
        <v>5.1920554799999991E-2</v>
      </c>
      <c r="Q38" s="11">
        <f>1/$A$1*'[1]4407Exp'!P$200</f>
        <v>4.6783999999999992E-2</v>
      </c>
      <c r="R38" s="11">
        <f>1/$A$1*'[1]4407Exp'!Q$200</f>
        <v>2.8104999999999995E-2</v>
      </c>
      <c r="S38" s="11">
        <f>1/$A$1*'[1]4407Exp'!R$200</f>
        <v>2.3226999999999998E-2</v>
      </c>
      <c r="T38" s="11">
        <f>1/$A$1*'[1]4407Exp'!S$200</f>
        <v>2.8920999999999995E-2</v>
      </c>
      <c r="U38" s="11">
        <f>1/$A$1*'[1]4407Exp'!T$200</f>
        <v>1.8232999999999996E-2</v>
      </c>
      <c r="V38" s="11">
        <f>1/$A$1*'[1]4407Exp'!U$200</f>
        <v>2.1725999999999995E-2</v>
      </c>
      <c r="W38" s="11">
        <f>1/$A$1*'[1]4407Exp'!V$200</f>
        <v>1.8380899999999999E-2</v>
      </c>
      <c r="X38" s="11">
        <f>1/$A$1*'[1]4407Exp'!W$200</f>
        <v>1.2961999999999998E-2</v>
      </c>
      <c r="Y38" s="11">
        <f>1/$A$1*'[1]4407Exp'!X$200</f>
        <v>2.1653977993999998E-2</v>
      </c>
      <c r="Z38" s="11">
        <f>1/$A$1*'[1]4407Exp'!Y$200</f>
        <v>1.437505E-2</v>
      </c>
      <c r="AA38" s="11">
        <f>1/$A$1*'[1]4407Exp'!Z$200</f>
        <v>1.4651251999999995E-2</v>
      </c>
      <c r="AB38" s="11">
        <f>1/$A$1*'[1]4407Exp'!AA$200</f>
        <v>0</v>
      </c>
      <c r="AC38" s="34"/>
      <c r="AD38" s="46">
        <f>1/1000*'[1]4407Exp'!AB$200</f>
        <v>1.1327E-2</v>
      </c>
      <c r="AE38" s="11">
        <f>1/1000*'[1]4407Exp'!AC$200</f>
        <v>7.1269999999999997E-3</v>
      </c>
      <c r="AF38" s="11">
        <f>1/1000*'[1]4407Exp'!AD$200</f>
        <v>8.9899999999999997E-3</v>
      </c>
      <c r="AG38" s="11">
        <f>1/1000*'[1]4407Exp'!AE$200</f>
        <v>7.7190000000000002E-3</v>
      </c>
      <c r="AH38" s="11">
        <f>1/1000*'[1]4407Exp'!AF$200</f>
        <v>1.0045E-2</v>
      </c>
      <c r="AI38" s="11">
        <f>1/1000*'[1]4407Exp'!AG$200</f>
        <v>1.0049786383088087E-2</v>
      </c>
      <c r="AJ38" s="11">
        <f>1/1000*'[1]4407Exp'!AH$200</f>
        <v>1.1103179961026133E-2</v>
      </c>
      <c r="AK38" s="11">
        <f>1/1000*'[1]4407Exp'!AI$200</f>
        <v>1.0408688008460393E-2</v>
      </c>
      <c r="AL38" s="11">
        <f>1/1000*'[1]4407Exp'!AJ$200</f>
        <v>1.4143859268129019E-2</v>
      </c>
      <c r="AM38" s="11">
        <f>1/1000*'[1]4407Exp'!AK$200</f>
        <v>1.7617744577148705E-2</v>
      </c>
      <c r="AN38" s="11">
        <f>1/1000*'[1]4407Exp'!AL$200</f>
        <v>1.1746303E-2</v>
      </c>
      <c r="AO38" s="11">
        <f>1/1000*'[1]4407Exp'!AM$200</f>
        <v>2.1647259999999998E-2</v>
      </c>
      <c r="AP38" s="11">
        <f>1/1000*'[1]4407Exp'!AN$200</f>
        <v>2.0134850999999999E-2</v>
      </c>
      <c r="AQ38" s="11">
        <f>1/1000*'[1]4407Exp'!AO$200</f>
        <v>2.8340202999999998E-2</v>
      </c>
      <c r="AR38" s="11">
        <f>1/1000*'[1]4407Exp'!AP$200</f>
        <v>2.9843184999999998E-2</v>
      </c>
      <c r="AS38" s="11">
        <f>1/1000*'[1]4407Exp'!AQ$200</f>
        <v>1.5821931000000001E-2</v>
      </c>
      <c r="AT38" s="11">
        <f>1/1000*'[1]4407Exp'!AR$200</f>
        <v>1.2325415999999999E-2</v>
      </c>
      <c r="AU38" s="11">
        <f>1/1000*'[1]4407Exp'!AS$200</f>
        <v>1.2877237E-2</v>
      </c>
      <c r="AV38" s="11">
        <f>1/1000*'[1]4407Exp'!AT$200</f>
        <v>8.949842999999999E-3</v>
      </c>
      <c r="AW38" s="11">
        <f>1/1000*'[1]4407Exp'!AU$200</f>
        <v>1.0790335E-2</v>
      </c>
      <c r="AX38" s="11">
        <f>1/1000*'[1]4407Exp'!AV$200</f>
        <v>8.8292199999999987E-3</v>
      </c>
      <c r="AY38" s="11">
        <f>1/1000*'[1]4407Exp'!AW$200</f>
        <v>7.3513269999999995E-3</v>
      </c>
      <c r="AZ38" s="11">
        <f>1/1000*'[1]4407Exp'!AX$200</f>
        <v>1.2872094547E-2</v>
      </c>
      <c r="BA38" s="11">
        <f>1/1000*'[1]4407Exp'!AY$200</f>
        <v>8.405903537000001E-3</v>
      </c>
      <c r="BB38" s="11">
        <f>1/1000*'[1]4407Exp'!AZ$200</f>
        <v>7.9299123359999994E-3</v>
      </c>
      <c r="BC38" s="11">
        <f>1/1000*'[1]4407Exp'!BA$200</f>
        <v>0</v>
      </c>
      <c r="BD38" s="222"/>
    </row>
    <row r="39" spans="2:56">
      <c r="B39" s="5" t="s">
        <v>97</v>
      </c>
      <c r="C39" s="46">
        <f>1/$A$1*'[1]4407Exp'!$B$245</f>
        <v>8.0763880746791111E-2</v>
      </c>
      <c r="D39" s="11">
        <f>1/$A$1*'[1]4407Exp'!$C$245</f>
        <v>5.9984364994165693E-2</v>
      </c>
      <c r="E39" s="11">
        <f>1/$A$1*'[1]4407Exp'!$D$245</f>
        <v>6.3980999999999982E-2</v>
      </c>
      <c r="F39" s="11">
        <f>1/$A$1*'[1]4407Exp'!$E$245</f>
        <v>5.4465E-2</v>
      </c>
      <c r="G39" s="11">
        <f>1/$A$1*'[1]4407Exp'!$F$245</f>
        <v>7.9175999999999996E-2</v>
      </c>
      <c r="H39" s="11">
        <f>1/$A$1*'[1]4407Exp'!$G$245</f>
        <v>9.1818185009673065E-2</v>
      </c>
      <c r="I39" s="11">
        <f>1/$A$1*'[1]4407Exp'!$H$245</f>
        <v>0.14089899999999997</v>
      </c>
      <c r="J39" s="36">
        <f>1/$A$1*'[1]4407Exp'!$I$245</f>
        <v>0.12579100000000001</v>
      </c>
      <c r="K39" s="36">
        <f>1/$A$1*'[1]4407Exp'!J$245</f>
        <v>0.269702053</v>
      </c>
      <c r="L39" s="36">
        <f>1/$A$1*'[1]4407Exp'!K$245</f>
        <v>0.11637799999999998</v>
      </c>
      <c r="M39" s="11">
        <f>1/$A$1*'[1]4407Exp'!L$245</f>
        <v>0.11000899999999998</v>
      </c>
      <c r="N39" s="11">
        <f>1/$A$1*'[1]4407Exp'!M$245</f>
        <v>9.0897999999999993E-2</v>
      </c>
      <c r="O39" s="11">
        <f>1/$A$1*'[1]4407Exp'!N$245</f>
        <v>8.0593999999999999E-2</v>
      </c>
      <c r="P39" s="11">
        <f>1/$A$1*'[1]4407Exp'!O$245</f>
        <v>6.4265395599999997E-2</v>
      </c>
      <c r="Q39" s="11">
        <f>1/$A$1*'[1]4407Exp'!P$245</f>
        <v>8.1854999999999997E-2</v>
      </c>
      <c r="R39" s="11">
        <f>1/$A$1*'[1]4407Exp'!Q$245</f>
        <v>8.678799999999999E-2</v>
      </c>
      <c r="S39" s="11">
        <f>1/$A$1*'[1]4407Exp'!R$245</f>
        <v>7.2918999999999984E-2</v>
      </c>
      <c r="T39" s="11">
        <f>1/$A$1*'[1]4407Exp'!S$245</f>
        <v>8.7129999999999999E-2</v>
      </c>
      <c r="U39" s="11">
        <f>1/$A$1*'[1]4407Exp'!T$245</f>
        <v>8.2789000000000001E-2</v>
      </c>
      <c r="V39" s="11">
        <f>1/$A$1*'[1]4407Exp'!U$245</f>
        <v>8.5679000000000005E-2</v>
      </c>
      <c r="W39" s="11">
        <f>1/$A$1*'[1]4407Exp'!V$245</f>
        <v>5.4871365999999991E-2</v>
      </c>
      <c r="X39" s="11">
        <f>1/$A$1*'[1]4407Exp'!W$245</f>
        <v>6.8609041999999981E-2</v>
      </c>
      <c r="Y39" s="11">
        <f>1/$A$1*'[1]4407Exp'!X$245</f>
        <v>5.5901709277233334E-2</v>
      </c>
      <c r="Z39" s="11">
        <f>1/$A$1*'[1]4407Exp'!Y$245</f>
        <v>6.0018209999999995E-2</v>
      </c>
      <c r="AA39" s="11">
        <f>1/$A$1*'[1]4407Exp'!Z$245</f>
        <v>5.7111450000000001E-2</v>
      </c>
      <c r="AB39" s="11">
        <f>1/$A$1*'[1]4407Exp'!AA$245</f>
        <v>0</v>
      </c>
      <c r="AC39" s="34"/>
      <c r="AD39" s="46">
        <f>1/1000*'[1]4407Exp'!AB$245</f>
        <v>1.6227000000000002E-2</v>
      </c>
      <c r="AE39" s="11">
        <f>1/1000*'[1]4407Exp'!AC$245</f>
        <v>1.2052E-2</v>
      </c>
      <c r="AF39" s="11">
        <f>1/1000*'[1]4407Exp'!AD$245</f>
        <v>1.2855E-2</v>
      </c>
      <c r="AG39" s="11">
        <f>1/1000*'[1]4407Exp'!AE$245</f>
        <v>1.1816E-2</v>
      </c>
      <c r="AH39" s="11">
        <f>1/1000*'[1]4407Exp'!AF$245</f>
        <v>1.7940999999999999E-2</v>
      </c>
      <c r="AI39" s="11">
        <f>1/1000*'[1]4407Exp'!AG$245</f>
        <v>2.3191742786578481E-2</v>
      </c>
      <c r="AJ39" s="11">
        <f>1/1000*'[1]4407Exp'!AH$245</f>
        <v>3.7859197761555281E-2</v>
      </c>
      <c r="AK39" s="11">
        <f>1/1000*'[1]4407Exp'!AI$245</f>
        <v>3.8473692738324509E-2</v>
      </c>
      <c r="AL39" s="11">
        <f>1/1000*'[1]4407Exp'!AJ$245</f>
        <v>6.2638074984475586E-2</v>
      </c>
      <c r="AM39" s="11">
        <f>1/1000*'[1]4407Exp'!AK$245</f>
        <v>3.7350697869730533E-2</v>
      </c>
      <c r="AN39" s="11">
        <f>1/1000*'[1]4407Exp'!AL$245</f>
        <v>4.1520651999999998E-2</v>
      </c>
      <c r="AO39" s="11">
        <f>1/1000*'[1]4407Exp'!AM$245</f>
        <v>3.8034492000000003E-2</v>
      </c>
      <c r="AP39" s="11">
        <f>1/1000*'[1]4407Exp'!AN$245</f>
        <v>3.6198814000000003E-2</v>
      </c>
      <c r="AQ39" s="11">
        <f>1/1000*'[1]4407Exp'!AO$245</f>
        <v>3.4880807E-2</v>
      </c>
      <c r="AR39" s="11">
        <f>1/1000*'[1]4407Exp'!AP$245</f>
        <v>3.7795372000000001E-2</v>
      </c>
      <c r="AS39" s="11">
        <f>1/1000*'[1]4407Exp'!AQ$245</f>
        <v>3.9074853999999999E-2</v>
      </c>
      <c r="AT39" s="11">
        <f>1/1000*'[1]4407Exp'!AR$245</f>
        <v>3.4069177999999999E-2</v>
      </c>
      <c r="AU39" s="11">
        <f>1/1000*'[1]4407Exp'!AS$245</f>
        <v>3.8904258999999997E-2</v>
      </c>
      <c r="AV39" s="11">
        <f>1/1000*'[1]4407Exp'!AT$245</f>
        <v>3.9976611999999995E-2</v>
      </c>
      <c r="AW39" s="11">
        <f>1/1000*'[1]4407Exp'!AU$245</f>
        <v>4.0789394E-2</v>
      </c>
      <c r="AX39" s="11">
        <f>1/1000*'[1]4407Exp'!AV$245</f>
        <v>2.7957223999999999E-2</v>
      </c>
      <c r="AY39" s="11">
        <f>1/1000*'[1]4407Exp'!AW$245</f>
        <v>3.8854889000000004E-2</v>
      </c>
      <c r="AZ39" s="11">
        <f>1/1000*'[1]4407Exp'!AX$245</f>
        <v>3.2346020398999996E-2</v>
      </c>
      <c r="BA39" s="11">
        <f>1/1000*'[1]4407Exp'!AY$245</f>
        <v>2.5805528251E-2</v>
      </c>
      <c r="BB39" s="11">
        <f>1/1000*'[1]4407Exp'!AZ$245</f>
        <v>2.6593225876999999E-2</v>
      </c>
      <c r="BC39" s="11">
        <f>1/1000*'[1]4407Exp'!BA$245</f>
        <v>0</v>
      </c>
      <c r="BD39" s="222"/>
    </row>
    <row r="40" spans="2:56">
      <c r="B40" s="5" t="s">
        <v>112</v>
      </c>
      <c r="C40" s="46">
        <f>1/$A$1*'[1]4407Exp'!$B$259</f>
        <v>0.10803813325069724</v>
      </c>
      <c r="D40" s="11">
        <f>1/$A$1*'[1]4407Exp'!$C$259</f>
        <v>8.6767860551595896E-2</v>
      </c>
      <c r="E40" s="11">
        <f>1/$A$1*'[1]4407Exp'!$D$259</f>
        <v>6.8468000000000001E-2</v>
      </c>
      <c r="F40" s="11">
        <f>1/$A$1*'[1]4407Exp'!$E$259</f>
        <v>7.8056E-2</v>
      </c>
      <c r="G40" s="11">
        <f>1/$A$1*'[1]4407Exp'!$F$259</f>
        <v>0.10639599999999998</v>
      </c>
      <c r="H40" s="11">
        <f>1/$A$1*'[1]4407Exp'!$G$259</f>
        <v>6.7821999999999993E-2</v>
      </c>
      <c r="I40" s="11">
        <f>1/$A$1*'[1]4407Exp'!$H$259</f>
        <v>8.2748999999999975E-2</v>
      </c>
      <c r="J40" s="36">
        <f>1/$A$1*'[1]4407Exp'!$I$259</f>
        <v>7.4106999999999992E-2</v>
      </c>
      <c r="K40" s="36">
        <f>1/$A$1*'[1]4407Exp'!J$259</f>
        <v>8.1827999999999984E-2</v>
      </c>
      <c r="L40" s="36">
        <f>1/$A$1*'[1]4407Exp'!K$259</f>
        <v>0.112646</v>
      </c>
      <c r="M40" s="11">
        <f>1/$A$1*'[1]4407Exp'!L$259</f>
        <v>7.6408999999999991E-2</v>
      </c>
      <c r="N40" s="11">
        <f>1/$A$1*'[1]4407Exp'!M$259</f>
        <v>4.0554999999999987E-2</v>
      </c>
      <c r="O40" s="11">
        <f>1/$A$1*'[1]4407Exp'!N$259</f>
        <v>9.5241000000000006E-2</v>
      </c>
      <c r="P40" s="11">
        <f>1/$A$1*'[1]4407Exp'!O$259</f>
        <v>6.3033739999999991E-2</v>
      </c>
      <c r="Q40" s="11">
        <f>1/$A$1*'[1]4407Exp'!P$259</f>
        <v>8.4272999999999973E-2</v>
      </c>
      <c r="R40" s="11">
        <f>1/$A$1*'[1]4407Exp'!Q$259</f>
        <v>4.8775999999999993E-2</v>
      </c>
      <c r="S40" s="11">
        <f>1/$A$1*'[1]4407Exp'!R$259</f>
        <v>8.4259000000000001E-2</v>
      </c>
      <c r="T40" s="11">
        <f>1/$A$1*'[1]4407Exp'!S$259</f>
        <v>0.10123299999999998</v>
      </c>
      <c r="U40" s="11">
        <f>1/$A$1*'[1]4407Exp'!T$259</f>
        <v>7.1543999999999996E-2</v>
      </c>
      <c r="V40" s="11">
        <f>1/$A$1*'[1]4407Exp'!U$259</f>
        <v>0.10557099999999998</v>
      </c>
      <c r="W40" s="11">
        <f>1/$A$1*'[1]4407Exp'!V$259</f>
        <v>0.11551280799999998</v>
      </c>
      <c r="X40" s="11">
        <f>1/$A$1*'[1]4407Exp'!W$259</f>
        <v>7.8906999999999977E-2</v>
      </c>
      <c r="Y40" s="11">
        <f>1/$A$1*'[1]4407Exp'!X$259</f>
        <v>6.1206626905833318E-2</v>
      </c>
      <c r="Z40" s="11">
        <f>1/$A$1*'[1]4407Exp'!Y$259</f>
        <v>6.3512949999999985E-2</v>
      </c>
      <c r="AA40" s="11">
        <f>1/$A$1*'[1]4407Exp'!Z$259</f>
        <v>4.8356787999999991E-2</v>
      </c>
      <c r="AB40" s="11">
        <f>1/$A$1*'[1]4407Exp'!AA$259</f>
        <v>0</v>
      </c>
      <c r="AC40" s="34"/>
      <c r="AD40" s="46">
        <f>1/1000*'[1]4407Exp'!AB$259</f>
        <v>2.0368000000000001E-2</v>
      </c>
      <c r="AE40" s="11">
        <f>1/1000*'[1]4407Exp'!AC$259</f>
        <v>1.6358000000000001E-2</v>
      </c>
      <c r="AF40" s="11">
        <f>1/1000*'[1]4407Exp'!AD$259</f>
        <v>1.2907999999999999E-2</v>
      </c>
      <c r="AG40" s="11">
        <f>1/1000*'[1]4407Exp'!AE$259</f>
        <v>1.5428000000000001E-2</v>
      </c>
      <c r="AH40" s="11">
        <f>1/1000*'[1]4407Exp'!AF$259</f>
        <v>2.3376999999999998E-2</v>
      </c>
      <c r="AI40" s="11">
        <f>1/1000*'[1]4407Exp'!AG$259</f>
        <v>1.5661577385300829E-2</v>
      </c>
      <c r="AJ40" s="11">
        <f>1/1000*'[1]4407Exp'!AH$259</f>
        <v>2.2235524571665961E-2</v>
      </c>
      <c r="AK40" s="11">
        <f>1/1000*'[1]4407Exp'!AI$259</f>
        <v>2.2307907265556402E-2</v>
      </c>
      <c r="AL40" s="11">
        <f>1/1000*'[1]4407Exp'!AJ$259</f>
        <v>2.543651618965936E-2</v>
      </c>
      <c r="AM40" s="11">
        <f>1/1000*'[1]4407Exp'!AK$259</f>
        <v>3.3436097329839355E-2</v>
      </c>
      <c r="AN40" s="11">
        <f>1/1000*'[1]4407Exp'!AL$259</f>
        <v>2.5078374999999997E-2</v>
      </c>
      <c r="AO40" s="11">
        <f>1/1000*'[1]4407Exp'!AM$259</f>
        <v>1.6406458999999998E-2</v>
      </c>
      <c r="AP40" s="11">
        <f>1/1000*'[1]4407Exp'!AN$259</f>
        <v>3.6774828000000002E-2</v>
      </c>
      <c r="AQ40" s="11">
        <f>1/1000*'[1]4407Exp'!AO$259</f>
        <v>3.3420454000000002E-2</v>
      </c>
      <c r="AR40" s="11">
        <f>1/1000*'[1]4407Exp'!AP$259</f>
        <v>3.3068106E-2</v>
      </c>
      <c r="AS40" s="11">
        <f>1/1000*'[1]4407Exp'!AQ$259</f>
        <v>1.8851868000000001E-2</v>
      </c>
      <c r="AT40" s="11">
        <f>1/1000*'[1]4407Exp'!AR$259</f>
        <v>3.8858086E-2</v>
      </c>
      <c r="AU40" s="11">
        <f>1/1000*'[1]4407Exp'!AS$259</f>
        <v>4.0564619999999996E-2</v>
      </c>
      <c r="AV40" s="11">
        <f>1/1000*'[1]4407Exp'!AT$259</f>
        <v>3.3149788999999999E-2</v>
      </c>
      <c r="AW40" s="11">
        <f>1/1000*'[1]4407Exp'!AU$259</f>
        <v>4.3853246999999998E-2</v>
      </c>
      <c r="AX40" s="11">
        <f>1/1000*'[1]4407Exp'!AV$259</f>
        <v>4.8743870000000002E-2</v>
      </c>
      <c r="AY40" s="11">
        <f>1/1000*'[1]4407Exp'!AW$259</f>
        <v>3.5047751000000002E-2</v>
      </c>
      <c r="AZ40" s="11">
        <f>1/1000*'[1]4407Exp'!AX$259</f>
        <v>2.6382478923999999E-2</v>
      </c>
      <c r="BA40" s="11">
        <f>1/1000*'[1]4407Exp'!AY$259</f>
        <v>2.7447160550999997E-2</v>
      </c>
      <c r="BB40" s="11">
        <f>1/1000*'[1]4407Exp'!AZ$259</f>
        <v>1.9703865905999998E-2</v>
      </c>
      <c r="BC40" s="11">
        <f>1/1000*'[1]4407Exp'!BA$259</f>
        <v>0</v>
      </c>
      <c r="BD40" s="222"/>
    </row>
    <row r="41" spans="2:56">
      <c r="B41" s="8" t="s">
        <v>21</v>
      </c>
      <c r="C41" s="48">
        <f t="shared" ref="C41:AB41" si="14">SUM(C33:C33)-SUM(C34:C40)</f>
        <v>1.7501239669426294E-4</v>
      </c>
      <c r="D41" s="39">
        <f t="shared" si="14"/>
        <v>2.1491715774344111E-3</v>
      </c>
      <c r="E41" s="39">
        <f t="shared" si="14"/>
        <v>6.6780000000000173E-3</v>
      </c>
      <c r="F41" s="39">
        <f t="shared" si="14"/>
        <v>4.9860000000000182E-3</v>
      </c>
      <c r="G41" s="39">
        <f t="shared" si="14"/>
        <v>4.7510000000000052E-3</v>
      </c>
      <c r="H41" s="39">
        <f t="shared" si="14"/>
        <v>2.164000000000027E-3</v>
      </c>
      <c r="I41" s="39">
        <f t="shared" si="14"/>
        <v>3.4790000000000099E-3</v>
      </c>
      <c r="J41" s="40">
        <f t="shared" si="14"/>
        <v>3.1130000000000324E-3</v>
      </c>
      <c r="K41" s="40">
        <f t="shared" si="14"/>
        <v>2.253080900000004E-2</v>
      </c>
      <c r="L41" s="40">
        <f t="shared" si="14"/>
        <v>1.2317999999999996E-2</v>
      </c>
      <c r="M41" s="39">
        <f t="shared" si="14"/>
        <v>1.042299999999996E-2</v>
      </c>
      <c r="N41" s="39">
        <f t="shared" si="14"/>
        <v>1.7262E-2</v>
      </c>
      <c r="O41" s="39">
        <f t="shared" si="14"/>
        <v>2.0830999999999933E-2</v>
      </c>
      <c r="P41" s="39">
        <f t="shared" si="14"/>
        <v>1.5958758200000034E-2</v>
      </c>
      <c r="Q41" s="39">
        <f t="shared" si="14"/>
        <v>2.3563999999999974E-2</v>
      </c>
      <c r="R41" s="39">
        <f t="shared" si="14"/>
        <v>2.2082000000000046E-2</v>
      </c>
      <c r="S41" s="39">
        <f t="shared" si="14"/>
        <v>2.1170999999999995E-2</v>
      </c>
      <c r="T41" s="39">
        <f t="shared" si="14"/>
        <v>3.0076000000000047E-2</v>
      </c>
      <c r="U41" s="39">
        <f t="shared" si="14"/>
        <v>1.4812000000000047E-2</v>
      </c>
      <c r="V41" s="39">
        <f t="shared" si="14"/>
        <v>2.4359999999999993E-2</v>
      </c>
      <c r="W41" s="39">
        <f t="shared" si="14"/>
        <v>2.2211756000000027E-2</v>
      </c>
      <c r="X41" s="39">
        <f t="shared" si="14"/>
        <v>2.0464770000000021E-2</v>
      </c>
      <c r="Y41" s="39">
        <f t="shared" si="14"/>
        <v>2.182788103626665E-2</v>
      </c>
      <c r="Z41" s="39">
        <f t="shared" si="14"/>
        <v>1.8947269999999988E-2</v>
      </c>
      <c r="AA41" s="39">
        <f t="shared" si="14"/>
        <v>2.2551660000000001E-2</v>
      </c>
      <c r="AB41" s="39">
        <f t="shared" si="14"/>
        <v>0</v>
      </c>
      <c r="AC41" s="34"/>
      <c r="AD41" s="48">
        <f t="shared" ref="AD41:BC41" si="15">SUM(AD33:AD33)-SUM(AD34:AD40)</f>
        <v>4.1000000000006309E-5</v>
      </c>
      <c r="AE41" s="39">
        <f t="shared" si="15"/>
        <v>5.4899999999999394E-4</v>
      </c>
      <c r="AF41" s="39">
        <f t="shared" si="15"/>
        <v>1.7140000000000002E-3</v>
      </c>
      <c r="AG41" s="39">
        <f t="shared" si="15"/>
        <v>1.3169999999999987E-3</v>
      </c>
      <c r="AH41" s="39">
        <f t="shared" si="15"/>
        <v>1.2399999999999911E-3</v>
      </c>
      <c r="AI41" s="39">
        <f t="shared" si="15"/>
        <v>6.7000799193061428E-4</v>
      </c>
      <c r="AJ41" s="39">
        <f t="shared" si="15"/>
        <v>1.0611241865041837E-3</v>
      </c>
      <c r="AK41" s="39">
        <f t="shared" si="15"/>
        <v>1.5805357601983289E-3</v>
      </c>
      <c r="AL41" s="39">
        <f t="shared" si="15"/>
        <v>1.224942548463398E-2</v>
      </c>
      <c r="AM41" s="39">
        <f t="shared" si="15"/>
        <v>4.1616804011755104E-3</v>
      </c>
      <c r="AN41" s="39">
        <f t="shared" si="15"/>
        <v>4.5945000000000014E-3</v>
      </c>
      <c r="AO41" s="39">
        <f t="shared" si="15"/>
        <v>8.3239300000000072E-3</v>
      </c>
      <c r="AP41" s="39">
        <f t="shared" si="15"/>
        <v>1.1327825999999958E-2</v>
      </c>
      <c r="AQ41" s="39">
        <f t="shared" si="15"/>
        <v>8.9037009999999861E-3</v>
      </c>
      <c r="AR41" s="39">
        <f t="shared" si="15"/>
        <v>1.252384499999995E-2</v>
      </c>
      <c r="AS41" s="39">
        <f t="shared" si="15"/>
        <v>1.0955781999999997E-2</v>
      </c>
      <c r="AT41" s="39">
        <f t="shared" si="15"/>
        <v>1.0085969999999972E-2</v>
      </c>
      <c r="AU41" s="39">
        <f t="shared" si="15"/>
        <v>1.3210433999999993E-2</v>
      </c>
      <c r="AV41" s="39">
        <f t="shared" si="15"/>
        <v>7.2384569999999898E-3</v>
      </c>
      <c r="AW41" s="39">
        <f t="shared" si="15"/>
        <v>1.1609503000000007E-2</v>
      </c>
      <c r="AX41" s="39">
        <f t="shared" si="15"/>
        <v>1.1103165999999998E-2</v>
      </c>
      <c r="AY41" s="39">
        <f t="shared" si="15"/>
        <v>1.1516502999999997E-2</v>
      </c>
      <c r="AZ41" s="39">
        <f t="shared" si="15"/>
        <v>1.3071091073999994E-2</v>
      </c>
      <c r="BA41" s="39">
        <f t="shared" si="15"/>
        <v>1.0081379673999996E-2</v>
      </c>
      <c r="BB41" s="39">
        <f t="shared" si="15"/>
        <v>1.1495645466000001E-2</v>
      </c>
      <c r="BC41" s="39">
        <f t="shared" si="15"/>
        <v>0</v>
      </c>
      <c r="BD41" s="222"/>
    </row>
    <row r="42" spans="2:56" ht="17.149999999999999" customHeight="1">
      <c r="B42" s="10" t="s">
        <v>127</v>
      </c>
      <c r="C42" s="61">
        <f t="shared" ref="C42:L42" si="16">C5-SUM(C6,C10,C13,C14,C25,C33)</f>
        <v>7.7323589052156638E-2</v>
      </c>
      <c r="D42" s="24">
        <f t="shared" si="16"/>
        <v>5.8481503497476162E-2</v>
      </c>
      <c r="E42" s="24">
        <f t="shared" si="16"/>
        <v>6.2166999999999639E-2</v>
      </c>
      <c r="F42" s="24">
        <f t="shared" si="16"/>
        <v>7.7892000000000294E-2</v>
      </c>
      <c r="G42" s="24">
        <f t="shared" si="16"/>
        <v>9.285300000000074E-2</v>
      </c>
      <c r="H42" s="24">
        <f t="shared" si="16"/>
        <v>0.11044999103636277</v>
      </c>
      <c r="I42" s="24">
        <f t="shared" si="16"/>
        <v>9.9767000000000383E-2</v>
      </c>
      <c r="J42" s="44">
        <f t="shared" si="16"/>
        <v>0.11969328420095993</v>
      </c>
      <c r="K42" s="44">
        <f t="shared" si="16"/>
        <v>0.12818781132608725</v>
      </c>
      <c r="L42" s="44">
        <f t="shared" si="16"/>
        <v>9.4241999999999493E-2</v>
      </c>
      <c r="M42" s="24">
        <f>M5-SUM(M6,M10,M13,M14,M25,M33)</f>
        <v>0.10364323309523904</v>
      </c>
      <c r="N42" s="24">
        <f>N5-SUM(N6,N10,N13,N14,N25,N33)</f>
        <v>0.10948800000000025</v>
      </c>
      <c r="O42" s="24">
        <f t="shared" ref="O42:AB42" si="17">O5-SUM(O6,O10,O13,O14,O25,O33)</f>
        <v>0.10456500000000002</v>
      </c>
      <c r="P42" s="24">
        <f>P5-SUM(P6,P10,P13,P14,P25,P33)</f>
        <v>8.1642089200000045E-2</v>
      </c>
      <c r="Q42" s="24">
        <f t="shared" si="17"/>
        <v>0.13797499999999929</v>
      </c>
      <c r="R42" s="24">
        <f t="shared" si="17"/>
        <v>0.21198300000000003</v>
      </c>
      <c r="S42" s="24">
        <f t="shared" si="17"/>
        <v>0.2889390000000005</v>
      </c>
      <c r="T42" s="24">
        <f t="shared" si="17"/>
        <v>0.34223016000000017</v>
      </c>
      <c r="U42" s="24">
        <f t="shared" si="17"/>
        <v>0.34642799999999951</v>
      </c>
      <c r="V42" s="24">
        <f t="shared" si="17"/>
        <v>0.3220789735294125</v>
      </c>
      <c r="W42" s="24">
        <f t="shared" si="17"/>
        <v>0.22784411400000026</v>
      </c>
      <c r="X42" s="24">
        <f t="shared" si="17"/>
        <v>0.20447792399999987</v>
      </c>
      <c r="Y42" s="24">
        <f t="shared" si="17"/>
        <v>0.16244410687796673</v>
      </c>
      <c r="Z42" s="24">
        <f t="shared" si="17"/>
        <v>0.27841547999999983</v>
      </c>
      <c r="AA42" s="24">
        <f t="shared" si="17"/>
        <v>0.16124037564333349</v>
      </c>
      <c r="AB42" s="24">
        <f t="shared" si="17"/>
        <v>0</v>
      </c>
      <c r="AC42" s="4"/>
      <c r="AD42" s="61">
        <f>AD5-SUM(AD6,AD10,AD13,AD14,AD25,AD33)</f>
        <v>3.1111E-2</v>
      </c>
      <c r="AE42" s="24">
        <f>AE5-SUM(AE6,AE10,AE13,AE14,AE25,AE33)</f>
        <v>2.2264999999999868E-2</v>
      </c>
      <c r="AF42" s="24">
        <f t="shared" ref="AF42:BC42" si="18">AF5-SUM(AF6,AF10,AF13,AF14,AF25,AF33)</f>
        <v>2.4256000000000277E-2</v>
      </c>
      <c r="AG42" s="24">
        <f t="shared" si="18"/>
        <v>2.8072000000000097E-2</v>
      </c>
      <c r="AH42" s="24">
        <f t="shared" si="18"/>
        <v>3.4249999999999781E-2</v>
      </c>
      <c r="AI42" s="24">
        <f t="shared" si="18"/>
        <v>3.9295939958420845E-2</v>
      </c>
      <c r="AJ42" s="24">
        <f t="shared" si="18"/>
        <v>3.9454793574065561E-2</v>
      </c>
      <c r="AK42" s="24">
        <f t="shared" si="18"/>
        <v>5.3705144054681964E-2</v>
      </c>
      <c r="AL42" s="24">
        <f t="shared" si="18"/>
        <v>6.1665536233523E-2</v>
      </c>
      <c r="AM42" s="24">
        <f t="shared" si="18"/>
        <v>4.1944853643721802E-2</v>
      </c>
      <c r="AN42" s="24">
        <f t="shared" si="18"/>
        <v>4.6268762000000074E-2</v>
      </c>
      <c r="AO42" s="24">
        <f t="shared" si="18"/>
        <v>5.5182126999999914E-2</v>
      </c>
      <c r="AP42" s="24">
        <f t="shared" si="18"/>
        <v>5.2619779999999894E-2</v>
      </c>
      <c r="AQ42" s="24">
        <f t="shared" si="18"/>
        <v>5.0475011999999597E-2</v>
      </c>
      <c r="AR42" s="24">
        <f t="shared" si="18"/>
        <v>6.5448352999999959E-2</v>
      </c>
      <c r="AS42" s="24">
        <f t="shared" si="18"/>
        <v>9.8562942000000042E-2</v>
      </c>
      <c r="AT42" s="24">
        <f t="shared" si="18"/>
        <v>0.12881284500000001</v>
      </c>
      <c r="AU42" s="24">
        <f t="shared" si="18"/>
        <v>0.16358335700000037</v>
      </c>
      <c r="AV42" s="24">
        <f t="shared" si="18"/>
        <v>0.17180767900000005</v>
      </c>
      <c r="AW42" s="24">
        <f t="shared" si="18"/>
        <v>0.15026206199999992</v>
      </c>
      <c r="AX42" s="24">
        <f t="shared" si="18"/>
        <v>0.10338786500000008</v>
      </c>
      <c r="AY42" s="24">
        <f t="shared" si="18"/>
        <v>9.8227131999999884E-2</v>
      </c>
      <c r="AZ42" s="24">
        <f t="shared" si="18"/>
        <v>8.2008617247000259E-2</v>
      </c>
      <c r="BA42" s="24">
        <f t="shared" si="18"/>
        <v>6.1999732525999995E-2</v>
      </c>
      <c r="BB42" s="24">
        <f t="shared" si="18"/>
        <v>7.3813519548999951E-2</v>
      </c>
      <c r="BC42" s="24">
        <f t="shared" si="18"/>
        <v>0</v>
      </c>
      <c r="BD42" s="222"/>
    </row>
    <row r="43" spans="2:56">
      <c r="B43" s="5" t="s">
        <v>25</v>
      </c>
      <c r="C43" s="46">
        <f>1/$A$1*'[1]4407Exp'!$B$15</f>
        <v>5.4984130292471747E-2</v>
      </c>
      <c r="D43" s="11">
        <f>1/$A$1*'[1]4407Exp'!$C$15</f>
        <v>3.5112048146974967E-2</v>
      </c>
      <c r="E43" s="11">
        <f>1/$A$1*'[1]4407Exp'!$D$15</f>
        <v>4.1115999999999993E-2</v>
      </c>
      <c r="F43" s="11">
        <f>1/$A$1*'[1]4407Exp'!$E$15</f>
        <v>3.9866999999999993E-2</v>
      </c>
      <c r="G43" s="11">
        <f>1/$A$1*'[1]4407Exp'!$F$15</f>
        <v>4.3828999999999993E-2</v>
      </c>
      <c r="H43" s="11">
        <f>1/$A$1*'[1]4407Exp'!$G$15</f>
        <v>4.9166010813751056E-2</v>
      </c>
      <c r="I43" s="11">
        <f>1/$A$1*'[1]4407Exp'!$H$15</f>
        <v>3.6004000000000001E-2</v>
      </c>
      <c r="J43" s="36">
        <f>1/$A$1*'[1]4407Exp'!$I$15</f>
        <v>3.1584284200960204E-2</v>
      </c>
      <c r="K43" s="36">
        <f>1/$A$1*'[1]4407Exp'!J$15</f>
        <v>2.9618655826086956E-2</v>
      </c>
      <c r="L43" s="36">
        <f>1/$A$1*'[1]4407Exp'!K$15</f>
        <v>2.7718999999999997E-2</v>
      </c>
      <c r="M43" s="11">
        <f>1/$A$1*'[1]4407Exp'!L$15</f>
        <v>2.4340999999999991E-2</v>
      </c>
      <c r="N43" s="11">
        <f>1/$A$1*'[1]4407Exp'!M$15</f>
        <v>1.9667999999999998E-2</v>
      </c>
      <c r="O43" s="11">
        <f>1/$A$1*'[1]4407Exp'!N$15</f>
        <v>1.7702999999999997E-2</v>
      </c>
      <c r="P43" s="11">
        <f>1/$A$1*'[1]4407Exp'!O$15</f>
        <v>2.1607412999999995E-2</v>
      </c>
      <c r="Q43" s="11">
        <f>1/$A$1*'[1]4407Exp'!P$15</f>
        <v>1.5245999999999997E-2</v>
      </c>
      <c r="R43" s="11">
        <f>1/$A$1*'[1]4407Exp'!Q$15</f>
        <v>1.4645999999999999E-2</v>
      </c>
      <c r="S43" s="11">
        <f>1/$A$1*'[1]4407Exp'!R$15</f>
        <v>1.346E-2</v>
      </c>
      <c r="T43" s="11">
        <f>1/$A$1*'[1]4407Exp'!S$15</f>
        <v>8.395999999999999E-3</v>
      </c>
      <c r="U43" s="11">
        <f>1/$A$1*'[1]4407Exp'!T$15</f>
        <v>8.0509999999999991E-3</v>
      </c>
      <c r="V43" s="11">
        <f>1/$A$1*'[1]4407Exp'!U$15</f>
        <v>8.2069735294117638E-3</v>
      </c>
      <c r="W43" s="11">
        <f>1/$A$1*'[1]4407Exp'!V$15</f>
        <v>1.0138739999999997E-2</v>
      </c>
      <c r="X43" s="11">
        <f>1/$A$1*'[1]4407Exp'!W$15</f>
        <v>1.1228202999999997E-2</v>
      </c>
      <c r="Y43" s="11">
        <f>1/$A$1*'[1]4407Exp'!X$15</f>
        <v>2.0435872284499997E-2</v>
      </c>
      <c r="Z43" s="11">
        <f>1/$A$1*'[1]4407Exp'!Y$15</f>
        <v>9.5577700000000002E-3</v>
      </c>
      <c r="AA43" s="11">
        <f>1/$A$1*'[1]4407Exp'!Z$15</f>
        <v>8.1059839999999984E-3</v>
      </c>
      <c r="AB43" s="11">
        <f>1/$A$1*'[1]4407Exp'!AA$15</f>
        <v>0</v>
      </c>
      <c r="AC43" s="4"/>
      <c r="AD43" s="46">
        <f>1/1000*'[1]4407Exp'!AB$15</f>
        <v>2.5330999999999999E-2</v>
      </c>
      <c r="AE43" s="11">
        <f>1/1000*'[1]4407Exp'!AC$15</f>
        <v>1.6175999999999999E-2</v>
      </c>
      <c r="AF43" s="11">
        <f>1/1000*'[1]4407Exp'!AD$15</f>
        <v>1.8942000000000001E-2</v>
      </c>
      <c r="AG43" s="11">
        <f>1/1000*'[1]4407Exp'!AE$15</f>
        <v>1.8832000000000002E-2</v>
      </c>
      <c r="AH43" s="11">
        <f>1/1000*'[1]4407Exp'!AF$15</f>
        <v>2.1126000000000002E-2</v>
      </c>
      <c r="AI43" s="11">
        <f>1/1000*'[1]4407Exp'!AG$15</f>
        <v>2.2577675756460872E-2</v>
      </c>
      <c r="AJ43" s="11">
        <f>1/1000*'[1]4407Exp'!AH$15</f>
        <v>2.0205558176501961E-2</v>
      </c>
      <c r="AK43" s="11">
        <f>1/1000*'[1]4407Exp'!AI$15</f>
        <v>2.2110296453329584E-2</v>
      </c>
      <c r="AL43" s="11">
        <f>1/1000*'[1]4407Exp'!AJ$15</f>
        <v>2.1831301792824196E-2</v>
      </c>
      <c r="AM43" s="11">
        <f>1/1000*'[1]4407Exp'!AK$15</f>
        <v>1.9122143316346558E-2</v>
      </c>
      <c r="AN43" s="11">
        <f>1/1000*'[1]4407Exp'!AL$15</f>
        <v>1.9662704E-2</v>
      </c>
      <c r="AO43" s="11">
        <f>1/1000*'[1]4407Exp'!AM$15</f>
        <v>1.7505739999999999E-2</v>
      </c>
      <c r="AP43" s="11">
        <f>1/1000*'[1]4407Exp'!AN$15</f>
        <v>1.6358881999999998E-2</v>
      </c>
      <c r="AQ43" s="11">
        <f>1/1000*'[1]4407Exp'!AO$15</f>
        <v>1.5274032999999999E-2</v>
      </c>
      <c r="AR43" s="11">
        <f>1/1000*'[1]4407Exp'!AP$15</f>
        <v>1.4062165999999999E-2</v>
      </c>
      <c r="AS43" s="11">
        <f>1/1000*'[1]4407Exp'!AQ$15</f>
        <v>1.2352469E-2</v>
      </c>
      <c r="AT43" s="11">
        <f>1/1000*'[1]4407Exp'!AR$15</f>
        <v>1.1008218E-2</v>
      </c>
      <c r="AU43" s="11">
        <f>1/1000*'[1]4407Exp'!AS$15</f>
        <v>7.0225060000000004E-3</v>
      </c>
      <c r="AV43" s="11">
        <f>1/1000*'[1]4407Exp'!AT$15</f>
        <v>7.4391639999999998E-3</v>
      </c>
      <c r="AW43" s="11">
        <f>1/1000*'[1]4407Exp'!AU$15</f>
        <v>6.9932979999999994E-3</v>
      </c>
      <c r="AX43" s="11">
        <f>1/1000*'[1]4407Exp'!AV$15</f>
        <v>6.0924839999999996E-3</v>
      </c>
      <c r="AY43" s="11">
        <f>1/1000*'[1]4407Exp'!AW$15</f>
        <v>1.008672E-2</v>
      </c>
      <c r="AZ43" s="11">
        <f>1/1000*'[1]4407Exp'!AX$15</f>
        <v>1.2452624858E-2</v>
      </c>
      <c r="BA43" s="11">
        <f>1/1000*'[1]4407Exp'!AY$15</f>
        <v>9.6638784349999986E-3</v>
      </c>
      <c r="BB43" s="11">
        <f>1/1000*'[1]4407Exp'!AZ$15</f>
        <v>7.2739933560000006E-3</v>
      </c>
      <c r="BC43" s="11">
        <f>1/1000*'[1]4407Exp'!BA$15</f>
        <v>0</v>
      </c>
      <c r="BD43" s="222"/>
    </row>
    <row r="44" spans="2:56">
      <c r="B44" s="5" t="s">
        <v>76</v>
      </c>
      <c r="C44" s="46">
        <f>1/$A$1*'[1]4407Exp'!$B$108</f>
        <v>0</v>
      </c>
      <c r="D44" s="11">
        <f>1/$A$1*'[1]4407Exp'!$C$108</f>
        <v>0</v>
      </c>
      <c r="E44" s="11">
        <f>1/$A$1*'[1]4407Exp'!$D$108</f>
        <v>0</v>
      </c>
      <c r="F44" s="11">
        <f>1/$A$1*'[1]4407Exp'!$E$108</f>
        <v>0</v>
      </c>
      <c r="G44" s="11">
        <f>1/$A$1*'[1]4407Exp'!$F$108</f>
        <v>1.5669999999999998E-3</v>
      </c>
      <c r="H44" s="11">
        <f>1/$A$1*'[1]4407Exp'!$G$108</f>
        <v>4.7069999999999994E-3</v>
      </c>
      <c r="I44" s="11">
        <f>1/$A$1*'[1]4407Exp'!$H$108</f>
        <v>2.0929999999999998E-3</v>
      </c>
      <c r="J44" s="36">
        <f>1/$A$1*'[1]4407Exp'!$I$108</f>
        <v>2.9100000000000003E-3</v>
      </c>
      <c r="K44" s="36">
        <f>1/$A$1*'[1]4407Exp'!J$108</f>
        <v>2.6498963499999993E-2</v>
      </c>
      <c r="L44" s="36">
        <f>1/$A$1*'[1]4407Exp'!K$108</f>
        <v>7.6959999999999971E-3</v>
      </c>
      <c r="M44" s="11">
        <f>1/$A$1*'[1]4407Exp'!L$108</f>
        <v>1.4219145714285713E-2</v>
      </c>
      <c r="N44" s="11">
        <f>1/$A$1*'[1]4407Exp'!M$108</f>
        <v>1.014E-2</v>
      </c>
      <c r="O44" s="11">
        <f>1/$A$1*'[1]4407Exp'!N$108</f>
        <v>1.1340999999999999E-2</v>
      </c>
      <c r="P44" s="11">
        <f>1/$A$1*'[1]4407Exp'!O$108</f>
        <v>7.1353834000000005E-3</v>
      </c>
      <c r="Q44" s="11">
        <f>1/$A$1*'[1]4407Exp'!P$108</f>
        <v>3.3835999999999998E-2</v>
      </c>
      <c r="R44" s="11">
        <f>1/$A$1*'[1]4407Exp'!Q$108</f>
        <v>7.7008999999999994E-2</v>
      </c>
      <c r="S44" s="11">
        <f>1/$A$1*'[1]4407Exp'!R$108</f>
        <v>0.11142299999999998</v>
      </c>
      <c r="T44" s="11">
        <f>1/$A$1*'[1]4407Exp'!S$108</f>
        <v>0.16724299999999998</v>
      </c>
      <c r="U44" s="11">
        <f>1/$A$1*'[1]4407Exp'!T$108</f>
        <v>0.20744399999999999</v>
      </c>
      <c r="V44" s="11">
        <f>1/$A$1*'[1]4407Exp'!U$108</f>
        <v>0.18768799999999999</v>
      </c>
      <c r="W44" s="11">
        <f>1/$A$1*'[1]4407Exp'!V$108</f>
        <v>0.12352539399999998</v>
      </c>
      <c r="X44" s="11">
        <f>1/$A$1*'[1]4407Exp'!W$108</f>
        <v>9.7133786999999985E-2</v>
      </c>
      <c r="Y44" s="11">
        <f>1/$A$1*'[1]4407Exp'!X$108</f>
        <v>7.9425989155400001E-2</v>
      </c>
      <c r="Z44" s="11">
        <f>1/$A$1*'[1]4407Exp'!Y$108</f>
        <v>8.7012340000000007E-2</v>
      </c>
      <c r="AA44" s="11">
        <f>1/$A$1*'[1]4407Exp'!Z$108</f>
        <v>8.5498449000000004E-2</v>
      </c>
      <c r="AB44" s="11">
        <f>1/$A$1*'[1]4407Exp'!AA$108</f>
        <v>0</v>
      </c>
      <c r="AC44" s="4"/>
      <c r="AD44" s="46">
        <f>1/1000*'[1]4407Exp'!AB$108</f>
        <v>0</v>
      </c>
      <c r="AE44" s="11">
        <f>1/1000*'[1]4407Exp'!AC$108</f>
        <v>0</v>
      </c>
      <c r="AF44" s="11">
        <f>1/1000*'[1]4407Exp'!AD$108</f>
        <v>0</v>
      </c>
      <c r="AG44" s="11">
        <f>1/1000*'[1]4407Exp'!AE$108</f>
        <v>0</v>
      </c>
      <c r="AH44" s="11">
        <f>1/1000*'[1]4407Exp'!AF$108</f>
        <v>3.2500000000000004E-4</v>
      </c>
      <c r="AI44" s="11">
        <f>1/1000*'[1]4407Exp'!AG$108</f>
        <v>9.2597439061529042E-4</v>
      </c>
      <c r="AJ44" s="11">
        <f>1/1000*'[1]4407Exp'!AH$108</f>
        <v>6.926173220695225E-4</v>
      </c>
      <c r="AK44" s="11">
        <f>1/1000*'[1]4407Exp'!AI$108</f>
        <v>9.8621392569019626E-4</v>
      </c>
      <c r="AL44" s="11">
        <f>1/1000*'[1]4407Exp'!AJ$108</f>
        <v>1.2905457733352615E-2</v>
      </c>
      <c r="AM44" s="11">
        <f>1/1000*'[1]4407Exp'!AK$108</f>
        <v>3.1573738979153161E-3</v>
      </c>
      <c r="AN44" s="11">
        <f>1/1000*'[1]4407Exp'!AL$108</f>
        <v>4.9260930000000003E-3</v>
      </c>
      <c r="AO44" s="11">
        <f>1/1000*'[1]4407Exp'!AM$108</f>
        <v>4.2557989999999993E-3</v>
      </c>
      <c r="AP44" s="11">
        <f>1/1000*'[1]4407Exp'!AN$108</f>
        <v>4.9082359999999998E-3</v>
      </c>
      <c r="AQ44" s="11">
        <f>1/1000*'[1]4407Exp'!AO$108</f>
        <v>4.8106469999999995E-3</v>
      </c>
      <c r="AR44" s="11">
        <f>1/1000*'[1]4407Exp'!AP$108</f>
        <v>1.4286752E-2</v>
      </c>
      <c r="AS44" s="11">
        <f>1/1000*'[1]4407Exp'!AQ$108</f>
        <v>3.3675008999999999E-2</v>
      </c>
      <c r="AT44" s="11">
        <f>1/1000*'[1]4407Exp'!AR$108</f>
        <v>4.3846761999999997E-2</v>
      </c>
      <c r="AU44" s="11">
        <f>1/1000*'[1]4407Exp'!AS$108</f>
        <v>7.9753532999999988E-2</v>
      </c>
      <c r="AV44" s="11">
        <f>1/1000*'[1]4407Exp'!AT$108</f>
        <v>9.9590049E-2</v>
      </c>
      <c r="AW44" s="11">
        <f>1/1000*'[1]4407Exp'!AU$108</f>
        <v>8.3071094999999998E-2</v>
      </c>
      <c r="AX44" s="11">
        <f>1/1000*'[1]4407Exp'!AV$108</f>
        <v>5.2573298999999997E-2</v>
      </c>
      <c r="AY44" s="11">
        <f>1/1000*'[1]4407Exp'!AW$108</f>
        <v>4.1826279000000001E-2</v>
      </c>
      <c r="AZ44" s="11">
        <f>1/1000*'[1]4407Exp'!AX$108</f>
        <v>3.8855650561999994E-2</v>
      </c>
      <c r="BA44" s="11">
        <f>1/1000*'[1]4407Exp'!AY$108</f>
        <v>3.3435846841999996E-2</v>
      </c>
      <c r="BB44" s="11">
        <f>1/1000*'[1]4407Exp'!AZ$108</f>
        <v>3.2594593950999992E-2</v>
      </c>
      <c r="BC44" s="11">
        <f>1/1000*'[1]4407Exp'!BA$108</f>
        <v>0</v>
      </c>
      <c r="BD44" s="222"/>
    </row>
    <row r="45" spans="2:56">
      <c r="B45" s="5" t="s">
        <v>123</v>
      </c>
      <c r="C45" s="46">
        <f>1/$A$1*'[1]4407Exp'!$B$139</f>
        <v>2.8152946902654866E-3</v>
      </c>
      <c r="D45" s="11">
        <f>1/$A$1*'[1]4407Exp'!$C$139</f>
        <v>3.4257876106194691E-3</v>
      </c>
      <c r="E45" s="11">
        <f>1/$A$1*'[1]4407Exp'!$D$139</f>
        <v>4.9629999999999995E-3</v>
      </c>
      <c r="F45" s="11">
        <f>1/$A$1*'[1]4407Exp'!$E$139</f>
        <v>8.0300000000000007E-3</v>
      </c>
      <c r="G45" s="11">
        <f>1/$A$1*'[1]4407Exp'!$F$139</f>
        <v>1.1052999999999999E-2</v>
      </c>
      <c r="H45" s="11">
        <f>1/$A$1*'[1]4407Exp'!$G$139</f>
        <v>1.5095386948508378E-2</v>
      </c>
      <c r="I45" s="11">
        <f>1/$A$1*'[1]4407Exp'!$H$139</f>
        <v>1.4292999999999998E-2</v>
      </c>
      <c r="J45" s="36">
        <f>1/$A$1*'[1]4407Exp'!$I$139</f>
        <v>3.0011999999999983E-2</v>
      </c>
      <c r="K45" s="36">
        <f>1/$A$1*'[1]4407Exp'!J$139</f>
        <v>2.7807999999999992E-2</v>
      </c>
      <c r="L45" s="36">
        <f>1/$A$1*'[1]4407Exp'!K$139</f>
        <v>1.5242000000000006E-2</v>
      </c>
      <c r="M45" s="11">
        <f>1/$A$1*'[1]4407Exp'!L$139</f>
        <v>1.7741665714285711E-2</v>
      </c>
      <c r="N45" s="11">
        <f>1/$A$1*'[1]4407Exp'!M$139</f>
        <v>1.1719999999999996E-2</v>
      </c>
      <c r="O45" s="11">
        <f>1/$A$1*'[1]4407Exp'!N$139</f>
        <v>1.3933999999999998E-2</v>
      </c>
      <c r="P45" s="11">
        <f>1/$A$1*'[1]4407Exp'!O$139</f>
        <v>8.012350599999999E-3</v>
      </c>
      <c r="Q45" s="11">
        <f>1/$A$1*'[1]4407Exp'!P$139</f>
        <v>1.5805E-2</v>
      </c>
      <c r="R45" s="11">
        <f>1/$A$1*'[1]4407Exp'!Q$139</f>
        <v>2.4055999999999994E-2</v>
      </c>
      <c r="S45" s="11">
        <f>1/$A$1*'[1]4407Exp'!R$139</f>
        <v>2.9056999999999996E-2</v>
      </c>
      <c r="T45" s="11">
        <f>1/$A$1*'[1]4407Exp'!S$139</f>
        <v>4.030516E-2</v>
      </c>
      <c r="U45" s="11">
        <f>1/$A$1*'[1]4407Exp'!T$139</f>
        <v>3.315499999999999E-2</v>
      </c>
      <c r="V45" s="11">
        <f>1/$A$1*'[1]4407Exp'!U$139</f>
        <v>3.3988999999999991E-2</v>
      </c>
      <c r="W45" s="11">
        <f>1/$A$1*'[1]4407Exp'!V$139</f>
        <v>2.0631749999999997E-2</v>
      </c>
      <c r="X45" s="11">
        <f>1/$A$1*'[1]4407Exp'!W$139</f>
        <v>1.9938767999999999E-2</v>
      </c>
      <c r="Y45" s="11">
        <f>1/$A$1*'[1]4407Exp'!X$139</f>
        <v>3.0492211858933332E-2</v>
      </c>
      <c r="Z45" s="11">
        <f>1/$A$1*'[1]4407Exp'!Y$139</f>
        <v>0</v>
      </c>
      <c r="AA45" s="11">
        <f>1/$A$1*'[1]4407Exp'!Z$139</f>
        <v>2.3655536000000001E-2</v>
      </c>
      <c r="AB45" s="11">
        <f>1/$A$1*'[1]4407Exp'!AA$139</f>
        <v>0</v>
      </c>
      <c r="AC45" s="4"/>
      <c r="AD45" s="46">
        <f>1/1000*'[1]4407Exp'!AB$139</f>
        <v>6.4100000000000008E-4</v>
      </c>
      <c r="AE45" s="11">
        <f>1/1000*'[1]4407Exp'!AC$139</f>
        <v>7.8000000000000009E-4</v>
      </c>
      <c r="AF45" s="11">
        <f>1/1000*'[1]4407Exp'!AD$139</f>
        <v>1.1299999999999999E-3</v>
      </c>
      <c r="AG45" s="11">
        <f>1/1000*'[1]4407Exp'!AE$139</f>
        <v>1.6930000000000001E-3</v>
      </c>
      <c r="AH45" s="11">
        <f>1/1000*'[1]4407Exp'!AF$139</f>
        <v>2.9289999999999997E-3</v>
      </c>
      <c r="AI45" s="11">
        <f>1/1000*'[1]4407Exp'!AG$139</f>
        <v>4.7606445826504674E-3</v>
      </c>
      <c r="AJ45" s="11">
        <f>1/1000*'[1]4407Exp'!AH$139</f>
        <v>4.631150749991637E-3</v>
      </c>
      <c r="AK45" s="11">
        <f>1/1000*'[1]4407Exp'!AI$139</f>
        <v>1.2348188146717958E-2</v>
      </c>
      <c r="AL45" s="11">
        <f>1/1000*'[1]4407Exp'!AJ$139</f>
        <v>9.7943083373405685E-3</v>
      </c>
      <c r="AM45" s="11">
        <f>1/1000*'[1]4407Exp'!AK$139</f>
        <v>4.0320049482535343E-3</v>
      </c>
      <c r="AN45" s="11">
        <f>1/1000*'[1]4407Exp'!AL$139</f>
        <v>6.3159940000000001E-3</v>
      </c>
      <c r="AO45" s="11">
        <f>1/1000*'[1]4407Exp'!AM$139</f>
        <v>4.2950659999999993E-3</v>
      </c>
      <c r="AP45" s="11">
        <f>1/1000*'[1]4407Exp'!AN$139</f>
        <v>5.556358E-3</v>
      </c>
      <c r="AQ45" s="11">
        <f>1/1000*'[1]4407Exp'!AO$139</f>
        <v>4.5167839999999994E-3</v>
      </c>
      <c r="AR45" s="11">
        <f>1/1000*'[1]4407Exp'!AP$139</f>
        <v>6.1085419999999998E-3</v>
      </c>
      <c r="AS45" s="11">
        <f>1/1000*'[1]4407Exp'!AQ$139</f>
        <v>1.0840565E-2</v>
      </c>
      <c r="AT45" s="11">
        <f>1/1000*'[1]4407Exp'!AR$139</f>
        <v>1.2761037999999999E-2</v>
      </c>
      <c r="AU45" s="11">
        <f>1/1000*'[1]4407Exp'!AS$139</f>
        <v>1.933381E-2</v>
      </c>
      <c r="AV45" s="11">
        <f>1/1000*'[1]4407Exp'!AT$139</f>
        <v>1.7639083E-2</v>
      </c>
      <c r="AW45" s="11">
        <f>1/1000*'[1]4407Exp'!AU$139</f>
        <v>1.7777128E-2</v>
      </c>
      <c r="AX45" s="11">
        <f>1/1000*'[1]4407Exp'!AV$139</f>
        <v>1.0327872E-2</v>
      </c>
      <c r="AY45" s="11">
        <f>1/1000*'[1]4407Exp'!AW$139</f>
        <v>9.8669440000000008E-3</v>
      </c>
      <c r="AZ45" s="11">
        <f>1/1000*'[1]4407Exp'!AX$139</f>
        <v>1.4785157467999998E-2</v>
      </c>
      <c r="BA45" s="11">
        <f>1/1000*'[1]4407Exp'!AY$139</f>
        <v>0</v>
      </c>
      <c r="BB45" s="11">
        <f>1/1000*'[1]4407Exp'!AZ$139</f>
        <v>1.3826505899999997E-2</v>
      </c>
      <c r="BC45" s="11">
        <f>1/1000*'[1]4407Exp'!BA$139</f>
        <v>0</v>
      </c>
      <c r="BD45" s="222"/>
    </row>
    <row r="46" spans="2:56">
      <c r="B46" s="5" t="s">
        <v>114</v>
      </c>
      <c r="C46" s="46">
        <f>1/$A$1*'[1]4407Exp'!$B$180</f>
        <v>0</v>
      </c>
      <c r="D46" s="11">
        <f>1/$A$1*'[1]4407Exp'!$C$180</f>
        <v>0</v>
      </c>
      <c r="E46" s="11">
        <f>1/$A$1*'[1]4407Exp'!$D$180</f>
        <v>0</v>
      </c>
      <c r="F46" s="11">
        <f>1/$A$1*'[1]4407Exp'!$E$180</f>
        <v>5.1729999999999996E-3</v>
      </c>
      <c r="G46" s="11">
        <f>1/$A$1*'[1]4407Exp'!$F$180</f>
        <v>8.1759999999999992E-3</v>
      </c>
      <c r="H46" s="11">
        <f>1/$A$1*'[1]4407Exp'!$G$180</f>
        <v>1.0733593274103856E-2</v>
      </c>
      <c r="I46" s="11">
        <f>1/$A$1*'[1]4407Exp'!$H$180</f>
        <v>1.1826999999999999E-2</v>
      </c>
      <c r="J46" s="36">
        <f>1/$A$1*'[1]4407Exp'!$I$180</f>
        <v>1.7131999999999994E-2</v>
      </c>
      <c r="K46" s="36">
        <f>1/$A$1*'[1]4407Exp'!J$180</f>
        <v>1.1163536E-2</v>
      </c>
      <c r="L46" s="36">
        <f>1/$A$1*'[1]4407Exp'!K$180</f>
        <v>1.1565999999999998E-2</v>
      </c>
      <c r="M46" s="11">
        <f>1/$A$1*'[1]4407Exp'!L$180</f>
        <v>7.1659999999999988E-3</v>
      </c>
      <c r="N46" s="11">
        <f>1/$A$1*'[1]4407Exp'!M$180</f>
        <v>1.2790999999999999E-2</v>
      </c>
      <c r="O46" s="11">
        <f>1/$A$1*'[1]4407Exp'!N$180</f>
        <v>1.0017E-2</v>
      </c>
      <c r="P46" s="11">
        <f>1/$A$1*'[1]4407Exp'!O$180</f>
        <v>6.4359627999999993E-3</v>
      </c>
      <c r="Q46" s="11">
        <f>1/$A$1*'[1]4407Exp'!P$180</f>
        <v>1.3476999999999996E-2</v>
      </c>
      <c r="R46" s="11">
        <f>1/$A$1*'[1]4407Exp'!Q$180</f>
        <v>1.7448999999999996E-2</v>
      </c>
      <c r="S46" s="11">
        <f>1/$A$1*'[1]4407Exp'!R$180</f>
        <v>2.0872000000000002E-2</v>
      </c>
      <c r="T46" s="11">
        <f>1/$A$1*'[1]4407Exp'!S$180</f>
        <v>1.6873999999999997E-2</v>
      </c>
      <c r="U46" s="11">
        <f>1/$A$1*'[1]4407Exp'!T$180</f>
        <v>1.6452999999999999E-2</v>
      </c>
      <c r="V46" s="11">
        <f>1/$A$1*'[1]4407Exp'!U$180</f>
        <v>1.5124999999999998E-2</v>
      </c>
      <c r="W46" s="11">
        <f>1/$A$1*'[1]4407Exp'!V$180</f>
        <v>1.0787671999999998E-2</v>
      </c>
      <c r="X46" s="11">
        <f>1/$A$1*'[1]4407Exp'!W$180</f>
        <v>1.3009564999999997E-2</v>
      </c>
      <c r="Y46" s="11">
        <f>1/$A$1*'[1]4407Exp'!X$180</f>
        <v>1.0920556226999997E-2</v>
      </c>
      <c r="Z46" s="11">
        <f>1/$A$1*'[1]4407Exp'!Y$180</f>
        <v>0.15445580999999994</v>
      </c>
      <c r="AA46" s="11">
        <f>1/$A$1*'[1]4407Exp'!Z$180</f>
        <v>1.1538699999999999E-2</v>
      </c>
      <c r="AB46" s="11">
        <f>1/$A$1*'[1]4407Exp'!AA$180</f>
        <v>0</v>
      </c>
      <c r="AC46" s="4"/>
      <c r="AD46" s="46">
        <f>1/1000*'[1]4407Exp'!AB$180</f>
        <v>0</v>
      </c>
      <c r="AE46" s="11">
        <f>1/1000*'[1]4407Exp'!AC$180</f>
        <v>0</v>
      </c>
      <c r="AF46" s="11">
        <f>1/1000*'[1]4407Exp'!AD$180</f>
        <v>0</v>
      </c>
      <c r="AG46" s="11">
        <f>1/1000*'[1]4407Exp'!AE$180</f>
        <v>1.2549999999999998E-3</v>
      </c>
      <c r="AH46" s="11">
        <f>1/1000*'[1]4407Exp'!AF$180</f>
        <v>2.0790000000000001E-3</v>
      </c>
      <c r="AI46" s="11">
        <f>1/1000*'[1]4407Exp'!AG$180</f>
        <v>2.5615160375515116E-3</v>
      </c>
      <c r="AJ46" s="11">
        <f>1/1000*'[1]4407Exp'!AH$180</f>
        <v>3.1850915287295815E-3</v>
      </c>
      <c r="AK46" s="11">
        <f>1/1000*'[1]4407Exp'!AI$180</f>
        <v>5.3353082658620238E-3</v>
      </c>
      <c r="AL46" s="11">
        <f>1/1000*'[1]4407Exp'!AJ$180</f>
        <v>4.3337200964539318E-3</v>
      </c>
      <c r="AM46" s="11">
        <f>1/1000*'[1]4407Exp'!AK$180</f>
        <v>3.6549849138323405E-3</v>
      </c>
      <c r="AN46" s="11">
        <f>1/1000*'[1]4407Exp'!AL$180</f>
        <v>2.4204179999999997E-3</v>
      </c>
      <c r="AO46" s="11">
        <f>1/1000*'[1]4407Exp'!AM$180</f>
        <v>5.9250669999999991E-3</v>
      </c>
      <c r="AP46" s="11">
        <f>1/1000*'[1]4407Exp'!AN$180</f>
        <v>4.4171670000000005E-3</v>
      </c>
      <c r="AQ46" s="11">
        <f>1/1000*'[1]4407Exp'!AO$180</f>
        <v>4.7544609999999998E-3</v>
      </c>
      <c r="AR46" s="11">
        <f>1/1000*'[1]4407Exp'!AP$180</f>
        <v>6.1712189999999995E-3</v>
      </c>
      <c r="AS46" s="11">
        <f>1/1000*'[1]4407Exp'!AQ$180</f>
        <v>8.4619409999999989E-3</v>
      </c>
      <c r="AT46" s="11">
        <f>1/1000*'[1]4407Exp'!AR$180</f>
        <v>9.8788989999999983E-3</v>
      </c>
      <c r="AU46" s="11">
        <f>1/1000*'[1]4407Exp'!AS$180</f>
        <v>6.8293709999999999E-3</v>
      </c>
      <c r="AV46" s="11">
        <f>1/1000*'[1]4407Exp'!AT$180</f>
        <v>7.0399639999999993E-3</v>
      </c>
      <c r="AW46" s="11">
        <f>1/1000*'[1]4407Exp'!AU$180</f>
        <v>6.4593949999999997E-3</v>
      </c>
      <c r="AX46" s="11">
        <f>1/1000*'[1]4407Exp'!AV$180</f>
        <v>5.3328270000000001E-3</v>
      </c>
      <c r="AY46" s="11">
        <f>1/1000*'[1]4407Exp'!AW$180</f>
        <v>6.6608539999999999E-3</v>
      </c>
      <c r="AZ46" s="11">
        <f>1/1000*'[1]4407Exp'!AX$180</f>
        <v>6.61950357E-3</v>
      </c>
      <c r="BA46" s="11">
        <f>1/1000*'[1]4407Exp'!AY$180</f>
        <v>4.9845036590000008E-3</v>
      </c>
      <c r="BB46" s="11">
        <f>1/1000*'[1]4407Exp'!AZ$180</f>
        <v>4.354866049E-3</v>
      </c>
      <c r="BC46" s="11">
        <f>1/1000*'[1]4407Exp'!BA$180</f>
        <v>0</v>
      </c>
      <c r="BD46" s="222"/>
    </row>
    <row r="47" spans="2:56">
      <c r="B47" s="5" t="s">
        <v>116</v>
      </c>
      <c r="C47" s="46">
        <f>1/$A$1*'[1]4407Exp'!$B$213</f>
        <v>1.548882272102611E-2</v>
      </c>
      <c r="D47" s="11">
        <f>1/$A$1*'[1]4407Exp'!$C$213</f>
        <v>1.134617727897389E-2</v>
      </c>
      <c r="E47" s="11">
        <f>1/$A$1*'[1]4407Exp'!$D$213</f>
        <v>8.9449999999999981E-3</v>
      </c>
      <c r="F47" s="11">
        <f>1/$A$1*'[1]4407Exp'!$E$213</f>
        <v>1.7551000000000001E-2</v>
      </c>
      <c r="G47" s="11">
        <f>1/$A$1*'[1]4407Exp'!$F$213</f>
        <v>2.1953999999999994E-2</v>
      </c>
      <c r="H47" s="11">
        <f>1/$A$1*'[1]4407Exp'!$G$213</f>
        <v>2.762199999999999E-2</v>
      </c>
      <c r="I47" s="11">
        <f>1/$A$1*'[1]4407Exp'!$H$213</f>
        <v>3.2556999999999982E-2</v>
      </c>
      <c r="J47" s="36">
        <f>1/$A$1*'[1]4407Exp'!$I$213</f>
        <v>3.4808000000000013E-2</v>
      </c>
      <c r="K47" s="36">
        <f>1/$A$1*'[1]4407Exp'!J$213</f>
        <v>2.6684793000000002E-2</v>
      </c>
      <c r="L47" s="36">
        <f>1/$A$1*'[1]4407Exp'!K$213</f>
        <v>2.9039999999999996E-2</v>
      </c>
      <c r="M47" s="11">
        <f>1/$A$1*'[1]4407Exp'!L$213</f>
        <v>3.695555666666666E-2</v>
      </c>
      <c r="N47" s="11">
        <f>1/$A$1*'[1]4407Exp'!M$213</f>
        <v>5.1394999999999989E-2</v>
      </c>
      <c r="O47" s="11">
        <f>1/$A$1*'[1]4407Exp'!N$213</f>
        <v>4.7749999999999994E-2</v>
      </c>
      <c r="P47" s="11">
        <f>1/$A$1*'[1]4407Exp'!O$213</f>
        <v>3.6658246599999993E-2</v>
      </c>
      <c r="Q47" s="11">
        <f>1/$A$1*'[1]4407Exp'!P$213</f>
        <v>5.5581999999999993E-2</v>
      </c>
      <c r="R47" s="11">
        <f>1/$A$1*'[1]4407Exp'!Q$213</f>
        <v>7.2798999999999989E-2</v>
      </c>
      <c r="S47" s="11">
        <f>1/$A$1*'[1]4407Exp'!R$213</f>
        <v>0.10774599999999999</v>
      </c>
      <c r="T47" s="11">
        <f>1/$A$1*'[1]4407Exp'!S$213</f>
        <v>0.10401499999999998</v>
      </c>
      <c r="U47" s="11">
        <f>1/$A$1*'[1]4407Exp'!T$213</f>
        <v>7.8591999999999981E-2</v>
      </c>
      <c r="V47" s="11">
        <f>1/$A$1*'[1]4407Exp'!U$213</f>
        <v>7.515899999999999E-2</v>
      </c>
      <c r="W47" s="11">
        <f>1/$A$1*'[1]4407Exp'!V$213</f>
        <v>6.1380731999999993E-2</v>
      </c>
      <c r="X47" s="11">
        <f>1/$A$1*'[1]4407Exp'!W$213</f>
        <v>5.8920600999999996E-2</v>
      </c>
      <c r="Y47" s="11">
        <f>1/$A$1*'[1]4407Exp'!X$213</f>
        <v>1.8890379555199996E-2</v>
      </c>
      <c r="Z47" s="11">
        <f>1/$A$1*'[1]4407Exp'!Y$213</f>
        <v>1.7315299999999995E-2</v>
      </c>
      <c r="AA47" s="11">
        <f>1/$A$1*'[1]4407Exp'!Z$213</f>
        <v>1.9038503999999994E-2</v>
      </c>
      <c r="AB47" s="11">
        <f>1/$A$1*'[1]4407Exp'!AA$213</f>
        <v>0</v>
      </c>
      <c r="AC47" s="4"/>
      <c r="AD47" s="46">
        <f>1/1000*'[1]4407Exp'!AB$213</f>
        <v>3.7799999999999999E-3</v>
      </c>
      <c r="AE47" s="11">
        <f>1/1000*'[1]4407Exp'!AC$213</f>
        <v>2.7690000000000002E-3</v>
      </c>
      <c r="AF47" s="11">
        <f>1/1000*'[1]4407Exp'!AD$213</f>
        <v>2.183E-3</v>
      </c>
      <c r="AG47" s="11">
        <f>1/1000*'[1]4407Exp'!AE$213</f>
        <v>4.463E-3</v>
      </c>
      <c r="AH47" s="11">
        <f>1/1000*'[1]4407Exp'!AF$213</f>
        <v>5.4520000000000002E-3</v>
      </c>
      <c r="AI47" s="11">
        <f>1/1000*'[1]4407Exp'!AG$213</f>
        <v>6.4796040297637782E-3</v>
      </c>
      <c r="AJ47" s="11">
        <f>1/1000*'[1]4407Exp'!AH$213</f>
        <v>8.9694026119882461E-3</v>
      </c>
      <c r="AK47" s="11">
        <f>1/1000*'[1]4407Exp'!AI$213</f>
        <v>1.0775645129210185E-2</v>
      </c>
      <c r="AL47" s="11">
        <f>1/1000*'[1]4407Exp'!AJ$213</f>
        <v>9.1632693459536719E-3</v>
      </c>
      <c r="AM47" s="11">
        <f>1/1000*'[1]4407Exp'!AK$213</f>
        <v>9.7595990514901584E-3</v>
      </c>
      <c r="AN47" s="11">
        <f>1/1000*'[1]4407Exp'!AL$213</f>
        <v>1.1094457E-2</v>
      </c>
      <c r="AO47" s="11">
        <f>1/1000*'[1]4407Exp'!AM$213</f>
        <v>2.0163477999999999E-2</v>
      </c>
      <c r="AP47" s="11">
        <f>1/1000*'[1]4407Exp'!AN$213</f>
        <v>1.8785786999999998E-2</v>
      </c>
      <c r="AQ47" s="11">
        <f>1/1000*'[1]4407Exp'!AO$213</f>
        <v>1.9926914E-2</v>
      </c>
      <c r="AR47" s="11">
        <f>1/1000*'[1]4407Exp'!AP$213</f>
        <v>2.2887821999999999E-2</v>
      </c>
      <c r="AS47" s="11">
        <f>1/1000*'[1]4407Exp'!AQ$213</f>
        <v>3.0489927999999999E-2</v>
      </c>
      <c r="AT47" s="11">
        <f>1/1000*'[1]4407Exp'!AR$213</f>
        <v>4.8374494999999997E-2</v>
      </c>
      <c r="AU47" s="11">
        <f>1/1000*'[1]4407Exp'!AS$213</f>
        <v>4.8525227000000004E-2</v>
      </c>
      <c r="AV47" s="11">
        <f>1/1000*'[1]4407Exp'!AT$213</f>
        <v>3.8519714000000004E-2</v>
      </c>
      <c r="AW47" s="11">
        <f>1/1000*'[1]4407Exp'!AU$213</f>
        <v>3.4877269000000002E-2</v>
      </c>
      <c r="AX47" s="11">
        <f>1/1000*'[1]4407Exp'!AV$213</f>
        <v>2.8332660999999999E-2</v>
      </c>
      <c r="AY47" s="11">
        <f>1/1000*'[1]4407Exp'!AW$213</f>
        <v>2.7304103999999999E-2</v>
      </c>
      <c r="AZ47" s="11">
        <f>1/1000*'[1]4407Exp'!AX$213</f>
        <v>8.080586578000001E-3</v>
      </c>
      <c r="BA47" s="11">
        <f>1/1000*'[1]4407Exp'!AY$213</f>
        <v>8.3105619699999998E-3</v>
      </c>
      <c r="BB47" s="11">
        <f>1/1000*'[1]4407Exp'!AZ$213</f>
        <v>8.7203888800000007E-3</v>
      </c>
      <c r="BC47" s="11">
        <f>1/1000*'[1]4407Exp'!BA$213</f>
        <v>0</v>
      </c>
      <c r="BD47" s="222"/>
    </row>
    <row r="48" spans="2:56" ht="13" thickBot="1">
      <c r="B48" s="6" t="s">
        <v>128</v>
      </c>
      <c r="C48" s="107">
        <f t="shared" ref="C48:M48" si="19">SUM(C42:C42)-SUM(C43:C47)</f>
        <v>4.0353413483932982E-3</v>
      </c>
      <c r="D48" s="108">
        <f t="shared" si="19"/>
        <v>8.597490460907832E-3</v>
      </c>
      <c r="E48" s="108">
        <f t="shared" si="19"/>
        <v>7.1429999999996496E-3</v>
      </c>
      <c r="F48" s="108">
        <f t="shared" si="19"/>
        <v>7.271000000000305E-3</v>
      </c>
      <c r="G48" s="108">
        <f t="shared" si="19"/>
        <v>6.2740000000007512E-3</v>
      </c>
      <c r="H48" s="108">
        <f t="shared" si="19"/>
        <v>3.1259999999994903E-3</v>
      </c>
      <c r="I48" s="108">
        <f t="shared" si="19"/>
        <v>2.993000000000412E-3</v>
      </c>
      <c r="J48" s="109">
        <f t="shared" si="19"/>
        <v>3.2469999999997223E-3</v>
      </c>
      <c r="K48" s="109">
        <f t="shared" si="19"/>
        <v>6.4138630000003111E-3</v>
      </c>
      <c r="L48" s="109">
        <f t="shared" si="19"/>
        <v>2.9789999999994959E-3</v>
      </c>
      <c r="M48" s="108">
        <f t="shared" si="19"/>
        <v>3.2198650000009599E-3</v>
      </c>
      <c r="N48" s="108">
        <f>SUM(N42:N42)-SUM(N43:N47)</f>
        <v>3.7740000000002771E-3</v>
      </c>
      <c r="O48" s="108">
        <f t="shared" ref="O48:AB48" si="20">SUM(O42:O42)-SUM(O43:O47)</f>
        <v>3.8200000000000456E-3</v>
      </c>
      <c r="P48" s="108">
        <f>SUM(P42:P42)-SUM(P43:P47)</f>
        <v>1.7927328000000575E-3</v>
      </c>
      <c r="Q48" s="108">
        <f t="shared" si="20"/>
        <v>4.0289999999993109E-3</v>
      </c>
      <c r="R48" s="108">
        <f t="shared" si="20"/>
        <v>6.0240000000000848E-3</v>
      </c>
      <c r="S48" s="108">
        <f t="shared" si="20"/>
        <v>6.3810000000005251E-3</v>
      </c>
      <c r="T48" s="108">
        <f t="shared" si="20"/>
        <v>5.3970000000002072E-3</v>
      </c>
      <c r="U48" s="108">
        <f t="shared" si="20"/>
        <v>2.7329999999995414E-3</v>
      </c>
      <c r="V48" s="108">
        <f t="shared" si="20"/>
        <v>1.9110000000007732E-3</v>
      </c>
      <c r="W48" s="108">
        <f t="shared" si="20"/>
        <v>1.3798260000002782E-3</v>
      </c>
      <c r="X48" s="108">
        <f t="shared" si="20"/>
        <v>4.2469999999998898E-3</v>
      </c>
      <c r="Y48" s="108">
        <f t="shared" si="20"/>
        <v>2.2790977969334159E-3</v>
      </c>
      <c r="Z48" s="108">
        <f t="shared" si="20"/>
        <v>1.0074259999999891E-2</v>
      </c>
      <c r="AA48" s="108">
        <f t="shared" si="20"/>
        <v>1.3403202643333501E-2</v>
      </c>
      <c r="AB48" s="108">
        <f t="shared" si="20"/>
        <v>0</v>
      </c>
      <c r="AC48" s="35"/>
      <c r="AD48" s="110">
        <f t="shared" ref="AD48:BC48" si="21">SUM(AD42:AD42)-SUM(AD43:AD47)</f>
        <v>1.3590000000000026E-3</v>
      </c>
      <c r="AE48" s="111">
        <f t="shared" si="21"/>
        <v>2.5399999999998688E-3</v>
      </c>
      <c r="AF48" s="111">
        <f t="shared" si="21"/>
        <v>2.0010000000002769E-3</v>
      </c>
      <c r="AG48" s="111">
        <f t="shared" si="21"/>
        <v>1.8290000000000944E-3</v>
      </c>
      <c r="AH48" s="111">
        <f t="shared" si="21"/>
        <v>2.3389999999997788E-3</v>
      </c>
      <c r="AI48" s="111">
        <f t="shared" si="21"/>
        <v>1.990525161378931E-3</v>
      </c>
      <c r="AJ48" s="111">
        <f t="shared" si="21"/>
        <v>1.7709731847846133E-3</v>
      </c>
      <c r="AK48" s="111">
        <f t="shared" si="21"/>
        <v>2.1494921338720135E-3</v>
      </c>
      <c r="AL48" s="111">
        <f t="shared" si="21"/>
        <v>3.6374789275980188E-3</v>
      </c>
      <c r="AM48" s="111">
        <f t="shared" si="21"/>
        <v>2.2187475158838982E-3</v>
      </c>
      <c r="AN48" s="111">
        <f t="shared" si="21"/>
        <v>1.8490960000000708E-3</v>
      </c>
      <c r="AO48" s="111">
        <f t="shared" si="21"/>
        <v>3.0369769999999199E-3</v>
      </c>
      <c r="AP48" s="111">
        <f t="shared" si="21"/>
        <v>2.5933499999998971E-3</v>
      </c>
      <c r="AQ48" s="111">
        <f t="shared" si="21"/>
        <v>1.1921729999996022E-3</v>
      </c>
      <c r="AR48" s="111">
        <f t="shared" si="21"/>
        <v>1.9318519999999562E-3</v>
      </c>
      <c r="AS48" s="111">
        <f t="shared" si="21"/>
        <v>2.743030000000049E-3</v>
      </c>
      <c r="AT48" s="111">
        <f t="shared" si="21"/>
        <v>2.9434330000000231E-3</v>
      </c>
      <c r="AU48" s="111">
        <f t="shared" si="21"/>
        <v>2.1189100000003902E-3</v>
      </c>
      <c r="AV48" s="111">
        <f t="shared" si="21"/>
        <v>1.5797050000000423E-3</v>
      </c>
      <c r="AW48" s="111">
        <f t="shared" si="21"/>
        <v>1.0838769999998998E-3</v>
      </c>
      <c r="AX48" s="111">
        <f t="shared" si="21"/>
        <v>7.2872200000008436E-4</v>
      </c>
      <c r="AY48" s="111">
        <f t="shared" si="21"/>
        <v>2.4822309999998904E-3</v>
      </c>
      <c r="AZ48" s="111">
        <f t="shared" si="21"/>
        <v>1.2150942110002727E-3</v>
      </c>
      <c r="BA48" s="111">
        <f t="shared" si="21"/>
        <v>5.604941619999998E-3</v>
      </c>
      <c r="BB48" s="111">
        <f t="shared" si="21"/>
        <v>7.0431714129999684E-3</v>
      </c>
      <c r="BC48" s="111">
        <f t="shared" si="21"/>
        <v>0</v>
      </c>
      <c r="BD48" s="222"/>
    </row>
    <row r="49" spans="3:55" ht="13" thickTop="1">
      <c r="C49" s="43"/>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row>
    <row r="50" spans="3:55">
      <c r="C50" s="43"/>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3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[2]RWE!$A$8</f>
        <v>1.9</v>
      </c>
      <c r="B1" s="28"/>
    </row>
    <row r="2" spans="1:56" ht="16" thickTop="1">
      <c r="B2" s="320" t="s">
        <v>210</v>
      </c>
      <c r="C2" s="314" t="s">
        <v>211</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1/$A$1*'[1]4408Exp'!$B$263</f>
        <v>0.90212499999999984</v>
      </c>
      <c r="D5" s="105">
        <f>1/$A$1*'[1]4408Exp'!$C$263</f>
        <v>0.65568999999999988</v>
      </c>
      <c r="E5" s="105">
        <f>1/$A$1*'[1]4408Exp'!$D$263</f>
        <v>0.59976699999999994</v>
      </c>
      <c r="F5" s="105">
        <f>1/$A$1*'[1]4408Exp'!$E$263</f>
        <v>0.46186299999999986</v>
      </c>
      <c r="G5" s="105">
        <f>1/$A$1*'[1]4408Exp'!$F$263</f>
        <v>0.38304599999999983</v>
      </c>
      <c r="H5" s="105">
        <f>1/$A$1*'[1]4408Exp'!$G$263</f>
        <v>0.41444799999999987</v>
      </c>
      <c r="I5" s="105">
        <f>1/$A$1*'[1]4408Exp'!$H$263</f>
        <v>0.33339399999999986</v>
      </c>
      <c r="J5" s="106">
        <f>1/$A$1*'[1]4408Exp'!$I$263</f>
        <v>0.32894899999999999</v>
      </c>
      <c r="K5" s="106">
        <f>1/$A$1*'[1]4408Exp'!J$263</f>
        <v>0.4124799999999999</v>
      </c>
      <c r="L5" s="106">
        <f>1/$A$1*'[1]4408Exp'!K$263</f>
        <v>0.28043699999999999</v>
      </c>
      <c r="M5" s="106">
        <f>1/$A$1*'[1]4408Exp'!L$263</f>
        <v>0.30678299999999997</v>
      </c>
      <c r="N5" s="105">
        <f>1/$A$1*'[1]4408Exp'!M$263</f>
        <v>0.26058899999999996</v>
      </c>
      <c r="O5" s="105">
        <f>1/$A$1*'[1]4408Exp'!N$263</f>
        <v>0.26756099999999994</v>
      </c>
      <c r="P5" s="105">
        <f>1/$A$1*'[1]4408Exp'!O$263</f>
        <v>0.22055100000000002</v>
      </c>
      <c r="Q5" s="105">
        <f>1/$A$1*'[1]4408Exp'!P$263</f>
        <v>0.21692599999999998</v>
      </c>
      <c r="R5" s="105">
        <f>1/$A$1*'[1]4408Exp'!Q$263</f>
        <v>0.23112799999999997</v>
      </c>
      <c r="S5" s="105">
        <f>1/$A$1*'[1]4408Exp'!R$263</f>
        <v>0.23020199999999996</v>
      </c>
      <c r="T5" s="105">
        <f>1/$A$1*'[1]4408Exp'!S$263</f>
        <v>0.21438099999999999</v>
      </c>
      <c r="U5" s="105">
        <f>1/$A$1*'[1]4408Exp'!T$263</f>
        <v>0.28542999999999991</v>
      </c>
      <c r="V5" s="105">
        <f>1/$A$1*'[1]4408Exp'!U$263</f>
        <v>3.655499999999999E-2</v>
      </c>
      <c r="W5" s="105">
        <f>1/$A$1*'[1]4408Exp'!V$263</f>
        <v>5.4651028599999991E-2</v>
      </c>
      <c r="X5" s="105">
        <f>1/$A$1*'[1]4408Exp'!W$263</f>
        <v>5.7619351999999999E-2</v>
      </c>
      <c r="Y5" s="105">
        <f>1/$A$1*'[1]4408Exp'!X$263</f>
        <v>7.2535622599999988E-2</v>
      </c>
      <c r="Z5" s="105">
        <f>1/$A$1*'[1]4408Exp'!Y$263</f>
        <v>3.5983621351999999E-2</v>
      </c>
      <c r="AA5" s="105">
        <f>1/$A$1*'[1]4408Exp'!Z$263</f>
        <v>5.6165767999999984E-2</v>
      </c>
      <c r="AB5" s="105">
        <f>1/$A$1*'[1]4408Exp'!AA$263</f>
        <v>0</v>
      </c>
      <c r="AC5" s="4"/>
      <c r="AD5" s="67">
        <f>1/1000*'[1]4408Exp'!AB$263</f>
        <v>0.20663799999999999</v>
      </c>
      <c r="AE5" s="66">
        <f>1/1000*'[1]4408Exp'!AC$263</f>
        <v>0.11971799999999999</v>
      </c>
      <c r="AF5" s="66">
        <f>1/1000*'[1]4408Exp'!AD$263</f>
        <v>0.11339300000000002</v>
      </c>
      <c r="AG5" s="66">
        <f>1/1000*'[1]4408Exp'!AE$263</f>
        <v>9.2126000000000013E-2</v>
      </c>
      <c r="AH5" s="66">
        <f>1/1000*'[1]4408Exp'!AF$263</f>
        <v>9.6813999999999997E-2</v>
      </c>
      <c r="AI5" s="66">
        <f>1/1000*'[1]4408Exp'!AG$263</f>
        <v>0.11151072344575431</v>
      </c>
      <c r="AJ5" s="66">
        <f>1/1000*'[1]4408Exp'!AH$263</f>
        <v>0.1021410127747666</v>
      </c>
      <c r="AK5" s="66">
        <f>1/1000*'[1]4408Exp'!AI$263</f>
        <v>0.11359383710833088</v>
      </c>
      <c r="AL5" s="66">
        <f>1/1000*'[1]4408Exp'!AJ$263</f>
        <v>0.13069432500011258</v>
      </c>
      <c r="AM5" s="66">
        <f>1/1000*'[1]4408Exp'!AK$263</f>
        <v>8.7270514977286232E-2</v>
      </c>
      <c r="AN5" s="66">
        <f>1/1000*'[1]4408Exp'!AL$263</f>
        <v>0.10511170999999997</v>
      </c>
      <c r="AO5" s="66">
        <f>1/1000*'[1]4408Exp'!AM$263</f>
        <v>0.10507758399999999</v>
      </c>
      <c r="AP5" s="66">
        <f>1/1000*'[1]4408Exp'!AN$263</f>
        <v>0.10787076</v>
      </c>
      <c r="AQ5" s="66">
        <f>1/1000*'[1]4408Exp'!AO$263</f>
        <v>9.1229570999999995E-2</v>
      </c>
      <c r="AR5" s="66">
        <f>1/1000*'[1]4408Exp'!AP$263</f>
        <v>9.3417191999999982E-2</v>
      </c>
      <c r="AS5" s="66">
        <f>1/1000*'[1]4408Exp'!AQ$263</f>
        <v>9.0294754999999963E-2</v>
      </c>
      <c r="AT5" s="66">
        <f>1/1000*'[1]4408Exp'!AR$263</f>
        <v>8.5848243000000005E-2</v>
      </c>
      <c r="AU5" s="66">
        <f>1/1000*'[1]4408Exp'!AS$263</f>
        <v>7.6155445000000016E-2</v>
      </c>
      <c r="AV5" s="66">
        <f>1/1000*'[1]4408Exp'!AT$263</f>
        <v>7.5804678E-2</v>
      </c>
      <c r="AW5" s="66">
        <f>1/1000*'[1]4408Exp'!AU$263</f>
        <v>4.1495125000000008E-2</v>
      </c>
      <c r="AX5" s="66">
        <f>1/1000*'[1]4408Exp'!AV$263</f>
        <v>2.2462956000000003E-2</v>
      </c>
      <c r="AY5" s="66">
        <f>1/1000*'[1]4408Exp'!AW$263</f>
        <v>2.2021532000000003E-2</v>
      </c>
      <c r="AZ5" s="66">
        <f>1/1000*'[1]4408Exp'!AX$263</f>
        <v>2.4313395923000004E-2</v>
      </c>
      <c r="BA5" s="66">
        <f>1/1000*'[1]4408Exp'!AY$263</f>
        <v>1.7688040974999996E-2</v>
      </c>
      <c r="BB5" s="66">
        <f>1/1000*'[1]4408Exp'!AZ$263</f>
        <v>2.3620307709000001E-2</v>
      </c>
      <c r="BC5" s="66">
        <f>1/1000*'[1]4408Exp'!BA$263</f>
        <v>0</v>
      </c>
      <c r="BD5" s="222"/>
    </row>
    <row r="6" spans="1:56" ht="17.149999999999999" customHeight="1" thickTop="1">
      <c r="B6" s="136" t="s">
        <v>142</v>
      </c>
      <c r="C6" s="137">
        <f>1/$A$1*'[1]4408Exp'!$B$266</f>
        <v>0</v>
      </c>
      <c r="D6" s="138">
        <f>1/$A$1*'[1]4408Exp'!$C$266</f>
        <v>0</v>
      </c>
      <c r="E6" s="138">
        <f>1/$A$1*'[1]4408Exp'!$D$266</f>
        <v>0</v>
      </c>
      <c r="F6" s="138">
        <f>1/$A$1*'[1]4408Exp'!$E$266</f>
        <v>0</v>
      </c>
      <c r="G6" s="138">
        <f>1/$A$1*'[1]4408Exp'!$F$266</f>
        <v>0</v>
      </c>
      <c r="H6" s="138">
        <f>1/$A$1*'[1]4408Exp'!$G$266</f>
        <v>0</v>
      </c>
      <c r="I6" s="138">
        <f>1/$A$1*'[1]4408Exp'!$H$266</f>
        <v>0</v>
      </c>
      <c r="J6" s="139">
        <f>1/$A$1*'[1]4408Exp'!$I$266</f>
        <v>0</v>
      </c>
      <c r="K6" s="139">
        <f>1/$A$1*'[1]4408Exp'!J$266</f>
        <v>0</v>
      </c>
      <c r="L6" s="139">
        <f>1/$A$1*'[1]4408Exp'!K$266</f>
        <v>0</v>
      </c>
      <c r="M6" s="138">
        <f>1/$A$1*'[1]4408Exp'!L$266</f>
        <v>0</v>
      </c>
      <c r="N6" s="138">
        <f>1/$A$1*'[1]4408Exp'!M$266</f>
        <v>0</v>
      </c>
      <c r="O6" s="138">
        <f>1/$A$1*'[1]4408Exp'!N$266</f>
        <v>0</v>
      </c>
      <c r="P6" s="138">
        <f>1/$A$1*'[1]4408Exp'!O$266</f>
        <v>0</v>
      </c>
      <c r="Q6" s="138">
        <f>1/$A$1*'[1]4408Exp'!P$266</f>
        <v>0</v>
      </c>
      <c r="R6" s="138">
        <f>1/$A$1*'[1]4408Exp'!Q$266</f>
        <v>0</v>
      </c>
      <c r="S6" s="138">
        <f>1/$A$1*'[1]4408Exp'!R$266</f>
        <v>0</v>
      </c>
      <c r="T6" s="138">
        <f>1/$A$1*'[1]4408Exp'!S$266</f>
        <v>0</v>
      </c>
      <c r="U6" s="138">
        <f>1/$A$1*'[1]4408Exp'!T$266</f>
        <v>0</v>
      </c>
      <c r="V6" s="138">
        <f>1/$A$1*'[1]4408Exp'!U$266</f>
        <v>0</v>
      </c>
      <c r="W6" s="138">
        <f>1/$A$1*'[1]4408Exp'!V$266</f>
        <v>2.1474599999999996E-5</v>
      </c>
      <c r="X6" s="138">
        <f>1/$A$1*'[1]4408Exp'!W$266</f>
        <v>2.2453899999999995E-4</v>
      </c>
      <c r="Y6" s="138">
        <f>1/$A$1*'[1]4408Exp'!X$266</f>
        <v>2.4496219999999995E-4</v>
      </c>
      <c r="Z6" s="138">
        <f>1/$A$1*'[1]4408Exp'!Y$266</f>
        <v>2.7264313719999999E-4</v>
      </c>
      <c r="AA6" s="138">
        <f>1/$A$1*'[1]4408Exp'!Z$266</f>
        <v>5.1009899999999986E-4</v>
      </c>
      <c r="AB6" s="138">
        <f>1/$A$1*'[1]4408Exp'!AA$266</f>
        <v>0</v>
      </c>
      <c r="AC6" s="4"/>
      <c r="AD6" s="141">
        <f>1/1000*'[1]4408Exp'!AB$266</f>
        <v>0</v>
      </c>
      <c r="AE6" s="138">
        <f>1/1000*'[1]4408Exp'!AC$266</f>
        <v>0</v>
      </c>
      <c r="AF6" s="138">
        <f>1/1000*'[1]4408Exp'!AD$266</f>
        <v>0</v>
      </c>
      <c r="AG6" s="138">
        <f>1/1000*'[1]4408Exp'!AE$266</f>
        <v>0</v>
      </c>
      <c r="AH6" s="138">
        <f>1/1000*'[1]4408Exp'!AF$266</f>
        <v>0</v>
      </c>
      <c r="AI6" s="138">
        <f>1/1000*'[1]4408Exp'!AG$266</f>
        <v>7.7438110947008555E-6</v>
      </c>
      <c r="AJ6" s="138">
        <f>1/1000*'[1]4408Exp'!AH$266</f>
        <v>9.0252485155957051E-6</v>
      </c>
      <c r="AK6" s="138">
        <f>1/1000*'[1]4408Exp'!AI$266</f>
        <v>0</v>
      </c>
      <c r="AL6" s="138">
        <f>1/1000*'[1]4408Exp'!AJ$266</f>
        <v>0</v>
      </c>
      <c r="AM6" s="138">
        <f>1/1000*'[1]4408Exp'!AK$266</f>
        <v>4.0048508395219998E-6</v>
      </c>
      <c r="AN6" s="138">
        <f>1/1000*'[1]4408Exp'!AL$266</f>
        <v>0</v>
      </c>
      <c r="AO6" s="138">
        <f>1/1000*'[1]4408Exp'!AM$266</f>
        <v>0</v>
      </c>
      <c r="AP6" s="138">
        <f>1/1000*'[1]4408Exp'!AN$266</f>
        <v>0</v>
      </c>
      <c r="AQ6" s="138">
        <f>1/1000*'[1]4408Exp'!AO$266</f>
        <v>0</v>
      </c>
      <c r="AR6" s="138">
        <f>1/1000*'[1]4408Exp'!AP$266</f>
        <v>0</v>
      </c>
      <c r="AS6" s="138">
        <f>1/1000*'[1]4408Exp'!AQ$266</f>
        <v>3.4351999999999999E-5</v>
      </c>
      <c r="AT6" s="138">
        <f>1/1000*'[1]4408Exp'!AR$266</f>
        <v>3.2684999999999996E-5</v>
      </c>
      <c r="AU6" s="138">
        <f>1/1000*'[1]4408Exp'!AS$266</f>
        <v>7.2254000000000003E-5</v>
      </c>
      <c r="AV6" s="138">
        <f>1/1000*'[1]4408Exp'!AT$266</f>
        <v>2.6090500000000002E-4</v>
      </c>
      <c r="AW6" s="138">
        <f>1/1000*'[1]4408Exp'!AU$266</f>
        <v>4.0784799999999999E-4</v>
      </c>
      <c r="AX6" s="138">
        <f>1/1000*'[1]4408Exp'!AV$266</f>
        <v>4.7334999999999993E-5</v>
      </c>
      <c r="AY6" s="138">
        <f>1/1000*'[1]4408Exp'!AW$266</f>
        <v>1.51254E-4</v>
      </c>
      <c r="AZ6" s="138">
        <f>1/1000*'[1]4408Exp'!AX$266</f>
        <v>2.6016830999999997E-4</v>
      </c>
      <c r="BA6" s="138">
        <f>1/1000*'[1]4408Exp'!AY$266</f>
        <v>1.92277434E-4</v>
      </c>
      <c r="BB6" s="138">
        <f>1/1000*'[1]4408Exp'!AZ$266</f>
        <v>3.0377512599999998E-4</v>
      </c>
      <c r="BC6" s="138">
        <f>1/1000*'[1]4408Exp'!BA$266</f>
        <v>0</v>
      </c>
      <c r="BD6" s="222"/>
    </row>
    <row r="7" spans="1:56" ht="17.149999999999999" customHeight="1">
      <c r="B7" s="155" t="s">
        <v>145</v>
      </c>
      <c r="C7" s="156">
        <f>1/$A$1*'[1]4408Exp'!$B$268</f>
        <v>3.3419999999999995E-3</v>
      </c>
      <c r="D7" s="157">
        <f>1/$A$1*'[1]4408Exp'!$C$268</f>
        <v>1.5664999999999998E-2</v>
      </c>
      <c r="E7" s="157">
        <f>1/$A$1*'[1]4408Exp'!$D$268</f>
        <v>1.0749999999999998E-3</v>
      </c>
      <c r="F7" s="157">
        <f>1/$A$1*'[1]4408Exp'!$E$268</f>
        <v>1.4119999999999996E-3</v>
      </c>
      <c r="G7" s="157">
        <f>1/$A$1*'[1]4408Exp'!$F$268</f>
        <v>1.1749999999999998E-3</v>
      </c>
      <c r="H7" s="157">
        <f>1/$A$1*'[1]4408Exp'!$G$268</f>
        <v>1.3299999999999998E-4</v>
      </c>
      <c r="I7" s="157">
        <f>1/$A$1*'[1]4408Exp'!$H$268</f>
        <v>1.5099999999999998E-4</v>
      </c>
      <c r="J7" s="158">
        <f>1/$A$1*'[1]4408Exp'!$I$268</f>
        <v>1.6999999999999996E-4</v>
      </c>
      <c r="K7" s="158">
        <f>1/$A$1*'[1]4408Exp'!J$268</f>
        <v>5.8599999999999993E-4</v>
      </c>
      <c r="L7" s="158">
        <f>1/$A$1*'[1]4408Exp'!K$268</f>
        <v>4.0899999999999991E-4</v>
      </c>
      <c r="M7" s="157">
        <f>1/$A$1*'[1]4408Exp'!L$268</f>
        <v>9.2999999999999984E-4</v>
      </c>
      <c r="N7" s="157">
        <f>1/$A$1*'[1]4408Exp'!M$268</f>
        <v>8.879999999999999E-4</v>
      </c>
      <c r="O7" s="157">
        <f>1/$A$1*'[1]4408Exp'!N$268</f>
        <v>2.1159999999999998E-3</v>
      </c>
      <c r="P7" s="157">
        <f>1/$A$1*'[1]4408Exp'!O$268</f>
        <v>1.0649999999999998E-3</v>
      </c>
      <c r="Q7" s="157">
        <f>1/$A$1*'[1]4408Exp'!P$268</f>
        <v>2.3729999999999997E-3</v>
      </c>
      <c r="R7" s="157">
        <f>1/$A$1*'[1]4408Exp'!Q$268</f>
        <v>1.1359999999999999E-3</v>
      </c>
      <c r="S7" s="157">
        <f>1/$A$1*'[1]4408Exp'!R$268</f>
        <v>5.9999999999999995E-4</v>
      </c>
      <c r="T7" s="157">
        <f>1/$A$1*'[1]4408Exp'!S$268</f>
        <v>8.5999999999999987E-4</v>
      </c>
      <c r="U7" s="157">
        <f>1/$A$1*'[1]4408Exp'!T$268</f>
        <v>7.4999999999999991E-4</v>
      </c>
      <c r="V7" s="157">
        <f>1/$A$1*'[1]4408Exp'!U$268</f>
        <v>0</v>
      </c>
      <c r="W7" s="157">
        <f>1/$A$1*'[1]4408Exp'!V$268</f>
        <v>1.4589581999999996E-3</v>
      </c>
      <c r="X7" s="157">
        <f>1/$A$1*'[1]4408Exp'!W$268</f>
        <v>1.6696301999999997E-3</v>
      </c>
      <c r="Y7" s="157">
        <f>1/$A$1*'[1]4408Exp'!X$268</f>
        <v>1.1636842000000002E-3</v>
      </c>
      <c r="Z7" s="157">
        <f>1/$A$1*'[1]4408Exp'!Y$268</f>
        <v>1.1328831723999998E-3</v>
      </c>
      <c r="AA7" s="157">
        <f>1/$A$1*'[1]4408Exp'!Z$268</f>
        <v>2.0392269999999994E-3</v>
      </c>
      <c r="AB7" s="157">
        <f>1/$A$1*'[1]4408Exp'!AA$268</f>
        <v>0</v>
      </c>
      <c r="AC7" s="4"/>
      <c r="AD7" s="156">
        <f>1/1000*'[1]4408Exp'!AB$268</f>
        <v>1.526E-3</v>
      </c>
      <c r="AE7" s="157">
        <f>1/1000*'[1]4408Exp'!AC$268</f>
        <v>1.1489999999999998E-3</v>
      </c>
      <c r="AF7" s="157">
        <f>1/1000*'[1]4408Exp'!AD$268</f>
        <v>8.3400000000000011E-4</v>
      </c>
      <c r="AG7" s="157">
        <f>1/1000*'[1]4408Exp'!AE$268</f>
        <v>7.5200000000000006E-4</v>
      </c>
      <c r="AH7" s="157">
        <f>1/1000*'[1]4408Exp'!AF$268</f>
        <v>8.1000000000000006E-4</v>
      </c>
      <c r="AI7" s="157">
        <f>1/1000*'[1]4408Exp'!AG$268</f>
        <v>7.7892409954354437E-4</v>
      </c>
      <c r="AJ7" s="157">
        <f>1/1000*'[1]4408Exp'!AH$268</f>
        <v>8.3186412661752948E-4</v>
      </c>
      <c r="AK7" s="157">
        <f>1/1000*'[1]4408Exp'!AI$268</f>
        <v>1.0912978262029621E-3</v>
      </c>
      <c r="AL7" s="157">
        <f>1/1000*'[1]4408Exp'!AJ$268</f>
        <v>8.2526146291132156E-4</v>
      </c>
      <c r="AM7" s="157">
        <f>1/1000*'[1]4408Exp'!AK$268</f>
        <v>3.8382388303130648E-4</v>
      </c>
      <c r="AN7" s="157">
        <f>1/1000*'[1]4408Exp'!AL$268</f>
        <v>7.2831800000000004E-4</v>
      </c>
      <c r="AO7" s="157">
        <f>1/1000*'[1]4408Exp'!AM$268</f>
        <v>8.28285E-4</v>
      </c>
      <c r="AP7" s="157">
        <f>1/1000*'[1]4408Exp'!AN$268</f>
        <v>1.4697969999999999E-3</v>
      </c>
      <c r="AQ7" s="157">
        <f>1/1000*'[1]4408Exp'!AO$268</f>
        <v>1.541581E-3</v>
      </c>
      <c r="AR7" s="157">
        <f>1/1000*'[1]4408Exp'!AP$268</f>
        <v>1.606276E-3</v>
      </c>
      <c r="AS7" s="157">
        <f>1/1000*'[1]4408Exp'!AQ$268</f>
        <v>1.0161479999999999E-3</v>
      </c>
      <c r="AT7" s="157">
        <f>1/1000*'[1]4408Exp'!AR$268</f>
        <v>4.4228099999999994E-4</v>
      </c>
      <c r="AU7" s="157">
        <f>1/1000*'[1]4408Exp'!AS$268</f>
        <v>1.6283409999999999E-3</v>
      </c>
      <c r="AV7" s="157">
        <f>1/1000*'[1]4408Exp'!AT$268</f>
        <v>1.7546040000000001E-3</v>
      </c>
      <c r="AW7" s="157">
        <f>1/1000*'[1]4408Exp'!AU$268</f>
        <v>2.1266589999999999E-3</v>
      </c>
      <c r="AX7" s="157">
        <f>1/1000*'[1]4408Exp'!AV$268</f>
        <v>1.888191E-3</v>
      </c>
      <c r="AY7" s="157">
        <f>1/1000*'[1]4408Exp'!AW$268</f>
        <v>1.5600109999999998E-3</v>
      </c>
      <c r="AZ7" s="157">
        <f>1/1000*'[1]4408Exp'!AX$268</f>
        <v>2.3690205020000001E-3</v>
      </c>
      <c r="BA7" s="157">
        <f>1/1000*'[1]4408Exp'!AY$268</f>
        <v>3.3213499610000004E-3</v>
      </c>
      <c r="BB7" s="157">
        <f>1/1000*'[1]4408Exp'!AZ$268</f>
        <v>3.3374966109999999E-3</v>
      </c>
      <c r="BC7" s="157">
        <f>1/1000*'[1]4408Exp'!BA$268</f>
        <v>0</v>
      </c>
      <c r="BD7" s="222"/>
    </row>
    <row r="8" spans="1:56" ht="17.149999999999999" customHeight="1">
      <c r="B8" s="155" t="s">
        <v>143</v>
      </c>
      <c r="C8" s="156">
        <f>1/$A$1*'[1]4408Exp'!$B$269</f>
        <v>0</v>
      </c>
      <c r="D8" s="157">
        <f>1/$A$1*'[1]4408Exp'!$C$269</f>
        <v>0</v>
      </c>
      <c r="E8" s="157">
        <f>1/$A$1*'[1]4408Exp'!$D$269</f>
        <v>0</v>
      </c>
      <c r="F8" s="157">
        <f>1/$A$1*'[1]4408Exp'!$E$269</f>
        <v>0</v>
      </c>
      <c r="G8" s="157">
        <f>1/$A$1*'[1]4408Exp'!$F$269</f>
        <v>0</v>
      </c>
      <c r="H8" s="157">
        <f>1/$A$1*'[1]4408Exp'!$G$269</f>
        <v>0</v>
      </c>
      <c r="I8" s="157">
        <f>1/$A$1*'[1]4408Exp'!$H$269</f>
        <v>0</v>
      </c>
      <c r="J8" s="158">
        <f>1/$A$1*'[1]4408Exp'!$I$269</f>
        <v>0</v>
      </c>
      <c r="K8" s="158">
        <f>1/$A$1*'[1]4408Exp'!J$269</f>
        <v>0</v>
      </c>
      <c r="L8" s="158">
        <f>1/$A$1*'[1]4408Exp'!K$269</f>
        <v>0</v>
      </c>
      <c r="M8" s="157">
        <f>1/$A$1*'[1]4408Exp'!L$269</f>
        <v>0</v>
      </c>
      <c r="N8" s="157">
        <f>1/$A$1*'[1]4408Exp'!M$269</f>
        <v>0</v>
      </c>
      <c r="O8" s="157">
        <f>1/$A$1*'[1]4408Exp'!N$269</f>
        <v>0</v>
      </c>
      <c r="P8" s="157">
        <f>1/$A$1*'[1]4408Exp'!O$269</f>
        <v>0</v>
      </c>
      <c r="Q8" s="157">
        <f>1/$A$1*'[1]4408Exp'!P$269</f>
        <v>0</v>
      </c>
      <c r="R8" s="157">
        <f>1/$A$1*'[1]4408Exp'!Q$269</f>
        <v>0</v>
      </c>
      <c r="S8" s="157">
        <f>1/$A$1*'[1]4408Exp'!R$269</f>
        <v>0</v>
      </c>
      <c r="T8" s="157">
        <f>1/$A$1*'[1]4408Exp'!S$269</f>
        <v>0</v>
      </c>
      <c r="U8" s="157">
        <f>1/$A$1*'[1]4408Exp'!T$269</f>
        <v>0</v>
      </c>
      <c r="V8" s="157">
        <f>1/$A$1*'[1]4408Exp'!U$269</f>
        <v>0</v>
      </c>
      <c r="W8" s="157">
        <f>1/$A$1*'[1]4408Exp'!V$269</f>
        <v>0</v>
      </c>
      <c r="X8" s="157">
        <f>1/$A$1*'[1]4408Exp'!W$269</f>
        <v>0</v>
      </c>
      <c r="Y8" s="157">
        <f>1/$A$1*'[1]4408Exp'!X$269</f>
        <v>0</v>
      </c>
      <c r="Z8" s="157">
        <f>1/$A$1*'[1]4408Exp'!Y$269</f>
        <v>0</v>
      </c>
      <c r="AA8" s="157">
        <f>1/$A$1*'[1]4408Exp'!Z$269</f>
        <v>0</v>
      </c>
      <c r="AB8" s="157">
        <f>1/$A$1*'[1]4408Exp'!AA$269</f>
        <v>0</v>
      </c>
      <c r="AC8" s="4"/>
      <c r="AD8" s="156">
        <f>1/1000*'[1]4408Exp'!AB$269</f>
        <v>7.4999999999999993E-5</v>
      </c>
      <c r="AE8" s="157">
        <f>1/1000*'[1]4408Exp'!AC$269</f>
        <v>0</v>
      </c>
      <c r="AF8" s="157">
        <f>1/1000*'[1]4408Exp'!AD$269</f>
        <v>9.9999999999999995E-7</v>
      </c>
      <c r="AG8" s="157">
        <f>1/1000*'[1]4408Exp'!AE$269</f>
        <v>0</v>
      </c>
      <c r="AH8" s="157">
        <f>1/1000*'[1]4408Exp'!AF$269</f>
        <v>0</v>
      </c>
      <c r="AI8" s="157">
        <f>1/1000*'[1]4408Exp'!AG$269</f>
        <v>0</v>
      </c>
      <c r="AJ8" s="157">
        <f>1/1000*'[1]4408Exp'!AH$269</f>
        <v>0</v>
      </c>
      <c r="AK8" s="157">
        <f>1/1000*'[1]4408Exp'!AI$269</f>
        <v>0</v>
      </c>
      <c r="AL8" s="157">
        <f>1/1000*'[1]4408Exp'!AJ$269</f>
        <v>0</v>
      </c>
      <c r="AM8" s="157">
        <f>1/1000*'[1]4408Exp'!AK$269</f>
        <v>6.5661111309459487E-5</v>
      </c>
      <c r="AN8" s="157">
        <f>1/1000*'[1]4408Exp'!AL$269</f>
        <v>0</v>
      </c>
      <c r="AO8" s="157">
        <f>1/1000*'[1]4408Exp'!AM$269</f>
        <v>0</v>
      </c>
      <c r="AP8" s="157">
        <f>1/1000*'[1]4408Exp'!AN$269</f>
        <v>0</v>
      </c>
      <c r="AQ8" s="157">
        <f>1/1000*'[1]4408Exp'!AO$269</f>
        <v>0</v>
      </c>
      <c r="AR8" s="157">
        <f>1/1000*'[1]4408Exp'!AP$269</f>
        <v>0</v>
      </c>
      <c r="AS8" s="157">
        <f>1/1000*'[1]4408Exp'!AQ$269</f>
        <v>4.7341E-5</v>
      </c>
      <c r="AT8" s="157">
        <f>1/1000*'[1]4408Exp'!AR$269</f>
        <v>1.7138699999999998E-4</v>
      </c>
      <c r="AU8" s="157">
        <f>1/1000*'[1]4408Exp'!AS$269</f>
        <v>2.5636E-5</v>
      </c>
      <c r="AV8" s="157">
        <f>1/1000*'[1]4408Exp'!AT$269</f>
        <v>0</v>
      </c>
      <c r="AW8" s="157">
        <f>1/1000*'[1]4408Exp'!AU$269</f>
        <v>0</v>
      </c>
      <c r="AX8" s="157">
        <f>1/1000*'[1]4408Exp'!AV$269</f>
        <v>0</v>
      </c>
      <c r="AY8" s="157">
        <f>1/1000*'[1]4408Exp'!AW$269</f>
        <v>0</v>
      </c>
      <c r="AZ8" s="157">
        <f>1/1000*'[1]4408Exp'!AX$269</f>
        <v>0</v>
      </c>
      <c r="BA8" s="157">
        <f>1/1000*'[1]4408Exp'!AY$269</f>
        <v>0</v>
      </c>
      <c r="BB8" s="157">
        <f>1/1000*'[1]4408Exp'!AZ$269</f>
        <v>0</v>
      </c>
      <c r="BC8" s="157">
        <f>1/1000*'[1]4408Exp'!BA$269</f>
        <v>0</v>
      </c>
      <c r="BD8" s="222"/>
    </row>
    <row r="9" spans="1:56" ht="17.149999999999999" customHeight="1">
      <c r="B9" s="15" t="s">
        <v>126</v>
      </c>
      <c r="C9" s="27">
        <f>1/$A$1*'[1]4408Exp'!$B$267</f>
        <v>0.89680699999999991</v>
      </c>
      <c r="D9" s="29">
        <f>1/$A$1*'[1]4408Exp'!$C$267</f>
        <v>0.62458599999999997</v>
      </c>
      <c r="E9" s="29">
        <f>1/$A$1*'[1]4408Exp'!$D$267</f>
        <v>0.59470699999999987</v>
      </c>
      <c r="F9" s="29">
        <f>1/$A$1*'[1]4408Exp'!$E$267</f>
        <v>0.44930999999999993</v>
      </c>
      <c r="G9" s="29">
        <f>1/$A$1*'[1]4408Exp'!$F$267</f>
        <v>0.3781159999999999</v>
      </c>
      <c r="H9" s="29">
        <f>1/$A$1*'[1]4408Exp'!$G$267</f>
        <v>0.4076769999999999</v>
      </c>
      <c r="I9" s="29">
        <f>1/$A$1*'[1]4408Exp'!$H$267</f>
        <v>0.32693999999999995</v>
      </c>
      <c r="J9" s="33">
        <f>1/$A$1*'[1]4408Exp'!$I$267</f>
        <v>0.32397864878697169</v>
      </c>
      <c r="K9" s="33">
        <f>1/$A$1*'[1]4408Exp'!J$267</f>
        <v>0.40122699999999994</v>
      </c>
      <c r="L9" s="33">
        <f>1/$A$1*'[1]4408Exp'!K$267</f>
        <v>0.27390300000000001</v>
      </c>
      <c r="M9" s="29">
        <f>1/$A$1*'[1]4408Exp'!L$267</f>
        <v>0.30182999999999999</v>
      </c>
      <c r="N9" s="29">
        <f>1/$A$1*'[1]4408Exp'!M$267</f>
        <v>0.254826</v>
      </c>
      <c r="O9" s="29">
        <f>1/$A$1*'[1]4408Exp'!N$267</f>
        <v>0.25989799999999996</v>
      </c>
      <c r="P9" s="29">
        <f>1/$A$1*'[1]4408Exp'!O$267</f>
        <v>0.216417</v>
      </c>
      <c r="Q9" s="29">
        <f>1/$A$1*'[1]4408Exp'!P$267</f>
        <v>0.20933399999999999</v>
      </c>
      <c r="R9" s="29">
        <f>1/$A$1*'[1]4408Exp'!Q$267</f>
        <v>0.22344399999999998</v>
      </c>
      <c r="S9" s="29">
        <f>1/$A$1*'[1]4408Exp'!R$267</f>
        <v>0.22263899999999992</v>
      </c>
      <c r="T9" s="29">
        <f>1/$A$1*'[1]4408Exp'!S$267</f>
        <v>0.20430599999999996</v>
      </c>
      <c r="U9" s="29">
        <f>1/$A$1*'[1]4408Exp'!T$267</f>
        <v>0.27651999999999993</v>
      </c>
      <c r="V9" s="29">
        <f>1/$A$1*'[1]4408Exp'!U$267</f>
        <v>3.623599999999999E-2</v>
      </c>
      <c r="W9" s="29">
        <f>1/$A$1*'[1]4408Exp'!V$267</f>
        <v>4.8095843599999993E-2</v>
      </c>
      <c r="X9" s="29">
        <f>1/$A$1*'[1]4408Exp'!W$267</f>
        <v>5.0245921599999993E-2</v>
      </c>
      <c r="Y9" s="29">
        <f>1/$A$1*'[1]4408Exp'!X$267</f>
        <v>6.5865564799999998E-2</v>
      </c>
      <c r="Z9" s="29">
        <f>1/$A$1*'[1]4408Exp'!Y$267</f>
        <v>2.90272197712E-2</v>
      </c>
      <c r="AA9" s="29">
        <f>1/$A$1*'[1]4408Exp'!Z$267</f>
        <v>4.8874352999999988E-2</v>
      </c>
      <c r="AB9" s="29">
        <f>1/$A$1*'[1]4408Exp'!AA$267</f>
        <v>0</v>
      </c>
      <c r="AC9" s="4"/>
      <c r="AD9" s="27">
        <f>1/1000*'[1]4408Exp'!AB$267</f>
        <v>0.20391499999999999</v>
      </c>
      <c r="AE9" s="29">
        <f>1/1000*'[1]4408Exp'!AC$267</f>
        <v>0.11746999999999999</v>
      </c>
      <c r="AF9" s="29">
        <f>1/1000*'[1]4408Exp'!AD$267</f>
        <v>0.11052999999999999</v>
      </c>
      <c r="AG9" s="29">
        <f>1/1000*'[1]4408Exp'!AE$267</f>
        <v>8.8927000000000006E-2</v>
      </c>
      <c r="AH9" s="29">
        <f>1/1000*'[1]4408Exp'!AF$267</f>
        <v>9.3204000000000009E-2</v>
      </c>
      <c r="AI9" s="29">
        <f>1/1000*'[1]4408Exp'!AG$267</f>
        <v>0.1062990168517074</v>
      </c>
      <c r="AJ9" s="29">
        <f>1/1000*'[1]4408Exp'!AH$267</f>
        <v>9.7705328100437763E-2</v>
      </c>
      <c r="AK9" s="29">
        <f>1/1000*'[1]4408Exp'!AI$267</f>
        <v>0.10740431916637964</v>
      </c>
      <c r="AL9" s="29">
        <f>1/1000*'[1]4408Exp'!AJ$267</f>
        <v>0.12385376861364233</v>
      </c>
      <c r="AM9" s="29">
        <f>1/1000*'[1]4408Exp'!AK$267</f>
        <v>8.1821324825842909E-2</v>
      </c>
      <c r="AN9" s="29">
        <f>1/1000*'[1]4408Exp'!AL$267</f>
        <v>0.10077001300000001</v>
      </c>
      <c r="AO9" s="29">
        <f>1/1000*'[1]4408Exp'!AM$267</f>
        <v>9.9579573000000005E-2</v>
      </c>
      <c r="AP9" s="29">
        <f>1/1000*'[1]4408Exp'!AN$267</f>
        <v>0.10257358800000001</v>
      </c>
      <c r="AQ9" s="29">
        <f>1/1000*'[1]4408Exp'!AO$267</f>
        <v>8.7529284999999998E-2</v>
      </c>
      <c r="AR9" s="29">
        <f>1/1000*'[1]4408Exp'!AP$267</f>
        <v>8.7953047000000006E-2</v>
      </c>
      <c r="AS9" s="29">
        <f>1/1000*'[1]4408Exp'!AQ$267</f>
        <v>8.4565628999999989E-2</v>
      </c>
      <c r="AT9" s="29">
        <f>1/1000*'[1]4408Exp'!AR$267</f>
        <v>8.0255449999999992E-2</v>
      </c>
      <c r="AU9" s="29">
        <f>1/1000*'[1]4408Exp'!AS$267</f>
        <v>6.9219535999999998E-2</v>
      </c>
      <c r="AV9" s="29">
        <f>1/1000*'[1]4408Exp'!AT$267</f>
        <v>6.9750549999999994E-2</v>
      </c>
      <c r="AW9" s="29">
        <f>1/1000*'[1]4408Exp'!AU$267</f>
        <v>3.4029080000000003E-2</v>
      </c>
      <c r="AX9" s="29">
        <f>1/1000*'[1]4408Exp'!AV$267</f>
        <v>1.6513923999999999E-2</v>
      </c>
      <c r="AY9" s="29">
        <f>1/1000*'[1]4408Exp'!AW$267</f>
        <v>1.5806166E-2</v>
      </c>
      <c r="AZ9" s="29">
        <f>1/1000*'[1]4408Exp'!AX$267</f>
        <v>1.7830840386000003E-2</v>
      </c>
      <c r="BA9" s="29">
        <f>1/1000*'[1]4408Exp'!AY$267</f>
        <v>1.0829635023E-2</v>
      </c>
      <c r="BB9" s="29">
        <f>1/1000*'[1]4408Exp'!AZ$267</f>
        <v>1.6809835246E-2</v>
      </c>
      <c r="BC9" s="29">
        <f>1/1000*'[1]4408Exp'!BA$267</f>
        <v>0</v>
      </c>
      <c r="BD9" s="222"/>
    </row>
    <row r="10" spans="1:56">
      <c r="B10" s="52" t="s">
        <v>42</v>
      </c>
      <c r="C10" s="12">
        <f>1/$A$1*(SUM('[1]4408Exp'!$B$47:$B$47)+SUM('[1]4408Exp'!$B$105:$B$105))</f>
        <v>0.47428699999999996</v>
      </c>
      <c r="D10" s="13">
        <f>1/$A$1*(SUM('[1]4408Exp'!$C$47:$C$47)+SUM('[1]4408Exp'!$C$105:$C$105))</f>
        <v>0.20979299999999998</v>
      </c>
      <c r="E10" s="13">
        <f>1/$A$1*(SUM('[1]4408Exp'!$D$47:$D$47)+SUM('[1]4408Exp'!$D$105:$D$105))</f>
        <v>0.20534899999999998</v>
      </c>
      <c r="F10" s="13">
        <f>1/$A$1*(SUM('[1]4408Exp'!$E$47:$E$47)+SUM('[1]4408Exp'!$E$105:$E$105))</f>
        <v>0.10768099999999999</v>
      </c>
      <c r="G10" s="13">
        <f>1/$A$1*(SUM('[1]4408Exp'!$F$47:$F$47)+SUM('[1]4408Exp'!$F$105:$F$105))</f>
        <v>4.1561999999999995E-2</v>
      </c>
      <c r="H10" s="13">
        <f>1/$A$1*(SUM('[1]4408Exp'!$G$47:$G$47)+SUM('[1]4408Exp'!$G$105:$G$105))</f>
        <v>5.0614999999999993E-2</v>
      </c>
      <c r="I10" s="13">
        <f>1/$A$1*(SUM('[1]4408Exp'!$H$47:$H$47)+SUM('[1]4408Exp'!$H$105:$H$105))</f>
        <v>2.9859999999999998E-2</v>
      </c>
      <c r="J10" s="41">
        <f>1/$A$1*(SUM('[1]4408Exp'!$I$47:$I$47)+SUM('[1]4408Exp'!$I$105:$I$105))</f>
        <v>3.7202999999999993E-2</v>
      </c>
      <c r="K10" s="41">
        <f>1/$A$1*(SUM('[1]4408Exp'!J$47:J$47)+SUM('[1]4408Exp'!J$105:J$105))</f>
        <v>3.9910999999999995E-2</v>
      </c>
      <c r="L10" s="41">
        <f>1/$A$1*(SUM('[1]4408Exp'!K$47:K$47)+SUM('[1]4408Exp'!K$105:K$105))</f>
        <v>2.5140999999999997E-2</v>
      </c>
      <c r="M10" s="13">
        <f>1/$A$1*(SUM('[1]4408Exp'!L$47:L$47)+SUM('[1]4408Exp'!L$105:L$105))</f>
        <v>2.8035999999999995E-2</v>
      </c>
      <c r="N10" s="13">
        <f>1/$A$1*(SUM('[1]4408Exp'!M$47:M$47)+SUM('[1]4408Exp'!M$105:M$105))</f>
        <v>2.5879999999999997E-2</v>
      </c>
      <c r="O10" s="13">
        <f>1/$A$1*(SUM('[1]4408Exp'!N$47:N$47)+SUM('[1]4408Exp'!N$105:N$105))</f>
        <v>2.1854999999999996E-2</v>
      </c>
      <c r="P10" s="13">
        <f>1/$A$1*(SUM('[1]4408Exp'!O$47:O$47)+SUM('[1]4408Exp'!O$105:O$105))</f>
        <v>1.5461999999999997E-2</v>
      </c>
      <c r="Q10" s="13">
        <f>1/$A$1*(SUM('[1]4408Exp'!P$47:P$47)+SUM('[1]4408Exp'!P$105:P$105))</f>
        <v>1.4186999999999998E-2</v>
      </c>
      <c r="R10" s="13">
        <f>1/$A$1*(SUM('[1]4408Exp'!Q$47:Q$47)+SUM('[1]4408Exp'!Q$105:Q$105))</f>
        <v>1.0547999999999998E-2</v>
      </c>
      <c r="S10" s="13">
        <f>1/$A$1*(SUM('[1]4408Exp'!R$47:R$47)+SUM('[1]4408Exp'!R$105:R$105))</f>
        <v>1.9776999999999996E-2</v>
      </c>
      <c r="T10" s="13">
        <f>1/$A$1*(SUM('[1]4408Exp'!S$47:S$47)+SUM('[1]4408Exp'!S$105:S$105))</f>
        <v>4.068999999999999E-2</v>
      </c>
      <c r="U10" s="13">
        <f>1/$A$1*(SUM('[1]4408Exp'!T$47:T$47)+SUM('[1]4408Exp'!T$105:T$105))</f>
        <v>4.5559999999999989E-2</v>
      </c>
      <c r="V10" s="13">
        <f>1/$A$1*(SUM('[1]4408Exp'!U$47:U$47)+SUM('[1]4408Exp'!U$105:U$105))</f>
        <v>3.3069999999999996E-3</v>
      </c>
      <c r="W10" s="13">
        <f>1/$A$1*(SUM('[1]4408Exp'!V$47:V$47)+SUM('[1]4408Exp'!V$105:V$105))</f>
        <v>1.3033495999999999E-2</v>
      </c>
      <c r="X10" s="13">
        <f>1/$A$1*(SUM('[1]4408Exp'!W$47:W$47)+SUM('[1]4408Exp'!W$105:W$105))</f>
        <v>1.4827345399999997E-2</v>
      </c>
      <c r="Y10" s="13">
        <f>1/$A$1*(SUM('[1]4408Exp'!X$47:X$47)+SUM('[1]4408Exp'!X$105:X$105))</f>
        <v>1.1879853999999997E-2</v>
      </c>
      <c r="Z10" s="13">
        <f>1/$A$1*(SUM('[1]4408Exp'!Y$47:Y$47)+SUM('[1]4408Exp'!Y$105:Y$105))</f>
        <v>5.4628855511999995E-3</v>
      </c>
      <c r="AA10" s="13">
        <f>1/$A$1*(SUM('[1]4408Exp'!Z$47:Z$47)+SUM('[1]4408Exp'!Z$105:Z$105))</f>
        <v>2.4719224999999994E-2</v>
      </c>
      <c r="AB10" s="13">
        <f>1/$A$1*(SUM('[1]4408Exp'!AA$47:AA$47)+SUM('[1]4408Exp'!AA$105:AA$105))</f>
        <v>0</v>
      </c>
      <c r="AC10" s="4"/>
      <c r="AD10" s="12">
        <f>1/1000*(SUM('[1]4408Exp'!AB$47:AB$47)+SUM('[1]4408Exp'!AB$105:AB$105))</f>
        <v>0.11069</v>
      </c>
      <c r="AE10" s="13">
        <f>1/1000*(SUM('[1]4408Exp'!AC$47:AC$47)+SUM('[1]4408Exp'!AC$105:AC$105))</f>
        <v>3.4864999999999993E-2</v>
      </c>
      <c r="AF10" s="13">
        <f>1/1000*(SUM('[1]4408Exp'!AD$47:AD$47)+SUM('[1]4408Exp'!AD$105:AD$105))</f>
        <v>2.4020000000000003E-2</v>
      </c>
      <c r="AG10" s="13">
        <f>1/1000*(SUM('[1]4408Exp'!AE$47:AE$47)+SUM('[1]4408Exp'!AE$105:AE$105))</f>
        <v>1.6567000000000002E-2</v>
      </c>
      <c r="AH10" s="13">
        <f>1/1000*(SUM('[1]4408Exp'!AF$47:AF$47)+SUM('[1]4408Exp'!AF$105:AF$105))</f>
        <v>1.1231000000000001E-2</v>
      </c>
      <c r="AI10" s="13">
        <f>1/1000*(SUM('[1]4408Exp'!AG$47:AG$47)+SUM('[1]4408Exp'!AG$105:AG$105))</f>
        <v>1.2650103595840673E-2</v>
      </c>
      <c r="AJ10" s="13">
        <f>1/1000*(SUM('[1]4408Exp'!AH$47:AH$47)+SUM('[1]4408Exp'!AH$105:AH$105))</f>
        <v>6.4398459352935254E-3</v>
      </c>
      <c r="AK10" s="13">
        <f>1/1000*(SUM('[1]4408Exp'!AI$47:AI$47)+SUM('[1]4408Exp'!AI$105:AI$105))</f>
        <v>8.2947059479860467E-3</v>
      </c>
      <c r="AL10" s="13">
        <f>1/1000*(SUM('[1]4408Exp'!AJ$47:AJ$47)+SUM('[1]4408Exp'!AJ$105:AJ$105))</f>
        <v>1.0264398761650801E-2</v>
      </c>
      <c r="AM10" s="13">
        <f>1/1000*(SUM('[1]4408Exp'!AK$47:AK$47)+SUM('[1]4408Exp'!AK$105:AK$105))</f>
        <v>5.0794832612225315E-3</v>
      </c>
      <c r="AN10" s="13">
        <f>1/1000*(SUM('[1]4408Exp'!AL$47:AL$47)+SUM('[1]4408Exp'!AL$105:AL$105))</f>
        <v>7.6329529999999996E-3</v>
      </c>
      <c r="AO10" s="13">
        <f>1/1000*(SUM('[1]4408Exp'!AM$47:AM$47)+SUM('[1]4408Exp'!AM$105:AM$105))</f>
        <v>7.8215899999999998E-3</v>
      </c>
      <c r="AP10" s="13">
        <f>1/1000*(SUM('[1]4408Exp'!AN$47:AN$47)+SUM('[1]4408Exp'!AN$105:AN$105))</f>
        <v>6.0845589999999998E-3</v>
      </c>
      <c r="AQ10" s="13">
        <f>1/1000*(SUM('[1]4408Exp'!AO$47:AO$47)+SUM('[1]4408Exp'!AO$105:AO$105))</f>
        <v>4.7336319999999989E-3</v>
      </c>
      <c r="AR10" s="13">
        <f>1/1000*(SUM('[1]4408Exp'!AP$47:AP$47)+SUM('[1]4408Exp'!AP$105:AP$105))</f>
        <v>4.638756E-3</v>
      </c>
      <c r="AS10" s="13">
        <f>1/1000*(SUM('[1]4408Exp'!AQ$47:AQ$47)+SUM('[1]4408Exp'!AQ$105:AQ$105))</f>
        <v>2.1062489999999997E-3</v>
      </c>
      <c r="AT10" s="13">
        <f>1/1000*(SUM('[1]4408Exp'!AR$47:AR$47)+SUM('[1]4408Exp'!AR$105:AR$105))</f>
        <v>3.5735910000000001E-3</v>
      </c>
      <c r="AU10" s="13">
        <f>1/1000*(SUM('[1]4408Exp'!AS$47:AS$47)+SUM('[1]4408Exp'!AS$105:AS$105))</f>
        <v>8.2625159999999993E-3</v>
      </c>
      <c r="AV10" s="13">
        <f>1/1000*(SUM('[1]4408Exp'!AT$47:AT$47)+SUM('[1]4408Exp'!AT$105:AT$105))</f>
        <v>1.1325824E-2</v>
      </c>
      <c r="AW10" s="13">
        <f>1/1000*(SUM('[1]4408Exp'!AU$47:AU$47)+SUM('[1]4408Exp'!AU$105:AU$105))</f>
        <v>3.9642690000000003E-3</v>
      </c>
      <c r="AX10" s="13">
        <f>1/1000*(SUM('[1]4408Exp'!AV$47:AV$47)+SUM('[1]4408Exp'!AV$105:AV$105))</f>
        <v>3.2253150000000003E-3</v>
      </c>
      <c r="AY10" s="13">
        <f>1/1000*(SUM('[1]4408Exp'!AW$47:AW$47)+SUM('[1]4408Exp'!AW$105:AW$105))</f>
        <v>3.4575809999999999E-3</v>
      </c>
      <c r="AZ10" s="13">
        <f>1/1000*(SUM('[1]4408Exp'!AX$47:AX$47)+SUM('[1]4408Exp'!AX$105:AX$105))</f>
        <v>1.983517141E-3</v>
      </c>
      <c r="BA10" s="13">
        <f>1/1000*(SUM('[1]4408Exp'!AY$47:AY$47)+SUM('[1]4408Exp'!AY$105:AY$105))</f>
        <v>1.5123135810000002E-3</v>
      </c>
      <c r="BB10" s="13">
        <f>1/1000*(SUM('[1]4408Exp'!AZ$47:AZ$47)+SUM('[1]4408Exp'!AZ$105:AZ$105))</f>
        <v>7.5013903559999996E-3</v>
      </c>
      <c r="BC10" s="13">
        <f>1/1000*(SUM('[1]4408Exp'!BA$47:BA$47)+SUM('[1]4408Exp'!BA$105:BA$105))</f>
        <v>0</v>
      </c>
      <c r="BD10" s="222"/>
    </row>
    <row r="11" spans="1:56">
      <c r="B11" s="5" t="s">
        <v>24</v>
      </c>
      <c r="C11" s="46">
        <f>1/$A$1*'[1]4408Exp'!$B$109</f>
        <v>1.2299999999999998E-4</v>
      </c>
      <c r="D11" s="11">
        <f>1/$A$1*'[1]4408Exp'!$C$109</f>
        <v>1.4599999999999997E-4</v>
      </c>
      <c r="E11" s="11">
        <f>1/$A$1*'[1]4408Exp'!$D$109</f>
        <v>9.999999999999998E-4</v>
      </c>
      <c r="F11" s="11">
        <f>1/$A$1*'[1]4408Exp'!$E$109</f>
        <v>1.5709999999999997E-3</v>
      </c>
      <c r="G11" s="11">
        <f>1/$A$1*'[1]4408Exp'!$F$109</f>
        <v>1.6130999999999996E-2</v>
      </c>
      <c r="H11" s="11">
        <f>1/$A$1*'[1]4408Exp'!$G$109</f>
        <v>3.2574999999999993E-2</v>
      </c>
      <c r="I11" s="11">
        <f>1/$A$1*'[1]4408Exp'!$H$109</f>
        <v>3.0699999999999995E-2</v>
      </c>
      <c r="J11" s="36">
        <f>1/$A$1*'[1]4408Exp'!$I$109</f>
        <v>1.3699648786971766E-2</v>
      </c>
      <c r="K11" s="36">
        <f>1/$A$1*'[1]4408Exp'!J$109</f>
        <v>2.284499999999999E-2</v>
      </c>
      <c r="L11" s="36">
        <f>1/$A$1*'[1]4408Exp'!K$109</f>
        <v>1.6499999999999998E-3</v>
      </c>
      <c r="M11" s="11">
        <f>1/$A$1*'[1]4408Exp'!L$109</f>
        <v>1.3769999999999998E-3</v>
      </c>
      <c r="N11" s="11">
        <f>1/$A$1*'[1]4408Exp'!M$109</f>
        <v>3.5699999999999995E-4</v>
      </c>
      <c r="O11" s="11">
        <f>1/$A$1*'[1]4408Exp'!N$109</f>
        <v>2.8399999999999996E-4</v>
      </c>
      <c r="P11" s="11">
        <f>1/$A$1*'[1]4408Exp'!O$109</f>
        <v>4.039999999999999E-4</v>
      </c>
      <c r="Q11" s="11">
        <f>1/$A$1*'[1]4408Exp'!P$109</f>
        <v>3.2199999999999991E-4</v>
      </c>
      <c r="R11" s="11">
        <f>1/$A$1*'[1]4408Exp'!Q$109</f>
        <v>1.9999999999999998E-4</v>
      </c>
      <c r="S11" s="11">
        <f>1/$A$1*'[1]4408Exp'!R$109</f>
        <v>1.9999999999999998E-4</v>
      </c>
      <c r="T11" s="11">
        <f>1/$A$1*'[1]4408Exp'!S$109</f>
        <v>1.6999999999999999E-4</v>
      </c>
      <c r="U11" s="11">
        <f>1/$A$1*'[1]4408Exp'!T$109</f>
        <v>1.7099999999999997E-3</v>
      </c>
      <c r="V11" s="11">
        <f>1/$A$1*'[1]4408Exp'!U$109</f>
        <v>0</v>
      </c>
      <c r="W11" s="11">
        <f>1/$A$1*'[1]4408Exp'!V$109</f>
        <v>0</v>
      </c>
      <c r="X11" s="11">
        <f>1/$A$1*'[1]4408Exp'!W$109</f>
        <v>2.1319199999999997E-5</v>
      </c>
      <c r="Y11" s="11">
        <f>1/$A$1*'[1]4408Exp'!X$109</f>
        <v>6.7199999999999977E-7</v>
      </c>
      <c r="Z11" s="11">
        <f>1/$A$1*'[1]4408Exp'!Y$109</f>
        <v>0</v>
      </c>
      <c r="AA11" s="11">
        <f>1/$A$1*'[1]4408Exp'!Z$109</f>
        <v>9.499999999999999E-7</v>
      </c>
      <c r="AB11" s="11">
        <f>1/$A$1*'[1]4408Exp'!AA$109</f>
        <v>0</v>
      </c>
      <c r="AC11" s="4"/>
      <c r="AD11" s="46">
        <f>1/1000*'[1]4408Exp'!AB$109</f>
        <v>7.9999999999999996E-6</v>
      </c>
      <c r="AE11" s="11">
        <f>1/1000*'[1]4408Exp'!AC$109</f>
        <v>6.3E-5</v>
      </c>
      <c r="AF11" s="11">
        <f>1/1000*'[1]4408Exp'!AD$109</f>
        <v>1.8200000000000001E-4</v>
      </c>
      <c r="AG11" s="11">
        <f>1/1000*'[1]4408Exp'!AE$109</f>
        <v>3.1599999999999998E-4</v>
      </c>
      <c r="AH11" s="11">
        <f>1/1000*'[1]4408Exp'!AF$109</f>
        <v>3.5139999999999998E-3</v>
      </c>
      <c r="AI11" s="11">
        <f>1/1000*'[1]4408Exp'!AG$109</f>
        <v>6.5721154675543441E-3</v>
      </c>
      <c r="AJ11" s="11">
        <f>1/1000*'[1]4408Exp'!AH$109</f>
        <v>8.9537869252719251E-3</v>
      </c>
      <c r="AK11" s="11">
        <f>1/1000*'[1]4408Exp'!AI$109</f>
        <v>3.8671753251478384E-3</v>
      </c>
      <c r="AL11" s="11">
        <f>1/1000*'[1]4408Exp'!AJ$109</f>
        <v>5.3262709867113126E-3</v>
      </c>
      <c r="AM11" s="11">
        <f>1/1000*'[1]4408Exp'!AK$109</f>
        <v>4.1472918786268685E-4</v>
      </c>
      <c r="AN11" s="11">
        <f>1/1000*'[1]4408Exp'!AL$109</f>
        <v>8.1218199999999994E-4</v>
      </c>
      <c r="AO11" s="11">
        <f>1/1000*'[1]4408Exp'!AM$109</f>
        <v>1.90807E-4</v>
      </c>
      <c r="AP11" s="11">
        <f>1/1000*'[1]4408Exp'!AN$109</f>
        <v>2.9332300000000001E-4</v>
      </c>
      <c r="AQ11" s="11">
        <f>1/1000*'[1]4408Exp'!AO$109</f>
        <v>3.8223799999999997E-4</v>
      </c>
      <c r="AR11" s="11">
        <f>1/1000*'[1]4408Exp'!AP$109</f>
        <v>3.4635800000000001E-4</v>
      </c>
      <c r="AS11" s="11">
        <f>1/1000*'[1]4408Exp'!AQ$109</f>
        <v>2.3354699999999999E-4</v>
      </c>
      <c r="AT11" s="11">
        <f>1/1000*'[1]4408Exp'!AR$109</f>
        <v>2.03587E-4</v>
      </c>
      <c r="AU11" s="11">
        <f>1/1000*'[1]4408Exp'!AS$109</f>
        <v>1.9528099999999998E-4</v>
      </c>
      <c r="AV11" s="11">
        <f>1/1000*'[1]4408Exp'!AT$109</f>
        <v>5.3700600000000003E-4</v>
      </c>
      <c r="AW11" s="11">
        <f>1/1000*'[1]4408Exp'!AU$109</f>
        <v>5.6878E-5</v>
      </c>
      <c r="AX11" s="11">
        <f>1/1000*'[1]4408Exp'!AV$109</f>
        <v>0</v>
      </c>
      <c r="AY11" s="11">
        <f>1/1000*'[1]4408Exp'!AW$109</f>
        <v>1.3132999999999999E-5</v>
      </c>
      <c r="AZ11" s="11">
        <f>1/1000*'[1]4408Exp'!AX$109</f>
        <v>1.410911E-6</v>
      </c>
      <c r="BA11" s="11">
        <f>1/1000*'[1]4408Exp'!AY$109</f>
        <v>0</v>
      </c>
      <c r="BB11" s="11">
        <f>1/1000*'[1]4408Exp'!AZ$109</f>
        <v>1.542688E-6</v>
      </c>
      <c r="BC11" s="11">
        <f>1/1000*'[1]4408Exp'!BA$109</f>
        <v>0</v>
      </c>
      <c r="BD11" s="222"/>
    </row>
    <row r="12" spans="1:56">
      <c r="B12" s="5" t="s">
        <v>78</v>
      </c>
      <c r="C12" s="46">
        <f>1/$A$1*'[1]4408Exp'!$B$116</f>
        <v>6.1956999999999991E-2</v>
      </c>
      <c r="D12" s="11">
        <f>1/$A$1*'[1]4408Exp'!$C$116</f>
        <v>5.8765999999999992E-2</v>
      </c>
      <c r="E12" s="11">
        <f>1/$A$1*'[1]4408Exp'!$D$116</f>
        <v>5.5719999999999992E-2</v>
      </c>
      <c r="F12" s="11">
        <f>1/$A$1*'[1]4408Exp'!$E$116</f>
        <v>5.1947999999999994E-2</v>
      </c>
      <c r="G12" s="11">
        <f>1/$A$1*'[1]4408Exp'!$F$116</f>
        <v>4.8063999999999989E-2</v>
      </c>
      <c r="H12" s="11">
        <f>1/$A$1*'[1]4408Exp'!$G$116</f>
        <v>3.8432999999999995E-2</v>
      </c>
      <c r="I12" s="11">
        <f>1/$A$1*'[1]4408Exp'!$H$116</f>
        <v>3.3057999999999997E-2</v>
      </c>
      <c r="J12" s="36">
        <f>1/$A$1*'[1]4408Exp'!$I$116</f>
        <v>3.4043999999999998E-2</v>
      </c>
      <c r="K12" s="36">
        <f>1/$A$1*'[1]4408Exp'!J$116</f>
        <v>2.8419999999999997E-2</v>
      </c>
      <c r="L12" s="36">
        <f>1/$A$1*'[1]4408Exp'!K$116</f>
        <v>1.8289999999999997E-2</v>
      </c>
      <c r="M12" s="11">
        <f>1/$A$1*'[1]4408Exp'!L$116</f>
        <v>1.7748E-2</v>
      </c>
      <c r="N12" s="11">
        <f>1/$A$1*'[1]4408Exp'!M$116</f>
        <v>1.8976999999999997E-2</v>
      </c>
      <c r="O12" s="11">
        <f>1/$A$1*'[1]4408Exp'!N$116</f>
        <v>1.6604999999999995E-2</v>
      </c>
      <c r="P12" s="11">
        <f>1/$A$1*'[1]4408Exp'!O$116</f>
        <v>1.2995999999999997E-2</v>
      </c>
      <c r="Q12" s="11">
        <f>1/$A$1*'[1]4408Exp'!P$116</f>
        <v>1.5188999999999998E-2</v>
      </c>
      <c r="R12" s="11">
        <f>1/$A$1*'[1]4408Exp'!Q$116</f>
        <v>9.3819999999999997E-3</v>
      </c>
      <c r="S12" s="11">
        <f>1/$A$1*'[1]4408Exp'!R$116</f>
        <v>1.2244999999999999E-2</v>
      </c>
      <c r="T12" s="11">
        <f>1/$A$1*'[1]4408Exp'!S$116</f>
        <v>9.4539999999999989E-3</v>
      </c>
      <c r="U12" s="11">
        <f>1/$A$1*'[1]4408Exp'!T$116</f>
        <v>3.5429999999999989E-2</v>
      </c>
      <c r="V12" s="11">
        <f>1/$A$1*'[1]4408Exp'!U$116</f>
        <v>5.9299999999999995E-3</v>
      </c>
      <c r="W12" s="11">
        <f>1/$A$1*'[1]4408Exp'!V$116</f>
        <v>4.1066367999999989E-3</v>
      </c>
      <c r="X12" s="11">
        <f>1/$A$1*'[1]4408Exp'!W$116</f>
        <v>5.350302999999999E-3</v>
      </c>
      <c r="Y12" s="11">
        <f>1/$A$1*'[1]4408Exp'!X$116</f>
        <v>3.9463465999999992E-3</v>
      </c>
      <c r="Z12" s="11">
        <f>1/$A$1*'[1]4408Exp'!Y$116</f>
        <v>2.453074509199999E-3</v>
      </c>
      <c r="AA12" s="11">
        <f>1/$A$1*'[1]4408Exp'!Z$116</f>
        <v>3.2172809999999998E-3</v>
      </c>
      <c r="AB12" s="11">
        <f>1/$A$1*'[1]4408Exp'!AA$116</f>
        <v>0</v>
      </c>
      <c r="AC12" s="4"/>
      <c r="AD12" s="46">
        <f>1/1000*'[1]4408Exp'!AB$116</f>
        <v>1.8700000000000001E-2</v>
      </c>
      <c r="AE12" s="11">
        <f>1/1000*'[1]4408Exp'!AC$116</f>
        <v>1.8012999999999998E-2</v>
      </c>
      <c r="AF12" s="11">
        <f>1/1000*'[1]4408Exp'!AD$116</f>
        <v>1.6578000000000002E-2</v>
      </c>
      <c r="AG12" s="11">
        <f>1/1000*'[1]4408Exp'!AE$116</f>
        <v>1.5781E-2</v>
      </c>
      <c r="AH12" s="11">
        <f>1/1000*'[1]4408Exp'!AF$116</f>
        <v>1.6336E-2</v>
      </c>
      <c r="AI12" s="11">
        <f>1/1000*'[1]4408Exp'!AG$116</f>
        <v>1.3162349557187189E-2</v>
      </c>
      <c r="AJ12" s="11">
        <f>1/1000*'[1]4408Exp'!AH$116</f>
        <v>1.3164211113712496E-2</v>
      </c>
      <c r="AK12" s="11">
        <f>1/1000*'[1]4408Exp'!AI$116</f>
        <v>1.5804187506367123E-2</v>
      </c>
      <c r="AL12" s="11">
        <f>1/1000*'[1]4408Exp'!AJ$116</f>
        <v>1.3966050677844566E-2</v>
      </c>
      <c r="AM12" s="11">
        <f>1/1000*'[1]4408Exp'!AK$116</f>
        <v>9.0880821758129015E-3</v>
      </c>
      <c r="AN12" s="11">
        <f>1/1000*'[1]4408Exp'!AL$116</f>
        <v>9.5652510000000003E-3</v>
      </c>
      <c r="AO12" s="11">
        <f>1/1000*'[1]4408Exp'!AM$116</f>
        <v>1.1950351999999999E-2</v>
      </c>
      <c r="AP12" s="11">
        <f>1/1000*'[1]4408Exp'!AN$116</f>
        <v>1.1344788999999999E-2</v>
      </c>
      <c r="AQ12" s="11">
        <f>1/1000*'[1]4408Exp'!AO$116</f>
        <v>8.2963240000000008E-3</v>
      </c>
      <c r="AR12" s="11">
        <f>1/1000*'[1]4408Exp'!AP$116</f>
        <v>1.0509267999999999E-2</v>
      </c>
      <c r="AS12" s="11">
        <f>1/1000*'[1]4408Exp'!AQ$116</f>
        <v>5.7172680000000002E-3</v>
      </c>
      <c r="AT12" s="11">
        <f>1/1000*'[1]4408Exp'!AR$116</f>
        <v>8.2454499999999997E-3</v>
      </c>
      <c r="AU12" s="11">
        <f>1/1000*'[1]4408Exp'!AS$116</f>
        <v>6.9108870000000001E-3</v>
      </c>
      <c r="AV12" s="11">
        <f>1/1000*'[1]4408Exp'!AT$116</f>
        <v>8.8534949999999994E-3</v>
      </c>
      <c r="AW12" s="11">
        <f>1/1000*'[1]4408Exp'!AU$116</f>
        <v>6.1910049999999994E-3</v>
      </c>
      <c r="AX12" s="11">
        <f>1/1000*'[1]4408Exp'!AV$116</f>
        <v>2.7421490000000001E-3</v>
      </c>
      <c r="AY12" s="11">
        <f>1/1000*'[1]4408Exp'!AW$116</f>
        <v>4.0331289999999999E-3</v>
      </c>
      <c r="AZ12" s="11">
        <f>1/1000*'[1]4408Exp'!AX$116</f>
        <v>2.0548003740000001E-3</v>
      </c>
      <c r="BA12" s="11">
        <f>1/1000*'[1]4408Exp'!AY$116</f>
        <v>1.7642604859999999E-3</v>
      </c>
      <c r="BB12" s="11">
        <f>1/1000*'[1]4408Exp'!AZ$116</f>
        <v>2.5151832290000002E-3</v>
      </c>
      <c r="BC12" s="11">
        <f>1/1000*'[1]4408Exp'!BA$116</f>
        <v>0</v>
      </c>
      <c r="BD12" s="222"/>
    </row>
    <row r="13" spans="1:56">
      <c r="B13" s="5" t="s">
        <v>32</v>
      </c>
      <c r="C13" s="46">
        <f>1/$A$1*'[1]4408Exp'!$B$187</f>
        <v>0.12257699999999998</v>
      </c>
      <c r="D13" s="11">
        <f>1/$A$1*'[1]4408Exp'!$C$187</f>
        <v>0.11693099999999998</v>
      </c>
      <c r="E13" s="11">
        <f>1/$A$1*'[1]4408Exp'!$D$187</f>
        <v>6.4622999999999986E-2</v>
      </c>
      <c r="F13" s="11">
        <f>1/$A$1*'[1]4408Exp'!$E$187</f>
        <v>7.7051999999999995E-2</v>
      </c>
      <c r="G13" s="11">
        <f>1/$A$1*'[1]4408Exp'!$F$187</f>
        <v>4.2875999999999991E-2</v>
      </c>
      <c r="H13" s="11">
        <f>1/$A$1*'[1]4408Exp'!$G$187</f>
        <v>5.5279999999999989E-2</v>
      </c>
      <c r="I13" s="11">
        <f>1/$A$1*'[1]4408Exp'!$H$187</f>
        <v>2.9932999999999994E-2</v>
      </c>
      <c r="J13" s="36">
        <f>1/$A$1*'[1]4408Exp'!$I$187</f>
        <v>1.7961999999999999E-2</v>
      </c>
      <c r="K13" s="36">
        <f>1/$A$1*'[1]4408Exp'!J$187</f>
        <v>3.6718999999999995E-2</v>
      </c>
      <c r="L13" s="36">
        <f>1/$A$1*'[1]4408Exp'!K$187</f>
        <v>1.9158999999999999E-2</v>
      </c>
      <c r="M13" s="11">
        <f>1/$A$1*'[1]4408Exp'!L$187</f>
        <v>1.1965999999999999E-2</v>
      </c>
      <c r="N13" s="11">
        <f>1/$A$1*'[1]4408Exp'!M$187</f>
        <v>2.1860999999999995E-2</v>
      </c>
      <c r="O13" s="11">
        <f>1/$A$1*'[1]4408Exp'!N$187</f>
        <v>1.5195999999999998E-2</v>
      </c>
      <c r="P13" s="11">
        <f>1/$A$1*'[1]4408Exp'!O$187</f>
        <v>7.4109999999999992E-3</v>
      </c>
      <c r="Q13" s="11">
        <f>1/$A$1*'[1]4408Exp'!P$187</f>
        <v>3.5209999999999994E-3</v>
      </c>
      <c r="R13" s="11">
        <f>1/$A$1*'[1]4408Exp'!Q$187</f>
        <v>2.5579999999999995E-3</v>
      </c>
      <c r="S13" s="11">
        <f>1/$A$1*'[1]4408Exp'!R$187</f>
        <v>3.2749999999999997E-3</v>
      </c>
      <c r="T13" s="11">
        <f>1/$A$1*'[1]4408Exp'!S$187</f>
        <v>1.1010999999999998E-2</v>
      </c>
      <c r="U13" s="11">
        <f>1/$A$1*'[1]4408Exp'!T$187</f>
        <v>1.5309999999999997E-2</v>
      </c>
      <c r="V13" s="11">
        <f>1/$A$1*'[1]4408Exp'!U$187</f>
        <v>6.9549999999999994E-3</v>
      </c>
      <c r="W13" s="11">
        <f>1/$A$1*'[1]4408Exp'!V$187</f>
        <v>6.0196737999999982E-3</v>
      </c>
      <c r="X13" s="11">
        <f>1/$A$1*'[1]4408Exp'!W$187</f>
        <v>3.8450313999999998E-3</v>
      </c>
      <c r="Y13" s="11">
        <f>1/$A$1*'[1]4408Exp'!X$187</f>
        <v>7.1741823999999978E-3</v>
      </c>
      <c r="Z13" s="11">
        <f>1/$A$1*'[1]4408Exp'!Y$187</f>
        <v>5.600549863999999E-3</v>
      </c>
      <c r="AA13" s="11">
        <f>1/$A$1*'[1]4408Exp'!Z$187</f>
        <v>1.2991120000000001E-3</v>
      </c>
      <c r="AB13" s="11">
        <f>1/$A$1*'[1]4408Exp'!AA$187</f>
        <v>0</v>
      </c>
      <c r="AC13" s="4"/>
      <c r="AD13" s="46">
        <f>1/1000*'[1]4408Exp'!AB$187</f>
        <v>2.0178000000000001E-2</v>
      </c>
      <c r="AE13" s="11">
        <f>1/1000*'[1]4408Exp'!AC$187</f>
        <v>1.7311E-2</v>
      </c>
      <c r="AF13" s="11">
        <f>1/1000*'[1]4408Exp'!AD$187</f>
        <v>9.3270000000000002E-3</v>
      </c>
      <c r="AG13" s="11">
        <f>1/1000*'[1]4408Exp'!AE$187</f>
        <v>9.4240000000000001E-3</v>
      </c>
      <c r="AH13" s="11">
        <f>1/1000*'[1]4408Exp'!AF$187</f>
        <v>8.6829999999999997E-3</v>
      </c>
      <c r="AI13" s="11">
        <f>1/1000*'[1]4408Exp'!AG$187</f>
        <v>1.3781285151732256E-2</v>
      </c>
      <c r="AJ13" s="11">
        <f>1/1000*'[1]4408Exp'!AH$187</f>
        <v>8.0097865943285444E-3</v>
      </c>
      <c r="AK13" s="11">
        <f>1/1000*'[1]4408Exp'!AI$187</f>
        <v>7.2366047822564608E-3</v>
      </c>
      <c r="AL13" s="11">
        <f>1/1000*'[1]4408Exp'!AJ$187</f>
        <v>1.1325572050977072E-2</v>
      </c>
      <c r="AM13" s="11">
        <f>1/1000*'[1]4408Exp'!AK$187</f>
        <v>6.4869319811385658E-3</v>
      </c>
      <c r="AN13" s="11">
        <f>1/1000*'[1]4408Exp'!AL$187</f>
        <v>4.3018399999999995E-3</v>
      </c>
      <c r="AO13" s="11">
        <f>1/1000*'[1]4408Exp'!AM$187</f>
        <v>8.3682080000000002E-3</v>
      </c>
      <c r="AP13" s="11">
        <f>1/1000*'[1]4408Exp'!AN$187</f>
        <v>7.1202739999999994E-3</v>
      </c>
      <c r="AQ13" s="11">
        <f>1/1000*'[1]4408Exp'!AO$187</f>
        <v>3.2368940000000001E-3</v>
      </c>
      <c r="AR13" s="11">
        <f>1/1000*'[1]4408Exp'!AP$187</f>
        <v>1.4895279999999999E-3</v>
      </c>
      <c r="AS13" s="11">
        <f>1/1000*'[1]4408Exp'!AQ$187</f>
        <v>5.7240399999999999E-4</v>
      </c>
      <c r="AT13" s="11">
        <f>1/1000*'[1]4408Exp'!AR$187</f>
        <v>1.0749579999999998E-3</v>
      </c>
      <c r="AU13" s="11">
        <f>1/1000*'[1]4408Exp'!AS$187</f>
        <v>3.0068389999999999E-3</v>
      </c>
      <c r="AV13" s="11">
        <f>1/1000*'[1]4408Exp'!AT$187</f>
        <v>3.8286010000000001E-3</v>
      </c>
      <c r="AW13" s="11">
        <f>1/1000*'[1]4408Exp'!AU$187</f>
        <v>4.0040889999999997E-3</v>
      </c>
      <c r="AX13" s="11">
        <f>1/1000*'[1]4408Exp'!AV$187</f>
        <v>1.5847989999999998E-3</v>
      </c>
      <c r="AY13" s="11">
        <f>1/1000*'[1]4408Exp'!AW$187</f>
        <v>1.063327E-3</v>
      </c>
      <c r="AZ13" s="11">
        <f>1/1000*'[1]4408Exp'!AX$187</f>
        <v>1.1011098129999999E-3</v>
      </c>
      <c r="BA13" s="11">
        <f>1/1000*'[1]4408Exp'!AY$187</f>
        <v>1.8809761039999999E-3</v>
      </c>
      <c r="BB13" s="11">
        <f>1/1000*'[1]4408Exp'!AZ$187</f>
        <v>2.9384227E-4</v>
      </c>
      <c r="BC13" s="11">
        <f>1/1000*'[1]4408Exp'!BA$187</f>
        <v>0</v>
      </c>
      <c r="BD13" s="222"/>
    </row>
    <row r="14" spans="1:56">
      <c r="B14" s="5" t="s">
        <v>40</v>
      </c>
      <c r="C14" s="46">
        <f>1/$A$1*'[1]4408Exp'!$B$121</f>
        <v>0.11766999999999997</v>
      </c>
      <c r="D14" s="11">
        <f>1/$A$1*'[1]4408Exp'!$C$121</f>
        <v>0.15724599999999997</v>
      </c>
      <c r="E14" s="11">
        <f>1/$A$1*'[1]4408Exp'!$D$121</f>
        <v>0.16796699999999998</v>
      </c>
      <c r="F14" s="11">
        <f>1/$A$1*'[1]4408Exp'!$E$121</f>
        <v>0.12645399999999998</v>
      </c>
      <c r="G14" s="11">
        <f>1/$A$1*'[1]4408Exp'!$F$121</f>
        <v>0.12707399999999999</v>
      </c>
      <c r="H14" s="11">
        <f>1/$A$1*'[1]4408Exp'!$G$121</f>
        <v>0.13366099999999997</v>
      </c>
      <c r="I14" s="11">
        <f>1/$A$1*'[1]4408Exp'!$H$121</f>
        <v>9.6615999999999994E-2</v>
      </c>
      <c r="J14" s="36">
        <f>1/$A$1*'[1]4408Exp'!$I$121</f>
        <v>0.11445199999999998</v>
      </c>
      <c r="K14" s="36">
        <f>1/$A$1*'[1]4408Exp'!J$121</f>
        <v>0.13282199999999997</v>
      </c>
      <c r="L14" s="36">
        <f>1/$A$1*'[1]4408Exp'!K$121</f>
        <v>0.11234499999999997</v>
      </c>
      <c r="M14" s="11">
        <f>1/$A$1*'[1]4408Exp'!L$121</f>
        <v>9.4958999999999988E-2</v>
      </c>
      <c r="N14" s="11">
        <f>1/$A$1*'[1]4408Exp'!M$121</f>
        <v>5.0620999999999992E-2</v>
      </c>
      <c r="O14" s="11">
        <f>1/$A$1*'[1]4408Exp'!N$121</f>
        <v>7.3827999999999991E-2</v>
      </c>
      <c r="P14" s="11">
        <f>1/$A$1*'[1]4408Exp'!O$121</f>
        <v>6.6361000000000003E-2</v>
      </c>
      <c r="Q14" s="11">
        <f>1/$A$1*'[1]4408Exp'!P$121</f>
        <v>7.5132999999999991E-2</v>
      </c>
      <c r="R14" s="11">
        <f>1/$A$1*'[1]4408Exp'!Q$121</f>
        <v>9.6452999999999983E-2</v>
      </c>
      <c r="S14" s="11">
        <f>1/$A$1*'[1]4408Exp'!R$121</f>
        <v>9.3250999999999973E-2</v>
      </c>
      <c r="T14" s="11">
        <f>1/$A$1*'[1]4408Exp'!S$121</f>
        <v>7.3883999999999991E-2</v>
      </c>
      <c r="U14" s="11">
        <f>1/$A$1*'[1]4408Exp'!T$121</f>
        <v>0.10378999999999999</v>
      </c>
      <c r="V14" s="11">
        <f>1/$A$1*'[1]4408Exp'!U$121</f>
        <v>7.454999999999999E-3</v>
      </c>
      <c r="W14" s="11">
        <f>1/$A$1*'[1]4408Exp'!V$121</f>
        <v>1.0062996999999997E-2</v>
      </c>
      <c r="X14" s="11">
        <f>1/$A$1*'[1]4408Exp'!W$121</f>
        <v>6.6822167999999998E-3</v>
      </c>
      <c r="Y14" s="11">
        <f>1/$A$1*'[1]4408Exp'!X$121</f>
        <v>2.8352869999999995E-2</v>
      </c>
      <c r="Z14" s="11">
        <f>1/$A$1*'[1]4408Exp'!Y$121</f>
        <v>4.3692793144000002E-3</v>
      </c>
      <c r="AA14" s="11">
        <f>1/$A$1*'[1]4408Exp'!Z$121</f>
        <v>6.2224099999999994E-3</v>
      </c>
      <c r="AB14" s="11">
        <f>1/$A$1*'[1]4408Exp'!AA$121</f>
        <v>0</v>
      </c>
      <c r="AC14" s="4"/>
      <c r="AD14" s="46">
        <f>1/1000*'[1]4408Exp'!AB$121</f>
        <v>2.5833999999999999E-2</v>
      </c>
      <c r="AE14" s="11">
        <f>1/1000*'[1]4408Exp'!AC$121</f>
        <v>3.3438000000000002E-2</v>
      </c>
      <c r="AF14" s="11">
        <f>1/1000*'[1]4408Exp'!AD$121</f>
        <v>3.8792E-2</v>
      </c>
      <c r="AG14" s="11">
        <f>1/1000*'[1]4408Exp'!AE$121</f>
        <v>3.0110000000000005E-2</v>
      </c>
      <c r="AH14" s="11">
        <f>1/1000*'[1]4408Exp'!AF$121</f>
        <v>3.1696000000000002E-2</v>
      </c>
      <c r="AI14" s="11">
        <f>1/1000*'[1]4408Exp'!AG$121</f>
        <v>3.4005158932038655E-2</v>
      </c>
      <c r="AJ14" s="11">
        <f>1/1000*'[1]4408Exp'!AH$121</f>
        <v>2.9081753577445146E-2</v>
      </c>
      <c r="AK14" s="11">
        <f>1/1000*'[1]4408Exp'!AI$121</f>
        <v>3.7643073295914854E-2</v>
      </c>
      <c r="AL14" s="11">
        <f>1/1000*'[1]4408Exp'!AJ$121</f>
        <v>3.9504496496564609E-2</v>
      </c>
      <c r="AM14" s="11">
        <f>1/1000*'[1]4408Exp'!AK$121</f>
        <v>3.0636326110903962E-2</v>
      </c>
      <c r="AN14" s="11">
        <f>1/1000*'[1]4408Exp'!AL$121</f>
        <v>3.0415010999999999E-2</v>
      </c>
      <c r="AO14" s="11">
        <f>1/1000*'[1]4408Exp'!AM$121</f>
        <v>1.897391E-2</v>
      </c>
      <c r="AP14" s="11">
        <f>1/1000*'[1]4408Exp'!AN$121</f>
        <v>2.8636674000000001E-2</v>
      </c>
      <c r="AQ14" s="11">
        <f>1/1000*'[1]4408Exp'!AO$121</f>
        <v>2.4276677E-2</v>
      </c>
      <c r="AR14" s="11">
        <f>1/1000*'[1]4408Exp'!AP$121</f>
        <v>3.0087142000000001E-2</v>
      </c>
      <c r="AS14" s="11">
        <f>1/1000*'[1]4408Exp'!AQ$121</f>
        <v>3.8256018999999995E-2</v>
      </c>
      <c r="AT14" s="11">
        <f>1/1000*'[1]4408Exp'!AR$121</f>
        <v>3.5439563E-2</v>
      </c>
      <c r="AU14" s="11">
        <f>1/1000*'[1]4408Exp'!AS$121</f>
        <v>2.7075185999999998E-2</v>
      </c>
      <c r="AV14" s="11">
        <f>1/1000*'[1]4408Exp'!AT$121</f>
        <v>2.5744566999999999E-2</v>
      </c>
      <c r="AW14" s="11">
        <f>1/1000*'[1]4408Exp'!AU$121</f>
        <v>4.6989179999999998E-3</v>
      </c>
      <c r="AX14" s="11">
        <f>1/1000*'[1]4408Exp'!AV$121</f>
        <v>3.6817979999999996E-3</v>
      </c>
      <c r="AY14" s="11">
        <f>1/1000*'[1]4408Exp'!AW$121</f>
        <v>2.8638439999999999E-3</v>
      </c>
      <c r="AZ14" s="11">
        <f>1/1000*'[1]4408Exp'!AX$121</f>
        <v>9.1033822269999988E-3</v>
      </c>
      <c r="BA14" s="11">
        <f>1/1000*'[1]4408Exp'!AY$121</f>
        <v>1.8852494229999999E-3</v>
      </c>
      <c r="BB14" s="11">
        <f>1/1000*'[1]4408Exp'!AZ$121</f>
        <v>2.3704236050000002E-3</v>
      </c>
      <c r="BC14" s="11">
        <f>1/1000*'[1]4408Exp'!BA$121</f>
        <v>0</v>
      </c>
      <c r="BD14" s="222"/>
    </row>
    <row r="15" spans="1:56">
      <c r="B15" s="5" t="s">
        <v>31</v>
      </c>
      <c r="C15" s="46">
        <f>1/$A$1*'[1]4408Exp'!$B$228</f>
        <v>0.11577399999999999</v>
      </c>
      <c r="D15" s="11">
        <f>1/$A$1*'[1]4408Exp'!$C$228</f>
        <v>7.7666999999999986E-2</v>
      </c>
      <c r="E15" s="11">
        <f>1/$A$1*'[1]4408Exp'!$D$228</f>
        <v>9.6804999999999974E-2</v>
      </c>
      <c r="F15" s="11">
        <f>1/$A$1*'[1]4408Exp'!$E$228</f>
        <v>7.7570999999999987E-2</v>
      </c>
      <c r="G15" s="11">
        <f>1/$A$1*'[1]4408Exp'!$F$228</f>
        <v>9.2077999999999979E-2</v>
      </c>
      <c r="H15" s="11">
        <f>1/$A$1*'[1]4408Exp'!$G$228</f>
        <v>8.8916999999999996E-2</v>
      </c>
      <c r="I15" s="11">
        <f>1/$A$1*'[1]4408Exp'!$H$228</f>
        <v>0.10021699999999999</v>
      </c>
      <c r="J15" s="36">
        <f>1/$A$1*'[1]4408Exp'!$I$228</f>
        <v>0.10093899999999999</v>
      </c>
      <c r="K15" s="36">
        <f>1/$A$1*'[1]4408Exp'!J$228</f>
        <v>0.13404699999999997</v>
      </c>
      <c r="L15" s="36">
        <f>1/$A$1*'[1]4408Exp'!K$228</f>
        <v>9.4247999999999985E-2</v>
      </c>
      <c r="M15" s="11">
        <f>1/$A$1*'[1]4408Exp'!L$228</f>
        <v>0.14370999999999998</v>
      </c>
      <c r="N15" s="11">
        <f>1/$A$1*'[1]4408Exp'!M$228</f>
        <v>0.13478299999999999</v>
      </c>
      <c r="O15" s="11">
        <f>1/$A$1*'[1]4408Exp'!N$228</f>
        <v>0.12470499999999998</v>
      </c>
      <c r="P15" s="11">
        <f>1/$A$1*'[1]4408Exp'!O$228</f>
        <v>0.11336399999999999</v>
      </c>
      <c r="Q15" s="11">
        <f>1/$A$1*'[1]4408Exp'!P$228</f>
        <v>0.10020499999999999</v>
      </c>
      <c r="R15" s="11">
        <f>1/$A$1*'[1]4408Exp'!Q$228</f>
        <v>0.10363099999999999</v>
      </c>
      <c r="S15" s="11">
        <f>1/$A$1*'[1]4408Exp'!R$228</f>
        <v>9.3090999999999979E-2</v>
      </c>
      <c r="T15" s="11">
        <f>1/$A$1*'[1]4408Exp'!S$228</f>
        <v>6.7857999999999988E-2</v>
      </c>
      <c r="U15" s="11">
        <f>1/$A$1*'[1]4408Exp'!T$228</f>
        <v>7.3539999999999994E-2</v>
      </c>
      <c r="V15" s="11">
        <f>1/$A$1*'[1]4408Exp'!U$228</f>
        <v>1.2588999999999998E-2</v>
      </c>
      <c r="W15" s="11">
        <f>1/$A$1*'[1]4408Exp'!V$228</f>
        <v>1.4564916799999997E-2</v>
      </c>
      <c r="X15" s="11">
        <f>1/$A$1*'[1]4408Exp'!W$228</f>
        <v>1.9229915599999998E-2</v>
      </c>
      <c r="Y15" s="11">
        <f>1/$A$1*'[1]4408Exp'!X$228</f>
        <v>1.4236317199999998E-2</v>
      </c>
      <c r="Z15" s="11">
        <f>1/$A$1*'[1]4408Exp'!Y$228</f>
        <v>1.1034745097599998E-2</v>
      </c>
      <c r="AA15" s="11">
        <f>1/$A$1*'[1]4408Exp'!Z$228</f>
        <v>1.2634309999999998E-2</v>
      </c>
      <c r="AB15" s="11">
        <f>1/$A$1*'[1]4408Exp'!AA$228</f>
        <v>0</v>
      </c>
      <c r="AC15" s="4"/>
      <c r="AD15" s="46">
        <f>1/1000*'[1]4408Exp'!AB$228</f>
        <v>2.7227999999999999E-2</v>
      </c>
      <c r="AE15" s="11">
        <f>1/1000*'[1]4408Exp'!AC$228</f>
        <v>1.3294E-2</v>
      </c>
      <c r="AF15" s="11">
        <f>1/1000*'[1]4408Exp'!AD$228</f>
        <v>1.9704000000000003E-2</v>
      </c>
      <c r="AG15" s="11">
        <f>1/1000*'[1]4408Exp'!AE$228</f>
        <v>1.5708E-2</v>
      </c>
      <c r="AH15" s="11">
        <f>1/1000*'[1]4408Exp'!AF$228</f>
        <v>1.9879999999999998E-2</v>
      </c>
      <c r="AI15" s="11">
        <f>1/1000*'[1]4408Exp'!AG$228</f>
        <v>2.4071541069545632E-2</v>
      </c>
      <c r="AJ15" s="11">
        <f>1/1000*'[1]4408Exp'!AH$228</f>
        <v>3.0524252076757734E-2</v>
      </c>
      <c r="AK15" s="11">
        <f>1/1000*'[1]4408Exp'!AI$228</f>
        <v>3.1557068066383039E-2</v>
      </c>
      <c r="AL15" s="11">
        <f>1/1000*'[1]4408Exp'!AJ$228</f>
        <v>3.9716990673351119E-2</v>
      </c>
      <c r="AM15" s="11">
        <f>1/1000*'[1]4408Exp'!AK$228</f>
        <v>2.8815266383582807E-2</v>
      </c>
      <c r="AN15" s="11">
        <f>1/1000*'[1]4408Exp'!AL$228</f>
        <v>4.6633421999999994E-2</v>
      </c>
      <c r="AO15" s="11">
        <f>1/1000*'[1]4408Exp'!AM$228</f>
        <v>5.1513856999999996E-2</v>
      </c>
      <c r="AP15" s="11">
        <f>1/1000*'[1]4408Exp'!AN$228</f>
        <v>4.8039186999999997E-2</v>
      </c>
      <c r="AQ15" s="11">
        <f>1/1000*'[1]4408Exp'!AO$228</f>
        <v>4.6341237E-2</v>
      </c>
      <c r="AR15" s="11">
        <f>1/1000*'[1]4408Exp'!AP$228</f>
        <v>4.0310738999999998E-2</v>
      </c>
      <c r="AS15" s="11">
        <f>1/1000*'[1]4408Exp'!AQ$228</f>
        <v>3.6754922000000002E-2</v>
      </c>
      <c r="AT15" s="11">
        <f>1/1000*'[1]4408Exp'!AR$228</f>
        <v>3.1174058000000001E-2</v>
      </c>
      <c r="AU15" s="11">
        <f>1/1000*'[1]4408Exp'!AS$228</f>
        <v>2.3252090999999999E-2</v>
      </c>
      <c r="AV15" s="11">
        <f>1/1000*'[1]4408Exp'!AT$228</f>
        <v>1.8757141999999997E-2</v>
      </c>
      <c r="AW15" s="11">
        <f>1/1000*'[1]4408Exp'!AU$228</f>
        <v>1.4993772000000001E-2</v>
      </c>
      <c r="AX15" s="11">
        <f>1/1000*'[1]4408Exp'!AV$228</f>
        <v>5.1425200000000003E-3</v>
      </c>
      <c r="AY15" s="11">
        <f>1/1000*'[1]4408Exp'!AW$228</f>
        <v>4.2233310000000003E-3</v>
      </c>
      <c r="AZ15" s="11">
        <f>1/1000*'[1]4408Exp'!AX$228</f>
        <v>3.3244429029999998E-3</v>
      </c>
      <c r="BA15" s="11">
        <f>1/1000*'[1]4408Exp'!AY$228</f>
        <v>3.6171038149999998E-3</v>
      </c>
      <c r="BB15" s="11">
        <f>1/1000*'[1]4408Exp'!AZ$228</f>
        <v>3.7489642430000004E-3</v>
      </c>
      <c r="BC15" s="11">
        <f>1/1000*'[1]4408Exp'!BA$228</f>
        <v>0</v>
      </c>
      <c r="BD15" s="222"/>
    </row>
    <row r="16" spans="1:56">
      <c r="B16" s="8" t="s">
        <v>21</v>
      </c>
      <c r="C16" s="47">
        <f t="shared" ref="C16:AB16" si="2">SUM(C9:C9)-SUM(C10:C15)</f>
        <v>4.4190000000001728E-3</v>
      </c>
      <c r="D16" s="37">
        <f t="shared" si="2"/>
        <v>4.0369999999999573E-3</v>
      </c>
      <c r="E16" s="37">
        <f t="shared" si="2"/>
        <v>3.2429999999998849E-3</v>
      </c>
      <c r="F16" s="37">
        <f t="shared" si="2"/>
        <v>7.032999999999956E-3</v>
      </c>
      <c r="G16" s="37">
        <f t="shared" si="2"/>
        <v>1.0330999999999924E-2</v>
      </c>
      <c r="H16" s="37">
        <f t="shared" si="2"/>
        <v>8.1959999999999256E-3</v>
      </c>
      <c r="I16" s="37">
        <f t="shared" si="2"/>
        <v>6.5560000000000063E-3</v>
      </c>
      <c r="J16" s="38">
        <f t="shared" si="2"/>
        <v>5.6789999999999341E-3</v>
      </c>
      <c r="K16" s="38">
        <f t="shared" si="2"/>
        <v>6.4629999999999965E-3</v>
      </c>
      <c r="L16" s="38">
        <f t="shared" si="2"/>
        <v>3.0700000000000727E-3</v>
      </c>
      <c r="M16" s="37">
        <f t="shared" si="2"/>
        <v>4.0340000000000376E-3</v>
      </c>
      <c r="N16" s="37">
        <f t="shared" si="2"/>
        <v>2.3470000000000435E-3</v>
      </c>
      <c r="O16" s="37">
        <f t="shared" si="2"/>
        <v>7.4250000000000149E-3</v>
      </c>
      <c r="P16" s="37">
        <f t="shared" si="2"/>
        <v>4.190000000000027E-4</v>
      </c>
      <c r="Q16" s="37">
        <f t="shared" si="2"/>
        <v>7.7700000000002767E-4</v>
      </c>
      <c r="R16" s="37">
        <f t="shared" si="2"/>
        <v>6.7200000000000593E-4</v>
      </c>
      <c r="S16" s="37">
        <f t="shared" si="2"/>
        <v>7.999999999999674E-4</v>
      </c>
      <c r="T16" s="37">
        <f t="shared" si="2"/>
        <v>1.2390000000000179E-3</v>
      </c>
      <c r="U16" s="37">
        <f t="shared" si="2"/>
        <v>1.1799999999999589E-3</v>
      </c>
      <c r="V16" s="37">
        <f t="shared" si="2"/>
        <v>0</v>
      </c>
      <c r="W16" s="37">
        <f t="shared" si="2"/>
        <v>3.0812319999999616E-4</v>
      </c>
      <c r="X16" s="37">
        <f t="shared" si="2"/>
        <v>2.8979020000000077E-4</v>
      </c>
      <c r="Y16" s="37">
        <f t="shared" si="2"/>
        <v>2.753226000000164E-4</v>
      </c>
      <c r="Z16" s="37">
        <f t="shared" si="2"/>
        <v>1.0668543480000375E-4</v>
      </c>
      <c r="AA16" s="37">
        <f t="shared" si="2"/>
        <v>7.8106499999999746E-4</v>
      </c>
      <c r="AB16" s="37">
        <f t="shared" si="2"/>
        <v>0</v>
      </c>
      <c r="AC16" s="4"/>
      <c r="AD16" s="48">
        <f t="shared" ref="AD16:BC16" si="3">SUM(AD9:AD9)-SUM(AD10:AD15)</f>
        <v>1.2770000000000004E-3</v>
      </c>
      <c r="AE16" s="39">
        <f t="shared" si="3"/>
        <v>4.860000000000142E-4</v>
      </c>
      <c r="AF16" s="39">
        <f t="shared" si="3"/>
        <v>1.9269999999999843E-3</v>
      </c>
      <c r="AG16" s="39">
        <f t="shared" si="3"/>
        <v>1.0209999999999941E-3</v>
      </c>
      <c r="AH16" s="39">
        <f t="shared" si="3"/>
        <v>1.8640000000000184E-3</v>
      </c>
      <c r="AI16" s="39">
        <f t="shared" si="3"/>
        <v>2.0564630778086429E-3</v>
      </c>
      <c r="AJ16" s="39">
        <f t="shared" si="3"/>
        <v>1.5316918776284022E-3</v>
      </c>
      <c r="AK16" s="39">
        <f t="shared" si="3"/>
        <v>3.0015042423242738E-3</v>
      </c>
      <c r="AL16" s="39">
        <f t="shared" si="3"/>
        <v>3.7499889665428554E-3</v>
      </c>
      <c r="AM16" s="39">
        <f t="shared" si="3"/>
        <v>1.3005057253194507E-3</v>
      </c>
      <c r="AN16" s="39">
        <f t="shared" si="3"/>
        <v>1.4093540000000154E-3</v>
      </c>
      <c r="AO16" s="39">
        <f t="shared" si="3"/>
        <v>7.6084900000000788E-4</v>
      </c>
      <c r="AP16" s="39">
        <f t="shared" si="3"/>
        <v>1.054782000000018E-3</v>
      </c>
      <c r="AQ16" s="39">
        <f t="shared" si="3"/>
        <v>2.6228299999998816E-4</v>
      </c>
      <c r="AR16" s="39">
        <f t="shared" si="3"/>
        <v>5.7125600000000609E-4</v>
      </c>
      <c r="AS16" s="39">
        <f t="shared" si="3"/>
        <v>9.2521999999999049E-4</v>
      </c>
      <c r="AT16" s="39">
        <f t="shared" si="3"/>
        <v>5.4424299999998593E-4</v>
      </c>
      <c r="AU16" s="39">
        <f t="shared" si="3"/>
        <v>5.1673600000000375E-4</v>
      </c>
      <c r="AV16" s="39">
        <f t="shared" si="3"/>
        <v>7.039149999999994E-4</v>
      </c>
      <c r="AW16" s="39">
        <f t="shared" si="3"/>
        <v>1.2014900000000689E-4</v>
      </c>
      <c r="AX16" s="39">
        <f t="shared" si="3"/>
        <v>1.3734299999999811E-4</v>
      </c>
      <c r="AY16" s="39">
        <f t="shared" si="3"/>
        <v>1.518209999999999E-4</v>
      </c>
      <c r="AZ16" s="39">
        <f t="shared" si="3"/>
        <v>2.6217701700000443E-4</v>
      </c>
      <c r="BA16" s="39">
        <f t="shared" si="3"/>
        <v>1.6973161400000124E-4</v>
      </c>
      <c r="BB16" s="39">
        <f t="shared" si="3"/>
        <v>3.784888550000011E-4</v>
      </c>
      <c r="BC16" s="39">
        <f t="shared" si="3"/>
        <v>0</v>
      </c>
      <c r="BD16" s="222"/>
    </row>
    <row r="17" spans="2:56" ht="17.149999999999999" customHeight="1">
      <c r="B17" s="145" t="s">
        <v>228</v>
      </c>
      <c r="C17" s="146">
        <f>1/$A$1*'[1]4408Exp'!$B$264</f>
        <v>6.4999999999999994E-5</v>
      </c>
      <c r="D17" s="147">
        <f>1/$A$1*'[1]4408Exp'!$C$264</f>
        <v>6.6069999999999983E-3</v>
      </c>
      <c r="E17" s="147">
        <f>1/$A$1*'[1]4408Exp'!$D$264</f>
        <v>2.0099999999999998E-4</v>
      </c>
      <c r="F17" s="147">
        <f>1/$A$1*'[1]4408Exp'!$E$264</f>
        <v>5.0749999999999997E-3</v>
      </c>
      <c r="G17" s="147">
        <f>1/$A$1*'[1]4408Exp'!$F$264</f>
        <v>5.0299999999999997E-4</v>
      </c>
      <c r="H17" s="147">
        <f>1/$A$1*'[1]4408Exp'!$G$264</f>
        <v>1.4999999999999999E-5</v>
      </c>
      <c r="I17" s="147">
        <f>1/$A$1*'[1]4408Exp'!$H$264</f>
        <v>0</v>
      </c>
      <c r="J17" s="148">
        <f>1/$A$1*'[1]4408Exp'!$I$264</f>
        <v>0</v>
      </c>
      <c r="K17" s="148">
        <f>1/$A$1*'[1]4408Exp'!J$264</f>
        <v>0</v>
      </c>
      <c r="L17" s="148">
        <f>1/$A$1*'[1]4408Exp'!K$264</f>
        <v>0</v>
      </c>
      <c r="M17" s="147">
        <f>1/$A$1*'[1]4408Exp'!L$264</f>
        <v>0</v>
      </c>
      <c r="N17" s="147">
        <f>1/$A$1*'[1]4408Exp'!M$264</f>
        <v>0</v>
      </c>
      <c r="O17" s="147">
        <f>1/$A$1*'[1]4408Exp'!N$264</f>
        <v>1.2199999999999998E-4</v>
      </c>
      <c r="P17" s="147">
        <f>1/$A$1*'[1]4408Exp'!O$264</f>
        <v>1.0999999999999999E-4</v>
      </c>
      <c r="Q17" s="147">
        <f>1/$A$1*'[1]4408Exp'!P$264</f>
        <v>9.419999999999998E-4</v>
      </c>
      <c r="R17" s="147">
        <f>1/$A$1*'[1]4408Exp'!Q$264</f>
        <v>5.9999999999999995E-4</v>
      </c>
      <c r="S17" s="147">
        <f>1/$A$1*'[1]4408Exp'!R$264</f>
        <v>5.9999999999999995E-4</v>
      </c>
      <c r="T17" s="147">
        <f>1/$A$1*'[1]4408Exp'!S$264</f>
        <v>7.499999999999998E-4</v>
      </c>
      <c r="U17" s="147">
        <f>1/$A$1*'[1]4408Exp'!T$264</f>
        <v>6.3999999999999984E-4</v>
      </c>
      <c r="V17" s="147">
        <f>1/$A$1*'[1]4408Exp'!U$264</f>
        <v>0</v>
      </c>
      <c r="W17" s="147">
        <f>1/$A$1*'[1]4408Exp'!V$264</f>
        <v>9.4292099999999989E-4</v>
      </c>
      <c r="X17" s="147">
        <f>1/$A$1*'[1]4408Exp'!W$264</f>
        <v>3.5886899999999994E-4</v>
      </c>
      <c r="Y17" s="147">
        <f>1/$A$1*'[1]4408Exp'!X$264</f>
        <v>1.6232020000000002E-4</v>
      </c>
      <c r="Z17" s="147">
        <f>1/$A$1*'[1]4408Exp'!Y$264</f>
        <v>3.1166013199999998E-5</v>
      </c>
      <c r="AA17" s="147">
        <f>1/$A$1*'[1]4408Exp'!Z$264</f>
        <v>2.9261299999999994E-4</v>
      </c>
      <c r="AB17" s="147">
        <f>1/$A$1*'[1]4408Exp'!AA$264</f>
        <v>0</v>
      </c>
      <c r="AC17" s="149"/>
      <c r="AD17" s="146">
        <f>1/1000*'[1]4408Exp'!AB$264</f>
        <v>1.2E-5</v>
      </c>
      <c r="AE17" s="147">
        <f>1/1000*'[1]4408Exp'!AC$264</f>
        <v>1.0400000000000001E-4</v>
      </c>
      <c r="AF17" s="147">
        <f>1/1000*'[1]4408Exp'!AD$264</f>
        <v>1.8000000000000001E-4</v>
      </c>
      <c r="AG17" s="147">
        <f>1/1000*'[1]4408Exp'!AE$264</f>
        <v>3.3600000000000004E-4</v>
      </c>
      <c r="AH17" s="147">
        <f>1/1000*'[1]4408Exp'!AF$264</f>
        <v>3.9100000000000002E-4</v>
      </c>
      <c r="AI17" s="147">
        <f>1/1000*'[1]4408Exp'!AG$264</f>
        <v>1.3296213690846066E-3</v>
      </c>
      <c r="AJ17" s="147">
        <f>1/1000*'[1]4408Exp'!AH$264</f>
        <v>1.3766625064032258E-3</v>
      </c>
      <c r="AK17" s="147">
        <f>1/1000*'[1]4408Exp'!AI$264</f>
        <v>1.4978114554883403E-3</v>
      </c>
      <c r="AL17" s="147">
        <f>1/1000*'[1]4408Exp'!AJ$264</f>
        <v>1.2190949362686496E-3</v>
      </c>
      <c r="AM17" s="147">
        <f>1/1000*'[1]4408Exp'!AK$264</f>
        <v>1.6762086844592254E-3</v>
      </c>
      <c r="AN17" s="147">
        <f>1/1000*'[1]4408Exp'!AL$264</f>
        <v>1.1518899999999998E-4</v>
      </c>
      <c r="AO17" s="147">
        <f>1/1000*'[1]4408Exp'!AM$264</f>
        <v>4.9966999999999998E-5</v>
      </c>
      <c r="AP17" s="147">
        <f>1/1000*'[1]4408Exp'!AN$264</f>
        <v>9.9963000000000005E-5</v>
      </c>
      <c r="AQ17" s="147">
        <f>1/1000*'[1]4408Exp'!AO$264</f>
        <v>1.5218500000000002E-4</v>
      </c>
      <c r="AR17" s="147">
        <f>1/1000*'[1]4408Exp'!AP$264</f>
        <v>6.2053899999999981E-4</v>
      </c>
      <c r="AS17" s="147">
        <f>1/1000*'[1]4408Exp'!AQ$264</f>
        <v>5.2880500000000003E-4</v>
      </c>
      <c r="AT17" s="147">
        <f>1/1000*'[1]4408Exp'!AR$264</f>
        <v>8.8380799999999992E-4</v>
      </c>
      <c r="AU17" s="147">
        <f>1/1000*'[1]4408Exp'!AS$264</f>
        <v>5.89702E-4</v>
      </c>
      <c r="AV17" s="147">
        <f>1/1000*'[1]4408Exp'!AT$264</f>
        <v>7.4721799999999991E-4</v>
      </c>
      <c r="AW17" s="147">
        <f>1/1000*'[1]4408Exp'!AU$264</f>
        <v>6.4539800000000004E-4</v>
      </c>
      <c r="AX17" s="147">
        <f>1/1000*'[1]4408Exp'!AV$264</f>
        <v>1.1353040000000002E-3</v>
      </c>
      <c r="AY17" s="147">
        <f>1/1000*'[1]4408Exp'!AW$264</f>
        <v>6.1327300000000001E-4</v>
      </c>
      <c r="AZ17" s="147">
        <f>1/1000*'[1]4408Exp'!AX$264</f>
        <v>2.5863043599999997E-4</v>
      </c>
      <c r="BA17" s="147">
        <f>1/1000*'[1]4408Exp'!AY$264</f>
        <v>1.7171994000000001E-5</v>
      </c>
      <c r="BB17" s="147">
        <f>1/1000*'[1]4408Exp'!AZ$264</f>
        <v>1.6755862799999998E-4</v>
      </c>
      <c r="BC17" s="147">
        <f>1/1000*'[1]4408Exp'!BA$264</f>
        <v>0</v>
      </c>
      <c r="BD17" s="222"/>
    </row>
    <row r="18" spans="2:56" ht="17.149999999999999" customHeight="1">
      <c r="B18" s="150" t="s">
        <v>141</v>
      </c>
      <c r="C18" s="151">
        <f>1/$A$1*'[1]4408Exp'!$B$265</f>
        <v>4.8299999999999992E-4</v>
      </c>
      <c r="D18" s="152">
        <f>1/$A$1*'[1]4408Exp'!$C$265</f>
        <v>6.8789999999999988E-3</v>
      </c>
      <c r="E18" s="152">
        <f>1/$A$1*'[1]4408Exp'!$D$265</f>
        <v>3.4499999999999993E-4</v>
      </c>
      <c r="F18" s="152">
        <f>1/$A$1*'[1]4408Exp'!$E$265</f>
        <v>3.2309999999999995E-3</v>
      </c>
      <c r="G18" s="152">
        <f>1/$A$1*'[1]4408Exp'!$F$265</f>
        <v>9.2099999999999984E-4</v>
      </c>
      <c r="H18" s="152">
        <f>1/$A$1*'[1]4408Exp'!$G$265</f>
        <v>1.2009999999999998E-3</v>
      </c>
      <c r="I18" s="152">
        <f>1/$A$1*'[1]4408Exp'!$H$265</f>
        <v>0</v>
      </c>
      <c r="J18" s="153">
        <f>1/$A$1*'[1]4408Exp'!$I$265</f>
        <v>0</v>
      </c>
      <c r="K18" s="153">
        <f>1/$A$1*'[1]4408Exp'!J$265</f>
        <v>0</v>
      </c>
      <c r="L18" s="153">
        <f>1/$A$1*'[1]4408Exp'!K$265</f>
        <v>0</v>
      </c>
      <c r="M18" s="152">
        <f>1/$A$1*'[1]4408Exp'!L$265</f>
        <v>9.6999999999999986E-5</v>
      </c>
      <c r="N18" s="152">
        <f>1/$A$1*'[1]4408Exp'!M$265</f>
        <v>0</v>
      </c>
      <c r="O18" s="152">
        <f>1/$A$1*'[1]4408Exp'!N$265</f>
        <v>0</v>
      </c>
      <c r="P18" s="152">
        <f>1/$A$1*'[1]4408Exp'!O$265</f>
        <v>0</v>
      </c>
      <c r="Q18" s="152">
        <f>1/$A$1*'[1]4408Exp'!P$265</f>
        <v>0</v>
      </c>
      <c r="R18" s="152">
        <f>1/$A$1*'[1]4408Exp'!Q$265</f>
        <v>0</v>
      </c>
      <c r="S18" s="152">
        <f>1/$A$1*'[1]4408Exp'!R$265</f>
        <v>0</v>
      </c>
      <c r="T18" s="152">
        <f>1/$A$1*'[1]4408Exp'!S$265</f>
        <v>0</v>
      </c>
      <c r="U18" s="152">
        <f>1/$A$1*'[1]4408Exp'!T$265</f>
        <v>0</v>
      </c>
      <c r="V18" s="152">
        <f>1/$A$1*'[1]4408Exp'!U$265</f>
        <v>0</v>
      </c>
      <c r="W18" s="152">
        <f>1/$A$1*'[1]4408Exp'!V$265</f>
        <v>0</v>
      </c>
      <c r="X18" s="152">
        <f>1/$A$1*'[1]4408Exp'!W$265</f>
        <v>0</v>
      </c>
      <c r="Y18" s="152">
        <f>1/$A$1*'[1]4408Exp'!X$265</f>
        <v>0</v>
      </c>
      <c r="Z18" s="152">
        <f>1/$A$1*'[1]4408Exp'!Y$265</f>
        <v>0</v>
      </c>
      <c r="AA18" s="152">
        <f>1/$A$1*'[1]4408Exp'!Z$265</f>
        <v>0</v>
      </c>
      <c r="AB18" s="152">
        <f>1/$A$1*'[1]4408Exp'!AA$265</f>
        <v>0</v>
      </c>
      <c r="AC18" s="154"/>
      <c r="AD18" s="151">
        <f>1/1000*'[1]4408Exp'!AB$265</f>
        <v>2.2700000000000002E-4</v>
      </c>
      <c r="AE18" s="152">
        <f>1/1000*'[1]4408Exp'!AC$265</f>
        <v>2.3599999999999999E-4</v>
      </c>
      <c r="AF18" s="152">
        <f>1/1000*'[1]4408Exp'!AD$265</f>
        <v>1.9600000000000002E-4</v>
      </c>
      <c r="AG18" s="152">
        <f>1/1000*'[1]4408Exp'!AE$265</f>
        <v>1.7999999999999998E-4</v>
      </c>
      <c r="AH18" s="152">
        <f>1/1000*'[1]4408Exp'!AF$265</f>
        <v>4.2499999999999998E-4</v>
      </c>
      <c r="AI18" s="152">
        <f>1/1000*'[1]4408Exp'!AG$265</f>
        <v>6.1340558343733981E-4</v>
      </c>
      <c r="AJ18" s="152">
        <f>1/1000*'[1]4408Exp'!AH$265</f>
        <v>3.3700774372307776E-4</v>
      </c>
      <c r="AK18" s="152">
        <f>1/1000*'[1]4408Exp'!AI$265</f>
        <v>6.6385753164157821E-4</v>
      </c>
      <c r="AL18" s="152">
        <f>1/1000*'[1]4408Exp'!AJ$265</f>
        <v>8.6191655904250598E-4</v>
      </c>
      <c r="AM18" s="152">
        <f>1/1000*'[1]4408Exp'!AK$265</f>
        <v>1.1326677182020682E-4</v>
      </c>
      <c r="AN18" s="152">
        <f>1/1000*'[1]4408Exp'!AL$265</f>
        <v>5.5276999999999999E-5</v>
      </c>
      <c r="AO18" s="152">
        <f>1/1000*'[1]4408Exp'!AM$265</f>
        <v>0</v>
      </c>
      <c r="AP18" s="152">
        <f>1/1000*'[1]4408Exp'!AN$265</f>
        <v>3.4897999999999997E-5</v>
      </c>
      <c r="AQ18" s="152">
        <f>1/1000*'[1]4408Exp'!AO$265</f>
        <v>0</v>
      </c>
      <c r="AR18" s="152">
        <f>1/1000*'[1]4408Exp'!AP$265</f>
        <v>1.0613E-5</v>
      </c>
      <c r="AS18" s="152">
        <f>1/1000*'[1]4408Exp'!AQ$265</f>
        <v>2.7019999999999999E-5</v>
      </c>
      <c r="AT18" s="152">
        <f>1/1000*'[1]4408Exp'!AR$265</f>
        <v>0</v>
      </c>
      <c r="AU18" s="152">
        <f>1/1000*'[1]4408Exp'!AS$265</f>
        <v>2.3519999999999998E-5</v>
      </c>
      <c r="AV18" s="152">
        <f>1/1000*'[1]4408Exp'!AT$265</f>
        <v>5.7967999999999998E-5</v>
      </c>
      <c r="AW18" s="152">
        <f>1/1000*'[1]4408Exp'!AU$265</f>
        <v>0</v>
      </c>
      <c r="AX18" s="152">
        <f>1/1000*'[1]4408Exp'!AV$265</f>
        <v>0</v>
      </c>
      <c r="AY18" s="152">
        <f>1/1000*'[1]4408Exp'!AW$265</f>
        <v>0</v>
      </c>
      <c r="AZ18" s="152">
        <f>1/1000*'[1]4408Exp'!AX$265</f>
        <v>0</v>
      </c>
      <c r="BA18" s="152">
        <f>1/1000*'[1]4408Exp'!AY$265</f>
        <v>0</v>
      </c>
      <c r="BB18" s="152">
        <f>1/1000*'[1]4408Exp'!AZ$265</f>
        <v>0</v>
      </c>
      <c r="BC18" s="152">
        <f>1/1000*'[1]4408Exp'!BA$265</f>
        <v>0</v>
      </c>
      <c r="BD18" s="222"/>
    </row>
    <row r="19" spans="2:56" ht="17.149999999999999" customHeight="1" thickBot="1">
      <c r="B19" s="165" t="s">
        <v>144</v>
      </c>
      <c r="C19" s="166">
        <f t="shared" ref="C19:AB19" si="4">C5-SUM(C6,C7,C8,C9,C17,C18)</f>
        <v>1.4279999999999848E-3</v>
      </c>
      <c r="D19" s="167">
        <f t="shared" si="4"/>
        <v>1.9529999999998715E-3</v>
      </c>
      <c r="E19" s="167">
        <f t="shared" si="4"/>
        <v>3.4389999999999699E-3</v>
      </c>
      <c r="F19" s="167">
        <f t="shared" si="4"/>
        <v>2.8349999999999209E-3</v>
      </c>
      <c r="G19" s="167">
        <f t="shared" si="4"/>
        <v>2.330999999999972E-3</v>
      </c>
      <c r="H19" s="167">
        <f t="shared" si="4"/>
        <v>5.4219999999999824E-3</v>
      </c>
      <c r="I19" s="167">
        <f t="shared" si="4"/>
        <v>6.302999999999892E-3</v>
      </c>
      <c r="J19" s="168">
        <f t="shared" si="4"/>
        <v>4.8003512130282977E-3</v>
      </c>
      <c r="K19" s="168">
        <f t="shared" si="4"/>
        <v>1.0666999999999982E-2</v>
      </c>
      <c r="L19" s="168">
        <f t="shared" si="4"/>
        <v>6.1249999999999916E-3</v>
      </c>
      <c r="M19" s="167">
        <f t="shared" si="4"/>
        <v>3.9259999999999851E-3</v>
      </c>
      <c r="N19" s="167">
        <f t="shared" si="4"/>
        <v>4.8749999999999627E-3</v>
      </c>
      <c r="O19" s="167">
        <f t="shared" si="4"/>
        <v>5.4249999999999576E-3</v>
      </c>
      <c r="P19" s="167">
        <f t="shared" si="4"/>
        <v>2.9590000000000172E-3</v>
      </c>
      <c r="Q19" s="167">
        <f t="shared" si="4"/>
        <v>4.277000000000003E-3</v>
      </c>
      <c r="R19" s="167">
        <f t="shared" si="4"/>
        <v>5.9480000000000088E-3</v>
      </c>
      <c r="S19" s="167">
        <f t="shared" si="4"/>
        <v>6.3630000000000631E-3</v>
      </c>
      <c r="T19" s="167">
        <f t="shared" si="4"/>
        <v>8.4650000000000281E-3</v>
      </c>
      <c r="U19" s="167">
        <f t="shared" si="4"/>
        <v>7.5200000000000267E-3</v>
      </c>
      <c r="V19" s="167">
        <f t="shared" si="4"/>
        <v>3.1899999999999984E-4</v>
      </c>
      <c r="W19" s="167">
        <f t="shared" si="4"/>
        <v>4.1318311999999982E-3</v>
      </c>
      <c r="X19" s="167">
        <f t="shared" si="4"/>
        <v>5.120392200000011E-3</v>
      </c>
      <c r="Y19" s="167">
        <f t="shared" si="4"/>
        <v>5.0990911999999888E-3</v>
      </c>
      <c r="Z19" s="167">
        <f t="shared" si="4"/>
        <v>5.519709258000001E-3</v>
      </c>
      <c r="AA19" s="167">
        <f t="shared" si="4"/>
        <v>4.4494760000000008E-3</v>
      </c>
      <c r="AB19" s="167">
        <f t="shared" si="4"/>
        <v>0</v>
      </c>
      <c r="AC19" s="122"/>
      <c r="AD19" s="166">
        <f t="shared" ref="AD19:BC19" si="5">AD5-SUM(AD6,AD7,AD8,AD9,AD17,AD18)</f>
        <v>8.829999999999949E-4</v>
      </c>
      <c r="AE19" s="167">
        <f t="shared" si="5"/>
        <v>7.5899999999999579E-4</v>
      </c>
      <c r="AF19" s="167">
        <f t="shared" si="5"/>
        <v>1.6520000000000284E-3</v>
      </c>
      <c r="AG19" s="167">
        <f t="shared" si="5"/>
        <v>1.9310000000000022E-3</v>
      </c>
      <c r="AH19" s="167">
        <f t="shared" si="5"/>
        <v>1.9839999999999858E-3</v>
      </c>
      <c r="AI19" s="167">
        <f t="shared" si="5"/>
        <v>2.4820117308867184E-3</v>
      </c>
      <c r="AJ19" s="167">
        <f t="shared" si="5"/>
        <v>1.8811250490693987E-3</v>
      </c>
      <c r="AK19" s="167">
        <f t="shared" si="5"/>
        <v>2.9365511286183477E-3</v>
      </c>
      <c r="AL19" s="167">
        <f t="shared" si="5"/>
        <v>3.9342834282477812E-3</v>
      </c>
      <c r="AM19" s="167">
        <f t="shared" si="5"/>
        <v>3.2062248499836049E-3</v>
      </c>
      <c r="AN19" s="167">
        <f t="shared" si="5"/>
        <v>3.4429129999999503E-3</v>
      </c>
      <c r="AO19" s="167">
        <f t="shared" si="5"/>
        <v>4.6197589999999872E-3</v>
      </c>
      <c r="AP19" s="167">
        <f t="shared" si="5"/>
        <v>3.692513999999994E-3</v>
      </c>
      <c r="AQ19" s="167">
        <f t="shared" si="5"/>
        <v>2.0065199999999977E-3</v>
      </c>
      <c r="AR19" s="167">
        <f t="shared" si="5"/>
        <v>3.2267169999999623E-3</v>
      </c>
      <c r="AS19" s="167">
        <f t="shared" si="5"/>
        <v>4.0754599999999752E-3</v>
      </c>
      <c r="AT19" s="167">
        <f t="shared" si="5"/>
        <v>4.0626320000000105E-3</v>
      </c>
      <c r="AU19" s="167">
        <f t="shared" si="5"/>
        <v>4.5964560000000265E-3</v>
      </c>
      <c r="AV19" s="167">
        <f t="shared" si="5"/>
        <v>3.2334330000000078E-3</v>
      </c>
      <c r="AW19" s="167">
        <f t="shared" si="5"/>
        <v>4.2861400000000077E-3</v>
      </c>
      <c r="AX19" s="167">
        <f t="shared" si="5"/>
        <v>2.8782020000000033E-3</v>
      </c>
      <c r="AY19" s="167">
        <f t="shared" si="5"/>
        <v>3.8908280000000024E-3</v>
      </c>
      <c r="AZ19" s="167">
        <f t="shared" si="5"/>
        <v>3.5947362890000022E-3</v>
      </c>
      <c r="BA19" s="167">
        <f t="shared" si="5"/>
        <v>3.3276065629999959E-3</v>
      </c>
      <c r="BB19" s="167">
        <f t="shared" si="5"/>
        <v>3.0016420979999993E-3</v>
      </c>
      <c r="BC19" s="167">
        <f t="shared" si="5"/>
        <v>0</v>
      </c>
      <c r="BD19" s="222"/>
    </row>
    <row r="20" spans="2:56" ht="13" thickTop="1">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row>
    <row r="21" spans="2:56">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row>
    <row r="22" spans="2:56">
      <c r="AD22" s="30"/>
      <c r="AE22" s="30"/>
      <c r="AF22" s="30"/>
      <c r="AG22" s="30"/>
      <c r="AH22" s="30"/>
      <c r="AI22" s="30"/>
      <c r="AJ22" s="30"/>
      <c r="AK22" s="30"/>
      <c r="AL22" s="30"/>
      <c r="AM22" s="30"/>
      <c r="AN22" s="30"/>
      <c r="AO22" s="30"/>
      <c r="AP22" s="30"/>
      <c r="AQ22" s="30"/>
      <c r="AR22" s="30"/>
      <c r="AS22" s="30"/>
      <c r="AT22" s="30"/>
      <c r="AU22" s="30"/>
      <c r="AV22" s="30"/>
      <c r="AW22" s="30"/>
      <c r="AX22" s="30"/>
      <c r="AY22" s="30"/>
      <c r="AZ22" s="30"/>
      <c r="BA22" s="30"/>
      <c r="BB22" s="30"/>
      <c r="BC22" s="30"/>
    </row>
    <row r="23" spans="2:56">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row>
    <row r="24" spans="2:56">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row>
    <row r="26" spans="2:56">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8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[2]RWE!$A$12</f>
        <v>2.2999999999999998</v>
      </c>
      <c r="B1" s="28"/>
    </row>
    <row r="2" spans="1:56" ht="16" thickTop="1">
      <c r="B2" s="320" t="s">
        <v>210</v>
      </c>
      <c r="C2" s="314" t="s">
        <v>211</v>
      </c>
      <c r="D2" s="301"/>
      <c r="E2" s="301"/>
      <c r="F2" s="301"/>
      <c r="G2" s="301"/>
      <c r="H2" s="301"/>
      <c r="I2" s="301"/>
      <c r="J2" s="301"/>
      <c r="K2" s="301"/>
      <c r="L2" s="301"/>
      <c r="M2" s="301"/>
      <c r="N2" s="301"/>
      <c r="O2" s="301"/>
      <c r="P2" s="301"/>
      <c r="Q2" s="301"/>
      <c r="R2" s="301"/>
      <c r="S2" s="301"/>
      <c r="T2" s="301"/>
      <c r="U2" s="301"/>
      <c r="V2" s="301"/>
      <c r="W2" s="301"/>
      <c r="X2" s="301"/>
      <c r="Y2" s="301"/>
      <c r="Z2" s="301"/>
      <c r="AA2" s="301"/>
      <c r="AB2" s="302"/>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1/$A$1*'[1]4412Exp'!$B$263</f>
        <v>3.4764140000000006</v>
      </c>
      <c r="D5" s="143">
        <f>1/$A$1*'[1]4412Exp'!$C$263</f>
        <v>3.6002629999999995</v>
      </c>
      <c r="E5" s="143">
        <f>1/$A$1*'[1]4412Exp'!$D$263</f>
        <v>3.7564736999999995</v>
      </c>
      <c r="F5" s="143">
        <f>1/$A$1*'[1]4412Exp'!$E$263</f>
        <v>3.9410400000000001</v>
      </c>
      <c r="G5" s="143">
        <f>1/$A$1*'[1]4412Exp'!$F$263</f>
        <v>4.6400009999999989</v>
      </c>
      <c r="H5" s="143">
        <f>1/$A$1*'[1]4412Exp'!$G$263</f>
        <v>4.5370048739633813</v>
      </c>
      <c r="I5" s="143">
        <f>1/$A$1*'[1]4412Exp'!$H$263</f>
        <v>4.950007059437838</v>
      </c>
      <c r="J5" s="144">
        <f>1/$A$1*'[1]4412Exp'!$I$263</f>
        <v>4.373304327292737</v>
      </c>
      <c r="K5" s="144">
        <f>1/$A$1*'[1]4412Exp'!J$263</f>
        <v>4.6309462755000004</v>
      </c>
      <c r="L5" s="144">
        <f>1/$A$1*'[1]4412Exp'!K$263</f>
        <v>3.842939320000001</v>
      </c>
      <c r="M5" s="144">
        <f>1/$A$1*'[1]4412Exp'!L$263</f>
        <v>3.668078989400001</v>
      </c>
      <c r="N5" s="143">
        <f>1/$A$1*'[1]4412Exp'!M$263</f>
        <v>3.2184247809523812</v>
      </c>
      <c r="O5" s="143">
        <f>1/$A$1*'[1]4412Exp'!N$263</f>
        <v>3.3757489653999992</v>
      </c>
      <c r="P5" s="143">
        <f>1/$A$1*'[1]4412Exp'!O$263</f>
        <v>3.284180660200001</v>
      </c>
      <c r="Q5" s="143">
        <f>1/$A$1*'[1]4412Exp'!P$263</f>
        <v>3.058093809799999</v>
      </c>
      <c r="R5" s="143">
        <f>1/$A$1*'[1]4412Exp'!Q$263</f>
        <v>2.4823926131999996</v>
      </c>
      <c r="S5" s="143">
        <f>1/$A$1*'[1]4412Exp'!R$263</f>
        <v>2.4369245771999997</v>
      </c>
      <c r="T5" s="143">
        <f>1/$A$1*'[1]4412Exp'!S$263</f>
        <v>2.4314286402999992</v>
      </c>
      <c r="U5" s="143">
        <f>1/$A$1*'[1]4412Exp'!T$263</f>
        <v>2.1253327491999991</v>
      </c>
      <c r="V5" s="143">
        <f>1/$A$1*'[1]4412Exp'!U$263</f>
        <v>1.6724561957999999</v>
      </c>
      <c r="W5" s="143">
        <f>1/$A$1*'[1]4412Exp'!V$263</f>
        <v>1.5037131152000001</v>
      </c>
      <c r="X5" s="143">
        <f>1/$A$1*'[1]4412Exp'!W$263</f>
        <v>1.4350776096000006</v>
      </c>
      <c r="Y5" s="143">
        <f>1/$A$1*'[1]4412Exp'!X$263</f>
        <v>1.2389977982141167</v>
      </c>
      <c r="Z5" s="143">
        <f>1/$A$1*'[1]4412Exp'!Y$263</f>
        <v>1.0507295096</v>
      </c>
      <c r="AA5" s="143">
        <f>1/$A$1*'[1]4412Exp'!Z$263</f>
        <v>1.1130950290000003</v>
      </c>
      <c r="AB5" s="143">
        <f>1/$A$1*'[1]4412Exp'!AA$263</f>
        <v>0</v>
      </c>
      <c r="AC5" s="17"/>
      <c r="AD5" s="55">
        <f>1/1000*'[1]4412Exp'!AB$263</f>
        <v>1.0420580000000002</v>
      </c>
      <c r="AE5" s="53">
        <f>1/1000*'[1]4412Exp'!AC$263</f>
        <v>0.94992399999999977</v>
      </c>
      <c r="AF5" s="53">
        <f>1/1000*'[1]4412Exp'!AD$263</f>
        <v>1.0267459999999999</v>
      </c>
      <c r="AG5" s="53">
        <f>1/1000*'[1]4412Exp'!AE$263</f>
        <v>1.09039</v>
      </c>
      <c r="AH5" s="53">
        <f>1/1000*'[1]4412Exp'!AF$263</f>
        <v>1.4774730000000003</v>
      </c>
      <c r="AI5" s="53">
        <f>1/1000*'[1]4412Exp'!AG$263</f>
        <v>1.47205241254205</v>
      </c>
      <c r="AJ5" s="53">
        <f>1/1000*'[1]4412Exp'!AH$263</f>
        <v>1.8741470619973137</v>
      </c>
      <c r="AK5" s="53">
        <f>1/1000*'[1]4412Exp'!AI$263</f>
        <v>1.8264548952395734</v>
      </c>
      <c r="AL5" s="53">
        <f>1/1000*'[1]4412Exp'!AJ$263</f>
        <v>1.900417143840754</v>
      </c>
      <c r="AM5" s="53">
        <f>1/1000*'[1]4412Exp'!AK$263</f>
        <v>1.4150581904495965</v>
      </c>
      <c r="AN5" s="53">
        <f>1/1000*'[1]4412Exp'!AL$263</f>
        <v>1.6004913219999997</v>
      </c>
      <c r="AO5" s="53">
        <f>1/1000*'[1]4412Exp'!AM$263</f>
        <v>1.6678968360000004</v>
      </c>
      <c r="AP5" s="53">
        <f>1/1000*'[1]4412Exp'!AN$263</f>
        <v>1.6627382229999998</v>
      </c>
      <c r="AQ5" s="53">
        <f>1/1000*'[1]4412Exp'!AO$263</f>
        <v>1.690139021</v>
      </c>
      <c r="AR5" s="53">
        <f>1/1000*'[1]4412Exp'!AP$263</f>
        <v>1.5898895249999994</v>
      </c>
      <c r="AS5" s="53">
        <f>1/1000*'[1]4412Exp'!AQ$263</f>
        <v>1.2038000310000005</v>
      </c>
      <c r="AT5" s="53">
        <f>1/1000*'[1]4412Exp'!AR$263</f>
        <v>1.0532617149999997</v>
      </c>
      <c r="AU5" s="53">
        <f>1/1000*'[1]4412Exp'!AS$263</f>
        <v>1.0512657270000003</v>
      </c>
      <c r="AV5" s="53">
        <f>1/1000*'[1]4412Exp'!AT$263</f>
        <v>1.1345227459999998</v>
      </c>
      <c r="AW5" s="53">
        <f>1/1000*'[1]4412Exp'!AU$263</f>
        <v>0.82201978999999969</v>
      </c>
      <c r="AX5" s="53">
        <f>1/1000*'[1]4412Exp'!AV$263</f>
        <v>0.67708649100000018</v>
      </c>
      <c r="AY5" s="53">
        <f>1/1000*'[1]4412Exp'!AW$263</f>
        <v>0.79125436599999976</v>
      </c>
      <c r="AZ5" s="53">
        <f>1/1000*'[1]4412Exp'!AX$263</f>
        <v>0.74793578660999993</v>
      </c>
      <c r="BA5" s="53">
        <f>1/1000*'[1]4412Exp'!AY$263</f>
        <v>0.5391769253119999</v>
      </c>
      <c r="BB5" s="53">
        <f>1/1000*'[1]4412Exp'!AZ$263</f>
        <v>0.51987535835400012</v>
      </c>
      <c r="BC5" s="53">
        <f>1/1000*'[1]4412Exp'!BA$263</f>
        <v>0</v>
      </c>
      <c r="BD5" s="222"/>
    </row>
    <row r="6" spans="1:56" ht="17.149999999999999" customHeight="1" thickTop="1">
      <c r="B6" s="51" t="s">
        <v>22</v>
      </c>
      <c r="C6" s="45">
        <f>1/$A$1*'[1]4412Exp'!$B$266</f>
        <v>3.4827999999999998E-2</v>
      </c>
      <c r="D6" s="31">
        <f>1/$A$1*'[1]4412Exp'!$C$266</f>
        <v>4.8654000000000003E-2</v>
      </c>
      <c r="E6" s="31">
        <f>1/$A$1*'[1]4412Exp'!$D$266</f>
        <v>0.10802700000000003</v>
      </c>
      <c r="F6" s="31">
        <f>1/$A$1*'[1]4412Exp'!$E$266</f>
        <v>9.3026000000000011E-2</v>
      </c>
      <c r="G6" s="31">
        <f>1/$A$1*'[1]4412Exp'!$F$266</f>
        <v>0.12221700000000001</v>
      </c>
      <c r="H6" s="31">
        <f>1/$A$1*'[1]4412Exp'!$G$266</f>
        <v>0.14318400000000001</v>
      </c>
      <c r="I6" s="31">
        <f>1/$A$1*'[1]4412Exp'!$H$266</f>
        <v>7.8319139024385934E-2</v>
      </c>
      <c r="J6" s="32">
        <f>1/$A$1*'[1]4412Exp'!$I$266</f>
        <v>0.15935900000000003</v>
      </c>
      <c r="K6" s="32">
        <f>1/$A$1*'[1]4412Exp'!J$266</f>
        <v>0.175722818</v>
      </c>
      <c r="L6" s="32">
        <f>1/$A$1*'[1]4412Exp'!K$266</f>
        <v>0.17673700000000001</v>
      </c>
      <c r="M6" s="31">
        <f>1/$A$1*'[1]4412Exp'!L$266</f>
        <v>0.1025394154</v>
      </c>
      <c r="N6" s="31">
        <f>1/$A$1*'[1]4412Exp'!M$266</f>
        <v>0.14308430952380954</v>
      </c>
      <c r="O6" s="31">
        <f>1/$A$1*'[1]4412Exp'!N$266</f>
        <v>0.1159802435</v>
      </c>
      <c r="P6" s="31">
        <f>1/$A$1*'[1]4412Exp'!O$266</f>
        <v>0.13105811800000003</v>
      </c>
      <c r="Q6" s="31">
        <f>1/$A$1*'[1]4412Exp'!P$266</f>
        <v>6.6423529600000003E-2</v>
      </c>
      <c r="R6" s="31">
        <f>1/$A$1*'[1]4412Exp'!Q$266</f>
        <v>5.8736987399999996E-2</v>
      </c>
      <c r="S6" s="31">
        <f>1/$A$1*'[1]4412Exp'!R$266</f>
        <v>4.6103001199999993E-2</v>
      </c>
      <c r="T6" s="31">
        <f>1/$A$1*'[1]4412Exp'!S$266</f>
        <v>6.3361631999999989E-3</v>
      </c>
      <c r="U6" s="31">
        <f>1/$A$1*'[1]4412Exp'!T$266</f>
        <v>1.3647632600000001E-2</v>
      </c>
      <c r="V6" s="31">
        <f>1/$A$1*'[1]4412Exp'!U$266</f>
        <v>1.09243764E-2</v>
      </c>
      <c r="W6" s="31">
        <f>1/$A$1*'[1]4412Exp'!V$266</f>
        <v>7.2862533999999996E-3</v>
      </c>
      <c r="X6" s="31">
        <f>1/$A$1*'[1]4412Exp'!W$266</f>
        <v>9.7908419999999993E-3</v>
      </c>
      <c r="Y6" s="31">
        <f>1/$A$1*'[1]4412Exp'!X$266</f>
        <v>2.9348407580000002E-3</v>
      </c>
      <c r="Z6" s="31">
        <f>1/$A$1*'[1]4412Exp'!Y$266</f>
        <v>3.0078424999999999E-3</v>
      </c>
      <c r="AA6" s="31">
        <f>1/$A$1*'[1]4412Exp'!Z$266</f>
        <v>2.59991E-3</v>
      </c>
      <c r="AB6" s="31">
        <f>1/$A$1*'[1]4412Exp'!AA$266</f>
        <v>0</v>
      </c>
      <c r="AC6" s="14"/>
      <c r="AD6" s="54">
        <f>1/1000*'[1]4412Exp'!AB$266</f>
        <v>1.0026E-2</v>
      </c>
      <c r="AE6" s="31">
        <f>1/1000*'[1]4412Exp'!AC$266</f>
        <v>1.2895000000000002E-2</v>
      </c>
      <c r="AF6" s="31">
        <f>1/1000*'[1]4412Exp'!AD$266</f>
        <v>2.9764000000000002E-2</v>
      </c>
      <c r="AG6" s="31">
        <f>1/1000*'[1]4412Exp'!AE$266</f>
        <v>2.334E-2</v>
      </c>
      <c r="AH6" s="31">
        <f>1/1000*'[1]4412Exp'!AF$266</f>
        <v>3.1660000000000008E-2</v>
      </c>
      <c r="AI6" s="31">
        <f>1/1000*'[1]4412Exp'!AG$266</f>
        <v>4.2603506855632987E-2</v>
      </c>
      <c r="AJ6" s="31">
        <f>1/1000*'[1]4412Exp'!AH$266</f>
        <v>2.6180674578795318E-2</v>
      </c>
      <c r="AK6" s="31">
        <f>1/1000*'[1]4412Exp'!AI$266</f>
        <v>5.9491242135084922E-2</v>
      </c>
      <c r="AL6" s="31">
        <f>1/1000*'[1]4412Exp'!AJ$266</f>
        <v>6.8940251202546765E-2</v>
      </c>
      <c r="AM6" s="31">
        <f>1/1000*'[1]4412Exp'!AK$266</f>
        <v>6.1804262052205877E-2</v>
      </c>
      <c r="AN6" s="31">
        <f>1/1000*'[1]4412Exp'!AL$266</f>
        <v>4.0963361000000004E-2</v>
      </c>
      <c r="AO6" s="31">
        <f>1/1000*'[1]4412Exp'!AM$266</f>
        <v>6.4826469999999997E-2</v>
      </c>
      <c r="AP6" s="31">
        <f>1/1000*'[1]4412Exp'!AN$266</f>
        <v>5.4288974999999996E-2</v>
      </c>
      <c r="AQ6" s="31">
        <f>1/1000*'[1]4412Exp'!AO$266</f>
        <v>6.634962400000001E-2</v>
      </c>
      <c r="AR6" s="31">
        <f>1/1000*'[1]4412Exp'!AP$266</f>
        <v>3.0212599999999996E-2</v>
      </c>
      <c r="AS6" s="31">
        <f>1/1000*'[1]4412Exp'!AQ$266</f>
        <v>2.5994701999999998E-2</v>
      </c>
      <c r="AT6" s="31">
        <f>1/1000*'[1]4412Exp'!AR$266</f>
        <v>1.8811599999999998E-2</v>
      </c>
      <c r="AU6" s="31">
        <f>1/1000*'[1]4412Exp'!AS$266</f>
        <v>3.0551489999999996E-3</v>
      </c>
      <c r="AV6" s="31">
        <f>1/1000*'[1]4412Exp'!AT$266</f>
        <v>6.4781539999999999E-3</v>
      </c>
      <c r="AW6" s="31">
        <f>1/1000*'[1]4412Exp'!AU$266</f>
        <v>4.9770090000000001E-3</v>
      </c>
      <c r="AX6" s="31">
        <f>1/1000*'[1]4412Exp'!AV$266</f>
        <v>2.8272460000000003E-3</v>
      </c>
      <c r="AY6" s="31">
        <f>1/1000*'[1]4412Exp'!AW$266</f>
        <v>5.0521580000000002E-3</v>
      </c>
      <c r="AZ6" s="31">
        <f>1/1000*'[1]4412Exp'!AX$266</f>
        <v>1.7557014269999999E-3</v>
      </c>
      <c r="BA6" s="31">
        <f>1/1000*'[1]4412Exp'!AY$266</f>
        <v>1.503271395E-3</v>
      </c>
      <c r="BB6" s="31">
        <f>1/1000*'[1]4412Exp'!AZ$266</f>
        <v>1.487789161E-3</v>
      </c>
      <c r="BC6" s="31">
        <f>1/1000*'[1]4412Exp'!BA$266</f>
        <v>0</v>
      </c>
      <c r="BD6" s="222"/>
    </row>
    <row r="7" spans="1:56">
      <c r="B7" s="5" t="s">
        <v>91</v>
      </c>
      <c r="C7" s="46">
        <f>1/$A$1*'[1]4412Exp'!$B$6</f>
        <v>8.9969999999999998E-3</v>
      </c>
      <c r="D7" s="11">
        <f>1/$A$1*'[1]4412Exp'!$C$6</f>
        <v>1.1000000000000001E-3</v>
      </c>
      <c r="E7" s="11">
        <f>1/$A$1*'[1]4412Exp'!$D$6</f>
        <v>7.836000000000001E-3</v>
      </c>
      <c r="F7" s="11">
        <f>1/$A$1*'[1]4412Exp'!$E$6</f>
        <v>0</v>
      </c>
      <c r="G7" s="11">
        <f>1/$A$1*'[1]4412Exp'!$F$6</f>
        <v>0</v>
      </c>
      <c r="H7" s="11">
        <f>1/$A$1*'[1]4412Exp'!$G$6</f>
        <v>1.7933999999999999E-2</v>
      </c>
      <c r="I7" s="11">
        <f>1/$A$1*'[1]4412Exp'!$H$6</f>
        <v>0</v>
      </c>
      <c r="J7" s="36">
        <f>1/$A$1*'[1]4412Exp'!$I$6</f>
        <v>4.4905E-2</v>
      </c>
      <c r="K7" s="36">
        <f>1/$A$1*'[1]4412Exp'!J$6</f>
        <v>3.4053E-2</v>
      </c>
      <c r="L7" s="36">
        <f>1/$A$1*'[1]4412Exp'!K$6</f>
        <v>4.0964999999999994E-2</v>
      </c>
      <c r="M7" s="11">
        <f>1/$A$1*'[1]4412Exp'!L$6</f>
        <v>8.2210000000000009E-3</v>
      </c>
      <c r="N7" s="11">
        <f>1/$A$1*'[1]4412Exp'!M$6</f>
        <v>1.3646E-2</v>
      </c>
      <c r="O7" s="11">
        <f>1/$A$1*'[1]4412Exp'!N$6</f>
        <v>8.3150000000000012E-3</v>
      </c>
      <c r="P7" s="11">
        <f>1/$A$1*'[1]4412Exp'!O$6</f>
        <v>9.1769736000000008E-3</v>
      </c>
      <c r="Q7" s="11">
        <f>1/$A$1*'[1]4412Exp'!P$6</f>
        <v>2.0119999999999999E-3</v>
      </c>
      <c r="R7" s="11">
        <f>1/$A$1*'[1]4412Exp'!Q$6</f>
        <v>1.5E-3</v>
      </c>
      <c r="S7" s="11">
        <f>1/$A$1*'[1]4412Exp'!R$6</f>
        <v>2.7409999999999999E-3</v>
      </c>
      <c r="T7" s="11">
        <f>1/$A$1*'[1]4412Exp'!S$6</f>
        <v>0</v>
      </c>
      <c r="U7" s="11">
        <f>1/$A$1*'[1]4412Exp'!T$6</f>
        <v>4.9910000000000006E-3</v>
      </c>
      <c r="V7" s="11">
        <f>1/$A$1*'[1]4412Exp'!U$6</f>
        <v>0</v>
      </c>
      <c r="W7" s="11">
        <f>1/$A$1*'[1]4412Exp'!V$6</f>
        <v>0</v>
      </c>
      <c r="X7" s="11">
        <f>1/$A$1*'[1]4412Exp'!W$6</f>
        <v>0</v>
      </c>
      <c r="Y7" s="11">
        <f>1/$A$1*'[1]4412Exp'!X$6</f>
        <v>0</v>
      </c>
      <c r="Z7" s="11">
        <f>1/$A$1*'[1]4412Exp'!Y$6</f>
        <v>0</v>
      </c>
      <c r="AA7" s="11">
        <f>1/$A$1*'[1]4412Exp'!Z$6</f>
        <v>0</v>
      </c>
      <c r="AB7" s="11">
        <f>1/$A$1*'[1]4412Exp'!AA$6</f>
        <v>0</v>
      </c>
      <c r="AC7" s="4"/>
      <c r="AD7" s="46">
        <f>1/1000*'[1]4412Exp'!AB$6</f>
        <v>2.7160000000000001E-3</v>
      </c>
      <c r="AE7" s="11">
        <f>1/1000*'[1]4412Exp'!AC$6</f>
        <v>2.7500000000000002E-4</v>
      </c>
      <c r="AF7" s="11">
        <f>1/1000*'[1]4412Exp'!AD$6</f>
        <v>1.7340000000000001E-3</v>
      </c>
      <c r="AG7" s="11">
        <f>1/1000*'[1]4412Exp'!AE$6</f>
        <v>0</v>
      </c>
      <c r="AH7" s="11">
        <f>1/1000*'[1]4412Exp'!AF$6</f>
        <v>0</v>
      </c>
      <c r="AI7" s="11">
        <f>1/1000*'[1]4412Exp'!AG$6</f>
        <v>6.0127546987799093E-3</v>
      </c>
      <c r="AJ7" s="11">
        <f>1/1000*'[1]4412Exp'!AH$6</f>
        <v>0</v>
      </c>
      <c r="AK7" s="11">
        <f>1/1000*'[1]4412Exp'!AI$6</f>
        <v>1.6868892144544647E-2</v>
      </c>
      <c r="AL7" s="11">
        <f>1/1000*'[1]4412Exp'!AJ$6</f>
        <v>1.390181854391391E-2</v>
      </c>
      <c r="AM7" s="11">
        <f>1/1000*'[1]4412Exp'!AK$6</f>
        <v>1.4597212020416273E-2</v>
      </c>
      <c r="AN7" s="11">
        <f>1/1000*'[1]4412Exp'!AL$6</f>
        <v>3.2868540000000001E-3</v>
      </c>
      <c r="AO7" s="11">
        <f>1/1000*'[1]4412Exp'!AM$6</f>
        <v>5.8280490000000001E-3</v>
      </c>
      <c r="AP7" s="11">
        <f>1/1000*'[1]4412Exp'!AN$6</f>
        <v>4.0680350000000002E-3</v>
      </c>
      <c r="AQ7" s="11">
        <f>1/1000*'[1]4412Exp'!AO$6</f>
        <v>4.8284180000000001E-3</v>
      </c>
      <c r="AR7" s="11">
        <f>1/1000*'[1]4412Exp'!AP$6</f>
        <v>8.3569899999999997E-4</v>
      </c>
      <c r="AS7" s="11">
        <f>1/1000*'[1]4412Exp'!AQ$6</f>
        <v>6.2430299999999999E-4</v>
      </c>
      <c r="AT7" s="11">
        <f>1/1000*'[1]4412Exp'!AR$6</f>
        <v>1.2931660000000001E-3</v>
      </c>
      <c r="AU7" s="11">
        <f>1/1000*'[1]4412Exp'!AS$6</f>
        <v>0</v>
      </c>
      <c r="AV7" s="11">
        <f>1/1000*'[1]4412Exp'!AT$6</f>
        <v>2.1933919999999997E-3</v>
      </c>
      <c r="AW7" s="11">
        <f>1/1000*'[1]4412Exp'!AU$6</f>
        <v>0</v>
      </c>
      <c r="AX7" s="11">
        <f>1/1000*'[1]4412Exp'!AV$6</f>
        <v>0</v>
      </c>
      <c r="AY7" s="11">
        <f>1/1000*'[1]4412Exp'!AW$6</f>
        <v>0</v>
      </c>
      <c r="AZ7" s="11">
        <f>1/1000*'[1]4412Exp'!AX$6</f>
        <v>0</v>
      </c>
      <c r="BA7" s="11">
        <f>1/1000*'[1]4412Exp'!AY$6</f>
        <v>0</v>
      </c>
      <c r="BB7" s="11">
        <f>1/1000*'[1]4412Exp'!AZ$6</f>
        <v>0</v>
      </c>
      <c r="BC7" s="11">
        <f>1/1000*'[1]4412Exp'!BA$6</f>
        <v>0</v>
      </c>
      <c r="BD7" s="222"/>
    </row>
    <row r="8" spans="1:56">
      <c r="B8" s="5" t="s">
        <v>77</v>
      </c>
      <c r="C8" s="46">
        <f>1/$A$1*'[1]4412Exp'!$B$75</f>
        <v>2.1701999999999999E-2</v>
      </c>
      <c r="D8" s="11">
        <f>1/$A$1*'[1]4412Exp'!$C$75</f>
        <v>4.4453000000000006E-2</v>
      </c>
      <c r="E8" s="11">
        <f>1/$A$1*'[1]4412Exp'!$D$75</f>
        <v>9.4796000000000005E-2</v>
      </c>
      <c r="F8" s="11">
        <f>1/$A$1*'[1]4412Exp'!$E$75</f>
        <v>7.9690000000000011E-2</v>
      </c>
      <c r="G8" s="11">
        <f>1/$A$1*'[1]4412Exp'!$F$75</f>
        <v>0.112332</v>
      </c>
      <c r="H8" s="11">
        <f>1/$A$1*'[1]4412Exp'!$G$75</f>
        <v>0.11427999999999999</v>
      </c>
      <c r="I8" s="11">
        <f>1/$A$1*'[1]4412Exp'!$H$75</f>
        <v>7.3934999999999987E-2</v>
      </c>
      <c r="J8" s="36">
        <f>1/$A$1*'[1]4412Exp'!$I$75</f>
        <v>0.10976000000000001</v>
      </c>
      <c r="K8" s="36">
        <f>1/$A$1*'[1]4412Exp'!J$75</f>
        <v>0.13284800000000002</v>
      </c>
      <c r="L8" s="36">
        <f>1/$A$1*'[1]4412Exp'!K$75</f>
        <v>0.12504600000000002</v>
      </c>
      <c r="M8" s="11">
        <f>1/$A$1*'[1]4412Exp'!L$75</f>
        <v>8.4759000000000001E-2</v>
      </c>
      <c r="N8" s="11">
        <f>1/$A$1*'[1]4412Exp'!M$75</f>
        <v>0.12102310952380953</v>
      </c>
      <c r="O8" s="11">
        <f>1/$A$1*'[1]4412Exp'!N$75</f>
        <v>0.101297</v>
      </c>
      <c r="P8" s="11">
        <f>1/$A$1*'[1]4412Exp'!O$75</f>
        <v>0.11598910340000004</v>
      </c>
      <c r="Q8" s="11">
        <f>1/$A$1*'[1]4412Exp'!P$75</f>
        <v>5.8453999999999999E-2</v>
      </c>
      <c r="R8" s="11">
        <f>1/$A$1*'[1]4412Exp'!Q$75</f>
        <v>5.1295999999999994E-2</v>
      </c>
      <c r="S8" s="11">
        <f>1/$A$1*'[1]4412Exp'!R$75</f>
        <v>3.6256999999999998E-2</v>
      </c>
      <c r="T8" s="11">
        <f>1/$A$1*'[1]4412Exp'!S$75</f>
        <v>4.1E-5</v>
      </c>
      <c r="U8" s="11">
        <f>1/$A$1*'[1]4412Exp'!T$75</f>
        <v>3.0490000000000001E-3</v>
      </c>
      <c r="V8" s="11">
        <f>1/$A$1*'[1]4412Exp'!U$75</f>
        <v>1.113996E-4</v>
      </c>
      <c r="W8" s="11">
        <f>1/$A$1*'[1]4412Exp'!V$75</f>
        <v>0</v>
      </c>
      <c r="X8" s="11">
        <f>1/$A$1*'[1]4412Exp'!W$75</f>
        <v>0</v>
      </c>
      <c r="Y8" s="11">
        <f>1/$A$1*'[1]4412Exp'!X$75</f>
        <v>0</v>
      </c>
      <c r="Z8" s="11">
        <f>1/$A$1*'[1]4412Exp'!Y$75</f>
        <v>0</v>
      </c>
      <c r="AA8" s="11">
        <f>1/$A$1*'[1]4412Exp'!Z$75</f>
        <v>0</v>
      </c>
      <c r="AB8" s="11">
        <f>1/$A$1*'[1]4412Exp'!AA$75</f>
        <v>0</v>
      </c>
      <c r="AC8" s="4"/>
      <c r="AD8" s="46">
        <f>1/1000*'[1]4412Exp'!AB$75</f>
        <v>5.6260000000000008E-3</v>
      </c>
      <c r="AE8" s="11">
        <f>1/1000*'[1]4412Exp'!AC$75</f>
        <v>1.1304E-2</v>
      </c>
      <c r="AF8" s="11">
        <f>1/1000*'[1]4412Exp'!AD$75</f>
        <v>2.6171E-2</v>
      </c>
      <c r="AG8" s="11">
        <f>1/1000*'[1]4412Exp'!AE$75</f>
        <v>1.9642E-2</v>
      </c>
      <c r="AH8" s="11">
        <f>1/1000*'[1]4412Exp'!AF$75</f>
        <v>2.8033000000000002E-2</v>
      </c>
      <c r="AI8" s="11">
        <f>1/1000*'[1]4412Exp'!AG$75</f>
        <v>3.2556770520690115E-2</v>
      </c>
      <c r="AJ8" s="11">
        <f>1/1000*'[1]4412Exp'!AH$75</f>
        <v>2.4034731891851919E-2</v>
      </c>
      <c r="AK8" s="11">
        <f>1/1000*'[1]4412Exp'!AI$75</f>
        <v>3.9897807380528484E-2</v>
      </c>
      <c r="AL8" s="11">
        <f>1/1000*'[1]4412Exp'!AJ$75</f>
        <v>5.0402695766304871E-2</v>
      </c>
      <c r="AM8" s="11">
        <f>1/1000*'[1]4412Exp'!AK$75</f>
        <v>4.2676375186759458E-2</v>
      </c>
      <c r="AN8" s="11">
        <f>1/1000*'[1]4412Exp'!AL$75</f>
        <v>3.3306035000000005E-2</v>
      </c>
      <c r="AO8" s="11">
        <f>1/1000*'[1]4412Exp'!AM$75</f>
        <v>5.4629675000000003E-2</v>
      </c>
      <c r="AP8" s="11">
        <f>1/1000*'[1]4412Exp'!AN$75</f>
        <v>4.6362339000000002E-2</v>
      </c>
      <c r="AQ8" s="11">
        <f>1/1000*'[1]4412Exp'!AO$75</f>
        <v>5.8065762999999999E-2</v>
      </c>
      <c r="AR8" s="11">
        <f>1/1000*'[1]4412Exp'!AP$75</f>
        <v>2.5759345999999999E-2</v>
      </c>
      <c r="AS8" s="11">
        <f>1/1000*'[1]4412Exp'!AQ$75</f>
        <v>2.2047144000000001E-2</v>
      </c>
      <c r="AT8" s="11">
        <f>1/1000*'[1]4412Exp'!AR$75</f>
        <v>1.3872981999999999E-2</v>
      </c>
      <c r="AU8" s="11">
        <f>1/1000*'[1]4412Exp'!AS$75</f>
        <v>1.6779999999999999E-5</v>
      </c>
      <c r="AV8" s="11">
        <f>1/1000*'[1]4412Exp'!AT$75</f>
        <v>1.26406E-3</v>
      </c>
      <c r="AW8" s="11">
        <f>1/1000*'[1]4412Exp'!AU$75</f>
        <v>6.7484000000000006E-5</v>
      </c>
      <c r="AX8" s="11">
        <f>1/1000*'[1]4412Exp'!AV$75</f>
        <v>0</v>
      </c>
      <c r="AY8" s="11">
        <f>1/1000*'[1]4412Exp'!AW$75</f>
        <v>0</v>
      </c>
      <c r="AZ8" s="11">
        <f>1/1000*'[1]4412Exp'!AX$75</f>
        <v>0</v>
      </c>
      <c r="BA8" s="11">
        <f>1/1000*'[1]4412Exp'!AY$75</f>
        <v>0</v>
      </c>
      <c r="BB8" s="11">
        <f>1/1000*'[1]4412Exp'!AZ$75</f>
        <v>0</v>
      </c>
      <c r="BC8" s="11">
        <f>1/1000*'[1]4412Exp'!BA$75</f>
        <v>0</v>
      </c>
      <c r="BD8" s="222"/>
    </row>
    <row r="9" spans="1:56">
      <c r="B9" s="8" t="s">
        <v>21</v>
      </c>
      <c r="C9" s="47">
        <f t="shared" ref="C9:M9" si="2">SUM(C6:C6)-SUM(C7:C8)</f>
        <v>4.1290000000000007E-3</v>
      </c>
      <c r="D9" s="37">
        <f t="shared" si="2"/>
        <v>3.1009999999999996E-3</v>
      </c>
      <c r="E9" s="37">
        <f t="shared" si="2"/>
        <v>5.3950000000000248E-3</v>
      </c>
      <c r="F9" s="37">
        <f t="shared" si="2"/>
        <v>1.3336000000000001E-2</v>
      </c>
      <c r="G9" s="37">
        <f t="shared" si="2"/>
        <v>9.8850000000000049E-3</v>
      </c>
      <c r="H9" s="37">
        <f t="shared" si="2"/>
        <v>1.0970000000000008E-2</v>
      </c>
      <c r="I9" s="37">
        <f t="shared" si="2"/>
        <v>4.3841390243859468E-3</v>
      </c>
      <c r="J9" s="38">
        <f t="shared" si="2"/>
        <v>4.6940000000000315E-3</v>
      </c>
      <c r="K9" s="38">
        <f t="shared" si="2"/>
        <v>8.8218179999999813E-3</v>
      </c>
      <c r="L9" s="38">
        <f t="shared" si="2"/>
        <v>1.0725999999999986E-2</v>
      </c>
      <c r="M9" s="37">
        <f t="shared" si="2"/>
        <v>9.5594153999999931E-3</v>
      </c>
      <c r="N9" s="37">
        <f>SUM(N6:N6)-SUM(N7:N8)</f>
        <v>8.4152000000000116E-3</v>
      </c>
      <c r="O9" s="37">
        <f t="shared" ref="O9:AB9" si="3">SUM(O6:O6)-SUM(O7:O8)</f>
        <v>6.3682434999999954E-3</v>
      </c>
      <c r="P9" s="37">
        <f t="shared" si="3"/>
        <v>5.8920409999999868E-3</v>
      </c>
      <c r="Q9" s="37">
        <f t="shared" si="3"/>
        <v>5.9575296000000041E-3</v>
      </c>
      <c r="R9" s="37">
        <f t="shared" si="3"/>
        <v>5.9409874000000001E-3</v>
      </c>
      <c r="S9" s="37">
        <f t="shared" si="3"/>
        <v>7.1050011999999954E-3</v>
      </c>
      <c r="T9" s="37">
        <f t="shared" si="3"/>
        <v>6.2951631999999987E-3</v>
      </c>
      <c r="U9" s="37">
        <f t="shared" si="3"/>
        <v>5.6076326000000006E-3</v>
      </c>
      <c r="V9" s="37">
        <f t="shared" si="3"/>
        <v>1.08129768E-2</v>
      </c>
      <c r="W9" s="37">
        <f t="shared" si="3"/>
        <v>7.2862533999999996E-3</v>
      </c>
      <c r="X9" s="37">
        <f t="shared" si="3"/>
        <v>9.7908419999999993E-3</v>
      </c>
      <c r="Y9" s="37">
        <f t="shared" si="3"/>
        <v>2.9348407580000002E-3</v>
      </c>
      <c r="Z9" s="37">
        <f t="shared" si="3"/>
        <v>3.0078424999999999E-3</v>
      </c>
      <c r="AA9" s="37">
        <f t="shared" si="3"/>
        <v>2.59991E-3</v>
      </c>
      <c r="AB9" s="37">
        <f t="shared" si="3"/>
        <v>0</v>
      </c>
      <c r="AC9" s="4"/>
      <c r="AD9" s="48">
        <f t="shared" ref="AD9:BC9" si="4">SUM(AD6:AD6)-SUM(AD7:AD8)</f>
        <v>1.6839999999999997E-3</v>
      </c>
      <c r="AE9" s="39">
        <f t="shared" si="4"/>
        <v>1.3160000000000029E-3</v>
      </c>
      <c r="AF9" s="39">
        <f t="shared" si="4"/>
        <v>1.859000000000003E-3</v>
      </c>
      <c r="AG9" s="39">
        <f t="shared" si="4"/>
        <v>3.6979999999999999E-3</v>
      </c>
      <c r="AH9" s="39">
        <f t="shared" si="4"/>
        <v>3.6270000000000052E-3</v>
      </c>
      <c r="AI9" s="39">
        <f t="shared" si="4"/>
        <v>4.0339816361629616E-3</v>
      </c>
      <c r="AJ9" s="39">
        <f t="shared" si="4"/>
        <v>2.1459426869433994E-3</v>
      </c>
      <c r="AK9" s="39">
        <f t="shared" si="4"/>
        <v>2.7245426100117945E-3</v>
      </c>
      <c r="AL9" s="39">
        <f t="shared" si="4"/>
        <v>4.6357368923279907E-3</v>
      </c>
      <c r="AM9" s="39">
        <f t="shared" si="4"/>
        <v>4.5306748450301484E-3</v>
      </c>
      <c r="AN9" s="39">
        <f t="shared" si="4"/>
        <v>4.3704720000000002E-3</v>
      </c>
      <c r="AO9" s="39">
        <f t="shared" si="4"/>
        <v>4.3687459999999928E-3</v>
      </c>
      <c r="AP9" s="39">
        <f t="shared" si="4"/>
        <v>3.8586009999999962E-3</v>
      </c>
      <c r="AQ9" s="39">
        <f t="shared" si="4"/>
        <v>3.4554430000000164E-3</v>
      </c>
      <c r="AR9" s="39">
        <f t="shared" si="4"/>
        <v>3.617554999999998E-3</v>
      </c>
      <c r="AS9" s="39">
        <f t="shared" si="4"/>
        <v>3.3232549999999972E-3</v>
      </c>
      <c r="AT9" s="39">
        <f t="shared" si="4"/>
        <v>3.6454519999999987E-3</v>
      </c>
      <c r="AU9" s="39">
        <f t="shared" si="4"/>
        <v>3.0383689999999995E-3</v>
      </c>
      <c r="AV9" s="39">
        <f t="shared" si="4"/>
        <v>3.0207020000000001E-3</v>
      </c>
      <c r="AW9" s="39">
        <f t="shared" si="4"/>
        <v>4.9095250000000005E-3</v>
      </c>
      <c r="AX9" s="39">
        <f t="shared" si="4"/>
        <v>2.8272460000000003E-3</v>
      </c>
      <c r="AY9" s="39">
        <f t="shared" si="4"/>
        <v>5.0521580000000002E-3</v>
      </c>
      <c r="AZ9" s="39">
        <f t="shared" si="4"/>
        <v>1.7557014269999999E-3</v>
      </c>
      <c r="BA9" s="39">
        <f t="shared" si="4"/>
        <v>1.503271395E-3</v>
      </c>
      <c r="BB9" s="39">
        <f t="shared" si="4"/>
        <v>1.487789161E-3</v>
      </c>
      <c r="BC9" s="39">
        <f t="shared" si="4"/>
        <v>0</v>
      </c>
      <c r="BD9" s="222"/>
    </row>
    <row r="10" spans="1:56" ht="17.149999999999999" customHeight="1">
      <c r="B10" s="15" t="s">
        <v>93</v>
      </c>
      <c r="C10" s="27">
        <f>1/$A$1*'[1]4412Exp'!$B$268</f>
        <v>0.36356499999999997</v>
      </c>
      <c r="D10" s="29">
        <f>1/$A$1*'[1]4412Exp'!$C$268</f>
        <v>0.44613700000000001</v>
      </c>
      <c r="E10" s="29">
        <f>1/$A$1*'[1]4412Exp'!$D$268</f>
        <v>0.51658899999999996</v>
      </c>
      <c r="F10" s="29">
        <f>1/$A$1*'[1]4412Exp'!$E$268</f>
        <v>0.47808100000000009</v>
      </c>
      <c r="G10" s="29">
        <f>1/$A$1*'[1]4412Exp'!$F$268</f>
        <v>0.62036600000000008</v>
      </c>
      <c r="H10" s="29">
        <f>1/$A$1*'[1]4412Exp'!$G$268</f>
        <v>0.54362799999999978</v>
      </c>
      <c r="I10" s="29">
        <f>1/$A$1*'[1]4412Exp'!$H$268</f>
        <v>0.52604400000000007</v>
      </c>
      <c r="J10" s="33">
        <f>1/$A$1*'[1]4412Exp'!$I$268</f>
        <v>0.36065599999999998</v>
      </c>
      <c r="K10" s="33">
        <f>1/$A$1*'[1]4412Exp'!J$268</f>
        <v>0.22809199999999991</v>
      </c>
      <c r="L10" s="33">
        <f>1/$A$1*'[1]4412Exp'!K$268</f>
        <v>0.21157800000000002</v>
      </c>
      <c r="M10" s="29">
        <f>1/$A$1*'[1]4412Exp'!L$268</f>
        <v>0.21517509859999998</v>
      </c>
      <c r="N10" s="29">
        <f>1/$A$1*'[1]4412Exp'!M$268</f>
        <v>0.15030335476190473</v>
      </c>
      <c r="O10" s="29">
        <f>1/$A$1*'[1]4412Exp'!N$268</f>
        <v>0.17973417549999998</v>
      </c>
      <c r="P10" s="29">
        <f>1/$A$1*'[1]4412Exp'!O$268</f>
        <v>0.21435068939999999</v>
      </c>
      <c r="Q10" s="29">
        <f>1/$A$1*'[1]4412Exp'!P$268</f>
        <v>0.11842539819999999</v>
      </c>
      <c r="R10" s="29">
        <f>1/$A$1*'[1]4412Exp'!Q$268</f>
        <v>0.11115790060000001</v>
      </c>
      <c r="S10" s="29">
        <f>1/$A$1*'[1]4412Exp'!R$268</f>
        <v>0.15014616760000002</v>
      </c>
      <c r="T10" s="29">
        <f>1/$A$1*'[1]4412Exp'!S$268</f>
        <v>0.14107519359999998</v>
      </c>
      <c r="U10" s="29">
        <f>1/$A$1*'[1]4412Exp'!T$268</f>
        <v>0.21043116519999999</v>
      </c>
      <c r="V10" s="29">
        <f>1/$A$1*'[1]4412Exp'!U$268</f>
        <v>0.15938862600000001</v>
      </c>
      <c r="W10" s="29">
        <f>1/$A$1*'[1]4412Exp'!V$268</f>
        <v>0.19459365540000001</v>
      </c>
      <c r="X10" s="29">
        <f>1/$A$1*'[1]4412Exp'!W$268</f>
        <v>0.241669156</v>
      </c>
      <c r="Y10" s="29">
        <f>1/$A$1*'[1]4412Exp'!X$268</f>
        <v>0.17470187633113332</v>
      </c>
      <c r="Z10" s="29">
        <f>1/$A$1*'[1]4412Exp'!Y$268</f>
        <v>0.10330606375</v>
      </c>
      <c r="AA10" s="29">
        <f>1/$A$1*'[1]4412Exp'!Z$268</f>
        <v>0.13488842299999998</v>
      </c>
      <c r="AB10" s="29">
        <f>1/$A$1*'[1]4412Exp'!AA$268</f>
        <v>0</v>
      </c>
      <c r="AC10" s="14"/>
      <c r="AD10" s="27">
        <f>1/1000*'[1]4412Exp'!AB$268</f>
        <v>0.10172300000000001</v>
      </c>
      <c r="AE10" s="29">
        <f>1/1000*'[1]4412Exp'!AC$268</f>
        <v>0.10885299999999999</v>
      </c>
      <c r="AF10" s="29">
        <f>1/1000*'[1]4412Exp'!AD$268</f>
        <v>0.14094999999999999</v>
      </c>
      <c r="AG10" s="29">
        <f>1/1000*'[1]4412Exp'!AE$268</f>
        <v>0.12297</v>
      </c>
      <c r="AH10" s="29">
        <f>1/1000*'[1]4412Exp'!AF$268</f>
        <v>0.20846400000000001</v>
      </c>
      <c r="AI10" s="29">
        <f>1/1000*'[1]4412Exp'!AG$268</f>
        <v>0.17648682009178396</v>
      </c>
      <c r="AJ10" s="29">
        <f>1/1000*'[1]4412Exp'!AH$268</f>
        <v>0.20293238993932114</v>
      </c>
      <c r="AK10" s="29">
        <f>1/1000*'[1]4412Exp'!AI$268</f>
        <v>0.15194574093927823</v>
      </c>
      <c r="AL10" s="29">
        <f>1/1000*'[1]4412Exp'!AJ$268</f>
        <v>0.10263892693749756</v>
      </c>
      <c r="AM10" s="29">
        <f>1/1000*'[1]4412Exp'!AK$268</f>
        <v>9.2806506404853106E-2</v>
      </c>
      <c r="AN10" s="29">
        <f>1/1000*'[1]4412Exp'!AL$268</f>
        <v>0.10963546</v>
      </c>
      <c r="AO10" s="29">
        <f>1/1000*'[1]4412Exp'!AM$268</f>
        <v>8.6601456000000007E-2</v>
      </c>
      <c r="AP10" s="29">
        <f>1/1000*'[1]4412Exp'!AN$268</f>
        <v>0.10261318599999998</v>
      </c>
      <c r="AQ10" s="29">
        <f>1/1000*'[1]4412Exp'!AO$268</f>
        <v>0.107725468</v>
      </c>
      <c r="AR10" s="29">
        <f>1/1000*'[1]4412Exp'!AP$268</f>
        <v>6.6496166999999995E-2</v>
      </c>
      <c r="AS10" s="29">
        <f>1/1000*'[1]4412Exp'!AQ$268</f>
        <v>6.1929790999999998E-2</v>
      </c>
      <c r="AT10" s="29">
        <f>1/1000*'[1]4412Exp'!AR$268</f>
        <v>7.8390520999999991E-2</v>
      </c>
      <c r="AU10" s="29">
        <f>1/1000*'[1]4412Exp'!AS$268</f>
        <v>7.1071163999999992E-2</v>
      </c>
      <c r="AV10" s="29">
        <f>1/1000*'[1]4412Exp'!AT$268</f>
        <v>0.12917567599999999</v>
      </c>
      <c r="AW10" s="29">
        <f>1/1000*'[1]4412Exp'!AU$268</f>
        <v>8.768253899999999E-2</v>
      </c>
      <c r="AX10" s="29">
        <f>1/1000*'[1]4412Exp'!AV$268</f>
        <v>9.6052897999999998E-2</v>
      </c>
      <c r="AY10" s="29">
        <f>1/1000*'[1]4412Exp'!AW$268</f>
        <v>0.15203461400000001</v>
      </c>
      <c r="AZ10" s="29">
        <f>1/1000*'[1]4412Exp'!AX$268</f>
        <v>0.108205605274</v>
      </c>
      <c r="BA10" s="29">
        <f>1/1000*'[1]4412Exp'!AY$268</f>
        <v>5.3132469715999997E-2</v>
      </c>
      <c r="BB10" s="29">
        <f>1/1000*'[1]4412Exp'!AZ$268</f>
        <v>5.9766737050999996E-2</v>
      </c>
      <c r="BC10" s="29">
        <f>1/1000*'[1]4412Exp'!BA$268</f>
        <v>0</v>
      </c>
      <c r="BD10" s="222"/>
    </row>
    <row r="11" spans="1:56">
      <c r="B11" s="5" t="s">
        <v>94</v>
      </c>
      <c r="C11" s="46">
        <f>1/$A$1*'[1]4412Exp'!$B$39</f>
        <v>0</v>
      </c>
      <c r="D11" s="11">
        <f>1/$A$1*'[1]4412Exp'!$C$39</f>
        <v>0</v>
      </c>
      <c r="E11" s="11">
        <f>1/$A$1*'[1]4412Exp'!$D$39</f>
        <v>0</v>
      </c>
      <c r="F11" s="11">
        <f>1/$A$1*'[1]4412Exp'!$E$39</f>
        <v>0</v>
      </c>
      <c r="G11" s="11">
        <f>1/$A$1*'[1]4412Exp'!$F$39</f>
        <v>1.9500000000000003E-3</v>
      </c>
      <c r="H11" s="11">
        <f>1/$A$1*'[1]4412Exp'!$G$39</f>
        <v>8.7199999999999995E-4</v>
      </c>
      <c r="I11" s="11">
        <f>1/$A$1*'[1]4412Exp'!$H$39</f>
        <v>2.2399999999999998E-3</v>
      </c>
      <c r="J11" s="36">
        <f>1/$A$1*'[1]4412Exp'!$I$39</f>
        <v>5.4320000000000002E-3</v>
      </c>
      <c r="K11" s="36">
        <f>1/$A$1*'[1]4412Exp'!J$39</f>
        <v>5.1799999999999997E-3</v>
      </c>
      <c r="L11" s="36">
        <f>1/$A$1*'[1]4412Exp'!K$39</f>
        <v>1.1075999999999999E-2</v>
      </c>
      <c r="M11" s="11">
        <f>1/$A$1*'[1]4412Exp'!L$39</f>
        <v>2.6840000000000002E-3</v>
      </c>
      <c r="N11" s="11">
        <f>1/$A$1*'[1]4412Exp'!M$39</f>
        <v>2.2888380952380948E-3</v>
      </c>
      <c r="O11" s="11">
        <f>1/$A$1*'[1]4412Exp'!N$39</f>
        <v>2.6915690999999996E-3</v>
      </c>
      <c r="P11" s="11">
        <f>1/$A$1*'[1]4412Exp'!O$39</f>
        <v>5.3091409999999999E-3</v>
      </c>
      <c r="Q11" s="11">
        <f>1/$A$1*'[1]4412Exp'!P$39</f>
        <v>3.4342363999999999E-3</v>
      </c>
      <c r="R11" s="11">
        <f>1/$A$1*'[1]4412Exp'!Q$39</f>
        <v>4.0602643999999993E-3</v>
      </c>
      <c r="S11" s="11">
        <f>1/$A$1*'[1]4412Exp'!R$39</f>
        <v>4.5393055999999998E-3</v>
      </c>
      <c r="T11" s="11">
        <f>1/$A$1*'[1]4412Exp'!S$39</f>
        <v>3.9454410000000009E-3</v>
      </c>
      <c r="U11" s="11">
        <f>1/$A$1*'[1]4412Exp'!T$39</f>
        <v>3.2805627999999997E-3</v>
      </c>
      <c r="V11" s="11">
        <f>1/$A$1*'[1]4412Exp'!U$39</f>
        <v>5.3271567999999998E-3</v>
      </c>
      <c r="W11" s="11">
        <f>1/$A$1*'[1]4412Exp'!V$39</f>
        <v>3.4123917999999997E-3</v>
      </c>
      <c r="X11" s="11">
        <f>1/$A$1*'[1]4412Exp'!W$39</f>
        <v>5.4668039999999996E-3</v>
      </c>
      <c r="Y11" s="11">
        <f>1/$A$1*'[1]4412Exp'!X$39</f>
        <v>3.5800926902666663E-3</v>
      </c>
      <c r="Z11" s="11">
        <f>1/$A$1*'[1]4412Exp'!Y$39</f>
        <v>1.2803300000000001E-3</v>
      </c>
      <c r="AA11" s="11">
        <f>1/$A$1*'[1]4412Exp'!Z$39</f>
        <v>3.2165539999999995E-3</v>
      </c>
      <c r="AB11" s="11">
        <f>1/$A$1*'[1]4412Exp'!AA$39</f>
        <v>0</v>
      </c>
      <c r="AC11" s="4"/>
      <c r="AD11" s="46">
        <f>1/1000*'[1]4412Exp'!AB$39</f>
        <v>0</v>
      </c>
      <c r="AE11" s="11">
        <f>1/1000*'[1]4412Exp'!AC$39</f>
        <v>0</v>
      </c>
      <c r="AF11" s="11">
        <f>1/1000*'[1]4412Exp'!AD$39</f>
        <v>0</v>
      </c>
      <c r="AG11" s="11">
        <f>1/1000*'[1]4412Exp'!AE$39</f>
        <v>0</v>
      </c>
      <c r="AH11" s="11">
        <f>1/1000*'[1]4412Exp'!AF$39</f>
        <v>5.5400000000000002E-4</v>
      </c>
      <c r="AI11" s="11">
        <f>1/1000*'[1]4412Exp'!AG$39</f>
        <v>2.9528933781397803E-4</v>
      </c>
      <c r="AJ11" s="11">
        <f>1/1000*'[1]4412Exp'!AH$39</f>
        <v>8.3746675163227241E-4</v>
      </c>
      <c r="AK11" s="11">
        <f>1/1000*'[1]4412Exp'!AI$39</f>
        <v>1.9875424596263649E-3</v>
      </c>
      <c r="AL11" s="11">
        <f>1/1000*'[1]4412Exp'!AJ$39</f>
        <v>2.469841633612164E-3</v>
      </c>
      <c r="AM11" s="11">
        <f>1/1000*'[1]4412Exp'!AK$39</f>
        <v>4.2326617362250796E-3</v>
      </c>
      <c r="AN11" s="11">
        <f>1/1000*'[1]4412Exp'!AL$39</f>
        <v>1.282608E-3</v>
      </c>
      <c r="AO11" s="11">
        <f>1/1000*'[1]4412Exp'!AM$39</f>
        <v>1.2588669999999999E-3</v>
      </c>
      <c r="AP11" s="11">
        <f>1/1000*'[1]4412Exp'!AN$39</f>
        <v>1.5996560000000001E-3</v>
      </c>
      <c r="AQ11" s="11">
        <f>1/1000*'[1]4412Exp'!AO$39</f>
        <v>2.7139680000000002E-3</v>
      </c>
      <c r="AR11" s="11">
        <f>1/1000*'[1]4412Exp'!AP$39</f>
        <v>1.858375E-3</v>
      </c>
      <c r="AS11" s="11">
        <f>1/1000*'[1]4412Exp'!AQ$39</f>
        <v>2.1531359999999999E-3</v>
      </c>
      <c r="AT11" s="11">
        <f>1/1000*'[1]4412Exp'!AR$39</f>
        <v>2.3065150000000003E-3</v>
      </c>
      <c r="AU11" s="11">
        <f>1/1000*'[1]4412Exp'!AS$39</f>
        <v>1.932736E-3</v>
      </c>
      <c r="AV11" s="11">
        <f>1/1000*'[1]4412Exp'!AT$39</f>
        <v>2.1029E-3</v>
      </c>
      <c r="AW11" s="11">
        <f>1/1000*'[1]4412Exp'!AU$39</f>
        <v>3.1762269999999998E-3</v>
      </c>
      <c r="AX11" s="11">
        <f>1/1000*'[1]4412Exp'!AV$39</f>
        <v>1.745817E-3</v>
      </c>
      <c r="AY11" s="11">
        <f>1/1000*'[1]4412Exp'!AW$39</f>
        <v>3.1173300000000002E-3</v>
      </c>
      <c r="AZ11" s="11">
        <f>1/1000*'[1]4412Exp'!AX$39</f>
        <v>2.2013969739999996E-3</v>
      </c>
      <c r="BA11" s="11">
        <f>1/1000*'[1]4412Exp'!AY$39</f>
        <v>7.4036585799999992E-4</v>
      </c>
      <c r="BB11" s="11">
        <f>1/1000*'[1]4412Exp'!AZ$39</f>
        <v>1.7120883290000001E-3</v>
      </c>
      <c r="BC11" s="11">
        <f>1/1000*'[1]4412Exp'!BA$39</f>
        <v>0</v>
      </c>
      <c r="BD11" s="222"/>
    </row>
    <row r="12" spans="1:56">
      <c r="B12" s="5" t="s">
        <v>36</v>
      </c>
      <c r="C12" s="46">
        <f>1/$A$1*'[1]4412Exp'!$B$147</f>
        <v>9.640000000000001E-3</v>
      </c>
      <c r="D12" s="11">
        <f>1/$A$1*'[1]4412Exp'!$C$147</f>
        <v>4.4572000000000001E-2</v>
      </c>
      <c r="E12" s="11">
        <f>1/$A$1*'[1]4412Exp'!$D$147</f>
        <v>8.1423999999999996E-2</v>
      </c>
      <c r="F12" s="11">
        <f>1/$A$1*'[1]4412Exp'!$E$147</f>
        <v>7.9419000000000017E-2</v>
      </c>
      <c r="G12" s="11">
        <f>1/$A$1*'[1]4412Exp'!$F$147</f>
        <v>9.2430999999999999E-2</v>
      </c>
      <c r="H12" s="11">
        <f>1/$A$1*'[1]4412Exp'!$G$147</f>
        <v>4.8323999999999999E-2</v>
      </c>
      <c r="I12" s="11">
        <f>1/$A$1*'[1]4412Exp'!$H$147</f>
        <v>7.2793999999999998E-2</v>
      </c>
      <c r="J12" s="36">
        <f>1/$A$1*'[1]4412Exp'!$I$147</f>
        <v>6.791800000000002E-2</v>
      </c>
      <c r="K12" s="36">
        <f>1/$A$1*'[1]4412Exp'!J$147</f>
        <v>6.9600999999999996E-2</v>
      </c>
      <c r="L12" s="36">
        <f>1/$A$1*'[1]4412Exp'!K$147</f>
        <v>8.2635E-2</v>
      </c>
      <c r="M12" s="11">
        <f>1/$A$1*'[1]4412Exp'!L$147</f>
        <v>8.0897177999999986E-2</v>
      </c>
      <c r="N12" s="11">
        <f>1/$A$1*'[1]4412Exp'!M$147</f>
        <v>5.5200999999999993E-2</v>
      </c>
      <c r="O12" s="11">
        <f>1/$A$1*'[1]4412Exp'!N$147</f>
        <v>6.6964999999999997E-2</v>
      </c>
      <c r="P12" s="11">
        <f>1/$A$1*'[1]4412Exp'!O$147</f>
        <v>6.6369517000000003E-2</v>
      </c>
      <c r="Q12" s="11">
        <f>1/$A$1*'[1]4412Exp'!P$147</f>
        <v>5.0483474199999989E-2</v>
      </c>
      <c r="R12" s="11">
        <f>1/$A$1*'[1]4412Exp'!Q$147</f>
        <v>4.0950621800000003E-2</v>
      </c>
      <c r="S12" s="11">
        <f>1/$A$1*'[1]4412Exp'!R$147</f>
        <v>5.9432880400000013E-2</v>
      </c>
      <c r="T12" s="11">
        <f>1/$A$1*'[1]4412Exp'!S$147</f>
        <v>4.1677932599999995E-2</v>
      </c>
      <c r="U12" s="11">
        <f>1/$A$1*'[1]4412Exp'!T$147</f>
        <v>2.7196000000000005E-2</v>
      </c>
      <c r="V12" s="11">
        <f>1/$A$1*'[1]4412Exp'!U$147</f>
        <v>2.9752999999999998E-2</v>
      </c>
      <c r="W12" s="11">
        <f>1/$A$1*'[1]4412Exp'!V$147</f>
        <v>2.4161888400000001E-2</v>
      </c>
      <c r="X12" s="11">
        <f>1/$A$1*'[1]4412Exp'!W$147</f>
        <v>2.6783877399999999E-2</v>
      </c>
      <c r="Y12" s="11">
        <f>1/$A$1*'[1]4412Exp'!X$147</f>
        <v>9.9309509700000013E-3</v>
      </c>
      <c r="Z12" s="11">
        <f>1/$A$1*'[1]4412Exp'!Y$147</f>
        <v>1.7751940000000001E-2</v>
      </c>
      <c r="AA12" s="11">
        <f>1/$A$1*'[1]4412Exp'!Z$147</f>
        <v>1.9251056999999999E-2</v>
      </c>
      <c r="AB12" s="11">
        <f>1/$A$1*'[1]4412Exp'!AA$147</f>
        <v>0</v>
      </c>
      <c r="AC12" s="4"/>
      <c r="AD12" s="46">
        <f>1/1000*'[1]4412Exp'!AB$147</f>
        <v>2.9380000000000001E-3</v>
      </c>
      <c r="AE12" s="11">
        <f>1/1000*'[1]4412Exp'!AC$147</f>
        <v>1.0396000000000001E-2</v>
      </c>
      <c r="AF12" s="11">
        <f>1/1000*'[1]4412Exp'!AD$147</f>
        <v>2.0838000000000002E-2</v>
      </c>
      <c r="AG12" s="11">
        <f>1/1000*'[1]4412Exp'!AE$147</f>
        <v>2.0639000000000001E-2</v>
      </c>
      <c r="AH12" s="11">
        <f>1/1000*'[1]4412Exp'!AF$147</f>
        <v>3.0731000000000001E-2</v>
      </c>
      <c r="AI12" s="11">
        <f>1/1000*'[1]4412Exp'!AG$147</f>
        <v>1.4823577779616348E-2</v>
      </c>
      <c r="AJ12" s="11">
        <f>1/1000*'[1]4412Exp'!AH$147</f>
        <v>2.4160846141252964E-2</v>
      </c>
      <c r="AK12" s="11">
        <f>1/1000*'[1]4412Exp'!AI$147</f>
        <v>2.79273549144501E-2</v>
      </c>
      <c r="AL12" s="11">
        <f>1/1000*'[1]4412Exp'!AJ$147</f>
        <v>3.0183910767603364E-2</v>
      </c>
      <c r="AM12" s="11">
        <f>1/1000*'[1]4412Exp'!AK$147</f>
        <v>3.3957230708774419E-2</v>
      </c>
      <c r="AN12" s="11">
        <f>1/1000*'[1]4412Exp'!AL$147</f>
        <v>3.7749075E-2</v>
      </c>
      <c r="AO12" s="11">
        <f>1/1000*'[1]4412Exp'!AM$147</f>
        <v>2.8950723000000001E-2</v>
      </c>
      <c r="AP12" s="11">
        <f>1/1000*'[1]4412Exp'!AN$147</f>
        <v>3.4586034999999994E-2</v>
      </c>
      <c r="AQ12" s="11">
        <f>1/1000*'[1]4412Exp'!AO$147</f>
        <v>3.3508393999999997E-2</v>
      </c>
      <c r="AR12" s="11">
        <f>1/1000*'[1]4412Exp'!AP$147</f>
        <v>2.6991965999999999E-2</v>
      </c>
      <c r="AS12" s="11">
        <f>1/1000*'[1]4412Exp'!AQ$147</f>
        <v>2.0803025999999999E-2</v>
      </c>
      <c r="AT12" s="11">
        <f>1/1000*'[1]4412Exp'!AR$147</f>
        <v>2.6786557999999999E-2</v>
      </c>
      <c r="AU12" s="11">
        <f>1/1000*'[1]4412Exp'!AS$147</f>
        <v>1.7884979999999998E-2</v>
      </c>
      <c r="AV12" s="11">
        <f>1/1000*'[1]4412Exp'!AT$147</f>
        <v>1.3439261000000001E-2</v>
      </c>
      <c r="AW12" s="11">
        <f>1/1000*'[1]4412Exp'!AU$147</f>
        <v>1.4861768999999999E-2</v>
      </c>
      <c r="AX12" s="11">
        <f>1/1000*'[1]4412Exp'!AV$147</f>
        <v>1.1103663E-2</v>
      </c>
      <c r="AY12" s="11">
        <f>1/1000*'[1]4412Exp'!AW$147</f>
        <v>1.2056820000000001E-2</v>
      </c>
      <c r="AZ12" s="11">
        <f>1/1000*'[1]4412Exp'!AX$147</f>
        <v>5.9585705820000001E-3</v>
      </c>
      <c r="BA12" s="11">
        <f>1/1000*'[1]4412Exp'!AY$147</f>
        <v>8.2343550669999998E-3</v>
      </c>
      <c r="BB12" s="11">
        <f>1/1000*'[1]4412Exp'!AZ$147</f>
        <v>7.8515433550000006E-3</v>
      </c>
      <c r="BC12" s="11">
        <f>1/1000*'[1]4412Exp'!BA$147</f>
        <v>0</v>
      </c>
      <c r="BD12" s="222"/>
    </row>
    <row r="13" spans="1:56">
      <c r="B13" s="5" t="s">
        <v>95</v>
      </c>
      <c r="C13" s="46">
        <f>1/$A$1*'[1]4412Exp'!$B$247</f>
        <v>0.35392499999999999</v>
      </c>
      <c r="D13" s="11">
        <f>1/$A$1*'[1]4412Exp'!$C$247</f>
        <v>0.40156500000000001</v>
      </c>
      <c r="E13" s="11">
        <f>1/$A$1*'[1]4412Exp'!$D$247</f>
        <v>0.43516500000000002</v>
      </c>
      <c r="F13" s="11">
        <f>1/$A$1*'[1]4412Exp'!$E$247</f>
        <v>0.39866200000000007</v>
      </c>
      <c r="G13" s="11">
        <f>1/$A$1*'[1]4412Exp'!$F$247</f>
        <v>0.52598500000000004</v>
      </c>
      <c r="H13" s="11">
        <f>1/$A$1*'[1]4412Exp'!$G$247</f>
        <v>0.49443199999999976</v>
      </c>
      <c r="I13" s="11">
        <f>1/$A$1*'[1]4412Exp'!$H$247</f>
        <v>0.45101000000000002</v>
      </c>
      <c r="J13" s="36">
        <f>1/$A$1*'[1]4412Exp'!$I$247</f>
        <v>0.28730599999999995</v>
      </c>
      <c r="K13" s="36">
        <f>1/$A$1*'[1]4412Exp'!J$247</f>
        <v>0.15331099999999989</v>
      </c>
      <c r="L13" s="36">
        <f>1/$A$1*'[1]4412Exp'!K$247</f>
        <v>0.11786700000000001</v>
      </c>
      <c r="M13" s="11">
        <f>1/$A$1*'[1]4412Exp'!L$247</f>
        <v>0.1315939206</v>
      </c>
      <c r="N13" s="11">
        <f>1/$A$1*'[1]4412Exp'!M$247</f>
        <v>9.2813516666666651E-2</v>
      </c>
      <c r="O13" s="11">
        <f>1/$A$1*'[1]4412Exp'!N$247</f>
        <v>0.11007760639999997</v>
      </c>
      <c r="P13" s="11">
        <f>1/$A$1*'[1]4412Exp'!O$247</f>
        <v>0.14267203140000001</v>
      </c>
      <c r="Q13" s="11">
        <f>1/$A$1*'[1]4412Exp'!P$247</f>
        <v>6.4507687600000002E-2</v>
      </c>
      <c r="R13" s="11">
        <f>1/$A$1*'[1]4412Exp'!Q$247</f>
        <v>6.6147014400000009E-2</v>
      </c>
      <c r="S13" s="11">
        <f>1/$A$1*'[1]4412Exp'!R$247</f>
        <v>8.6173981600000005E-2</v>
      </c>
      <c r="T13" s="11">
        <f>1/$A$1*'[1]4412Exp'!S$247</f>
        <v>9.5451819999999993E-2</v>
      </c>
      <c r="U13" s="11">
        <f>1/$A$1*'[1]4412Exp'!T$247</f>
        <v>0.17995460239999997</v>
      </c>
      <c r="V13" s="11">
        <f>1/$A$1*'[1]4412Exp'!U$247</f>
        <v>0.12430846920000001</v>
      </c>
      <c r="W13" s="11">
        <f>1/$A$1*'[1]4412Exp'!V$247</f>
        <v>0.16701937520000001</v>
      </c>
      <c r="X13" s="11">
        <f>1/$A$1*'[1]4412Exp'!W$247</f>
        <v>0.20941847460000002</v>
      </c>
      <c r="Y13" s="11">
        <f>1/$A$1*'[1]4412Exp'!X$247</f>
        <v>0.16119083267086665</v>
      </c>
      <c r="Z13" s="11">
        <f>1/$A$1*'[1]4412Exp'!Y$247</f>
        <v>8.4273793749999992E-2</v>
      </c>
      <c r="AA13" s="11">
        <f>1/$A$1*'[1]4412Exp'!Z$247</f>
        <v>0.11242081199999998</v>
      </c>
      <c r="AB13" s="11">
        <f>1/$A$1*'[1]4412Exp'!AA$247</f>
        <v>0</v>
      </c>
      <c r="AC13" s="4"/>
      <c r="AD13" s="46">
        <f>1/1000*'[1]4412Exp'!AB$247</f>
        <v>9.8784999999999998E-2</v>
      </c>
      <c r="AE13" s="11">
        <f>1/1000*'[1]4412Exp'!AC$247</f>
        <v>9.8456999999999989E-2</v>
      </c>
      <c r="AF13" s="11">
        <f>1/1000*'[1]4412Exp'!AD$247</f>
        <v>0.120112</v>
      </c>
      <c r="AG13" s="11">
        <f>1/1000*'[1]4412Exp'!AE$247</f>
        <v>0.10233100000000001</v>
      </c>
      <c r="AH13" s="11">
        <f>1/1000*'[1]4412Exp'!AF$247</f>
        <v>0.177179</v>
      </c>
      <c r="AI13" s="11">
        <f>1/1000*'[1]4412Exp'!AG$247</f>
        <v>0.16136795297435361</v>
      </c>
      <c r="AJ13" s="11">
        <f>1/1000*'[1]4412Exp'!AH$247</f>
        <v>0.17793407704643588</v>
      </c>
      <c r="AK13" s="11">
        <f>1/1000*'[1]4412Exp'!AI$247</f>
        <v>0.12203084356520177</v>
      </c>
      <c r="AL13" s="11">
        <f>1/1000*'[1]4412Exp'!AJ$247</f>
        <v>6.998517453628203E-2</v>
      </c>
      <c r="AM13" s="11">
        <f>1/1000*'[1]4412Exp'!AK$247</f>
        <v>5.4616613959853601E-2</v>
      </c>
      <c r="AN13" s="11">
        <f>1/1000*'[1]4412Exp'!AL$247</f>
        <v>7.0603776999999993E-2</v>
      </c>
      <c r="AO13" s="11">
        <f>1/1000*'[1]4412Exp'!AM$247</f>
        <v>5.6391865999999999E-2</v>
      </c>
      <c r="AP13" s="11">
        <f>1/1000*'[1]4412Exp'!AN$247</f>
        <v>6.6427494999999989E-2</v>
      </c>
      <c r="AQ13" s="11">
        <f>1/1000*'[1]4412Exp'!AO$247</f>
        <v>7.1503106000000011E-2</v>
      </c>
      <c r="AR13" s="11">
        <f>1/1000*'[1]4412Exp'!AP$247</f>
        <v>3.7645826E-2</v>
      </c>
      <c r="AS13" s="11">
        <f>1/1000*'[1]4412Exp'!AQ$247</f>
        <v>3.8973628999999996E-2</v>
      </c>
      <c r="AT13" s="11">
        <f>1/1000*'[1]4412Exp'!AR$247</f>
        <v>4.9297447999999994E-2</v>
      </c>
      <c r="AU13" s="11">
        <f>1/1000*'[1]4412Exp'!AS$247</f>
        <v>5.1253448E-2</v>
      </c>
      <c r="AV13" s="11">
        <f>1/1000*'[1]4412Exp'!AT$247</f>
        <v>0.11363351499999999</v>
      </c>
      <c r="AW13" s="11">
        <f>1/1000*'[1]4412Exp'!AU$247</f>
        <v>6.9644543000000003E-2</v>
      </c>
      <c r="AX13" s="11">
        <f>1/1000*'[1]4412Exp'!AV$247</f>
        <v>8.3203418000000001E-2</v>
      </c>
      <c r="AY13" s="11">
        <f>1/1000*'[1]4412Exp'!AW$247</f>
        <v>0.13686046400000001</v>
      </c>
      <c r="AZ13" s="11">
        <f>1/1000*'[1]4412Exp'!AX$247</f>
        <v>0.100045637718</v>
      </c>
      <c r="BA13" s="11">
        <f>1/1000*'[1]4412Exp'!AY$247</f>
        <v>4.4157748790999998E-2</v>
      </c>
      <c r="BB13" s="11">
        <f>1/1000*'[1]4412Exp'!AZ$247</f>
        <v>5.0203105366999991E-2</v>
      </c>
      <c r="BC13" s="11">
        <f>1/1000*'[1]4412Exp'!BA$247</f>
        <v>0</v>
      </c>
      <c r="BD13" s="222"/>
    </row>
    <row r="14" spans="1:56" ht="17.149999999999999" customHeight="1">
      <c r="B14" s="155" t="s">
        <v>92</v>
      </c>
      <c r="C14" s="156">
        <f>1/$A$1*'[1]4412Exp'!$B$269</f>
        <v>1.3849999999999999E-3</v>
      </c>
      <c r="D14" s="157">
        <f>1/$A$1*'[1]4412Exp'!$C$269</f>
        <v>1.8950000000000004E-3</v>
      </c>
      <c r="E14" s="157">
        <f>1/$A$1*'[1]4412Exp'!$D$269</f>
        <v>2.4720000000000002E-3</v>
      </c>
      <c r="F14" s="157">
        <f>1/$A$1*'[1]4412Exp'!$E$269</f>
        <v>0</v>
      </c>
      <c r="G14" s="157">
        <f>1/$A$1*'[1]4412Exp'!$F$269</f>
        <v>0</v>
      </c>
      <c r="H14" s="157">
        <f>1/$A$1*'[1]4412Exp'!$G$269</f>
        <v>4.1300000000000001E-4</v>
      </c>
      <c r="I14" s="157">
        <f>1/$A$1*'[1]4412Exp'!$H$269</f>
        <v>3.0700000000000004E-4</v>
      </c>
      <c r="J14" s="158">
        <f>1/$A$1*'[1]4412Exp'!$I$269</f>
        <v>2.7900000000000001E-4</v>
      </c>
      <c r="K14" s="158">
        <f>1/$A$1*'[1]4412Exp'!J$269</f>
        <v>8.2000000000000001E-5</v>
      </c>
      <c r="L14" s="158">
        <f>1/$A$1*'[1]4412Exp'!K$269</f>
        <v>3.3399999999999999E-4</v>
      </c>
      <c r="M14" s="157">
        <f>1/$A$1*'[1]4412Exp'!L$269</f>
        <v>1.5300000000000001E-4</v>
      </c>
      <c r="N14" s="157">
        <f>1/$A$1*'[1]4412Exp'!M$269</f>
        <v>1.6191666666666665E-4</v>
      </c>
      <c r="O14" s="157">
        <f>1/$A$1*'[1]4412Exp'!N$269</f>
        <v>4.3268400000000001E-5</v>
      </c>
      <c r="P14" s="157">
        <f>1/$A$1*'[1]4412Exp'!O$269</f>
        <v>4.1947499999999998E-5</v>
      </c>
      <c r="Q14" s="157">
        <f>1/$A$1*'[1]4412Exp'!P$269</f>
        <v>1.2400000000000001E-4</v>
      </c>
      <c r="R14" s="157">
        <f>1/$A$1*'[1]4412Exp'!Q$269</f>
        <v>4.1360919999999996E-4</v>
      </c>
      <c r="S14" s="157">
        <f>1/$A$1*'[1]4412Exp'!R$269</f>
        <v>4.3000000000000002E-5</v>
      </c>
      <c r="T14" s="157">
        <f>1/$A$1*'[1]4412Exp'!S$269</f>
        <v>0</v>
      </c>
      <c r="U14" s="157">
        <f>1/$A$1*'[1]4412Exp'!T$269</f>
        <v>1.3973399999999997E-5</v>
      </c>
      <c r="V14" s="157">
        <f>1/$A$1*'[1]4412Exp'!U$269</f>
        <v>1.0177840000000001E-4</v>
      </c>
      <c r="W14" s="157">
        <f>1/$A$1*'[1]4412Exp'!V$269</f>
        <v>4.1999999999999998E-5</v>
      </c>
      <c r="X14" s="157">
        <f>1/$A$1*'[1]4412Exp'!W$269</f>
        <v>0</v>
      </c>
      <c r="Y14" s="157">
        <f>1/$A$1*'[1]4412Exp'!X$269</f>
        <v>0</v>
      </c>
      <c r="Z14" s="157">
        <f>1/$A$1*'[1]4412Exp'!Y$269</f>
        <v>2.698E-4</v>
      </c>
      <c r="AA14" s="157">
        <f>1/$A$1*'[1]4412Exp'!Z$269</f>
        <v>7.8819999999999994E-5</v>
      </c>
      <c r="AB14" s="157">
        <f>1/$A$1*'[1]4412Exp'!AA$269</f>
        <v>0</v>
      </c>
      <c r="AC14" s="4"/>
      <c r="AD14" s="156">
        <f>1/1000*'[1]4412Exp'!AB$269</f>
        <v>5.2099999999999998E-4</v>
      </c>
      <c r="AE14" s="157">
        <f>1/1000*'[1]4412Exp'!AC$269</f>
        <v>6.96E-4</v>
      </c>
      <c r="AF14" s="157">
        <f>1/1000*'[1]4412Exp'!AD$269</f>
        <v>9.8799999999999995E-4</v>
      </c>
      <c r="AG14" s="157">
        <f>1/1000*'[1]4412Exp'!AE$269</f>
        <v>0</v>
      </c>
      <c r="AH14" s="157">
        <f>1/1000*'[1]4412Exp'!AF$269</f>
        <v>0</v>
      </c>
      <c r="AI14" s="157">
        <f>1/1000*'[1]4412Exp'!AG$269</f>
        <v>2.3516607900745146E-4</v>
      </c>
      <c r="AJ14" s="157">
        <f>1/1000*'[1]4412Exp'!AH$269</f>
        <v>2.2605686241028875E-4</v>
      </c>
      <c r="AK14" s="157">
        <f>1/1000*'[1]4412Exp'!AI$269</f>
        <v>1.9060799371291905E-4</v>
      </c>
      <c r="AL14" s="157">
        <f>1/1000*'[1]4412Exp'!AJ$269</f>
        <v>5.5456407336223209E-5</v>
      </c>
      <c r="AM14" s="157">
        <f>1/1000*'[1]4412Exp'!AK$269</f>
        <v>1.7008458231732333E-4</v>
      </c>
      <c r="AN14" s="157">
        <f>1/1000*'[1]4412Exp'!AL$269</f>
        <v>7.3565999999999993E-5</v>
      </c>
      <c r="AO14" s="157">
        <f>1/1000*'[1]4412Exp'!AM$269</f>
        <v>6.7260000000000003E-5</v>
      </c>
      <c r="AP14" s="157">
        <f>1/1000*'[1]4412Exp'!AN$269</f>
        <v>3.9616000000000002E-5</v>
      </c>
      <c r="AQ14" s="157">
        <f>1/1000*'[1]4412Exp'!AO$269</f>
        <v>3.7769999999999999E-5</v>
      </c>
      <c r="AR14" s="157">
        <f>1/1000*'[1]4412Exp'!AP$269</f>
        <v>9.5648000000000003E-5</v>
      </c>
      <c r="AS14" s="157">
        <f>1/1000*'[1]4412Exp'!AQ$269</f>
        <v>2.6056700000000001E-4</v>
      </c>
      <c r="AT14" s="157">
        <f>1/1000*'[1]4412Exp'!AR$269</f>
        <v>3.4295000000000003E-5</v>
      </c>
      <c r="AU14" s="157">
        <f>1/1000*'[1]4412Exp'!AS$269</f>
        <v>0</v>
      </c>
      <c r="AV14" s="157">
        <f>1/1000*'[1]4412Exp'!AT$269</f>
        <v>1.5872E-5</v>
      </c>
      <c r="AW14" s="157">
        <f>1/1000*'[1]4412Exp'!AU$269</f>
        <v>7.6737999999999983E-5</v>
      </c>
      <c r="AX14" s="157">
        <f>1/1000*'[1]4412Exp'!AV$269</f>
        <v>1.7710000000000002E-5</v>
      </c>
      <c r="AY14" s="157">
        <f>1/1000*'[1]4412Exp'!AW$269</f>
        <v>0</v>
      </c>
      <c r="AZ14" s="157">
        <f>1/1000*'[1]4412Exp'!AX$269</f>
        <v>0</v>
      </c>
      <c r="BA14" s="157">
        <f>1/1000*'[1]4412Exp'!AY$269</f>
        <v>1.4039527399999999E-4</v>
      </c>
      <c r="BB14" s="157">
        <f>1/1000*'[1]4412Exp'!AZ$269</f>
        <v>3.5749934000000001E-5</v>
      </c>
      <c r="BC14" s="157">
        <f>1/1000*'[1]4412Exp'!BA$269</f>
        <v>0</v>
      </c>
      <c r="BD14" s="222"/>
    </row>
    <row r="15" spans="1:56" ht="17.149999999999999" customHeight="1">
      <c r="B15" s="15" t="s">
        <v>126</v>
      </c>
      <c r="C15" s="184">
        <f>1/$A$1*'[1]4412Exp'!$B$267</f>
        <v>2.8540220000000005</v>
      </c>
      <c r="D15" s="185">
        <f>1/$A$1*'[1]4412Exp'!$C$267</f>
        <v>2.8179310000000002</v>
      </c>
      <c r="E15" s="185">
        <f>1/$A$1*'[1]4412Exp'!$D$267</f>
        <v>2.8615019999999993</v>
      </c>
      <c r="F15" s="185">
        <f>1/$A$1*'[1]4412Exp'!$E$267</f>
        <v>3.0962000000000014</v>
      </c>
      <c r="G15" s="185">
        <f>1/$A$1*'[1]4412Exp'!$F$267</f>
        <v>3.4917610000000003</v>
      </c>
      <c r="H15" s="185">
        <f>1/$A$1*'[1]4412Exp'!$G$267</f>
        <v>3.3374774166594792</v>
      </c>
      <c r="I15" s="185">
        <f>1/$A$1*'[1]4412Exp'!$H$267</f>
        <v>3.7262450815370558</v>
      </c>
      <c r="J15" s="186">
        <f>1/$A$1*'[1]4412Exp'!$I$267</f>
        <v>3.1972419280970557</v>
      </c>
      <c r="K15" s="186">
        <f>1/$A$1*'[1]4412Exp'!J$267</f>
        <v>3.4128478056666673</v>
      </c>
      <c r="L15" s="186">
        <f>1/$A$1*'[1]4412Exp'!K$267</f>
        <v>2.8470773199999999</v>
      </c>
      <c r="M15" s="185">
        <f>1/$A$1*'[1]4412Exp'!L$267</f>
        <v>2.7588174476000007</v>
      </c>
      <c r="N15" s="185">
        <f>1/$A$1*'[1]4412Exp'!M$267</f>
        <v>2.4988975904761905</v>
      </c>
      <c r="O15" s="185">
        <f>1/$A$1*'[1]4412Exp'!N$267</f>
        <v>2.5861473424999999</v>
      </c>
      <c r="P15" s="185">
        <f>1/$A$1*'[1]4412Exp'!O$267</f>
        <v>2.5541529521000004</v>
      </c>
      <c r="Q15" s="185">
        <f>1/$A$1*'[1]4412Exp'!P$267</f>
        <v>2.3850335975999997</v>
      </c>
      <c r="R15" s="185">
        <f>1/$A$1*'[1]4412Exp'!Q$267</f>
        <v>1.9617237333999999</v>
      </c>
      <c r="S15" s="185">
        <f>1/$A$1*'[1]4412Exp'!R$267</f>
        <v>1.7820713205999996</v>
      </c>
      <c r="T15" s="185">
        <f>1/$A$1*'[1]4412Exp'!S$267</f>
        <v>1.8673603844000002</v>
      </c>
      <c r="U15" s="185">
        <f>1/$A$1*'[1]4412Exp'!T$267</f>
        <v>1.5717212950000001</v>
      </c>
      <c r="V15" s="185">
        <f>1/$A$1*'[1]4412Exp'!U$267</f>
        <v>1.2223151016</v>
      </c>
      <c r="W15" s="185">
        <f>1/$A$1*'[1]4412Exp'!V$267</f>
        <v>1.0289324365999999</v>
      </c>
      <c r="X15" s="185">
        <f>1/$A$1*'[1]4412Exp'!W$267</f>
        <v>0.97303883720000028</v>
      </c>
      <c r="Y15" s="185">
        <f>1/$A$1*'[1]4412Exp'!X$267</f>
        <v>0.90586865333323341</v>
      </c>
      <c r="Z15" s="185">
        <f>1/$A$1*'[1]4412Exp'!Y$267</f>
        <v>0.71015233049999993</v>
      </c>
      <c r="AA15" s="185">
        <f>1/$A$1*'[1]4412Exp'!Z$267</f>
        <v>0.74921169400000021</v>
      </c>
      <c r="AB15" s="185">
        <f>1/$A$1*'[1]4412Exp'!AA$267</f>
        <v>0</v>
      </c>
      <c r="AC15" s="187"/>
      <c r="AD15" s="184">
        <f>1/1000*'[1]4412Exp'!AB$267</f>
        <v>0.86423599999999989</v>
      </c>
      <c r="AE15" s="185">
        <f>1/1000*'[1]4412Exp'!AC$267</f>
        <v>0.74732299999999996</v>
      </c>
      <c r="AF15" s="185">
        <f>1/1000*'[1]4412Exp'!AD$267</f>
        <v>0.77218999999999993</v>
      </c>
      <c r="AG15" s="185">
        <f>1/1000*'[1]4412Exp'!AE$267</f>
        <v>0.86067000000000005</v>
      </c>
      <c r="AH15" s="185">
        <f>1/1000*'[1]4412Exp'!AF$267</f>
        <v>1.0894869999999999</v>
      </c>
      <c r="AI15" s="185">
        <f>1/1000*'[1]4412Exp'!AG$267</f>
        <v>1.0716115989494306</v>
      </c>
      <c r="AJ15" s="185">
        <f>1/1000*'[1]4412Exp'!AH$267</f>
        <v>1.4075797243488071</v>
      </c>
      <c r="AK15" s="185">
        <f>1/1000*'[1]4412Exp'!AI$267</f>
        <v>1.3333256167500254</v>
      </c>
      <c r="AL15" s="185">
        <f>1/1000*'[1]4412Exp'!AJ$267</f>
        <v>1.3885854668603483</v>
      </c>
      <c r="AM15" s="185">
        <f>1/1000*'[1]4412Exp'!AK$267</f>
        <v>1.0275886390671334</v>
      </c>
      <c r="AN15" s="185">
        <f>1/1000*'[1]4412Exp'!AL$267</f>
        <v>1.1909121789999999</v>
      </c>
      <c r="AO15" s="185">
        <f>1/1000*'[1]4412Exp'!AM$267</f>
        <v>1.3135122330000002</v>
      </c>
      <c r="AP15" s="185">
        <f>1/1000*'[1]4412Exp'!AN$267</f>
        <v>1.2709282119999998</v>
      </c>
      <c r="AQ15" s="185">
        <f>1/1000*'[1]4412Exp'!AO$267</f>
        <v>1.303906228</v>
      </c>
      <c r="AR15" s="185">
        <f>1/1000*'[1]4412Exp'!AP$267</f>
        <v>1.2519758249999999</v>
      </c>
      <c r="AS15" s="185">
        <f>1/1000*'[1]4412Exp'!AQ$267</f>
        <v>0.94918757100000006</v>
      </c>
      <c r="AT15" s="185">
        <f>1/1000*'[1]4412Exp'!AR$267</f>
        <v>0.76580883699999991</v>
      </c>
      <c r="AU15" s="185">
        <f>1/1000*'[1]4412Exp'!AS$267</f>
        <v>0.80046447999999992</v>
      </c>
      <c r="AV15" s="185">
        <f>1/1000*'[1]4412Exp'!AT$267</f>
        <v>0.83217395300000008</v>
      </c>
      <c r="AW15" s="185">
        <f>1/1000*'[1]4412Exp'!AU$267</f>
        <v>0.59650979900000001</v>
      </c>
      <c r="AX15" s="185">
        <f>1/1000*'[1]4412Exp'!AV$267</f>
        <v>0.45760277199999994</v>
      </c>
      <c r="AY15" s="185">
        <f>1/1000*'[1]4412Exp'!AW$267</f>
        <v>0.52577670899999995</v>
      </c>
      <c r="AZ15" s="185">
        <f>1/1000*'[1]4412Exp'!AX$267</f>
        <v>0.5441696671009999</v>
      </c>
      <c r="BA15" s="185">
        <f>1/1000*'[1]4412Exp'!AY$267</f>
        <v>0.371713015777</v>
      </c>
      <c r="BB15" s="185">
        <f>1/1000*'[1]4412Exp'!AZ$267</f>
        <v>0.3524113558780001</v>
      </c>
      <c r="BC15" s="185">
        <f>1/1000*'[1]4412Exp'!BA$267</f>
        <v>0</v>
      </c>
      <c r="BD15" s="222"/>
    </row>
    <row r="16" spans="1:56">
      <c r="B16" s="5" t="s">
        <v>118</v>
      </c>
      <c r="C16" s="46">
        <f>1/$A$1*'[1]4412Exp'!$B$33</f>
        <v>1.1949999999999999E-2</v>
      </c>
      <c r="D16" s="11">
        <f>1/$A$1*'[1]4412Exp'!$C$33</f>
        <v>7.7150000000000005E-3</v>
      </c>
      <c r="E16" s="11">
        <f>1/$A$1*'[1]4412Exp'!$D$33</f>
        <v>7.8989999999999998E-3</v>
      </c>
      <c r="F16" s="11">
        <f>1/$A$1*'[1]4412Exp'!$E$33</f>
        <v>7.7170000000000008E-3</v>
      </c>
      <c r="G16" s="11">
        <f>1/$A$1*'[1]4412Exp'!$F$33</f>
        <v>7.659E-3</v>
      </c>
      <c r="H16" s="11">
        <f>1/$A$1*'[1]4412Exp'!$G$33</f>
        <v>1.9129999999999998E-3</v>
      </c>
      <c r="I16" s="11">
        <f>1/$A$1*'[1]4412Exp'!$H$33</f>
        <v>4.3189999999999999E-3</v>
      </c>
      <c r="J16" s="36">
        <f>1/$A$1*'[1]4412Exp'!$I$33</f>
        <v>4.093000000000002E-3</v>
      </c>
      <c r="K16" s="36">
        <f>1/$A$1*'[1]4412Exp'!J$33</f>
        <v>1.0220000000000003E-3</v>
      </c>
      <c r="L16" s="36">
        <f>1/$A$1*'[1]4412Exp'!K$33</f>
        <v>1.08351E-3</v>
      </c>
      <c r="M16" s="11">
        <f>1/$A$1*'[1]4412Exp'!L$33</f>
        <v>1.9599999999999999E-4</v>
      </c>
      <c r="N16" s="11">
        <f>1/$A$1*'[1]4412Exp'!M$33</f>
        <v>7.9792642857142854E-3</v>
      </c>
      <c r="O16" s="11">
        <f>1/$A$1*'[1]4412Exp'!N$33</f>
        <v>1.3139E-2</v>
      </c>
      <c r="P16" s="11">
        <f>1/$A$1*'[1]4412Exp'!O$33</f>
        <v>8.6950419999999983E-3</v>
      </c>
      <c r="Q16" s="11">
        <f>1/$A$1*'[1]4412Exp'!P$33</f>
        <v>1.0343999999999999E-2</v>
      </c>
      <c r="R16" s="11">
        <f>1/$A$1*'[1]4412Exp'!Q$33</f>
        <v>9.9113036000000009E-3</v>
      </c>
      <c r="S16" s="11">
        <f>1/$A$1*'[1]4412Exp'!R$33</f>
        <v>1.03908508E-2</v>
      </c>
      <c r="T16" s="11">
        <f>1/$A$1*'[1]4412Exp'!S$33</f>
        <v>9.8074114000000004E-3</v>
      </c>
      <c r="U16" s="11">
        <f>1/$A$1*'[1]4412Exp'!T$33</f>
        <v>8.3603056000000012E-3</v>
      </c>
      <c r="V16" s="11">
        <f>1/$A$1*'[1]4412Exp'!U$33</f>
        <v>1.0593228999999997E-2</v>
      </c>
      <c r="W16" s="11">
        <f>1/$A$1*'[1]4412Exp'!V$33</f>
        <v>7.9125551999999991E-3</v>
      </c>
      <c r="X16" s="11">
        <f>1/$A$1*'[1]4412Exp'!W$33</f>
        <v>5.6192258000000005E-3</v>
      </c>
      <c r="Y16" s="11">
        <f>1/$A$1*'[1]4412Exp'!X$33</f>
        <v>1.1964422526666665E-3</v>
      </c>
      <c r="Z16" s="11">
        <f>1/$A$1*'[1]4412Exp'!Y$33</f>
        <v>2.8043899999999995E-3</v>
      </c>
      <c r="AA16" s="11">
        <f>1/$A$1*'[1]4412Exp'!Z$33</f>
        <v>2.8851100000000002E-3</v>
      </c>
      <c r="AB16" s="11">
        <f>1/$A$1*'[1]4412Exp'!AA$33</f>
        <v>0</v>
      </c>
      <c r="AC16" s="4"/>
      <c r="AD16" s="46">
        <f>1/1000*'[1]4412Exp'!AB$33</f>
        <v>3.6520000000000003E-3</v>
      </c>
      <c r="AE16" s="11">
        <f>1/1000*'[1]4412Exp'!AC$33</f>
        <v>2.1230000000000003E-3</v>
      </c>
      <c r="AF16" s="11">
        <f>1/1000*'[1]4412Exp'!AD$33</f>
        <v>2.2669999999999999E-3</v>
      </c>
      <c r="AG16" s="11">
        <f>1/1000*'[1]4412Exp'!AE$33</f>
        <v>2.3530000000000001E-3</v>
      </c>
      <c r="AH16" s="11">
        <f>1/1000*'[1]4412Exp'!AF$33</f>
        <v>2.4350000000000001E-3</v>
      </c>
      <c r="AI16" s="11">
        <f>1/1000*'[1]4412Exp'!AG$33</f>
        <v>6.0313560053021343E-4</v>
      </c>
      <c r="AJ16" s="11">
        <f>1/1000*'[1]4412Exp'!AH$33</f>
        <v>1.5945984935034753E-3</v>
      </c>
      <c r="AK16" s="11">
        <f>1/1000*'[1]4412Exp'!AI$33</f>
        <v>1.7484136278300352E-3</v>
      </c>
      <c r="AL16" s="11">
        <f>1/1000*'[1]4412Exp'!AJ$33</f>
        <v>4.2411288252445503E-4</v>
      </c>
      <c r="AM16" s="11">
        <f>1/1000*'[1]4412Exp'!AK$33</f>
        <v>4.0525827599423168E-4</v>
      </c>
      <c r="AN16" s="11">
        <f>1/1000*'[1]4412Exp'!AL$33</f>
        <v>9.1244999999999998E-5</v>
      </c>
      <c r="AO16" s="11">
        <f>1/1000*'[1]4412Exp'!AM$33</f>
        <v>2.715187E-3</v>
      </c>
      <c r="AP16" s="11">
        <f>1/1000*'[1]4412Exp'!AN$33</f>
        <v>4.5779259999999995E-3</v>
      </c>
      <c r="AQ16" s="11">
        <f>1/1000*'[1]4412Exp'!AO$33</f>
        <v>4.347521E-3</v>
      </c>
      <c r="AR16" s="11">
        <f>1/1000*'[1]4412Exp'!AP$33</f>
        <v>4.1783369999999998E-3</v>
      </c>
      <c r="AS16" s="11">
        <f>1/1000*'[1]4412Exp'!AQ$33</f>
        <v>3.6248909999999999E-3</v>
      </c>
      <c r="AT16" s="11">
        <f>1/1000*'[1]4412Exp'!AR$33</f>
        <v>4.0613000000000003E-3</v>
      </c>
      <c r="AU16" s="11">
        <f>1/1000*'[1]4412Exp'!AS$33</f>
        <v>3.8845939999999999E-3</v>
      </c>
      <c r="AV16" s="11">
        <f>1/1000*'[1]4412Exp'!AT$33</f>
        <v>3.6241149999999998E-3</v>
      </c>
      <c r="AW16" s="11">
        <f>1/1000*'[1]4412Exp'!AU$33</f>
        <v>4.1733930000000001E-3</v>
      </c>
      <c r="AX16" s="11">
        <f>1/1000*'[1]4412Exp'!AV$33</f>
        <v>2.7359440000000001E-3</v>
      </c>
      <c r="AY16" s="11">
        <f>1/1000*'[1]4412Exp'!AW$33</f>
        <v>1.971558E-3</v>
      </c>
      <c r="AZ16" s="11">
        <f>1/1000*'[1]4412Exp'!AX$33</f>
        <v>7.1563597899999994E-4</v>
      </c>
      <c r="BA16" s="11">
        <f>1/1000*'[1]4412Exp'!AY$33</f>
        <v>8.2309357999999985E-4</v>
      </c>
      <c r="BB16" s="11">
        <f>1/1000*'[1]4412Exp'!AZ$33</f>
        <v>8.3752786799999991E-4</v>
      </c>
      <c r="BC16" s="11">
        <f>1/1000*'[1]4412Exp'!BA$33</f>
        <v>0</v>
      </c>
      <c r="BD16" s="222"/>
    </row>
    <row r="17" spans="2:56">
      <c r="B17" s="52" t="s">
        <v>42</v>
      </c>
      <c r="C17" s="12">
        <f>1/$A$1*(SUM('[1]4412Exp'!$B$47:$B$47)+SUM('[1]4412Exp'!$B$105:$B$105))</f>
        <v>0.372836</v>
      </c>
      <c r="D17" s="13">
        <f>1/$A$1*(SUM('[1]4412Exp'!$C$47:$C$47)+SUM('[1]4412Exp'!$C$105:$C$105))</f>
        <v>0.257629</v>
      </c>
      <c r="E17" s="13">
        <f>1/$A$1*(SUM('[1]4412Exp'!$D$47:$D$47)+SUM('[1]4412Exp'!$D$105:$D$105))</f>
        <v>0.20625499999999999</v>
      </c>
      <c r="F17" s="13">
        <f>1/$A$1*(SUM('[1]4412Exp'!$E$47:$E$47)+SUM('[1]4412Exp'!$E$105:$E$105))</f>
        <v>0.199854</v>
      </c>
      <c r="G17" s="13">
        <f>1/$A$1*(SUM('[1]4412Exp'!$F$47:$F$47)+SUM('[1]4412Exp'!$F$105:$F$105))</f>
        <v>0.19664299999999998</v>
      </c>
      <c r="H17" s="13">
        <f>1/$A$1*(SUM('[1]4412Exp'!$G$47:$G$47)+SUM('[1]4412Exp'!$G$105:$G$105))</f>
        <v>0.17226799999999992</v>
      </c>
      <c r="I17" s="13">
        <f>1/$A$1*(SUM('[1]4412Exp'!$H$47:$H$47)+SUM('[1]4412Exp'!$H$105:$H$105))</f>
        <v>0.13137700000000005</v>
      </c>
      <c r="J17" s="41">
        <f>1/$A$1*(SUM('[1]4412Exp'!$I$47:$I$47)+SUM('[1]4412Exp'!$I$105:$I$105))</f>
        <v>0.11046999999999998</v>
      </c>
      <c r="K17" s="41">
        <f>1/$A$1*(SUM('[1]4412Exp'!J$47:J$47)+SUM('[1]4412Exp'!J$105:J$105))</f>
        <v>0.15002100000000002</v>
      </c>
      <c r="L17" s="41">
        <f>1/$A$1*(SUM('[1]4412Exp'!K$47:K$47)+SUM('[1]4412Exp'!K$105:K$105))</f>
        <v>0.13364600000000004</v>
      </c>
      <c r="M17" s="13">
        <f>1/$A$1*(SUM('[1]4412Exp'!L$47:L$47)+SUM('[1]4412Exp'!L$105:L$105))</f>
        <v>0.11100153860000002</v>
      </c>
      <c r="N17" s="13">
        <f>1/$A$1*(SUM('[1]4412Exp'!M$47:M$47)+SUM('[1]4412Exp'!M$105:M$105))</f>
        <v>9.7157735714285723E-2</v>
      </c>
      <c r="O17" s="13">
        <f>1/$A$1*(SUM('[1]4412Exp'!N$47:N$47)+SUM('[1]4412Exp'!N$105:N$105))</f>
        <v>0.10835627389999999</v>
      </c>
      <c r="P17" s="13">
        <f>1/$A$1*(SUM('[1]4412Exp'!O$47:O$47)+SUM('[1]4412Exp'!O$105:O$105))</f>
        <v>9.5243770500000005E-2</v>
      </c>
      <c r="Q17" s="13">
        <f>1/$A$1*(SUM('[1]4412Exp'!P$47:P$47)+SUM('[1]4412Exp'!P$105:P$105))</f>
        <v>9.3809499399999996E-2</v>
      </c>
      <c r="R17" s="13">
        <f>1/$A$1*(SUM('[1]4412Exp'!Q$47:Q$47)+SUM('[1]4412Exp'!Q$105:Q$105))</f>
        <v>8.1313240800000006E-2</v>
      </c>
      <c r="S17" s="13">
        <f>1/$A$1*(SUM('[1]4412Exp'!R$47:R$47)+SUM('[1]4412Exp'!R$105:R$105))</f>
        <v>7.6852132399999995E-2</v>
      </c>
      <c r="T17" s="13">
        <f>1/$A$1*(SUM('[1]4412Exp'!S$47:S$47)+SUM('[1]4412Exp'!S$105:S$105))</f>
        <v>6.5490050800000005E-2</v>
      </c>
      <c r="U17" s="13">
        <f>1/$A$1*(SUM('[1]4412Exp'!T$47:T$47)+SUM('[1]4412Exp'!T$105:T$105))</f>
        <v>4.842424439999999E-2</v>
      </c>
      <c r="V17" s="13">
        <f>1/$A$1*(SUM('[1]4412Exp'!U$47:U$47)+SUM('[1]4412Exp'!U$105:U$105))</f>
        <v>3.10975704E-2</v>
      </c>
      <c r="W17" s="13">
        <f>1/$A$1*(SUM('[1]4412Exp'!V$47:V$47)+SUM('[1]4412Exp'!V$105:V$105))</f>
        <v>2.6502753599999995E-2</v>
      </c>
      <c r="X17" s="13">
        <f>1/$A$1*(SUM('[1]4412Exp'!W$47:W$47)+SUM('[1]4412Exp'!W$105:W$105))</f>
        <v>2.35562432E-2</v>
      </c>
      <c r="Y17" s="13">
        <f>1/$A$1*(SUM('[1]4412Exp'!X$47:X$47)+SUM('[1]4412Exp'!X$105:X$105))</f>
        <v>1.0375967409999999E-2</v>
      </c>
      <c r="Z17" s="13">
        <f>1/$A$1*(SUM('[1]4412Exp'!Y$47:Y$47)+SUM('[1]4412Exp'!Y$105:Y$105))</f>
        <v>7.5813400000000006E-3</v>
      </c>
      <c r="AA17" s="13">
        <f>1/$A$1*(SUM('[1]4412Exp'!Z$47:Z$47)+SUM('[1]4412Exp'!Z$105:Z$105))</f>
        <v>8.218035999999998E-3</v>
      </c>
      <c r="AB17" s="13">
        <f>1/$A$1*(SUM('[1]4412Exp'!AA$47:AA$47)+SUM('[1]4412Exp'!AA$105:AA$105))</f>
        <v>0</v>
      </c>
      <c r="AC17" s="4"/>
      <c r="AD17" s="12">
        <f>1/1000*(SUM('[1]4412Exp'!AB$47:AB$47)+SUM('[1]4412Exp'!AB$105:AB$105))</f>
        <v>0.112085</v>
      </c>
      <c r="AE17" s="13">
        <f>1/1000*(SUM('[1]4412Exp'!AC$47:AC$47)+SUM('[1]4412Exp'!AC$105:AC$105))</f>
        <v>6.6141000000000005E-2</v>
      </c>
      <c r="AF17" s="13">
        <f>1/1000*(SUM('[1]4412Exp'!AD$47:AD$47)+SUM('[1]4412Exp'!AD$105:AD$105))</f>
        <v>5.4365999999999998E-2</v>
      </c>
      <c r="AG17" s="13">
        <f>1/1000*(SUM('[1]4412Exp'!AE$47:AE$47)+SUM('[1]4412Exp'!AE$105:AE$105))</f>
        <v>6.2177999999999997E-2</v>
      </c>
      <c r="AH17" s="13">
        <f>1/1000*(SUM('[1]4412Exp'!AF$47:AF$47)+SUM('[1]4412Exp'!AF$105:AF$105))</f>
        <v>7.2456999999999994E-2</v>
      </c>
      <c r="AI17" s="13">
        <f>1/1000*(SUM('[1]4412Exp'!AG$47:AG$47)+SUM('[1]4412Exp'!AG$105:AG$105))</f>
        <v>6.0013415617359019E-2</v>
      </c>
      <c r="AJ17" s="13">
        <f>1/1000*(SUM('[1]4412Exp'!AH$47:AH$47)+SUM('[1]4412Exp'!AH$105:AH$105))</f>
        <v>4.5998823566689481E-2</v>
      </c>
      <c r="AK17" s="13">
        <f>1/1000*(SUM('[1]4412Exp'!AI$47:AI$47)+SUM('[1]4412Exp'!AI$105:AI$105))</f>
        <v>4.9809593037640015E-2</v>
      </c>
      <c r="AL17" s="13">
        <f>1/1000*(SUM('[1]4412Exp'!AJ$47:AJ$47)+SUM('[1]4412Exp'!AJ$105:AJ$105))</f>
        <v>6.428342704683139E-2</v>
      </c>
      <c r="AM17" s="13">
        <f>1/1000*(SUM('[1]4412Exp'!AK$47:AK$47)+SUM('[1]4412Exp'!AK$105:AK$105))</f>
        <v>4.9700680975965472E-2</v>
      </c>
      <c r="AN17" s="13">
        <f>1/1000*(SUM('[1]4412Exp'!AL$47:AL$47)+SUM('[1]4412Exp'!AL$105:AL$105))</f>
        <v>4.5978932E-2</v>
      </c>
      <c r="AO17" s="13">
        <f>1/1000*(SUM('[1]4412Exp'!AM$47:AM$47)+SUM('[1]4412Exp'!AM$105:AM$105))</f>
        <v>4.7422405000000001E-2</v>
      </c>
      <c r="AP17" s="13">
        <f>1/1000*(SUM('[1]4412Exp'!AN$47:AN$47)+SUM('[1]4412Exp'!AN$105:AN$105))</f>
        <v>5.4146017000000005E-2</v>
      </c>
      <c r="AQ17" s="13">
        <f>1/1000*(SUM('[1]4412Exp'!AO$47:AO$47)+SUM('[1]4412Exp'!AO$105:AO$105))</f>
        <v>4.8254941000000003E-2</v>
      </c>
      <c r="AR17" s="13">
        <f>1/1000*(SUM('[1]4412Exp'!AP$47:AP$47)+SUM('[1]4412Exp'!AP$105:AP$105))</f>
        <v>4.8346630000000002E-2</v>
      </c>
      <c r="AS17" s="13">
        <f>1/1000*(SUM('[1]4412Exp'!AQ$47:AQ$47)+SUM('[1]4412Exp'!AQ$105:AQ$105))</f>
        <v>3.8832534999999994E-2</v>
      </c>
      <c r="AT17" s="13">
        <f>1/1000*(SUM('[1]4412Exp'!AR$47:AR$47)+SUM('[1]4412Exp'!AR$105:AR$105))</f>
        <v>3.3320486000000003E-2</v>
      </c>
      <c r="AU17" s="13">
        <f>1/1000*(SUM('[1]4412Exp'!AS$47:AS$47)+SUM('[1]4412Exp'!AS$105:AS$105))</f>
        <v>2.7642789999999997E-2</v>
      </c>
      <c r="AV17" s="13">
        <f>1/1000*(SUM('[1]4412Exp'!AT$47:AT$47)+SUM('[1]4412Exp'!AT$105:AT$105))</f>
        <v>2.3669407E-2</v>
      </c>
      <c r="AW17" s="13">
        <f>1/1000*(SUM('[1]4412Exp'!AU$47:AU$47)+SUM('[1]4412Exp'!AU$105:AU$105))</f>
        <v>1.474024E-2</v>
      </c>
      <c r="AX17" s="13">
        <f>1/1000*(SUM('[1]4412Exp'!AV$47:AV$47)+SUM('[1]4412Exp'!AV$105:AV$105))</f>
        <v>1.1982106999999999E-2</v>
      </c>
      <c r="AY17" s="13">
        <f>1/1000*(SUM('[1]4412Exp'!AW$47:AW$47)+SUM('[1]4412Exp'!AW$105:AW$105))</f>
        <v>1.0259533E-2</v>
      </c>
      <c r="AZ17" s="13">
        <f>1/1000*(SUM('[1]4412Exp'!AX$47:AX$47)+SUM('[1]4412Exp'!AX$105:AX$105))</f>
        <v>6.2706870639999985E-3</v>
      </c>
      <c r="BA17" s="13">
        <f>1/1000*(SUM('[1]4412Exp'!AY$47:AY$47)+SUM('[1]4412Exp'!AY$105:AY$105))</f>
        <v>3.2572135580000001E-3</v>
      </c>
      <c r="BB17" s="13">
        <f>1/1000*(SUM('[1]4412Exp'!AZ$47:AZ$47)+SUM('[1]4412Exp'!AZ$105:AZ$105))</f>
        <v>3.4325124179999996E-3</v>
      </c>
      <c r="BC17" s="13">
        <f>1/1000*(SUM('[1]4412Exp'!BA$47:BA$47)+SUM('[1]4412Exp'!BA$105:BA$105))</f>
        <v>0</v>
      </c>
      <c r="BD17" s="222"/>
    </row>
    <row r="18" spans="2:56">
      <c r="B18" s="5" t="s">
        <v>24</v>
      </c>
      <c r="C18" s="46">
        <f>1/$A$1*'[1]4412Exp'!$B$109</f>
        <v>0</v>
      </c>
      <c r="D18" s="11">
        <f>1/$A$1*'[1]4412Exp'!$C$109</f>
        <v>0</v>
      </c>
      <c r="E18" s="11">
        <f>1/$A$1*'[1]4412Exp'!$D$109</f>
        <v>0</v>
      </c>
      <c r="F18" s="11">
        <f>1/$A$1*'[1]4412Exp'!$E$109</f>
        <v>0</v>
      </c>
      <c r="G18" s="11">
        <f>1/$A$1*'[1]4412Exp'!$F$109</f>
        <v>3.9899999999999999E-4</v>
      </c>
      <c r="H18" s="11">
        <f>1/$A$1*'[1]4412Exp'!$G$109</f>
        <v>4.7884166594786238E-3</v>
      </c>
      <c r="I18" s="11">
        <f>1/$A$1*'[1]4412Exp'!$H$109</f>
        <v>7.8486476368354076E-3</v>
      </c>
      <c r="J18" s="36">
        <f>1/$A$1*'[1]4412Exp'!$I$109</f>
        <v>6.4169999999999982E-3</v>
      </c>
      <c r="K18" s="36">
        <f>1/$A$1*'[1]4412Exp'!J$109</f>
        <v>8.2900000000000005E-3</v>
      </c>
      <c r="L18" s="36">
        <f>1/$A$1*'[1]4412Exp'!K$109</f>
        <v>4.3118099999999993E-3</v>
      </c>
      <c r="M18" s="11">
        <f>1/$A$1*'[1]4412Exp'!L$109</f>
        <v>4.3809999999999995E-3</v>
      </c>
      <c r="N18" s="11">
        <f>1/$A$1*'[1]4412Exp'!M$109</f>
        <v>2.0097071428571431E-3</v>
      </c>
      <c r="O18" s="11">
        <f>1/$A$1*'[1]4412Exp'!N$109</f>
        <v>3.15E-3</v>
      </c>
      <c r="P18" s="11">
        <f>1/$A$1*'[1]4412Exp'!O$109</f>
        <v>1.3027938000000001E-3</v>
      </c>
      <c r="Q18" s="11">
        <f>1/$A$1*'[1]4412Exp'!P$109</f>
        <v>5.1789940000000008E-4</v>
      </c>
      <c r="R18" s="11">
        <f>1/$A$1*'[1]4412Exp'!Q$109</f>
        <v>4.3000000000000002E-5</v>
      </c>
      <c r="S18" s="11">
        <f>1/$A$1*'[1]4412Exp'!R$109</f>
        <v>4.9976739999999995E-4</v>
      </c>
      <c r="T18" s="11">
        <f>1/$A$1*'[1]4412Exp'!S$109</f>
        <v>3.6272839999999996E-4</v>
      </c>
      <c r="U18" s="11">
        <f>1/$A$1*'[1]4412Exp'!T$109</f>
        <v>0</v>
      </c>
      <c r="V18" s="11">
        <f>1/$A$1*'[1]4412Exp'!U$109</f>
        <v>0</v>
      </c>
      <c r="W18" s="11">
        <f>1/$A$1*'[1]4412Exp'!V$109</f>
        <v>5.6134499999999988E-4</v>
      </c>
      <c r="X18" s="11">
        <f>1/$A$1*'[1]4412Exp'!W$109</f>
        <v>0</v>
      </c>
      <c r="Y18" s="11">
        <f>1/$A$1*'[1]4412Exp'!X$109</f>
        <v>1.0544989019999999E-4</v>
      </c>
      <c r="Z18" s="11">
        <f>1/$A$1*'[1]4412Exp'!Y$109</f>
        <v>7.5821249999999995E-5</v>
      </c>
      <c r="AA18" s="11">
        <f>1/$A$1*'[1]4412Exp'!Z$109</f>
        <v>9.0870000000000002E-5</v>
      </c>
      <c r="AB18" s="11">
        <f>1/$A$1*'[1]4412Exp'!AA$109</f>
        <v>0</v>
      </c>
      <c r="AC18" s="4"/>
      <c r="AD18" s="46">
        <f>1/1000*'[1]4412Exp'!AB$109</f>
        <v>0</v>
      </c>
      <c r="AE18" s="11">
        <f>1/1000*'[1]4412Exp'!AC$109</f>
        <v>0</v>
      </c>
      <c r="AF18" s="11">
        <f>1/1000*'[1]4412Exp'!AD$109</f>
        <v>0</v>
      </c>
      <c r="AG18" s="11">
        <f>1/1000*'[1]4412Exp'!AE$109</f>
        <v>0</v>
      </c>
      <c r="AH18" s="11">
        <f>1/1000*'[1]4412Exp'!AF$109</f>
        <v>1.55E-4</v>
      </c>
      <c r="AI18" s="11">
        <f>1/1000*'[1]4412Exp'!AG$109</f>
        <v>1.3579714226868726E-3</v>
      </c>
      <c r="AJ18" s="11">
        <f>1/1000*'[1]4412Exp'!AH$109</f>
        <v>3.3103040454307798E-3</v>
      </c>
      <c r="AK18" s="11">
        <f>1/1000*'[1]4412Exp'!AI$109</f>
        <v>2.4789302260147376E-3</v>
      </c>
      <c r="AL18" s="11">
        <f>1/1000*'[1]4412Exp'!AJ$109</f>
        <v>3.1668198674283839E-3</v>
      </c>
      <c r="AM18" s="11">
        <f>1/1000*'[1]4412Exp'!AK$109</f>
        <v>2.9937606324912142E-3</v>
      </c>
      <c r="AN18" s="11">
        <f>1/1000*'[1]4412Exp'!AL$109</f>
        <v>1.5638710000000001E-3</v>
      </c>
      <c r="AO18" s="11">
        <f>1/1000*'[1]4412Exp'!AM$109</f>
        <v>7.5537599999999999E-4</v>
      </c>
      <c r="AP18" s="11">
        <f>1/1000*'[1]4412Exp'!AN$109</f>
        <v>1.328552E-3</v>
      </c>
      <c r="AQ18" s="11">
        <f>1/1000*'[1]4412Exp'!AO$109</f>
        <v>7.1409000000000002E-4</v>
      </c>
      <c r="AR18" s="11">
        <f>1/1000*'[1]4412Exp'!AP$109</f>
        <v>3.5585400000000001E-4</v>
      </c>
      <c r="AS18" s="11">
        <f>1/1000*'[1]4412Exp'!AQ$109</f>
        <v>3.2178999999999998E-5</v>
      </c>
      <c r="AT18" s="11">
        <f>1/1000*'[1]4412Exp'!AR$109</f>
        <v>5.1704799999999999E-4</v>
      </c>
      <c r="AU18" s="11">
        <f>1/1000*'[1]4412Exp'!AS$109</f>
        <v>1.73532E-4</v>
      </c>
      <c r="AV18" s="11">
        <f>1/1000*'[1]4412Exp'!AT$109</f>
        <v>0</v>
      </c>
      <c r="AW18" s="11">
        <f>1/1000*'[1]4412Exp'!AU$109</f>
        <v>0</v>
      </c>
      <c r="AX18" s="11">
        <f>1/1000*'[1]4412Exp'!AV$109</f>
        <v>1.66837E-4</v>
      </c>
      <c r="AY18" s="11">
        <f>1/1000*'[1]4412Exp'!AW$109</f>
        <v>0</v>
      </c>
      <c r="AZ18" s="11">
        <f>1/1000*'[1]4412Exp'!AX$109</f>
        <v>6.5985278000000013E-5</v>
      </c>
      <c r="BA18" s="11">
        <f>1/1000*'[1]4412Exp'!AY$109</f>
        <v>4.9397849000000004E-5</v>
      </c>
      <c r="BB18" s="11">
        <f>1/1000*'[1]4412Exp'!AZ$109</f>
        <v>5.5535013999999994E-5</v>
      </c>
      <c r="BC18" s="11">
        <f>1/1000*'[1]4412Exp'!BA$109</f>
        <v>0</v>
      </c>
      <c r="BD18" s="222"/>
    </row>
    <row r="19" spans="2:56">
      <c r="B19" s="5" t="s">
        <v>78</v>
      </c>
      <c r="C19" s="188">
        <f>1/$A$1*'[1]4412Exp'!$B$116</f>
        <v>1.7981940000000001</v>
      </c>
      <c r="D19" s="189">
        <f>1/$A$1*'[1]4412Exp'!$C$116</f>
        <v>1.838401</v>
      </c>
      <c r="E19" s="189">
        <f>1/$A$1*'[1]4412Exp'!$D$116</f>
        <v>1.7685169999999999</v>
      </c>
      <c r="F19" s="189">
        <f>1/$A$1*'[1]4412Exp'!$E$116</f>
        <v>1.9113460000000004</v>
      </c>
      <c r="G19" s="189">
        <f>1/$A$1*'[1]4412Exp'!$F$116</f>
        <v>2.354619</v>
      </c>
      <c r="H19" s="189">
        <f>1/$A$1*'[1]4412Exp'!$G$116</f>
        <v>2.1077300000000005</v>
      </c>
      <c r="I19" s="189">
        <f>1/$A$1*'[1]4412Exp'!$H$116</f>
        <v>2.5277570000000003</v>
      </c>
      <c r="J19" s="190">
        <f>1/$A$1*'[1]4412Exp'!$I$116</f>
        <v>1.937898538675735</v>
      </c>
      <c r="K19" s="190">
        <f>1/$A$1*'[1]4412Exp'!J$116</f>
        <v>2.0417920000000009</v>
      </c>
      <c r="L19" s="190">
        <f>1/$A$1*'[1]4412Exp'!K$116</f>
        <v>1.4851469999999998</v>
      </c>
      <c r="M19" s="189">
        <f>1/$A$1*'[1]4412Exp'!L$116</f>
        <v>1.3593273546</v>
      </c>
      <c r="N19" s="189">
        <f>1/$A$1*'[1]4412Exp'!M$116</f>
        <v>1.5398853380952382</v>
      </c>
      <c r="O19" s="189">
        <f>1/$A$1*'[1]4412Exp'!N$116</f>
        <v>1.5917604694999998</v>
      </c>
      <c r="P19" s="189">
        <f>1/$A$1*'[1]4412Exp'!O$116</f>
        <v>1.6349864554000002</v>
      </c>
      <c r="Q19" s="189">
        <f>1/$A$1*'[1]4412Exp'!P$116</f>
        <v>1.4755471572000001</v>
      </c>
      <c r="R19" s="189">
        <f>1/$A$1*'[1]4412Exp'!Q$116</f>
        <v>1.1895390767999998</v>
      </c>
      <c r="S19" s="189">
        <f>1/$A$1*'[1]4412Exp'!R$116</f>
        <v>1.0688046388000001</v>
      </c>
      <c r="T19" s="189">
        <f>1/$A$1*'[1]4412Exp'!S$116</f>
        <v>1.1700538020000002</v>
      </c>
      <c r="U19" s="189">
        <f>1/$A$1*'[1]4412Exp'!T$116</f>
        <v>1.0879412406</v>
      </c>
      <c r="V19" s="189">
        <f>1/$A$1*'[1]4412Exp'!U$116</f>
        <v>0.8357461664000001</v>
      </c>
      <c r="W19" s="189">
        <f>1/$A$1*'[1]4412Exp'!V$116</f>
        <v>0.70258055359999994</v>
      </c>
      <c r="X19" s="189">
        <f>1/$A$1*'[1]4412Exp'!W$116</f>
        <v>0.76595737019999999</v>
      </c>
      <c r="Y19" s="189">
        <f>1/$A$1*'[1]4412Exp'!X$116</f>
        <v>0.76052585607241685</v>
      </c>
      <c r="Z19" s="189">
        <f>1/$A$1*'[1]4412Exp'!Y$116</f>
        <v>0.52241316000000004</v>
      </c>
      <c r="AA19" s="189">
        <f>1/$A$1*'[1]4412Exp'!Z$116</f>
        <v>0.57859093300000008</v>
      </c>
      <c r="AB19" s="189">
        <f>1/$A$1*'[1]4412Exp'!AA$116</f>
        <v>0</v>
      </c>
      <c r="AC19" s="187"/>
      <c r="AD19" s="188">
        <f>1/1000*'[1]4412Exp'!AB$116</f>
        <v>0.55809699999999995</v>
      </c>
      <c r="AE19" s="189">
        <f>1/1000*'[1]4412Exp'!AC$116</f>
        <v>0.50184099999999998</v>
      </c>
      <c r="AF19" s="189">
        <f>1/1000*'[1]4412Exp'!AD$116</f>
        <v>0.50715200000000005</v>
      </c>
      <c r="AG19" s="189">
        <f>1/1000*'[1]4412Exp'!AE$116</f>
        <v>0.55768200000000001</v>
      </c>
      <c r="AH19" s="189">
        <f>1/1000*'[1]4412Exp'!AF$116</f>
        <v>0.75343899999999997</v>
      </c>
      <c r="AI19" s="189">
        <f>1/1000*'[1]4412Exp'!AG$116</f>
        <v>0.71077958325778534</v>
      </c>
      <c r="AJ19" s="189">
        <f>1/1000*'[1]4412Exp'!AH$116</f>
        <v>1.0139482983701036</v>
      </c>
      <c r="AK19" s="189">
        <f>1/1000*'[1]4412Exp'!AI$116</f>
        <v>0.86621348268384613</v>
      </c>
      <c r="AL19" s="189">
        <f>1/1000*'[1]4412Exp'!AJ$116</f>
        <v>0.88664997620676267</v>
      </c>
      <c r="AM19" s="189">
        <f>1/1000*'[1]4412Exp'!AK$116</f>
        <v>0.57388795374063917</v>
      </c>
      <c r="AN19" s="189">
        <f>1/1000*'[1]4412Exp'!AL$116</f>
        <v>0.67147298600000005</v>
      </c>
      <c r="AO19" s="189">
        <f>1/1000*'[1]4412Exp'!AM$116</f>
        <v>0.88385001699999999</v>
      </c>
      <c r="AP19" s="189">
        <f>1/1000*'[1]4412Exp'!AN$116</f>
        <v>0.82275211300000006</v>
      </c>
      <c r="AQ19" s="189">
        <f>1/1000*'[1]4412Exp'!AO$116</f>
        <v>0.83146850499999991</v>
      </c>
      <c r="AR19" s="189">
        <f>1/1000*'[1]4412Exp'!AP$116</f>
        <v>0.81029995099999996</v>
      </c>
      <c r="AS19" s="189">
        <f>1/1000*'[1]4412Exp'!AQ$116</f>
        <v>0.61007865400000005</v>
      </c>
      <c r="AT19" s="189">
        <f>1/1000*'[1]4412Exp'!AR$116</f>
        <v>0.48368786799999997</v>
      </c>
      <c r="AU19" s="189">
        <f>1/1000*'[1]4412Exp'!AS$116</f>
        <v>0.52177230399999996</v>
      </c>
      <c r="AV19" s="189">
        <f>1/1000*'[1]4412Exp'!AT$116</f>
        <v>0.59526101399999998</v>
      </c>
      <c r="AW19" s="189">
        <f>1/1000*'[1]4412Exp'!AU$116</f>
        <v>0.42847044400000001</v>
      </c>
      <c r="AX19" s="189">
        <f>1/1000*'[1]4412Exp'!AV$116</f>
        <v>0.32816458199999998</v>
      </c>
      <c r="AY19" s="189">
        <f>1/1000*'[1]4412Exp'!AW$116</f>
        <v>0.42536046499999997</v>
      </c>
      <c r="AZ19" s="189">
        <f>1/1000*'[1]4412Exp'!AX$116</f>
        <v>0.45613973804199998</v>
      </c>
      <c r="BA19" s="189">
        <f>1/1000*'[1]4412Exp'!AY$116</f>
        <v>0.29086869604899995</v>
      </c>
      <c r="BB19" s="189">
        <f>1/1000*'[1]4412Exp'!AZ$116</f>
        <v>0.28350360429900007</v>
      </c>
      <c r="BC19" s="189">
        <f>1/1000*'[1]4412Exp'!BA$116</f>
        <v>0</v>
      </c>
      <c r="BD19" s="222"/>
    </row>
    <row r="20" spans="2:56">
      <c r="B20" s="5" t="s">
        <v>32</v>
      </c>
      <c r="C20" s="46">
        <f>1/$A$1*'[1]4412Exp'!$B$187</f>
        <v>1.3446000000000001E-2</v>
      </c>
      <c r="D20" s="11">
        <f>1/$A$1*'[1]4412Exp'!$C$187</f>
        <v>1.5979E-2</v>
      </c>
      <c r="E20" s="11">
        <f>1/$A$1*'[1]4412Exp'!$D$187</f>
        <v>2.2789E-2</v>
      </c>
      <c r="F20" s="11">
        <f>1/$A$1*'[1]4412Exp'!$E$187</f>
        <v>4.4428000000000002E-2</v>
      </c>
      <c r="G20" s="11">
        <f>1/$A$1*'[1]4412Exp'!$F$187</f>
        <v>5.2784000000000005E-2</v>
      </c>
      <c r="H20" s="11">
        <f>1/$A$1*'[1]4412Exp'!$G$187</f>
        <v>6.5303000000000014E-2</v>
      </c>
      <c r="I20" s="11">
        <f>1/$A$1*'[1]4412Exp'!$H$187</f>
        <v>7.6944999999999972E-2</v>
      </c>
      <c r="J20" s="36">
        <f>1/$A$1*'[1]4412Exp'!$I$187</f>
        <v>6.3765999999999989E-2</v>
      </c>
      <c r="K20" s="36">
        <f>1/$A$1*'[1]4412Exp'!J$187</f>
        <v>7.1698976666666678E-2</v>
      </c>
      <c r="L20" s="36">
        <f>1/$A$1*'[1]4412Exp'!K$187</f>
        <v>6.1177999999999996E-2</v>
      </c>
      <c r="M20" s="11">
        <f>1/$A$1*'[1]4412Exp'!L$187</f>
        <v>7.8336480799999983E-2</v>
      </c>
      <c r="N20" s="11">
        <f>1/$A$1*'[1]4412Exp'!M$187</f>
        <v>9.3204909523809526E-2</v>
      </c>
      <c r="O20" s="11">
        <f>1/$A$1*'[1]4412Exp'!N$187</f>
        <v>8.5563E-2</v>
      </c>
      <c r="P20" s="11">
        <f>1/$A$1*'[1]4412Exp'!O$187</f>
        <v>0.14752055989999996</v>
      </c>
      <c r="Q20" s="11">
        <f>1/$A$1*'[1]4412Exp'!P$187</f>
        <v>0.11512799999999998</v>
      </c>
      <c r="R20" s="11">
        <f>1/$A$1*'[1]4412Exp'!Q$187</f>
        <v>6.6668999999999992E-2</v>
      </c>
      <c r="S20" s="11">
        <f>1/$A$1*'[1]4412Exp'!R$187</f>
        <v>4.73825924E-2</v>
      </c>
      <c r="T20" s="11">
        <f>1/$A$1*'[1]4412Exp'!S$187</f>
        <v>2.2599552800000002E-2</v>
      </c>
      <c r="U20" s="11">
        <f>1/$A$1*'[1]4412Exp'!T$187</f>
        <v>1.4415265E-2</v>
      </c>
      <c r="V20" s="11">
        <f>1/$A$1*'[1]4412Exp'!U$187</f>
        <v>1.1362763E-2</v>
      </c>
      <c r="W20" s="11">
        <f>1/$A$1*'[1]4412Exp'!V$187</f>
        <v>1.21459602E-2</v>
      </c>
      <c r="X20" s="11">
        <f>1/$A$1*'[1]4412Exp'!W$187</f>
        <v>8.4599717999999987E-3</v>
      </c>
      <c r="Y20" s="11">
        <f>1/$A$1*'[1]4412Exp'!X$187</f>
        <v>4.5928033389166668E-3</v>
      </c>
      <c r="Z20" s="11">
        <f>1/$A$1*'[1]4412Exp'!Y$187</f>
        <v>2.7932825E-3</v>
      </c>
      <c r="AA20" s="11">
        <f>1/$A$1*'[1]4412Exp'!Z$187</f>
        <v>5.312561999999999E-3</v>
      </c>
      <c r="AB20" s="11">
        <f>1/$A$1*'[1]4412Exp'!AA$187</f>
        <v>0</v>
      </c>
      <c r="AC20" s="4"/>
      <c r="AD20" s="46">
        <f>1/1000*'[1]4412Exp'!AB$187</f>
        <v>3.637E-3</v>
      </c>
      <c r="AE20" s="11">
        <f>1/1000*'[1]4412Exp'!AC$187</f>
        <v>4.1359999999999999E-3</v>
      </c>
      <c r="AF20" s="11">
        <f>1/1000*'[1]4412Exp'!AD$187</f>
        <v>6.2259999999999998E-3</v>
      </c>
      <c r="AG20" s="11">
        <f>1/1000*'[1]4412Exp'!AE$187</f>
        <v>1.3440000000000001E-2</v>
      </c>
      <c r="AH20" s="11">
        <f>1/1000*'[1]4412Exp'!AF$187</f>
        <v>1.9116000000000001E-2</v>
      </c>
      <c r="AI20" s="11">
        <f>1/1000*'[1]4412Exp'!AG$187</f>
        <v>2.3563068654908783E-2</v>
      </c>
      <c r="AJ20" s="11">
        <f>1/1000*'[1]4412Exp'!AH$187</f>
        <v>3.229696878746216E-2</v>
      </c>
      <c r="AK20" s="11">
        <f>1/1000*'[1]4412Exp'!AI$187</f>
        <v>3.2003287813444456E-2</v>
      </c>
      <c r="AL20" s="11">
        <f>1/1000*'[1]4412Exp'!AJ$187</f>
        <v>3.2010059310461463E-2</v>
      </c>
      <c r="AM20" s="11">
        <f>1/1000*'[1]4412Exp'!AK$187</f>
        <v>2.3196051516880402E-2</v>
      </c>
      <c r="AN20" s="11">
        <f>1/1000*'[1]4412Exp'!AL$187</f>
        <v>3.6964678000000001E-2</v>
      </c>
      <c r="AO20" s="11">
        <f>1/1000*'[1]4412Exp'!AM$187</f>
        <v>5.3402367999999999E-2</v>
      </c>
      <c r="AP20" s="11">
        <f>1/1000*'[1]4412Exp'!AN$187</f>
        <v>4.8925081999999995E-2</v>
      </c>
      <c r="AQ20" s="11">
        <f>1/1000*'[1]4412Exp'!AO$187</f>
        <v>7.588055199999999E-2</v>
      </c>
      <c r="AR20" s="11">
        <f>1/1000*'[1]4412Exp'!AP$187</f>
        <v>6.6655937999999998E-2</v>
      </c>
      <c r="AS20" s="11">
        <f>1/1000*'[1]4412Exp'!AQ$187</f>
        <v>3.6887195999999997E-2</v>
      </c>
      <c r="AT20" s="11">
        <f>1/1000*'[1]4412Exp'!AR$187</f>
        <v>2.4014958999999999E-2</v>
      </c>
      <c r="AU20" s="11">
        <f>1/1000*'[1]4412Exp'!AS$187</f>
        <v>1.1466754000000001E-2</v>
      </c>
      <c r="AV20" s="11">
        <f>1/1000*'[1]4412Exp'!AT$187</f>
        <v>8.1649700000000006E-3</v>
      </c>
      <c r="AW20" s="11">
        <f>1/1000*'[1]4412Exp'!AU$187</f>
        <v>6.1897139999999998E-3</v>
      </c>
      <c r="AX20" s="11">
        <f>1/1000*'[1]4412Exp'!AV$187</f>
        <v>5.9497939999999996E-3</v>
      </c>
      <c r="AY20" s="11">
        <f>1/1000*'[1]4412Exp'!AW$187</f>
        <v>4.7751269999999997E-3</v>
      </c>
      <c r="AZ20" s="11">
        <f>1/1000*'[1]4412Exp'!AX$187</f>
        <v>2.7546403780000003E-3</v>
      </c>
      <c r="BA20" s="11">
        <f>1/1000*'[1]4412Exp'!AY$187</f>
        <v>1.909813389E-3</v>
      </c>
      <c r="BB20" s="11">
        <f>1/1000*'[1]4412Exp'!AZ$187</f>
        <v>3.3423670030000006E-3</v>
      </c>
      <c r="BC20" s="11">
        <f>1/1000*'[1]4412Exp'!BA$187</f>
        <v>0</v>
      </c>
      <c r="BD20" s="222"/>
    </row>
    <row r="21" spans="2:56">
      <c r="B21" s="5" t="s">
        <v>35</v>
      </c>
      <c r="C21" s="46">
        <f>1/$A$1*'[1]4412Exp'!$B$206</f>
        <v>0.15750800000000001</v>
      </c>
      <c r="D21" s="11">
        <f>1/$A$1*'[1]4412Exp'!$C$206</f>
        <v>0.13636100000000001</v>
      </c>
      <c r="E21" s="11">
        <f>1/$A$1*'[1]4412Exp'!$D$206</f>
        <v>0.14868600000000001</v>
      </c>
      <c r="F21" s="11">
        <f>1/$A$1*'[1]4412Exp'!$E$206</f>
        <v>9.4159000000000007E-2</v>
      </c>
      <c r="G21" s="11">
        <f>1/$A$1*'[1]4412Exp'!$F$206</f>
        <v>7.8593999999999997E-2</v>
      </c>
      <c r="H21" s="11">
        <f>1/$A$1*'[1]4412Exp'!$G$206</f>
        <v>6.3014999999999974E-2</v>
      </c>
      <c r="I21" s="11">
        <f>1/$A$1*'[1]4412Exp'!$H$206</f>
        <v>5.7334999999999997E-2</v>
      </c>
      <c r="J21" s="36">
        <f>1/$A$1*'[1]4412Exp'!$I$206</f>
        <v>5.9975389421321072E-2</v>
      </c>
      <c r="K21" s="36">
        <f>1/$A$1*'[1]4412Exp'!J$206</f>
        <v>8.7307954833333326E-2</v>
      </c>
      <c r="L21" s="36">
        <f>1/$A$1*'[1]4412Exp'!K$206</f>
        <v>7.7579999999999982E-2</v>
      </c>
      <c r="M21" s="11">
        <f>1/$A$1*'[1]4412Exp'!L$206</f>
        <v>0.10978091</v>
      </c>
      <c r="N21" s="11">
        <f>1/$A$1*'[1]4412Exp'!M$206</f>
        <v>4.6088569047619043E-2</v>
      </c>
      <c r="O21" s="11">
        <f>1/$A$1*'[1]4412Exp'!N$206</f>
        <v>4.9170859599999998E-2</v>
      </c>
      <c r="P21" s="11">
        <f>1/$A$1*'[1]4412Exp'!O$206</f>
        <v>3.9428032699999997E-2</v>
      </c>
      <c r="Q21" s="11">
        <f>1/$A$1*'[1]4412Exp'!P$206</f>
        <v>3.9937125799999994E-2</v>
      </c>
      <c r="R21" s="11">
        <f>1/$A$1*'[1]4412Exp'!Q$206</f>
        <v>3.6240357600000009E-2</v>
      </c>
      <c r="S21" s="11">
        <f>1/$A$1*'[1]4412Exp'!R$206</f>
        <v>3.3280682799999989E-2</v>
      </c>
      <c r="T21" s="11">
        <f>1/$A$1*'[1]4412Exp'!S$206</f>
        <v>3.1551681800000002E-2</v>
      </c>
      <c r="U21" s="11">
        <f>1/$A$1*'[1]4412Exp'!T$206</f>
        <v>2.5335728799999999E-2</v>
      </c>
      <c r="V21" s="11">
        <f>1/$A$1*'[1]4412Exp'!U$206</f>
        <v>1.79779628E-2</v>
      </c>
      <c r="W21" s="11">
        <f>1/$A$1*'[1]4412Exp'!V$206</f>
        <v>1.27770952E-2</v>
      </c>
      <c r="X21" s="11">
        <f>1/$A$1*'[1]4412Exp'!W$206</f>
        <v>1.9736159E-2</v>
      </c>
      <c r="Y21" s="11">
        <f>1/$A$1*'[1]4412Exp'!X$206</f>
        <v>1.6328857953233335E-2</v>
      </c>
      <c r="Z21" s="11">
        <f>1/$A$1*'[1]4412Exp'!Y$206</f>
        <v>1.5356331749999999E-2</v>
      </c>
      <c r="AA21" s="11">
        <f>1/$A$1*'[1]4412Exp'!Z$206</f>
        <v>1.8181358000000002E-2</v>
      </c>
      <c r="AB21" s="11">
        <f>1/$A$1*'[1]4412Exp'!AA$206</f>
        <v>0</v>
      </c>
      <c r="AC21" s="4"/>
      <c r="AD21" s="46">
        <f>1/1000*'[1]4412Exp'!AB$206</f>
        <v>4.3538E-2</v>
      </c>
      <c r="AE21" s="11">
        <f>1/1000*'[1]4412Exp'!AC$206</f>
        <v>3.4436999999999995E-2</v>
      </c>
      <c r="AF21" s="11">
        <f>1/1000*'[1]4412Exp'!AD$206</f>
        <v>2.9111000000000001E-2</v>
      </c>
      <c r="AG21" s="11">
        <f>1/1000*'[1]4412Exp'!AE$206</f>
        <v>2.1926999999999999E-2</v>
      </c>
      <c r="AH21" s="11">
        <f>1/1000*'[1]4412Exp'!AF$206</f>
        <v>1.9084E-2</v>
      </c>
      <c r="AI21" s="11">
        <f>1/1000*'[1]4412Exp'!AG$206</f>
        <v>1.863212518461535E-2</v>
      </c>
      <c r="AJ21" s="11">
        <f>1/1000*'[1]4412Exp'!AH$206</f>
        <v>1.8339701059546919E-2</v>
      </c>
      <c r="AK21" s="11">
        <f>1/1000*'[1]4412Exp'!AI$206</f>
        <v>2.2625817296264134E-2</v>
      </c>
      <c r="AL21" s="11">
        <f>1/1000*'[1]4412Exp'!AJ$206</f>
        <v>3.2008089800832321E-2</v>
      </c>
      <c r="AM21" s="11">
        <f>1/1000*'[1]4412Exp'!AK$206</f>
        <v>2.7058394073255814E-2</v>
      </c>
      <c r="AN21" s="11">
        <f>1/1000*'[1]4412Exp'!AL$206</f>
        <v>2.4740491E-2</v>
      </c>
      <c r="AO21" s="11">
        <f>1/1000*'[1]4412Exp'!AM$206</f>
        <v>2.0779453E-2</v>
      </c>
      <c r="AP21" s="11">
        <f>1/1000*'[1]4412Exp'!AN$206</f>
        <v>2.2456566000000001E-2</v>
      </c>
      <c r="AQ21" s="11">
        <f>1/1000*'[1]4412Exp'!AO$206</f>
        <v>2.1582300000000002E-2</v>
      </c>
      <c r="AR21" s="11">
        <f>1/1000*'[1]4412Exp'!AP$206</f>
        <v>1.8575175999999999E-2</v>
      </c>
      <c r="AS21" s="11">
        <f>1/1000*'[1]4412Exp'!AQ$206</f>
        <v>1.4886369E-2</v>
      </c>
      <c r="AT21" s="11">
        <f>1/1000*'[1]4412Exp'!AR$206</f>
        <v>1.3096935000000001E-2</v>
      </c>
      <c r="AU21" s="11">
        <f>1/1000*'[1]4412Exp'!AS$206</f>
        <v>1.3256756999999999E-2</v>
      </c>
      <c r="AV21" s="11">
        <f>1/1000*'[1]4412Exp'!AT$206</f>
        <v>1.3007073000000001E-2</v>
      </c>
      <c r="AW21" s="11">
        <f>1/1000*'[1]4412Exp'!AU$206</f>
        <v>1.0384276999999999E-2</v>
      </c>
      <c r="AX21" s="11">
        <f>1/1000*'[1]4412Exp'!AV$206</f>
        <v>6.8019599999999993E-3</v>
      </c>
      <c r="AY21" s="11">
        <f>1/1000*'[1]4412Exp'!AW$206</f>
        <v>1.0838754999999999E-2</v>
      </c>
      <c r="AZ21" s="11">
        <f>1/1000*'[1]4412Exp'!AX$206</f>
        <v>1.0457165854E-2</v>
      </c>
      <c r="BA21" s="11">
        <f>1/1000*'[1]4412Exp'!AY$206</f>
        <v>5.9098442230000004E-3</v>
      </c>
      <c r="BB21" s="11">
        <f>1/1000*'[1]4412Exp'!AZ$206</f>
        <v>6.6620481909999991E-3</v>
      </c>
      <c r="BC21" s="11">
        <f>1/1000*'[1]4412Exp'!BA$206</f>
        <v>0</v>
      </c>
      <c r="BD21" s="222"/>
    </row>
    <row r="22" spans="2:56">
      <c r="B22" s="5" t="s">
        <v>40</v>
      </c>
      <c r="C22" s="46">
        <f>1/$A$1*'[1]4412Exp'!$B$121</f>
        <v>0.26409000000000005</v>
      </c>
      <c r="D22" s="11">
        <f>1/$A$1*'[1]4412Exp'!$C$121</f>
        <v>0.363705</v>
      </c>
      <c r="E22" s="11">
        <f>1/$A$1*'[1]4412Exp'!$D$121</f>
        <v>0.44721899999999998</v>
      </c>
      <c r="F22" s="11">
        <f>1/$A$1*'[1]4412Exp'!$E$121</f>
        <v>0.50771500000000003</v>
      </c>
      <c r="G22" s="11">
        <f>1/$A$1*'[1]4412Exp'!$F$121</f>
        <v>0.41657700000000003</v>
      </c>
      <c r="H22" s="11">
        <f>1/$A$1*'[1]4412Exp'!$G$121</f>
        <v>0.46861800000000003</v>
      </c>
      <c r="I22" s="11">
        <f>1/$A$1*'[1]4412Exp'!$H$121</f>
        <v>0.48346100000000003</v>
      </c>
      <c r="J22" s="36">
        <f>1/$A$1*'[1]4412Exp'!$I$121</f>
        <v>0.59868399999999988</v>
      </c>
      <c r="K22" s="36">
        <f>1/$A$1*'[1]4412Exp'!J$121</f>
        <v>0.60642399999999996</v>
      </c>
      <c r="L22" s="36">
        <f>1/$A$1*'[1]4412Exp'!K$121</f>
        <v>0.69857999999999987</v>
      </c>
      <c r="M22" s="11">
        <f>1/$A$1*'[1]4412Exp'!L$121</f>
        <v>0.63742940539999993</v>
      </c>
      <c r="N22" s="11">
        <f>1/$A$1*'[1]4412Exp'!M$121</f>
        <v>0.32736505714285707</v>
      </c>
      <c r="O22" s="11">
        <f>1/$A$1*'[1]4412Exp'!N$121</f>
        <v>0.36249544010000007</v>
      </c>
      <c r="P22" s="11">
        <f>1/$A$1*'[1]4412Exp'!O$121</f>
        <v>0.2938385825</v>
      </c>
      <c r="Q22" s="11">
        <f>1/$A$1*'[1]4412Exp'!P$121</f>
        <v>0.30934804099999996</v>
      </c>
      <c r="R22" s="11">
        <f>1/$A$1*'[1]4412Exp'!Q$121</f>
        <v>0.2832240352</v>
      </c>
      <c r="S22" s="11">
        <f>1/$A$1*'[1]4412Exp'!R$121</f>
        <v>0.30494174419999992</v>
      </c>
      <c r="T22" s="11">
        <f>1/$A$1*'[1]4412Exp'!S$121</f>
        <v>0.33022382980000003</v>
      </c>
      <c r="U22" s="11">
        <f>1/$A$1*'[1]4412Exp'!T$121</f>
        <v>0.2184606056</v>
      </c>
      <c r="V22" s="11">
        <f>1/$A$1*'[1]4412Exp'!U$121</f>
        <v>0.1517148006</v>
      </c>
      <c r="W22" s="11">
        <f>1/$A$1*'[1]4412Exp'!V$121</f>
        <v>0.13329855500000001</v>
      </c>
      <c r="X22" s="11">
        <f>1/$A$1*'[1]4412Exp'!W$121</f>
        <v>8.8203415399999999E-2</v>
      </c>
      <c r="Y22" s="11">
        <f>1/$A$1*'[1]4412Exp'!X$121</f>
        <v>5.4219295648333332E-2</v>
      </c>
      <c r="Z22" s="11">
        <f>1/$A$1*'[1]4412Exp'!Y$121</f>
        <v>6.3583399999999998E-2</v>
      </c>
      <c r="AA22" s="11">
        <f>1/$A$1*'[1]4412Exp'!Z$121</f>
        <v>5.3760819999999994E-2</v>
      </c>
      <c r="AB22" s="11">
        <f>1/$A$1*'[1]4412Exp'!AA$121</f>
        <v>0</v>
      </c>
      <c r="AC22" s="4"/>
      <c r="AD22" s="46">
        <f>1/1000*'[1]4412Exp'!AB$121</f>
        <v>7.7534000000000006E-2</v>
      </c>
      <c r="AE22" s="11">
        <f>1/1000*'[1]4412Exp'!AC$121</f>
        <v>9.0310000000000001E-2</v>
      </c>
      <c r="AF22" s="11">
        <f>1/1000*'[1]4412Exp'!AD$121</f>
        <v>0.111939</v>
      </c>
      <c r="AG22" s="11">
        <f>1/1000*'[1]4412Exp'!AE$121</f>
        <v>0.124496</v>
      </c>
      <c r="AH22" s="11">
        <f>1/1000*'[1]4412Exp'!AF$121</f>
        <v>0.11586300000000001</v>
      </c>
      <c r="AI22" s="11">
        <f>1/1000*'[1]4412Exp'!AG$121</f>
        <v>0.13282372872852605</v>
      </c>
      <c r="AJ22" s="11">
        <f>1/1000*'[1]4412Exp'!AH$121</f>
        <v>0.15867081660279572</v>
      </c>
      <c r="AK22" s="11">
        <f>1/1000*'[1]4412Exp'!AI$121</f>
        <v>0.21270660463672217</v>
      </c>
      <c r="AL22" s="11">
        <f>1/1000*'[1]4412Exp'!AJ$121</f>
        <v>0.20940403088967685</v>
      </c>
      <c r="AM22" s="11">
        <f>1/1000*'[1]4412Exp'!AK$121</f>
        <v>0.21823913153989088</v>
      </c>
      <c r="AN22" s="11">
        <f>1/1000*'[1]4412Exp'!AL$121</f>
        <v>0.22624687699999999</v>
      </c>
      <c r="AO22" s="11">
        <f>1/1000*'[1]4412Exp'!AM$121</f>
        <v>0.140892034</v>
      </c>
      <c r="AP22" s="11">
        <f>1/1000*'[1]4412Exp'!AN$121</f>
        <v>0.16032101100000001</v>
      </c>
      <c r="AQ22" s="11">
        <f>1/1000*'[1]4412Exp'!AO$121</f>
        <v>0.149681123</v>
      </c>
      <c r="AR22" s="11">
        <f>1/1000*'[1]4412Exp'!AP$121</f>
        <v>0.14378134599999998</v>
      </c>
      <c r="AS22" s="11">
        <f>1/1000*'[1]4412Exp'!AQ$121</f>
        <v>0.11932153199999999</v>
      </c>
      <c r="AT22" s="11">
        <f>1/1000*'[1]4412Exp'!AR$121</f>
        <v>0.115828103</v>
      </c>
      <c r="AU22" s="11">
        <f>1/1000*'[1]4412Exp'!AS$121</f>
        <v>0.13095666</v>
      </c>
      <c r="AV22" s="11">
        <f>1/1000*'[1]4412Exp'!AT$121</f>
        <v>0.110204236</v>
      </c>
      <c r="AW22" s="11">
        <f>1/1000*'[1]4412Exp'!AU$121</f>
        <v>6.4439679999999999E-2</v>
      </c>
      <c r="AX22" s="11">
        <f>1/1000*'[1]4412Exp'!AV$121</f>
        <v>5.1522299999999993E-2</v>
      </c>
      <c r="AY22" s="11">
        <f>1/1000*'[1]4412Exp'!AW$121</f>
        <v>4.3640639000000002E-2</v>
      </c>
      <c r="AZ22" s="11">
        <f>1/1000*'[1]4412Exp'!AX$121</f>
        <v>3.2531577388999998E-2</v>
      </c>
      <c r="BA22" s="11">
        <f>1/1000*'[1]4412Exp'!AY$121</f>
        <v>2.8117714684000001E-2</v>
      </c>
      <c r="BB22" s="11">
        <f>1/1000*'[1]4412Exp'!AZ$121</f>
        <v>2.2112675562E-2</v>
      </c>
      <c r="BC22" s="11">
        <f>1/1000*'[1]4412Exp'!BA$121</f>
        <v>0</v>
      </c>
      <c r="BD22" s="222"/>
    </row>
    <row r="23" spans="2:56">
      <c r="B23" s="5" t="s">
        <v>31</v>
      </c>
      <c r="C23" s="46">
        <f>1/$A$1*'[1]4412Exp'!$B$228</f>
        <v>0.204848</v>
      </c>
      <c r="D23" s="11">
        <f>1/$A$1*'[1]4412Exp'!$C$228</f>
        <v>0.17150399999999999</v>
      </c>
      <c r="E23" s="11">
        <f>1/$A$1*'[1]4412Exp'!$D$228</f>
        <v>0.21573800000000001</v>
      </c>
      <c r="F23" s="11">
        <f>1/$A$1*'[1]4412Exp'!$E$228</f>
        <v>0.25912800000000002</v>
      </c>
      <c r="G23" s="11">
        <f>1/$A$1*'[1]4412Exp'!$F$228</f>
        <v>0.32354500000000003</v>
      </c>
      <c r="H23" s="11">
        <f>1/$A$1*'[1]4412Exp'!$G$228</f>
        <v>0.391457</v>
      </c>
      <c r="I23" s="11">
        <f>1/$A$1*'[1]4412Exp'!$H$228</f>
        <v>0.38137599999999999</v>
      </c>
      <c r="J23" s="36">
        <f>1/$A$1*'[1]4412Exp'!$I$228</f>
        <v>0.35318199999999988</v>
      </c>
      <c r="K23" s="36">
        <f>1/$A$1*'[1]4412Exp'!J$228</f>
        <v>0.39743599999999996</v>
      </c>
      <c r="L23" s="36">
        <f>1/$A$1*'[1]4412Exp'!K$228</f>
        <v>0.32818799999999976</v>
      </c>
      <c r="M23" s="11">
        <f>1/$A$1*'[1]4412Exp'!L$228</f>
        <v>0.39015660159999999</v>
      </c>
      <c r="N23" s="11">
        <f>1/$A$1*'[1]4412Exp'!M$228</f>
        <v>0.33967245238095239</v>
      </c>
      <c r="O23" s="11">
        <f>1/$A$1*'[1]4412Exp'!N$228</f>
        <v>0.31818758440000006</v>
      </c>
      <c r="P23" s="11">
        <f>1/$A$1*'[1]4412Exp'!O$228</f>
        <v>0.27359160649999992</v>
      </c>
      <c r="Q23" s="11">
        <f>1/$A$1*'[1]4412Exp'!P$228</f>
        <v>0.25548632840000007</v>
      </c>
      <c r="R23" s="11">
        <f>1/$A$1*'[1]4412Exp'!Q$228</f>
        <v>0.2163748492</v>
      </c>
      <c r="S23" s="11">
        <f>1/$A$1*'[1]4412Exp'!R$228</f>
        <v>0.17081643839999996</v>
      </c>
      <c r="T23" s="11">
        <f>1/$A$1*'[1]4412Exp'!S$228</f>
        <v>0.16170103320000001</v>
      </c>
      <c r="U23" s="11">
        <f>1/$A$1*'[1]4412Exp'!T$228</f>
        <v>0.1056446222</v>
      </c>
      <c r="V23" s="11">
        <f>1/$A$1*'[1]4412Exp'!U$228</f>
        <v>0.1088733442</v>
      </c>
      <c r="W23" s="11">
        <f>1/$A$1*'[1]4412Exp'!V$228</f>
        <v>9.6202331999999988E-2</v>
      </c>
      <c r="X23" s="11">
        <f>1/$A$1*'[1]4412Exp'!W$228</f>
        <v>4.1716928199999996E-2</v>
      </c>
      <c r="Y23" s="11">
        <f>1/$A$1*'[1]4412Exp'!X$228</f>
        <v>4.3817461331799992E-2</v>
      </c>
      <c r="Z23" s="11">
        <f>1/$A$1*'[1]4412Exp'!Y$228</f>
        <v>7.4324810000000005E-2</v>
      </c>
      <c r="AA23" s="11">
        <f>1/$A$1*'[1]4412Exp'!Z$228</f>
        <v>5.9967788000000001E-2</v>
      </c>
      <c r="AB23" s="11">
        <f>1/$A$1*'[1]4412Exp'!AA$228</f>
        <v>0</v>
      </c>
      <c r="AC23" s="4"/>
      <c r="AD23" s="46">
        <f>1/1000*'[1]4412Exp'!AB$228</f>
        <v>5.6680999999999995E-2</v>
      </c>
      <c r="AE23" s="11">
        <f>1/1000*'[1]4412Exp'!AC$228</f>
        <v>4.1636000000000006E-2</v>
      </c>
      <c r="AF23" s="11">
        <f>1/1000*'[1]4412Exp'!AD$228</f>
        <v>5.0095000000000001E-2</v>
      </c>
      <c r="AG23" s="11">
        <f>1/1000*'[1]4412Exp'!AE$228</f>
        <v>6.2988000000000002E-2</v>
      </c>
      <c r="AH23" s="11">
        <f>1/1000*'[1]4412Exp'!AF$228</f>
        <v>9.1818999999999998E-2</v>
      </c>
      <c r="AI23" s="11">
        <f>1/1000*'[1]4412Exp'!AG$228</f>
        <v>0.10740812721252371</v>
      </c>
      <c r="AJ23" s="11">
        <f>1/1000*'[1]4412Exp'!AH$228</f>
        <v>0.11787018420167827</v>
      </c>
      <c r="AK23" s="11">
        <f>1/1000*'[1]4412Exp'!AI$228</f>
        <v>0.12539475378025294</v>
      </c>
      <c r="AL23" s="11">
        <f>1/1000*'[1]4412Exp'!AJ$228</f>
        <v>0.14297899299813308</v>
      </c>
      <c r="AM23" s="11">
        <f>1/1000*'[1]4412Exp'!AK$228</f>
        <v>0.111179117272994</v>
      </c>
      <c r="AN23" s="11">
        <f>1/1000*'[1]4412Exp'!AL$228</f>
        <v>0.15926014199999999</v>
      </c>
      <c r="AO23" s="11">
        <f>1/1000*'[1]4412Exp'!AM$228</f>
        <v>0.143525862</v>
      </c>
      <c r="AP23" s="11">
        <f>1/1000*'[1]4412Exp'!AN$228</f>
        <v>0.13249824599999999</v>
      </c>
      <c r="AQ23" s="11">
        <f>1/1000*'[1]4412Exp'!AO$228</f>
        <v>0.14134049500000001</v>
      </c>
      <c r="AR23" s="11">
        <f>1/1000*'[1]4412Exp'!AP$228</f>
        <v>0.12071933899999999</v>
      </c>
      <c r="AS23" s="11">
        <f>1/1000*'[1]4412Exp'!AQ$228</f>
        <v>9.2530276999999994E-2</v>
      </c>
      <c r="AT23" s="11">
        <f>1/1000*'[1]4412Exp'!AR$228</f>
        <v>6.4512438000000005E-2</v>
      </c>
      <c r="AU23" s="11">
        <f>1/1000*'[1]4412Exp'!AS$228</f>
        <v>6.1084834000000005E-2</v>
      </c>
      <c r="AV23" s="11">
        <f>1/1000*'[1]4412Exp'!AT$228</f>
        <v>4.6649910999999995E-2</v>
      </c>
      <c r="AW23" s="11">
        <f>1/1000*'[1]4412Exp'!AU$228</f>
        <v>4.2578602E-2</v>
      </c>
      <c r="AX23" s="11">
        <f>1/1000*'[1]4412Exp'!AV$228</f>
        <v>3.4727371E-2</v>
      </c>
      <c r="AY23" s="11">
        <f>1/1000*'[1]4412Exp'!AW$228</f>
        <v>1.9207785999999998E-2</v>
      </c>
      <c r="AZ23" s="11">
        <f>1/1000*'[1]4412Exp'!AX$228</f>
        <v>2.6386781155999999E-2</v>
      </c>
      <c r="BA23" s="11">
        <f>1/1000*'[1]4412Exp'!AY$228</f>
        <v>3.1146106244000004E-2</v>
      </c>
      <c r="BB23" s="11">
        <f>1/1000*'[1]4412Exp'!AZ$228</f>
        <v>2.3021374220000002E-2</v>
      </c>
      <c r="BC23" s="11">
        <f>1/1000*'[1]4412Exp'!BA$228</f>
        <v>0</v>
      </c>
      <c r="BD23" s="222"/>
    </row>
    <row r="24" spans="2:56">
      <c r="B24" s="5" t="s">
        <v>27</v>
      </c>
      <c r="C24" s="46">
        <f>1/$A$1*'[1]4412Exp'!$B$231</f>
        <v>3.0705999999999997E-2</v>
      </c>
      <c r="D24" s="11">
        <f>1/$A$1*'[1]4412Exp'!$C$231</f>
        <v>2.4864000000000004E-2</v>
      </c>
      <c r="E24" s="11">
        <f>1/$A$1*'[1]4412Exp'!$D$231</f>
        <v>4.3584999999999999E-2</v>
      </c>
      <c r="F24" s="11">
        <f>1/$A$1*'[1]4412Exp'!$E$231</f>
        <v>6.8305000000000005E-2</v>
      </c>
      <c r="G24" s="11">
        <f>1/$A$1*'[1]4412Exp'!$F$231</f>
        <v>6.0941000000000002E-2</v>
      </c>
      <c r="H24" s="11">
        <f>1/$A$1*'[1]4412Exp'!$G$231</f>
        <v>5.9280000000000048E-2</v>
      </c>
      <c r="I24" s="11">
        <f>1/$A$1*'[1]4412Exp'!$H$231</f>
        <v>5.3959637499053803E-2</v>
      </c>
      <c r="J24" s="36">
        <f>1/$A$1*'[1]4412Exp'!$I$231</f>
        <v>5.7489999999999986E-2</v>
      </c>
      <c r="K24" s="36">
        <f>1/$A$1*'[1]4412Exp'!J$231</f>
        <v>4.3343900166666678E-2</v>
      </c>
      <c r="L24" s="36">
        <f>1/$A$1*'[1]4412Exp'!K$231</f>
        <v>4.7667000000000001E-2</v>
      </c>
      <c r="M24" s="11">
        <f>1/$A$1*'[1]4412Exp'!L$231</f>
        <v>5.8850408E-2</v>
      </c>
      <c r="N24" s="11">
        <f>1/$A$1*'[1]4412Exp'!M$231</f>
        <v>3.9022630952380954E-2</v>
      </c>
      <c r="O24" s="11">
        <f>1/$A$1*'[1]4412Exp'!N$231</f>
        <v>4.7796743200000005E-2</v>
      </c>
      <c r="P24" s="11">
        <f>1/$A$1*'[1]4412Exp'!O$231</f>
        <v>4.4454600100000005E-2</v>
      </c>
      <c r="Q24" s="11">
        <f>1/$A$1*'[1]4412Exp'!P$231</f>
        <v>5.7438098999999999E-2</v>
      </c>
      <c r="R24" s="11">
        <f>1/$A$1*'[1]4412Exp'!Q$231</f>
        <v>6.2259870199999991E-2</v>
      </c>
      <c r="S24" s="11">
        <f>1/$A$1*'[1]4412Exp'!R$231</f>
        <v>5.9587976000000008E-2</v>
      </c>
      <c r="T24" s="11">
        <f>1/$A$1*'[1]4412Exp'!S$231</f>
        <v>6.6303924200000003E-2</v>
      </c>
      <c r="U24" s="11">
        <f>1/$A$1*'[1]4412Exp'!T$231</f>
        <v>5.2569923599999992E-2</v>
      </c>
      <c r="V24" s="11">
        <f>1/$A$1*'[1]4412Exp'!U$231</f>
        <v>5.1026378399999996E-2</v>
      </c>
      <c r="W24" s="11">
        <f>1/$A$1*'[1]4412Exp'!V$231</f>
        <v>3.2548000000000001E-2</v>
      </c>
      <c r="X24" s="11">
        <f>1/$A$1*'[1]4412Exp'!W$231</f>
        <v>1.75454658E-2</v>
      </c>
      <c r="Y24" s="11">
        <f>1/$A$1*'[1]4412Exp'!X$231</f>
        <v>1.2095210107333332E-2</v>
      </c>
      <c r="Z24" s="11">
        <f>1/$A$1*'[1]4412Exp'!Y$231</f>
        <v>1.8388063750000003E-2</v>
      </c>
      <c r="AA24" s="11">
        <f>1/$A$1*'[1]4412Exp'!Z$231</f>
        <v>2.0169852999999995E-2</v>
      </c>
      <c r="AB24" s="11">
        <f>1/$A$1*'[1]4412Exp'!AA$231</f>
        <v>0</v>
      </c>
      <c r="AC24" s="4"/>
      <c r="AD24" s="46">
        <f>1/1000*'[1]4412Exp'!AB$231</f>
        <v>8.8800000000000007E-3</v>
      </c>
      <c r="AE24" s="11">
        <f>1/1000*'[1]4412Exp'!AC$231</f>
        <v>6.2190000000000006E-3</v>
      </c>
      <c r="AF24" s="11">
        <f>1/1000*'[1]4412Exp'!AD$231</f>
        <v>1.0821000000000001E-2</v>
      </c>
      <c r="AG24" s="11">
        <f>1/1000*'[1]4412Exp'!AE$231</f>
        <v>1.4751E-2</v>
      </c>
      <c r="AH24" s="11">
        <f>1/1000*'[1]4412Exp'!AF$231</f>
        <v>1.5119E-2</v>
      </c>
      <c r="AI24" s="11">
        <f>1/1000*'[1]4412Exp'!AG$231</f>
        <v>1.5485599297977545E-2</v>
      </c>
      <c r="AJ24" s="11">
        <f>1/1000*'[1]4412Exp'!AH$231</f>
        <v>1.4821855113691371E-2</v>
      </c>
      <c r="AK24" s="11">
        <f>1/1000*'[1]4412Exp'!AI$231</f>
        <v>1.8449907294663261E-2</v>
      </c>
      <c r="AL24" s="11">
        <f>1/1000*'[1]4412Exp'!AJ$231</f>
        <v>1.4942073599413951E-2</v>
      </c>
      <c r="AM24" s="11">
        <f>1/1000*'[1]4412Exp'!AK$231</f>
        <v>1.6919031316949971E-2</v>
      </c>
      <c r="AN24" s="11">
        <f>1/1000*'[1]4412Exp'!AL$231</f>
        <v>2.0232201999999998E-2</v>
      </c>
      <c r="AO24" s="11">
        <f>1/1000*'[1]4412Exp'!AM$231</f>
        <v>1.6802773999999999E-2</v>
      </c>
      <c r="AP24" s="11">
        <f>1/1000*'[1]4412Exp'!AN$231</f>
        <v>2.1050878999999998E-2</v>
      </c>
      <c r="AQ24" s="11">
        <f>1/1000*'[1]4412Exp'!AO$231</f>
        <v>2.3011011000000001E-2</v>
      </c>
      <c r="AR24" s="11">
        <f>1/1000*'[1]4412Exp'!AP$231</f>
        <v>2.5024352E-2</v>
      </c>
      <c r="AS24" s="11">
        <f>1/1000*'[1]4412Exp'!AQ$231</f>
        <v>2.4856125999999999E-2</v>
      </c>
      <c r="AT24" s="11">
        <f>1/1000*'[1]4412Exp'!AR$231</f>
        <v>2.2253193000000001E-2</v>
      </c>
      <c r="AU24" s="11">
        <f>1/1000*'[1]4412Exp'!AS$231</f>
        <v>2.5776303E-2</v>
      </c>
      <c r="AV24" s="11">
        <f>1/1000*'[1]4412Exp'!AT$231</f>
        <v>2.5656782999999999E-2</v>
      </c>
      <c r="AW24" s="11">
        <f>1/1000*'[1]4412Exp'!AU$231</f>
        <v>2.3506160999999998E-2</v>
      </c>
      <c r="AX24" s="11">
        <f>1/1000*'[1]4412Exp'!AV$231</f>
        <v>1.3719747000000001E-2</v>
      </c>
      <c r="AY24" s="11">
        <f>1/1000*'[1]4412Exp'!AW$231</f>
        <v>8.4081980000000004E-3</v>
      </c>
      <c r="AZ24" s="11">
        <f>1/1000*'[1]4412Exp'!AX$231</f>
        <v>7.2817588909999988E-3</v>
      </c>
      <c r="BA24" s="11">
        <f>1/1000*'[1]4412Exp'!AY$231</f>
        <v>8.0760931569999993E-3</v>
      </c>
      <c r="BB24" s="11">
        <f>1/1000*'[1]4412Exp'!AZ$231</f>
        <v>8.4937564509999994E-3</v>
      </c>
      <c r="BC24" s="11">
        <f>1/1000*'[1]4412Exp'!BA$231</f>
        <v>0</v>
      </c>
      <c r="BD24" s="222"/>
    </row>
    <row r="25" spans="2:56">
      <c r="B25" s="5" t="s">
        <v>28</v>
      </c>
      <c r="C25" s="46">
        <f>1/$A$1*'[1]4412Exp'!$B$253</f>
        <v>4.44E-4</v>
      </c>
      <c r="D25" s="11">
        <f>1/$A$1*'[1]4412Exp'!$C$253</f>
        <v>1.7730000000000001E-3</v>
      </c>
      <c r="E25" s="11">
        <f>1/$A$1*'[1]4412Exp'!$D$253</f>
        <v>8.1400000000000005E-4</v>
      </c>
      <c r="F25" s="11">
        <f>1/$A$1*'[1]4412Exp'!$E$253</f>
        <v>3.5480000000000004E-3</v>
      </c>
      <c r="G25" s="11">
        <f>1/$A$1*'[1]4412Exp'!$F$253</f>
        <v>0</v>
      </c>
      <c r="H25" s="11">
        <f>1/$A$1*'[1]4412Exp'!$G$253</f>
        <v>1.1199999999999999E-3</v>
      </c>
      <c r="I25" s="11">
        <f>1/$A$1*'[1]4412Exp'!$H$253</f>
        <v>1.8487964011667515E-3</v>
      </c>
      <c r="J25" s="36">
        <f>1/$A$1*'[1]4412Exp'!$I$253</f>
        <v>5.2450000000000005E-3</v>
      </c>
      <c r="K25" s="36">
        <f>1/$A$1*'[1]4412Exp'!J$253</f>
        <v>5.3119739999999997E-3</v>
      </c>
      <c r="L25" s="36">
        <f>1/$A$1*'[1]4412Exp'!K$253</f>
        <v>9.6959999999999998E-3</v>
      </c>
      <c r="M25" s="11">
        <f>1/$A$1*'[1]4412Exp'!L$253</f>
        <v>9.3147486000000005E-3</v>
      </c>
      <c r="N25" s="11">
        <f>1/$A$1*'[1]4412Exp'!M$253</f>
        <v>6.4642595238095235E-3</v>
      </c>
      <c r="O25" s="11">
        <f>1/$A$1*'[1]4412Exp'!N$253</f>
        <v>6.4310000000000001E-3</v>
      </c>
      <c r="P25" s="11">
        <f>1/$A$1*'[1]4412Exp'!O$253</f>
        <v>1.50605636E-2</v>
      </c>
      <c r="Q25" s="11">
        <f>1/$A$1*'[1]4412Exp'!P$253</f>
        <v>2.7344447399999999E-2</v>
      </c>
      <c r="R25" s="11">
        <f>1/$A$1*'[1]4412Exp'!Q$253</f>
        <v>1.5371999999999995E-2</v>
      </c>
      <c r="S25" s="11">
        <f>1/$A$1*'[1]4412Exp'!R$253</f>
        <v>9.3114974000000003E-3</v>
      </c>
      <c r="T25" s="11">
        <f>1/$A$1*'[1]4412Exp'!S$253</f>
        <v>9.1413699999999994E-3</v>
      </c>
      <c r="U25" s="11">
        <f>1/$A$1*'[1]4412Exp'!T$253</f>
        <v>1.0287065800000002E-2</v>
      </c>
      <c r="V25" s="11">
        <f>1/$A$1*'[1]4412Exp'!U$253</f>
        <v>3.7459999999999998E-3</v>
      </c>
      <c r="W25" s="11">
        <f>1/$A$1*'[1]4412Exp'!V$253</f>
        <v>3.5041334000000001E-3</v>
      </c>
      <c r="X25" s="11">
        <f>1/$A$1*'[1]4412Exp'!W$253</f>
        <v>1.671816E-3</v>
      </c>
      <c r="Y25" s="11">
        <f>1/$A$1*'[1]4412Exp'!X$253</f>
        <v>2.473037826666667E-3</v>
      </c>
      <c r="Z25" s="11">
        <f>1/$A$1*'[1]4412Exp'!Y$253</f>
        <v>9.5795125000000005E-4</v>
      </c>
      <c r="AA25" s="11">
        <f>1/$A$1*'[1]4412Exp'!Z$253</f>
        <v>2.0343639999999999E-3</v>
      </c>
      <c r="AB25" s="11">
        <f>1/$A$1*'[1]4412Exp'!AA$253</f>
        <v>0</v>
      </c>
      <c r="AC25" s="4"/>
      <c r="AD25" s="46">
        <f>1/1000*'[1]4412Exp'!AB$253</f>
        <v>1.3200000000000001E-4</v>
      </c>
      <c r="AE25" s="11">
        <f>1/1000*'[1]4412Exp'!AC$253</f>
        <v>4.8000000000000001E-4</v>
      </c>
      <c r="AF25" s="11">
        <f>1/1000*'[1]4412Exp'!AD$253</f>
        <v>2.13E-4</v>
      </c>
      <c r="AG25" s="11">
        <f>1/1000*'[1]4412Exp'!AE$253</f>
        <v>8.5499999999999997E-4</v>
      </c>
      <c r="AH25" s="11">
        <f>1/1000*'[1]4412Exp'!AF$253</f>
        <v>0</v>
      </c>
      <c r="AI25" s="11">
        <f>1/1000*'[1]4412Exp'!AG$253</f>
        <v>4.0023174838445046E-4</v>
      </c>
      <c r="AJ25" s="11">
        <f>1/1000*'[1]4412Exp'!AH$253</f>
        <v>7.222287452492899E-4</v>
      </c>
      <c r="AK25" s="11">
        <f>1/1000*'[1]4412Exp'!AI$253</f>
        <v>1.8796957363306926E-3</v>
      </c>
      <c r="AL25" s="11">
        <f>1/1000*'[1]4412Exp'!AJ$253</f>
        <v>2.6504561746578752E-3</v>
      </c>
      <c r="AM25" s="11">
        <f>1/1000*'[1]4412Exp'!AK$253</f>
        <v>4.0092597220721471E-3</v>
      </c>
      <c r="AN25" s="11">
        <f>1/1000*'[1]4412Exp'!AL$253</f>
        <v>4.3304169999999996E-3</v>
      </c>
      <c r="AO25" s="11">
        <f>1/1000*'[1]4412Exp'!AM$253</f>
        <v>3.3453749999999998E-3</v>
      </c>
      <c r="AP25" s="11">
        <f>1/1000*'[1]4412Exp'!AN$253</f>
        <v>2.821011E-3</v>
      </c>
      <c r="AQ25" s="11">
        <f>1/1000*'[1]4412Exp'!AO$253</f>
        <v>7.6041789999999991E-3</v>
      </c>
      <c r="AR25" s="11">
        <f>1/1000*'[1]4412Exp'!AP$253</f>
        <v>1.3964849E-2</v>
      </c>
      <c r="AS25" s="11">
        <f>1/1000*'[1]4412Exp'!AQ$253</f>
        <v>7.8605899999999989E-3</v>
      </c>
      <c r="AT25" s="11">
        <f>1/1000*'[1]4412Exp'!AR$253</f>
        <v>4.4152280000000002E-3</v>
      </c>
      <c r="AU25" s="11">
        <f>1/1000*'[1]4412Exp'!AS$253</f>
        <v>4.3845999999999998E-3</v>
      </c>
      <c r="AV25" s="11">
        <f>1/1000*'[1]4412Exp'!AT$253</f>
        <v>5.792447E-3</v>
      </c>
      <c r="AW25" s="11">
        <f>1/1000*'[1]4412Exp'!AU$253</f>
        <v>1.894555E-3</v>
      </c>
      <c r="AX25" s="11">
        <f>1/1000*'[1]4412Exp'!AV$253</f>
        <v>1.4049479999999998E-3</v>
      </c>
      <c r="AY25" s="11">
        <f>1/1000*'[1]4412Exp'!AW$253</f>
        <v>1.0368669999999999E-3</v>
      </c>
      <c r="AZ25" s="11">
        <f>1/1000*'[1]4412Exp'!AX$253</f>
        <v>1.4838226959999999E-3</v>
      </c>
      <c r="BA25" s="11">
        <f>1/1000*'[1]4412Exp'!AY$253</f>
        <v>5.4352172399999986E-4</v>
      </c>
      <c r="BB25" s="11">
        <f>1/1000*'[1]4412Exp'!AZ$253</f>
        <v>9.4995485199999988E-4</v>
      </c>
      <c r="BC25" s="11">
        <f>1/1000*'[1]4412Exp'!BA$253</f>
        <v>0</v>
      </c>
      <c r="BD25" s="222"/>
    </row>
    <row r="26" spans="2:56">
      <c r="B26" s="8" t="s">
        <v>21</v>
      </c>
      <c r="C26" s="47">
        <f t="shared" ref="C26:M26" si="5">SUM(C15:C15)-SUM(C16:C25)</f>
        <v>0</v>
      </c>
      <c r="D26" s="37">
        <f t="shared" si="5"/>
        <v>0</v>
      </c>
      <c r="E26" s="37">
        <f t="shared" si="5"/>
        <v>0</v>
      </c>
      <c r="F26" s="37">
        <f t="shared" si="5"/>
        <v>0</v>
      </c>
      <c r="G26" s="37">
        <f t="shared" si="5"/>
        <v>0</v>
      </c>
      <c r="H26" s="37">
        <f t="shared" si="5"/>
        <v>1.9849999999999035E-3</v>
      </c>
      <c r="I26" s="37">
        <f t="shared" si="5"/>
        <v>1.7999999999407379E-5</v>
      </c>
      <c r="J26" s="38">
        <f t="shared" si="5"/>
        <v>2.0999999999382624E-5</v>
      </c>
      <c r="K26" s="38">
        <f t="shared" si="5"/>
        <v>1.9999999999953388E-4</v>
      </c>
      <c r="L26" s="38">
        <f t="shared" si="5"/>
        <v>0</v>
      </c>
      <c r="M26" s="37">
        <f t="shared" si="5"/>
        <v>4.3000000000237293E-5</v>
      </c>
      <c r="N26" s="37">
        <f>SUM(N15:N15)-SUM(N16:N25)</f>
        <v>4.7666666666668078E-5</v>
      </c>
      <c r="O26" s="37">
        <f t="shared" ref="O26:AB26" si="6">SUM(O15:O15)-SUM(O16:O25)</f>
        <v>9.6971799999678865E-5</v>
      </c>
      <c r="P26" s="37">
        <f t="shared" si="6"/>
        <v>3.0945100000678849E-5</v>
      </c>
      <c r="Q26" s="37">
        <f t="shared" si="6"/>
        <v>1.3299999999949463E-4</v>
      </c>
      <c r="R26" s="37">
        <f t="shared" si="6"/>
        <v>7.7700000000024971E-4</v>
      </c>
      <c r="S26" s="37">
        <f t="shared" si="6"/>
        <v>2.0299999999973117E-4</v>
      </c>
      <c r="T26" s="37">
        <f t="shared" si="6"/>
        <v>1.2499999999993072E-4</v>
      </c>
      <c r="U26" s="37">
        <f t="shared" si="6"/>
        <v>2.8229340000018865E-4</v>
      </c>
      <c r="V26" s="37">
        <f t="shared" si="6"/>
        <v>1.7688679999983137E-4</v>
      </c>
      <c r="W26" s="37">
        <f t="shared" si="6"/>
        <v>8.9915339999979693E-4</v>
      </c>
      <c r="X26" s="37">
        <f t="shared" si="6"/>
        <v>5.7224180000026159E-4</v>
      </c>
      <c r="Y26" s="37">
        <f t="shared" si="6"/>
        <v>1.3827150166645374E-4</v>
      </c>
      <c r="Z26" s="37">
        <f t="shared" si="6"/>
        <v>1.8737799999999361E-3</v>
      </c>
      <c r="AA26" s="37">
        <f t="shared" si="6"/>
        <v>0</v>
      </c>
      <c r="AB26" s="37">
        <f t="shared" si="6"/>
        <v>0</v>
      </c>
      <c r="AC26" s="4"/>
      <c r="AD26" s="48">
        <f t="shared" ref="AD26:BC26" si="7">SUM(AD15:AD15)-SUM(AD16:AD25)</f>
        <v>0</v>
      </c>
      <c r="AE26" s="39">
        <f t="shared" si="7"/>
        <v>0</v>
      </c>
      <c r="AF26" s="39">
        <f t="shared" si="7"/>
        <v>0</v>
      </c>
      <c r="AG26" s="39">
        <f t="shared" si="7"/>
        <v>0</v>
      </c>
      <c r="AH26" s="39">
        <f t="shared" si="7"/>
        <v>0</v>
      </c>
      <c r="AI26" s="39">
        <f t="shared" si="7"/>
        <v>5.4461222413326738E-4</v>
      </c>
      <c r="AJ26" s="39">
        <f t="shared" si="7"/>
        <v>5.9453626559680117E-6</v>
      </c>
      <c r="AK26" s="39">
        <f t="shared" si="7"/>
        <v>1.5130617016856363E-5</v>
      </c>
      <c r="AL26" s="39">
        <f t="shared" si="7"/>
        <v>6.742808362592001E-5</v>
      </c>
      <c r="AM26" s="39">
        <f t="shared" si="7"/>
        <v>0</v>
      </c>
      <c r="AN26" s="39">
        <f t="shared" si="7"/>
        <v>3.0337999999741072E-5</v>
      </c>
      <c r="AO26" s="39">
        <f t="shared" si="7"/>
        <v>2.1382000000125245E-5</v>
      </c>
      <c r="AP26" s="39">
        <f t="shared" si="7"/>
        <v>5.0808999999985005E-5</v>
      </c>
      <c r="AQ26" s="39">
        <f t="shared" si="7"/>
        <v>2.1510999999918567E-5</v>
      </c>
      <c r="AR26" s="39">
        <f t="shared" si="7"/>
        <v>7.4052999999851821E-5</v>
      </c>
      <c r="AS26" s="39">
        <f t="shared" si="7"/>
        <v>2.7722200000013242E-4</v>
      </c>
      <c r="AT26" s="39">
        <f t="shared" si="7"/>
        <v>1.0127899999989864E-4</v>
      </c>
      <c r="AU26" s="39">
        <f t="shared" si="7"/>
        <v>6.5352000000129529E-5</v>
      </c>
      <c r="AV26" s="39">
        <f t="shared" si="7"/>
        <v>1.4399700000000681E-4</v>
      </c>
      <c r="AW26" s="39">
        <f t="shared" si="7"/>
        <v>1.327330000000515E-4</v>
      </c>
      <c r="AX26" s="39">
        <f t="shared" si="7"/>
        <v>4.2718199999997042E-4</v>
      </c>
      <c r="AY26" s="39">
        <f t="shared" si="7"/>
        <v>2.7778099999997696E-4</v>
      </c>
      <c r="AZ26" s="39">
        <f t="shared" si="7"/>
        <v>8.1874373999868411E-5</v>
      </c>
      <c r="BA26" s="39">
        <f t="shared" si="7"/>
        <v>1.0115213200000972E-3</v>
      </c>
      <c r="BB26" s="39">
        <f t="shared" si="7"/>
        <v>0</v>
      </c>
      <c r="BC26" s="39">
        <f t="shared" si="7"/>
        <v>0</v>
      </c>
      <c r="BD26" s="222"/>
    </row>
    <row r="27" spans="2:56" ht="17.149999999999999" customHeight="1">
      <c r="B27" s="15" t="s">
        <v>227</v>
      </c>
      <c r="C27" s="27">
        <f>1/$A$1*'[1]4412Exp'!$B$264</f>
        <v>0.12612500000000001</v>
      </c>
      <c r="D27" s="29">
        <f>1/$A$1*'[1]4412Exp'!$C$264</f>
        <v>0.15226800000000001</v>
      </c>
      <c r="E27" s="29">
        <f>1/$A$1*'[1]4412Exp'!$D$264</f>
        <v>0.1475397</v>
      </c>
      <c r="F27" s="29">
        <f>1/$A$1*'[1]4412Exp'!$E$264</f>
        <v>0.11893500000000003</v>
      </c>
      <c r="G27" s="29">
        <f>1/$A$1*'[1]4412Exp'!$F$264</f>
        <v>0.195967</v>
      </c>
      <c r="H27" s="29">
        <f>1/$A$1*'[1]4412Exp'!$G$264</f>
        <v>0.17429099999999997</v>
      </c>
      <c r="I27" s="29">
        <f>1/$A$1*'[1]4412Exp'!$H$264</f>
        <v>0.27073400000000003</v>
      </c>
      <c r="J27" s="33">
        <f>1/$A$1*'[1]4412Exp'!$I$264</f>
        <v>0.24061956218437258</v>
      </c>
      <c r="K27" s="33">
        <f>1/$A$1*'[1]4412Exp'!J$264</f>
        <v>0.31893769250000009</v>
      </c>
      <c r="L27" s="33">
        <f>1/$A$1*'[1]4412Exp'!K$264</f>
        <v>0.18660099999999996</v>
      </c>
      <c r="M27" s="29">
        <f>1/$A$1*'[1]4412Exp'!L$264</f>
        <v>0.19489147680000002</v>
      </c>
      <c r="N27" s="29">
        <f>1/$A$1*'[1]4412Exp'!M$264</f>
        <v>0.14325701428571427</v>
      </c>
      <c r="O27" s="29">
        <f>1/$A$1*'[1]4412Exp'!N$264</f>
        <v>0.12885034069999998</v>
      </c>
      <c r="P27" s="29">
        <f>1/$A$1*'[1]4412Exp'!O$264</f>
        <v>0.11129761389999998</v>
      </c>
      <c r="Q27" s="29">
        <f>1/$A$1*'[1]4412Exp'!P$264</f>
        <v>0.14910694379999997</v>
      </c>
      <c r="R27" s="29">
        <f>1/$A$1*'[1]4412Exp'!Q$264</f>
        <v>0.1126549662</v>
      </c>
      <c r="S27" s="29">
        <f>1/$A$1*'[1]4412Exp'!R$264</f>
        <v>0.12539755</v>
      </c>
      <c r="T27" s="29">
        <f>1/$A$1*'[1]4412Exp'!S$264</f>
        <v>9.3182092399999986E-2</v>
      </c>
      <c r="U27" s="29">
        <f>1/$A$1*'[1]4412Exp'!T$264</f>
        <v>9.1565574199999999E-2</v>
      </c>
      <c r="V27" s="29">
        <f>1/$A$1*'[1]4412Exp'!U$264</f>
        <v>6.4928284200000005E-2</v>
      </c>
      <c r="W27" s="29">
        <f>1/$A$1*'[1]4412Exp'!V$264</f>
        <v>7.0961768599999989E-2</v>
      </c>
      <c r="X27" s="29">
        <f>1/$A$1*'[1]4412Exp'!W$264</f>
        <v>8.3741933200000007E-2</v>
      </c>
      <c r="Y27" s="29">
        <f>1/$A$1*'[1]4412Exp'!X$264</f>
        <v>2.8377668934083337E-2</v>
      </c>
      <c r="Z27" s="29">
        <f>1/$A$1*'[1]4412Exp'!Y$264</f>
        <v>5.2751213749999998E-2</v>
      </c>
      <c r="AA27" s="29">
        <f>1/$A$1*'[1]4412Exp'!Z$264</f>
        <v>6.8333435999999984E-2</v>
      </c>
      <c r="AB27" s="29">
        <f>1/$A$1*'[1]4412Exp'!AA$264</f>
        <v>0</v>
      </c>
      <c r="AC27" s="14"/>
      <c r="AD27" s="27">
        <f>1/1000*'[1]4412Exp'!AB$264</f>
        <v>3.8403E-2</v>
      </c>
      <c r="AE27" s="29">
        <f>1/1000*'[1]4412Exp'!AC$264</f>
        <v>4.3378E-2</v>
      </c>
      <c r="AF27" s="29">
        <f>1/1000*'[1]4412Exp'!AD$264</f>
        <v>4.8397000000000003E-2</v>
      </c>
      <c r="AG27" s="29">
        <f>1/1000*'[1]4412Exp'!AE$264</f>
        <v>3.8558000000000002E-2</v>
      </c>
      <c r="AH27" s="29">
        <f>1/1000*'[1]4412Exp'!AF$264</f>
        <v>7.6850000000000002E-2</v>
      </c>
      <c r="AI27" s="29">
        <f>1/1000*'[1]4412Exp'!AG$264</f>
        <v>6.6791122971871564E-2</v>
      </c>
      <c r="AJ27" s="29">
        <f>1/1000*'[1]4412Exp'!AH$264</f>
        <v>0.10938898152174102</v>
      </c>
      <c r="AK27" s="29">
        <f>1/1000*'[1]4412Exp'!AI$264</f>
        <v>0.11466133251187316</v>
      </c>
      <c r="AL27" s="29">
        <f>1/1000*'[1]4412Exp'!AJ$264</f>
        <v>0.14192644411941752</v>
      </c>
      <c r="AM27" s="29">
        <f>1/1000*'[1]4412Exp'!AK$264</f>
        <v>7.4745071170157454E-2</v>
      </c>
      <c r="AN27" s="29">
        <f>1/1000*'[1]4412Exp'!AL$264</f>
        <v>8.9902220000000005E-2</v>
      </c>
      <c r="AO27" s="29">
        <f>1/1000*'[1]4412Exp'!AM$264</f>
        <v>7.0820817000000008E-2</v>
      </c>
      <c r="AP27" s="29">
        <f>1/1000*'[1]4412Exp'!AN$264</f>
        <v>6.803395000000001E-2</v>
      </c>
      <c r="AQ27" s="29">
        <f>1/1000*'[1]4412Exp'!AO$264</f>
        <v>6.846313200000001E-2</v>
      </c>
      <c r="AR27" s="29">
        <f>1/1000*'[1]4412Exp'!AP$264</f>
        <v>7.5216764000000005E-2</v>
      </c>
      <c r="AS27" s="29">
        <f>1/1000*'[1]4412Exp'!AQ$264</f>
        <v>5.4972118E-2</v>
      </c>
      <c r="AT27" s="29">
        <f>1/1000*'[1]4412Exp'!AR$264</f>
        <v>5.3758996999999996E-2</v>
      </c>
      <c r="AU27" s="29">
        <f>1/1000*'[1]4412Exp'!AS$264</f>
        <v>3.9987660000000001E-2</v>
      </c>
      <c r="AV27" s="29">
        <f>1/1000*'[1]4412Exp'!AT$264</f>
        <v>4.8045251000000004E-2</v>
      </c>
      <c r="AW27" s="29">
        <f>1/1000*'[1]4412Exp'!AU$264</f>
        <v>3.1855903999999997E-2</v>
      </c>
      <c r="AX27" s="29">
        <f>1/1000*'[1]4412Exp'!AV$264</f>
        <v>3.1332570999999997E-2</v>
      </c>
      <c r="AY27" s="29">
        <f>1/1000*'[1]4412Exp'!AW$264</f>
        <v>4.1216347E-2</v>
      </c>
      <c r="AZ27" s="29">
        <f>1/1000*'[1]4412Exp'!AX$264</f>
        <v>1.6998114731999997E-2</v>
      </c>
      <c r="BA27" s="29">
        <f>1/1000*'[1]4412Exp'!AY$264</f>
        <v>2.5725479769000002E-2</v>
      </c>
      <c r="BB27" s="29">
        <f>1/1000*'[1]4412Exp'!AZ$264</f>
        <v>3.2042475139E-2</v>
      </c>
      <c r="BC27" s="29">
        <f>1/1000*'[1]4412Exp'!BA$264</f>
        <v>0</v>
      </c>
      <c r="BD27" s="222"/>
    </row>
    <row r="28" spans="2:56">
      <c r="B28" s="5" t="s">
        <v>37</v>
      </c>
      <c r="C28" s="46">
        <f>1/$A$1*'[1]4412Exp'!$B$23</f>
        <v>4.3709999999999999E-3</v>
      </c>
      <c r="D28" s="11">
        <f>1/$A$1*'[1]4412Exp'!$C$23</f>
        <v>3.6769999999999997E-3</v>
      </c>
      <c r="E28" s="11">
        <f>1/$A$1*'[1]4412Exp'!$D$23</f>
        <v>2.7239999999999999E-3</v>
      </c>
      <c r="F28" s="11">
        <f>1/$A$1*'[1]4412Exp'!$E$23</f>
        <v>2.0770000000000003E-3</v>
      </c>
      <c r="G28" s="11">
        <f>1/$A$1*'[1]4412Exp'!$F$23</f>
        <v>2.2350000000000004E-3</v>
      </c>
      <c r="H28" s="11">
        <f>1/$A$1*'[1]4412Exp'!$G$23</f>
        <v>1.5719999999999998E-3</v>
      </c>
      <c r="I28" s="11">
        <f>1/$A$1*'[1]4412Exp'!$H$23</f>
        <v>1.7117999999999998E-2</v>
      </c>
      <c r="J28" s="36">
        <f>1/$A$1*'[1]4412Exp'!$I$23</f>
        <v>1.2411999999999998E-2</v>
      </c>
      <c r="K28" s="36">
        <f>1/$A$1*'[1]4412Exp'!J$23</f>
        <v>2.5146999999999999E-2</v>
      </c>
      <c r="L28" s="36">
        <f>1/$A$1*'[1]4412Exp'!K$23</f>
        <v>1.8274000000000002E-2</v>
      </c>
      <c r="M28" s="11">
        <f>1/$A$1*'[1]4412Exp'!L$23</f>
        <v>8.6445441999999997E-3</v>
      </c>
      <c r="N28" s="11">
        <f>1/$A$1*'[1]4412Exp'!M$23</f>
        <v>1.2154580952380952E-2</v>
      </c>
      <c r="O28" s="11">
        <f>1/$A$1*'[1]4412Exp'!N$23</f>
        <v>7.0198958000000002E-3</v>
      </c>
      <c r="P28" s="11">
        <f>1/$A$1*'[1]4412Exp'!O$23</f>
        <v>4.3387536000000001E-3</v>
      </c>
      <c r="Q28" s="11">
        <f>1/$A$1*'[1]4412Exp'!P$23</f>
        <v>6.2960000000000004E-3</v>
      </c>
      <c r="R28" s="11">
        <f>1/$A$1*'[1]4412Exp'!Q$23</f>
        <v>5.9240000000000004E-3</v>
      </c>
      <c r="S28" s="11">
        <f>1/$A$1*'[1]4412Exp'!R$23</f>
        <v>5.0559999999999997E-3</v>
      </c>
      <c r="T28" s="11">
        <f>1/$A$1*'[1]4412Exp'!S$23</f>
        <v>3.2700000000000003E-3</v>
      </c>
      <c r="U28" s="11">
        <f>1/$A$1*'[1]4412Exp'!T$23</f>
        <v>4.3149999999999994E-3</v>
      </c>
      <c r="V28" s="11">
        <f>1/$A$1*'[1]4412Exp'!U$23</f>
        <v>2.1659999999999995E-3</v>
      </c>
      <c r="W28" s="11">
        <f>1/$A$1*'[1]4412Exp'!V$23</f>
        <v>1.482E-3</v>
      </c>
      <c r="X28" s="11">
        <f>1/$A$1*'[1]4412Exp'!W$23</f>
        <v>0</v>
      </c>
      <c r="Y28" s="11">
        <f>1/$A$1*'[1]4412Exp'!X$23</f>
        <v>8.2645324941666668E-4</v>
      </c>
      <c r="Z28" s="11">
        <f>1/$A$1*'[1]4412Exp'!Y$23</f>
        <v>8.7519999999999989E-5</v>
      </c>
      <c r="AA28" s="11">
        <f>1/$A$1*'[1]4412Exp'!Z$23</f>
        <v>1.7565000000000001E-4</v>
      </c>
      <c r="AB28" s="11">
        <f>1/$A$1*'[1]4412Exp'!AA$23</f>
        <v>0</v>
      </c>
      <c r="AC28" s="4"/>
      <c r="AD28" s="46">
        <f>1/1000*'[1]4412Exp'!AB$23</f>
        <v>1.405E-3</v>
      </c>
      <c r="AE28" s="11">
        <f>1/1000*'[1]4412Exp'!AC$23</f>
        <v>1.0640000000000001E-3</v>
      </c>
      <c r="AF28" s="11">
        <f>1/1000*'[1]4412Exp'!AD$23</f>
        <v>9.7999999999999997E-4</v>
      </c>
      <c r="AG28" s="11">
        <f>1/1000*'[1]4412Exp'!AE$23</f>
        <v>8.0300000000000011E-4</v>
      </c>
      <c r="AH28" s="11">
        <f>1/1000*'[1]4412Exp'!AF$23</f>
        <v>9.4899999999999997E-4</v>
      </c>
      <c r="AI28" s="11">
        <f>1/1000*'[1]4412Exp'!AG$23</f>
        <v>7.1668104275330788E-4</v>
      </c>
      <c r="AJ28" s="11">
        <f>1/1000*'[1]4412Exp'!AH$23</f>
        <v>6.81182876144439E-3</v>
      </c>
      <c r="AK28" s="11">
        <f>1/1000*'[1]4412Exp'!AI$23</f>
        <v>5.2860766383521635E-3</v>
      </c>
      <c r="AL28" s="11">
        <f>1/1000*'[1]4412Exp'!AJ$23</f>
        <v>1.0591133503830685E-2</v>
      </c>
      <c r="AM28" s="11">
        <f>1/1000*'[1]4412Exp'!AK$23</f>
        <v>7.1970815518430514E-3</v>
      </c>
      <c r="AN28" s="11">
        <f>1/1000*'[1]4412Exp'!AL$23</f>
        <v>3.8990179999999998E-3</v>
      </c>
      <c r="AO28" s="11">
        <f>1/1000*'[1]4412Exp'!AM$23</f>
        <v>5.882356E-3</v>
      </c>
      <c r="AP28" s="11">
        <f>1/1000*'[1]4412Exp'!AN$23</f>
        <v>3.6934590000000001E-3</v>
      </c>
      <c r="AQ28" s="11">
        <f>1/1000*'[1]4412Exp'!AO$23</f>
        <v>2.7446419999999998E-3</v>
      </c>
      <c r="AR28" s="11">
        <f>1/1000*'[1]4412Exp'!AP$23</f>
        <v>3.0915819999999998E-3</v>
      </c>
      <c r="AS28" s="11">
        <f>1/1000*'[1]4412Exp'!AQ$23</f>
        <v>2.662289E-3</v>
      </c>
      <c r="AT28" s="11">
        <f>1/1000*'[1]4412Exp'!AR$23</f>
        <v>2.1640140000000001E-3</v>
      </c>
      <c r="AU28" s="11">
        <f>1/1000*'[1]4412Exp'!AS$23</f>
        <v>1.3629709999999999E-3</v>
      </c>
      <c r="AV28" s="11">
        <f>1/1000*'[1]4412Exp'!AT$23</f>
        <v>2.1572269999999998E-3</v>
      </c>
      <c r="AW28" s="11">
        <f>1/1000*'[1]4412Exp'!AU$23</f>
        <v>1.0670219999999999E-3</v>
      </c>
      <c r="AX28" s="11">
        <f>1/1000*'[1]4412Exp'!AV$23</f>
        <v>6.34013E-4</v>
      </c>
      <c r="AY28" s="11">
        <f>1/1000*'[1]4412Exp'!AW$23</f>
        <v>0</v>
      </c>
      <c r="AZ28" s="11">
        <f>1/1000*'[1]4412Exp'!AX$23</f>
        <v>4.9436287500000001E-4</v>
      </c>
      <c r="BA28" s="11">
        <f>1/1000*'[1]4412Exp'!AY$23</f>
        <v>3.5638766999999998E-5</v>
      </c>
      <c r="BB28" s="11">
        <f>1/1000*'[1]4412Exp'!AZ$23</f>
        <v>7.7998605000000003E-5</v>
      </c>
      <c r="BC28" s="11">
        <f>1/1000*'[1]4412Exp'!BA$23</f>
        <v>0</v>
      </c>
      <c r="BD28" s="222"/>
    </row>
    <row r="29" spans="2:56">
      <c r="B29" s="5" t="s">
        <v>48</v>
      </c>
      <c r="C29" s="46">
        <f>1/$A$1*'[1]4412Exp'!$B$69</f>
        <v>8.4160000000000016E-3</v>
      </c>
      <c r="D29" s="11">
        <f>1/$A$1*'[1]4412Exp'!$C$69</f>
        <v>1.4590999999999998E-2</v>
      </c>
      <c r="E29" s="11">
        <f>1/$A$1*'[1]4412Exp'!$D$69</f>
        <v>1.18E-2</v>
      </c>
      <c r="F29" s="11">
        <f>1/$A$1*'[1]4412Exp'!$E$69</f>
        <v>9.1150000000000016E-3</v>
      </c>
      <c r="G29" s="11">
        <f>1/$A$1*'[1]4412Exp'!$F$69</f>
        <v>6.894E-3</v>
      </c>
      <c r="H29" s="11">
        <f>1/$A$1*'[1]4412Exp'!$G$69</f>
        <v>8.9970000000000015E-3</v>
      </c>
      <c r="I29" s="11">
        <f>1/$A$1*'[1]4412Exp'!$H$69</f>
        <v>1.9373999999999999E-2</v>
      </c>
      <c r="J29" s="36">
        <f>1/$A$1*'[1]4412Exp'!$I$69</f>
        <v>5.7459999999999994E-3</v>
      </c>
      <c r="K29" s="36">
        <f>1/$A$1*'[1]4412Exp'!J$69</f>
        <v>1.3166000000000001E-2</v>
      </c>
      <c r="L29" s="36">
        <f>1/$A$1*'[1]4412Exp'!K$69</f>
        <v>4.7689999999999989E-3</v>
      </c>
      <c r="M29" s="11">
        <f>1/$A$1*'[1]4412Exp'!L$69</f>
        <v>4.1461283999999999E-3</v>
      </c>
      <c r="N29" s="11">
        <f>1/$A$1*'[1]4412Exp'!M$69</f>
        <v>3.3540214285714288E-3</v>
      </c>
      <c r="O29" s="11">
        <f>1/$A$1*'[1]4412Exp'!N$69</f>
        <v>3.6216407000000004E-3</v>
      </c>
      <c r="P29" s="11">
        <f>1/$A$1*'[1]4412Exp'!O$69</f>
        <v>3.2543235999999997E-3</v>
      </c>
      <c r="Q29" s="11">
        <f>1/$A$1*'[1]4412Exp'!P$69</f>
        <v>5.1750000000000008E-3</v>
      </c>
      <c r="R29" s="11">
        <f>1/$A$1*'[1]4412Exp'!Q$69</f>
        <v>3.6790000000000008E-3</v>
      </c>
      <c r="S29" s="11">
        <f>1/$A$1*'[1]4412Exp'!R$69</f>
        <v>3.1719999999999999E-3</v>
      </c>
      <c r="T29" s="11">
        <f>1/$A$1*'[1]4412Exp'!S$69</f>
        <v>2.0950000000000001E-3</v>
      </c>
      <c r="U29" s="11">
        <f>1/$A$1*'[1]4412Exp'!T$69</f>
        <v>1.6954522000000001E-3</v>
      </c>
      <c r="V29" s="11">
        <f>1/$A$1*'[1]4412Exp'!U$69</f>
        <v>2.2740000000000004E-3</v>
      </c>
      <c r="W29" s="11">
        <f>1/$A$1*'[1]4412Exp'!V$69</f>
        <v>1.7809999999999996E-3</v>
      </c>
      <c r="X29" s="11">
        <f>1/$A$1*'[1]4412Exp'!W$69</f>
        <v>1.008E-3</v>
      </c>
      <c r="Y29" s="11">
        <f>1/$A$1*'[1]4412Exp'!X$69</f>
        <v>6.6525346666666655E-4</v>
      </c>
      <c r="Z29" s="11">
        <f>1/$A$1*'[1]4412Exp'!Y$69</f>
        <v>4.6990999999999998E-4</v>
      </c>
      <c r="AA29" s="11">
        <f>1/$A$1*'[1]4412Exp'!Z$69</f>
        <v>2.5742700000000001E-4</v>
      </c>
      <c r="AB29" s="11">
        <f>1/$A$1*'[1]4412Exp'!AA$69</f>
        <v>0</v>
      </c>
      <c r="AC29" s="4"/>
      <c r="AD29" s="46">
        <f>1/1000*'[1]4412Exp'!AB$69</f>
        <v>2.4430000000000003E-3</v>
      </c>
      <c r="AE29" s="11">
        <f>1/1000*'[1]4412Exp'!AC$69</f>
        <v>3.7499999999999999E-3</v>
      </c>
      <c r="AF29" s="11">
        <f>1/1000*'[1]4412Exp'!AD$69</f>
        <v>3.8760000000000001E-3</v>
      </c>
      <c r="AG29" s="11">
        <f>1/1000*'[1]4412Exp'!AE$69</f>
        <v>2.6219999999999998E-3</v>
      </c>
      <c r="AH29" s="11">
        <f>1/1000*'[1]4412Exp'!AF$69</f>
        <v>2.6000000000000003E-3</v>
      </c>
      <c r="AI29" s="11">
        <f>1/1000*'[1]4412Exp'!AG$69</f>
        <v>2.6415693053533605E-3</v>
      </c>
      <c r="AJ29" s="11">
        <f>1/1000*'[1]4412Exp'!AH$69</f>
        <v>6.443311863088017E-3</v>
      </c>
      <c r="AK29" s="11">
        <f>1/1000*'[1]4412Exp'!AI$69</f>
        <v>2.3701570314887672E-3</v>
      </c>
      <c r="AL29" s="11">
        <f>1/1000*'[1]4412Exp'!AJ$69</f>
        <v>3.5235166755317954E-3</v>
      </c>
      <c r="AM29" s="11">
        <f>1/1000*'[1]4412Exp'!AK$69</f>
        <v>1.77446698338831E-3</v>
      </c>
      <c r="AN29" s="11">
        <f>1/1000*'[1]4412Exp'!AL$69</f>
        <v>2.2184959999999999E-3</v>
      </c>
      <c r="AO29" s="11">
        <f>1/1000*'[1]4412Exp'!AM$69</f>
        <v>2.0044289999999998E-3</v>
      </c>
      <c r="AP29" s="11">
        <f>1/1000*'[1]4412Exp'!AN$69</f>
        <v>1.969228E-3</v>
      </c>
      <c r="AQ29" s="11">
        <f>1/1000*'[1]4412Exp'!AO$69</f>
        <v>2.0437160000000001E-3</v>
      </c>
      <c r="AR29" s="11">
        <f>1/1000*'[1]4412Exp'!AP$69</f>
        <v>2.572141E-3</v>
      </c>
      <c r="AS29" s="11">
        <f>1/1000*'[1]4412Exp'!AQ$69</f>
        <v>1.7024640000000001E-3</v>
      </c>
      <c r="AT29" s="11">
        <f>1/1000*'[1]4412Exp'!AR$69</f>
        <v>1.475964E-3</v>
      </c>
      <c r="AU29" s="11">
        <f>1/1000*'[1]4412Exp'!AS$69</f>
        <v>9.2336799999999993E-4</v>
      </c>
      <c r="AV29" s="11">
        <f>1/1000*'[1]4412Exp'!AT$69</f>
        <v>7.9046699999999988E-4</v>
      </c>
      <c r="AW29" s="11">
        <f>1/1000*'[1]4412Exp'!AU$69</f>
        <v>1.0425009999999999E-3</v>
      </c>
      <c r="AX29" s="11">
        <f>1/1000*'[1]4412Exp'!AV$69</f>
        <v>7.7144699999999997E-4</v>
      </c>
      <c r="AY29" s="11">
        <f>1/1000*'[1]4412Exp'!AW$69</f>
        <v>4.6404599999999997E-4</v>
      </c>
      <c r="AZ29" s="11">
        <f>1/1000*'[1]4412Exp'!AX$69</f>
        <v>3.9915207999999995E-4</v>
      </c>
      <c r="BA29" s="11">
        <f>1/1000*'[1]4412Exp'!AY$69</f>
        <v>2.0672063299999999E-4</v>
      </c>
      <c r="BB29" s="11">
        <f>1/1000*'[1]4412Exp'!AZ$69</f>
        <v>1.23678117E-4</v>
      </c>
      <c r="BC29" s="11">
        <f>1/1000*'[1]4412Exp'!BA$69</f>
        <v>0</v>
      </c>
      <c r="BD29" s="222"/>
    </row>
    <row r="30" spans="2:56">
      <c r="B30" s="5" t="s">
        <v>75</v>
      </c>
      <c r="C30" s="46">
        <f>1/$A$1*'[1]4412Exp'!$B$246</f>
        <v>7.3546E-2</v>
      </c>
      <c r="D30" s="11">
        <f>1/$A$1*'[1]4412Exp'!$C$246</f>
        <v>8.7836999999999998E-2</v>
      </c>
      <c r="E30" s="11">
        <f>1/$A$1*'[1]4412Exp'!$D$246</f>
        <v>0.100315</v>
      </c>
      <c r="F30" s="11">
        <f>1/$A$1*'[1]4412Exp'!$E$246</f>
        <v>8.1862000000000004E-2</v>
      </c>
      <c r="G30" s="11">
        <f>1/$A$1*'[1]4412Exp'!$F$246</f>
        <v>0.172759</v>
      </c>
      <c r="H30" s="11">
        <f>1/$A$1*'[1]4412Exp'!$G$246</f>
        <v>0.14879899999999999</v>
      </c>
      <c r="I30" s="11">
        <f>1/$A$1*'[1]4412Exp'!$H$246</f>
        <v>0.21556800000000007</v>
      </c>
      <c r="J30" s="36">
        <f>1/$A$1*'[1]4412Exp'!$I$246</f>
        <v>0.20258700000000004</v>
      </c>
      <c r="K30" s="36">
        <f>1/$A$1*'[1]4412Exp'!J$246</f>
        <v>0.24605400000000008</v>
      </c>
      <c r="L30" s="36">
        <f>1/$A$1*'[1]4412Exp'!K$246</f>
        <v>0.13232499999999997</v>
      </c>
      <c r="M30" s="11">
        <f>1/$A$1*'[1]4412Exp'!L$246</f>
        <v>0.15600849380000001</v>
      </c>
      <c r="N30" s="11">
        <f>1/$A$1*'[1]4412Exp'!M$246</f>
        <v>0.10257392142857141</v>
      </c>
      <c r="O30" s="11">
        <f>1/$A$1*'[1]4412Exp'!N$246</f>
        <v>9.5351906099999995E-2</v>
      </c>
      <c r="P30" s="11">
        <f>1/$A$1*'[1]4412Exp'!O$246</f>
        <v>8.5818488499999998E-2</v>
      </c>
      <c r="Q30" s="11">
        <f>1/$A$1*'[1]4412Exp'!P$246</f>
        <v>0.11460416899999998</v>
      </c>
      <c r="R30" s="11">
        <f>1/$A$1*'[1]4412Exp'!Q$246</f>
        <v>8.29147514E-2</v>
      </c>
      <c r="S30" s="11">
        <f>1/$A$1*'[1]4412Exp'!R$246</f>
        <v>9.7495352800000004E-2</v>
      </c>
      <c r="T30" s="11">
        <f>1/$A$1*'[1]4412Exp'!S$246</f>
        <v>7.2296040799999989E-2</v>
      </c>
      <c r="U30" s="11">
        <f>1/$A$1*'[1]4412Exp'!T$246</f>
        <v>7.8846113800000006E-2</v>
      </c>
      <c r="V30" s="11">
        <f>1/$A$1*'[1]4412Exp'!U$246</f>
        <v>5.4835100599999999E-2</v>
      </c>
      <c r="W30" s="11">
        <f>1/$A$1*'[1]4412Exp'!V$246</f>
        <v>6.2377826800000001E-2</v>
      </c>
      <c r="X30" s="11">
        <f>1/$A$1*'[1]4412Exp'!W$246</f>
        <v>7.6233491400000006E-2</v>
      </c>
      <c r="Y30" s="11">
        <f>1/$A$1*'[1]4412Exp'!X$246</f>
        <v>2.5441837677083336E-2</v>
      </c>
      <c r="Z30" s="11">
        <f>1/$A$1*'[1]4412Exp'!Y$246</f>
        <v>4.7701292499999999E-2</v>
      </c>
      <c r="AA30" s="11">
        <f>1/$A$1*'[1]4412Exp'!Z$246</f>
        <v>6.2795765999999989E-2</v>
      </c>
      <c r="AB30" s="11">
        <f>1/$A$1*'[1]4412Exp'!AA$246</f>
        <v>0</v>
      </c>
      <c r="AC30" s="4"/>
      <c r="AD30" s="46">
        <f>1/1000*'[1]4412Exp'!AB$246</f>
        <v>2.2416000000000002E-2</v>
      </c>
      <c r="AE30" s="11">
        <f>1/1000*'[1]4412Exp'!AC$246</f>
        <v>2.5055000000000001E-2</v>
      </c>
      <c r="AF30" s="11">
        <f>1/1000*'[1]4412Exp'!AD$246</f>
        <v>3.2073999999999998E-2</v>
      </c>
      <c r="AG30" s="11">
        <f>1/1000*'[1]4412Exp'!AE$246</f>
        <v>2.6369E-2</v>
      </c>
      <c r="AH30" s="11">
        <f>1/1000*'[1]4412Exp'!AF$246</f>
        <v>6.7515000000000006E-2</v>
      </c>
      <c r="AI30" s="11">
        <f>1/1000*'[1]4412Exp'!AG$246</f>
        <v>5.7443930269525205E-2</v>
      </c>
      <c r="AJ30" s="11">
        <f>1/1000*'[1]4412Exp'!AH$246</f>
        <v>8.7966716337512935E-2</v>
      </c>
      <c r="AK30" s="11">
        <f>1/1000*'[1]4412Exp'!AI$246</f>
        <v>9.7002149638347301E-2</v>
      </c>
      <c r="AL30" s="11">
        <f>1/1000*'[1]4412Exp'!AJ$246</f>
        <v>0.11086968631456008</v>
      </c>
      <c r="AM30" s="11">
        <f>1/1000*'[1]4412Exp'!AK$246</f>
        <v>5.2036257779230065E-2</v>
      </c>
      <c r="AN30" s="11">
        <f>1/1000*'[1]4412Exp'!AL$246</f>
        <v>6.9688227999999991E-2</v>
      </c>
      <c r="AO30" s="11">
        <f>1/1000*'[1]4412Exp'!AM$246</f>
        <v>5.0039711000000001E-2</v>
      </c>
      <c r="AP30" s="11">
        <f>1/1000*'[1]4412Exp'!AN$246</f>
        <v>4.9394159999999999E-2</v>
      </c>
      <c r="AQ30" s="11">
        <f>1/1000*'[1]4412Exp'!AO$246</f>
        <v>5.2618115E-2</v>
      </c>
      <c r="AR30" s="11">
        <f>1/1000*'[1]4412Exp'!AP$246</f>
        <v>5.7011354E-2</v>
      </c>
      <c r="AS30" s="11">
        <f>1/1000*'[1]4412Exp'!AQ$246</f>
        <v>4.0245257999999999E-2</v>
      </c>
      <c r="AT30" s="11">
        <f>1/1000*'[1]4412Exp'!AR$246</f>
        <v>4.0658812999999995E-2</v>
      </c>
      <c r="AU30" s="11">
        <f>1/1000*'[1]4412Exp'!AS$246</f>
        <v>3.0291418000000001E-2</v>
      </c>
      <c r="AV30" s="11">
        <f>1/1000*'[1]4412Exp'!AT$246</f>
        <v>4.1154125E-2</v>
      </c>
      <c r="AW30" s="11">
        <f>1/1000*'[1]4412Exp'!AU$246</f>
        <v>2.6475697999999999E-2</v>
      </c>
      <c r="AX30" s="11">
        <f>1/1000*'[1]4412Exp'!AV$246</f>
        <v>2.7090622000000002E-2</v>
      </c>
      <c r="AY30" s="11">
        <f>1/1000*'[1]4412Exp'!AW$246</f>
        <v>3.6859530000000001E-2</v>
      </c>
      <c r="AZ30" s="11">
        <f>1/1000*'[1]4412Exp'!AX$246</f>
        <v>1.5244059972999999E-2</v>
      </c>
      <c r="BA30" s="11">
        <f>1/1000*'[1]4412Exp'!AY$246</f>
        <v>2.2814364933E-2</v>
      </c>
      <c r="BB30" s="11">
        <f>1/1000*'[1]4412Exp'!AZ$246</f>
        <v>2.8890280906999997E-2</v>
      </c>
      <c r="BC30" s="11">
        <f>1/1000*'[1]4412Exp'!BA$246</f>
        <v>0</v>
      </c>
      <c r="BD30" s="222"/>
    </row>
    <row r="31" spans="2:56">
      <c r="B31" s="5" t="s">
        <v>21</v>
      </c>
      <c r="C31" s="49">
        <f t="shared" ref="C31:AB31" si="8">SUM(C27:C27)-SUM(C28:C30)</f>
        <v>3.9792000000000008E-2</v>
      </c>
      <c r="D31" s="9">
        <f t="shared" si="8"/>
        <v>4.616300000000001E-2</v>
      </c>
      <c r="E31" s="9">
        <f t="shared" si="8"/>
        <v>3.2700699999999999E-2</v>
      </c>
      <c r="F31" s="9">
        <f t="shared" si="8"/>
        <v>2.5881000000000015E-2</v>
      </c>
      <c r="G31" s="9">
        <f t="shared" si="8"/>
        <v>1.4079000000000008E-2</v>
      </c>
      <c r="H31" s="9">
        <f t="shared" si="8"/>
        <v>1.4922999999999992E-2</v>
      </c>
      <c r="I31" s="9">
        <f t="shared" si="8"/>
        <v>1.8673999999999968E-2</v>
      </c>
      <c r="J31" s="42">
        <f t="shared" si="8"/>
        <v>1.987456218437253E-2</v>
      </c>
      <c r="K31" s="42">
        <f t="shared" si="8"/>
        <v>3.45706925E-2</v>
      </c>
      <c r="L31" s="42">
        <f t="shared" si="8"/>
        <v>3.1232999999999983E-2</v>
      </c>
      <c r="M31" s="9">
        <f t="shared" si="8"/>
        <v>2.6092310400000013E-2</v>
      </c>
      <c r="N31" s="9">
        <f t="shared" si="8"/>
        <v>2.5174490476190484E-2</v>
      </c>
      <c r="O31" s="9">
        <f t="shared" si="8"/>
        <v>2.2856898099999995E-2</v>
      </c>
      <c r="P31" s="9">
        <f t="shared" si="8"/>
        <v>1.7886048199999977E-2</v>
      </c>
      <c r="Q31" s="9">
        <f t="shared" si="8"/>
        <v>2.3031774799999988E-2</v>
      </c>
      <c r="R31" s="9">
        <f t="shared" si="8"/>
        <v>2.0137214799999997E-2</v>
      </c>
      <c r="S31" s="9">
        <f t="shared" si="8"/>
        <v>1.9674197199999993E-2</v>
      </c>
      <c r="T31" s="9">
        <f t="shared" si="8"/>
        <v>1.5521051600000002E-2</v>
      </c>
      <c r="U31" s="9">
        <f t="shared" si="8"/>
        <v>6.7090081999999912E-3</v>
      </c>
      <c r="V31" s="9">
        <f t="shared" si="8"/>
        <v>5.6531836000000071E-3</v>
      </c>
      <c r="W31" s="9">
        <f t="shared" si="8"/>
        <v>5.3209417999999925E-3</v>
      </c>
      <c r="X31" s="9">
        <f t="shared" si="8"/>
        <v>6.5004418000000064E-3</v>
      </c>
      <c r="Y31" s="9">
        <f t="shared" si="8"/>
        <v>1.4441245409166671E-3</v>
      </c>
      <c r="Z31" s="9">
        <f t="shared" si="8"/>
        <v>4.4924912500000011E-3</v>
      </c>
      <c r="AA31" s="9">
        <f t="shared" si="8"/>
        <v>5.1045929999999906E-3</v>
      </c>
      <c r="AB31" s="9">
        <f t="shared" si="8"/>
        <v>0</v>
      </c>
      <c r="AC31" s="4"/>
      <c r="AD31" s="46">
        <f t="shared" ref="AD31:BC31" si="9">SUM(AD27:AD27)-SUM(AD28:AD30)</f>
        <v>1.2138999999999997E-2</v>
      </c>
      <c r="AE31" s="11">
        <f t="shared" si="9"/>
        <v>1.3509E-2</v>
      </c>
      <c r="AF31" s="11">
        <f t="shared" si="9"/>
        <v>1.1467000000000005E-2</v>
      </c>
      <c r="AG31" s="11">
        <f t="shared" si="9"/>
        <v>8.764000000000001E-3</v>
      </c>
      <c r="AH31" s="11">
        <f t="shared" si="9"/>
        <v>5.7859999999999995E-3</v>
      </c>
      <c r="AI31" s="11">
        <f t="shared" si="9"/>
        <v>5.9889423542396902E-3</v>
      </c>
      <c r="AJ31" s="11">
        <f t="shared" si="9"/>
        <v>8.1671245596956765E-3</v>
      </c>
      <c r="AK31" s="11">
        <f t="shared" si="9"/>
        <v>1.0002949203684927E-2</v>
      </c>
      <c r="AL31" s="11">
        <f t="shared" si="9"/>
        <v>1.6942107625494959E-2</v>
      </c>
      <c r="AM31" s="11">
        <f t="shared" si="9"/>
        <v>1.3737264855696027E-2</v>
      </c>
      <c r="AN31" s="11">
        <f t="shared" si="9"/>
        <v>1.409647800000001E-2</v>
      </c>
      <c r="AO31" s="11">
        <f t="shared" si="9"/>
        <v>1.2894321000000007E-2</v>
      </c>
      <c r="AP31" s="11">
        <f t="shared" si="9"/>
        <v>1.2977103000000011E-2</v>
      </c>
      <c r="AQ31" s="11">
        <f t="shared" si="9"/>
        <v>1.105665900000001E-2</v>
      </c>
      <c r="AR31" s="11">
        <f t="shared" si="9"/>
        <v>1.254168700000001E-2</v>
      </c>
      <c r="AS31" s="11">
        <f t="shared" si="9"/>
        <v>1.0362107000000002E-2</v>
      </c>
      <c r="AT31" s="11">
        <f t="shared" si="9"/>
        <v>9.4602059999999988E-3</v>
      </c>
      <c r="AU31" s="11">
        <f t="shared" si="9"/>
        <v>7.4099030000000024E-3</v>
      </c>
      <c r="AV31" s="11">
        <f t="shared" si="9"/>
        <v>3.9434320000000037E-3</v>
      </c>
      <c r="AW31" s="11">
        <f t="shared" si="9"/>
        <v>3.2706829999999999E-3</v>
      </c>
      <c r="AX31" s="11">
        <f t="shared" si="9"/>
        <v>2.8364889999999941E-3</v>
      </c>
      <c r="AY31" s="11">
        <f t="shared" si="9"/>
        <v>3.8927709999999963E-3</v>
      </c>
      <c r="AZ31" s="11">
        <f t="shared" si="9"/>
        <v>8.6053980399999896E-4</v>
      </c>
      <c r="BA31" s="11">
        <f t="shared" si="9"/>
        <v>2.6687554360000018E-3</v>
      </c>
      <c r="BB31" s="11">
        <f t="shared" si="9"/>
        <v>2.9505175100000038E-3</v>
      </c>
      <c r="BC31" s="11">
        <f t="shared" si="9"/>
        <v>0</v>
      </c>
      <c r="BD31" s="222"/>
    </row>
    <row r="32" spans="2:56" ht="17.149999999999999" customHeight="1">
      <c r="B32" s="10" t="s">
        <v>147</v>
      </c>
      <c r="C32" s="50">
        <f>1/$A$1*'[1]4412Exp'!$B$265</f>
        <v>8.5987000000000008E-2</v>
      </c>
      <c r="D32" s="24">
        <f>1/$A$1*'[1]4412Exp'!$C$265</f>
        <v>0.114026</v>
      </c>
      <c r="E32" s="24">
        <f>1/$A$1*'[1]4412Exp'!$D$265</f>
        <v>8.4233000000000016E-2</v>
      </c>
      <c r="F32" s="24">
        <f>1/$A$1*'[1]4412Exp'!$E$265</f>
        <v>0.11552200000000001</v>
      </c>
      <c r="G32" s="24">
        <f>1/$A$1*'[1]4412Exp'!$F$265</f>
        <v>0.18062199999999998</v>
      </c>
      <c r="H32" s="24">
        <f>1/$A$1*'[1]4412Exp'!$G$265</f>
        <v>0.2994294573039028</v>
      </c>
      <c r="I32" s="24">
        <f>1/$A$1*'[1]4412Exp'!$H$265</f>
        <v>0.31766714118180484</v>
      </c>
      <c r="J32" s="44">
        <f>1/$A$1*'[1]4412Exp'!$I$265</f>
        <v>0.37819000000000003</v>
      </c>
      <c r="K32" s="44">
        <f>1/$A$1*'[1]4412Exp'!J$265</f>
        <v>0.41577715866666665</v>
      </c>
      <c r="L32" s="44">
        <f>1/$A$1*'[1]4412Exp'!K$265</f>
        <v>0.35844200000000004</v>
      </c>
      <c r="M32" s="24">
        <f>1/$A$1*'[1]4412Exp'!L$265</f>
        <v>0.33276706559999997</v>
      </c>
      <c r="N32" s="24">
        <f>1/$A$1*'[1]4412Exp'!M$265</f>
        <v>0.19200256428571433</v>
      </c>
      <c r="O32" s="24">
        <f>1/$A$1*'[1]4412Exp'!N$265</f>
        <v>0.28887752719999998</v>
      </c>
      <c r="P32" s="24">
        <f>1/$A$1*'[1]4412Exp'!O$265</f>
        <v>0.20936903939999998</v>
      </c>
      <c r="Q32" s="24">
        <f>1/$A$1*'[1]4412Exp'!P$265</f>
        <v>0.2801396974</v>
      </c>
      <c r="R32" s="24">
        <f>1/$A$1*'[1]4412Exp'!Q$265</f>
        <v>0.18209981019999999</v>
      </c>
      <c r="S32" s="24">
        <f>1/$A$1*'[1]4412Exp'!R$265</f>
        <v>0.26242896520000003</v>
      </c>
      <c r="T32" s="24">
        <f>1/$A$1*'[1]4412Exp'!S$265</f>
        <v>0.25388468139999998</v>
      </c>
      <c r="U32" s="24">
        <f>1/$A$1*'[1]4412Exp'!T$265</f>
        <v>0.17496326700000001</v>
      </c>
      <c r="V32" s="24">
        <f>1/$A$1*'[1]4412Exp'!U$265</f>
        <v>0.15936851320000001</v>
      </c>
      <c r="W32" s="24">
        <f>1/$A$1*'[1]4412Exp'!V$265</f>
        <v>0.15161425039999998</v>
      </c>
      <c r="X32" s="24">
        <f>1/$A$1*'[1]4412Exp'!W$265</f>
        <v>8.7296102599999995E-2</v>
      </c>
      <c r="Y32" s="24">
        <f>1/$A$1*'[1]4412Exp'!X$265</f>
        <v>6.3802410651499983E-2</v>
      </c>
      <c r="Z32" s="24">
        <f>1/$A$1*'[1]4412Exp'!Y$265</f>
        <v>9.9578929100000005E-2</v>
      </c>
      <c r="AA32" s="24">
        <f>1/$A$1*'[1]4412Exp'!Z$265</f>
        <v>9.9365999999999996E-2</v>
      </c>
      <c r="AB32" s="24">
        <f>1/$A$1*'[1]4412Exp'!AA$265</f>
        <v>0</v>
      </c>
      <c r="AC32" s="4"/>
      <c r="AD32" s="50">
        <f>1/1000*'[1]4412Exp'!AB$265</f>
        <v>2.3598000000000001E-2</v>
      </c>
      <c r="AE32" s="24">
        <f>1/1000*'[1]4412Exp'!AC$265</f>
        <v>3.1532000000000004E-2</v>
      </c>
      <c r="AF32" s="24">
        <f>1/1000*'[1]4412Exp'!AD$265</f>
        <v>2.7563000000000001E-2</v>
      </c>
      <c r="AG32" s="24">
        <f>1/1000*'[1]4412Exp'!AE$265</f>
        <v>3.2070000000000001E-2</v>
      </c>
      <c r="AH32" s="24">
        <f>1/1000*'[1]4412Exp'!AF$265</f>
        <v>5.9968000000000007E-2</v>
      </c>
      <c r="AI32" s="24">
        <f>1/1000*'[1]4412Exp'!AG$265</f>
        <v>9.8434807674365757E-2</v>
      </c>
      <c r="AJ32" s="24">
        <f>1/1000*'[1]4412Exp'!AH$265</f>
        <v>0.11241392057006755</v>
      </c>
      <c r="AK32" s="24">
        <f>1/1000*'[1]4412Exp'!AI$265</f>
        <v>0.14528077530962419</v>
      </c>
      <c r="AL32" s="24">
        <f>1/1000*'[1]4412Exp'!AJ$265</f>
        <v>0.15451465198074321</v>
      </c>
      <c r="AM32" s="24">
        <f>1/1000*'[1]4412Exp'!AK$265</f>
        <v>0.12634566019391535</v>
      </c>
      <c r="AN32" s="24">
        <f>1/1000*'[1]4412Exp'!AL$265</f>
        <v>0.129844449</v>
      </c>
      <c r="AO32" s="24">
        <f>1/1000*'[1]4412Exp'!AM$265</f>
        <v>8.5664965999999995E-2</v>
      </c>
      <c r="AP32" s="24">
        <f>1/1000*'[1]4412Exp'!AN$265</f>
        <v>0.123303997</v>
      </c>
      <c r="AQ32" s="24">
        <f>1/1000*'[1]4412Exp'!AO$265</f>
        <v>0.10742198399999998</v>
      </c>
      <c r="AR32" s="24">
        <f>1/1000*'[1]4412Exp'!AP$265</f>
        <v>0.124309935</v>
      </c>
      <c r="AS32" s="24">
        <f>1/1000*'[1]4412Exp'!AQ$265</f>
        <v>7.6140861000000004E-2</v>
      </c>
      <c r="AT32" s="24">
        <f>1/1000*'[1]4412Exp'!AR$265</f>
        <v>9.4209514999999994E-2</v>
      </c>
      <c r="AU32" s="24">
        <f>1/1000*'[1]4412Exp'!AS$265</f>
        <v>9.4125755000000005E-2</v>
      </c>
      <c r="AV32" s="24">
        <f>1/1000*'[1]4412Exp'!AT$265</f>
        <v>7.3576999000000004E-2</v>
      </c>
      <c r="AW32" s="24">
        <f>1/1000*'[1]4412Exp'!AU$265</f>
        <v>6.2446315999999995E-2</v>
      </c>
      <c r="AX32" s="24">
        <f>1/1000*'[1]4412Exp'!AV$265</f>
        <v>5.5004266000000003E-2</v>
      </c>
      <c r="AY32" s="24">
        <f>1/1000*'[1]4412Exp'!AW$265</f>
        <v>3.6699970999999998E-2</v>
      </c>
      <c r="AZ32" s="24">
        <f>1/1000*'[1]4412Exp'!AX$265</f>
        <v>3.9602350192999992E-2</v>
      </c>
      <c r="BA32" s="24">
        <f>1/1000*'[1]4412Exp'!AY$265</f>
        <v>4.0144514499E-2</v>
      </c>
      <c r="BB32" s="24">
        <f>1/1000*'[1]4412Exp'!AZ$265</f>
        <v>3.6594207387999997E-2</v>
      </c>
      <c r="BC32" s="24">
        <f>1/1000*'[1]4412Exp'!BA$265</f>
        <v>0</v>
      </c>
      <c r="BD32" s="222"/>
    </row>
    <row r="33" spans="2:56">
      <c r="B33" s="5" t="s">
        <v>110</v>
      </c>
      <c r="C33" s="46">
        <f>1/$A$1*'[1]4412Exp'!$B$19</f>
        <v>4.6680000000000003E-3</v>
      </c>
      <c r="D33" s="11">
        <f>1/$A$1*'[1]4412Exp'!$C$19</f>
        <v>8.1530000000000005E-3</v>
      </c>
      <c r="E33" s="11">
        <f>1/$A$1*'[1]4412Exp'!$D$19</f>
        <v>5.091E-3</v>
      </c>
      <c r="F33" s="11">
        <f>1/$A$1*'[1]4412Exp'!$E$19</f>
        <v>9.5260000000000015E-3</v>
      </c>
      <c r="G33" s="11">
        <f>1/$A$1*'[1]4412Exp'!$F$19</f>
        <v>7.4179999999999992E-3</v>
      </c>
      <c r="H33" s="11">
        <f>1/$A$1*'[1]4412Exp'!$G$19</f>
        <v>1.4198457303902845E-2</v>
      </c>
      <c r="I33" s="11">
        <f>1/$A$1*'[1]4412Exp'!$H$19</f>
        <v>1.1685999999999998E-2</v>
      </c>
      <c r="J33" s="36">
        <f>1/$A$1*'[1]4412Exp'!$I$19</f>
        <v>1.4753000000000002E-2</v>
      </c>
      <c r="K33" s="36">
        <f>1/$A$1*'[1]4412Exp'!J$19</f>
        <v>1.0638999999999999E-2</v>
      </c>
      <c r="L33" s="36">
        <f>1/$A$1*'[1]4412Exp'!K$19</f>
        <v>8.1340000000000006E-3</v>
      </c>
      <c r="M33" s="11">
        <f>1/$A$1*'[1]4412Exp'!L$19</f>
        <v>1.0200252000000002E-2</v>
      </c>
      <c r="N33" s="11">
        <f>1/$A$1*'[1]4412Exp'!M$19</f>
        <v>4.1269999999999996E-3</v>
      </c>
      <c r="O33" s="11">
        <f>1/$A$1*'[1]4412Exp'!N$19</f>
        <v>6.2295691000000004E-3</v>
      </c>
      <c r="P33" s="11">
        <f>1/$A$1*'[1]4412Exp'!O$19</f>
        <v>2.6262947000000002E-3</v>
      </c>
      <c r="Q33" s="11">
        <f>1/$A$1*'[1]4412Exp'!P$19</f>
        <v>4.7800916000000004E-3</v>
      </c>
      <c r="R33" s="11">
        <f>1/$A$1*'[1]4412Exp'!Q$19</f>
        <v>4.3760416E-3</v>
      </c>
      <c r="S33" s="11">
        <f>1/$A$1*'[1]4412Exp'!R$19</f>
        <v>6.3719896E-3</v>
      </c>
      <c r="T33" s="11">
        <f>1/$A$1*'[1]4412Exp'!S$19</f>
        <v>4.0054624000000006E-3</v>
      </c>
      <c r="U33" s="11">
        <f>1/$A$1*'[1]4412Exp'!T$19</f>
        <v>2.7563342000000001E-3</v>
      </c>
      <c r="V33" s="11">
        <f>1/$A$1*'[1]4412Exp'!U$19</f>
        <v>1.9718933999999999E-3</v>
      </c>
      <c r="W33" s="11">
        <f>1/$A$1*'[1]4412Exp'!V$19</f>
        <v>2.059525E-3</v>
      </c>
      <c r="X33" s="11">
        <f>1/$A$1*'[1]4412Exp'!W$19</f>
        <v>4.8277679999999992E-4</v>
      </c>
      <c r="Y33" s="11">
        <f>1/$A$1*'[1]4412Exp'!X$19</f>
        <v>2.9938315000000002E-5</v>
      </c>
      <c r="Z33" s="11">
        <f>1/$A$1*'[1]4412Exp'!Y$19</f>
        <v>5.06420175E-4</v>
      </c>
      <c r="AA33" s="11">
        <f>1/$A$1*'[1]4412Exp'!Z$19</f>
        <v>6.5898199999999991E-4</v>
      </c>
      <c r="AB33" s="11">
        <f>1/$A$1*'[1]4412Exp'!AA$19</f>
        <v>0</v>
      </c>
      <c r="AC33" s="4"/>
      <c r="AD33" s="46">
        <f>1/1000*'[1]4412Exp'!AB$19</f>
        <v>1.1510000000000001E-3</v>
      </c>
      <c r="AE33" s="11">
        <f>1/1000*'[1]4412Exp'!AC$19</f>
        <v>1.7230000000000001E-3</v>
      </c>
      <c r="AF33" s="11">
        <f>1/1000*'[1]4412Exp'!AD$19</f>
        <v>1.018E-3</v>
      </c>
      <c r="AG33" s="11">
        <f>1/1000*'[1]4412Exp'!AE$19</f>
        <v>2.2759999999999998E-3</v>
      </c>
      <c r="AH33" s="11">
        <f>1/1000*'[1]4412Exp'!AF$19</f>
        <v>2.1190000000000002E-3</v>
      </c>
      <c r="AI33" s="11">
        <f>1/1000*'[1]4412Exp'!AG$19</f>
        <v>4.3021923238738668E-3</v>
      </c>
      <c r="AJ33" s="11">
        <f>1/1000*'[1]4412Exp'!AH$19</f>
        <v>3.6728520806304813E-3</v>
      </c>
      <c r="AK33" s="11">
        <f>1/1000*'[1]4412Exp'!AI$19</f>
        <v>5.3876787767358596E-3</v>
      </c>
      <c r="AL33" s="11">
        <f>1/1000*'[1]4412Exp'!AJ$19</f>
        <v>4.0209487572224105E-3</v>
      </c>
      <c r="AM33" s="11">
        <f>1/1000*'[1]4412Exp'!AK$19</f>
        <v>2.7039694555053223E-3</v>
      </c>
      <c r="AN33" s="11">
        <f>1/1000*'[1]4412Exp'!AL$19</f>
        <v>3.9115399999999998E-3</v>
      </c>
      <c r="AO33" s="11">
        <f>1/1000*'[1]4412Exp'!AM$19</f>
        <v>1.777596E-3</v>
      </c>
      <c r="AP33" s="11">
        <f>1/1000*'[1]4412Exp'!AN$19</f>
        <v>2.8235209999999998E-3</v>
      </c>
      <c r="AQ33" s="11">
        <f>1/1000*'[1]4412Exp'!AO$19</f>
        <v>1.4346610000000001E-3</v>
      </c>
      <c r="AR33" s="11">
        <f>1/1000*'[1]4412Exp'!AP$19</f>
        <v>2.1150209999999999E-3</v>
      </c>
      <c r="AS33" s="11">
        <f>1/1000*'[1]4412Exp'!AQ$19</f>
        <v>1.8839449999999999E-3</v>
      </c>
      <c r="AT33" s="11">
        <f>1/1000*'[1]4412Exp'!AR$19</f>
        <v>2.6750580000000001E-3</v>
      </c>
      <c r="AU33" s="11">
        <f>1/1000*'[1]4412Exp'!AS$19</f>
        <v>1.649867E-3</v>
      </c>
      <c r="AV33" s="11">
        <f>1/1000*'[1]4412Exp'!AT$19</f>
        <v>1.3048839999999999E-3</v>
      </c>
      <c r="AW33" s="11">
        <f>1/1000*'[1]4412Exp'!AU$19</f>
        <v>1.1161729999999998E-3</v>
      </c>
      <c r="AX33" s="11">
        <f>1/1000*'[1]4412Exp'!AV$19</f>
        <v>7.6179799999999995E-4</v>
      </c>
      <c r="AY33" s="11">
        <f>1/1000*'[1]4412Exp'!AW$19</f>
        <v>2.4788099999999998E-4</v>
      </c>
      <c r="AZ33" s="11">
        <f>1/1000*'[1]4412Exp'!AX$19</f>
        <v>1.7962989000000004E-5</v>
      </c>
      <c r="BA33" s="11">
        <f>1/1000*'[1]4412Exp'!AY$19</f>
        <v>2.19689913E-4</v>
      </c>
      <c r="BB33" s="11">
        <f>1/1000*'[1]4412Exp'!AZ$19</f>
        <v>2.9459678899999999E-4</v>
      </c>
      <c r="BC33" s="11">
        <f>1/1000*'[1]4412Exp'!BA$19</f>
        <v>0</v>
      </c>
      <c r="BD33" s="222"/>
    </row>
    <row r="34" spans="2:56">
      <c r="B34" s="5" t="s">
        <v>216</v>
      </c>
      <c r="C34" s="46">
        <f>1/$A$1*'[1]4412Exp'!$B$111</f>
        <v>0</v>
      </c>
      <c r="D34" s="11">
        <f>1/$A$1*'[1]4412Exp'!$C$111</f>
        <v>1.1081000000000001E-2</v>
      </c>
      <c r="E34" s="11">
        <f>1/$A$1*'[1]4412Exp'!$D$111</f>
        <v>1.1413E-2</v>
      </c>
      <c r="F34" s="11">
        <f>1/$A$1*'[1]4412Exp'!$E$111</f>
        <v>0</v>
      </c>
      <c r="G34" s="11">
        <f>1/$A$1*'[1]4412Exp'!$F$111</f>
        <v>0</v>
      </c>
      <c r="H34" s="11">
        <f>1/$A$1*'[1]4412Exp'!$G$111</f>
        <v>0</v>
      </c>
      <c r="I34" s="11">
        <f>1/$A$1*'[1]4412Exp'!$H$111</f>
        <v>0</v>
      </c>
      <c r="J34" s="36">
        <f>1/$A$1*'[1]4412Exp'!$I$111</f>
        <v>0</v>
      </c>
      <c r="K34" s="36">
        <f>1/$A$1*'[1]4412Exp'!J$111</f>
        <v>1.6200000000000001E-4</v>
      </c>
      <c r="L34" s="36">
        <f>1/$A$1*'[1]4412Exp'!K$111</f>
        <v>1.2400000000000001E-4</v>
      </c>
      <c r="M34" s="11">
        <f>1/$A$1*'[1]4412Exp'!L$111</f>
        <v>9.7242600000000003E-5</v>
      </c>
      <c r="N34" s="11">
        <f>1/$A$1*'[1]4412Exp'!M$111</f>
        <v>6.2002380952380949E-5</v>
      </c>
      <c r="O34" s="11">
        <f>1/$A$1*'[1]4412Exp'!N$111</f>
        <v>0</v>
      </c>
      <c r="P34" s="11">
        <f>1/$A$1*'[1]4412Exp'!O$111</f>
        <v>6.2624243999999992E-3</v>
      </c>
      <c r="Q34" s="11">
        <f>1/$A$1*'[1]4412Exp'!P$111</f>
        <v>1.3111308799999999E-2</v>
      </c>
      <c r="R34" s="11">
        <f>1/$A$1*'[1]4412Exp'!Q$111</f>
        <v>1.5726000000000004E-2</v>
      </c>
      <c r="S34" s="11">
        <f>1/$A$1*'[1]4412Exp'!R$111</f>
        <v>2.0999E-2</v>
      </c>
      <c r="T34" s="11">
        <f>1/$A$1*'[1]4412Exp'!S$111</f>
        <v>2.8275999999999999E-2</v>
      </c>
      <c r="U34" s="11">
        <f>1/$A$1*'[1]4412Exp'!T$111</f>
        <v>2.0997999999999999E-2</v>
      </c>
      <c r="V34" s="11">
        <f>1/$A$1*'[1]4412Exp'!U$111</f>
        <v>3.3949999999999996E-3</v>
      </c>
      <c r="W34" s="11">
        <f>1/$A$1*'[1]4412Exp'!V$111</f>
        <v>1.0205000000000001E-2</v>
      </c>
      <c r="X34" s="11">
        <f>1/$A$1*'[1]4412Exp'!W$111</f>
        <v>0</v>
      </c>
      <c r="Y34" s="11">
        <f>1/$A$1*'[1]4412Exp'!X$111</f>
        <v>0</v>
      </c>
      <c r="Z34" s="11">
        <f>1/$A$1*'[1]4412Exp'!Y$111</f>
        <v>5.3550299999999993E-3</v>
      </c>
      <c r="AA34" s="11">
        <f>1/$A$1*'[1]4412Exp'!Z$111</f>
        <v>1.6074700000000001E-4</v>
      </c>
      <c r="AB34" s="11">
        <f>1/$A$1*'[1]4412Exp'!AA$111</f>
        <v>0</v>
      </c>
      <c r="AC34" s="4"/>
      <c r="AD34" s="46">
        <f>1/1000*'[1]4412Exp'!AB$111</f>
        <v>0</v>
      </c>
      <c r="AE34" s="11">
        <f>1/1000*'[1]4412Exp'!AC$111</f>
        <v>4.764E-3</v>
      </c>
      <c r="AF34" s="11">
        <f>1/1000*'[1]4412Exp'!AD$111</f>
        <v>4.8349999999999999E-3</v>
      </c>
      <c r="AG34" s="11">
        <f>1/1000*'[1]4412Exp'!AE$111</f>
        <v>0</v>
      </c>
      <c r="AH34" s="11">
        <f>1/1000*'[1]4412Exp'!AF$111</f>
        <v>0</v>
      </c>
      <c r="AI34" s="11">
        <f>1/1000*'[1]4412Exp'!AG$111</f>
        <v>0</v>
      </c>
      <c r="AJ34" s="11">
        <f>1/1000*'[1]4412Exp'!AH$111</f>
        <v>0</v>
      </c>
      <c r="AK34" s="11">
        <f>1/1000*'[1]4412Exp'!AI$111</f>
        <v>0</v>
      </c>
      <c r="AL34" s="11">
        <f>1/1000*'[1]4412Exp'!AJ$111</f>
        <v>7.5450232603290406E-5</v>
      </c>
      <c r="AM34" s="11">
        <f>1/1000*'[1]4412Exp'!AK$111</f>
        <v>1.1333061110032674E-4</v>
      </c>
      <c r="AN34" s="11">
        <f>1/1000*'[1]4412Exp'!AL$111</f>
        <v>1.08724E-4</v>
      </c>
      <c r="AO34" s="11">
        <f>1/1000*'[1]4412Exp'!AM$111</f>
        <v>6.0924000000000001E-5</v>
      </c>
      <c r="AP34" s="11">
        <f>1/1000*'[1]4412Exp'!AN$111</f>
        <v>0</v>
      </c>
      <c r="AQ34" s="11">
        <f>1/1000*'[1]4412Exp'!AO$111</f>
        <v>3.1367179999999997E-3</v>
      </c>
      <c r="AR34" s="11">
        <f>1/1000*'[1]4412Exp'!AP$111</f>
        <v>6.0805770000000002E-3</v>
      </c>
      <c r="AS34" s="11">
        <f>1/1000*'[1]4412Exp'!AQ$111</f>
        <v>7.0985189999999993E-3</v>
      </c>
      <c r="AT34" s="11">
        <f>1/1000*'[1]4412Exp'!AR$111</f>
        <v>8.6083789999999993E-3</v>
      </c>
      <c r="AU34" s="11">
        <f>1/1000*'[1]4412Exp'!AS$111</f>
        <v>1.0492084E-2</v>
      </c>
      <c r="AV34" s="11">
        <f>1/1000*'[1]4412Exp'!AT$111</f>
        <v>9.4442050000000007E-3</v>
      </c>
      <c r="AW34" s="11">
        <f>1/1000*'[1]4412Exp'!AU$111</f>
        <v>1.694475E-3</v>
      </c>
      <c r="AX34" s="11">
        <f>1/1000*'[1]4412Exp'!AV$111</f>
        <v>4.0352019999999999E-3</v>
      </c>
      <c r="AY34" s="11">
        <f>1/1000*'[1]4412Exp'!AW$111</f>
        <v>0</v>
      </c>
      <c r="AZ34" s="11">
        <f>1/1000*'[1]4412Exp'!AX$111</f>
        <v>0</v>
      </c>
      <c r="BA34" s="11">
        <f>1/1000*'[1]4412Exp'!AY$111</f>
        <v>1.9892073560000001E-3</v>
      </c>
      <c r="BB34" s="11">
        <f>1/1000*'[1]4412Exp'!AZ$111</f>
        <v>3.9927646E-5</v>
      </c>
      <c r="BC34" s="11">
        <f>1/1000*'[1]4412Exp'!BA$111</f>
        <v>0</v>
      </c>
      <c r="BD34" s="222"/>
    </row>
    <row r="35" spans="2:56">
      <c r="B35" s="5" t="s">
        <v>119</v>
      </c>
      <c r="C35" s="46">
        <f>1/$A$1*'[1]4412Exp'!$B$117</f>
        <v>1.596E-3</v>
      </c>
      <c r="D35" s="11">
        <f>1/$A$1*'[1]4412Exp'!$C$117</f>
        <v>1.47E-4</v>
      </c>
      <c r="E35" s="11">
        <f>1/$A$1*'[1]4412Exp'!$D$117</f>
        <v>2.483E-3</v>
      </c>
      <c r="F35" s="11">
        <f>1/$A$1*'[1]4412Exp'!$E$117</f>
        <v>2.0337000000000001E-2</v>
      </c>
      <c r="G35" s="11">
        <f>1/$A$1*'[1]4412Exp'!$F$117</f>
        <v>5.4325999999999999E-2</v>
      </c>
      <c r="H35" s="11">
        <f>1/$A$1*'[1]4412Exp'!$G$117</f>
        <v>7.0717999999999989E-2</v>
      </c>
      <c r="I35" s="11">
        <f>1/$A$1*'[1]4412Exp'!$H$117</f>
        <v>5.0662000000000006E-2</v>
      </c>
      <c r="J35" s="36">
        <f>1/$A$1*'[1]4412Exp'!$I$117</f>
        <v>5.5650999999999999E-2</v>
      </c>
      <c r="K35" s="36">
        <f>1/$A$1*'[1]4412Exp'!J$117</f>
        <v>6.5395569499999973E-2</v>
      </c>
      <c r="L35" s="36">
        <f>1/$A$1*'[1]4412Exp'!K$117</f>
        <v>8.8436000000000001E-2</v>
      </c>
      <c r="M35" s="11">
        <f>1/$A$1*'[1]4412Exp'!L$117</f>
        <v>7.0661466399999998E-2</v>
      </c>
      <c r="N35" s="11">
        <f>1/$A$1*'[1]4412Exp'!M$117</f>
        <v>4.593529047619048E-2</v>
      </c>
      <c r="O35" s="11">
        <f>1/$A$1*'[1]4412Exp'!N$117</f>
        <v>3.8439999999999995E-2</v>
      </c>
      <c r="P35" s="11">
        <f>1/$A$1*'[1]4412Exp'!O$117</f>
        <v>4.4241170599999997E-2</v>
      </c>
      <c r="Q35" s="11">
        <f>1/$A$1*'[1]4412Exp'!P$117</f>
        <v>7.502E-3</v>
      </c>
      <c r="R35" s="11">
        <f>1/$A$1*'[1]4412Exp'!Q$117</f>
        <v>2.7720000000000002E-3</v>
      </c>
      <c r="S35" s="11">
        <f>1/$A$1*'[1]4412Exp'!R$117</f>
        <v>6.4310000000000001E-3</v>
      </c>
      <c r="T35" s="11">
        <f>1/$A$1*'[1]4412Exp'!S$117</f>
        <v>4.4288141999999997E-3</v>
      </c>
      <c r="U35" s="11">
        <f>1/$A$1*'[1]4412Exp'!T$117</f>
        <v>2.0702622000000003E-3</v>
      </c>
      <c r="V35" s="11">
        <f>1/$A$1*'[1]4412Exp'!U$117</f>
        <v>2.9289667999999997E-3</v>
      </c>
      <c r="W35" s="11">
        <f>1/$A$1*'[1]4412Exp'!V$117</f>
        <v>2.1790733999999994E-3</v>
      </c>
      <c r="X35" s="11">
        <f>1/$A$1*'[1]4412Exp'!W$117</f>
        <v>2.8930537999999994E-3</v>
      </c>
      <c r="Y35" s="11">
        <f>1/$A$1*'[1]4412Exp'!X$117</f>
        <v>9.9303047999999981E-4</v>
      </c>
      <c r="Z35" s="11">
        <f>1/$A$1*'[1]4412Exp'!Y$117</f>
        <v>2.7972900000000005E-3</v>
      </c>
      <c r="AA35" s="11">
        <f>1/$A$1*'[1]4412Exp'!Z$117</f>
        <v>3.3909499999999998E-3</v>
      </c>
      <c r="AB35" s="11">
        <f>1/$A$1*'[1]4412Exp'!AA$117</f>
        <v>0</v>
      </c>
      <c r="AC35" s="4"/>
      <c r="AD35" s="46">
        <f>1/1000*'[1]4412Exp'!AB$117</f>
        <v>4.15E-4</v>
      </c>
      <c r="AE35" s="11">
        <f>1/1000*'[1]4412Exp'!AC$117</f>
        <v>6.0999999999999999E-5</v>
      </c>
      <c r="AF35" s="11">
        <f>1/1000*'[1]4412Exp'!AD$117</f>
        <v>7.9400000000000011E-4</v>
      </c>
      <c r="AG35" s="11">
        <f>1/1000*'[1]4412Exp'!AE$117</f>
        <v>6.5250000000000004E-3</v>
      </c>
      <c r="AH35" s="11">
        <f>1/1000*'[1]4412Exp'!AF$117</f>
        <v>2.0448000000000001E-2</v>
      </c>
      <c r="AI35" s="11">
        <f>1/1000*'[1]4412Exp'!AG$117</f>
        <v>2.9851472345983694E-2</v>
      </c>
      <c r="AJ35" s="11">
        <f>1/1000*'[1]4412Exp'!AH$117</f>
        <v>2.1584554625901947E-2</v>
      </c>
      <c r="AK35" s="11">
        <f>1/1000*'[1]4412Exp'!AI$117</f>
        <v>2.3174872730271613E-2</v>
      </c>
      <c r="AL35" s="11">
        <f>1/1000*'[1]4412Exp'!AJ$117</f>
        <v>2.9659309060394792E-2</v>
      </c>
      <c r="AM35" s="11">
        <f>1/1000*'[1]4412Exp'!AK$117</f>
        <v>3.2404366323030072E-2</v>
      </c>
      <c r="AN35" s="11">
        <f>1/1000*'[1]4412Exp'!AL$117</f>
        <v>3.0607874E-2</v>
      </c>
      <c r="AO35" s="11">
        <f>1/1000*'[1]4412Exp'!AM$117</f>
        <v>2.2115499E-2</v>
      </c>
      <c r="AP35" s="11">
        <f>1/1000*'[1]4412Exp'!AN$117</f>
        <v>1.8793882000000001E-2</v>
      </c>
      <c r="AQ35" s="11">
        <f>1/1000*'[1]4412Exp'!AO$117</f>
        <v>2.2288066000000002E-2</v>
      </c>
      <c r="AR35" s="11">
        <f>1/1000*'[1]4412Exp'!AP$117</f>
        <v>3.6887939999999996E-3</v>
      </c>
      <c r="AS35" s="11">
        <f>1/1000*'[1]4412Exp'!AQ$117</f>
        <v>1.166509E-3</v>
      </c>
      <c r="AT35" s="11">
        <f>1/1000*'[1]4412Exp'!AR$117</f>
        <v>2.532758E-3</v>
      </c>
      <c r="AU35" s="11">
        <f>1/1000*'[1]4412Exp'!AS$117</f>
        <v>1.7727590000000001E-3</v>
      </c>
      <c r="AV35" s="11">
        <f>1/1000*'[1]4412Exp'!AT$117</f>
        <v>9.3181999999999998E-4</v>
      </c>
      <c r="AW35" s="11">
        <f>1/1000*'[1]4412Exp'!AU$117</f>
        <v>1.2979440000000001E-3</v>
      </c>
      <c r="AX35" s="11">
        <f>1/1000*'[1]4412Exp'!AV$117</f>
        <v>8.4030200000000002E-4</v>
      </c>
      <c r="AY35" s="11">
        <f>1/1000*'[1]4412Exp'!AW$117</f>
        <v>1.1437139999999999E-3</v>
      </c>
      <c r="AZ35" s="11">
        <f>1/1000*'[1]4412Exp'!AX$117</f>
        <v>5.9581828799999995E-4</v>
      </c>
      <c r="BA35" s="11">
        <f>1/1000*'[1]4412Exp'!AY$117</f>
        <v>1.1567231740000001E-3</v>
      </c>
      <c r="BB35" s="11">
        <f>1/1000*'[1]4412Exp'!AZ$117</f>
        <v>1.3806129969999999E-3</v>
      </c>
      <c r="BC35" s="11">
        <f>1/1000*'[1]4412Exp'!BA$117</f>
        <v>0</v>
      </c>
      <c r="BD35" s="222"/>
    </row>
    <row r="36" spans="2:56">
      <c r="B36" s="5" t="s">
        <v>120</v>
      </c>
      <c r="C36" s="46">
        <f>1/$A$1*'[1]4412Exp'!$B$123</f>
        <v>1.139E-3</v>
      </c>
      <c r="D36" s="11">
        <f>1/$A$1*'[1]4412Exp'!$C$123</f>
        <v>1.1400000000000002E-3</v>
      </c>
      <c r="E36" s="11">
        <f>1/$A$1*'[1]4412Exp'!$D$123</f>
        <v>3.075E-3</v>
      </c>
      <c r="F36" s="11">
        <f>1/$A$1*'[1]4412Exp'!$E$123</f>
        <v>1.635E-2</v>
      </c>
      <c r="G36" s="11">
        <f>1/$A$1*'[1]4412Exp'!$F$123</f>
        <v>1.1676000000000001E-2</v>
      </c>
      <c r="H36" s="11">
        <f>1/$A$1*'[1]4412Exp'!$G$123</f>
        <v>2.7360999999999993E-2</v>
      </c>
      <c r="I36" s="11">
        <f>1/$A$1*'[1]4412Exp'!$H$123</f>
        <v>3.0426999999999999E-2</v>
      </c>
      <c r="J36" s="36">
        <f>1/$A$1*'[1]4412Exp'!$I$123</f>
        <v>1.1626000000000001E-2</v>
      </c>
      <c r="K36" s="36">
        <f>1/$A$1*'[1]4412Exp'!J$123</f>
        <v>9.2490000000000003E-3</v>
      </c>
      <c r="L36" s="36">
        <f>1/$A$1*'[1]4412Exp'!K$123</f>
        <v>5.483E-3</v>
      </c>
      <c r="M36" s="11">
        <f>1/$A$1*'[1]4412Exp'!L$123</f>
        <v>5.0357049999999988E-3</v>
      </c>
      <c r="N36" s="11">
        <f>1/$A$1*'[1]4412Exp'!M$123</f>
        <v>2.5711619047619049E-3</v>
      </c>
      <c r="O36" s="11">
        <f>1/$A$1*'[1]4412Exp'!N$123</f>
        <v>4.6035095999999998E-3</v>
      </c>
      <c r="P36" s="11">
        <f>1/$A$1*'[1]4412Exp'!O$123</f>
        <v>2.9978322999999994E-3</v>
      </c>
      <c r="Q36" s="11">
        <f>1/$A$1*'[1]4412Exp'!P$123</f>
        <v>2.333772E-3</v>
      </c>
      <c r="R36" s="11">
        <f>1/$A$1*'[1]4412Exp'!Q$123</f>
        <v>2.7194271999999996E-3</v>
      </c>
      <c r="S36" s="11">
        <f>1/$A$1*'[1]4412Exp'!R$123</f>
        <v>2.7147689999999997E-3</v>
      </c>
      <c r="T36" s="11">
        <f>1/$A$1*'[1]4412Exp'!S$123</f>
        <v>2.1099465999999999E-3</v>
      </c>
      <c r="U36" s="11">
        <f>1/$A$1*'[1]4412Exp'!T$123</f>
        <v>1.1926478000000001E-3</v>
      </c>
      <c r="V36" s="11">
        <f>1/$A$1*'[1]4412Exp'!U$123</f>
        <v>1.0975546000000001E-3</v>
      </c>
      <c r="W36" s="11">
        <f>1/$A$1*'[1]4412Exp'!V$123</f>
        <v>1.9729168000000002E-3</v>
      </c>
      <c r="X36" s="11">
        <f>1/$A$1*'[1]4412Exp'!W$123</f>
        <v>6.0094499999999997E-4</v>
      </c>
      <c r="Y36" s="11">
        <f>1/$A$1*'[1]4412Exp'!X$123</f>
        <v>2.5999751000000001E-4</v>
      </c>
      <c r="Z36" s="11">
        <f>1/$A$1*'[1]4412Exp'!Y$123</f>
        <v>1.5430999999999998E-4</v>
      </c>
      <c r="AA36" s="11">
        <f>1/$A$1*'[1]4412Exp'!Z$123</f>
        <v>0</v>
      </c>
      <c r="AB36" s="11">
        <f>1/$A$1*'[1]4412Exp'!AA$123</f>
        <v>0</v>
      </c>
      <c r="AC36" s="4"/>
      <c r="AD36" s="46">
        <f>1/1000*'[1]4412Exp'!AB$123</f>
        <v>4.3100000000000001E-4</v>
      </c>
      <c r="AE36" s="11">
        <f>1/1000*'[1]4412Exp'!AC$123</f>
        <v>2.6500000000000004E-4</v>
      </c>
      <c r="AF36" s="11">
        <f>1/1000*'[1]4412Exp'!AD$123</f>
        <v>7.2199999999999999E-4</v>
      </c>
      <c r="AG36" s="11">
        <f>1/1000*'[1]4412Exp'!AE$123</f>
        <v>4.8539999999999998E-3</v>
      </c>
      <c r="AH36" s="11">
        <f>1/1000*'[1]4412Exp'!AF$123</f>
        <v>4.0769999999999999E-3</v>
      </c>
      <c r="AI36" s="11">
        <f>1/1000*'[1]4412Exp'!AG$123</f>
        <v>8.8623681287440144E-3</v>
      </c>
      <c r="AJ36" s="11">
        <f>1/1000*'[1]4412Exp'!AH$123</f>
        <v>1.1597473652153857E-2</v>
      </c>
      <c r="AK36" s="11">
        <f>1/1000*'[1]4412Exp'!AI$123</f>
        <v>6.0229248509486412E-3</v>
      </c>
      <c r="AL36" s="11">
        <f>1/1000*'[1]4412Exp'!AJ$123</f>
        <v>4.2190781233815717E-3</v>
      </c>
      <c r="AM36" s="11">
        <f>1/1000*'[1]4412Exp'!AK$123</f>
        <v>3.0379652198873068E-3</v>
      </c>
      <c r="AN36" s="11">
        <f>1/1000*'[1]4412Exp'!AL$123</f>
        <v>2.271473E-3</v>
      </c>
      <c r="AO36" s="11">
        <f>1/1000*'[1]4412Exp'!AM$123</f>
        <v>1.162038E-3</v>
      </c>
      <c r="AP36" s="11">
        <f>1/1000*'[1]4412Exp'!AN$123</f>
        <v>2.1639889999999998E-3</v>
      </c>
      <c r="AQ36" s="11">
        <f>1/1000*'[1]4412Exp'!AO$123</f>
        <v>1.91431E-3</v>
      </c>
      <c r="AR36" s="11">
        <f>1/1000*'[1]4412Exp'!AP$123</f>
        <v>1.8778429999999999E-3</v>
      </c>
      <c r="AS36" s="11">
        <f>1/1000*'[1]4412Exp'!AQ$123</f>
        <v>2.03864E-3</v>
      </c>
      <c r="AT36" s="11">
        <f>1/1000*'[1]4412Exp'!AR$123</f>
        <v>2.1505359999999998E-3</v>
      </c>
      <c r="AU36" s="11">
        <f>1/1000*'[1]4412Exp'!AS$123</f>
        <v>1.6412059999999999E-3</v>
      </c>
      <c r="AV36" s="11">
        <f>1/1000*'[1]4412Exp'!AT$123</f>
        <v>1.2090479999999999E-3</v>
      </c>
      <c r="AW36" s="11">
        <f>1/1000*'[1]4412Exp'!AU$123</f>
        <v>9.921489999999999E-4</v>
      </c>
      <c r="AX36" s="11">
        <f>1/1000*'[1]4412Exp'!AV$123</f>
        <v>8.7811200000000001E-4</v>
      </c>
      <c r="AY36" s="11">
        <f>1/1000*'[1]4412Exp'!AW$123</f>
        <v>3.1286999999999998E-4</v>
      </c>
      <c r="AZ36" s="11">
        <f>1/1000*'[1]4412Exp'!AX$123</f>
        <v>1.5599850599999998E-4</v>
      </c>
      <c r="BA36" s="11">
        <f>1/1000*'[1]4412Exp'!AY$123</f>
        <v>1.06871569E-4</v>
      </c>
      <c r="BB36" s="11">
        <f>1/1000*'[1]4412Exp'!AZ$123</f>
        <v>0</v>
      </c>
      <c r="BC36" s="11">
        <f>1/1000*'[1]4412Exp'!BA$123</f>
        <v>0</v>
      </c>
      <c r="BD36" s="222"/>
    </row>
    <row r="37" spans="2:56">
      <c r="B37" s="5" t="s">
        <v>99</v>
      </c>
      <c r="C37" s="46">
        <f>1/$A$1*'[1]4412Exp'!$B$200</f>
        <v>1.8046E-2</v>
      </c>
      <c r="D37" s="11">
        <f>1/$A$1*'[1]4412Exp'!$C$200</f>
        <v>2.3193999999999999E-2</v>
      </c>
      <c r="E37" s="11">
        <f>1/$A$1*'[1]4412Exp'!$D$200</f>
        <v>4.8600000000000006E-3</v>
      </c>
      <c r="F37" s="11">
        <f>1/$A$1*'[1]4412Exp'!$E$200</f>
        <v>2.5019000000000003E-2</v>
      </c>
      <c r="G37" s="11">
        <f>1/$A$1*'[1]4412Exp'!$F$200</f>
        <v>1.6320000000000001E-2</v>
      </c>
      <c r="H37" s="11">
        <f>1/$A$1*'[1]4412Exp'!$G$200</f>
        <v>5.1926E-2</v>
      </c>
      <c r="I37" s="11">
        <f>1/$A$1*'[1]4412Exp'!$H$200</f>
        <v>5.1666999999999998E-2</v>
      </c>
      <c r="J37" s="36">
        <f>1/$A$1*'[1]4412Exp'!$I$200</f>
        <v>6.9693000000000005E-2</v>
      </c>
      <c r="K37" s="36">
        <f>1/$A$1*'[1]4412Exp'!J$200</f>
        <v>4.6819589166666668E-2</v>
      </c>
      <c r="L37" s="36">
        <f>1/$A$1*'[1]4412Exp'!K$200</f>
        <v>3.7704999999999995E-2</v>
      </c>
      <c r="M37" s="11">
        <f>1/$A$1*'[1]4412Exp'!L$200</f>
        <v>2.8890080199999998E-2</v>
      </c>
      <c r="N37" s="11">
        <f>1/$A$1*'[1]4412Exp'!M$200</f>
        <v>1.2252435714285713E-2</v>
      </c>
      <c r="O37" s="11">
        <f>1/$A$1*'[1]4412Exp'!N$200</f>
        <v>2.6836543699999996E-2</v>
      </c>
      <c r="P37" s="11">
        <f>1/$A$1*'[1]4412Exp'!O$200</f>
        <v>1.4595932699999998E-2</v>
      </c>
      <c r="Q37" s="11">
        <f>1/$A$1*'[1]4412Exp'!P$200</f>
        <v>2.4866726999999998E-2</v>
      </c>
      <c r="R37" s="11">
        <f>1/$A$1*'[1]4412Exp'!Q$200</f>
        <v>3.0267974800000003E-2</v>
      </c>
      <c r="S37" s="11">
        <f>1/$A$1*'[1]4412Exp'!R$200</f>
        <v>1.9758905E-2</v>
      </c>
      <c r="T37" s="11">
        <f>1/$A$1*'[1]4412Exp'!S$200</f>
        <v>1.58674582E-2</v>
      </c>
      <c r="U37" s="11">
        <f>1/$A$1*'[1]4412Exp'!T$200</f>
        <v>1.1532305600000001E-2</v>
      </c>
      <c r="V37" s="11">
        <f>1/$A$1*'[1]4412Exp'!U$200</f>
        <v>7.8736775999999984E-3</v>
      </c>
      <c r="W37" s="11">
        <f>1/$A$1*'[1]4412Exp'!V$200</f>
        <v>9.8168300000000003E-3</v>
      </c>
      <c r="X37" s="11">
        <f>1/$A$1*'[1]4412Exp'!W$200</f>
        <v>1.4289999999999999E-3</v>
      </c>
      <c r="Y37" s="11">
        <f>1/$A$1*'[1]4412Exp'!X$200</f>
        <v>2.2946450166666668E-3</v>
      </c>
      <c r="Z37" s="11">
        <f>1/$A$1*'[1]4412Exp'!Y$200</f>
        <v>3.3490499999999997E-3</v>
      </c>
      <c r="AA37" s="11">
        <f>1/$A$1*'[1]4412Exp'!Z$200</f>
        <v>3.1223879999999994E-3</v>
      </c>
      <c r="AB37" s="11">
        <f>1/$A$1*'[1]4412Exp'!AA$200</f>
        <v>0</v>
      </c>
      <c r="AC37" s="34"/>
      <c r="AD37" s="46">
        <f>1/1000*'[1]4412Exp'!AB$200</f>
        <v>4.9720000000000007E-3</v>
      </c>
      <c r="AE37" s="11">
        <f>1/1000*'[1]4412Exp'!AC$200</f>
        <v>6.3700000000000007E-3</v>
      </c>
      <c r="AF37" s="11">
        <f>1/1000*'[1]4412Exp'!AD$200</f>
        <v>1.2410000000000001E-3</v>
      </c>
      <c r="AG37" s="11">
        <f>1/1000*'[1]4412Exp'!AE$200</f>
        <v>6.6550000000000003E-3</v>
      </c>
      <c r="AH37" s="11">
        <f>1/1000*'[1]4412Exp'!AF$200</f>
        <v>4.5860000000000007E-3</v>
      </c>
      <c r="AI37" s="11">
        <f>1/1000*'[1]4412Exp'!AG$200</f>
        <v>1.5004439746300207E-2</v>
      </c>
      <c r="AJ37" s="11">
        <f>1/1000*'[1]4412Exp'!AH$200</f>
        <v>1.6713586546095303E-2</v>
      </c>
      <c r="AK37" s="11">
        <f>1/1000*'[1]4412Exp'!AI$200</f>
        <v>2.4063436937570643E-2</v>
      </c>
      <c r="AL37" s="11">
        <f>1/1000*'[1]4412Exp'!AJ$200</f>
        <v>1.6565473135158097E-2</v>
      </c>
      <c r="AM37" s="11">
        <f>1/1000*'[1]4412Exp'!AK$200</f>
        <v>1.2525116950014552E-2</v>
      </c>
      <c r="AN37" s="11">
        <f>1/1000*'[1]4412Exp'!AL$200</f>
        <v>1.0798244E-2</v>
      </c>
      <c r="AO37" s="11">
        <f>1/1000*'[1]4412Exp'!AM$200</f>
        <v>5.4991370000000003E-3</v>
      </c>
      <c r="AP37" s="11">
        <f>1/1000*'[1]4412Exp'!AN$200</f>
        <v>1.0751281999999999E-2</v>
      </c>
      <c r="AQ37" s="11">
        <f>1/1000*'[1]4412Exp'!AO$200</f>
        <v>7.4176069999999997E-3</v>
      </c>
      <c r="AR37" s="11">
        <f>1/1000*'[1]4412Exp'!AP$200</f>
        <v>1.1307620000000001E-2</v>
      </c>
      <c r="AS37" s="11">
        <f>1/1000*'[1]4412Exp'!AQ$200</f>
        <v>1.2983093000000001E-2</v>
      </c>
      <c r="AT37" s="11">
        <f>1/1000*'[1]4412Exp'!AR$200</f>
        <v>7.5555739999999998E-3</v>
      </c>
      <c r="AU37" s="11">
        <f>1/1000*'[1]4412Exp'!AS$200</f>
        <v>7.4413370000000001E-3</v>
      </c>
      <c r="AV37" s="11">
        <f>1/1000*'[1]4412Exp'!AT$200</f>
        <v>5.9235759999999998E-3</v>
      </c>
      <c r="AW37" s="11">
        <f>1/1000*'[1]4412Exp'!AU$200</f>
        <v>3.3974069999999999E-3</v>
      </c>
      <c r="AX37" s="11">
        <f>1/1000*'[1]4412Exp'!AV$200</f>
        <v>3.5245340000000002E-3</v>
      </c>
      <c r="AY37" s="11">
        <f>1/1000*'[1]4412Exp'!AW$200</f>
        <v>5.5372400000000001E-4</v>
      </c>
      <c r="AZ37" s="11">
        <f>1/1000*'[1]4412Exp'!AX$200</f>
        <v>1.3767870099999999E-3</v>
      </c>
      <c r="BA37" s="11">
        <f>1/1000*'[1]4412Exp'!AY$200</f>
        <v>1.2722126440000002E-3</v>
      </c>
      <c r="BB37" s="11">
        <f>1/1000*'[1]4412Exp'!AZ$200</f>
        <v>1.0911479390000001E-3</v>
      </c>
      <c r="BC37" s="11">
        <f>1/1000*'[1]4412Exp'!BA$200</f>
        <v>0</v>
      </c>
      <c r="BD37" s="222"/>
    </row>
    <row r="38" spans="2:56">
      <c r="B38" s="5" t="s">
        <v>97</v>
      </c>
      <c r="C38" s="46">
        <f>1/$A$1*'[1]4412Exp'!$B$245</f>
        <v>3.2980000000000002E-3</v>
      </c>
      <c r="D38" s="11">
        <f>1/$A$1*'[1]4412Exp'!$C$245</f>
        <v>2.5703E-2</v>
      </c>
      <c r="E38" s="11">
        <f>1/$A$1*'[1]4412Exp'!$D$245</f>
        <v>2.8303000000000002E-2</v>
      </c>
      <c r="F38" s="11">
        <f>1/$A$1*'[1]4412Exp'!$E$245</f>
        <v>1.8778000000000003E-2</v>
      </c>
      <c r="G38" s="11">
        <f>1/$A$1*'[1]4412Exp'!$F$245</f>
        <v>5.6808000000000011E-2</v>
      </c>
      <c r="H38" s="11">
        <f>1/$A$1*'[1]4412Exp'!$G$245</f>
        <v>6.3430999999999974E-2</v>
      </c>
      <c r="I38" s="11">
        <f>1/$A$1*'[1]4412Exp'!$H$245</f>
        <v>0.10080014118180484</v>
      </c>
      <c r="J38" s="36">
        <f>1/$A$1*'[1]4412Exp'!$I$245</f>
        <v>0.13981200000000005</v>
      </c>
      <c r="K38" s="36">
        <f>1/$A$1*'[1]4412Exp'!J$245</f>
        <v>0.195188</v>
      </c>
      <c r="L38" s="36">
        <f>1/$A$1*'[1]4412Exp'!K$245</f>
        <v>8.0322000000000005E-2</v>
      </c>
      <c r="M38" s="11">
        <f>1/$A$1*'[1]4412Exp'!L$245</f>
        <v>0.10095320079999999</v>
      </c>
      <c r="N38" s="11">
        <f>1/$A$1*'[1]4412Exp'!M$245</f>
        <v>4.4494864285714288E-2</v>
      </c>
      <c r="O38" s="11">
        <f>1/$A$1*'[1]4412Exp'!N$245</f>
        <v>7.1327157799999985E-2</v>
      </c>
      <c r="P38" s="11">
        <f>1/$A$1*'[1]4412Exp'!O$245</f>
        <v>3.1260066399999994E-2</v>
      </c>
      <c r="Q38" s="11">
        <f>1/$A$1*'[1]4412Exp'!P$245</f>
        <v>5.5915699000000006E-2</v>
      </c>
      <c r="R38" s="11">
        <f>1/$A$1*'[1]4412Exp'!Q$245</f>
        <v>2.6963154600000001E-2</v>
      </c>
      <c r="S38" s="11">
        <f>1/$A$1*'[1]4412Exp'!R$245</f>
        <v>4.5477000000000004E-2</v>
      </c>
      <c r="T38" s="11">
        <f>1/$A$1*'[1]4412Exp'!S$245</f>
        <v>3.1735999999999993E-2</v>
      </c>
      <c r="U38" s="11">
        <f>1/$A$1*'[1]4412Exp'!T$245</f>
        <v>1.5532082599999997E-2</v>
      </c>
      <c r="V38" s="11">
        <f>1/$A$1*'[1]4412Exp'!U$245</f>
        <v>1.53537638E-2</v>
      </c>
      <c r="W38" s="11">
        <f>1/$A$1*'[1]4412Exp'!V$245</f>
        <v>1.1719798399999998E-2</v>
      </c>
      <c r="X38" s="11">
        <f>1/$A$1*'[1]4412Exp'!W$245</f>
        <v>5.4480070000000004E-3</v>
      </c>
      <c r="Y38" s="11">
        <f>1/$A$1*'[1]4412Exp'!X$245</f>
        <v>1.1521735533333334E-3</v>
      </c>
      <c r="Z38" s="11">
        <f>1/$A$1*'[1]4412Exp'!Y$245</f>
        <v>6.068796425E-3</v>
      </c>
      <c r="AA38" s="11">
        <f>1/$A$1*'[1]4412Exp'!Z$245</f>
        <v>4.1185529999999996E-3</v>
      </c>
      <c r="AB38" s="11">
        <f>1/$A$1*'[1]4412Exp'!AA$245</f>
        <v>0</v>
      </c>
      <c r="AC38" s="34"/>
      <c r="AD38" s="46">
        <f>1/1000*'[1]4412Exp'!AB$245</f>
        <v>1.3830000000000001E-3</v>
      </c>
      <c r="AE38" s="11">
        <f>1/1000*'[1]4412Exp'!AC$245</f>
        <v>6.7520000000000002E-3</v>
      </c>
      <c r="AF38" s="11">
        <f>1/1000*'[1]4412Exp'!AD$245</f>
        <v>7.2649999999999998E-3</v>
      </c>
      <c r="AG38" s="11">
        <f>1/1000*'[1]4412Exp'!AE$245</f>
        <v>5.0679999999999996E-3</v>
      </c>
      <c r="AH38" s="11">
        <f>1/1000*'[1]4412Exp'!AF$245</f>
        <v>1.8460000000000001E-2</v>
      </c>
      <c r="AI38" s="11">
        <f>1/1000*'[1]4412Exp'!AG$245</f>
        <v>1.9862411785105078E-2</v>
      </c>
      <c r="AJ38" s="11">
        <f>1/1000*'[1]4412Exp'!AH$245</f>
        <v>3.7756492915523167E-2</v>
      </c>
      <c r="AK38" s="11">
        <f>1/1000*'[1]4412Exp'!AI$245</f>
        <v>5.6694808501142439E-2</v>
      </c>
      <c r="AL38" s="11">
        <f>1/1000*'[1]4412Exp'!AJ$245</f>
        <v>6.7277044454574414E-2</v>
      </c>
      <c r="AM38" s="11">
        <f>1/1000*'[1]4412Exp'!AK$245</f>
        <v>2.6371740762397053E-2</v>
      </c>
      <c r="AN38" s="11">
        <f>1/1000*'[1]4412Exp'!AL$245</f>
        <v>3.8297574999999993E-2</v>
      </c>
      <c r="AO38" s="11">
        <f>1/1000*'[1]4412Exp'!AM$245</f>
        <v>1.9722554999999999E-2</v>
      </c>
      <c r="AP38" s="11">
        <f>1/1000*'[1]4412Exp'!AN$245</f>
        <v>3.0249132999999997E-2</v>
      </c>
      <c r="AQ38" s="11">
        <f>1/1000*'[1]4412Exp'!AO$245</f>
        <v>1.5912373E-2</v>
      </c>
      <c r="AR38" s="11">
        <f>1/1000*'[1]4412Exp'!AP$245</f>
        <v>2.4072633999999999E-2</v>
      </c>
      <c r="AS38" s="11">
        <f>1/1000*'[1]4412Exp'!AQ$245</f>
        <v>1.0523448999999999E-2</v>
      </c>
      <c r="AT38" s="11">
        <f>1/1000*'[1]4412Exp'!AR$245</f>
        <v>1.5340663999999999E-2</v>
      </c>
      <c r="AU38" s="11">
        <f>1/1000*'[1]4412Exp'!AS$245</f>
        <v>1.1218221E-2</v>
      </c>
      <c r="AV38" s="11">
        <f>1/1000*'[1]4412Exp'!AT$245</f>
        <v>5.8957799999999998E-3</v>
      </c>
      <c r="AW38" s="11">
        <f>1/1000*'[1]4412Exp'!AU$245</f>
        <v>5.7523560000000001E-3</v>
      </c>
      <c r="AX38" s="11">
        <f>1/1000*'[1]4412Exp'!AV$245</f>
        <v>4.3518749999999998E-3</v>
      </c>
      <c r="AY38" s="11">
        <f>1/1000*'[1]4412Exp'!AW$245</f>
        <v>2.6821880000000003E-3</v>
      </c>
      <c r="AZ38" s="11">
        <f>1/1000*'[1]4412Exp'!AX$245</f>
        <v>6.9130413200000002E-4</v>
      </c>
      <c r="BA38" s="11">
        <f>1/1000*'[1]4412Exp'!AY$245</f>
        <v>2.5012649610000005E-3</v>
      </c>
      <c r="BB38" s="11">
        <f>1/1000*'[1]4412Exp'!AZ$245</f>
        <v>1.5093343479999999E-3</v>
      </c>
      <c r="BC38" s="11">
        <f>1/1000*'[1]4412Exp'!BA$245</f>
        <v>0</v>
      </c>
      <c r="BD38" s="222"/>
    </row>
    <row r="39" spans="2:56">
      <c r="B39" s="5" t="s">
        <v>112</v>
      </c>
      <c r="C39" s="46">
        <f>1/$A$1*'[1]4412Exp'!$B$259</f>
        <v>3.9459000000000001E-2</v>
      </c>
      <c r="D39" s="11">
        <f>1/$A$1*'[1]4412Exp'!$C$259</f>
        <v>3.9063000000000001E-2</v>
      </c>
      <c r="E39" s="11">
        <f>1/$A$1*'[1]4412Exp'!$D$259</f>
        <v>2.0705999999999999E-2</v>
      </c>
      <c r="F39" s="11">
        <f>1/$A$1*'[1]4412Exp'!$E$259</f>
        <v>2.2965000000000003E-2</v>
      </c>
      <c r="G39" s="11">
        <f>1/$A$1*'[1]4412Exp'!$F$259</f>
        <v>2.6186000000000001E-2</v>
      </c>
      <c r="H39" s="11">
        <f>1/$A$1*'[1]4412Exp'!$G$259</f>
        <v>6.2390999999999995E-2</v>
      </c>
      <c r="I39" s="11">
        <f>1/$A$1*'[1]4412Exp'!$H$259</f>
        <v>6.0463000000000017E-2</v>
      </c>
      <c r="J39" s="36">
        <f>1/$A$1*'[1]4412Exp'!$I$259</f>
        <v>7.2209000000000009E-2</v>
      </c>
      <c r="K39" s="36">
        <f>1/$A$1*'[1]4412Exp'!J$259</f>
        <v>7.6898999999999995E-2</v>
      </c>
      <c r="L39" s="36">
        <f>1/$A$1*'[1]4412Exp'!K$259</f>
        <v>0.12340799999999999</v>
      </c>
      <c r="M39" s="11">
        <f>1/$A$1*'[1]4412Exp'!L$259</f>
        <v>0.10375719259999999</v>
      </c>
      <c r="N39" s="11">
        <f>1/$A$1*'[1]4412Exp'!M$259</f>
        <v>6.3940000000000011E-2</v>
      </c>
      <c r="O39" s="11">
        <f>1/$A$1*'[1]4412Exp'!N$259</f>
        <v>0.11679099999999999</v>
      </c>
      <c r="P39" s="11">
        <f>1/$A$1*'[1]4412Exp'!O$259</f>
        <v>9.57488804E-2</v>
      </c>
      <c r="Q39" s="11">
        <f>1/$A$1*'[1]4412Exp'!P$259</f>
        <v>0.14437086199999999</v>
      </c>
      <c r="R39" s="11">
        <f>1/$A$1*'[1]4412Exp'!Q$259</f>
        <v>7.9074211999999991E-2</v>
      </c>
      <c r="S39" s="11">
        <f>1/$A$1*'[1]4412Exp'!R$259</f>
        <v>0.13493730159999998</v>
      </c>
      <c r="T39" s="11">
        <f>1/$A$1*'[1]4412Exp'!S$259</f>
        <v>0.145986</v>
      </c>
      <c r="U39" s="11">
        <f>1/$A$1*'[1]4412Exp'!T$259</f>
        <v>0.10293100000000001</v>
      </c>
      <c r="V39" s="11">
        <f>1/$A$1*'[1]4412Exp'!U$259</f>
        <v>0.1116337172</v>
      </c>
      <c r="W39" s="11">
        <f>1/$A$1*'[1]4412Exp'!V$259</f>
        <v>0.1013391068</v>
      </c>
      <c r="X39" s="11">
        <f>1/$A$1*'[1]4412Exp'!W$259</f>
        <v>7.0610769000000004E-2</v>
      </c>
      <c r="Y39" s="11">
        <f>1/$A$1*'[1]4412Exp'!X$259</f>
        <v>5.6500784827333325E-2</v>
      </c>
      <c r="Z39" s="11">
        <f>1/$A$1*'[1]4412Exp'!Y$259</f>
        <v>7.5584492500000003E-2</v>
      </c>
      <c r="AA39" s="11">
        <f>1/$A$1*'[1]4412Exp'!Z$259</f>
        <v>8.2669607999999992E-2</v>
      </c>
      <c r="AB39" s="11">
        <f>1/$A$1*'[1]4412Exp'!AA$259</f>
        <v>0</v>
      </c>
      <c r="AC39" s="34"/>
      <c r="AD39" s="46">
        <f>1/1000*'[1]4412Exp'!AB$259</f>
        <v>9.8650000000000005E-3</v>
      </c>
      <c r="AE39" s="11">
        <f>1/1000*'[1]4412Exp'!AC$259</f>
        <v>9.7799999999999988E-3</v>
      </c>
      <c r="AF39" s="11">
        <f>1/1000*'[1]4412Exp'!AD$259</f>
        <v>4.9670000000000001E-3</v>
      </c>
      <c r="AG39" s="11">
        <f>1/1000*'[1]4412Exp'!AE$259</f>
        <v>5.3300000000000005E-3</v>
      </c>
      <c r="AH39" s="11">
        <f>1/1000*'[1]4412Exp'!AF$259</f>
        <v>7.633E-3</v>
      </c>
      <c r="AI39" s="11">
        <f>1/1000*'[1]4412Exp'!AG$259</f>
        <v>1.7429142733416298E-2</v>
      </c>
      <c r="AJ39" s="11">
        <f>1/1000*'[1]4412Exp'!AH$259</f>
        <v>1.7036853098105344E-2</v>
      </c>
      <c r="AK39" s="11">
        <f>1/1000*'[1]4412Exp'!AI$259</f>
        <v>2.3711257949810077E-2</v>
      </c>
      <c r="AL39" s="11">
        <f>1/1000*'[1]4412Exp'!AJ$259</f>
        <v>2.6096400390899617E-2</v>
      </c>
      <c r="AM39" s="11">
        <f>1/1000*'[1]4412Exp'!AK$259</f>
        <v>4.3228970832778671E-2</v>
      </c>
      <c r="AN39" s="11">
        <f>1/1000*'[1]4412Exp'!AL$259</f>
        <v>3.8304103999999999E-2</v>
      </c>
      <c r="AO39" s="11">
        <f>1/1000*'[1]4412Exp'!AM$259</f>
        <v>2.7328744999999998E-2</v>
      </c>
      <c r="AP39" s="11">
        <f>1/1000*'[1]4412Exp'!AN$259</f>
        <v>4.8127657999999997E-2</v>
      </c>
      <c r="AQ39" s="11">
        <f>1/1000*'[1]4412Exp'!AO$259</f>
        <v>4.9343663999999995E-2</v>
      </c>
      <c r="AR39" s="11">
        <f>1/1000*'[1]4412Exp'!AP$259</f>
        <v>6.3257462E-2</v>
      </c>
      <c r="AS39" s="11">
        <f>1/1000*'[1]4412Exp'!AQ$259</f>
        <v>3.2039142E-2</v>
      </c>
      <c r="AT39" s="11">
        <f>1/1000*'[1]4412Exp'!AR$259</f>
        <v>4.6147528E-2</v>
      </c>
      <c r="AU39" s="11">
        <f>1/1000*'[1]4412Exp'!AS$259</f>
        <v>5.2114591999999994E-2</v>
      </c>
      <c r="AV39" s="11">
        <f>1/1000*'[1]4412Exp'!AT$259</f>
        <v>4.1885281999999996E-2</v>
      </c>
      <c r="AW39" s="11">
        <f>1/1000*'[1]4412Exp'!AU$259</f>
        <v>4.2301111999999995E-2</v>
      </c>
      <c r="AX39" s="11">
        <f>1/1000*'[1]4412Exp'!AV$259</f>
        <v>3.6130257999999998E-2</v>
      </c>
      <c r="AY39" s="11">
        <f>1/1000*'[1]4412Exp'!AW$259</f>
        <v>2.9030763000000001E-2</v>
      </c>
      <c r="AZ39" s="11">
        <f>1/1000*'[1]4412Exp'!AX$259</f>
        <v>3.5225945859999996E-2</v>
      </c>
      <c r="BA39" s="11">
        <f>1/1000*'[1]4412Exp'!AY$259</f>
        <v>3.0628598504999993E-2</v>
      </c>
      <c r="BB39" s="11">
        <f>1/1000*'[1]4412Exp'!AZ$259</f>
        <v>3.0328969764999998E-2</v>
      </c>
      <c r="BC39" s="11">
        <f>1/1000*'[1]4412Exp'!BA$259</f>
        <v>0</v>
      </c>
      <c r="BD39" s="222"/>
    </row>
    <row r="40" spans="2:56">
      <c r="B40" s="8" t="s">
        <v>21</v>
      </c>
      <c r="C40" s="48">
        <f t="shared" ref="C40:AB40" si="10">SUM(C32:C32)-SUM(C33:C39)</f>
        <v>1.7781000000000005E-2</v>
      </c>
      <c r="D40" s="39">
        <f t="shared" si="10"/>
        <v>5.5449999999999944E-3</v>
      </c>
      <c r="E40" s="39">
        <f t="shared" si="10"/>
        <v>8.3020000000000177E-3</v>
      </c>
      <c r="F40" s="39">
        <f t="shared" si="10"/>
        <v>2.5470000000000076E-3</v>
      </c>
      <c r="G40" s="39">
        <f t="shared" si="10"/>
        <v>7.8879999999999784E-3</v>
      </c>
      <c r="H40" s="39">
        <f t="shared" si="10"/>
        <v>9.4040000000000235E-3</v>
      </c>
      <c r="I40" s="39">
        <f t="shared" si="10"/>
        <v>1.1962000000000028E-2</v>
      </c>
      <c r="J40" s="40">
        <f t="shared" si="10"/>
        <v>1.4445999999999959E-2</v>
      </c>
      <c r="K40" s="40">
        <f t="shared" si="10"/>
        <v>1.1424999999999963E-2</v>
      </c>
      <c r="L40" s="40">
        <f t="shared" si="10"/>
        <v>1.483000000000001E-2</v>
      </c>
      <c r="M40" s="39">
        <f t="shared" si="10"/>
        <v>1.3171926E-2</v>
      </c>
      <c r="N40" s="39">
        <f t="shared" si="10"/>
        <v>1.8619809523809538E-2</v>
      </c>
      <c r="O40" s="39">
        <f t="shared" si="10"/>
        <v>2.4649747E-2</v>
      </c>
      <c r="P40" s="39">
        <f t="shared" si="10"/>
        <v>1.1636437899999991E-2</v>
      </c>
      <c r="Q40" s="39">
        <f t="shared" si="10"/>
        <v>2.7259236999999992E-2</v>
      </c>
      <c r="R40" s="39">
        <f t="shared" si="10"/>
        <v>2.0200999999999997E-2</v>
      </c>
      <c r="S40" s="39">
        <f t="shared" si="10"/>
        <v>2.5739000000000067E-2</v>
      </c>
      <c r="T40" s="39">
        <f t="shared" si="10"/>
        <v>2.1474999999999966E-2</v>
      </c>
      <c r="U40" s="39">
        <f t="shared" si="10"/>
        <v>1.7950634599999987E-2</v>
      </c>
      <c r="V40" s="39">
        <f t="shared" si="10"/>
        <v>1.5113939800000031E-2</v>
      </c>
      <c r="W40" s="39">
        <f t="shared" si="10"/>
        <v>1.2322E-2</v>
      </c>
      <c r="X40" s="39">
        <f t="shared" si="10"/>
        <v>5.8315509999999904E-3</v>
      </c>
      <c r="Y40" s="39">
        <f t="shared" si="10"/>
        <v>2.5718409491666538E-3</v>
      </c>
      <c r="Z40" s="39">
        <f t="shared" si="10"/>
        <v>5.7635399999999976E-3</v>
      </c>
      <c r="AA40" s="39">
        <f t="shared" si="10"/>
        <v>5.2447720000000086E-3</v>
      </c>
      <c r="AB40" s="39">
        <f t="shared" si="10"/>
        <v>0</v>
      </c>
      <c r="AC40" s="34"/>
      <c r="AD40" s="48">
        <f t="shared" ref="AD40:BC40" si="11">SUM(AD32:AD32)-SUM(AD33:AD39)</f>
        <v>5.3809999999999969E-3</v>
      </c>
      <c r="AE40" s="39">
        <f t="shared" si="11"/>
        <v>1.8170000000000061E-3</v>
      </c>
      <c r="AF40" s="39">
        <f t="shared" si="11"/>
        <v>6.7210000000000013E-3</v>
      </c>
      <c r="AG40" s="39">
        <f t="shared" si="11"/>
        <v>1.3619999999999986E-3</v>
      </c>
      <c r="AH40" s="39">
        <f t="shared" si="11"/>
        <v>2.6450000000000085E-3</v>
      </c>
      <c r="AI40" s="39">
        <f t="shared" si="11"/>
        <v>3.1227806109426076E-3</v>
      </c>
      <c r="AJ40" s="39">
        <f t="shared" si="11"/>
        <v>4.0521076516574495E-3</v>
      </c>
      <c r="AK40" s="39">
        <f t="shared" si="11"/>
        <v>6.2257955631449258E-3</v>
      </c>
      <c r="AL40" s="39">
        <f t="shared" si="11"/>
        <v>6.6009478265090238E-3</v>
      </c>
      <c r="AM40" s="39">
        <f t="shared" si="11"/>
        <v>5.9602000392020571E-3</v>
      </c>
      <c r="AN40" s="39">
        <f t="shared" si="11"/>
        <v>5.5449150000000114E-3</v>
      </c>
      <c r="AO40" s="39">
        <f t="shared" si="11"/>
        <v>7.9984719999999926E-3</v>
      </c>
      <c r="AP40" s="39">
        <f t="shared" si="11"/>
        <v>1.0394532000000012E-2</v>
      </c>
      <c r="AQ40" s="39">
        <f t="shared" si="11"/>
        <v>5.9745849999999906E-3</v>
      </c>
      <c r="AR40" s="39">
        <f t="shared" si="11"/>
        <v>1.1909983999999998E-2</v>
      </c>
      <c r="AS40" s="39">
        <f t="shared" si="11"/>
        <v>8.4075640000000063E-3</v>
      </c>
      <c r="AT40" s="39">
        <f t="shared" si="11"/>
        <v>9.1990180000000032E-3</v>
      </c>
      <c r="AU40" s="39">
        <f t="shared" si="11"/>
        <v>7.7956890000000223E-3</v>
      </c>
      <c r="AV40" s="39">
        <f t="shared" si="11"/>
        <v>6.9824040000000115E-3</v>
      </c>
      <c r="AW40" s="39">
        <f t="shared" si="11"/>
        <v>5.8947000000000027E-3</v>
      </c>
      <c r="AX40" s="39">
        <f t="shared" si="11"/>
        <v>4.4821850000000066E-3</v>
      </c>
      <c r="AY40" s="39">
        <f t="shared" si="11"/>
        <v>2.7288309999999941E-3</v>
      </c>
      <c r="AZ40" s="39">
        <f t="shared" si="11"/>
        <v>1.5385334079999965E-3</v>
      </c>
      <c r="BA40" s="39">
        <f t="shared" si="11"/>
        <v>2.2699463770000095E-3</v>
      </c>
      <c r="BB40" s="39">
        <f t="shared" si="11"/>
        <v>1.9496179040000006E-3</v>
      </c>
      <c r="BC40" s="39">
        <f t="shared" si="11"/>
        <v>0</v>
      </c>
      <c r="BD40" s="222"/>
    </row>
    <row r="41" spans="2:56" ht="17.149999999999999" customHeight="1">
      <c r="B41" s="10" t="s">
        <v>127</v>
      </c>
      <c r="C41" s="61">
        <f t="shared" ref="C41:AB41" si="12">C5-SUM(C6,C10,C14,C15,C27,C32)</f>
        <v>1.0502000000000233E-2</v>
      </c>
      <c r="D41" s="24">
        <f t="shared" si="12"/>
        <v>1.9351999999999592E-2</v>
      </c>
      <c r="E41" s="24">
        <f t="shared" si="12"/>
        <v>3.6111000000000004E-2</v>
      </c>
      <c r="F41" s="24">
        <f t="shared" si="12"/>
        <v>3.9275999999998756E-2</v>
      </c>
      <c r="G41" s="24">
        <f t="shared" si="12"/>
        <v>2.906799999999965E-2</v>
      </c>
      <c r="H41" s="24">
        <f t="shared" si="12"/>
        <v>3.8581999999999006E-2</v>
      </c>
      <c r="I41" s="24">
        <f t="shared" si="12"/>
        <v>3.0690697694590874E-2</v>
      </c>
      <c r="J41" s="44">
        <f t="shared" si="12"/>
        <v>3.6958837011308532E-2</v>
      </c>
      <c r="K41" s="44">
        <f t="shared" si="12"/>
        <v>7.9486800666666468E-2</v>
      </c>
      <c r="L41" s="44">
        <f t="shared" si="12"/>
        <v>6.2170000000000947E-2</v>
      </c>
      <c r="M41" s="24">
        <f t="shared" si="12"/>
        <v>6.3735485400000069E-2</v>
      </c>
      <c r="N41" s="24">
        <f t="shared" si="12"/>
        <v>9.0718030952381401E-2</v>
      </c>
      <c r="O41" s="24">
        <f t="shared" si="12"/>
        <v>7.6116067599999226E-2</v>
      </c>
      <c r="P41" s="24">
        <f t="shared" si="12"/>
        <v>6.3910299900000744E-2</v>
      </c>
      <c r="Q41" s="24">
        <f t="shared" si="12"/>
        <v>5.8840643199999043E-2</v>
      </c>
      <c r="R41" s="24">
        <f t="shared" si="12"/>
        <v>5.5605606199999436E-2</v>
      </c>
      <c r="S41" s="24">
        <f t="shared" si="12"/>
        <v>7.0734572599999712E-2</v>
      </c>
      <c r="T41" s="24">
        <f t="shared" si="12"/>
        <v>6.959012529999864E-2</v>
      </c>
      <c r="U41" s="24">
        <f t="shared" si="12"/>
        <v>6.2989841799999002E-2</v>
      </c>
      <c r="V41" s="24">
        <f t="shared" si="12"/>
        <v>5.542951599999979E-2</v>
      </c>
      <c r="W41" s="24">
        <f t="shared" si="12"/>
        <v>5.0282750800000331E-2</v>
      </c>
      <c r="X41" s="24">
        <f t="shared" si="12"/>
        <v>3.954073860000018E-2</v>
      </c>
      <c r="Y41" s="24">
        <f t="shared" si="12"/>
        <v>6.3312348206166602E-2</v>
      </c>
      <c r="Z41" s="24">
        <f t="shared" si="12"/>
        <v>8.1663330000000034E-2</v>
      </c>
      <c r="AA41" s="24">
        <f t="shared" si="12"/>
        <v>5.8616746000000219E-2</v>
      </c>
      <c r="AB41" s="24">
        <f t="shared" si="12"/>
        <v>0</v>
      </c>
      <c r="AC41" s="4"/>
      <c r="AD41" s="61">
        <f t="shared" ref="AD41:BC41" si="13">AD5-SUM(AD6,AD10,AD14,AD15,AD27,AD32)</f>
        <v>3.5510000000003039E-3</v>
      </c>
      <c r="AE41" s="24">
        <f t="shared" si="13"/>
        <v>5.2469999999997796E-3</v>
      </c>
      <c r="AF41" s="24">
        <f t="shared" si="13"/>
        <v>6.8939999999999557E-3</v>
      </c>
      <c r="AG41" s="24">
        <f t="shared" si="13"/>
        <v>1.2781999999999849E-2</v>
      </c>
      <c r="AH41" s="24">
        <f t="shared" si="13"/>
        <v>1.1044000000000276E-2</v>
      </c>
      <c r="AI41" s="24">
        <f t="shared" si="13"/>
        <v>1.5889389919957697E-2</v>
      </c>
      <c r="AJ41" s="24">
        <f t="shared" si="13"/>
        <v>1.5425314176171323E-2</v>
      </c>
      <c r="AK41" s="24">
        <f t="shared" si="13"/>
        <v>2.1559579599974787E-2</v>
      </c>
      <c r="AL41" s="24">
        <f t="shared" si="13"/>
        <v>4.3755946332864504E-2</v>
      </c>
      <c r="AM41" s="24">
        <f t="shared" si="13"/>
        <v>3.1597966979014069E-2</v>
      </c>
      <c r="AN41" s="24">
        <f t="shared" si="13"/>
        <v>3.9160086999999955E-2</v>
      </c>
      <c r="AO41" s="24">
        <f t="shared" si="13"/>
        <v>4.6403634000000249E-2</v>
      </c>
      <c r="AP41" s="24">
        <f t="shared" si="13"/>
        <v>4.3530287000000056E-2</v>
      </c>
      <c r="AQ41" s="24">
        <f t="shared" si="13"/>
        <v>3.6234815000000031E-2</v>
      </c>
      <c r="AR41" s="24">
        <f t="shared" si="13"/>
        <v>4.15825859999992E-2</v>
      </c>
      <c r="AS41" s="24">
        <f t="shared" si="13"/>
        <v>3.5314421000000484E-2</v>
      </c>
      <c r="AT41" s="24">
        <f t="shared" si="13"/>
        <v>4.2247949999999701E-2</v>
      </c>
      <c r="AU41" s="24">
        <f t="shared" si="13"/>
        <v>4.2561519000000381E-2</v>
      </c>
      <c r="AV41" s="24">
        <f t="shared" si="13"/>
        <v>4.5056840999999848E-2</v>
      </c>
      <c r="AW41" s="24">
        <f t="shared" si="13"/>
        <v>3.847148499999975E-2</v>
      </c>
      <c r="AX41" s="24">
        <f t="shared" si="13"/>
        <v>3.4249028000000292E-2</v>
      </c>
      <c r="AY41" s="24">
        <f t="shared" si="13"/>
        <v>3.0474566999999841E-2</v>
      </c>
      <c r="AZ41" s="24">
        <f t="shared" si="13"/>
        <v>3.7204347883000088E-2</v>
      </c>
      <c r="BA41" s="24">
        <f t="shared" si="13"/>
        <v>4.6817778881999894E-2</v>
      </c>
      <c r="BB41" s="24">
        <f t="shared" si="13"/>
        <v>3.7537043802999992E-2</v>
      </c>
      <c r="BC41" s="24">
        <f t="shared" si="13"/>
        <v>0</v>
      </c>
      <c r="BD41" s="222"/>
    </row>
    <row r="42" spans="2:56">
      <c r="B42" s="5" t="s">
        <v>25</v>
      </c>
      <c r="C42" s="46">
        <f>1/$A$1*'[1]4412Exp'!$B$15</f>
        <v>8.5020000000000009E-3</v>
      </c>
      <c r="D42" s="11">
        <f>1/$A$1*'[1]4412Exp'!$C$15</f>
        <v>1.4860000000000002E-2</v>
      </c>
      <c r="E42" s="11">
        <f>1/$A$1*'[1]4412Exp'!$D$15</f>
        <v>2.9993000000000002E-2</v>
      </c>
      <c r="F42" s="11">
        <f>1/$A$1*'[1]4412Exp'!$E$15</f>
        <v>2.1129000000000002E-2</v>
      </c>
      <c r="G42" s="11">
        <f>1/$A$1*'[1]4412Exp'!$F$15</f>
        <v>1.5834000000000001E-2</v>
      </c>
      <c r="H42" s="11">
        <f>1/$A$1*'[1]4412Exp'!$G$15</f>
        <v>2.0081000000000002E-2</v>
      </c>
      <c r="I42" s="11">
        <f>1/$A$1*'[1]4412Exp'!$H$15</f>
        <v>1.8799697694593533E-2</v>
      </c>
      <c r="J42" s="36">
        <f>1/$A$1*'[1]4412Exp'!$I$15</f>
        <v>2.4112999999999999E-2</v>
      </c>
      <c r="K42" s="36">
        <f>1/$A$1*'[1]4412Exp'!J$15</f>
        <v>3.8181726499999999E-2</v>
      </c>
      <c r="L42" s="36">
        <f>1/$A$1*'[1]4412Exp'!K$15</f>
        <v>3.2526999999999993E-2</v>
      </c>
      <c r="M42" s="11">
        <f>1/$A$1*'[1]4412Exp'!L$15</f>
        <v>4.09836934E-2</v>
      </c>
      <c r="N42" s="11">
        <f>1/$A$1*'[1]4412Exp'!M$15</f>
        <v>5.0713714285714286E-2</v>
      </c>
      <c r="O42" s="11">
        <f>1/$A$1*'[1]4412Exp'!N$15</f>
        <v>4.0487562599999999E-2</v>
      </c>
      <c r="P42" s="11">
        <f>1/$A$1*'[1]4412Exp'!O$15</f>
        <v>4.3086211699999995E-2</v>
      </c>
      <c r="Q42" s="11">
        <f>1/$A$1*'[1]4412Exp'!P$15</f>
        <v>3.9796367200000002E-2</v>
      </c>
      <c r="R42" s="11">
        <f>1/$A$1*'[1]4412Exp'!Q$15</f>
        <v>3.8896322599999998E-2</v>
      </c>
      <c r="S42" s="11">
        <f>1/$A$1*'[1]4412Exp'!R$15</f>
        <v>4.6137919199999995E-2</v>
      </c>
      <c r="T42" s="11">
        <f>1/$A$1*'[1]4412Exp'!S$15</f>
        <v>3.7909210000000006E-2</v>
      </c>
      <c r="U42" s="11">
        <f>1/$A$1*'[1]4412Exp'!T$15</f>
        <v>3.7480445000000001E-2</v>
      </c>
      <c r="V42" s="11">
        <f>1/$A$1*'[1]4412Exp'!U$15</f>
        <v>3.1667139799999994E-2</v>
      </c>
      <c r="W42" s="11">
        <f>1/$A$1*'[1]4412Exp'!V$15</f>
        <v>3.6179612E-2</v>
      </c>
      <c r="X42" s="11">
        <f>1/$A$1*'[1]4412Exp'!W$15</f>
        <v>2.7120323000000002E-2</v>
      </c>
      <c r="Y42" s="11">
        <f>1/$A$1*'[1]4412Exp'!X$15</f>
        <v>4.6363742049249999E-2</v>
      </c>
      <c r="Z42" s="11">
        <f>1/$A$1*'[1]4412Exp'!Y$15</f>
        <v>3.2807418750000004E-2</v>
      </c>
      <c r="AA42" s="11">
        <f>1/$A$1*'[1]4412Exp'!Z$15</f>
        <v>2.4807237999999999E-2</v>
      </c>
      <c r="AB42" s="11">
        <f>1/$A$1*'[1]4412Exp'!AA$15</f>
        <v>0</v>
      </c>
      <c r="AC42" s="4"/>
      <c r="AD42" s="46">
        <f>1/1000*'[1]4412Exp'!AB$15</f>
        <v>2.9320000000000001E-3</v>
      </c>
      <c r="AE42" s="11">
        <f>1/1000*'[1]4412Exp'!AC$15</f>
        <v>4.0140000000000002E-3</v>
      </c>
      <c r="AF42" s="11">
        <f>1/1000*'[1]4412Exp'!AD$15</f>
        <v>5.0090000000000004E-3</v>
      </c>
      <c r="AG42" s="11">
        <f>1/1000*'[1]4412Exp'!AE$15</f>
        <v>7.8370000000000002E-3</v>
      </c>
      <c r="AH42" s="11">
        <f>1/1000*'[1]4412Exp'!AF$15</f>
        <v>6.7000000000000002E-3</v>
      </c>
      <c r="AI42" s="11">
        <f>1/1000*'[1]4412Exp'!AG$15</f>
        <v>9.7974237465959461E-3</v>
      </c>
      <c r="AJ42" s="11">
        <f>1/1000*'[1]4412Exp'!AH$15</f>
        <v>1.0606237842671624E-2</v>
      </c>
      <c r="AK42" s="11">
        <f>1/1000*'[1]4412Exp'!AI$15</f>
        <v>1.5605293663922536E-2</v>
      </c>
      <c r="AL42" s="11">
        <f>1/1000*'[1]4412Exp'!AJ$15</f>
        <v>2.4152840552283318E-2</v>
      </c>
      <c r="AM42" s="11">
        <f>1/1000*'[1]4412Exp'!AK$15</f>
        <v>1.8864105513562181E-2</v>
      </c>
      <c r="AN42" s="11">
        <f>1/1000*'[1]4412Exp'!AL$15</f>
        <v>2.7476986999999998E-2</v>
      </c>
      <c r="AO42" s="11">
        <f>1/1000*'[1]4412Exp'!AM$15</f>
        <v>2.8707930999999999E-2</v>
      </c>
      <c r="AP42" s="11">
        <f>1/1000*'[1]4412Exp'!AN$15</f>
        <v>3.1477910999999997E-2</v>
      </c>
      <c r="AQ42" s="11">
        <f>1/1000*'[1]4412Exp'!AO$15</f>
        <v>2.5274673000000001E-2</v>
      </c>
      <c r="AR42" s="11">
        <f>1/1000*'[1]4412Exp'!AP$15</f>
        <v>2.9453659E-2</v>
      </c>
      <c r="AS42" s="11">
        <f>1/1000*'[1]4412Exp'!AQ$15</f>
        <v>2.5580886000000001E-2</v>
      </c>
      <c r="AT42" s="11">
        <f>1/1000*'[1]4412Exp'!AR$15</f>
        <v>2.8632359999999999E-2</v>
      </c>
      <c r="AU42" s="11">
        <f>1/1000*'[1]4412Exp'!AS$15</f>
        <v>2.5737158999999999E-2</v>
      </c>
      <c r="AV42" s="11">
        <f>1/1000*'[1]4412Exp'!AT$15</f>
        <v>2.9352652E-2</v>
      </c>
      <c r="AW42" s="11">
        <f>1/1000*'[1]4412Exp'!AU$15</f>
        <v>2.4318948E-2</v>
      </c>
      <c r="AX42" s="11">
        <f>1/1000*'[1]4412Exp'!AV$15</f>
        <v>2.7017632999999999E-2</v>
      </c>
      <c r="AY42" s="11">
        <f>1/1000*'[1]4412Exp'!AW$15</f>
        <v>2.4132457E-2</v>
      </c>
      <c r="AZ42" s="11">
        <f>1/1000*'[1]4412Exp'!AX$15</f>
        <v>2.7411244142000003E-2</v>
      </c>
      <c r="BA42" s="11">
        <f>1/1000*'[1]4412Exp'!AY$15</f>
        <v>2.221750774E-2</v>
      </c>
      <c r="BB42" s="11">
        <f>1/1000*'[1]4412Exp'!AZ$15</f>
        <v>2.1264661567E-2</v>
      </c>
      <c r="BC42" s="11">
        <f>1/1000*'[1]4412Exp'!BA$15</f>
        <v>0</v>
      </c>
      <c r="BD42" s="222"/>
    </row>
    <row r="43" spans="2:56">
      <c r="B43" s="5" t="s">
        <v>76</v>
      </c>
      <c r="C43" s="46">
        <f>1/$A$1*'[1]4412Exp'!$B$108</f>
        <v>0</v>
      </c>
      <c r="D43" s="11">
        <f>1/$A$1*'[1]4412Exp'!$C$108</f>
        <v>0</v>
      </c>
      <c r="E43" s="11">
        <f>1/$A$1*'[1]4412Exp'!$D$108</f>
        <v>0</v>
      </c>
      <c r="F43" s="11">
        <f>1/$A$1*'[1]4412Exp'!$E$108</f>
        <v>1.6450000000000002E-3</v>
      </c>
      <c r="G43" s="11">
        <f>1/$A$1*'[1]4412Exp'!$F$108</f>
        <v>1.5340000000000002E-3</v>
      </c>
      <c r="H43" s="11">
        <f>1/$A$1*'[1]4412Exp'!$G$108</f>
        <v>2.294E-3</v>
      </c>
      <c r="I43" s="11">
        <f>1/$A$1*'[1]4412Exp'!$H$108</f>
        <v>3.751E-3</v>
      </c>
      <c r="J43" s="36">
        <f>1/$A$1*'[1]4412Exp'!$I$108</f>
        <v>6.3739999999999995E-3</v>
      </c>
      <c r="K43" s="36">
        <f>1/$A$1*'[1]4412Exp'!J$108</f>
        <v>1.4427662000000001E-2</v>
      </c>
      <c r="L43" s="36">
        <f>1/$A$1*'[1]4412Exp'!K$108</f>
        <v>1.7919999999999995E-2</v>
      </c>
      <c r="M43" s="11">
        <f>1/$A$1*'[1]4412Exp'!L$108</f>
        <v>1.64410046E-2</v>
      </c>
      <c r="N43" s="11">
        <f>1/$A$1*'[1]4412Exp'!M$108</f>
        <v>2.3263480952380951E-2</v>
      </c>
      <c r="O43" s="11">
        <f>1/$A$1*'[1]4412Exp'!N$108</f>
        <v>2.6703730799999999E-2</v>
      </c>
      <c r="P43" s="11">
        <f>1/$A$1*'[1]4412Exp'!O$108</f>
        <v>1.4665987599999998E-2</v>
      </c>
      <c r="Q43" s="11">
        <f>1/$A$1*'[1]4412Exp'!P$108</f>
        <v>1.3449588600000001E-2</v>
      </c>
      <c r="R43" s="11">
        <f>1/$A$1*'[1]4412Exp'!Q$108</f>
        <v>1.1491000000000001E-2</v>
      </c>
      <c r="S43" s="11">
        <f>1/$A$1*'[1]4412Exp'!R$108</f>
        <v>1.6239395199999999E-2</v>
      </c>
      <c r="T43" s="11">
        <f>1/$A$1*'[1]4412Exp'!S$108</f>
        <v>2.4064210199999998E-2</v>
      </c>
      <c r="U43" s="11">
        <f>1/$A$1*'[1]4412Exp'!T$108</f>
        <v>2.2446554799999997E-2</v>
      </c>
      <c r="V43" s="11">
        <f>1/$A$1*'[1]4412Exp'!U$108</f>
        <v>2.0995823200000003E-2</v>
      </c>
      <c r="W43" s="11">
        <f>1/$A$1*'[1]4412Exp'!V$108</f>
        <v>1.2245225199999999E-2</v>
      </c>
      <c r="X43" s="11">
        <f>1/$A$1*'[1]4412Exp'!W$108</f>
        <v>1.0305110000000001E-2</v>
      </c>
      <c r="Y43" s="11">
        <f>1/$A$1*'[1]4412Exp'!X$108</f>
        <v>1.3417605238249999E-2</v>
      </c>
      <c r="Z43" s="11">
        <f>1/$A$1*'[1]4412Exp'!Y$108</f>
        <v>1.6563606250000001E-2</v>
      </c>
      <c r="AA43" s="11">
        <f>1/$A$1*'[1]4412Exp'!Z$108</f>
        <v>1.5070919999999998E-2</v>
      </c>
      <c r="AB43" s="11">
        <f>1/$A$1*'[1]4412Exp'!AA$108</f>
        <v>0</v>
      </c>
      <c r="AC43" s="4"/>
      <c r="AD43" s="46">
        <f>1/1000*'[1]4412Exp'!AB$108</f>
        <v>0</v>
      </c>
      <c r="AE43" s="11">
        <f>1/1000*'[1]4412Exp'!AC$108</f>
        <v>0</v>
      </c>
      <c r="AF43" s="11">
        <f>1/1000*'[1]4412Exp'!AD$108</f>
        <v>0</v>
      </c>
      <c r="AG43" s="11">
        <f>1/1000*'[1]4412Exp'!AE$108</f>
        <v>4.8799999999999999E-4</v>
      </c>
      <c r="AH43" s="11">
        <f>1/1000*'[1]4412Exp'!AF$108</f>
        <v>5.6499999999999996E-4</v>
      </c>
      <c r="AI43" s="11">
        <f>1/1000*'[1]4412Exp'!AG$108</f>
        <v>8.5489778602397906E-4</v>
      </c>
      <c r="AJ43" s="11">
        <f>1/1000*'[1]4412Exp'!AH$108</f>
        <v>1.5037893897439235E-3</v>
      </c>
      <c r="AK43" s="11">
        <f>1/1000*'[1]4412Exp'!AI$108</f>
        <v>3.025385253496461E-3</v>
      </c>
      <c r="AL43" s="11">
        <f>1/1000*'[1]4412Exp'!AJ$108</f>
        <v>7.0676084218553505E-3</v>
      </c>
      <c r="AM43" s="11">
        <f>1/1000*'[1]4412Exp'!AK$108</f>
        <v>8.1004904984689225E-3</v>
      </c>
      <c r="AN43" s="11">
        <f>1/1000*'[1]4412Exp'!AL$108</f>
        <v>8.2932709999999996E-3</v>
      </c>
      <c r="AO43" s="11">
        <f>1/1000*'[1]4412Exp'!AM$108</f>
        <v>9.5330700000000011E-3</v>
      </c>
      <c r="AP43" s="11">
        <f>1/1000*'[1]4412Exp'!AN$108</f>
        <v>7.2247459999999998E-3</v>
      </c>
      <c r="AQ43" s="11">
        <f>1/1000*'[1]4412Exp'!AO$108</f>
        <v>7.3705989999999994E-3</v>
      </c>
      <c r="AR43" s="11">
        <f>1/1000*'[1]4412Exp'!AP$108</f>
        <v>8.4915229999999991E-3</v>
      </c>
      <c r="AS43" s="11">
        <f>1/1000*'[1]4412Exp'!AQ$108</f>
        <v>6.9563679999999992E-3</v>
      </c>
      <c r="AT43" s="11">
        <f>1/1000*'[1]4412Exp'!AR$108</f>
        <v>9.2164840000000005E-3</v>
      </c>
      <c r="AU43" s="11">
        <f>1/1000*'[1]4412Exp'!AS$108</f>
        <v>1.2584442E-2</v>
      </c>
      <c r="AV43" s="11">
        <f>1/1000*'[1]4412Exp'!AT$108</f>
        <v>1.3722489999999999E-2</v>
      </c>
      <c r="AW43" s="11">
        <f>1/1000*'[1]4412Exp'!AU$108</f>
        <v>1.2220592000000001E-2</v>
      </c>
      <c r="AX43" s="11">
        <f>1/1000*'[1]4412Exp'!AV$108</f>
        <v>6.0413769999999997E-3</v>
      </c>
      <c r="AY43" s="11">
        <f>1/1000*'[1]4412Exp'!AW$108</f>
        <v>4.9656769999999999E-3</v>
      </c>
      <c r="AZ43" s="11">
        <f>1/1000*'[1]4412Exp'!AX$108</f>
        <v>8.0218114349999998E-3</v>
      </c>
      <c r="BA43" s="11">
        <f>1/1000*'[1]4412Exp'!AY$108</f>
        <v>9.6801803720000003E-3</v>
      </c>
      <c r="BB43" s="11">
        <f>1/1000*'[1]4412Exp'!AZ$108</f>
        <v>7.7870515729999996E-3</v>
      </c>
      <c r="BC43" s="11">
        <f>1/1000*'[1]4412Exp'!BA$108</f>
        <v>0</v>
      </c>
      <c r="BD43" s="222"/>
    </row>
    <row r="44" spans="2:56" ht="13" thickBot="1">
      <c r="B44" s="6" t="s">
        <v>128</v>
      </c>
      <c r="C44" s="107">
        <f t="shared" ref="C44:AB44" si="14">SUM(C41:C41)-SUM(C42:C43)</f>
        <v>2.0000000000002325E-3</v>
      </c>
      <c r="D44" s="108">
        <f t="shared" si="14"/>
        <v>4.4919999999995901E-3</v>
      </c>
      <c r="E44" s="108">
        <f t="shared" si="14"/>
        <v>6.1180000000000019E-3</v>
      </c>
      <c r="F44" s="108">
        <f t="shared" si="14"/>
        <v>1.6501999999998754E-2</v>
      </c>
      <c r="G44" s="108">
        <f t="shared" si="14"/>
        <v>1.1699999999999648E-2</v>
      </c>
      <c r="H44" s="108">
        <f t="shared" si="14"/>
        <v>1.6206999999999003E-2</v>
      </c>
      <c r="I44" s="108">
        <f t="shared" si="14"/>
        <v>8.1399999999973403E-3</v>
      </c>
      <c r="J44" s="109">
        <f t="shared" si="14"/>
        <v>6.4718370113085316E-3</v>
      </c>
      <c r="K44" s="109">
        <f t="shared" si="14"/>
        <v>2.6877412166666469E-2</v>
      </c>
      <c r="L44" s="109">
        <f t="shared" si="14"/>
        <v>1.1723000000000955E-2</v>
      </c>
      <c r="M44" s="108">
        <f t="shared" si="14"/>
        <v>6.310787400000073E-3</v>
      </c>
      <c r="N44" s="108">
        <f t="shared" si="14"/>
        <v>1.6740835714286167E-2</v>
      </c>
      <c r="O44" s="108">
        <f t="shared" si="14"/>
        <v>8.9247741999992358E-3</v>
      </c>
      <c r="P44" s="108">
        <f t="shared" si="14"/>
        <v>6.1581006000007502E-3</v>
      </c>
      <c r="Q44" s="108">
        <f t="shared" si="14"/>
        <v>5.5946873999990418E-3</v>
      </c>
      <c r="R44" s="108">
        <f t="shared" si="14"/>
        <v>5.2182835999994362E-3</v>
      </c>
      <c r="S44" s="108">
        <f t="shared" si="14"/>
        <v>8.3572581999997175E-3</v>
      </c>
      <c r="T44" s="108">
        <f t="shared" si="14"/>
        <v>7.6167050999986358E-3</v>
      </c>
      <c r="U44" s="108">
        <f t="shared" si="14"/>
        <v>3.0628419999990039E-3</v>
      </c>
      <c r="V44" s="108">
        <f t="shared" si="14"/>
        <v>2.7665529999997968E-3</v>
      </c>
      <c r="W44" s="108">
        <f t="shared" si="14"/>
        <v>1.8579136000003299E-3</v>
      </c>
      <c r="X44" s="108">
        <f t="shared" si="14"/>
        <v>2.1153056000001794E-3</v>
      </c>
      <c r="Y44" s="108">
        <f t="shared" si="14"/>
        <v>3.5310009186666075E-3</v>
      </c>
      <c r="Z44" s="108">
        <f t="shared" si="14"/>
        <v>3.2292305000000028E-2</v>
      </c>
      <c r="AA44" s="108">
        <f t="shared" si="14"/>
        <v>1.8738588000000223E-2</v>
      </c>
      <c r="AB44" s="108">
        <f t="shared" si="14"/>
        <v>0</v>
      </c>
      <c r="AC44" s="35"/>
      <c r="AD44" s="110">
        <f t="shared" ref="AD44:BC44" si="15">SUM(AD41:AD41)-SUM(AD42:AD43)</f>
        <v>6.1900000000030377E-4</v>
      </c>
      <c r="AE44" s="111">
        <f t="shared" si="15"/>
        <v>1.2329999999997794E-3</v>
      </c>
      <c r="AF44" s="111">
        <f t="shared" si="15"/>
        <v>1.8849999999999553E-3</v>
      </c>
      <c r="AG44" s="111">
        <f t="shared" si="15"/>
        <v>4.4569999999998482E-3</v>
      </c>
      <c r="AH44" s="111">
        <f t="shared" si="15"/>
        <v>3.7790000000002752E-3</v>
      </c>
      <c r="AI44" s="111">
        <f t="shared" si="15"/>
        <v>5.2370683873377722E-3</v>
      </c>
      <c r="AJ44" s="111">
        <f t="shared" si="15"/>
        <v>3.3152869437557755E-3</v>
      </c>
      <c r="AK44" s="111">
        <f t="shared" si="15"/>
        <v>2.9289006825557913E-3</v>
      </c>
      <c r="AL44" s="111">
        <f t="shared" si="15"/>
        <v>1.2535497358725833E-2</v>
      </c>
      <c r="AM44" s="111">
        <f t="shared" si="15"/>
        <v>4.6333709669829637E-3</v>
      </c>
      <c r="AN44" s="111">
        <f t="shared" si="15"/>
        <v>3.3898289999999554E-3</v>
      </c>
      <c r="AO44" s="111">
        <f t="shared" si="15"/>
        <v>8.1626330000002523E-3</v>
      </c>
      <c r="AP44" s="111">
        <f t="shared" si="15"/>
        <v>4.8276300000000619E-3</v>
      </c>
      <c r="AQ44" s="111">
        <f t="shared" si="15"/>
        <v>3.5895430000000283E-3</v>
      </c>
      <c r="AR44" s="111">
        <f t="shared" si="15"/>
        <v>3.6374039999991989E-3</v>
      </c>
      <c r="AS44" s="111">
        <f t="shared" si="15"/>
        <v>2.7771670000004828E-3</v>
      </c>
      <c r="AT44" s="111">
        <f t="shared" si="15"/>
        <v>4.3991059999997015E-3</v>
      </c>
      <c r="AU44" s="111">
        <f t="shared" si="15"/>
        <v>4.2399180000003839E-3</v>
      </c>
      <c r="AV44" s="111">
        <f t="shared" si="15"/>
        <v>1.9816989999998508E-3</v>
      </c>
      <c r="AW44" s="111">
        <f t="shared" si="15"/>
        <v>1.9319449999997476E-3</v>
      </c>
      <c r="AX44" s="111">
        <f t="shared" si="15"/>
        <v>1.1900180000002925E-3</v>
      </c>
      <c r="AY44" s="111">
        <f t="shared" si="15"/>
        <v>1.3764329999998437E-3</v>
      </c>
      <c r="AZ44" s="111">
        <f t="shared" si="15"/>
        <v>1.7712923060000871E-3</v>
      </c>
      <c r="BA44" s="111">
        <f t="shared" si="15"/>
        <v>1.4920090769999894E-2</v>
      </c>
      <c r="BB44" s="111">
        <f t="shared" si="15"/>
        <v>8.4853306629999944E-3</v>
      </c>
      <c r="BC44" s="111">
        <f t="shared" si="15"/>
        <v>0</v>
      </c>
      <c r="BD44" s="222"/>
    </row>
    <row r="45" spans="2:56" ht="13" thickTop="1">
      <c r="C45" s="43"/>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row>
    <row r="46" spans="2:56">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8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210</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1/$A$1*'[1]4411Exp'!$B$263</f>
        <v>1.6678746000000004</v>
      </c>
      <c r="D5" s="143">
        <f>1/$A$1*'[1]4411Exp'!$C$263</f>
        <v>1.9170557999999998</v>
      </c>
      <c r="E5" s="143">
        <f>1/$A$1*'[1]4411Exp'!$D$263</f>
        <v>1.7623835999999993</v>
      </c>
      <c r="F5" s="143">
        <f>1/$A$1*'[1]4411Exp'!$E$263</f>
        <v>2.0732462921002424</v>
      </c>
      <c r="G5" s="143">
        <f>1/$A$1*'[1]4411Exp'!$F$263</f>
        <v>2.4751812599999998</v>
      </c>
      <c r="H5" s="143">
        <f>1/$A$1*'[1]4411Exp'!$G$263</f>
        <v>3.0336990234274364</v>
      </c>
      <c r="I5" s="143">
        <f>1/$A$1*'[1]4411Exp'!$H$263</f>
        <v>3.1329065316306961</v>
      </c>
      <c r="J5" s="144">
        <f>1/$A$1*'[1]4411Exp'!$I$263</f>
        <v>2.8025435757046857</v>
      </c>
      <c r="K5" s="144">
        <f>1/$A$1*'[1]4411Exp'!J$263</f>
        <v>2.9166533372999992</v>
      </c>
      <c r="L5" s="144">
        <f>1/$A$1*'[1]4411Exp'!K$263</f>
        <v>2.6799062075999993</v>
      </c>
      <c r="M5" s="144">
        <f>1/$A$1*'[1]4411Exp'!L$263</f>
        <v>2.8668429584999999</v>
      </c>
      <c r="N5" s="143">
        <f>1/$A$1*'[1]4411Exp'!M$263</f>
        <v>2.2134460919999994</v>
      </c>
      <c r="O5" s="143">
        <f>1/$A$1*'[1]4411Exp'!N$263</f>
        <v>1.6138179934199997</v>
      </c>
      <c r="P5" s="143">
        <f>1/$A$1*'[1]4411Exp'!O$263</f>
        <v>1.4307507622799998</v>
      </c>
      <c r="Q5" s="143">
        <f>1/$A$1*'[1]4411Exp'!P$263</f>
        <v>1.2356189193599998</v>
      </c>
      <c r="R5" s="143">
        <f>1/$A$1*'[1]4411Exp'!Q$263</f>
        <v>1.0945130414399999</v>
      </c>
      <c r="S5" s="143">
        <f>1/$A$1*'[1]4411Exp'!R$263</f>
        <v>1.1937892629599998</v>
      </c>
      <c r="T5" s="143">
        <f>1/$A$1*'[1]4411Exp'!S$263</f>
        <v>1.0013335012799995</v>
      </c>
      <c r="U5" s="143">
        <f>1/$A$1*'[1]4411Exp'!T$263</f>
        <v>1.1729300158799998</v>
      </c>
      <c r="V5" s="143">
        <f>1/$A$1*'[1]4411Exp'!U$263</f>
        <v>1.0555519086</v>
      </c>
      <c r="W5" s="143">
        <f>1/$A$1*'[1]4411Exp'!V$263</f>
        <v>0.93016554875999991</v>
      </c>
      <c r="X5" s="143">
        <f>1/$A$1*'[1]4411Exp'!W$263</f>
        <v>0.77925340331999993</v>
      </c>
      <c r="Y5" s="143">
        <f>1/$A$1*'[1]4411Exp'!X$263</f>
        <v>1.2611026502974285</v>
      </c>
      <c r="Z5" s="143">
        <f>1/$A$1*'[1]4411Exp'!Y$263</f>
        <v>0.85737954451463994</v>
      </c>
      <c r="AA5" s="143">
        <f>1/$A$1*'[1]4411Exp'!Z$263</f>
        <v>0.73929628439999984</v>
      </c>
      <c r="AB5" s="143">
        <f>1/$A$1*'[1]4411Exp'!AA$263</f>
        <v>0</v>
      </c>
      <c r="AC5" s="17"/>
      <c r="AD5" s="67">
        <f>1/1000*'[1]4411Exp'!AB$263</f>
        <v>0.21668481736842102</v>
      </c>
      <c r="AE5" s="66">
        <f>1/1000*'[1]4411Exp'!AC$263</f>
        <v>0.22980238105263154</v>
      </c>
      <c r="AF5" s="66">
        <f>1/1000*'[1]4411Exp'!AD$263</f>
        <v>0.22479098618421045</v>
      </c>
      <c r="AG5" s="66">
        <f>1/1000*'[1]4411Exp'!AE$263</f>
        <v>0.24504300000000007</v>
      </c>
      <c r="AH5" s="66">
        <f>1/1000*'[1]4411Exp'!AF$263</f>
        <v>0.267897</v>
      </c>
      <c r="AI5" s="66">
        <f>1/1000*'[1]4411Exp'!AG$263</f>
        <v>0.2922139651065972</v>
      </c>
      <c r="AJ5" s="66">
        <f>1/1000*'[1]4411Exp'!AH$263</f>
        <v>0.30448908943040764</v>
      </c>
      <c r="AK5" s="66">
        <f>1/1000*'[1]4411Exp'!AI$263</f>
        <v>0.34377366469871973</v>
      </c>
      <c r="AL5" s="66">
        <f>1/1000*'[1]4411Exp'!AJ$263</f>
        <v>0.34749054039921617</v>
      </c>
      <c r="AM5" s="66">
        <f>1/1000*'[1]4411Exp'!AK$263</f>
        <v>0.29321671331268884</v>
      </c>
      <c r="AN5" s="66">
        <f>1/1000*'[1]4411Exp'!AL$263</f>
        <v>0.37376352899999998</v>
      </c>
      <c r="AO5" s="66">
        <f>1/1000*'[1]4411Exp'!AM$263</f>
        <v>0.36890768200000007</v>
      </c>
      <c r="AP5" s="66">
        <f>1/1000*'[1]4411Exp'!AN$263</f>
        <v>0.3719852179999999</v>
      </c>
      <c r="AQ5" s="66">
        <f>1/1000*'[1]4411Exp'!AO$263</f>
        <v>0.33487017600000002</v>
      </c>
      <c r="AR5" s="66">
        <f>1/1000*'[1]4411Exp'!AP$263</f>
        <v>0.32342826899999999</v>
      </c>
      <c r="AS5" s="66">
        <f>1/1000*'[1]4411Exp'!AQ$263</f>
        <v>0.29092920899999997</v>
      </c>
      <c r="AT5" s="66">
        <f>1/1000*'[1]4411Exp'!AR$263</f>
        <v>0.28518322299999999</v>
      </c>
      <c r="AU5" s="66">
        <f>1/1000*'[1]4411Exp'!AS$263</f>
        <v>0.26808926000000005</v>
      </c>
      <c r="AV5" s="66">
        <f>1/1000*'[1]4411Exp'!AT$263</f>
        <v>0.29391720099999996</v>
      </c>
      <c r="AW5" s="66">
        <f>1/1000*'[1]4411Exp'!AU$263</f>
        <v>0.25398648800000001</v>
      </c>
      <c r="AX5" s="66">
        <f>1/1000*'[1]4411Exp'!AV$263</f>
        <v>0.173171942</v>
      </c>
      <c r="AY5" s="66">
        <f>1/1000*'[1]4411Exp'!AW$263</f>
        <v>0.166557014</v>
      </c>
      <c r="AZ5" s="66">
        <f>1/1000*'[1]4411Exp'!AX$263</f>
        <v>0.21334304300599993</v>
      </c>
      <c r="BA5" s="66">
        <f>1/1000*'[1]4411Exp'!AY$263</f>
        <v>0.17983410997900004</v>
      </c>
      <c r="BB5" s="66">
        <f>1/1000*'[1]4411Exp'!AZ$263</f>
        <v>0.16365176050399996</v>
      </c>
      <c r="BC5" s="66">
        <f>1/1000*'[1]4411Exp'!BA$263</f>
        <v>0</v>
      </c>
      <c r="BD5" s="222"/>
    </row>
    <row r="6" spans="1:56" ht="17.149999999999999" customHeight="1" thickTop="1">
      <c r="B6" s="51" t="s">
        <v>22</v>
      </c>
      <c r="C6" s="45">
        <f>1/$A$1*'[1]4411Exp'!$B$266</f>
        <v>8.5152599999999995E-2</v>
      </c>
      <c r="D6" s="31">
        <f>1/$A$1*'[1]4411Exp'!$C$266</f>
        <v>4.9185E-2</v>
      </c>
      <c r="E6" s="31">
        <f>1/$A$1*'[1]4411Exp'!$D$266</f>
        <v>1.47034E-2</v>
      </c>
      <c r="F6" s="31">
        <f>1/$A$1*'[1]4411Exp'!$E$266</f>
        <v>1.605024E-2</v>
      </c>
      <c r="G6" s="31">
        <f>1/$A$1*'[1]4411Exp'!$F$266</f>
        <v>3.6208799999999999E-2</v>
      </c>
      <c r="H6" s="31">
        <f>1/$A$1*'[1]4411Exp'!$G$266</f>
        <v>7.3221120000000001E-2</v>
      </c>
      <c r="I6" s="31">
        <f>1/$A$1*'[1]4411Exp'!$H$266</f>
        <v>8.6338577473176858E-2</v>
      </c>
      <c r="J6" s="32">
        <f>1/$A$1*'[1]4411Exp'!$I$266</f>
        <v>8.8706519999999997E-2</v>
      </c>
      <c r="K6" s="32">
        <f>1/$A$1*'[1]4411Exp'!J$266</f>
        <v>9.0539121959999996E-2</v>
      </c>
      <c r="L6" s="32">
        <f>1/$A$1*'[1]4411Exp'!K$266</f>
        <v>9.3000600000000003E-2</v>
      </c>
      <c r="M6" s="31">
        <f>1/$A$1*'[1]4411Exp'!L$266</f>
        <v>8.0098050000000004E-2</v>
      </c>
      <c r="N6" s="31">
        <f>1/$A$1*'[1]4411Exp'!M$266</f>
        <v>6.1367454000000002E-2</v>
      </c>
      <c r="O6" s="31">
        <f>1/$A$1*'[1]4411Exp'!N$266</f>
        <v>3.9016794600000002E-2</v>
      </c>
      <c r="P6" s="31">
        <f>1/$A$1*'[1]4411Exp'!O$266</f>
        <v>4.4005928399999991E-2</v>
      </c>
      <c r="Q6" s="31">
        <f>1/$A$1*'[1]4411Exp'!P$266</f>
        <v>5.1521639399999999E-2</v>
      </c>
      <c r="R6" s="31">
        <f>1/$A$1*'[1]4411Exp'!Q$266</f>
        <v>3.9597276599999995E-2</v>
      </c>
      <c r="S6" s="31">
        <f>1/$A$1*'[1]4411Exp'!R$266</f>
        <v>2.9017792440000002E-2</v>
      </c>
      <c r="T6" s="31">
        <f>1/$A$1*'[1]4411Exp'!S$266</f>
        <v>3.9745986839999997E-2</v>
      </c>
      <c r="U6" s="31">
        <f>1/$A$1*'[1]4411Exp'!T$266</f>
        <v>5.7244944960000002E-2</v>
      </c>
      <c r="V6" s="31">
        <f>1/$A$1*'[1]4411Exp'!U$266</f>
        <v>3.9077655119999999E-2</v>
      </c>
      <c r="W6" s="31">
        <f>1/$A$1*'[1]4411Exp'!V$266</f>
        <v>5.3519256000000001E-2</v>
      </c>
      <c r="X6" s="31">
        <f>1/$A$1*'[1]4411Exp'!W$266</f>
        <v>2.3161103279999998E-2</v>
      </c>
      <c r="Y6" s="31">
        <f>1/$A$1*'[1]4411Exp'!X$266</f>
        <v>7.1802837550080004E-2</v>
      </c>
      <c r="Z6" s="31">
        <f>1/$A$1*'[1]4411Exp'!Y$266</f>
        <v>1.51584127758E-2</v>
      </c>
      <c r="AA6" s="31">
        <f>1/$A$1*'[1]4411Exp'!Z$266</f>
        <v>4.8216582000000004E-3</v>
      </c>
      <c r="AB6" s="31">
        <f>1/$A$1*'[1]4411Exp'!AA$266</f>
        <v>0</v>
      </c>
      <c r="AC6" s="14"/>
      <c r="AD6" s="54">
        <f>1/1000*'[1]4411Exp'!AB$266</f>
        <v>9.1229626315789455E-3</v>
      </c>
      <c r="AE6" s="31">
        <f>1/1000*'[1]4411Exp'!AC$266</f>
        <v>5.9410284210526321E-3</v>
      </c>
      <c r="AF6" s="31">
        <f>1/1000*'[1]4411Exp'!AD$266</f>
        <v>1.5450144736842107E-3</v>
      </c>
      <c r="AG6" s="31">
        <f>1/1000*'[1]4411Exp'!AE$266</f>
        <v>3.441E-3</v>
      </c>
      <c r="AH6" s="31">
        <f>1/1000*'[1]4411Exp'!AF$266</f>
        <v>5.0010000000000002E-3</v>
      </c>
      <c r="AI6" s="31">
        <f>1/1000*'[1]4411Exp'!AG$266</f>
        <v>7.5225544076201441E-3</v>
      </c>
      <c r="AJ6" s="31">
        <f>1/1000*'[1]4411Exp'!AH$266</f>
        <v>8.1933558715165094E-3</v>
      </c>
      <c r="AK6" s="31">
        <f>1/1000*'[1]4411Exp'!AI$266</f>
        <v>1.1195079000858652E-2</v>
      </c>
      <c r="AL6" s="31">
        <f>1/1000*'[1]4411Exp'!AJ$266</f>
        <v>1.1326473041586375E-2</v>
      </c>
      <c r="AM6" s="31">
        <f>1/1000*'[1]4411Exp'!AK$266</f>
        <v>9.1777851600155207E-3</v>
      </c>
      <c r="AN6" s="31">
        <f>1/1000*'[1]4411Exp'!AL$266</f>
        <v>1.3349674999999998E-2</v>
      </c>
      <c r="AO6" s="31">
        <f>1/1000*'[1]4411Exp'!AM$266</f>
        <v>1.0227909E-2</v>
      </c>
      <c r="AP6" s="31">
        <f>1/1000*'[1]4411Exp'!AN$266</f>
        <v>9.3037309999999991E-3</v>
      </c>
      <c r="AQ6" s="31">
        <f>1/1000*'[1]4411Exp'!AO$266</f>
        <v>1.0266697999999998E-2</v>
      </c>
      <c r="AR6" s="31">
        <f>1/1000*'[1]4411Exp'!AP$266</f>
        <v>1.3075420000000001E-2</v>
      </c>
      <c r="AS6" s="31">
        <f>1/1000*'[1]4411Exp'!AQ$266</f>
        <v>1.0224771000000001E-2</v>
      </c>
      <c r="AT6" s="31">
        <f>1/1000*'[1]4411Exp'!AR$266</f>
        <v>6.7842629999999996E-3</v>
      </c>
      <c r="AU6" s="31">
        <f>1/1000*'[1]4411Exp'!AS$266</f>
        <v>1.1375737999999998E-2</v>
      </c>
      <c r="AV6" s="31">
        <f>1/1000*'[1]4411Exp'!AT$266</f>
        <v>1.5588025999999996E-2</v>
      </c>
      <c r="AW6" s="31">
        <f>1/1000*'[1]4411Exp'!AU$266</f>
        <v>1.0770807000000002E-2</v>
      </c>
      <c r="AX6" s="31">
        <f>1/1000*'[1]4411Exp'!AV$266</f>
        <v>8.2912280000000012E-3</v>
      </c>
      <c r="AY6" s="31">
        <f>1/1000*'[1]4411Exp'!AW$266</f>
        <v>5.1569760000000006E-3</v>
      </c>
      <c r="AZ6" s="31">
        <f>1/1000*'[1]4411Exp'!AX$266</f>
        <v>7.5438984320000011E-3</v>
      </c>
      <c r="BA6" s="31">
        <f>1/1000*'[1]4411Exp'!AY$266</f>
        <v>2.5170524949999998E-3</v>
      </c>
      <c r="BB6" s="31">
        <f>1/1000*'[1]4411Exp'!AZ$266</f>
        <v>1.2649822040000001E-3</v>
      </c>
      <c r="BC6" s="31">
        <f>1/1000*'[1]4411Exp'!BA$266</f>
        <v>0</v>
      </c>
      <c r="BD6" s="222"/>
    </row>
    <row r="7" spans="1:56">
      <c r="B7" s="5" t="s">
        <v>102</v>
      </c>
      <c r="C7" s="46">
        <f>1/$A$1*'[1]4411Exp'!$B$119</f>
        <v>1.7586000000000001E-3</v>
      </c>
      <c r="D7" s="11">
        <f>1/$A$1*'[1]4411Exp'!$C$119</f>
        <v>2.7845999999999999E-3</v>
      </c>
      <c r="E7" s="11">
        <f>1/$A$1*'[1]4411Exp'!$D$119</f>
        <v>0</v>
      </c>
      <c r="F7" s="11">
        <f>1/$A$1*'[1]4411Exp'!$E$119</f>
        <v>5.8680000000000006E-4</v>
      </c>
      <c r="G7" s="11">
        <f>1/$A$1*'[1]4411Exp'!$F$119</f>
        <v>7.7328000000000006E-3</v>
      </c>
      <c r="H7" s="11">
        <f>1/$A$1*'[1]4411Exp'!$G$119</f>
        <v>6.7636800000000002E-3</v>
      </c>
      <c r="I7" s="11">
        <f>1/$A$1*'[1]4411Exp'!$H$119</f>
        <v>9.1853999999999998E-3</v>
      </c>
      <c r="J7" s="36">
        <f>1/$A$1*'[1]4411Exp'!$I$119</f>
        <v>1.2998159999999998E-2</v>
      </c>
      <c r="K7" s="36">
        <f>1/$A$1*'[1]4411Exp'!J$119</f>
        <v>1.3859999999999997E-2</v>
      </c>
      <c r="L7" s="36">
        <f>1/$A$1*'[1]4411Exp'!K$119</f>
        <v>1.1730599999999997E-2</v>
      </c>
      <c r="M7" s="11">
        <f>1/$A$1*'[1]4411Exp'!L$119</f>
        <v>7.8850559999999997E-3</v>
      </c>
      <c r="N7" s="11">
        <f>1/$A$1*'[1]4411Exp'!M$119</f>
        <v>3.1635419999999997E-3</v>
      </c>
      <c r="O7" s="11">
        <f>1/$A$1*'[1]4411Exp'!N$119</f>
        <v>3.11849244E-3</v>
      </c>
      <c r="P7" s="11">
        <f>1/$A$1*'[1]4411Exp'!O$119</f>
        <v>1.735524E-3</v>
      </c>
      <c r="Q7" s="11">
        <f>1/$A$1*'[1]4411Exp'!P$119</f>
        <v>3.3190063199999998E-3</v>
      </c>
      <c r="R7" s="11">
        <f>1/$A$1*'[1]4411Exp'!Q$119</f>
        <v>1.67681808E-3</v>
      </c>
      <c r="S7" s="11">
        <f>1/$A$1*'[1]4411Exp'!R$119</f>
        <v>2.3222203200000003E-3</v>
      </c>
      <c r="T7" s="11">
        <f>1/$A$1*'[1]4411Exp'!S$119</f>
        <v>1.4438440800000002E-3</v>
      </c>
      <c r="U7" s="11">
        <f>1/$A$1*'[1]4411Exp'!T$119</f>
        <v>4.5761738400000003E-3</v>
      </c>
      <c r="V7" s="11">
        <f>1/$A$1*'[1]4411Exp'!U$119</f>
        <v>2.8580479200000005E-3</v>
      </c>
      <c r="W7" s="11">
        <f>1/$A$1*'[1]4411Exp'!V$119</f>
        <v>5.2478042399999999E-3</v>
      </c>
      <c r="X7" s="11">
        <f>1/$A$1*'[1]4411Exp'!W$119</f>
        <v>4.1226645600000002E-3</v>
      </c>
      <c r="Y7" s="11">
        <f>1/$A$1*'[1]4411Exp'!X$119</f>
        <v>1.75822191216E-3</v>
      </c>
      <c r="Z7" s="11">
        <f>1/$A$1*'[1]4411Exp'!Y$119</f>
        <v>5.8197045815999997E-4</v>
      </c>
      <c r="AA7" s="11">
        <f>1/$A$1*'[1]4411Exp'!Z$119</f>
        <v>2.314746E-4</v>
      </c>
      <c r="AB7" s="11">
        <f>1/$A$1*'[1]4411Exp'!AA$119</f>
        <v>0</v>
      </c>
      <c r="AC7" s="4"/>
      <c r="AD7" s="46">
        <f>1/1000*'[1]4411Exp'!AB$119</f>
        <v>2.0248447368421052E-4</v>
      </c>
      <c r="AE7" s="11">
        <f>1/1000*'[1]4411Exp'!AC$119</f>
        <v>3.2666552631578942E-4</v>
      </c>
      <c r="AF7" s="11">
        <f>1/1000*'[1]4411Exp'!AD$119</f>
        <v>0</v>
      </c>
      <c r="AG7" s="11">
        <f>1/1000*'[1]4411Exp'!AE$119</f>
        <v>7.0000000000000007E-5</v>
      </c>
      <c r="AH7" s="11">
        <f>1/1000*'[1]4411Exp'!AF$119</f>
        <v>9.4699999999999993E-4</v>
      </c>
      <c r="AI7" s="11">
        <f>1/1000*'[1]4411Exp'!AG$119</f>
        <v>6.7109297572671099E-4</v>
      </c>
      <c r="AJ7" s="11">
        <f>1/1000*'[1]4411Exp'!AH$119</f>
        <v>8.6828990288219973E-4</v>
      </c>
      <c r="AK7" s="11">
        <f>1/1000*'[1]4411Exp'!AI$119</f>
        <v>1.4043310031677961E-3</v>
      </c>
      <c r="AL7" s="11">
        <f>1/1000*'[1]4411Exp'!AJ$119</f>
        <v>1.5033303026770017E-3</v>
      </c>
      <c r="AM7" s="11">
        <f>1/1000*'[1]4411Exp'!AK$119</f>
        <v>1.1170373088575109E-3</v>
      </c>
      <c r="AN7" s="11">
        <f>1/1000*'[1]4411Exp'!AL$119</f>
        <v>1.314176E-3</v>
      </c>
      <c r="AO7" s="11">
        <f>1/1000*'[1]4411Exp'!AM$119</f>
        <v>5.2725699999999994E-4</v>
      </c>
      <c r="AP7" s="11">
        <f>1/1000*'[1]4411Exp'!AN$119</f>
        <v>7.7577599999999994E-4</v>
      </c>
      <c r="AQ7" s="11">
        <f>1/1000*'[1]4411Exp'!AO$119</f>
        <v>4.6819299999999999E-4</v>
      </c>
      <c r="AR7" s="11">
        <f>1/1000*'[1]4411Exp'!AP$119</f>
        <v>1.0092790000000001E-3</v>
      </c>
      <c r="AS7" s="11">
        <f>1/1000*'[1]4411Exp'!AQ$119</f>
        <v>4.9747500000000004E-4</v>
      </c>
      <c r="AT7" s="11">
        <f>1/1000*'[1]4411Exp'!AR$119</f>
        <v>6.0054299999999993E-4</v>
      </c>
      <c r="AU7" s="11">
        <f>1/1000*'[1]4411Exp'!AS$119</f>
        <v>4.9829099999999999E-4</v>
      </c>
      <c r="AV7" s="11">
        <f>1/1000*'[1]4411Exp'!AT$119</f>
        <v>1.220397E-3</v>
      </c>
      <c r="AW7" s="11">
        <f>1/1000*'[1]4411Exp'!AU$119</f>
        <v>8.5411600000000003E-4</v>
      </c>
      <c r="AX7" s="11">
        <f>1/1000*'[1]4411Exp'!AV$119</f>
        <v>6.8849699999999994E-4</v>
      </c>
      <c r="AY7" s="11">
        <f>1/1000*'[1]4411Exp'!AW$119</f>
        <v>5.5107699999999997E-4</v>
      </c>
      <c r="AZ7" s="11">
        <f>1/1000*'[1]4411Exp'!AX$119</f>
        <v>1.71278676E-4</v>
      </c>
      <c r="BA7" s="11">
        <f>1/1000*'[1]4411Exp'!AY$119</f>
        <v>7.4475998999999987E-5</v>
      </c>
      <c r="BB7" s="11">
        <f>1/1000*'[1]4411Exp'!AZ$119</f>
        <v>3.0486658999999999E-5</v>
      </c>
      <c r="BC7" s="11">
        <f>1/1000*'[1]4411Exp'!BA$119</f>
        <v>0</v>
      </c>
      <c r="BD7" s="222"/>
    </row>
    <row r="8" spans="1:56">
      <c r="B8" s="5" t="s">
        <v>124</v>
      </c>
      <c r="C8" s="46">
        <f>1/$A$1*'[1]4411Exp'!$B$145</f>
        <v>1.23462E-2</v>
      </c>
      <c r="D8" s="11">
        <f>1/$A$1*'[1]4411Exp'!$C$145</f>
        <v>1.4877E-2</v>
      </c>
      <c r="E8" s="11">
        <f>1/$A$1*'[1]4411Exp'!$D$145</f>
        <v>0.01</v>
      </c>
      <c r="F8" s="11">
        <f>1/$A$1*'[1]4411Exp'!$E$145</f>
        <v>7.0671600000000011E-3</v>
      </c>
      <c r="G8" s="11">
        <f>1/$A$1*'[1]4411Exp'!$F$145</f>
        <v>1.07712E-2</v>
      </c>
      <c r="H8" s="11">
        <f>1/$A$1*'[1]4411Exp'!$G$145</f>
        <v>1.8174239999999998E-2</v>
      </c>
      <c r="I8" s="11">
        <f>1/$A$1*'[1]4411Exp'!$H$145</f>
        <v>1.9068839999999997E-2</v>
      </c>
      <c r="J8" s="36">
        <f>1/$A$1*'[1]4411Exp'!$I$145</f>
        <v>1.496628E-2</v>
      </c>
      <c r="K8" s="36">
        <f>1/$A$1*'[1]4411Exp'!J$145</f>
        <v>1.589799456E-2</v>
      </c>
      <c r="L8" s="36">
        <f>1/$A$1*'[1]4411Exp'!K$145</f>
        <v>1.3088880000000001E-2</v>
      </c>
      <c r="M8" s="11">
        <f>1/$A$1*'[1]4411Exp'!L$145</f>
        <v>7.9187519999999994E-3</v>
      </c>
      <c r="N8" s="11">
        <f>1/$A$1*'[1]4411Exp'!M$145</f>
        <v>9.7934819999999992E-3</v>
      </c>
      <c r="O8" s="11">
        <f>1/$A$1*'[1]4411Exp'!N$145</f>
        <v>6.0244405199999995E-3</v>
      </c>
      <c r="P8" s="11">
        <f>1/$A$1*'[1]4411Exp'!O$145</f>
        <v>5.9100778800000005E-3</v>
      </c>
      <c r="Q8" s="11">
        <f>1/$A$1*'[1]4411Exp'!P$145</f>
        <v>5.3022765600000002E-3</v>
      </c>
      <c r="R8" s="11">
        <f>1/$A$1*'[1]4411Exp'!Q$145</f>
        <v>4.1734501199999999E-3</v>
      </c>
      <c r="S8" s="11">
        <f>1/$A$1*'[1]4411Exp'!R$145</f>
        <v>2.4875398800000004E-3</v>
      </c>
      <c r="T8" s="11">
        <f>1/$A$1*'[1]4411Exp'!S$145</f>
        <v>1.9277118E-3</v>
      </c>
      <c r="U8" s="11">
        <f>1/$A$1*'[1]4411Exp'!T$145</f>
        <v>2.21121432E-3</v>
      </c>
      <c r="V8" s="11">
        <f>1/$A$1*'[1]4411Exp'!U$145</f>
        <v>1.8974289599999999E-3</v>
      </c>
      <c r="W8" s="11">
        <f>1/$A$1*'[1]4411Exp'!V$145</f>
        <v>1.30730796E-3</v>
      </c>
      <c r="X8" s="11">
        <f>1/$A$1*'[1]4411Exp'!W$145</f>
        <v>5.9185223999999993E-4</v>
      </c>
      <c r="Y8" s="11">
        <f>1/$A$1*'[1]4411Exp'!X$145</f>
        <v>3.2040929088000001E-4</v>
      </c>
      <c r="Z8" s="11">
        <f>1/$A$1*'[1]4411Exp'!Y$145</f>
        <v>8.2280376359999987E-5</v>
      </c>
      <c r="AA8" s="11">
        <f>1/$A$1*'[1]4411Exp'!Z$145</f>
        <v>4.7113199999999995E-5</v>
      </c>
      <c r="AB8" s="11">
        <f>1/$A$1*'[1]4411Exp'!AA$145</f>
        <v>0</v>
      </c>
      <c r="AC8" s="4"/>
      <c r="AD8" s="46">
        <f>1/1000*'[1]4411Exp'!AB$145</f>
        <v>1.518086842105263E-3</v>
      </c>
      <c r="AE8" s="11">
        <f>1/1000*'[1]4411Exp'!AC$145</f>
        <v>2.1287063157894733E-3</v>
      </c>
      <c r="AF8" s="11">
        <f>1/1000*'[1]4411Exp'!AD$145</f>
        <v>1E-3</v>
      </c>
      <c r="AG8" s="11">
        <f>1/1000*'[1]4411Exp'!AE$145</f>
        <v>1.353E-3</v>
      </c>
      <c r="AH8" s="11">
        <f>1/1000*'[1]4411Exp'!AF$145</f>
        <v>1.6510000000000001E-3</v>
      </c>
      <c r="AI8" s="11">
        <f>1/1000*'[1]4411Exp'!AG$145</f>
        <v>2.1526738640984516E-3</v>
      </c>
      <c r="AJ8" s="11">
        <f>1/1000*'[1]4411Exp'!AH$145</f>
        <v>2.1841225511509961E-3</v>
      </c>
      <c r="AK8" s="11">
        <f>1/1000*'[1]4411Exp'!AI$145</f>
        <v>2.0520330653885522E-3</v>
      </c>
      <c r="AL8" s="11">
        <f>1/1000*'[1]4411Exp'!AJ$145</f>
        <v>2.2431438697761838E-3</v>
      </c>
      <c r="AM8" s="11">
        <f>1/1000*'[1]4411Exp'!AK$145</f>
        <v>1.7144268497608747E-3</v>
      </c>
      <c r="AN8" s="11">
        <f>1/1000*'[1]4411Exp'!AL$145</f>
        <v>1.319792E-3</v>
      </c>
      <c r="AO8" s="11">
        <f>1/1000*'[1]4411Exp'!AM$145</f>
        <v>1.6322470000000001E-3</v>
      </c>
      <c r="AP8" s="11">
        <f>1/1000*'[1]4411Exp'!AN$145</f>
        <v>1.4549999999999999E-3</v>
      </c>
      <c r="AQ8" s="11">
        <f>1/1000*'[1]4411Exp'!AO$145</f>
        <v>1.483423E-3</v>
      </c>
      <c r="AR8" s="11">
        <f>1/1000*'[1]4411Exp'!AP$145</f>
        <v>1.38872E-3</v>
      </c>
      <c r="AS8" s="11">
        <f>1/1000*'[1]4411Exp'!AQ$145</f>
        <v>1.1671909999999999E-3</v>
      </c>
      <c r="AT8" s="11">
        <f>1/1000*'[1]4411Exp'!AR$145</f>
        <v>6.2909799999999992E-4</v>
      </c>
      <c r="AU8" s="11">
        <f>1/1000*'[1]4411Exp'!AS$145</f>
        <v>6.3015800000000002E-4</v>
      </c>
      <c r="AV8" s="11">
        <f>1/1000*'[1]4411Exp'!AT$145</f>
        <v>5.6797199999999992E-4</v>
      </c>
      <c r="AW8" s="11">
        <f>1/1000*'[1]4411Exp'!AU$145</f>
        <v>5.4993099999999992E-4</v>
      </c>
      <c r="AX8" s="11">
        <f>1/1000*'[1]4411Exp'!AV$145</f>
        <v>2.5718399999999998E-4</v>
      </c>
      <c r="AY8" s="11">
        <f>1/1000*'[1]4411Exp'!AW$145</f>
        <v>1.2718899999999999E-4</v>
      </c>
      <c r="AZ8" s="11">
        <f>1/1000*'[1]4411Exp'!AX$145</f>
        <v>4.7872838000000004E-5</v>
      </c>
      <c r="BA8" s="11">
        <f>1/1000*'[1]4411Exp'!AY$145</f>
        <v>2.2140393E-5</v>
      </c>
      <c r="BB8" s="11">
        <f>1/1000*'[1]4411Exp'!AZ$145</f>
        <v>2.2019575E-5</v>
      </c>
      <c r="BC8" s="11">
        <f>1/1000*'[1]4411Exp'!BA$145</f>
        <v>0</v>
      </c>
      <c r="BD8" s="222"/>
    </row>
    <row r="9" spans="1:56">
      <c r="B9" s="5" t="s">
        <v>104</v>
      </c>
      <c r="C9" s="46">
        <f>1/$A$1*'[1]4411Exp'!$B$205</f>
        <v>0</v>
      </c>
      <c r="D9" s="11">
        <f>1/$A$1*'[1]4411Exp'!$C$205</f>
        <v>0</v>
      </c>
      <c r="E9" s="11">
        <f>1/$A$1*'[1]4411Exp'!$D$205</f>
        <v>0</v>
      </c>
      <c r="F9" s="11">
        <f>1/$A$1*'[1]4411Exp'!$E$205</f>
        <v>0</v>
      </c>
      <c r="G9" s="11">
        <f>1/$A$1*'[1]4411Exp'!$F$205</f>
        <v>0</v>
      </c>
      <c r="H9" s="11">
        <f>1/$A$1*'[1]4411Exp'!$G$205</f>
        <v>0</v>
      </c>
      <c r="I9" s="11">
        <f>1/$A$1*'[1]4411Exp'!$H$205</f>
        <v>1.453284E-2</v>
      </c>
      <c r="J9" s="36">
        <f>1/$A$1*'[1]4411Exp'!$I$205</f>
        <v>1.7934839999999997E-2</v>
      </c>
      <c r="K9" s="36">
        <f>1/$A$1*'[1]4411Exp'!J$205</f>
        <v>2.2470839999999999E-2</v>
      </c>
      <c r="L9" s="36">
        <f>1/$A$1*'[1]4411Exp'!K$205</f>
        <v>3.5406000000000001E-3</v>
      </c>
      <c r="M9" s="11">
        <f>1/$A$1*'[1]4411Exp'!L$205</f>
        <v>1.2267036000000002E-2</v>
      </c>
      <c r="N9" s="11">
        <f>1/$A$1*'[1]4411Exp'!M$205</f>
        <v>2.9409479999999997E-3</v>
      </c>
      <c r="O9" s="11">
        <f>1/$A$1*'[1]4411Exp'!N$205</f>
        <v>0</v>
      </c>
      <c r="P9" s="11">
        <f>1/$A$1*'[1]4411Exp'!O$205</f>
        <v>0</v>
      </c>
      <c r="Q9" s="11">
        <f>1/$A$1*'[1]4411Exp'!P$205</f>
        <v>4.9082040000000002E-4</v>
      </c>
      <c r="R9" s="11">
        <f>1/$A$1*'[1]4411Exp'!Q$205</f>
        <v>0</v>
      </c>
      <c r="S9" s="11">
        <f>1/$A$1*'[1]4411Exp'!R$205</f>
        <v>0</v>
      </c>
      <c r="T9" s="11">
        <f>1/$A$1*'[1]4411Exp'!S$205</f>
        <v>3.2188464000000003E-4</v>
      </c>
      <c r="U9" s="11">
        <f>1/$A$1*'[1]4411Exp'!T$205</f>
        <v>0</v>
      </c>
      <c r="V9" s="11">
        <f>1/$A$1*'[1]4411Exp'!U$205</f>
        <v>0</v>
      </c>
      <c r="W9" s="11">
        <f>1/$A$1*'[1]4411Exp'!V$205</f>
        <v>0</v>
      </c>
      <c r="X9" s="11">
        <f>1/$A$1*'[1]4411Exp'!W$205</f>
        <v>0</v>
      </c>
      <c r="Y9" s="11">
        <f>1/$A$1*'[1]4411Exp'!X$205</f>
        <v>0</v>
      </c>
      <c r="Z9" s="11">
        <f>1/$A$1*'[1]4411Exp'!Y$205</f>
        <v>0</v>
      </c>
      <c r="AA9" s="11">
        <f>1/$A$1*'[1]4411Exp'!Z$205</f>
        <v>0</v>
      </c>
      <c r="AB9" s="11">
        <f>1/$A$1*'[1]4411Exp'!AA$205</f>
        <v>0</v>
      </c>
      <c r="AC9" s="4"/>
      <c r="AD9" s="46">
        <f>1/1000*'[1]4411Exp'!AB$205</f>
        <v>0</v>
      </c>
      <c r="AE9" s="11">
        <f>1/1000*'[1]4411Exp'!AC$205</f>
        <v>0</v>
      </c>
      <c r="AF9" s="11">
        <f>1/1000*'[1]4411Exp'!AD$205</f>
        <v>0</v>
      </c>
      <c r="AG9" s="11">
        <f>1/1000*'[1]4411Exp'!AE$205</f>
        <v>0</v>
      </c>
      <c r="AH9" s="11">
        <f>1/1000*'[1]4411Exp'!AF$205</f>
        <v>0</v>
      </c>
      <c r="AI9" s="11">
        <f>1/1000*'[1]4411Exp'!AG$205</f>
        <v>0</v>
      </c>
      <c r="AJ9" s="11">
        <f>1/1000*'[1]4411Exp'!AH$205</f>
        <v>1.0305999405006044E-3</v>
      </c>
      <c r="AK9" s="11">
        <f>1/1000*'[1]4411Exp'!AI$205</f>
        <v>2.0985152592693204E-3</v>
      </c>
      <c r="AL9" s="11">
        <f>1/1000*'[1]4411Exp'!AJ$205</f>
        <v>2.6978237819288479E-3</v>
      </c>
      <c r="AM9" s="11">
        <f>1/1000*'[1]4411Exp'!AK$205</f>
        <v>2.9251810730248062E-4</v>
      </c>
      <c r="AN9" s="11">
        <f>1/1000*'[1]4411Exp'!AL$205</f>
        <v>2.0445059999999998E-3</v>
      </c>
      <c r="AO9" s="11">
        <f>1/1000*'[1]4411Exp'!AM$205</f>
        <v>4.9015799999999998E-4</v>
      </c>
      <c r="AP9" s="11">
        <f>1/1000*'[1]4411Exp'!AN$205</f>
        <v>0</v>
      </c>
      <c r="AQ9" s="11">
        <f>1/1000*'[1]4411Exp'!AO$205</f>
        <v>0</v>
      </c>
      <c r="AR9" s="11">
        <f>1/1000*'[1]4411Exp'!AP$205</f>
        <v>1.1275199999999999E-4</v>
      </c>
      <c r="AS9" s="11">
        <f>1/1000*'[1]4411Exp'!AQ$205</f>
        <v>0</v>
      </c>
      <c r="AT9" s="11">
        <f>1/1000*'[1]4411Exp'!AR$205</f>
        <v>0</v>
      </c>
      <c r="AU9" s="11">
        <f>1/1000*'[1]4411Exp'!AS$205</f>
        <v>8.8336000000000003E-5</v>
      </c>
      <c r="AV9" s="11">
        <f>1/1000*'[1]4411Exp'!AT$205</f>
        <v>0</v>
      </c>
      <c r="AW9" s="11">
        <f>1/1000*'[1]4411Exp'!AU$205</f>
        <v>0</v>
      </c>
      <c r="AX9" s="11">
        <f>1/1000*'[1]4411Exp'!AV$205</f>
        <v>0</v>
      </c>
      <c r="AY9" s="11">
        <f>1/1000*'[1]4411Exp'!AW$205</f>
        <v>0</v>
      </c>
      <c r="AZ9" s="11">
        <f>1/1000*'[1]4411Exp'!AX$205</f>
        <v>0</v>
      </c>
      <c r="BA9" s="11">
        <f>1/1000*'[1]4411Exp'!AY$205</f>
        <v>0</v>
      </c>
      <c r="BB9" s="11">
        <f>1/1000*'[1]4411Exp'!AZ$205</f>
        <v>0</v>
      </c>
      <c r="BC9" s="11">
        <f>1/1000*'[1]4411Exp'!BA$205</f>
        <v>0</v>
      </c>
      <c r="BD9" s="222"/>
    </row>
    <row r="10" spans="1:56">
      <c r="B10" s="5" t="s">
        <v>41</v>
      </c>
      <c r="C10" s="46">
        <f>1/$A$1*'[1]4411Exp'!$B$211</f>
        <v>4.2150599999999996E-2</v>
      </c>
      <c r="D10" s="11">
        <f>1/$A$1*'[1]4411Exp'!$C$211</f>
        <v>1.75446E-2</v>
      </c>
      <c r="E10" s="11">
        <f>1/$A$1*'[1]4411Exp'!$D$211</f>
        <v>4.7033999999999999E-3</v>
      </c>
      <c r="F10" s="11">
        <f>1/$A$1*'[1]4411Exp'!$E$211</f>
        <v>4.3163999999999998E-3</v>
      </c>
      <c r="G10" s="11">
        <f>1/$A$1*'[1]4411Exp'!$F$211</f>
        <v>1.18242E-2</v>
      </c>
      <c r="H10" s="11">
        <f>1/$A$1*'[1]4411Exp'!$G$211</f>
        <v>2.7684720000000003E-2</v>
      </c>
      <c r="I10" s="11">
        <f>1/$A$1*'[1]4411Exp'!$H$211</f>
        <v>2.2377600000000001E-2</v>
      </c>
      <c r="J10" s="36">
        <f>1/$A$1*'[1]4411Exp'!$I$211</f>
        <v>2.5031160000000004E-2</v>
      </c>
      <c r="K10" s="36">
        <f>1/$A$1*'[1]4411Exp'!J$211</f>
        <v>1.7385480000000002E-2</v>
      </c>
      <c r="L10" s="36">
        <f>1/$A$1*'[1]4411Exp'!K$211</f>
        <v>1.1629800000000001E-2</v>
      </c>
      <c r="M10" s="11">
        <f>1/$A$1*'[1]4411Exp'!L$211</f>
        <v>1.0392222E-2</v>
      </c>
      <c r="N10" s="11">
        <f>1/$A$1*'[1]4411Exp'!M$211</f>
        <v>2.4508542000000001E-2</v>
      </c>
      <c r="O10" s="11">
        <f>1/$A$1*'[1]4411Exp'!N$211</f>
        <v>1.8313739640000003E-2</v>
      </c>
      <c r="P10" s="11">
        <f>1/$A$1*'[1]4411Exp'!O$211</f>
        <v>8.9171409600000001E-3</v>
      </c>
      <c r="Q10" s="11">
        <f>1/$A$1*'[1]4411Exp'!P$211</f>
        <v>1.2962320559999997E-2</v>
      </c>
      <c r="R10" s="11">
        <f>1/$A$1*'[1]4411Exp'!Q$211</f>
        <v>6.2013671999999994E-3</v>
      </c>
      <c r="S10" s="11">
        <f>1/$A$1*'[1]4411Exp'!R$211</f>
        <v>4.2205312800000002E-3</v>
      </c>
      <c r="T10" s="11">
        <f>1/$A$1*'[1]4411Exp'!S$211</f>
        <v>7.1009845199999999E-3</v>
      </c>
      <c r="U10" s="11">
        <f>1/$A$1*'[1]4411Exp'!T$211</f>
        <v>1.2989135880000001E-2</v>
      </c>
      <c r="V10" s="11">
        <f>1/$A$1*'[1]4411Exp'!U$211</f>
        <v>1.4953816080000003E-2</v>
      </c>
      <c r="W10" s="11">
        <f>1/$A$1*'[1]4411Exp'!V$211</f>
        <v>1.1995585559999999E-2</v>
      </c>
      <c r="X10" s="11">
        <f>1/$A$1*'[1]4411Exp'!W$211</f>
        <v>1.6545674879999996E-2</v>
      </c>
      <c r="Y10" s="11">
        <f>1/$A$1*'[1]4411Exp'!X$211</f>
        <v>6.5852902785599994E-3</v>
      </c>
      <c r="Z10" s="11">
        <f>1/$A$1*'[1]4411Exp'!Y$211</f>
        <v>5.9505332720399999E-3</v>
      </c>
      <c r="AA10" s="11">
        <f>1/$A$1*'[1]4411Exp'!Z$211</f>
        <v>3.8159028000000002E-3</v>
      </c>
      <c r="AB10" s="11">
        <f>1/$A$1*'[1]4411Exp'!AA$211</f>
        <v>0</v>
      </c>
      <c r="AC10" s="4"/>
      <c r="AD10" s="46">
        <f>1/1000*'[1]4411Exp'!AB$211</f>
        <v>4.526847368421052E-3</v>
      </c>
      <c r="AE10" s="11">
        <f>1/1000*'[1]4411Exp'!AC$211</f>
        <v>2.0682836842105261E-3</v>
      </c>
      <c r="AF10" s="11">
        <f>1/1000*'[1]4411Exp'!AD$211</f>
        <v>5.4501447368421059E-4</v>
      </c>
      <c r="AG10" s="11">
        <f>1/1000*'[1]4411Exp'!AE$211</f>
        <v>1.5139999999999999E-3</v>
      </c>
      <c r="AH10" s="11">
        <f>1/1000*'[1]4411Exp'!AF$211</f>
        <v>1.6240000000000002E-3</v>
      </c>
      <c r="AI10" s="11">
        <f>1/1000*'[1]4411Exp'!AG$211</f>
        <v>2.7589273737706238E-3</v>
      </c>
      <c r="AJ10" s="11">
        <f>1/1000*'[1]4411Exp'!AH$211</f>
        <v>2.3001191748243618E-3</v>
      </c>
      <c r="AK10" s="11">
        <f>1/1000*'[1]4411Exp'!AI$211</f>
        <v>3.3633554383735091E-3</v>
      </c>
      <c r="AL10" s="11">
        <f>1/1000*'[1]4411Exp'!AJ$211</f>
        <v>2.4139048580737133E-3</v>
      </c>
      <c r="AM10" s="11">
        <f>1/1000*'[1]4411Exp'!AK$211</f>
        <v>1.4248493215657837E-3</v>
      </c>
      <c r="AN10" s="11">
        <f>1/1000*'[1]4411Exp'!AL$211</f>
        <v>1.7320369999999999E-3</v>
      </c>
      <c r="AO10" s="11">
        <f>1/1000*'[1]4411Exp'!AM$211</f>
        <v>4.0847569999999996E-3</v>
      </c>
      <c r="AP10" s="11">
        <f>1/1000*'[1]4411Exp'!AN$211</f>
        <v>4.3004049999999993E-3</v>
      </c>
      <c r="AQ10" s="11">
        <f>1/1000*'[1]4411Exp'!AO$211</f>
        <v>2.1509489999999997E-3</v>
      </c>
      <c r="AR10" s="11">
        <f>1/1000*'[1]4411Exp'!AP$211</f>
        <v>3.5639040000000001E-3</v>
      </c>
      <c r="AS10" s="11">
        <f>1/1000*'[1]4411Exp'!AQ$211</f>
        <v>1.657913E-3</v>
      </c>
      <c r="AT10" s="11">
        <f>1/1000*'[1]4411Exp'!AR$211</f>
        <v>1.022334E-3</v>
      </c>
      <c r="AU10" s="11">
        <f>1/1000*'[1]4411Exp'!AS$211</f>
        <v>2.035907E-3</v>
      </c>
      <c r="AV10" s="11">
        <f>1/1000*'[1]4411Exp'!AT$211</f>
        <v>3.3344389999999998E-3</v>
      </c>
      <c r="AW10" s="11">
        <f>1/1000*'[1]4411Exp'!AU$211</f>
        <v>3.7442109999999999E-3</v>
      </c>
      <c r="AX10" s="11">
        <f>1/1000*'[1]4411Exp'!AV$211</f>
        <v>2.6783810000000001E-3</v>
      </c>
      <c r="AY10" s="11">
        <f>1/1000*'[1]4411Exp'!AW$211</f>
        <v>4.2154470000000006E-3</v>
      </c>
      <c r="AZ10" s="11">
        <f>1/1000*'[1]4411Exp'!AX$211</f>
        <v>1.1532912439999998E-3</v>
      </c>
      <c r="BA10" s="11">
        <f>1/1000*'[1]4411Exp'!AY$211</f>
        <v>1.421792188E-3</v>
      </c>
      <c r="BB10" s="11">
        <f>1/1000*'[1]4411Exp'!AZ$211</f>
        <v>1.082596291E-3</v>
      </c>
      <c r="BC10" s="11">
        <f>1/1000*'[1]4411Exp'!BA$211</f>
        <v>0</v>
      </c>
      <c r="BD10" s="222"/>
    </row>
    <row r="11" spans="1:56">
      <c r="B11" s="5" t="s">
        <v>105</v>
      </c>
      <c r="C11" s="46">
        <f>1/$A$1*'[1]4411Exp'!$B$221</f>
        <v>4.5360000000000002E-4</v>
      </c>
      <c r="D11" s="11">
        <f>1/$A$1*'[1]4411Exp'!$C$221</f>
        <v>1.1142000000000001E-3</v>
      </c>
      <c r="E11" s="11">
        <f>1/$A$1*'[1]4411Exp'!$D$221</f>
        <v>0</v>
      </c>
      <c r="F11" s="11">
        <f>1/$A$1*'[1]4411Exp'!$E$221</f>
        <v>2.7072000000000003E-3</v>
      </c>
      <c r="G11" s="11">
        <f>1/$A$1*'[1]4411Exp'!$F$221</f>
        <v>4.8528E-3</v>
      </c>
      <c r="H11" s="11">
        <f>1/$A$1*'[1]4411Exp'!$G$221</f>
        <v>1.1337479999999999E-2</v>
      </c>
      <c r="I11" s="11">
        <f>1/$A$1*'[1]4411Exp'!$H$221</f>
        <v>9.1274399999999988E-3</v>
      </c>
      <c r="J11" s="36">
        <f>1/$A$1*'[1]4411Exp'!$I$221</f>
        <v>5.7229199999999985E-3</v>
      </c>
      <c r="K11" s="36">
        <f>1/$A$1*'[1]4411Exp'!J$221</f>
        <v>3.2356799999999999E-3</v>
      </c>
      <c r="L11" s="36">
        <f>1/$A$1*'[1]4411Exp'!K$221</f>
        <v>6.3478799999999993E-3</v>
      </c>
      <c r="M11" s="11">
        <f>1/$A$1*'[1]4411Exp'!L$221</f>
        <v>3.6297539999999998E-3</v>
      </c>
      <c r="N11" s="11">
        <f>1/$A$1*'[1]4411Exp'!M$221</f>
        <v>3.5493960000000002E-3</v>
      </c>
      <c r="O11" s="11">
        <f>1/$A$1*'[1]4411Exp'!N$221</f>
        <v>4.3112260799999993E-3</v>
      </c>
      <c r="P11" s="11">
        <f>1/$A$1*'[1]4411Exp'!O$221</f>
        <v>4.7424711599999992E-3</v>
      </c>
      <c r="Q11" s="11">
        <f>1/$A$1*'[1]4411Exp'!P$221</f>
        <v>7.6700105999999999E-3</v>
      </c>
      <c r="R11" s="11">
        <f>1/$A$1*'[1]4411Exp'!Q$221</f>
        <v>1.0926714959999998E-2</v>
      </c>
      <c r="S11" s="11">
        <f>1/$A$1*'[1]4411Exp'!R$221</f>
        <v>1.09105542E-2</v>
      </c>
      <c r="T11" s="11">
        <f>1/$A$1*'[1]4411Exp'!S$221</f>
        <v>1.2362845319999999E-2</v>
      </c>
      <c r="U11" s="11">
        <f>1/$A$1*'[1]4411Exp'!T$221</f>
        <v>1.0386031319999999E-2</v>
      </c>
      <c r="V11" s="11">
        <f>1/$A$1*'[1]4411Exp'!U$221</f>
        <v>0</v>
      </c>
      <c r="W11" s="11">
        <f>1/$A$1*'[1]4411Exp'!V$221</f>
        <v>1.760566752E-2</v>
      </c>
      <c r="X11" s="11">
        <f>1/$A$1*'[1]4411Exp'!W$221</f>
        <v>1.15747632E-3</v>
      </c>
      <c r="Y11" s="11">
        <f>1/$A$1*'[1]4411Exp'!X$221</f>
        <v>1.9583297445600004E-2</v>
      </c>
      <c r="Z11" s="11">
        <f>1/$A$1*'[1]4411Exp'!Y$221</f>
        <v>5.6779094912400001E-3</v>
      </c>
      <c r="AA11" s="11">
        <f>1/$A$1*'[1]4411Exp'!Z$221</f>
        <v>0</v>
      </c>
      <c r="AB11" s="11">
        <f>1/$A$1*'[1]4411Exp'!AA$221</f>
        <v>0</v>
      </c>
      <c r="AC11" s="4"/>
      <c r="AD11" s="46">
        <f>1/1000*'[1]4411Exp'!AB$221</f>
        <v>7.1929999999999997E-5</v>
      </c>
      <c r="AE11" s="11">
        <f>1/1000*'[1]4411Exp'!AC$221</f>
        <v>1.6816499999999999E-4</v>
      </c>
      <c r="AF11" s="11">
        <f>1/1000*'[1]4411Exp'!AD$221</f>
        <v>0</v>
      </c>
      <c r="AG11" s="11">
        <f>1/1000*'[1]4411Exp'!AE$221</f>
        <v>4.0000000000000002E-4</v>
      </c>
      <c r="AH11" s="11">
        <f>1/1000*'[1]4411Exp'!AF$221</f>
        <v>6.4800000000000003E-4</v>
      </c>
      <c r="AI11" s="11">
        <f>1/1000*'[1]4411Exp'!AG$221</f>
        <v>1.0778771390296666E-3</v>
      </c>
      <c r="AJ11" s="11">
        <f>1/1000*'[1]4411Exp'!AH$221</f>
        <v>8.0883178746393497E-4</v>
      </c>
      <c r="AK11" s="11">
        <f>1/1000*'[1]4411Exp'!AI$221</f>
        <v>6.6957761100627246E-4</v>
      </c>
      <c r="AL11" s="11">
        <f>1/1000*'[1]4411Exp'!AJ$221</f>
        <v>4.1837518457897972E-4</v>
      </c>
      <c r="AM11" s="11">
        <f>1/1000*'[1]4411Exp'!AK$221</f>
        <v>6.6943174292347475E-4</v>
      </c>
      <c r="AN11" s="11">
        <f>1/1000*'[1]4411Exp'!AL$221</f>
        <v>6.0495900000000007E-4</v>
      </c>
      <c r="AO11" s="11">
        <f>1/1000*'[1]4411Exp'!AM$221</f>
        <v>5.9156599999999997E-4</v>
      </c>
      <c r="AP11" s="11">
        <f>1/1000*'[1]4411Exp'!AN$221</f>
        <v>1.0228399999999999E-3</v>
      </c>
      <c r="AQ11" s="11">
        <f>1/1000*'[1]4411Exp'!AO$221</f>
        <v>1.0742920000000001E-3</v>
      </c>
      <c r="AR11" s="11">
        <f>1/1000*'[1]4411Exp'!AP$221</f>
        <v>1.7901600000000001E-3</v>
      </c>
      <c r="AS11" s="11">
        <f>1/1000*'[1]4411Exp'!AQ$221</f>
        <v>2.7197570000000002E-3</v>
      </c>
      <c r="AT11" s="11">
        <f>1/1000*'[1]4411Exp'!AR$221</f>
        <v>2.5262140000000002E-3</v>
      </c>
      <c r="AU11" s="11">
        <f>1/1000*'[1]4411Exp'!AS$221</f>
        <v>3.453649E-3</v>
      </c>
      <c r="AV11" s="11">
        <f>1/1000*'[1]4411Exp'!AT$221</f>
        <v>2.6839100000000003E-3</v>
      </c>
      <c r="AW11" s="11">
        <f>1/1000*'[1]4411Exp'!AU$221</f>
        <v>0</v>
      </c>
      <c r="AX11" s="11">
        <f>1/1000*'[1]4411Exp'!AV$221</f>
        <v>2.6504599999999999E-3</v>
      </c>
      <c r="AY11" s="11">
        <f>1/1000*'[1]4411Exp'!AW$221</f>
        <v>1.7464800000000001E-4</v>
      </c>
      <c r="AZ11" s="11">
        <f>1/1000*'[1]4411Exp'!AX$221</f>
        <v>1.9406074729999999E-3</v>
      </c>
      <c r="BA11" s="11">
        <f>1/1000*'[1]4411Exp'!AY$221</f>
        <v>7.8318259100000002E-4</v>
      </c>
      <c r="BB11" s="11">
        <f>1/1000*'[1]4411Exp'!AZ$221</f>
        <v>0</v>
      </c>
      <c r="BC11" s="11">
        <f>1/1000*'[1]4411Exp'!BA$221</f>
        <v>0</v>
      </c>
      <c r="BD11" s="222"/>
    </row>
    <row r="12" spans="1:56">
      <c r="B12" s="8" t="s">
        <v>21</v>
      </c>
      <c r="C12" s="47">
        <f t="shared" ref="C12:M12" si="2">SUM(C6:C6)-SUM(C7:C11)</f>
        <v>2.8443599999999999E-2</v>
      </c>
      <c r="D12" s="37">
        <f t="shared" si="2"/>
        <v>1.2864599999999997E-2</v>
      </c>
      <c r="E12" s="37">
        <f t="shared" si="2"/>
        <v>0</v>
      </c>
      <c r="F12" s="37">
        <f t="shared" si="2"/>
        <v>1.3726799999999994E-3</v>
      </c>
      <c r="G12" s="37">
        <f t="shared" si="2"/>
        <v>1.0278000000000023E-3</v>
      </c>
      <c r="H12" s="37">
        <f t="shared" si="2"/>
        <v>9.2610000000000053E-3</v>
      </c>
      <c r="I12" s="37">
        <f t="shared" si="2"/>
        <v>1.2046457473176855E-2</v>
      </c>
      <c r="J12" s="38">
        <f t="shared" si="2"/>
        <v>1.2053159999999993E-2</v>
      </c>
      <c r="K12" s="38">
        <f t="shared" si="2"/>
        <v>1.768912739999999E-2</v>
      </c>
      <c r="L12" s="38">
        <f t="shared" si="2"/>
        <v>4.6662840000000004E-2</v>
      </c>
      <c r="M12" s="37">
        <f t="shared" si="2"/>
        <v>3.8005230000000001E-2</v>
      </c>
      <c r="N12" s="37">
        <f>SUM(N6:N6)-SUM(N7:N11)</f>
        <v>1.7411543999999994E-2</v>
      </c>
      <c r="O12" s="37">
        <f t="shared" ref="O12:AB12" si="3">SUM(O6:O6)-SUM(O7:O11)</f>
        <v>7.248895919999998E-3</v>
      </c>
      <c r="P12" s="37">
        <f t="shared" si="3"/>
        <v>2.2700714399999995E-2</v>
      </c>
      <c r="Q12" s="37">
        <f t="shared" si="3"/>
        <v>2.1777204960000004E-2</v>
      </c>
      <c r="R12" s="37">
        <f t="shared" si="3"/>
        <v>1.6618926239999998E-2</v>
      </c>
      <c r="S12" s="37">
        <f t="shared" si="3"/>
        <v>9.0769467600000028E-3</v>
      </c>
      <c r="T12" s="37">
        <f t="shared" si="3"/>
        <v>1.6588716479999998E-2</v>
      </c>
      <c r="U12" s="37">
        <f t="shared" si="3"/>
        <v>2.7082389600000003E-2</v>
      </c>
      <c r="V12" s="37">
        <f t="shared" si="3"/>
        <v>1.9368362159999996E-2</v>
      </c>
      <c r="W12" s="37">
        <f t="shared" si="3"/>
        <v>1.7362890720000003E-2</v>
      </c>
      <c r="X12" s="37">
        <f t="shared" si="3"/>
        <v>7.434352799999995E-4</v>
      </c>
      <c r="Y12" s="37">
        <f t="shared" si="3"/>
        <v>4.3555618622880002E-2</v>
      </c>
      <c r="Z12" s="37">
        <f t="shared" si="3"/>
        <v>2.8657191779999994E-3</v>
      </c>
      <c r="AA12" s="37">
        <f t="shared" si="3"/>
        <v>7.2716760000000012E-4</v>
      </c>
      <c r="AB12" s="37">
        <f t="shared" si="3"/>
        <v>0</v>
      </c>
      <c r="AC12" s="4"/>
      <c r="AD12" s="48">
        <f t="shared" ref="AD12:BC12" si="4">SUM(AD6:AD6)-SUM(AD7:AD11)</f>
        <v>2.8036139473684198E-3</v>
      </c>
      <c r="AE12" s="39">
        <f t="shared" si="4"/>
        <v>1.2492078947368432E-3</v>
      </c>
      <c r="AF12" s="39">
        <f t="shared" si="4"/>
        <v>0</v>
      </c>
      <c r="AG12" s="39">
        <f t="shared" si="4"/>
        <v>1.0399999999999993E-4</v>
      </c>
      <c r="AH12" s="39">
        <f t="shared" si="4"/>
        <v>1.3100000000000004E-4</v>
      </c>
      <c r="AI12" s="39">
        <f t="shared" si="4"/>
        <v>8.6198305499469129E-4</v>
      </c>
      <c r="AJ12" s="39">
        <f t="shared" si="4"/>
        <v>1.0013925146944132E-3</v>
      </c>
      <c r="AK12" s="39">
        <f t="shared" si="4"/>
        <v>1.6072666236532016E-3</v>
      </c>
      <c r="AL12" s="39">
        <f t="shared" si="4"/>
        <v>2.0498950445516483E-3</v>
      </c>
      <c r="AM12" s="39">
        <f t="shared" si="4"/>
        <v>3.9595218296053971E-3</v>
      </c>
      <c r="AN12" s="39">
        <f t="shared" si="4"/>
        <v>6.3342049999999981E-3</v>
      </c>
      <c r="AO12" s="39">
        <f t="shared" si="4"/>
        <v>2.9019240000000002E-3</v>
      </c>
      <c r="AP12" s="39">
        <f t="shared" si="4"/>
        <v>1.7497100000000007E-3</v>
      </c>
      <c r="AQ12" s="39">
        <f t="shared" si="4"/>
        <v>5.0898409999999977E-3</v>
      </c>
      <c r="AR12" s="39">
        <f t="shared" si="4"/>
        <v>5.2106050000000001E-3</v>
      </c>
      <c r="AS12" s="39">
        <f t="shared" si="4"/>
        <v>4.182435E-3</v>
      </c>
      <c r="AT12" s="39">
        <f t="shared" si="4"/>
        <v>2.0060739999999992E-3</v>
      </c>
      <c r="AU12" s="39">
        <f t="shared" si="4"/>
        <v>4.6693969999999979E-3</v>
      </c>
      <c r="AV12" s="39">
        <f t="shared" si="4"/>
        <v>7.7813079999999963E-3</v>
      </c>
      <c r="AW12" s="39">
        <f t="shared" si="4"/>
        <v>5.6225490000000027E-3</v>
      </c>
      <c r="AX12" s="39">
        <f t="shared" si="4"/>
        <v>2.0167060000000018E-3</v>
      </c>
      <c r="AY12" s="39">
        <f t="shared" si="4"/>
        <v>8.8614999999999354E-5</v>
      </c>
      <c r="AZ12" s="39">
        <f t="shared" si="4"/>
        <v>4.230848201000002E-3</v>
      </c>
      <c r="BA12" s="39">
        <f t="shared" si="4"/>
        <v>2.154613239999997E-4</v>
      </c>
      <c r="BB12" s="39">
        <f t="shared" si="4"/>
        <v>1.2987967899999995E-4</v>
      </c>
      <c r="BC12" s="39">
        <f t="shared" si="4"/>
        <v>0</v>
      </c>
      <c r="BD12" s="222"/>
    </row>
    <row r="13" spans="1:56" ht="17.149999999999999" customHeight="1">
      <c r="B13" s="15" t="s">
        <v>93</v>
      </c>
      <c r="C13" s="27">
        <f>1/$A$1*'[1]4411Exp'!$B$268</f>
        <v>5.1386400000000006E-2</v>
      </c>
      <c r="D13" s="29">
        <f>1/$A$1*'[1]4411Exp'!$C$268</f>
        <v>3.6217800000000001E-2</v>
      </c>
      <c r="E13" s="29">
        <f>1/$A$1*'[1]4411Exp'!$D$268</f>
        <v>3.3919199999999997E-2</v>
      </c>
      <c r="F13" s="29">
        <f>1/$A$1*'[1]4411Exp'!$E$268</f>
        <v>5.9590536500242354E-2</v>
      </c>
      <c r="G13" s="29">
        <f>1/$A$1*'[1]4411Exp'!$F$268</f>
        <v>3.00132E-2</v>
      </c>
      <c r="H13" s="29">
        <f>1/$A$1*'[1]4411Exp'!$G$268</f>
        <v>3.8412360000000006E-2</v>
      </c>
      <c r="I13" s="29">
        <f>1/$A$1*'[1]4411Exp'!$H$268</f>
        <v>5.3645759999999994E-2</v>
      </c>
      <c r="J13" s="33">
        <f>1/$A$1*'[1]4411Exp'!$I$268</f>
        <v>5.5082160000000005E-2</v>
      </c>
      <c r="K13" s="33">
        <f>1/$A$1*'[1]4411Exp'!J$268</f>
        <v>5.8479120000000002E-2</v>
      </c>
      <c r="L13" s="33">
        <f>1/$A$1*'[1]4411Exp'!K$268</f>
        <v>5.7556799999999991E-2</v>
      </c>
      <c r="M13" s="29">
        <f>1/$A$1*'[1]4411Exp'!L$268</f>
        <v>8.0933735999999992E-2</v>
      </c>
      <c r="N13" s="29">
        <f>1/$A$1*'[1]4411Exp'!M$268</f>
        <v>6.9944832000000012E-2</v>
      </c>
      <c r="O13" s="29">
        <f>1/$A$1*'[1]4411Exp'!N$268</f>
        <v>4.2159970260000006E-2</v>
      </c>
      <c r="P13" s="29">
        <f>1/$A$1*'[1]4411Exp'!O$268</f>
        <v>4.0255838279999998E-2</v>
      </c>
      <c r="Q13" s="29">
        <f>1/$A$1*'[1]4411Exp'!P$268</f>
        <v>4.1690307960000006E-2</v>
      </c>
      <c r="R13" s="29">
        <f>1/$A$1*'[1]4411Exp'!Q$268</f>
        <v>4.330034604E-2</v>
      </c>
      <c r="S13" s="29">
        <f>1/$A$1*'[1]4411Exp'!R$268</f>
        <v>4.7844790560000003E-2</v>
      </c>
      <c r="T13" s="29">
        <f>1/$A$1*'[1]4411Exp'!S$268</f>
        <v>3.2637918599999996E-2</v>
      </c>
      <c r="U13" s="29">
        <f>1/$A$1*'[1]4411Exp'!T$268</f>
        <v>4.7586167999999998E-2</v>
      </c>
      <c r="V13" s="29">
        <f>1/$A$1*'[1]4411Exp'!U$268</f>
        <v>8.0301410279999985E-2</v>
      </c>
      <c r="W13" s="29">
        <f>1/$A$1*'[1]4411Exp'!V$268</f>
        <v>5.9512970160000012E-2</v>
      </c>
      <c r="X13" s="29">
        <f>1/$A$1*'[1]4411Exp'!W$268</f>
        <v>4.32903366E-2</v>
      </c>
      <c r="Y13" s="29">
        <f>1/$A$1*'[1]4411Exp'!X$268</f>
        <v>9.4389433392239999E-2</v>
      </c>
      <c r="Z13" s="29">
        <f>1/$A$1*'[1]4411Exp'!Y$268</f>
        <v>4.9891106527919997E-2</v>
      </c>
      <c r="AA13" s="29">
        <f>1/$A$1*'[1]4411Exp'!Z$268</f>
        <v>6.4740835800000007E-2</v>
      </c>
      <c r="AB13" s="29">
        <f>1/$A$1*'[1]4411Exp'!AA$268</f>
        <v>0</v>
      </c>
      <c r="AC13" s="4"/>
      <c r="AD13" s="27">
        <f>1/1000*'[1]4411Exp'!AB$268</f>
        <v>1.2283576578947368E-2</v>
      </c>
      <c r="AE13" s="29">
        <f>1/1000*'[1]4411Exp'!AC$268</f>
        <v>8.6696131578947351E-3</v>
      </c>
      <c r="AF13" s="29">
        <f>1/1000*'[1]4411Exp'!AD$268</f>
        <v>8.9931505263157879E-3</v>
      </c>
      <c r="AG13" s="29">
        <f>1/1000*'[1]4411Exp'!AE$268</f>
        <v>9.4079999999999997E-3</v>
      </c>
      <c r="AH13" s="29">
        <f>1/1000*'[1]4411Exp'!AF$268</f>
        <v>9.330999999999999E-3</v>
      </c>
      <c r="AI13" s="29">
        <f>1/1000*'[1]4411Exp'!AG$268</f>
        <v>8.762687189850597E-3</v>
      </c>
      <c r="AJ13" s="29">
        <f>1/1000*'[1]4411Exp'!AH$268</f>
        <v>1.1939559880508313E-2</v>
      </c>
      <c r="AK13" s="29">
        <f>1/1000*'[1]4411Exp'!AI$268</f>
        <v>1.3794297093680416E-2</v>
      </c>
      <c r="AL13" s="29">
        <f>1/1000*'[1]4411Exp'!AJ$268</f>
        <v>1.3438661634142568E-2</v>
      </c>
      <c r="AM13" s="29">
        <f>1/1000*'[1]4411Exp'!AK$268</f>
        <v>1.249206636164101E-2</v>
      </c>
      <c r="AN13" s="29">
        <f>1/1000*'[1]4411Exp'!AL$268</f>
        <v>1.3488956E-2</v>
      </c>
      <c r="AO13" s="29">
        <f>1/1000*'[1]4411Exp'!AM$268</f>
        <v>1.1657472E-2</v>
      </c>
      <c r="AP13" s="29">
        <f>1/1000*'[1]4411Exp'!AN$268</f>
        <v>1.0676611999999999E-2</v>
      </c>
      <c r="AQ13" s="29">
        <f>1/1000*'[1]4411Exp'!AO$268</f>
        <v>1.1262809E-2</v>
      </c>
      <c r="AR13" s="29">
        <f>1/1000*'[1]4411Exp'!AP$268</f>
        <v>1.2680499E-2</v>
      </c>
      <c r="AS13" s="29">
        <f>1/1000*'[1]4411Exp'!AQ$268</f>
        <v>1.3092886999999999E-2</v>
      </c>
      <c r="AT13" s="29">
        <f>1/1000*'[1]4411Exp'!AR$268</f>
        <v>1.3358920999999999E-2</v>
      </c>
      <c r="AU13" s="29">
        <f>1/1000*'[1]4411Exp'!AS$268</f>
        <v>1.1389995E-2</v>
      </c>
      <c r="AV13" s="29">
        <f>1/1000*'[1]4411Exp'!AT$268</f>
        <v>1.1678947E-2</v>
      </c>
      <c r="AW13" s="29">
        <f>1/1000*'[1]4411Exp'!AU$268</f>
        <v>2.1409464E-2</v>
      </c>
      <c r="AX13" s="29">
        <f>1/1000*'[1]4411Exp'!AV$268</f>
        <v>1.4746098000000001E-2</v>
      </c>
      <c r="AY13" s="29">
        <f>1/1000*'[1]4411Exp'!AW$268</f>
        <v>1.1977573E-2</v>
      </c>
      <c r="AZ13" s="29">
        <f>1/1000*'[1]4411Exp'!AX$268</f>
        <v>1.7980828212000002E-2</v>
      </c>
      <c r="BA13" s="29">
        <f>1/1000*'[1]4411Exp'!AY$268</f>
        <v>1.3623508435000002E-2</v>
      </c>
      <c r="BB13" s="29">
        <f>1/1000*'[1]4411Exp'!AZ$268</f>
        <v>1.5815878828E-2</v>
      </c>
      <c r="BC13" s="29">
        <f>1/1000*'[1]4411Exp'!BA$268</f>
        <v>0</v>
      </c>
      <c r="BD13" s="222"/>
    </row>
    <row r="14" spans="1:56">
      <c r="B14" s="5" t="s">
        <v>95</v>
      </c>
      <c r="C14" s="46">
        <f>1/$A$1*'[1]4411Exp'!$B$247</f>
        <v>5.1008400000000002E-2</v>
      </c>
      <c r="D14" s="11">
        <f>1/$A$1*'[1]4411Exp'!$C$247</f>
        <v>3.6217800000000001E-2</v>
      </c>
      <c r="E14" s="11">
        <f>1/$A$1*'[1]4411Exp'!$D$247</f>
        <v>3.3602399999999998E-2</v>
      </c>
      <c r="F14" s="11">
        <f>1/$A$1*'[1]4411Exp'!$E$247</f>
        <v>5.9590536500242354E-2</v>
      </c>
      <c r="G14" s="11">
        <f>1/$A$1*'[1]4411Exp'!$F$247</f>
        <v>3.00132E-2</v>
      </c>
      <c r="H14" s="11">
        <f>1/$A$1*'[1]4411Exp'!$G$247</f>
        <v>3.8331720000000007E-2</v>
      </c>
      <c r="I14" s="11">
        <f>1/$A$1*'[1]4411Exp'!$H$247</f>
        <v>5.2146359999999996E-2</v>
      </c>
      <c r="J14" s="36">
        <f>1/$A$1*'[1]4411Exp'!$I$247</f>
        <v>5.3764200000000005E-2</v>
      </c>
      <c r="K14" s="36">
        <f>1/$A$1*'[1]4411Exp'!J$247</f>
        <v>5.4119520000000004E-2</v>
      </c>
      <c r="L14" s="36">
        <f>1/$A$1*'[1]4411Exp'!K$247</f>
        <v>5.1360119999999995E-2</v>
      </c>
      <c r="M14" s="11">
        <f>1/$A$1*'[1]4411Exp'!L$247</f>
        <v>7.8464753999999998E-2</v>
      </c>
      <c r="N14" s="11">
        <f>1/$A$1*'[1]4411Exp'!M$247</f>
        <v>6.6498570000000007E-2</v>
      </c>
      <c r="O14" s="11">
        <f>1/$A$1*'[1]4411Exp'!N$247</f>
        <v>4.1151073140000008E-2</v>
      </c>
      <c r="P14" s="11">
        <f>1/$A$1*'[1]4411Exp'!O$247</f>
        <v>3.7297927799999998E-2</v>
      </c>
      <c r="Q14" s="11">
        <f>1/$A$1*'[1]4411Exp'!P$247</f>
        <v>3.6703548000000009E-2</v>
      </c>
      <c r="R14" s="11">
        <f>1/$A$1*'[1]4411Exp'!Q$247</f>
        <v>3.5712734400000001E-2</v>
      </c>
      <c r="S14" s="11">
        <f>1/$A$1*'[1]4411Exp'!R$247</f>
        <v>4.0830461280000001E-2</v>
      </c>
      <c r="T14" s="11">
        <f>1/$A$1*'[1]4411Exp'!S$247</f>
        <v>2.6525603159999998E-2</v>
      </c>
      <c r="U14" s="11">
        <f>1/$A$1*'[1]4411Exp'!T$247</f>
        <v>3.426237864E-2</v>
      </c>
      <c r="V14" s="11">
        <f>1/$A$1*'[1]4411Exp'!U$247</f>
        <v>4.0182105599999997E-2</v>
      </c>
      <c r="W14" s="11">
        <f>1/$A$1*'[1]4411Exp'!V$247</f>
        <v>3.5976328920000009E-2</v>
      </c>
      <c r="X14" s="11">
        <f>1/$A$1*'[1]4411Exp'!W$247</f>
        <v>2.713878468E-2</v>
      </c>
      <c r="Y14" s="11">
        <f>1/$A$1*'[1]4411Exp'!X$247</f>
        <v>6.0474471991919999E-2</v>
      </c>
      <c r="Z14" s="11">
        <f>1/$A$1*'[1]4411Exp'!Y$247</f>
        <v>3.6739855751759996E-2</v>
      </c>
      <c r="AA14" s="11">
        <f>1/$A$1*'[1]4411Exp'!Z$247</f>
        <v>4.4927483400000003E-2</v>
      </c>
      <c r="AB14" s="11">
        <f>1/$A$1*'[1]4411Exp'!AA$247</f>
        <v>0</v>
      </c>
      <c r="AC14" s="4"/>
      <c r="AD14" s="46">
        <f>1/1000*'[1]4411Exp'!AB$247</f>
        <v>1.2162434736842104E-2</v>
      </c>
      <c r="AE14" s="11">
        <f>1/1000*'[1]4411Exp'!AC$247</f>
        <v>8.6696131578947351E-3</v>
      </c>
      <c r="AF14" s="11">
        <f>1/1000*'[1]4411Exp'!AD$247</f>
        <v>8.9050042105263145E-3</v>
      </c>
      <c r="AG14" s="11">
        <f>1/1000*'[1]4411Exp'!AE$247</f>
        <v>9.4079999999999997E-3</v>
      </c>
      <c r="AH14" s="11">
        <f>1/1000*'[1]4411Exp'!AF$247</f>
        <v>9.330999999999999E-3</v>
      </c>
      <c r="AI14" s="11">
        <f>1/1000*'[1]4411Exp'!AG$247</f>
        <v>8.7470377046611949E-3</v>
      </c>
      <c r="AJ14" s="11">
        <f>1/1000*'[1]4411Exp'!AH$247</f>
        <v>1.1626097262147644E-2</v>
      </c>
      <c r="AK14" s="11">
        <f>1/1000*'[1]4411Exp'!AI$247</f>
        <v>1.3542905252332187E-2</v>
      </c>
      <c r="AL14" s="11">
        <f>1/1000*'[1]4411Exp'!AJ$247</f>
        <v>1.2671762505960816E-2</v>
      </c>
      <c r="AM14" s="11">
        <f>1/1000*'[1]4411Exp'!AK$247</f>
        <v>1.1463775582704852E-2</v>
      </c>
      <c r="AN14" s="11">
        <f>1/1000*'[1]4411Exp'!AL$247</f>
        <v>1.3077459E-2</v>
      </c>
      <c r="AO14" s="11">
        <f>1/1000*'[1]4411Exp'!AM$247</f>
        <v>1.1083095000000001E-2</v>
      </c>
      <c r="AP14" s="11">
        <f>1/1000*'[1]4411Exp'!AN$247</f>
        <v>1.0421204999999999E-2</v>
      </c>
      <c r="AQ14" s="11">
        <f>1/1000*'[1]4411Exp'!AO$247</f>
        <v>1.0415084E-2</v>
      </c>
      <c r="AR14" s="11">
        <f>1/1000*'[1]4411Exp'!AP$247</f>
        <v>1.1126076E-2</v>
      </c>
      <c r="AS14" s="11">
        <f>1/1000*'[1]4411Exp'!AQ$247</f>
        <v>1.0767861E-2</v>
      </c>
      <c r="AT14" s="11">
        <f>1/1000*'[1]4411Exp'!AR$247</f>
        <v>1.1356888999999998E-2</v>
      </c>
      <c r="AU14" s="11">
        <f>1/1000*'[1]4411Exp'!AS$247</f>
        <v>9.1882149999999996E-3</v>
      </c>
      <c r="AV14" s="11">
        <f>1/1000*'[1]4411Exp'!AT$247</f>
        <v>8.2931790000000012E-3</v>
      </c>
      <c r="AW14" s="11">
        <f>1/1000*'[1]4411Exp'!AU$247</f>
        <v>1.0429931E-2</v>
      </c>
      <c r="AX14" s="11">
        <f>1/1000*'[1]4411Exp'!AV$247</f>
        <v>9.3083530000000001E-3</v>
      </c>
      <c r="AY14" s="11">
        <f>1/1000*'[1]4411Exp'!AW$247</f>
        <v>7.5337350000000006E-3</v>
      </c>
      <c r="AZ14" s="11">
        <f>1/1000*'[1]4411Exp'!AX$247</f>
        <v>1.1296492486000002E-2</v>
      </c>
      <c r="BA14" s="11">
        <f>1/1000*'[1]4411Exp'!AY$247</f>
        <v>1.0244534116000001E-2</v>
      </c>
      <c r="BB14" s="11">
        <f>1/1000*'[1]4411Exp'!AZ$247</f>
        <v>1.0947111765000002E-2</v>
      </c>
      <c r="BC14" s="11">
        <f>1/1000*'[1]4411Exp'!BA$247</f>
        <v>0</v>
      </c>
      <c r="BD14" s="222"/>
    </row>
    <row r="15" spans="1:56">
      <c r="B15" s="5" t="s">
        <v>21</v>
      </c>
      <c r="C15" s="177">
        <f t="shared" ref="C15:M15" si="5">SUM(C13:C13)-SUM(C14:C14)</f>
        <v>3.7800000000000333E-4</v>
      </c>
      <c r="D15" s="9">
        <f t="shared" si="5"/>
        <v>0</v>
      </c>
      <c r="E15" s="9">
        <f t="shared" si="5"/>
        <v>3.1679999999999903E-4</v>
      </c>
      <c r="F15" s="9">
        <f t="shared" si="5"/>
        <v>0</v>
      </c>
      <c r="G15" s="9">
        <f t="shared" si="5"/>
        <v>0</v>
      </c>
      <c r="H15" s="9">
        <f t="shared" si="5"/>
        <v>8.0639999999999878E-5</v>
      </c>
      <c r="I15" s="9">
        <f t="shared" si="5"/>
        <v>1.499399999999998E-3</v>
      </c>
      <c r="J15" s="42">
        <f t="shared" si="5"/>
        <v>1.31796E-3</v>
      </c>
      <c r="K15" s="42">
        <f t="shared" si="5"/>
        <v>4.3595999999999982E-3</v>
      </c>
      <c r="L15" s="42">
        <f t="shared" si="5"/>
        <v>6.1966799999999961E-3</v>
      </c>
      <c r="M15" s="9">
        <f t="shared" si="5"/>
        <v>2.4689819999999946E-3</v>
      </c>
      <c r="N15" s="9">
        <f>SUM(N13:N13)-SUM(N14:N14)</f>
        <v>3.4462620000000055E-3</v>
      </c>
      <c r="O15" s="9">
        <f t="shared" ref="O15:AB15" si="6">SUM(O13:O13)-SUM(O14:O14)</f>
        <v>1.0088971199999977E-3</v>
      </c>
      <c r="P15" s="9">
        <f t="shared" si="6"/>
        <v>2.9579104799999992E-3</v>
      </c>
      <c r="Q15" s="9">
        <f t="shared" si="6"/>
        <v>4.9867599599999965E-3</v>
      </c>
      <c r="R15" s="9">
        <f t="shared" si="6"/>
        <v>7.5876116399999985E-3</v>
      </c>
      <c r="S15" s="9">
        <f t="shared" si="6"/>
        <v>7.0143292800000021E-3</v>
      </c>
      <c r="T15" s="9">
        <f t="shared" si="6"/>
        <v>6.1123154399999984E-3</v>
      </c>
      <c r="U15" s="9">
        <f t="shared" si="6"/>
        <v>1.3323789359999998E-2</v>
      </c>
      <c r="V15" s="9">
        <f t="shared" si="6"/>
        <v>4.0119304679999988E-2</v>
      </c>
      <c r="W15" s="9">
        <f t="shared" si="6"/>
        <v>2.3536641240000003E-2</v>
      </c>
      <c r="X15" s="9">
        <f t="shared" si="6"/>
        <v>1.615155192E-2</v>
      </c>
      <c r="Y15" s="9">
        <f t="shared" si="6"/>
        <v>3.391496140032E-2</v>
      </c>
      <c r="Z15" s="9">
        <f t="shared" si="6"/>
        <v>1.3151250776160001E-2</v>
      </c>
      <c r="AA15" s="9">
        <f t="shared" si="6"/>
        <v>1.9813352400000005E-2</v>
      </c>
      <c r="AB15" s="9">
        <f t="shared" si="6"/>
        <v>0</v>
      </c>
      <c r="AC15" s="4"/>
      <c r="AD15" s="177">
        <f t="shared" ref="AD15:BC15" si="7">SUM(AD13:AD13)-SUM(AD14:AD14)</f>
        <v>1.2114184210526395E-4</v>
      </c>
      <c r="AE15" s="9">
        <f t="shared" si="7"/>
        <v>0</v>
      </c>
      <c r="AF15" s="9">
        <f t="shared" si="7"/>
        <v>8.8146315789473448E-5</v>
      </c>
      <c r="AG15" s="9">
        <f t="shared" si="7"/>
        <v>0</v>
      </c>
      <c r="AH15" s="9">
        <f t="shared" si="7"/>
        <v>0</v>
      </c>
      <c r="AI15" s="9">
        <f t="shared" si="7"/>
        <v>1.5649485189402068E-5</v>
      </c>
      <c r="AJ15" s="9">
        <f t="shared" si="7"/>
        <v>3.1346261836066869E-4</v>
      </c>
      <c r="AK15" s="9">
        <f t="shared" si="7"/>
        <v>2.5139184134822905E-4</v>
      </c>
      <c r="AL15" s="9">
        <f t="shared" si="7"/>
        <v>7.6689912818175138E-4</v>
      </c>
      <c r="AM15" s="9">
        <f t="shared" si="7"/>
        <v>1.028290778936158E-3</v>
      </c>
      <c r="AN15" s="9">
        <f t="shared" si="7"/>
        <v>4.1149700000000025E-4</v>
      </c>
      <c r="AO15" s="9">
        <f t="shared" si="7"/>
        <v>5.7437699999999918E-4</v>
      </c>
      <c r="AP15" s="9">
        <f t="shared" si="7"/>
        <v>2.5540699999999916E-4</v>
      </c>
      <c r="AQ15" s="9">
        <f t="shared" si="7"/>
        <v>8.4772500000000056E-4</v>
      </c>
      <c r="AR15" s="9">
        <f t="shared" si="7"/>
        <v>1.5544229999999992E-3</v>
      </c>
      <c r="AS15" s="9">
        <f t="shared" si="7"/>
        <v>2.3250259999999991E-3</v>
      </c>
      <c r="AT15" s="9">
        <f t="shared" si="7"/>
        <v>2.0020320000000008E-3</v>
      </c>
      <c r="AU15" s="9">
        <f t="shared" si="7"/>
        <v>2.2017800000000004E-3</v>
      </c>
      <c r="AV15" s="9">
        <f t="shared" si="7"/>
        <v>3.3857679999999991E-3</v>
      </c>
      <c r="AW15" s="9">
        <f t="shared" si="7"/>
        <v>1.0979533E-2</v>
      </c>
      <c r="AX15" s="9">
        <f t="shared" si="7"/>
        <v>5.4377450000000008E-3</v>
      </c>
      <c r="AY15" s="9">
        <f t="shared" si="7"/>
        <v>4.4438379999999994E-3</v>
      </c>
      <c r="AZ15" s="9">
        <f t="shared" si="7"/>
        <v>6.6843357259999993E-3</v>
      </c>
      <c r="BA15" s="9">
        <f t="shared" si="7"/>
        <v>3.3789743190000016E-3</v>
      </c>
      <c r="BB15" s="9">
        <f t="shared" si="7"/>
        <v>4.8687670629999989E-3</v>
      </c>
      <c r="BC15" s="9">
        <f t="shared" si="7"/>
        <v>0</v>
      </c>
      <c r="BD15" s="222"/>
    </row>
    <row r="16" spans="1:56" ht="17.149999999999999" customHeight="1">
      <c r="B16" s="191" t="s">
        <v>143</v>
      </c>
      <c r="C16" s="192">
        <f>1/$A$1*'[1]4411Exp'!$B$269</f>
        <v>1.7909999999999998E-3</v>
      </c>
      <c r="D16" s="193">
        <f>1/$A$1*'[1]4411Exp'!$C$269</f>
        <v>6.2639999999999994E-4</v>
      </c>
      <c r="E16" s="193">
        <f>1/$A$1*'[1]4411Exp'!$D$269</f>
        <v>0</v>
      </c>
      <c r="F16" s="193">
        <f>1/$A$1*'[1]4411Exp'!$E$269</f>
        <v>0</v>
      </c>
      <c r="G16" s="193">
        <f>1/$A$1*'[1]4411Exp'!$F$269</f>
        <v>3.9690000000000003E-3</v>
      </c>
      <c r="H16" s="193">
        <f>1/$A$1*'[1]4411Exp'!$G$269</f>
        <v>1.0836E-4</v>
      </c>
      <c r="I16" s="193">
        <f>1/$A$1*'[1]4411Exp'!$H$269</f>
        <v>1.8824399999999995E-3</v>
      </c>
      <c r="J16" s="194">
        <f>1/$A$1*'[1]4411Exp'!$I$269</f>
        <v>1.1088E-4</v>
      </c>
      <c r="K16" s="194">
        <f>1/$A$1*'[1]4411Exp'!J$269</f>
        <v>8.7191999999999988E-4</v>
      </c>
      <c r="L16" s="194">
        <f>1/$A$1*'[1]4411Exp'!K$269</f>
        <v>3.1298399999999996E-3</v>
      </c>
      <c r="M16" s="193">
        <f>1/$A$1*'[1]4411Exp'!L$269</f>
        <v>3.6343500000000006E-4</v>
      </c>
      <c r="N16" s="193">
        <f>1/$A$1*'[1]4411Exp'!M$269</f>
        <v>1.8070199999999998E-4</v>
      </c>
      <c r="O16" s="193">
        <f>1/$A$1*'[1]4411Exp'!N$269</f>
        <v>0</v>
      </c>
      <c r="P16" s="193">
        <f>1/$A$1*'[1]4411Exp'!O$269</f>
        <v>0</v>
      </c>
      <c r="Q16" s="193">
        <f>1/$A$1*'[1]4411Exp'!P$269</f>
        <v>0</v>
      </c>
      <c r="R16" s="193">
        <f>1/$A$1*'[1]4411Exp'!Q$269</f>
        <v>1.4284871999999999E-4</v>
      </c>
      <c r="S16" s="193">
        <f>1/$A$1*'[1]4411Exp'!R$269</f>
        <v>0</v>
      </c>
      <c r="T16" s="193">
        <f>1/$A$1*'[1]4411Exp'!S$269</f>
        <v>0</v>
      </c>
      <c r="U16" s="193">
        <f>1/$A$1*'[1]4411Exp'!T$269</f>
        <v>5.9818752000000001E-4</v>
      </c>
      <c r="V16" s="193">
        <f>1/$A$1*'[1]4411Exp'!U$269</f>
        <v>2.6628512399999998E-3</v>
      </c>
      <c r="W16" s="193">
        <f>1/$A$1*'[1]4411Exp'!V$269</f>
        <v>2.3308840799999998E-3</v>
      </c>
      <c r="X16" s="193">
        <f>1/$A$1*'[1]4411Exp'!W$269</f>
        <v>8.5606743599999993E-3</v>
      </c>
      <c r="Y16" s="193">
        <f>1/$A$1*'[1]4411Exp'!X$269</f>
        <v>1.4054024930399999E-3</v>
      </c>
      <c r="Z16" s="193">
        <f>1/$A$1*'[1]4411Exp'!Y$269</f>
        <v>8.9777514456E-4</v>
      </c>
      <c r="AA16" s="193">
        <f>1/$A$1*'[1]4411Exp'!Z$269</f>
        <v>2.2214951999999996E-3</v>
      </c>
      <c r="AB16" s="193">
        <f>1/$A$1*'[1]4411Exp'!AA$269</f>
        <v>0</v>
      </c>
      <c r="AC16" s="4"/>
      <c r="AD16" s="192">
        <f>1/1000*'[1]4411Exp'!AB$269</f>
        <v>3.2289815789473679E-4</v>
      </c>
      <c r="AE16" s="193">
        <f>1/1000*'[1]4411Exp'!AC$269</f>
        <v>1.6858315789473682E-4</v>
      </c>
      <c r="AF16" s="193">
        <f>1/1000*'[1]4411Exp'!AD$269</f>
        <v>0</v>
      </c>
      <c r="AG16" s="193">
        <f>1/1000*'[1]4411Exp'!AE$269</f>
        <v>0</v>
      </c>
      <c r="AH16" s="193">
        <f>1/1000*'[1]4411Exp'!AF$269</f>
        <v>3.9300000000000001E-4</v>
      </c>
      <c r="AI16" s="193">
        <f>1/1000*'[1]4411Exp'!AG$269</f>
        <v>1.4498224699994538E-5</v>
      </c>
      <c r="AJ16" s="193">
        <f>1/1000*'[1]4411Exp'!AH$269</f>
        <v>1.6035738364611585E-4</v>
      </c>
      <c r="AK16" s="193">
        <f>1/1000*'[1]4411Exp'!AI$269</f>
        <v>3.6508729631264644E-5</v>
      </c>
      <c r="AL16" s="193">
        <f>1/1000*'[1]4411Exp'!AJ$269</f>
        <v>9.3373370688632813E-5</v>
      </c>
      <c r="AM16" s="193">
        <f>1/1000*'[1]4411Exp'!AK$269</f>
        <v>2.4793672628861359E-4</v>
      </c>
      <c r="AN16" s="193">
        <f>1/1000*'[1]4411Exp'!AL$269</f>
        <v>7.3395999999999986E-5</v>
      </c>
      <c r="AO16" s="193">
        <f>1/1000*'[1]4411Exp'!AM$269</f>
        <v>3.0117E-5</v>
      </c>
      <c r="AP16" s="193">
        <f>1/1000*'[1]4411Exp'!AN$269</f>
        <v>0</v>
      </c>
      <c r="AQ16" s="193">
        <f>1/1000*'[1]4411Exp'!AO$269</f>
        <v>0</v>
      </c>
      <c r="AR16" s="193">
        <f>1/1000*'[1]4411Exp'!AP$269</f>
        <v>0</v>
      </c>
      <c r="AS16" s="193">
        <f>1/1000*'[1]4411Exp'!AQ$269</f>
        <v>3.0261999999999999E-5</v>
      </c>
      <c r="AT16" s="193">
        <f>1/1000*'[1]4411Exp'!AR$269</f>
        <v>0</v>
      </c>
      <c r="AU16" s="193">
        <f>1/1000*'[1]4411Exp'!AS$269</f>
        <v>0</v>
      </c>
      <c r="AV16" s="193">
        <f>1/1000*'[1]4411Exp'!AT$269</f>
        <v>1.16285E-4</v>
      </c>
      <c r="AW16" s="193">
        <f>1/1000*'[1]4411Exp'!AU$269</f>
        <v>6.2277699999999992E-4</v>
      </c>
      <c r="AX16" s="193">
        <f>1/1000*'[1]4411Exp'!AV$269</f>
        <v>2.6334500000000001E-4</v>
      </c>
      <c r="AY16" s="193">
        <f>1/1000*'[1]4411Exp'!AW$269</f>
        <v>2.2036850000000004E-3</v>
      </c>
      <c r="AZ16" s="193">
        <f>1/1000*'[1]4411Exp'!AX$269</f>
        <v>2.7884970099999998E-4</v>
      </c>
      <c r="BA16" s="193">
        <f>1/1000*'[1]4411Exp'!AY$269</f>
        <v>2.6767633299999997E-4</v>
      </c>
      <c r="BB16" s="193">
        <f>1/1000*'[1]4411Exp'!AZ$269</f>
        <v>6.3183709800000004E-4</v>
      </c>
      <c r="BC16" s="193">
        <f>1/1000*'[1]4411Exp'!BA$269</f>
        <v>0</v>
      </c>
      <c r="BD16" s="222"/>
    </row>
    <row r="17" spans="2:56" ht="17.149999999999999" customHeight="1">
      <c r="B17" s="15" t="s">
        <v>126</v>
      </c>
      <c r="C17" s="130">
        <f>1/$A$1*'[1]4411Exp'!$B$267</f>
        <v>0.97040519999999997</v>
      </c>
      <c r="D17" s="131">
        <f>1/$A$1*'[1]4411Exp'!$C$267</f>
        <v>1.2011039999999997</v>
      </c>
      <c r="E17" s="131">
        <f>1/$A$1*'[1]4411Exp'!$D$267</f>
        <v>1.1335160000000002</v>
      </c>
      <c r="F17" s="131">
        <f>1/$A$1*'[1]4411Exp'!$E$267</f>
        <v>1.29393684</v>
      </c>
      <c r="G17" s="131">
        <f>1/$A$1*'[1]4411Exp'!$F$267</f>
        <v>1.5363606999999999</v>
      </c>
      <c r="H17" s="131">
        <f>1/$A$1*'[1]4411Exp'!$G$267</f>
        <v>1.7846438009152898</v>
      </c>
      <c r="I17" s="131">
        <f>1/$A$1*'[1]4411Exp'!$H$267</f>
        <v>1.8647884456904738</v>
      </c>
      <c r="J17" s="132">
        <f>1/$A$1*'[1]4411Exp'!$I$267</f>
        <v>1.386102913555936</v>
      </c>
      <c r="K17" s="132">
        <f>1/$A$1*'[1]4411Exp'!J$267</f>
        <v>1.4961993012900001</v>
      </c>
      <c r="L17" s="132">
        <f>1/$A$1*'[1]4411Exp'!K$267</f>
        <v>1.1694056075999997</v>
      </c>
      <c r="M17" s="131">
        <f>1/$A$1*'[1]4411Exp'!L$267</f>
        <v>1.0626189719999999</v>
      </c>
      <c r="N17" s="131">
        <f>1/$A$1*'[1]4411Exp'!M$267</f>
        <v>0.95014383599999996</v>
      </c>
      <c r="O17" s="131">
        <f>1/$A$1*'[1]4411Exp'!N$267</f>
        <v>0.66337116786000005</v>
      </c>
      <c r="P17" s="131">
        <f>1/$A$1*'[1]4411Exp'!O$267</f>
        <v>0.61065969551999999</v>
      </c>
      <c r="Q17" s="131">
        <f>1/$A$1*'[1]4411Exp'!P$267</f>
        <v>0.49060315835999996</v>
      </c>
      <c r="R17" s="131">
        <f>1/$A$1*'[1]4411Exp'!Q$267</f>
        <v>0.42492016727999993</v>
      </c>
      <c r="S17" s="131">
        <f>1/$A$1*'[1]4411Exp'!R$267</f>
        <v>0.49278344219999998</v>
      </c>
      <c r="T17" s="131">
        <f>1/$A$1*'[1]4411Exp'!S$267</f>
        <v>0.46873655135999986</v>
      </c>
      <c r="U17" s="131">
        <f>1/$A$1*'[1]4411Exp'!T$267</f>
        <v>0.54498443831999999</v>
      </c>
      <c r="V17" s="131">
        <f>1/$A$1*'[1]4411Exp'!U$267</f>
        <v>0.56241227952000006</v>
      </c>
      <c r="W17" s="131">
        <f>1/$A$1*'[1]4411Exp'!V$267</f>
        <v>0.42994376208000001</v>
      </c>
      <c r="X17" s="131">
        <f>1/$A$1*'[1]4411Exp'!W$267</f>
        <v>0.44863760844000006</v>
      </c>
      <c r="Y17" s="131">
        <f>1/$A$1*'[1]4411Exp'!X$267</f>
        <v>0.63530215995162853</v>
      </c>
      <c r="Z17" s="131">
        <f>1/$A$1*'[1]4411Exp'!Y$267</f>
        <v>0.37652391229319998</v>
      </c>
      <c r="AA17" s="131">
        <f>1/$A$1*'[1]4411Exp'!Z$267</f>
        <v>0.34490148839999996</v>
      </c>
      <c r="AB17" s="131">
        <f>1/$A$1*'[1]4411Exp'!AA$267</f>
        <v>0</v>
      </c>
      <c r="AC17" s="4"/>
      <c r="AD17" s="27">
        <f>1/1000*'[1]4411Exp'!AB$267</f>
        <v>0.1196671936842105</v>
      </c>
      <c r="AE17" s="29">
        <f>1/1000*'[1]4411Exp'!AC$267</f>
        <v>0.13689041421052631</v>
      </c>
      <c r="AF17" s="29">
        <f>1/1000*'[1]4411Exp'!AD$267</f>
        <v>0.13619858671052631</v>
      </c>
      <c r="AG17" s="29">
        <f>1/1000*'[1]4411Exp'!AE$267</f>
        <v>0.14166100000000004</v>
      </c>
      <c r="AH17" s="29">
        <f>1/1000*'[1]4411Exp'!AF$267</f>
        <v>0.14792499999999997</v>
      </c>
      <c r="AI17" s="29">
        <f>1/1000*'[1]4411Exp'!AG$267</f>
        <v>0.15573408760845872</v>
      </c>
      <c r="AJ17" s="29">
        <f>1/1000*'[1]4411Exp'!AH$267</f>
        <v>0.171357967021844</v>
      </c>
      <c r="AK17" s="29">
        <f>1/1000*'[1]4411Exp'!AI$267</f>
        <v>0.15647446125634892</v>
      </c>
      <c r="AL17" s="29">
        <f>1/1000*'[1]4411Exp'!AJ$267</f>
        <v>0.1698921376234884</v>
      </c>
      <c r="AM17" s="29">
        <f>1/1000*'[1]4411Exp'!AK$267</f>
        <v>0.12694551364730119</v>
      </c>
      <c r="AN17" s="29">
        <f>1/1000*'[1]4411Exp'!AL$267</f>
        <v>0.14346100299999998</v>
      </c>
      <c r="AO17" s="29">
        <f>1/1000*'[1]4411Exp'!AM$267</f>
        <v>0.158357306</v>
      </c>
      <c r="AP17" s="29">
        <f>1/1000*'[1]4411Exp'!AN$267</f>
        <v>0.15026101499999997</v>
      </c>
      <c r="AQ17" s="29">
        <f>1/1000*'[1]4411Exp'!AO$267</f>
        <v>0.13854089599999997</v>
      </c>
      <c r="AR17" s="29">
        <f>1/1000*'[1]4411Exp'!AP$267</f>
        <v>0.122090239</v>
      </c>
      <c r="AS17" s="29">
        <f>1/1000*'[1]4411Exp'!AQ$267</f>
        <v>0.10668873099999999</v>
      </c>
      <c r="AT17" s="29">
        <f>1/1000*'[1]4411Exp'!AR$267</f>
        <v>0.108145067</v>
      </c>
      <c r="AU17" s="29">
        <f>1/1000*'[1]4411Exp'!AS$267</f>
        <v>0.10293914700000001</v>
      </c>
      <c r="AV17" s="29">
        <f>1/1000*'[1]4411Exp'!AT$267</f>
        <v>0.121949487</v>
      </c>
      <c r="AW17" s="29">
        <f>1/1000*'[1]4411Exp'!AU$267</f>
        <v>0.11462839600000001</v>
      </c>
      <c r="AX17" s="29">
        <f>1/1000*'[1]4411Exp'!AV$267</f>
        <v>9.0223030000000023E-2</v>
      </c>
      <c r="AY17" s="29">
        <f>1/1000*'[1]4411Exp'!AW$267</f>
        <v>9.9451211999999997E-2</v>
      </c>
      <c r="AZ17" s="29">
        <f>1/1000*'[1]4411Exp'!AX$267</f>
        <v>0.12314116416899998</v>
      </c>
      <c r="BA17" s="29">
        <f>1/1000*'[1]4411Exp'!AY$267</f>
        <v>9.8241296557999985E-2</v>
      </c>
      <c r="BB17" s="29">
        <f>1/1000*'[1]4411Exp'!AZ$267</f>
        <v>9.4355426391000002E-2</v>
      </c>
      <c r="BC17" s="29">
        <f>1/1000*'[1]4411Exp'!BA$267</f>
        <v>0</v>
      </c>
      <c r="BD17" s="222"/>
    </row>
    <row r="18" spans="2:56">
      <c r="B18" s="5" t="s">
        <v>118</v>
      </c>
      <c r="C18" s="46">
        <f>1/$A$1*'[1]4411Exp'!$B$33</f>
        <v>5.6987999999999995E-3</v>
      </c>
      <c r="D18" s="11">
        <f>1/$A$1*'[1]4411Exp'!$C$33</f>
        <v>8.3015999999999993E-3</v>
      </c>
      <c r="E18" s="11">
        <f>1/$A$1*'[1]4411Exp'!$D$33</f>
        <v>0.01</v>
      </c>
      <c r="F18" s="11">
        <f>1/$A$1*'[1]4411Exp'!$E$33</f>
        <v>5.2488000000000005E-3</v>
      </c>
      <c r="G18" s="11">
        <f>1/$A$1*'[1]4411Exp'!$F$33</f>
        <v>8.7282000000000002E-3</v>
      </c>
      <c r="H18" s="11">
        <f>1/$A$1*'[1]4411Exp'!$G$33</f>
        <v>8.714160000000002E-3</v>
      </c>
      <c r="I18" s="11">
        <f>1/$A$1*'[1]4411Exp'!$H$33</f>
        <v>1.6193519999999999E-2</v>
      </c>
      <c r="J18" s="36">
        <f>1/$A$1*'[1]4411Exp'!$I$33</f>
        <v>1.1047584069623596E-2</v>
      </c>
      <c r="K18" s="36">
        <f>1/$A$1*'[1]4411Exp'!J$33</f>
        <v>1.2068279999999999E-2</v>
      </c>
      <c r="L18" s="36">
        <f>1/$A$1*'[1]4411Exp'!K$33</f>
        <v>5.1786000000000002E-3</v>
      </c>
      <c r="M18" s="11">
        <f>1/$A$1*'[1]4411Exp'!L$33</f>
        <v>9.3288599999999996E-3</v>
      </c>
      <c r="N18" s="11">
        <f>1/$A$1*'[1]4411Exp'!M$33</f>
        <v>2.8175819999999999E-3</v>
      </c>
      <c r="O18" s="11">
        <f>1/$A$1*'[1]4411Exp'!N$33</f>
        <v>1.9050393599999999E-3</v>
      </c>
      <c r="P18" s="11">
        <f>1/$A$1*'[1]4411Exp'!O$33</f>
        <v>3.1196995199999997E-3</v>
      </c>
      <c r="Q18" s="11">
        <f>1/$A$1*'[1]4411Exp'!P$33</f>
        <v>2.4395691599999993E-3</v>
      </c>
      <c r="R18" s="11">
        <f>1/$A$1*'[1]4411Exp'!Q$33</f>
        <v>1.1048058E-3</v>
      </c>
      <c r="S18" s="11">
        <f>1/$A$1*'[1]4411Exp'!R$33</f>
        <v>2.4325307999999998E-4</v>
      </c>
      <c r="T18" s="11">
        <f>1/$A$1*'[1]4411Exp'!S$33</f>
        <v>1.7189676000000002E-4</v>
      </c>
      <c r="U18" s="11">
        <f>1/$A$1*'[1]4411Exp'!T$33</f>
        <v>2.3442551999999997E-4</v>
      </c>
      <c r="V18" s="11">
        <f>1/$A$1*'[1]4411Exp'!U$33</f>
        <v>1.9862639999999998E-5</v>
      </c>
      <c r="W18" s="11">
        <f>1/$A$1*'[1]4411Exp'!V$33</f>
        <v>4.7656979999999999E-4</v>
      </c>
      <c r="X18" s="11">
        <f>1/$A$1*'[1]4411Exp'!W$33</f>
        <v>7.4122271999999987E-4</v>
      </c>
      <c r="Y18" s="11">
        <f>1/$A$1*'[1]4411Exp'!X$33</f>
        <v>7.4270817431999986E-4</v>
      </c>
      <c r="Z18" s="11">
        <f>1/$A$1*'[1]4411Exp'!Y$33</f>
        <v>6.3258411887999997E-4</v>
      </c>
      <c r="AA18" s="11">
        <f>1/$A$1*'[1]4411Exp'!Z$33</f>
        <v>5.76054E-4</v>
      </c>
      <c r="AB18" s="11">
        <f>1/$A$1*'[1]4411Exp'!AA$33</f>
        <v>0</v>
      </c>
      <c r="AC18" s="4"/>
      <c r="AD18" s="46">
        <f>1/1000*'[1]4411Exp'!AB$33</f>
        <v>5.8896894736842095E-4</v>
      </c>
      <c r="AE18" s="11">
        <f>1/1000*'[1]4411Exp'!AC$33</f>
        <v>8.4300789473684202E-4</v>
      </c>
      <c r="AF18" s="11">
        <f>1/1000*'[1]4411Exp'!AD$33</f>
        <v>1E-3</v>
      </c>
      <c r="AG18" s="11">
        <f>1/1000*'[1]4411Exp'!AE$33</f>
        <v>5.6399999999999994E-4</v>
      </c>
      <c r="AH18" s="11">
        <f>1/1000*'[1]4411Exp'!AF$33</f>
        <v>9.8200000000000002E-4</v>
      </c>
      <c r="AI18" s="11">
        <f>1/1000*'[1]4411Exp'!AG$33</f>
        <v>6.9311215283951173E-4</v>
      </c>
      <c r="AJ18" s="11">
        <f>1/1000*'[1]4411Exp'!AH$33</f>
        <v>6.9709905241051751E-4</v>
      </c>
      <c r="AK18" s="11">
        <f>1/1000*'[1]4411Exp'!AI$33</f>
        <v>1.0862061638618977E-3</v>
      </c>
      <c r="AL18" s="11">
        <f>1/1000*'[1]4411Exp'!AJ$33</f>
        <v>1.285820181168866E-3</v>
      </c>
      <c r="AM18" s="11">
        <f>1/1000*'[1]4411Exp'!AK$33</f>
        <v>4.4801697462814211E-4</v>
      </c>
      <c r="AN18" s="11">
        <f>1/1000*'[1]4411Exp'!AL$33</f>
        <v>1.0404570000000001E-3</v>
      </c>
      <c r="AO18" s="11">
        <f>1/1000*'[1]4411Exp'!AM$33</f>
        <v>4.6959699999999998E-4</v>
      </c>
      <c r="AP18" s="11">
        <f>1/1000*'[1]4411Exp'!AN$33</f>
        <v>4.1497399999999997E-4</v>
      </c>
      <c r="AQ18" s="11">
        <f>1/1000*'[1]4411Exp'!AO$33</f>
        <v>6.6408899999999998E-4</v>
      </c>
      <c r="AR18" s="11">
        <f>1/1000*'[1]4411Exp'!AP$33</f>
        <v>5.6948299999999997E-4</v>
      </c>
      <c r="AS18" s="11">
        <f>1/1000*'[1]4411Exp'!AQ$33</f>
        <v>2.9111300000000002E-4</v>
      </c>
      <c r="AT18" s="11">
        <f>1/1000*'[1]4411Exp'!AR$33</f>
        <v>5.6104999999999999E-5</v>
      </c>
      <c r="AU18" s="11">
        <f>1/1000*'[1]4411Exp'!AS$33</f>
        <v>4.8766E-5</v>
      </c>
      <c r="AV18" s="11">
        <f>1/1000*'[1]4411Exp'!AT$33</f>
        <v>7.4155999999999999E-5</v>
      </c>
      <c r="AW18" s="11">
        <f>1/1000*'[1]4411Exp'!AU$33</f>
        <v>5.0879999999999994E-6</v>
      </c>
      <c r="AX18" s="11">
        <f>1/1000*'[1]4411Exp'!AV$33</f>
        <v>6.5718999999999999E-5</v>
      </c>
      <c r="AY18" s="11">
        <f>1/1000*'[1]4411Exp'!AW$33</f>
        <v>9.8099999999999999E-5</v>
      </c>
      <c r="AZ18" s="11">
        <f>1/1000*'[1]4411Exp'!AX$33</f>
        <v>9.7162265999999997E-5</v>
      </c>
      <c r="BA18" s="11">
        <f>1/1000*'[1]4411Exp'!AY$33</f>
        <v>7.5474546999999985E-5</v>
      </c>
      <c r="BB18" s="11">
        <f>1/1000*'[1]4411Exp'!AZ$33</f>
        <v>7.038502400000001E-5</v>
      </c>
      <c r="BC18" s="11">
        <f>1/1000*'[1]4411Exp'!BA$33</f>
        <v>0</v>
      </c>
      <c r="BD18" s="222"/>
    </row>
    <row r="19" spans="2:56">
      <c r="B19" s="52" t="s">
        <v>42</v>
      </c>
      <c r="C19" s="12">
        <f>1/$A$1*(SUM('[1]4411Exp'!$B$47:$B$47)+SUM('[1]4411Exp'!$B$105:$B$105))</f>
        <v>0.40818959999999999</v>
      </c>
      <c r="D19" s="13">
        <f>1/$A$1*(SUM('[1]4411Exp'!$C$47:$C$47)+SUM('[1]4411Exp'!$C$105:$C$105))</f>
        <v>0.51588719999999999</v>
      </c>
      <c r="E19" s="13">
        <f>1/$A$1*(SUM('[1]4411Exp'!$D$47:$D$47)+SUM('[1]4411Exp'!$D$105:$D$105))</f>
        <v>0.55628759999999999</v>
      </c>
      <c r="F19" s="13">
        <f>1/$A$1*(SUM('[1]4411Exp'!$E$47:$E$47)+SUM('[1]4411Exp'!$E$105:$E$105))</f>
        <v>0.59170464000000011</v>
      </c>
      <c r="G19" s="13">
        <f>1/$A$1*(SUM('[1]4411Exp'!$F$47:$F$47)+SUM('[1]4411Exp'!$F$105:$F$105))</f>
        <v>0.53680000000000005</v>
      </c>
      <c r="H19" s="13">
        <f>1/$A$1*(SUM('[1]4411Exp'!$G$47:$G$47)+SUM('[1]4411Exp'!$G$105:$G$105))</f>
        <v>0.73093662281793925</v>
      </c>
      <c r="I19" s="13">
        <f>1/$A$1*(SUM('[1]4411Exp'!$H$47:$H$47)+SUM('[1]4411Exp'!$H$105:$H$105))</f>
        <v>0.51141041350847505</v>
      </c>
      <c r="J19" s="41">
        <f>1/$A$1*(SUM('[1]4411Exp'!$I$47:$I$47)+SUM('[1]4411Exp'!$I$105:$I$105))</f>
        <v>0.24885763866011434</v>
      </c>
      <c r="K19" s="41">
        <f>1/$A$1*(SUM('[1]4411Exp'!J$47:J$47)+SUM('[1]4411Exp'!J$105:J$105))</f>
        <v>0.17513748000000001</v>
      </c>
      <c r="L19" s="41">
        <f>1/$A$1*(SUM('[1]4411Exp'!K$47:K$47)+SUM('[1]4411Exp'!K$105:K$105))</f>
        <v>0.11424671999999998</v>
      </c>
      <c r="M19" s="13">
        <f>1/$A$1*(SUM('[1]4411Exp'!L$47:L$47)+SUM('[1]4411Exp'!L$105:L$105))</f>
        <v>7.2450666000000011E-2</v>
      </c>
      <c r="N19" s="13">
        <f>1/$A$1*(SUM('[1]4411Exp'!M$47:M$47)+SUM('[1]4411Exp'!M$105:M$105))</f>
        <v>2.5974005999999997E-2</v>
      </c>
      <c r="O19" s="13">
        <f>1/$A$1*(SUM('[1]4411Exp'!N$47:N$47)+SUM('[1]4411Exp'!N$105:N$105))</f>
        <v>8.2003219199999998E-3</v>
      </c>
      <c r="P19" s="13">
        <f>1/$A$1*(SUM('[1]4411Exp'!O$47:O$47)+SUM('[1]4411Exp'!O$105:O$105))</f>
        <v>1.1865052079999999E-2</v>
      </c>
      <c r="Q19" s="13">
        <f>1/$A$1*(SUM('[1]4411Exp'!P$47:P$47)+SUM('[1]4411Exp'!P$105:P$105))</f>
        <v>5.7852723599999996E-3</v>
      </c>
      <c r="R19" s="13">
        <f>1/$A$1*(SUM('[1]4411Exp'!Q$47:Q$47)+SUM('[1]4411Exp'!Q$105:Q$105))</f>
        <v>3.1229301600000001E-3</v>
      </c>
      <c r="S19" s="13">
        <f>1/$A$1*(SUM('[1]4411Exp'!R$47:R$47)+SUM('[1]4411Exp'!R$105:R$105))</f>
        <v>3.0778322399999999E-3</v>
      </c>
      <c r="T19" s="13">
        <f>1/$A$1*(SUM('[1]4411Exp'!S$47:S$47)+SUM('[1]4411Exp'!S$105:S$105))</f>
        <v>2.2688719199999998E-3</v>
      </c>
      <c r="U19" s="13">
        <f>1/$A$1*(SUM('[1]4411Exp'!T$47:T$47)+SUM('[1]4411Exp'!T$105:T$105))</f>
        <v>6.9822723599999997E-3</v>
      </c>
      <c r="V19" s="13">
        <f>1/$A$1*(SUM('[1]4411Exp'!U$47:U$47)+SUM('[1]4411Exp'!U$105:U$105))</f>
        <v>4.7640473999999997E-3</v>
      </c>
      <c r="W19" s="13">
        <f>1/$A$1*(SUM('[1]4411Exp'!V$47:V$47)+SUM('[1]4411Exp'!V$105:V$105))</f>
        <v>4.6731131999999996E-3</v>
      </c>
      <c r="X19" s="13">
        <f>1/$A$1*(SUM('[1]4411Exp'!W$47:W$47)+SUM('[1]4411Exp'!W$105:W$105))</f>
        <v>4.9665067200000013E-3</v>
      </c>
      <c r="Y19" s="13">
        <f>1/$A$1*(SUM('[1]4411Exp'!X$47:X$47)+SUM('[1]4411Exp'!X$105:X$105))</f>
        <v>2.9102525096399998E-3</v>
      </c>
      <c r="Z19" s="13">
        <f>1/$A$1*(SUM('[1]4411Exp'!Y$47:Y$47)+SUM('[1]4411Exp'!Y$105:Y$105))</f>
        <v>2.6116353244800003E-3</v>
      </c>
      <c r="AA19" s="13">
        <f>1/$A$1*(SUM('[1]4411Exp'!Z$47:Z$47)+SUM('[1]4411Exp'!Z$105:Z$105))</f>
        <v>1.3449239999999997E-3</v>
      </c>
      <c r="AB19" s="13">
        <f>1/$A$1*(SUM('[1]4411Exp'!AA$47:AA$47)+SUM('[1]4411Exp'!AA$105:AA$105))</f>
        <v>0</v>
      </c>
      <c r="AC19" s="4"/>
      <c r="AD19" s="12">
        <f>1/1000*(SUM('[1]4411Exp'!AB$47:AB$47)+SUM('[1]4411Exp'!AB$105:AB$105))</f>
        <v>4.4864213684210522E-2</v>
      </c>
      <c r="AE19" s="13">
        <f>1/1000*(SUM('[1]4411Exp'!AC$47:AC$47)+SUM('[1]4411Exp'!AC$105:AC$105))</f>
        <v>5.0899232894736843E-2</v>
      </c>
      <c r="AF19" s="13">
        <f>1/1000*(SUM('[1]4411Exp'!AD$47:AD$47)+SUM('[1]4411Exp'!AD$105:AD$105))</f>
        <v>5.6627776710526309E-2</v>
      </c>
      <c r="AG19" s="13">
        <f>1/1000*(SUM('[1]4411Exp'!AE$47:AE$47)+SUM('[1]4411Exp'!AE$105:AE$105))</f>
        <v>5.7502999999999999E-2</v>
      </c>
      <c r="AH19" s="13">
        <f>1/1000*(SUM('[1]4411Exp'!AF$47:AF$47)+SUM('[1]4411Exp'!AF$105:AF$105))</f>
        <v>5.3679999999999999E-2</v>
      </c>
      <c r="AI19" s="13">
        <f>1/1000*(SUM('[1]4411Exp'!AG$47:AG$47)+SUM('[1]4411Exp'!AG$105:AG$105))</f>
        <v>5.3954270665917917E-2</v>
      </c>
      <c r="AJ19" s="13">
        <f>1/1000*(SUM('[1]4411Exp'!AH$47:AH$47)+SUM('[1]4411Exp'!AH$105:AH$105))</f>
        <v>3.8967552937738632E-2</v>
      </c>
      <c r="AK19" s="13">
        <f>1/1000*(SUM('[1]4411Exp'!AI$47:AI$47)+SUM('[1]4411Exp'!AI$105:AI$105))</f>
        <v>2.4433082367551678E-2</v>
      </c>
      <c r="AL19" s="13">
        <f>1/1000*(SUM('[1]4411Exp'!AJ$47:AJ$47)+SUM('[1]4411Exp'!AJ$105:AJ$105))</f>
        <v>1.723514243667771E-2</v>
      </c>
      <c r="AM19" s="13">
        <f>1/1000*(SUM('[1]4411Exp'!AK$47:AK$47)+SUM('[1]4411Exp'!AK$105:AK$105))</f>
        <v>9.1065785432396448E-3</v>
      </c>
      <c r="AN19" s="13">
        <f>1/1000*(SUM('[1]4411Exp'!AL$47:AL$47)+SUM('[1]4411Exp'!AL$105:AL$105))</f>
        <v>8.0500740000000008E-3</v>
      </c>
      <c r="AO19" s="13">
        <f>1/1000*(SUM('[1]4411Exp'!AM$47:AM$47)+SUM('[1]4411Exp'!AM$105:AM$105))</f>
        <v>4.3290009999999999E-3</v>
      </c>
      <c r="AP19" s="13">
        <f>1/1000*(SUM('[1]4411Exp'!AN$47:AN$47)+SUM('[1]4411Exp'!AN$105:AN$105))</f>
        <v>1.9025059999999998E-3</v>
      </c>
      <c r="AQ19" s="13">
        <f>1/1000*(SUM('[1]4411Exp'!AO$47:AO$47)+SUM('[1]4411Exp'!AO$105:AO$105))</f>
        <v>2.891898E-3</v>
      </c>
      <c r="AR19" s="13">
        <f>1/1000*(SUM('[1]4411Exp'!AP$47:AP$47)+SUM('[1]4411Exp'!AP$105:AP$105))</f>
        <v>1.7208589999999999E-3</v>
      </c>
      <c r="AS19" s="13">
        <f>1/1000*(SUM('[1]4411Exp'!AQ$47:AQ$47)+SUM('[1]4411Exp'!AQ$105:AQ$105))</f>
        <v>9.28881E-4</v>
      </c>
      <c r="AT19" s="13">
        <f>1/1000*(SUM('[1]4411Exp'!AR$47:AR$47)+SUM('[1]4411Exp'!AR$105:AR$105))</f>
        <v>7.5498699999999993E-4</v>
      </c>
      <c r="AU19" s="13">
        <f>1/1000*(SUM('[1]4411Exp'!AS$47:AS$47)+SUM('[1]4411Exp'!AS$105:AS$105))</f>
        <v>6.8889299999999999E-4</v>
      </c>
      <c r="AV19" s="13">
        <f>1/1000*(SUM('[1]4411Exp'!AT$47:AT$47)+SUM('[1]4411Exp'!AT$105:AT$105))</f>
        <v>1.9036470000000001E-3</v>
      </c>
      <c r="AW19" s="13">
        <f>1/1000*(SUM('[1]4411Exp'!AU$47:AU$47)+SUM('[1]4411Exp'!AU$105:AU$105))</f>
        <v>1.228144E-3</v>
      </c>
      <c r="AX19" s="13">
        <f>1/1000*(SUM('[1]4411Exp'!AV$47:AV$47)+SUM('[1]4411Exp'!AV$105:AV$105))</f>
        <v>6.5736899999999999E-4</v>
      </c>
      <c r="AY19" s="13">
        <f>1/1000*(SUM('[1]4411Exp'!AW$47:AW$47)+SUM('[1]4411Exp'!AW$105:AW$105))</f>
        <v>7.7538199999999992E-4</v>
      </c>
      <c r="AZ19" s="13">
        <f>1/1000*(SUM('[1]4411Exp'!AX$47:AX$47)+SUM('[1]4411Exp'!AX$105:AX$105))</f>
        <v>4.4530761399999997E-4</v>
      </c>
      <c r="BA19" s="13">
        <f>1/1000*(SUM('[1]4411Exp'!AY$47:AY$47)+SUM('[1]4411Exp'!AY$105:AY$105))</f>
        <v>5.6002407300000004E-4</v>
      </c>
      <c r="BB19" s="13">
        <f>1/1000*(SUM('[1]4411Exp'!AZ$47:AZ$47)+SUM('[1]4411Exp'!AZ$105:AZ$105))</f>
        <v>2.6304663800000001E-4</v>
      </c>
      <c r="BC19" s="13">
        <f>1/1000*(SUM('[1]4411Exp'!BA$47:BA$47)+SUM('[1]4411Exp'!BA$105:BA$105))</f>
        <v>0</v>
      </c>
      <c r="BD19" s="222"/>
    </row>
    <row r="20" spans="2:56">
      <c r="B20" s="5" t="s">
        <v>24</v>
      </c>
      <c r="C20" s="46">
        <f>1/$A$1*'[1]4411Exp'!$B$109</f>
        <v>2.2246200000000001E-2</v>
      </c>
      <c r="D20" s="11">
        <f>1/$A$1*'[1]4411Exp'!$C$109</f>
        <v>2.1509999999999998E-2</v>
      </c>
      <c r="E20" s="11">
        <f>1/$A$1*'[1]4411Exp'!$D$109</f>
        <v>2.06064E-2</v>
      </c>
      <c r="F20" s="11">
        <f>1/$A$1*'[1]4411Exp'!$E$109</f>
        <v>5.5508400000000013E-2</v>
      </c>
      <c r="G20" s="11">
        <f>1/$A$1*'[1]4411Exp'!$F$109</f>
        <v>4.6783080000000005E-2</v>
      </c>
      <c r="H20" s="11">
        <f>1/$A$1*'[1]4411Exp'!$G$109</f>
        <v>8.6259157073032083E-2</v>
      </c>
      <c r="I20" s="11">
        <f>1/$A$1*'[1]4411Exp'!$H$109</f>
        <v>0.14236378560136587</v>
      </c>
      <c r="J20" s="36">
        <f>1/$A$1*'[1]4411Exp'!$I$109</f>
        <v>0.16376780088620679</v>
      </c>
      <c r="K20" s="36">
        <f>1/$A$1*'[1]4411Exp'!J$109</f>
        <v>0.23792293215000002</v>
      </c>
      <c r="L20" s="36">
        <f>1/$A$1*'[1]4411Exp'!K$109</f>
        <v>0.21563388000000003</v>
      </c>
      <c r="M20" s="11">
        <f>1/$A$1*'[1]4411Exp'!L$109</f>
        <v>0.18441885599999999</v>
      </c>
      <c r="N20" s="11">
        <f>1/$A$1*'[1]4411Exp'!M$109</f>
        <v>0.16788959399999998</v>
      </c>
      <c r="O20" s="11">
        <f>1/$A$1*'[1]4411Exp'!N$109</f>
        <v>0.1050685578</v>
      </c>
      <c r="P20" s="11">
        <f>1/$A$1*'[1]4411Exp'!O$109</f>
        <v>8.1173602439999992E-2</v>
      </c>
      <c r="Q20" s="11">
        <f>1/$A$1*'[1]4411Exp'!P$109</f>
        <v>4.6650812039999989E-2</v>
      </c>
      <c r="R20" s="11">
        <f>1/$A$1*'[1]4411Exp'!Q$109</f>
        <v>4.1806563120000001E-2</v>
      </c>
      <c r="S20" s="11">
        <f>1/$A$1*'[1]4411Exp'!R$109</f>
        <v>3.9719373120000005E-2</v>
      </c>
      <c r="T20" s="11">
        <f>1/$A$1*'[1]4411Exp'!S$109</f>
        <v>4.793879915999999E-2</v>
      </c>
      <c r="U20" s="11">
        <f>1/$A$1*'[1]4411Exp'!T$109</f>
        <v>5.6499297119999993E-2</v>
      </c>
      <c r="V20" s="11">
        <f>1/$A$1*'[1]4411Exp'!U$109</f>
        <v>5.0737493519999996E-2</v>
      </c>
      <c r="W20" s="11">
        <f>1/$A$1*'[1]4411Exp'!V$109</f>
        <v>5.7436689239999991E-2</v>
      </c>
      <c r="X20" s="11">
        <f>1/$A$1*'[1]4411Exp'!W$109</f>
        <v>5.888932308E-2</v>
      </c>
      <c r="Y20" s="11">
        <f>1/$A$1*'[1]4411Exp'!X$109</f>
        <v>5.2205068591199985E-2</v>
      </c>
      <c r="Z20" s="11">
        <f>1/$A$1*'[1]4411Exp'!Y$109</f>
        <v>1.6280380567080002E-2</v>
      </c>
      <c r="AA20" s="11">
        <f>1/$A$1*'[1]4411Exp'!Z$109</f>
        <v>1.9506645E-2</v>
      </c>
      <c r="AB20" s="11">
        <f>1/$A$1*'[1]4411Exp'!AA$109</f>
        <v>0</v>
      </c>
      <c r="AC20" s="4"/>
      <c r="AD20" s="46">
        <f>1/1000*'[1]4411Exp'!AB$109</f>
        <v>2.9085797368421052E-3</v>
      </c>
      <c r="AE20" s="11">
        <f>1/1000*'[1]4411Exp'!AC$109</f>
        <v>2.4082307894736838E-3</v>
      </c>
      <c r="AF20" s="11">
        <f>1/1000*'[1]4411Exp'!AD$109</f>
        <v>2.2433360526315791E-3</v>
      </c>
      <c r="AG20" s="11">
        <f>1/1000*'[1]4411Exp'!AE$109</f>
        <v>3.6619999999999999E-3</v>
      </c>
      <c r="AH20" s="11">
        <f>1/1000*'[1]4411Exp'!AF$109</f>
        <v>5.1210000000000006E-3</v>
      </c>
      <c r="AI20" s="11">
        <f>1/1000*'[1]4411Exp'!AG$109</f>
        <v>7.0894795211178833E-3</v>
      </c>
      <c r="AJ20" s="11">
        <f>1/1000*'[1]4411Exp'!AH$109</f>
        <v>1.192394128923571E-2</v>
      </c>
      <c r="AK20" s="11">
        <f>1/1000*'[1]4411Exp'!AI$109</f>
        <v>1.7185098842032238E-2</v>
      </c>
      <c r="AL20" s="11">
        <f>1/1000*'[1]4411Exp'!AJ$109</f>
        <v>2.5005231109645538E-2</v>
      </c>
      <c r="AM20" s="11">
        <f>1/1000*'[1]4411Exp'!AK$109</f>
        <v>2.0086912592912749E-2</v>
      </c>
      <c r="AN20" s="11">
        <f>1/1000*'[1]4411Exp'!AL$109</f>
        <v>2.0490983999999997E-2</v>
      </c>
      <c r="AO20" s="11">
        <f>1/1000*'[1]4411Exp'!AM$109</f>
        <v>2.7981598999999999E-2</v>
      </c>
      <c r="AP20" s="11">
        <f>1/1000*'[1]4411Exp'!AN$109</f>
        <v>2.3644997000000001E-2</v>
      </c>
      <c r="AQ20" s="11">
        <f>1/1000*'[1]4411Exp'!AO$109</f>
        <v>1.8415078999999997E-2</v>
      </c>
      <c r="AR20" s="11">
        <f>1/1000*'[1]4411Exp'!AP$109</f>
        <v>1.2607578999999999E-2</v>
      </c>
      <c r="AS20" s="11">
        <f>1/1000*'[1]4411Exp'!AQ$109</f>
        <v>1.1150687999999999E-2</v>
      </c>
      <c r="AT20" s="11">
        <f>1/1000*'[1]4411Exp'!AR$109</f>
        <v>9.6724730000000009E-3</v>
      </c>
      <c r="AU20" s="11">
        <f>1/1000*'[1]4411Exp'!AS$109</f>
        <v>1.1537142E-2</v>
      </c>
      <c r="AV20" s="11">
        <f>1/1000*'[1]4411Exp'!AT$109</f>
        <v>1.2836482E-2</v>
      </c>
      <c r="AW20" s="11">
        <f>1/1000*'[1]4411Exp'!AU$109</f>
        <v>1.1013121000000001E-2</v>
      </c>
      <c r="AX20" s="11">
        <f>1/1000*'[1]4411Exp'!AV$109</f>
        <v>8.6706809999999995E-3</v>
      </c>
      <c r="AY20" s="11">
        <f>1/1000*'[1]4411Exp'!AW$109</f>
        <v>9.5024020000000001E-3</v>
      </c>
      <c r="AZ20" s="11">
        <f>1/1000*'[1]4411Exp'!AX$109</f>
        <v>9.2181295439999998E-3</v>
      </c>
      <c r="BA20" s="11">
        <f>1/1000*'[1]4411Exp'!AY$109</f>
        <v>3.8949177960000002E-3</v>
      </c>
      <c r="BB20" s="11">
        <f>1/1000*'[1]4411Exp'!AZ$109</f>
        <v>4.8053110240000004E-3</v>
      </c>
      <c r="BC20" s="11">
        <f>1/1000*'[1]4411Exp'!BA$109</f>
        <v>0</v>
      </c>
      <c r="BD20" s="222"/>
    </row>
    <row r="21" spans="2:56">
      <c r="B21" s="5" t="s">
        <v>78</v>
      </c>
      <c r="C21" s="46">
        <f>1/$A$1*'[1]4411Exp'!$B$116</f>
        <v>0.22135680000000002</v>
      </c>
      <c r="D21" s="11">
        <f>1/$A$1*'[1]4411Exp'!$C$116</f>
        <v>0.24974639999999998</v>
      </c>
      <c r="E21" s="11">
        <f>1/$A$1*'[1]4411Exp'!$D$116</f>
        <v>0.16724520000000001</v>
      </c>
      <c r="F21" s="11">
        <f>1/$A$1*'[1]4411Exp'!$E$116</f>
        <v>0.12508754399999999</v>
      </c>
      <c r="G21" s="11">
        <f>1/$A$1*'[1]4411Exp'!$F$116</f>
        <v>0.35122140000000002</v>
      </c>
      <c r="H21" s="11">
        <f>1/$A$1*'[1]4411Exp'!$G$116</f>
        <v>0.34736234752716633</v>
      </c>
      <c r="I21" s="11">
        <f>1/$A$1*'[1]4411Exp'!$H$116</f>
        <v>0.40436423999999993</v>
      </c>
      <c r="J21" s="36">
        <f>1/$A$1*'[1]4411Exp'!$I$116</f>
        <v>0.45220391999999993</v>
      </c>
      <c r="K21" s="36">
        <f>1/$A$1*'[1]4411Exp'!J$116</f>
        <v>0.41559083999999996</v>
      </c>
      <c r="L21" s="36">
        <f>1/$A$1*'[1]4411Exp'!K$116</f>
        <v>0.3471904799999998</v>
      </c>
      <c r="M21" s="11">
        <f>1/$A$1*'[1]4411Exp'!L$116</f>
        <v>0.43294234199999992</v>
      </c>
      <c r="N21" s="11">
        <f>1/$A$1*'[1]4411Exp'!M$116</f>
        <v>0.50216002199999998</v>
      </c>
      <c r="O21" s="11">
        <f>1/$A$1*'[1]4411Exp'!N$116</f>
        <v>0.39684785723999999</v>
      </c>
      <c r="P21" s="11">
        <f>1/$A$1*'[1]4411Exp'!O$116</f>
        <v>0.35871101027999996</v>
      </c>
      <c r="Q21" s="11">
        <f>1/$A$1*'[1]4411Exp'!P$116</f>
        <v>0.28836362771999996</v>
      </c>
      <c r="R21" s="11">
        <f>1/$A$1*'[1]4411Exp'!Q$116</f>
        <v>0.24417808883999997</v>
      </c>
      <c r="S21" s="11">
        <f>1/$A$1*'[1]4411Exp'!R$116</f>
        <v>0.31418846927999999</v>
      </c>
      <c r="T21" s="11">
        <f>1/$A$1*'[1]4411Exp'!S$116</f>
        <v>0.31110329627999994</v>
      </c>
      <c r="U21" s="11">
        <f>1/$A$1*'[1]4411Exp'!T$116</f>
        <v>0.31178004984000002</v>
      </c>
      <c r="V21" s="11">
        <f>1/$A$1*'[1]4411Exp'!U$116</f>
        <v>0.3829271720400001</v>
      </c>
      <c r="W21" s="11">
        <f>1/$A$1*'[1]4411Exp'!V$116</f>
        <v>0.26476569</v>
      </c>
      <c r="X21" s="11">
        <f>1/$A$1*'[1]4411Exp'!W$116</f>
        <v>0.22722696864</v>
      </c>
      <c r="Y21" s="11">
        <f>1/$A$1*'[1]4411Exp'!X$116</f>
        <v>0.43396335590831997</v>
      </c>
      <c r="Z21" s="11">
        <f>1/$A$1*'[1]4411Exp'!Y$116</f>
        <v>0.24289466537951998</v>
      </c>
      <c r="AA21" s="11">
        <f>1/$A$1*'[1]4411Exp'!Z$116</f>
        <v>0.22370598179999998</v>
      </c>
      <c r="AB21" s="11">
        <f>1/$A$1*'[1]4411Exp'!AA$116</f>
        <v>0</v>
      </c>
      <c r="AC21" s="4"/>
      <c r="AD21" s="46">
        <f>1/1000*'[1]4411Exp'!AB$116</f>
        <v>3.5442422368421052E-2</v>
      </c>
      <c r="AE21" s="11">
        <f>1/1000*'[1]4411Exp'!AC$116</f>
        <v>4.0827886315789472E-2</v>
      </c>
      <c r="AF21" s="11">
        <f>1/1000*'[1]4411Exp'!AD$116</f>
        <v>3.7158785065789471E-2</v>
      </c>
      <c r="AG21" s="11">
        <f>1/1000*'[1]4411Exp'!AE$116</f>
        <v>3.7393000000000003E-2</v>
      </c>
      <c r="AH21" s="11">
        <f>1/1000*'[1]4411Exp'!AF$116</f>
        <v>4.0936E-2</v>
      </c>
      <c r="AI21" s="11">
        <f>1/1000*'[1]4411Exp'!AG$116</f>
        <v>4.5419682241542886E-2</v>
      </c>
      <c r="AJ21" s="11">
        <f>1/1000*'[1]4411Exp'!AH$116</f>
        <v>5.7133386730226554E-2</v>
      </c>
      <c r="AK21" s="11">
        <f>1/1000*'[1]4411Exp'!AI$116</f>
        <v>6.1702623886056358E-2</v>
      </c>
      <c r="AL21" s="11">
        <f>1/1000*'[1]4411Exp'!AJ$116</f>
        <v>6.463455428586011E-2</v>
      </c>
      <c r="AM21" s="11">
        <f>1/1000*'[1]4411Exp'!AK$116</f>
        <v>5.6957260453150138E-2</v>
      </c>
      <c r="AN21" s="11">
        <f>1/1000*'[1]4411Exp'!AL$116</f>
        <v>7.2157056999999997E-2</v>
      </c>
      <c r="AO21" s="11">
        <f>1/1000*'[1]4411Exp'!AM$116</f>
        <v>8.3693337000000007E-2</v>
      </c>
      <c r="AP21" s="11">
        <f>1/1000*'[1]4411Exp'!AN$116</f>
        <v>8.8935966999999991E-2</v>
      </c>
      <c r="AQ21" s="11">
        <f>1/1000*'[1]4411Exp'!AO$116</f>
        <v>7.8468352999999991E-2</v>
      </c>
      <c r="AR21" s="11">
        <f>1/1000*'[1]4411Exp'!AP$116</f>
        <v>6.4514781000000007E-2</v>
      </c>
      <c r="AS21" s="11">
        <f>1/1000*'[1]4411Exp'!AQ$116</f>
        <v>5.5325043000000004E-2</v>
      </c>
      <c r="AT21" s="11">
        <f>1/1000*'[1]4411Exp'!AR$116</f>
        <v>6.1830332000000002E-2</v>
      </c>
      <c r="AU21" s="11">
        <f>1/1000*'[1]4411Exp'!AS$116</f>
        <v>5.9652562999999999E-2</v>
      </c>
      <c r="AV21" s="11">
        <f>1/1000*'[1]4411Exp'!AT$116</f>
        <v>6.3947179999999992E-2</v>
      </c>
      <c r="AW21" s="11">
        <f>1/1000*'[1]4411Exp'!AU$116</f>
        <v>7.1355946000000003E-2</v>
      </c>
      <c r="AX21" s="11">
        <f>1/1000*'[1]4411Exp'!AV$116</f>
        <v>6.0018670999999996E-2</v>
      </c>
      <c r="AY21" s="11">
        <f>1/1000*'[1]4411Exp'!AW$116</f>
        <v>5.7823786999999995E-2</v>
      </c>
      <c r="AZ21" s="11">
        <f>1/1000*'[1]4411Exp'!AX$116</f>
        <v>8.3571375754000005E-2</v>
      </c>
      <c r="BA21" s="11">
        <f>1/1000*'[1]4411Exp'!AY$116</f>
        <v>7.0579816631999998E-2</v>
      </c>
      <c r="BB21" s="11">
        <f>1/1000*'[1]4411Exp'!AZ$116</f>
        <v>6.4323416170999986E-2</v>
      </c>
      <c r="BC21" s="11">
        <f>1/1000*'[1]4411Exp'!BA$116</f>
        <v>0</v>
      </c>
      <c r="BD21" s="222"/>
    </row>
    <row r="22" spans="2:56">
      <c r="B22" s="5" t="s">
        <v>32</v>
      </c>
      <c r="C22" s="46">
        <f>1/$A$1*'[1]4411Exp'!$B$187</f>
        <v>4.03974E-2</v>
      </c>
      <c r="D22" s="11">
        <f>1/$A$1*'[1]4411Exp'!$C$187</f>
        <v>3.2680799999999996E-2</v>
      </c>
      <c r="E22" s="11">
        <f>1/$A$1*'[1]4411Exp'!$D$187</f>
        <v>3.6845999999999997E-2</v>
      </c>
      <c r="F22" s="11">
        <f>1/$A$1*'[1]4411Exp'!$E$187</f>
        <v>2.9829420000000002E-2</v>
      </c>
      <c r="G22" s="11">
        <f>1/$A$1*'[1]4411Exp'!$F$187</f>
        <v>4.9549999999999997E-2</v>
      </c>
      <c r="H22" s="11">
        <f>1/$A$1*'[1]4411Exp'!$G$187</f>
        <v>6.2364749131115185E-2</v>
      </c>
      <c r="I22" s="11">
        <f>1/$A$1*'[1]4411Exp'!$H$187</f>
        <v>6.8680079999999991E-2</v>
      </c>
      <c r="J22" s="36">
        <f>1/$A$1*'[1]4411Exp'!$I$187</f>
        <v>4.9807799999999992E-2</v>
      </c>
      <c r="K22" s="36">
        <f>1/$A$1*'[1]4411Exp'!J$187</f>
        <v>5.2440393599999996E-2</v>
      </c>
      <c r="L22" s="36">
        <f>1/$A$1*'[1]4411Exp'!K$187</f>
        <v>3.5378279999999998E-2</v>
      </c>
      <c r="M22" s="11">
        <f>1/$A$1*'[1]4411Exp'!L$187</f>
        <v>4.4606600999999996E-2</v>
      </c>
      <c r="N22" s="11">
        <f>1/$A$1*'[1]4411Exp'!M$187</f>
        <v>4.0196633999999995E-2</v>
      </c>
      <c r="O22" s="11">
        <f>1/$A$1*'[1]4411Exp'!N$187</f>
        <v>3.4421128920000002E-2</v>
      </c>
      <c r="P22" s="11">
        <f>1/$A$1*'[1]4411Exp'!O$187</f>
        <v>3.4968593519999994E-2</v>
      </c>
      <c r="Q22" s="11">
        <f>1/$A$1*'[1]4411Exp'!P$187</f>
        <v>3.4639526879999993E-2</v>
      </c>
      <c r="R22" s="11">
        <f>1/$A$1*'[1]4411Exp'!Q$187</f>
        <v>2.404130904E-2</v>
      </c>
      <c r="S22" s="11">
        <f>1/$A$1*'[1]4411Exp'!R$187</f>
        <v>2.8964340719999999E-2</v>
      </c>
      <c r="T22" s="11">
        <f>1/$A$1*'[1]4411Exp'!S$187</f>
        <v>2.6839312919999997E-2</v>
      </c>
      <c r="U22" s="11">
        <f>1/$A$1*'[1]4411Exp'!T$187</f>
        <v>5.1986864159999993E-2</v>
      </c>
      <c r="V22" s="11">
        <f>1/$A$1*'[1]4411Exp'!U$187</f>
        <v>4.4669565360000003E-2</v>
      </c>
      <c r="W22" s="11">
        <f>1/$A$1*'[1]4411Exp'!V$187</f>
        <v>5.0811856199999991E-2</v>
      </c>
      <c r="X22" s="11">
        <f>1/$A$1*'[1]4411Exp'!W$187</f>
        <v>9.0283566240000002E-2</v>
      </c>
      <c r="Y22" s="11">
        <f>1/$A$1*'[1]4411Exp'!X$187</f>
        <v>9.6793649386559988E-2</v>
      </c>
      <c r="Z22" s="11">
        <f>1/$A$1*'[1]4411Exp'!Y$187</f>
        <v>5.453769975192E-2</v>
      </c>
      <c r="AA22" s="11">
        <f>1/$A$1*'[1]4411Exp'!Z$187</f>
        <v>5.3285569199999987E-2</v>
      </c>
      <c r="AB22" s="11">
        <f>1/$A$1*'[1]4411Exp'!AA$187</f>
        <v>0</v>
      </c>
      <c r="AC22" s="4"/>
      <c r="AD22" s="46">
        <f>1/1000*'[1]4411Exp'!AB$187</f>
        <v>4.9093599999999998E-3</v>
      </c>
      <c r="AE22" s="11">
        <f>1/1000*'[1]4411Exp'!AC$187</f>
        <v>3.5433299999999999E-3</v>
      </c>
      <c r="AF22" s="11">
        <f>1/1000*'[1]4411Exp'!AD$187</f>
        <v>3.7342813157894734E-3</v>
      </c>
      <c r="AG22" s="11">
        <f>1/1000*'[1]4411Exp'!AE$187</f>
        <v>3.7959999999999999E-3</v>
      </c>
      <c r="AH22" s="11">
        <f>1/1000*'[1]4411Exp'!AF$187</f>
        <v>4.9550000000000002E-3</v>
      </c>
      <c r="AI22" s="11">
        <f>1/1000*'[1]4411Exp'!AG$187</f>
        <v>5.1286449980900324E-3</v>
      </c>
      <c r="AJ22" s="11">
        <f>1/1000*'[1]4411Exp'!AH$187</f>
        <v>5.5548727892365934E-3</v>
      </c>
      <c r="AK22" s="11">
        <f>1/1000*'[1]4411Exp'!AI$187</f>
        <v>5.2052803717915755E-3</v>
      </c>
      <c r="AL22" s="11">
        <f>1/1000*'[1]4411Exp'!AJ$187</f>
        <v>5.8079881228962011E-3</v>
      </c>
      <c r="AM22" s="11">
        <f>1/1000*'[1]4411Exp'!AK$187</f>
        <v>3.3482998772157847E-3</v>
      </c>
      <c r="AN22" s="11">
        <f>1/1000*'[1]4411Exp'!AL$187</f>
        <v>4.956289E-3</v>
      </c>
      <c r="AO22" s="11">
        <f>1/1000*'[1]4411Exp'!AM$187</f>
        <v>6.6994389999999997E-3</v>
      </c>
      <c r="AP22" s="11">
        <f>1/1000*'[1]4411Exp'!AN$187</f>
        <v>8.0539459999999993E-3</v>
      </c>
      <c r="AQ22" s="11">
        <f>1/1000*'[1]4411Exp'!AO$187</f>
        <v>8.1559259999999991E-3</v>
      </c>
      <c r="AR22" s="11">
        <f>1/1000*'[1]4411Exp'!AP$187</f>
        <v>9.0090410000000006E-3</v>
      </c>
      <c r="AS22" s="11">
        <f>1/1000*'[1]4411Exp'!AQ$187</f>
        <v>6.6461350000000001E-3</v>
      </c>
      <c r="AT22" s="11">
        <f>1/1000*'[1]4411Exp'!AR$187</f>
        <v>6.9868049999999996E-3</v>
      </c>
      <c r="AU22" s="11">
        <f>1/1000*'[1]4411Exp'!AS$187</f>
        <v>7.3702549999999992E-3</v>
      </c>
      <c r="AV22" s="11">
        <f>1/1000*'[1]4411Exp'!AT$187</f>
        <v>1.3800882E-2</v>
      </c>
      <c r="AW22" s="11">
        <f>1/1000*'[1]4411Exp'!AU$187</f>
        <v>1.1078434999999999E-2</v>
      </c>
      <c r="AX22" s="11">
        <f>1/1000*'[1]4411Exp'!AV$187</f>
        <v>1.0026904E-2</v>
      </c>
      <c r="AY22" s="11">
        <f>1/1000*'[1]4411Exp'!AW$187</f>
        <v>1.8818117000000002E-2</v>
      </c>
      <c r="AZ22" s="11">
        <f>1/1000*'[1]4411Exp'!AX$187</f>
        <v>1.7486780363999997E-2</v>
      </c>
      <c r="BA22" s="11">
        <f>1/1000*'[1]4411Exp'!AY$187</f>
        <v>1.2675481721E-2</v>
      </c>
      <c r="BB22" s="11">
        <f>1/1000*'[1]4411Exp'!AZ$187</f>
        <v>1.3301772857999997E-2</v>
      </c>
      <c r="BC22" s="11">
        <f>1/1000*'[1]4411Exp'!BA$187</f>
        <v>0</v>
      </c>
      <c r="BD22" s="222"/>
    </row>
    <row r="23" spans="2:56">
      <c r="B23" s="5" t="s">
        <v>35</v>
      </c>
      <c r="C23" s="46">
        <f>1/$A$1*'[1]4411Exp'!$B$206</f>
        <v>1.8044999999999999E-2</v>
      </c>
      <c r="D23" s="11">
        <f>1/$A$1*'[1]4411Exp'!$C$206</f>
        <v>2.6757E-2</v>
      </c>
      <c r="E23" s="11">
        <f>1/$A$1*'[1]4411Exp'!$D$206</f>
        <v>2.4733799999999997E-2</v>
      </c>
      <c r="F23" s="11">
        <f>1/$A$1*'[1]4411Exp'!$E$206</f>
        <v>4.7039976000000004E-2</v>
      </c>
      <c r="G23" s="11">
        <f>1/$A$1*'[1]4411Exp'!$F$206</f>
        <v>1.3581540000000001E-2</v>
      </c>
      <c r="H23" s="11">
        <f>1/$A$1*'[1]4411Exp'!$G$206</f>
        <v>2.7105119999999989E-2</v>
      </c>
      <c r="I23" s="11">
        <f>1/$A$1*'[1]4411Exp'!$H$206</f>
        <v>4.2174720000000006E-2</v>
      </c>
      <c r="J23" s="36">
        <f>1/$A$1*'[1]4411Exp'!$I$206</f>
        <v>3.5698319999999999E-2</v>
      </c>
      <c r="K23" s="36">
        <f>1/$A$1*'[1]4411Exp'!J$206</f>
        <v>3.1307720849999998E-2</v>
      </c>
      <c r="L23" s="36">
        <f>1/$A$1*'[1]4411Exp'!K$206</f>
        <v>3.0998127599999991E-2</v>
      </c>
      <c r="M23" s="11">
        <f>1/$A$1*'[1]4411Exp'!L$206</f>
        <v>2.6699633999999996E-2</v>
      </c>
      <c r="N23" s="11">
        <f>1/$A$1*'[1]4411Exp'!M$206</f>
        <v>1.6616483999999997E-2</v>
      </c>
      <c r="O23" s="11">
        <f>1/$A$1*'[1]4411Exp'!N$206</f>
        <v>7.8031974600000003E-3</v>
      </c>
      <c r="P23" s="11">
        <f>1/$A$1*'[1]4411Exp'!O$206</f>
        <v>4.5253807199999987E-3</v>
      </c>
      <c r="Q23" s="11">
        <f>1/$A$1*'[1]4411Exp'!P$206</f>
        <v>1.6078104E-3</v>
      </c>
      <c r="R23" s="11">
        <f>1/$A$1*'[1]4411Exp'!Q$206</f>
        <v>2.7628700399999996E-3</v>
      </c>
      <c r="S23" s="11">
        <f>1/$A$1*'[1]4411Exp'!R$206</f>
        <v>2.9723551199999998E-3</v>
      </c>
      <c r="T23" s="11">
        <f>1/$A$1*'[1]4411Exp'!S$206</f>
        <v>1.8670125600000001E-3</v>
      </c>
      <c r="U23" s="11">
        <f>1/$A$1*'[1]4411Exp'!T$206</f>
        <v>9.4297391999999996E-4</v>
      </c>
      <c r="V23" s="11">
        <f>1/$A$1*'[1]4411Exp'!U$206</f>
        <v>9.2810087999999991E-4</v>
      </c>
      <c r="W23" s="11">
        <f>1/$A$1*'[1]4411Exp'!V$206</f>
        <v>1.2859887599999998E-3</v>
      </c>
      <c r="X23" s="11">
        <f>1/$A$1*'[1]4411Exp'!W$206</f>
        <v>2.6755545600000001E-3</v>
      </c>
      <c r="Y23" s="11">
        <f>1/$A$1*'[1]4411Exp'!X$206</f>
        <v>3.8695905431485704E-3</v>
      </c>
      <c r="Z23" s="11">
        <f>1/$A$1*'[1]4411Exp'!Y$206</f>
        <v>2.6915067295200002E-3</v>
      </c>
      <c r="AA23" s="11">
        <f>1/$A$1*'[1]4411Exp'!Z$206</f>
        <v>2.2151628E-3</v>
      </c>
      <c r="AB23" s="11">
        <f>1/$A$1*'[1]4411Exp'!AA$206</f>
        <v>0</v>
      </c>
      <c r="AC23" s="4"/>
      <c r="AD23" s="46">
        <f>1/1000*'[1]4411Exp'!AB$206</f>
        <v>2.5605723684210525E-3</v>
      </c>
      <c r="AE23" s="11">
        <f>1/1000*'[1]4411Exp'!AC$206</f>
        <v>3.5013592105263155E-3</v>
      </c>
      <c r="AF23" s="11">
        <f>1/1000*'[1]4411Exp'!AD$206</f>
        <v>3.4295405263157891E-3</v>
      </c>
      <c r="AG23" s="11">
        <f>1/1000*'[1]4411Exp'!AE$206</f>
        <v>2.3130000000000004E-3</v>
      </c>
      <c r="AH23" s="11">
        <f>1/1000*'[1]4411Exp'!AF$206</f>
        <v>2E-3</v>
      </c>
      <c r="AI23" s="11">
        <f>1/1000*'[1]4411Exp'!AG$206</f>
        <v>2.1877606399177563E-3</v>
      </c>
      <c r="AJ23" s="11">
        <f>1/1000*'[1]4411Exp'!AH$206</f>
        <v>3.9583681146613189E-3</v>
      </c>
      <c r="AK23" s="11">
        <f>1/1000*'[1]4411Exp'!AI$206</f>
        <v>3.7731389318754029E-3</v>
      </c>
      <c r="AL23" s="11">
        <f>1/1000*'[1]4411Exp'!AJ$206</f>
        <v>3.3088365231950289E-3</v>
      </c>
      <c r="AM23" s="11">
        <f>1/1000*'[1]4411Exp'!AK$206</f>
        <v>2.6956385713147414E-3</v>
      </c>
      <c r="AN23" s="11">
        <f>1/1000*'[1]4411Exp'!AL$206</f>
        <v>2.966626E-3</v>
      </c>
      <c r="AO23" s="11">
        <f>1/1000*'[1]4411Exp'!AM$206</f>
        <v>2.769414E-3</v>
      </c>
      <c r="AP23" s="11">
        <f>1/1000*'[1]4411Exp'!AN$206</f>
        <v>1.848955E-3</v>
      </c>
      <c r="AQ23" s="11">
        <f>1/1000*'[1]4411Exp'!AO$206</f>
        <v>1.1127309999999998E-3</v>
      </c>
      <c r="AR23" s="11">
        <f>1/1000*'[1]4411Exp'!AP$206</f>
        <v>4.34277E-4</v>
      </c>
      <c r="AS23" s="11">
        <f>1/1000*'[1]4411Exp'!AQ$206</f>
        <v>7.5915100000000001E-4</v>
      </c>
      <c r="AT23" s="11">
        <f>1/1000*'[1]4411Exp'!AR$206</f>
        <v>6.84645E-4</v>
      </c>
      <c r="AU23" s="11">
        <f>1/1000*'[1]4411Exp'!AS$206</f>
        <v>5.2958200000000001E-4</v>
      </c>
      <c r="AV23" s="11">
        <f>1/1000*'[1]4411Exp'!AT$206</f>
        <v>2.58724E-4</v>
      </c>
      <c r="AW23" s="11">
        <f>1/1000*'[1]4411Exp'!AU$206</f>
        <v>2.7735299999999999E-4</v>
      </c>
      <c r="AX23" s="11">
        <f>1/1000*'[1]4411Exp'!AV$206</f>
        <v>2.1592200000000001E-4</v>
      </c>
      <c r="AY23" s="11">
        <f>1/1000*'[1]4411Exp'!AW$206</f>
        <v>3.8252300000000001E-4</v>
      </c>
      <c r="AZ23" s="11">
        <f>1/1000*'[1]4411Exp'!AX$206</f>
        <v>5.2308280700000005E-4</v>
      </c>
      <c r="BA23" s="11">
        <f>1/1000*'[1]4411Exp'!AY$206</f>
        <v>4.1379034299999997E-4</v>
      </c>
      <c r="BB23" s="11">
        <f>1/1000*'[1]4411Exp'!AZ$206</f>
        <v>3.0269087600000001E-4</v>
      </c>
      <c r="BC23" s="11">
        <f>1/1000*'[1]4411Exp'!BA$206</f>
        <v>0</v>
      </c>
      <c r="BD23" s="222"/>
    </row>
    <row r="24" spans="2:56">
      <c r="B24" s="5" t="s">
        <v>40</v>
      </c>
      <c r="C24" s="46">
        <f>1/$A$1*'[1]4411Exp'!$B$121</f>
        <v>5.8409999999999998E-3</v>
      </c>
      <c r="D24" s="11">
        <f>1/$A$1*'[1]4411Exp'!$C$121</f>
        <v>0.12274919999999999</v>
      </c>
      <c r="E24" s="11">
        <f>1/$A$1*'[1]4411Exp'!$D$121</f>
        <v>0.124038</v>
      </c>
      <c r="F24" s="11">
        <f>1/$A$1*'[1]4411Exp'!$E$121</f>
        <v>8.4803400000000015E-2</v>
      </c>
      <c r="G24" s="11">
        <f>1/$A$1*'[1]4411Exp'!$F$121</f>
        <v>7.9420000000000004E-2</v>
      </c>
      <c r="H24" s="11">
        <f>1/$A$1*'[1]4411Exp'!$G$121</f>
        <v>9.3282840000000006E-2</v>
      </c>
      <c r="I24" s="11">
        <f>1/$A$1*'[1]4411Exp'!$H$121</f>
        <v>0.13194467999999995</v>
      </c>
      <c r="J24" s="36">
        <f>1/$A$1*'[1]4411Exp'!$I$121</f>
        <v>5.6526119999999985E-2</v>
      </c>
      <c r="K24" s="36">
        <f>1/$A$1*'[1]4411Exp'!J$121</f>
        <v>0.1021302072</v>
      </c>
      <c r="L24" s="36">
        <f>1/$A$1*'[1]4411Exp'!K$121</f>
        <v>3.969756E-2</v>
      </c>
      <c r="M24" s="11">
        <f>1/$A$1*'[1]4411Exp'!L$121</f>
        <v>2.2989059999999999E-2</v>
      </c>
      <c r="N24" s="11">
        <f>1/$A$1*'[1]4411Exp'!M$121</f>
        <v>1.8759120000000002E-3</v>
      </c>
      <c r="O24" s="11">
        <f>1/$A$1*'[1]4411Exp'!N$121</f>
        <v>2.97605196E-3</v>
      </c>
      <c r="P24" s="11">
        <f>1/$A$1*'[1]4411Exp'!O$121</f>
        <v>4.5219106799999995E-3</v>
      </c>
      <c r="Q24" s="11">
        <f>1/$A$1*'[1]4411Exp'!P$121</f>
        <v>4.8212589599999998E-3</v>
      </c>
      <c r="R24" s="11">
        <f>1/$A$1*'[1]4411Exp'!Q$121</f>
        <v>2.6512264799999998E-3</v>
      </c>
      <c r="S24" s="11">
        <f>1/$A$1*'[1]4411Exp'!R$121</f>
        <v>9.3534537600000016E-3</v>
      </c>
      <c r="T24" s="11">
        <f>1/$A$1*'[1]4411Exp'!S$121</f>
        <v>8.6613080399999993E-3</v>
      </c>
      <c r="U24" s="11">
        <f>1/$A$1*'[1]4411Exp'!T$121</f>
        <v>4.8591471600000005E-3</v>
      </c>
      <c r="V24" s="11">
        <f>1/$A$1*'[1]4411Exp'!U$121</f>
        <v>4.7230444799999998E-3</v>
      </c>
      <c r="W24" s="11">
        <f>1/$A$1*'[1]4411Exp'!V$121</f>
        <v>4.4149266000000006E-3</v>
      </c>
      <c r="X24" s="11">
        <f>1/$A$1*'[1]4411Exp'!W$121</f>
        <v>8.5381808400000012E-3</v>
      </c>
      <c r="Y24" s="11">
        <f>1/$A$1*'[1]4411Exp'!X$121</f>
        <v>3.7765342515600001E-3</v>
      </c>
      <c r="Z24" s="11">
        <f>1/$A$1*'[1]4411Exp'!Y$121</f>
        <v>5.4594052556400001E-3</v>
      </c>
      <c r="AA24" s="11">
        <f>1/$A$1*'[1]4411Exp'!Z$121</f>
        <v>1.1312575199999999E-2</v>
      </c>
      <c r="AB24" s="11">
        <f>1/$A$1*'[1]4411Exp'!AA$121</f>
        <v>0</v>
      </c>
      <c r="AC24" s="4"/>
      <c r="AD24" s="46">
        <f>1/1000*'[1]4411Exp'!AB$121</f>
        <v>1.4285565789473682E-3</v>
      </c>
      <c r="AE24" s="11">
        <f>1/1000*'[1]4411Exp'!AC$121</f>
        <v>1.1898782368421051E-2</v>
      </c>
      <c r="AF24" s="11">
        <f>1/1000*'[1]4411Exp'!AD$121</f>
        <v>1.184551E-2</v>
      </c>
      <c r="AG24" s="11">
        <f>1/1000*'[1]4411Exp'!AE$121</f>
        <v>1.0556000000000001E-2</v>
      </c>
      <c r="AH24" s="11">
        <f>1/1000*'[1]4411Exp'!AF$121</f>
        <v>7.9420000000000011E-3</v>
      </c>
      <c r="AI24" s="11">
        <f>1/1000*'[1]4411Exp'!AG$121</f>
        <v>6.916346842747321E-3</v>
      </c>
      <c r="AJ24" s="11">
        <f>1/1000*'[1]4411Exp'!AH$121</f>
        <v>1.0125949393827905E-2</v>
      </c>
      <c r="AK24" s="11">
        <f>1/1000*'[1]4411Exp'!AI$121</f>
        <v>5.7186700107210251E-3</v>
      </c>
      <c r="AL24" s="11">
        <f>1/1000*'[1]4411Exp'!AJ$121</f>
        <v>1.0006505586532075E-2</v>
      </c>
      <c r="AM24" s="11">
        <f>1/1000*'[1]4411Exp'!AK$121</f>
        <v>2.9010472715682773E-3</v>
      </c>
      <c r="AN24" s="11">
        <f>1/1000*'[1]4411Exp'!AL$121</f>
        <v>2.55434E-3</v>
      </c>
      <c r="AO24" s="11">
        <f>1/1000*'[1]4411Exp'!AM$121</f>
        <v>3.1265200000000001E-4</v>
      </c>
      <c r="AP24" s="11">
        <f>1/1000*'[1]4411Exp'!AN$121</f>
        <v>6.6062100000000002E-4</v>
      </c>
      <c r="AQ24" s="11">
        <f>1/1000*'[1]4411Exp'!AO$121</f>
        <v>1.0284510000000001E-3</v>
      </c>
      <c r="AR24" s="11">
        <f>1/1000*'[1]4411Exp'!AP$121</f>
        <v>1.5372699999999999E-3</v>
      </c>
      <c r="AS24" s="11">
        <f>1/1000*'[1]4411Exp'!AQ$121</f>
        <v>7.82962E-4</v>
      </c>
      <c r="AT24" s="11">
        <f>1/1000*'[1]4411Exp'!AR$121</f>
        <v>2.2000019999999999E-3</v>
      </c>
      <c r="AU24" s="11">
        <f>1/1000*'[1]4411Exp'!AS$121</f>
        <v>2.6664800000000002E-3</v>
      </c>
      <c r="AV24" s="11">
        <f>1/1000*'[1]4411Exp'!AT$121</f>
        <v>1.6225429999999999E-3</v>
      </c>
      <c r="AW24" s="11">
        <f>1/1000*'[1]4411Exp'!AU$121</f>
        <v>1.4616570000000001E-3</v>
      </c>
      <c r="AX24" s="11">
        <f>1/1000*'[1]4411Exp'!AV$121</f>
        <v>9.3963100000000002E-4</v>
      </c>
      <c r="AY24" s="11">
        <f>1/1000*'[1]4411Exp'!AW$121</f>
        <v>1.783415E-3</v>
      </c>
      <c r="AZ24" s="11">
        <f>1/1000*'[1]4411Exp'!AX$121</f>
        <v>9.2890355199999998E-4</v>
      </c>
      <c r="BA24" s="11">
        <f>1/1000*'[1]4411Exp'!AY$121</f>
        <v>1.451439888E-3</v>
      </c>
      <c r="BB24" s="11">
        <f>1/1000*'[1]4411Exp'!AZ$121</f>
        <v>2.0535952860000002E-3</v>
      </c>
      <c r="BC24" s="11">
        <f>1/1000*'[1]4411Exp'!BA$121</f>
        <v>0</v>
      </c>
      <c r="BD24" s="222"/>
    </row>
    <row r="25" spans="2:56">
      <c r="B25" s="5" t="s">
        <v>31</v>
      </c>
      <c r="C25" s="46">
        <f>1/$A$1*'[1]4411Exp'!$B$228</f>
        <v>0.19974239999999999</v>
      </c>
      <c r="D25" s="11">
        <f>1/$A$1*'[1]4411Exp'!$C$228</f>
        <v>0.15119460000000001</v>
      </c>
      <c r="E25" s="11">
        <f>1/$A$1*'[1]4411Exp'!$D$228</f>
        <v>0.10709340000000001</v>
      </c>
      <c r="F25" s="11">
        <f>1/$A$1*'[1]4411Exp'!$E$228</f>
        <v>0.17713890000000002</v>
      </c>
      <c r="G25" s="11">
        <f>1/$A$1*'[1]4411Exp'!$F$228</f>
        <v>0.29446956000000007</v>
      </c>
      <c r="H25" s="11">
        <f>1/$A$1*'[1]4411Exp'!$G$228</f>
        <v>0.14340686885861498</v>
      </c>
      <c r="I25" s="11">
        <f>1/$A$1*'[1]4411Exp'!$H$228</f>
        <v>0.10616056658063314</v>
      </c>
      <c r="J25" s="36">
        <f>1/$A$1*'[1]4411Exp'!$I$228</f>
        <v>5.8373410236881293E-2</v>
      </c>
      <c r="K25" s="36">
        <f>1/$A$1*'[1]4411Exp'!J$228</f>
        <v>7.717499999999998E-2</v>
      </c>
      <c r="L25" s="36">
        <f>1/$A$1*'[1]4411Exp'!K$228</f>
        <v>4.2429239999999979E-2</v>
      </c>
      <c r="M25" s="11">
        <f>1/$A$1*'[1]4411Exp'!L$228</f>
        <v>2.4047262E-2</v>
      </c>
      <c r="N25" s="11">
        <f>1/$A$1*'[1]4411Exp'!M$228</f>
        <v>2.0919407999999997E-2</v>
      </c>
      <c r="O25" s="11">
        <f>1/$A$1*'[1]4411Exp'!N$228</f>
        <v>1.7047751220000001E-2</v>
      </c>
      <c r="P25" s="11">
        <f>1/$A$1*'[1]4411Exp'!O$228</f>
        <v>1.8250631280000002E-2</v>
      </c>
      <c r="Q25" s="11">
        <f>1/$A$1*'[1]4411Exp'!P$228</f>
        <v>1.6329632759999997E-2</v>
      </c>
      <c r="R25" s="11">
        <f>1/$A$1*'[1]4411Exp'!Q$228</f>
        <v>1.7575069679999999E-2</v>
      </c>
      <c r="S25" s="11">
        <f>1/$A$1*'[1]4411Exp'!R$228</f>
        <v>1.2766950000000001E-2</v>
      </c>
      <c r="T25" s="11">
        <f>1/$A$1*'[1]4411Exp'!S$228</f>
        <v>9.4239658800000011E-3</v>
      </c>
      <c r="U25" s="11">
        <f>1/$A$1*'[1]4411Exp'!T$228</f>
        <v>1.392698916E-2</v>
      </c>
      <c r="V25" s="11">
        <f>1/$A$1*'[1]4411Exp'!U$228</f>
        <v>1.3999600439999999E-2</v>
      </c>
      <c r="W25" s="11">
        <f>1/$A$1*'[1]4411Exp'!V$228</f>
        <v>1.319927112E-2</v>
      </c>
      <c r="X25" s="11">
        <f>1/$A$1*'[1]4411Exp'!W$228</f>
        <v>1.392265728E-2</v>
      </c>
      <c r="Y25" s="11">
        <f>1/$A$1*'[1]4411Exp'!X$228</f>
        <v>1.5966106987320001E-2</v>
      </c>
      <c r="Z25" s="11">
        <f>1/$A$1*'[1]4411Exp'!Y$228</f>
        <v>2.435280382584E-2</v>
      </c>
      <c r="AA25" s="11">
        <f>1/$A$1*'[1]4411Exp'!Z$228</f>
        <v>1.1245705199999997E-2</v>
      </c>
      <c r="AB25" s="11">
        <f>1/$A$1*'[1]4411Exp'!AA$228</f>
        <v>0</v>
      </c>
      <c r="AC25" s="4"/>
      <c r="AD25" s="46">
        <f>1/1000*'[1]4411Exp'!AB$228</f>
        <v>2.0980267368421051E-2</v>
      </c>
      <c r="AE25" s="11">
        <f>1/1000*'[1]4411Exp'!AC$228</f>
        <v>1.5092028157894734E-2</v>
      </c>
      <c r="AF25" s="11">
        <f>1/1000*'[1]4411Exp'!AD$228</f>
        <v>1.1810367828947368E-2</v>
      </c>
      <c r="AG25" s="11">
        <f>1/1000*'[1]4411Exp'!AE$228</f>
        <v>1.3443E-2</v>
      </c>
      <c r="AH25" s="11">
        <f>1/1000*'[1]4411Exp'!AF$228</f>
        <v>1.5741000000000002E-2</v>
      </c>
      <c r="AI25" s="11">
        <f>1/1000*'[1]4411Exp'!AG$228</f>
        <v>1.1709181302403034E-2</v>
      </c>
      <c r="AJ25" s="11">
        <f>1/1000*'[1]4411Exp'!AH$228</f>
        <v>8.6985651491973716E-3</v>
      </c>
      <c r="AK25" s="11">
        <f>1/1000*'[1]4411Exp'!AI$228</f>
        <v>6.3793167650640107E-3</v>
      </c>
      <c r="AL25" s="11">
        <f>1/1000*'[1]4411Exp'!AJ$228</f>
        <v>7.6050275536198482E-3</v>
      </c>
      <c r="AM25" s="11">
        <f>1/1000*'[1]4411Exp'!AK$228</f>
        <v>3.6946075432966268E-3</v>
      </c>
      <c r="AN25" s="11">
        <f>1/1000*'[1]4411Exp'!AL$228</f>
        <v>4.007877E-3</v>
      </c>
      <c r="AO25" s="11">
        <f>1/1000*'[1]4411Exp'!AM$228</f>
        <v>3.4865679999999998E-3</v>
      </c>
      <c r="AP25" s="11">
        <f>1/1000*'[1]4411Exp'!AN$228</f>
        <v>3.6736299999999998E-3</v>
      </c>
      <c r="AQ25" s="11">
        <f>1/1000*'[1]4411Exp'!AO$228</f>
        <v>4.0917589999999995E-3</v>
      </c>
      <c r="AR25" s="11">
        <f>1/1000*'[1]4411Exp'!AP$228</f>
        <v>4.333679E-3</v>
      </c>
      <c r="AS25" s="11">
        <f>1/1000*'[1]4411Exp'!AQ$228</f>
        <v>4.4125699999999993E-3</v>
      </c>
      <c r="AT25" s="11">
        <f>1/1000*'[1]4411Exp'!AR$228</f>
        <v>3.0865619999999997E-3</v>
      </c>
      <c r="AU25" s="11">
        <f>1/1000*'[1]4411Exp'!AS$228</f>
        <v>2.1423369999999998E-3</v>
      </c>
      <c r="AV25" s="11">
        <f>1/1000*'[1]4411Exp'!AT$228</f>
        <v>3.340591E-3</v>
      </c>
      <c r="AW25" s="11">
        <f>1/1000*'[1]4411Exp'!AU$228</f>
        <v>3.0703449999999999E-3</v>
      </c>
      <c r="AX25" s="11">
        <f>1/1000*'[1]4411Exp'!AV$228</f>
        <v>2.8483980000000002E-3</v>
      </c>
      <c r="AY25" s="11">
        <f>1/1000*'[1]4411Exp'!AW$228</f>
        <v>2.7498640000000003E-3</v>
      </c>
      <c r="AZ25" s="11">
        <f>1/1000*'[1]4411Exp'!AX$228</f>
        <v>4.2350906979999993E-3</v>
      </c>
      <c r="BA25" s="11">
        <f>1/1000*'[1]4411Exp'!AY$228</f>
        <v>3.4266892849999999E-3</v>
      </c>
      <c r="BB25" s="11">
        <f>1/1000*'[1]4411Exp'!AZ$228</f>
        <v>3.7330385029999999E-3</v>
      </c>
      <c r="BC25" s="11">
        <f>1/1000*'[1]4411Exp'!BA$228</f>
        <v>0</v>
      </c>
      <c r="BD25" s="222"/>
    </row>
    <row r="26" spans="2:56">
      <c r="B26" s="5" t="s">
        <v>27</v>
      </c>
      <c r="C26" s="46">
        <f>1/$A$1*'[1]4411Exp'!$B$231</f>
        <v>5.5907999999999999E-3</v>
      </c>
      <c r="D26" s="11">
        <f>1/$A$1*'[1]4411Exp'!$C$231</f>
        <v>4.4334000000000005E-3</v>
      </c>
      <c r="E26" s="11">
        <f>1/$A$1*'[1]4411Exp'!$D$231</f>
        <v>0.01</v>
      </c>
      <c r="F26" s="11">
        <f>1/$A$1*'[1]4411Exp'!$E$231</f>
        <v>9.2826000000000002E-3</v>
      </c>
      <c r="G26" s="11">
        <f>1/$A$1*'[1]4411Exp'!$F$231</f>
        <v>1.3119120000000001E-2</v>
      </c>
      <c r="H26" s="11">
        <f>1/$A$1*'[1]4411Exp'!$G$231</f>
        <v>1.8097273455911476E-2</v>
      </c>
      <c r="I26" s="11">
        <f>1/$A$1*'[1]4411Exp'!$H$231</f>
        <v>2.7571319999999996E-2</v>
      </c>
      <c r="J26" s="36">
        <f>1/$A$1*'[1]4411Exp'!$I$231</f>
        <v>1.5678359703110063E-2</v>
      </c>
      <c r="K26" s="36">
        <f>1/$A$1*'[1]4411Exp'!J$231</f>
        <v>1.2954630149999998E-2</v>
      </c>
      <c r="L26" s="36">
        <f>1/$A$1*'[1]4411Exp'!K$231</f>
        <v>9.8330399999999995E-3</v>
      </c>
      <c r="M26" s="11">
        <f>1/$A$1*'[1]4411Exp'!L$231</f>
        <v>5.7406499999999999E-3</v>
      </c>
      <c r="N26" s="11">
        <f>1/$A$1*'[1]4411Exp'!M$231</f>
        <v>7.2746219999999997E-3</v>
      </c>
      <c r="O26" s="11">
        <f>1/$A$1*'[1]4411Exp'!N$231</f>
        <v>4.8465144000000004E-4</v>
      </c>
      <c r="P26" s="11">
        <f>1/$A$1*'[1]4411Exp'!O$231</f>
        <v>3.0165937199999999E-3</v>
      </c>
      <c r="Q26" s="11">
        <f>1/$A$1*'[1]4411Exp'!P$231</f>
        <v>2.4816985199999997E-3</v>
      </c>
      <c r="R26" s="11">
        <f>1/$A$1*'[1]4411Exp'!Q$231</f>
        <v>7.6797504000000001E-4</v>
      </c>
      <c r="S26" s="11">
        <f>1/$A$1*'[1]4411Exp'!R$231</f>
        <v>2.3369472E-4</v>
      </c>
      <c r="T26" s="11">
        <f>1/$A$1*'[1]4411Exp'!S$231</f>
        <v>2.06615556E-3</v>
      </c>
      <c r="U26" s="11">
        <f>1/$A$1*'[1]4411Exp'!T$231</f>
        <v>5.3695252799999997E-3</v>
      </c>
      <c r="V26" s="11">
        <f>1/$A$1*'[1]4411Exp'!U$231</f>
        <v>8.5850528399999994E-3</v>
      </c>
      <c r="W26" s="11">
        <f>1/$A$1*'[1]4411Exp'!V$231</f>
        <v>5.7730528799999998E-3</v>
      </c>
      <c r="X26" s="11">
        <f>1/$A$1*'[1]4411Exp'!W$231</f>
        <v>9.2516230799999984E-3</v>
      </c>
      <c r="Y26" s="11">
        <f>1/$A$1*'[1]4411Exp'!X$231</f>
        <v>3.7524128291999999E-4</v>
      </c>
      <c r="Z26" s="11">
        <f>1/$A$1*'[1]4411Exp'!Y$231</f>
        <v>4.6379135401199995E-3</v>
      </c>
      <c r="AA26" s="11">
        <f>1/$A$1*'[1]4411Exp'!Z$231</f>
        <v>5.1111936000000002E-3</v>
      </c>
      <c r="AB26" s="11">
        <f>1/$A$1*'[1]4411Exp'!AA$231</f>
        <v>0</v>
      </c>
      <c r="AC26" s="4"/>
      <c r="AD26" s="46">
        <f>1/1000*'[1]4411Exp'!AB$231</f>
        <v>7.187123684210526E-4</v>
      </c>
      <c r="AE26" s="11">
        <f>1/1000*'[1]4411Exp'!AC$231</f>
        <v>5.3490263157894731E-4</v>
      </c>
      <c r="AF26" s="11">
        <f>1/1000*'[1]4411Exp'!AD$231</f>
        <v>1E-3</v>
      </c>
      <c r="AG26" s="11">
        <f>1/1000*'[1]4411Exp'!AE$231</f>
        <v>2.1310000000000001E-3</v>
      </c>
      <c r="AH26" s="11">
        <f>1/1000*'[1]4411Exp'!AF$231</f>
        <v>1.3959999999999999E-3</v>
      </c>
      <c r="AI26" s="11">
        <f>1/1000*'[1]4411Exp'!AG$231</f>
        <v>1.5765485245734258E-3</v>
      </c>
      <c r="AJ26" s="11">
        <f>1/1000*'[1]4411Exp'!AH$231</f>
        <v>2.7032119111452218E-3</v>
      </c>
      <c r="AK26" s="11">
        <f>1/1000*'[1]4411Exp'!AI$231</f>
        <v>1.6900054817912359E-3</v>
      </c>
      <c r="AL26" s="11">
        <f>1/1000*'[1]4411Exp'!AJ$231</f>
        <v>1.6650156344838317E-3</v>
      </c>
      <c r="AM26" s="11">
        <f>1/1000*'[1]4411Exp'!AK$231</f>
        <v>1.0868512599154813E-3</v>
      </c>
      <c r="AN26" s="11">
        <f>1/1000*'[1]4411Exp'!AL$231</f>
        <v>6.3784999999999992E-4</v>
      </c>
      <c r="AO26" s="11">
        <f>1/1000*'[1]4411Exp'!AM$231</f>
        <v>1.212437E-3</v>
      </c>
      <c r="AP26" s="11">
        <f>1/1000*'[1]4411Exp'!AN$231</f>
        <v>1.2107599999999999E-4</v>
      </c>
      <c r="AQ26" s="11">
        <f>1/1000*'[1]4411Exp'!AO$231</f>
        <v>6.3422299999999995E-4</v>
      </c>
      <c r="AR26" s="11">
        <f>1/1000*'[1]4411Exp'!AP$231</f>
        <v>6.0433600000000002E-4</v>
      </c>
      <c r="AS26" s="11">
        <f>1/1000*'[1]4411Exp'!AQ$231</f>
        <v>1.9065999999999999E-4</v>
      </c>
      <c r="AT26" s="11">
        <f>1/1000*'[1]4411Exp'!AR$231</f>
        <v>5.6789000000000001E-5</v>
      </c>
      <c r="AU26" s="11">
        <f>1/1000*'[1]4411Exp'!AS$231</f>
        <v>5.37603E-4</v>
      </c>
      <c r="AV26" s="11">
        <f>1/1000*'[1]4411Exp'!AT$231</f>
        <v>1.5669990000000001E-3</v>
      </c>
      <c r="AW26" s="11">
        <f>1/1000*'[1]4411Exp'!AU$231</f>
        <v>2.2244829999999998E-3</v>
      </c>
      <c r="AX26" s="11">
        <f>1/1000*'[1]4411Exp'!AV$231</f>
        <v>1.327665E-3</v>
      </c>
      <c r="AY26" s="11">
        <f>1/1000*'[1]4411Exp'!AW$231</f>
        <v>1.4493509999999998E-3</v>
      </c>
      <c r="AZ26" s="11">
        <f>1/1000*'[1]4411Exp'!AX$231</f>
        <v>9.5795577100000009E-4</v>
      </c>
      <c r="BA26" s="11">
        <f>1/1000*'[1]4411Exp'!AY$231</f>
        <v>7.2457832400000003E-4</v>
      </c>
      <c r="BB26" s="11">
        <f>1/1000*'[1]4411Exp'!AZ$231</f>
        <v>8.0213804000000004E-4</v>
      </c>
      <c r="BC26" s="11">
        <f>1/1000*'[1]4411Exp'!BA$231</f>
        <v>0</v>
      </c>
      <c r="BD26" s="222"/>
    </row>
    <row r="27" spans="2:56">
      <c r="B27" s="5" t="s">
        <v>28</v>
      </c>
      <c r="C27" s="46">
        <f>1/$A$1*'[1]4411Exp'!$B$253</f>
        <v>4.2843599999999996E-2</v>
      </c>
      <c r="D27" s="11">
        <f>1/$A$1*'[1]4411Exp'!$C$253</f>
        <v>6.7606199999999991E-2</v>
      </c>
      <c r="E27" s="11">
        <f>1/$A$1*'[1]4411Exp'!$D$253</f>
        <v>7.66656E-2</v>
      </c>
      <c r="F27" s="11">
        <f>1/$A$1*'[1]4411Exp'!$E$253</f>
        <v>0.16829316000000002</v>
      </c>
      <c r="G27" s="11">
        <f>1/$A$1*'[1]4411Exp'!$F$253</f>
        <v>0.14268780000000003</v>
      </c>
      <c r="H27" s="11">
        <f>1/$A$1*'[1]4411Exp'!$G$253</f>
        <v>0.2670617420515104</v>
      </c>
      <c r="I27" s="11">
        <f>1/$A$1*'[1]4411Exp'!$H$253</f>
        <v>0.41390747999999988</v>
      </c>
      <c r="J27" s="36">
        <f>1/$A$1*'[1]4411Exp'!$I$253</f>
        <v>0.29364804</v>
      </c>
      <c r="K27" s="36">
        <f>1/$A$1*'[1]4411Exp'!J$253</f>
        <v>0.37941889733999995</v>
      </c>
      <c r="L27" s="36">
        <f>1/$A$1*'[1]4411Exp'!K$253</f>
        <v>0.32881968000000006</v>
      </c>
      <c r="M27" s="11">
        <f>1/$A$1*'[1]4411Exp'!L$253</f>
        <v>0.23916970799999998</v>
      </c>
      <c r="N27" s="11">
        <f>1/$A$1*'[1]4411Exp'!M$253</f>
        <v>0.16313374800000002</v>
      </c>
      <c r="O27" s="11">
        <f>1/$A$1*'[1]4411Exp'!N$253</f>
        <v>8.7702341939999998E-2</v>
      </c>
      <c r="P27" s="11">
        <f>1/$A$1*'[1]4411Exp'!O$253</f>
        <v>8.9377457399999999E-2</v>
      </c>
      <c r="Q27" s="11">
        <f>1/$A$1*'[1]4411Exp'!P$253</f>
        <v>8.6669500680000011E-2</v>
      </c>
      <c r="R27" s="11">
        <f>1/$A$1*'[1]4411Exp'!Q$253</f>
        <v>8.6300451720000004E-2</v>
      </c>
      <c r="S27" s="11">
        <f>1/$A$1*'[1]4411Exp'!R$253</f>
        <v>8.0189527320000009E-2</v>
      </c>
      <c r="T27" s="11">
        <f>1/$A$1*'[1]4411Exp'!S$253</f>
        <v>5.6844466559999994E-2</v>
      </c>
      <c r="U27" s="11">
        <f>1/$A$1*'[1]4411Exp'!T$253</f>
        <v>9.1091919239999986E-2</v>
      </c>
      <c r="V27" s="11">
        <f>1/$A$1*'[1]4411Exp'!U$253</f>
        <v>5.0224875119999991E-2</v>
      </c>
      <c r="W27" s="11">
        <f>1/$A$1*'[1]4411Exp'!V$253</f>
        <v>2.6417288520000002E-2</v>
      </c>
      <c r="X27" s="11">
        <f>1/$A$1*'[1]4411Exp'!W$253</f>
        <v>3.15506646E-2</v>
      </c>
      <c r="Y27" s="11">
        <f>1/$A$1*'[1]4411Exp'!X$253</f>
        <v>2.3766058970639999E-2</v>
      </c>
      <c r="Z27" s="11">
        <f>1/$A$1*'[1]4411Exp'!Y$253</f>
        <v>2.1910217615999997E-2</v>
      </c>
      <c r="AA27" s="11">
        <f>1/$A$1*'[1]4411Exp'!Z$253</f>
        <v>1.64485116E-2</v>
      </c>
      <c r="AB27" s="11">
        <f>1/$A$1*'[1]4411Exp'!AA$253</f>
        <v>0</v>
      </c>
      <c r="AC27" s="4"/>
      <c r="AD27" s="46">
        <f>1/1000*'[1]4411Exp'!AB$253</f>
        <v>5.1976905263157892E-3</v>
      </c>
      <c r="AE27" s="11">
        <f>1/1000*'[1]4411Exp'!AC$253</f>
        <v>7.30672394736842E-3</v>
      </c>
      <c r="AF27" s="11">
        <f>1/1000*'[1]4411Exp'!AD$253</f>
        <v>7.3489892105263153E-3</v>
      </c>
      <c r="AG27" s="11">
        <f>1/1000*'[1]4411Exp'!AE$253</f>
        <v>1.03E-2</v>
      </c>
      <c r="AH27" s="11">
        <f>1/1000*'[1]4411Exp'!AF$253</f>
        <v>1.5172000000000001E-2</v>
      </c>
      <c r="AI27" s="11">
        <f>1/1000*'[1]4411Exp'!AG$253</f>
        <v>2.1054668238060948E-2</v>
      </c>
      <c r="AJ27" s="11">
        <f>1/1000*'[1]4411Exp'!AH$253</f>
        <v>3.1592357232257118E-2</v>
      </c>
      <c r="AK27" s="11">
        <f>1/1000*'[1]4411Exp'!AI$253</f>
        <v>2.9247702741380732E-2</v>
      </c>
      <c r="AL27" s="11">
        <f>1/1000*'[1]4411Exp'!AJ$253</f>
        <v>3.3330962282589596E-2</v>
      </c>
      <c r="AM27" s="11">
        <f>1/1000*'[1]4411Exp'!AK$253</f>
        <v>2.6620300560059637E-2</v>
      </c>
      <c r="AN27" s="11">
        <f>1/1000*'[1]4411Exp'!AL$253</f>
        <v>2.6574411999999999E-2</v>
      </c>
      <c r="AO27" s="11">
        <f>1/1000*'[1]4411Exp'!AM$253</f>
        <v>2.7188957999999999E-2</v>
      </c>
      <c r="AP27" s="11">
        <f>1/1000*'[1]4411Exp'!AN$253</f>
        <v>2.0805265E-2</v>
      </c>
      <c r="AQ27" s="11">
        <f>1/1000*'[1]4411Exp'!AO$253</f>
        <v>2.2831379999999998E-2</v>
      </c>
      <c r="AR27" s="11">
        <f>1/1000*'[1]4411Exp'!AP$253</f>
        <v>2.6570988E-2</v>
      </c>
      <c r="AS27" s="11">
        <f>1/1000*'[1]4411Exp'!AQ$253</f>
        <v>2.6042771999999999E-2</v>
      </c>
      <c r="AT27" s="11">
        <f>1/1000*'[1]4411Exp'!AR$253</f>
        <v>2.2586452E-2</v>
      </c>
      <c r="AU27" s="11">
        <f>1/1000*'[1]4411Exp'!AS$253</f>
        <v>1.7414170999999999E-2</v>
      </c>
      <c r="AV27" s="11">
        <f>1/1000*'[1]4411Exp'!AT$253</f>
        <v>2.2281171999999998E-2</v>
      </c>
      <c r="AW27" s="11">
        <f>1/1000*'[1]4411Exp'!AU$253</f>
        <v>1.2708487999999999E-2</v>
      </c>
      <c r="AX27" s="11">
        <f>1/1000*'[1]4411Exp'!AV$253</f>
        <v>5.2951109999999999E-3</v>
      </c>
      <c r="AY27" s="11">
        <f>1/1000*'[1]4411Exp'!AW$253</f>
        <v>5.9808179999999997E-3</v>
      </c>
      <c r="AZ27" s="11">
        <f>1/1000*'[1]4411Exp'!AX$253</f>
        <v>5.4670742719999986E-3</v>
      </c>
      <c r="BA27" s="11">
        <f>1/1000*'[1]4411Exp'!AY$253</f>
        <v>4.332872378E-3</v>
      </c>
      <c r="BB27" s="11">
        <f>1/1000*'[1]4411Exp'!AZ$253</f>
        <v>4.6445384729999987E-3</v>
      </c>
      <c r="BC27" s="11">
        <f>1/1000*'[1]4411Exp'!BA$253</f>
        <v>0</v>
      </c>
      <c r="BD27" s="222"/>
    </row>
    <row r="28" spans="2:56">
      <c r="B28" s="8" t="s">
        <v>21</v>
      </c>
      <c r="C28" s="47">
        <f t="shared" ref="C28:M28" si="8">SUM(C17:C17)-SUM(C18:C27)</f>
        <v>4.5359999999994294E-4</v>
      </c>
      <c r="D28" s="37">
        <f t="shared" si="8"/>
        <v>2.3759999999972692E-4</v>
      </c>
      <c r="E28" s="37">
        <f t="shared" si="8"/>
        <v>0</v>
      </c>
      <c r="F28" s="37">
        <f t="shared" si="8"/>
        <v>0</v>
      </c>
      <c r="G28" s="37">
        <f t="shared" si="8"/>
        <v>0</v>
      </c>
      <c r="H28" s="37">
        <f t="shared" si="8"/>
        <v>5.2919999999900824E-5</v>
      </c>
      <c r="I28" s="37">
        <f t="shared" si="8"/>
        <v>1.7639999999818912E-5</v>
      </c>
      <c r="J28" s="38">
        <f t="shared" si="8"/>
        <v>4.939200000002586E-4</v>
      </c>
      <c r="K28" s="38">
        <f t="shared" si="8"/>
        <v>5.2920000000122869E-5</v>
      </c>
      <c r="L28" s="38">
        <f t="shared" si="8"/>
        <v>0</v>
      </c>
      <c r="M28" s="37">
        <f t="shared" si="8"/>
        <v>2.2533299999993872E-4</v>
      </c>
      <c r="N28" s="37">
        <f>SUM(N17:N17)-SUM(N18:N27)</f>
        <v>1.285823999999991E-3</v>
      </c>
      <c r="O28" s="37">
        <f t="shared" ref="O28:AB28" si="9">SUM(O17:O17)-SUM(O18:O27)</f>
        <v>9.1426859999998999E-4</v>
      </c>
      <c r="P28" s="37">
        <f t="shared" si="9"/>
        <v>1.1297638800000787E-3</v>
      </c>
      <c r="Q28" s="37">
        <f t="shared" si="9"/>
        <v>8.1444887999998494E-4</v>
      </c>
      <c r="R28" s="37">
        <f t="shared" si="9"/>
        <v>6.0887735999998194E-4</v>
      </c>
      <c r="S28" s="37">
        <f t="shared" si="9"/>
        <v>1.0741928399999878E-3</v>
      </c>
      <c r="T28" s="37">
        <f t="shared" si="9"/>
        <v>1.5514657199999782E-3</v>
      </c>
      <c r="U28" s="37">
        <f t="shared" si="9"/>
        <v>1.3109745599999556E-3</v>
      </c>
      <c r="V28" s="37">
        <f t="shared" si="9"/>
        <v>8.3346480000001666E-4</v>
      </c>
      <c r="W28" s="37">
        <f t="shared" si="9"/>
        <v>6.8931575999992001E-4</v>
      </c>
      <c r="X28" s="37">
        <f t="shared" si="9"/>
        <v>5.9134067999999651E-4</v>
      </c>
      <c r="Y28" s="37">
        <f t="shared" si="9"/>
        <v>9.3359334599996124E-4</v>
      </c>
      <c r="Z28" s="37">
        <f t="shared" si="9"/>
        <v>5.1510018420003467E-4</v>
      </c>
      <c r="AA28" s="37">
        <f t="shared" si="9"/>
        <v>1.4916599999997837E-4</v>
      </c>
      <c r="AB28" s="37">
        <f t="shared" si="9"/>
        <v>0</v>
      </c>
      <c r="AC28" s="4"/>
      <c r="AD28" s="48">
        <f t="shared" ref="AD28:BC28" si="10">SUM(AD17:AD17)-SUM(AD18:AD27)</f>
        <v>6.7849736842082176E-5</v>
      </c>
      <c r="AE28" s="39">
        <f t="shared" si="10"/>
        <v>3.4929999999988581E-5</v>
      </c>
      <c r="AF28" s="39">
        <f t="shared" si="10"/>
        <v>0</v>
      </c>
      <c r="AG28" s="39">
        <f t="shared" si="10"/>
        <v>0</v>
      </c>
      <c r="AH28" s="39">
        <f t="shared" si="10"/>
        <v>0</v>
      </c>
      <c r="AI28" s="39">
        <f t="shared" si="10"/>
        <v>4.3924812480056197E-6</v>
      </c>
      <c r="AJ28" s="39">
        <f t="shared" si="10"/>
        <v>2.6624219070514599E-6</v>
      </c>
      <c r="AK28" s="39">
        <f t="shared" si="10"/>
        <v>5.3335694222778063E-5</v>
      </c>
      <c r="AL28" s="39">
        <f t="shared" si="10"/>
        <v>7.0539068195707433E-6</v>
      </c>
      <c r="AM28" s="39">
        <f t="shared" si="10"/>
        <v>0</v>
      </c>
      <c r="AN28" s="39">
        <f t="shared" si="10"/>
        <v>2.5036999999977771E-5</v>
      </c>
      <c r="AO28" s="39">
        <f t="shared" si="10"/>
        <v>2.1430399999997074E-4</v>
      </c>
      <c r="AP28" s="39">
        <f t="shared" si="10"/>
        <v>1.9907799999999143E-4</v>
      </c>
      <c r="AQ28" s="39">
        <f t="shared" si="10"/>
        <v>2.4700699999996578E-4</v>
      </c>
      <c r="AR28" s="39">
        <f t="shared" si="10"/>
        <v>1.8794600000000827E-4</v>
      </c>
      <c r="AS28" s="39">
        <f t="shared" si="10"/>
        <v>1.5875599999999601E-4</v>
      </c>
      <c r="AT28" s="39">
        <f t="shared" si="10"/>
        <v>2.2991499999998333E-4</v>
      </c>
      <c r="AU28" s="39">
        <f t="shared" si="10"/>
        <v>3.513550000000254E-4</v>
      </c>
      <c r="AV28" s="39">
        <f t="shared" si="10"/>
        <v>3.1711099999999492E-4</v>
      </c>
      <c r="AW28" s="39">
        <f t="shared" si="10"/>
        <v>2.0533600000000041E-4</v>
      </c>
      <c r="AX28" s="39">
        <f t="shared" si="10"/>
        <v>1.5695900000002594E-4</v>
      </c>
      <c r="AY28" s="39">
        <f t="shared" si="10"/>
        <v>8.7453000000015102E-5</v>
      </c>
      <c r="AZ28" s="39">
        <f t="shared" si="10"/>
        <v>2.1030152699999527E-4</v>
      </c>
      <c r="BA28" s="39">
        <f t="shared" si="10"/>
        <v>1.0621157099999223E-4</v>
      </c>
      <c r="BB28" s="39">
        <f t="shared" si="10"/>
        <v>5.5493498000019903E-5</v>
      </c>
      <c r="BC28" s="39">
        <f t="shared" si="10"/>
        <v>0</v>
      </c>
      <c r="BD28" s="222"/>
    </row>
    <row r="29" spans="2:56" ht="17.149999999999999" customHeight="1">
      <c r="B29" s="15" t="s">
        <v>227</v>
      </c>
      <c r="C29" s="27">
        <f>1/$A$1*'[1]4411Exp'!$B$264</f>
        <v>1.42398E-2</v>
      </c>
      <c r="D29" s="29">
        <f>1/$A$1*'[1]4411Exp'!$C$264</f>
        <v>1.4338799999999999E-2</v>
      </c>
      <c r="E29" s="29">
        <f>1/$A$1*'[1]4411Exp'!$D$264</f>
        <v>1.0065599999999999E-2</v>
      </c>
      <c r="F29" s="29">
        <f>1/$A$1*'[1]4411Exp'!$E$264</f>
        <v>3.27024E-2</v>
      </c>
      <c r="G29" s="29">
        <f>1/$A$1*'[1]4411Exp'!$F$264</f>
        <v>6.8688000000000004E-3</v>
      </c>
      <c r="H29" s="29">
        <f>1/$A$1*'[1]4411Exp'!$G$264</f>
        <v>1.1298901079574531E-2</v>
      </c>
      <c r="I29" s="29">
        <f>1/$A$1*'[1]4411Exp'!$H$264</f>
        <v>2.5918200000000002E-2</v>
      </c>
      <c r="J29" s="33">
        <f>1/$A$1*'[1]4411Exp'!$I$264</f>
        <v>1.6674968470856387E-2</v>
      </c>
      <c r="K29" s="33">
        <f>1/$A$1*'[1]4411Exp'!J$264</f>
        <v>2.0056207499999999E-2</v>
      </c>
      <c r="L29" s="33">
        <f>1/$A$1*'[1]4411Exp'!K$264</f>
        <v>1.345176E-2</v>
      </c>
      <c r="M29" s="29">
        <f>1/$A$1*'[1]4411Exp'!L$264</f>
        <v>1.9565542499999998E-2</v>
      </c>
      <c r="N29" s="29">
        <f>1/$A$1*'[1]4411Exp'!M$264</f>
        <v>2.7315851999999998E-2</v>
      </c>
      <c r="O29" s="29">
        <f>1/$A$1*'[1]4411Exp'!N$264</f>
        <v>1.937719224E-2</v>
      </c>
      <c r="P29" s="29">
        <f>1/$A$1*'[1]4411Exp'!O$264</f>
        <v>8.5290987599999993E-3</v>
      </c>
      <c r="Q29" s="29">
        <f>1/$A$1*'[1]4411Exp'!P$264</f>
        <v>1.0262480760000001E-2</v>
      </c>
      <c r="R29" s="29">
        <f>1/$A$1*'[1]4411Exp'!Q$264</f>
        <v>6.2161797599999992E-3</v>
      </c>
      <c r="S29" s="29">
        <f>1/$A$1*'[1]4411Exp'!R$264</f>
        <v>9.4125880799999992E-3</v>
      </c>
      <c r="T29" s="29">
        <f>1/$A$1*'[1]4411Exp'!S$264</f>
        <v>7.3862686800000004E-3</v>
      </c>
      <c r="U29" s="29">
        <f>1/$A$1*'[1]4411Exp'!T$264</f>
        <v>6.7965281999999988E-3</v>
      </c>
      <c r="V29" s="29">
        <f>1/$A$1*'[1]4411Exp'!U$264</f>
        <v>9.6278414399999998E-3</v>
      </c>
      <c r="W29" s="29">
        <f>1/$A$1*'[1]4411Exp'!V$264</f>
        <v>3.7003050000000001E-3</v>
      </c>
      <c r="X29" s="29">
        <f>1/$A$1*'[1]4411Exp'!W$264</f>
        <v>4.0715135999999999E-3</v>
      </c>
      <c r="Y29" s="29">
        <f>1/$A$1*'[1]4411Exp'!X$264</f>
        <v>1.5641290576799997E-3</v>
      </c>
      <c r="Z29" s="29">
        <f>1/$A$1*'[1]4411Exp'!Y$264</f>
        <v>2.5167844396799996E-3</v>
      </c>
      <c r="AA29" s="29">
        <f>1/$A$1*'[1]4411Exp'!Z$264</f>
        <v>8.2133640000000001E-4</v>
      </c>
      <c r="AB29" s="29">
        <f>1/$A$1*'[1]4411Exp'!AA$264</f>
        <v>0</v>
      </c>
      <c r="AC29" s="14"/>
      <c r="AD29" s="27">
        <f>1/1000*'[1]4411Exp'!AB$264</f>
        <v>3.9263249999999996E-3</v>
      </c>
      <c r="AE29" s="29">
        <f>1/1000*'[1]4411Exp'!AC$264</f>
        <v>3.7959747368421048E-3</v>
      </c>
      <c r="AF29" s="29">
        <f>1/1000*'[1]4411Exp'!AD$264</f>
        <v>2.6942094736842103E-3</v>
      </c>
      <c r="AG29" s="29">
        <f>1/1000*'[1]4411Exp'!AE$264</f>
        <v>3.3270000000000001E-3</v>
      </c>
      <c r="AH29" s="29">
        <f>1/1000*'[1]4411Exp'!AF$264</f>
        <v>1.807E-3</v>
      </c>
      <c r="AI29" s="29">
        <f>1/1000*'[1]4411Exp'!AG$264</f>
        <v>1.8606304999533505E-3</v>
      </c>
      <c r="AJ29" s="29">
        <f>1/1000*'[1]4411Exp'!AH$264</f>
        <v>3.1125425781545674E-3</v>
      </c>
      <c r="AK29" s="29">
        <f>1/1000*'[1]4411Exp'!AI$264</f>
        <v>2.9016825703294413E-3</v>
      </c>
      <c r="AL29" s="29">
        <f>1/1000*'[1]4411Exp'!AJ$264</f>
        <v>3.7900105430812721E-3</v>
      </c>
      <c r="AM29" s="29">
        <f>1/1000*'[1]4411Exp'!AK$264</f>
        <v>2.5594560515026935E-3</v>
      </c>
      <c r="AN29" s="29">
        <f>1/1000*'[1]4411Exp'!AL$264</f>
        <v>3.3828769999999998E-3</v>
      </c>
      <c r="AO29" s="29">
        <f>1/1000*'[1]4411Exp'!AM$264</f>
        <v>4.552642E-3</v>
      </c>
      <c r="AP29" s="29">
        <f>1/1000*'[1]4411Exp'!AN$264</f>
        <v>4.787744E-3</v>
      </c>
      <c r="AQ29" s="29">
        <f>1/1000*'[1]4411Exp'!AO$264</f>
        <v>2.3275779999999999E-3</v>
      </c>
      <c r="AR29" s="29">
        <f>1/1000*'[1]4411Exp'!AP$264</f>
        <v>2.9893769999999997E-3</v>
      </c>
      <c r="AS29" s="29">
        <f>1/1000*'[1]4411Exp'!AQ$264</f>
        <v>1.8356340000000001E-3</v>
      </c>
      <c r="AT29" s="29">
        <f>1/1000*'[1]4411Exp'!AR$264</f>
        <v>2.6068660000000002E-3</v>
      </c>
      <c r="AU29" s="29">
        <f>1/1000*'[1]4411Exp'!AS$264</f>
        <v>2.644268E-3</v>
      </c>
      <c r="AV29" s="29">
        <f>1/1000*'[1]4411Exp'!AT$264</f>
        <v>1.6722969999999999E-3</v>
      </c>
      <c r="AW29" s="29">
        <f>1/1000*'[1]4411Exp'!AU$264</f>
        <v>2.6670109999999995E-3</v>
      </c>
      <c r="AX29" s="29">
        <f>1/1000*'[1]4411Exp'!AV$264</f>
        <v>1.105233E-3</v>
      </c>
      <c r="AY29" s="29">
        <f>1/1000*'[1]4411Exp'!AW$264</f>
        <v>6.3899900000000001E-4</v>
      </c>
      <c r="AZ29" s="29">
        <f>1/1000*'[1]4411Exp'!AX$264</f>
        <v>3.1828660300000001E-4</v>
      </c>
      <c r="BA29" s="29">
        <f>1/1000*'[1]4411Exp'!AY$264</f>
        <v>9.2284923599999992E-4</v>
      </c>
      <c r="BB29" s="29">
        <f>1/1000*'[1]4411Exp'!AZ$264</f>
        <v>2.8539222999999998E-4</v>
      </c>
      <c r="BC29" s="29">
        <f>1/1000*'[1]4411Exp'!BA$264</f>
        <v>0</v>
      </c>
      <c r="BD29" s="222"/>
    </row>
    <row r="30" spans="2:56">
      <c r="B30" s="5" t="s">
        <v>75</v>
      </c>
      <c r="C30" s="46">
        <f>1/$A$1*'[1]4411Exp'!$B$246</f>
        <v>1.3339800000000001E-2</v>
      </c>
      <c r="D30" s="11">
        <f>1/$A$1*'[1]4411Exp'!$C$246</f>
        <v>1.3517999999999999E-2</v>
      </c>
      <c r="E30" s="11">
        <f>1/$A$1*'[1]4411Exp'!$D$246</f>
        <v>1.0065599999999999E-2</v>
      </c>
      <c r="F30" s="11">
        <f>1/$A$1*'[1]4411Exp'!$E$246</f>
        <v>1.1359800000000001E-2</v>
      </c>
      <c r="G30" s="11">
        <f>1/$A$1*'[1]4411Exp'!$F$246</f>
        <v>6.8688000000000004E-3</v>
      </c>
      <c r="H30" s="11">
        <f>1/$A$1*'[1]4411Exp'!$G$246</f>
        <v>9.4726800000000007E-3</v>
      </c>
      <c r="I30" s="11">
        <f>1/$A$1*'[1]4411Exp'!$H$246</f>
        <v>9.0291599999999996E-3</v>
      </c>
      <c r="J30" s="36">
        <f>1/$A$1*'[1]4411Exp'!$I$246</f>
        <v>9.6920484708563868E-3</v>
      </c>
      <c r="K30" s="36">
        <f>1/$A$1*'[1]4411Exp'!J$246</f>
        <v>1.4903280000000001E-2</v>
      </c>
      <c r="L30" s="36">
        <f>1/$A$1*'[1]4411Exp'!K$246</f>
        <v>1.240344E-2</v>
      </c>
      <c r="M30" s="11">
        <f>1/$A$1*'[1]4411Exp'!L$246</f>
        <v>1.3551845999999999E-2</v>
      </c>
      <c r="N30" s="11">
        <f>1/$A$1*'[1]4411Exp'!M$246</f>
        <v>2.2876913999999998E-2</v>
      </c>
      <c r="O30" s="11">
        <f>1/$A$1*'[1]4411Exp'!N$246</f>
        <v>1.6165502639999999E-2</v>
      </c>
      <c r="P30" s="11">
        <f>1/$A$1*'[1]4411Exp'!O$246</f>
        <v>6.9308013599999998E-3</v>
      </c>
      <c r="Q30" s="11">
        <f>1/$A$1*'[1]4411Exp'!P$246</f>
        <v>7.2463330800000003E-3</v>
      </c>
      <c r="R30" s="11">
        <f>1/$A$1*'[1]4411Exp'!Q$246</f>
        <v>5.4049564799999996E-3</v>
      </c>
      <c r="S30" s="11">
        <f>1/$A$1*'[1]4411Exp'!R$246</f>
        <v>8.20276128E-3</v>
      </c>
      <c r="T30" s="11">
        <f>1/$A$1*'[1]4411Exp'!S$246</f>
        <v>7.2256917600000007E-3</v>
      </c>
      <c r="U30" s="11">
        <f>1/$A$1*'[1]4411Exp'!T$246</f>
        <v>6.6214058399999987E-3</v>
      </c>
      <c r="V30" s="11">
        <f>1/$A$1*'[1]4411Exp'!U$246</f>
        <v>4.4147753999999994E-3</v>
      </c>
      <c r="W30" s="11">
        <f>1/$A$1*'[1]4411Exp'!V$246</f>
        <v>3.68656092E-3</v>
      </c>
      <c r="X30" s="11">
        <f>1/$A$1*'[1]4411Exp'!W$246</f>
        <v>3.9868667999999998E-3</v>
      </c>
      <c r="Y30" s="11">
        <f>1/$A$1*'[1]4411Exp'!X$246</f>
        <v>1.1554829999999999E-3</v>
      </c>
      <c r="Z30" s="11">
        <f>1/$A$1*'[1]4411Exp'!Y$246</f>
        <v>2.4159436358399998E-3</v>
      </c>
      <c r="AA30" s="11">
        <f>1/$A$1*'[1]4411Exp'!Z$246</f>
        <v>7.5069540000000004E-4</v>
      </c>
      <c r="AB30" s="11">
        <f>1/$A$1*'[1]4411Exp'!AA$246</f>
        <v>0</v>
      </c>
      <c r="AC30" s="4"/>
      <c r="AD30" s="46">
        <f>1/1000*'[1]4411Exp'!AB$246</f>
        <v>3.7276247368421048E-3</v>
      </c>
      <c r="AE30" s="11">
        <f>1/1000*'[1]4411Exp'!AC$246</f>
        <v>3.5680939473684207E-3</v>
      </c>
      <c r="AF30" s="11">
        <f>1/1000*'[1]4411Exp'!AD$246</f>
        <v>2.6942094736842103E-3</v>
      </c>
      <c r="AG30" s="11">
        <f>1/1000*'[1]4411Exp'!AE$246</f>
        <v>2.9970000000000001E-3</v>
      </c>
      <c r="AH30" s="11">
        <f>1/1000*'[1]4411Exp'!AF$246</f>
        <v>1.807E-3</v>
      </c>
      <c r="AI30" s="11">
        <f>1/1000*'[1]4411Exp'!AG$246</f>
        <v>1.6852011097165324E-3</v>
      </c>
      <c r="AJ30" s="11">
        <f>1/1000*'[1]4411Exp'!AH$246</f>
        <v>1.6946361647182664E-3</v>
      </c>
      <c r="AK30" s="11">
        <f>1/1000*'[1]4411Exp'!AI$246</f>
        <v>2.0447190945827288E-3</v>
      </c>
      <c r="AL30" s="11">
        <f>1/1000*'[1]4411Exp'!AJ$246</f>
        <v>2.8864352526211342E-3</v>
      </c>
      <c r="AM30" s="11">
        <f>1/1000*'[1]4411Exp'!AK$246</f>
        <v>2.372608125416285E-3</v>
      </c>
      <c r="AN30" s="11">
        <f>1/1000*'[1]4411Exp'!AL$246</f>
        <v>2.258641E-3</v>
      </c>
      <c r="AO30" s="11">
        <f>1/1000*'[1]4411Exp'!AM$246</f>
        <v>3.8128189999999998E-3</v>
      </c>
      <c r="AP30" s="11">
        <f>1/1000*'[1]4411Exp'!AN$246</f>
        <v>4.092091E-3</v>
      </c>
      <c r="AQ30" s="11">
        <f>1/1000*'[1]4411Exp'!AO$246</f>
        <v>1.986341E-3</v>
      </c>
      <c r="AR30" s="11">
        <f>1/1000*'[1]4411Exp'!AP$246</f>
        <v>2.2835239999999999E-3</v>
      </c>
      <c r="AS30" s="11">
        <f>1/1000*'[1]4411Exp'!AQ$246</f>
        <v>1.657843E-3</v>
      </c>
      <c r="AT30" s="11">
        <f>1/1000*'[1]4411Exp'!AR$246</f>
        <v>2.3740689999999999E-3</v>
      </c>
      <c r="AU30" s="11">
        <f>1/1000*'[1]4411Exp'!AS$246</f>
        <v>2.604875E-3</v>
      </c>
      <c r="AV30" s="11">
        <f>1/1000*'[1]4411Exp'!AT$246</f>
        <v>1.6289849999999999E-3</v>
      </c>
      <c r="AW30" s="11">
        <f>1/1000*'[1]4411Exp'!AU$246</f>
        <v>1.324633E-3</v>
      </c>
      <c r="AX30" s="11">
        <f>1/1000*'[1]4411Exp'!AV$246</f>
        <v>1.098728E-3</v>
      </c>
      <c r="AY30" s="11">
        <f>1/1000*'[1]4411Exp'!AW$246</f>
        <v>6.1211999999999996E-4</v>
      </c>
      <c r="AZ30" s="11">
        <f>1/1000*'[1]4411Exp'!AX$246</f>
        <v>2.37206036E-4</v>
      </c>
      <c r="BA30" s="11">
        <f>1/1000*'[1]4411Exp'!AY$246</f>
        <v>8.6956639099999985E-4</v>
      </c>
      <c r="BB30" s="11">
        <f>1/1000*'[1]4411Exp'!AZ$246</f>
        <v>2.6191453099999997E-4</v>
      </c>
      <c r="BC30" s="11">
        <f>1/1000*'[1]4411Exp'!BA$246</f>
        <v>0</v>
      </c>
      <c r="BD30" s="222"/>
    </row>
    <row r="31" spans="2:56">
      <c r="B31" s="5" t="s">
        <v>21</v>
      </c>
      <c r="C31" s="49">
        <f t="shared" ref="C31:M31" si="11">SUM(C29:C29)-SUM(C30:C30)</f>
        <v>8.9999999999999976E-4</v>
      </c>
      <c r="D31" s="9">
        <f t="shared" si="11"/>
        <v>8.208E-4</v>
      </c>
      <c r="E31" s="9">
        <f t="shared" si="11"/>
        <v>0</v>
      </c>
      <c r="F31" s="9">
        <f t="shared" si="11"/>
        <v>2.1342599999999996E-2</v>
      </c>
      <c r="G31" s="9">
        <f t="shared" si="11"/>
        <v>0</v>
      </c>
      <c r="H31" s="9">
        <f t="shared" si="11"/>
        <v>1.8262210795745304E-3</v>
      </c>
      <c r="I31" s="9">
        <f t="shared" si="11"/>
        <v>1.6889040000000001E-2</v>
      </c>
      <c r="J31" s="42">
        <f t="shared" si="11"/>
        <v>6.9829200000000001E-3</v>
      </c>
      <c r="K31" s="42">
        <f t="shared" si="11"/>
        <v>5.1529274999999979E-3</v>
      </c>
      <c r="L31" s="42">
        <f t="shared" si="11"/>
        <v>1.0483200000000002E-3</v>
      </c>
      <c r="M31" s="9">
        <f t="shared" si="11"/>
        <v>6.0136964999999987E-3</v>
      </c>
      <c r="N31" s="9">
        <f>SUM(N29:N29)-SUM(N30:N30)</f>
        <v>4.4389379999999999E-3</v>
      </c>
      <c r="O31" s="9">
        <f t="shared" ref="O31:AB31" si="12">SUM(O29:O29)-SUM(O30:O30)</f>
        <v>3.2116896000000013E-3</v>
      </c>
      <c r="P31" s="9">
        <f t="shared" si="12"/>
        <v>1.5982973999999995E-3</v>
      </c>
      <c r="Q31" s="9">
        <f t="shared" si="12"/>
        <v>3.016147680000001E-3</v>
      </c>
      <c r="R31" s="9">
        <f t="shared" si="12"/>
        <v>8.1122327999999955E-4</v>
      </c>
      <c r="S31" s="9">
        <f t="shared" si="12"/>
        <v>1.2098267999999992E-3</v>
      </c>
      <c r="T31" s="9">
        <f t="shared" si="12"/>
        <v>1.6057691999999974E-4</v>
      </c>
      <c r="U31" s="9">
        <f t="shared" si="12"/>
        <v>1.7512236000000007E-4</v>
      </c>
      <c r="V31" s="9">
        <f t="shared" si="12"/>
        <v>5.2130660400000004E-3</v>
      </c>
      <c r="W31" s="9">
        <f t="shared" si="12"/>
        <v>1.374408000000011E-5</v>
      </c>
      <c r="X31" s="9">
        <f t="shared" si="12"/>
        <v>8.4646800000000126E-5</v>
      </c>
      <c r="Y31" s="9">
        <f t="shared" si="12"/>
        <v>4.086460576799998E-4</v>
      </c>
      <c r="Z31" s="9">
        <f t="shared" si="12"/>
        <v>1.0084080383999982E-4</v>
      </c>
      <c r="AA31" s="9">
        <f t="shared" si="12"/>
        <v>7.0640999999999976E-5</v>
      </c>
      <c r="AB31" s="9">
        <f t="shared" si="12"/>
        <v>0</v>
      </c>
      <c r="AC31" s="4"/>
      <c r="AD31" s="46">
        <f t="shared" ref="AD31:BC31" si="13">SUM(AD29:AD29)-SUM(AD30:AD30)</f>
        <v>1.9870026315789479E-4</v>
      </c>
      <c r="AE31" s="11">
        <f t="shared" si="13"/>
        <v>2.2788078947368409E-4</v>
      </c>
      <c r="AF31" s="11">
        <f t="shared" si="13"/>
        <v>0</v>
      </c>
      <c r="AG31" s="11">
        <f t="shared" si="13"/>
        <v>3.3E-4</v>
      </c>
      <c r="AH31" s="11">
        <f t="shared" si="13"/>
        <v>0</v>
      </c>
      <c r="AI31" s="11">
        <f t="shared" si="13"/>
        <v>1.7542939023681807E-4</v>
      </c>
      <c r="AJ31" s="11">
        <f t="shared" si="13"/>
        <v>1.4179064134363011E-3</v>
      </c>
      <c r="AK31" s="11">
        <f t="shared" si="13"/>
        <v>8.5696347574671251E-4</v>
      </c>
      <c r="AL31" s="11">
        <f t="shared" si="13"/>
        <v>9.0357529046013792E-4</v>
      </c>
      <c r="AM31" s="11">
        <f t="shared" si="13"/>
        <v>1.8684792608640848E-4</v>
      </c>
      <c r="AN31" s="11">
        <f t="shared" si="13"/>
        <v>1.1242359999999998E-3</v>
      </c>
      <c r="AO31" s="11">
        <f t="shared" si="13"/>
        <v>7.3982300000000013E-4</v>
      </c>
      <c r="AP31" s="11">
        <f t="shared" si="13"/>
        <v>6.9565300000000007E-4</v>
      </c>
      <c r="AQ31" s="11">
        <f t="shared" si="13"/>
        <v>3.4123699999999988E-4</v>
      </c>
      <c r="AR31" s="11">
        <f t="shared" si="13"/>
        <v>7.0585299999999978E-4</v>
      </c>
      <c r="AS31" s="11">
        <f t="shared" si="13"/>
        <v>1.7779100000000006E-4</v>
      </c>
      <c r="AT31" s="11">
        <f t="shared" si="13"/>
        <v>2.327970000000003E-4</v>
      </c>
      <c r="AU31" s="11">
        <f t="shared" si="13"/>
        <v>3.939299999999998E-5</v>
      </c>
      <c r="AV31" s="11">
        <f t="shared" si="13"/>
        <v>4.3311999999999995E-5</v>
      </c>
      <c r="AW31" s="11">
        <f t="shared" si="13"/>
        <v>1.3423779999999995E-3</v>
      </c>
      <c r="AX31" s="11">
        <f t="shared" si="13"/>
        <v>6.5049999999999657E-6</v>
      </c>
      <c r="AY31" s="11">
        <f t="shared" si="13"/>
        <v>2.6879000000000052E-5</v>
      </c>
      <c r="AZ31" s="11">
        <f t="shared" si="13"/>
        <v>8.1080567000000014E-5</v>
      </c>
      <c r="BA31" s="11">
        <f t="shared" si="13"/>
        <v>5.3282845000000075E-5</v>
      </c>
      <c r="BB31" s="11">
        <f t="shared" si="13"/>
        <v>2.3477699000000018E-5</v>
      </c>
      <c r="BC31" s="11">
        <f t="shared" si="13"/>
        <v>0</v>
      </c>
      <c r="BD31" s="222"/>
    </row>
    <row r="32" spans="2:56" ht="17.149999999999999" customHeight="1">
      <c r="B32" s="10" t="s">
        <v>147</v>
      </c>
      <c r="C32" s="101">
        <f>1/$A$1*'[1]4411Exp'!$B$265</f>
        <v>0.42108480000000004</v>
      </c>
      <c r="D32" s="80">
        <f>1/$A$1*'[1]4411Exp'!$C$265</f>
        <v>0.5136984</v>
      </c>
      <c r="E32" s="80">
        <f>1/$A$1*'[1]4411Exp'!$D$265</f>
        <v>0.42693060000000005</v>
      </c>
      <c r="F32" s="80">
        <f>1/$A$1*'[1]4411Exp'!$E$265</f>
        <v>0.56599027560000015</v>
      </c>
      <c r="G32" s="80">
        <f>1/$A$1*'[1]4411Exp'!$F$265</f>
        <v>0.65590192000000003</v>
      </c>
      <c r="H32" s="80">
        <f>1/$A$1*'[1]4411Exp'!$G$265</f>
        <v>0.8486689227944999</v>
      </c>
      <c r="I32" s="80">
        <f>1/$A$1*'[1]4411Exp'!$H$265</f>
        <v>0.72551807999999995</v>
      </c>
      <c r="J32" s="92">
        <f>1/$A$1*'[1]4411Exp'!$I$265</f>
        <v>0.9374248799999999</v>
      </c>
      <c r="K32" s="92">
        <f>1/$A$1*'[1]4411Exp'!J$265</f>
        <v>0.88048955987999977</v>
      </c>
      <c r="L32" s="92">
        <f>1/$A$1*'[1]4411Exp'!K$265</f>
        <v>0.99749663999999982</v>
      </c>
      <c r="M32" s="80">
        <f>1/$A$1*'[1]4411Exp'!L$265</f>
        <v>1.2183961349999999</v>
      </c>
      <c r="N32" s="80">
        <f>1/$A$1*'[1]4411Exp'!M$265</f>
        <v>0.80967834599999988</v>
      </c>
      <c r="O32" s="80">
        <f>1/$A$1*'[1]4411Exp'!N$265</f>
        <v>0.66546934254000001</v>
      </c>
      <c r="P32" s="80">
        <f>1/$A$1*'[1]4411Exp'!O$265</f>
        <v>0.5534231799599999</v>
      </c>
      <c r="Q32" s="80">
        <f>1/$A$1*'[1]4411Exp'!P$265</f>
        <v>0.48375760103999993</v>
      </c>
      <c r="R32" s="80">
        <f>1/$A$1*'[1]4411Exp'!Q$265</f>
        <v>0.40636516536</v>
      </c>
      <c r="S32" s="80">
        <f>1/$A$1*'[1]4411Exp'!R$265</f>
        <v>0.41266962072000002</v>
      </c>
      <c r="T32" s="80">
        <f>1/$A$1*'[1]4411Exp'!S$265</f>
        <v>0.29118666528000003</v>
      </c>
      <c r="U32" s="80">
        <f>1/$A$1*'[1]4411Exp'!T$265</f>
        <v>0.31112625348</v>
      </c>
      <c r="V32" s="80">
        <f>1/$A$1*'[1]4411Exp'!U$265</f>
        <v>0.17616717216000002</v>
      </c>
      <c r="W32" s="80">
        <f>1/$A$1*'[1]4411Exp'!V$265</f>
        <v>0.20824954919999997</v>
      </c>
      <c r="X32" s="80">
        <f>1/$A$1*'[1]4411Exp'!W$265</f>
        <v>7.2505109880000002E-2</v>
      </c>
      <c r="Y32" s="80">
        <f>1/$A$1*'[1]4411Exp'!X$265</f>
        <v>0.19627510075488</v>
      </c>
      <c r="Z32" s="80">
        <f>1/$A$1*'[1]4411Exp'!Y$265</f>
        <v>0.21083778019332</v>
      </c>
      <c r="AA32" s="80">
        <f>1/$A$1*'[1]4411Exp'!Z$265</f>
        <v>0.18944706420000001</v>
      </c>
      <c r="AB32" s="80">
        <f>1/$A$1*'[1]4411Exp'!AA$265</f>
        <v>0</v>
      </c>
      <c r="AC32" s="4"/>
      <c r="AD32" s="50">
        <f>1/1000*'[1]4411Exp'!AB$265</f>
        <v>5.2789872105263161E-2</v>
      </c>
      <c r="AE32" s="24">
        <f>1/1000*'[1]4411Exp'!AC$265</f>
        <v>6.1664756052631574E-2</v>
      </c>
      <c r="AF32" s="24">
        <f>1/1000*'[1]4411Exp'!AD$265</f>
        <v>5.586751578947368E-2</v>
      </c>
      <c r="AG32" s="24">
        <f>1/1000*'[1]4411Exp'!AE$265</f>
        <v>6.7981E-2</v>
      </c>
      <c r="AH32" s="24">
        <f>1/1000*'[1]4411Exp'!AF$265</f>
        <v>7.8654000000000016E-2</v>
      </c>
      <c r="AI32" s="24">
        <f>1/1000*'[1]4411Exp'!AG$265</f>
        <v>9.1047546178043989E-2</v>
      </c>
      <c r="AJ32" s="24">
        <f>1/1000*'[1]4411Exp'!AH$265</f>
        <v>7.3724248644100307E-2</v>
      </c>
      <c r="AK32" s="24">
        <f>1/1000*'[1]4411Exp'!AI$265</f>
        <v>0.12234561151079137</v>
      </c>
      <c r="AL32" s="24">
        <f>1/1000*'[1]4411Exp'!AJ$265</f>
        <v>0.11143506107431345</v>
      </c>
      <c r="AM32" s="24">
        <f>1/1000*'[1]4411Exp'!AK$265</f>
        <v>0.10878207260606836</v>
      </c>
      <c r="AN32" s="24">
        <f>1/1000*'[1]4411Exp'!AL$265</f>
        <v>0.15094317300000004</v>
      </c>
      <c r="AO32" s="24">
        <f>1/1000*'[1]4411Exp'!AM$265</f>
        <v>0.134946391</v>
      </c>
      <c r="AP32" s="24">
        <f>1/1000*'[1]4411Exp'!AN$265</f>
        <v>0.154701065</v>
      </c>
      <c r="AQ32" s="24">
        <f>1/1000*'[1]4411Exp'!AO$265</f>
        <v>0.13244088400000001</v>
      </c>
      <c r="AR32" s="24">
        <f>1/1000*'[1]4411Exp'!AP$265</f>
        <v>0.13106738999999998</v>
      </c>
      <c r="AS32" s="24">
        <f>1/1000*'[1]4411Exp'!AQ$265</f>
        <v>0.111568665</v>
      </c>
      <c r="AT32" s="24">
        <f>1/1000*'[1]4411Exp'!AR$265</f>
        <v>0.104211155</v>
      </c>
      <c r="AU32" s="24">
        <f>1/1000*'[1]4411Exp'!AS$265</f>
        <v>9.1357472000000009E-2</v>
      </c>
      <c r="AV32" s="24">
        <f>1/1000*'[1]4411Exp'!AT$265</f>
        <v>8.4870364000000004E-2</v>
      </c>
      <c r="AW32" s="24">
        <f>1/1000*'[1]4411Exp'!AU$265</f>
        <v>5.2645749999999991E-2</v>
      </c>
      <c r="AX32" s="24">
        <f>1/1000*'[1]4411Exp'!AV$265</f>
        <v>2.7936044E-2</v>
      </c>
      <c r="AY32" s="24">
        <f>1/1000*'[1]4411Exp'!AW$265</f>
        <v>1.2570234E-2</v>
      </c>
      <c r="AZ32" s="24">
        <f>1/1000*'[1]4411Exp'!AX$265</f>
        <v>2.3268667334999996E-2</v>
      </c>
      <c r="BA32" s="24">
        <f>1/1000*'[1]4411Exp'!AY$265</f>
        <v>2.6279863603000001E-2</v>
      </c>
      <c r="BB32" s="24">
        <f>1/1000*'[1]4411Exp'!AZ$265</f>
        <v>2.4345441369999998E-2</v>
      </c>
      <c r="BC32" s="24">
        <f>1/1000*'[1]4411Exp'!BA$265</f>
        <v>0</v>
      </c>
      <c r="BD32" s="222"/>
    </row>
    <row r="33" spans="2:56">
      <c r="B33" s="5" t="s">
        <v>110</v>
      </c>
      <c r="C33" s="46">
        <f>1/$A$1*'[1]4411Exp'!$B$19</f>
        <v>2.5919999999999999E-2</v>
      </c>
      <c r="D33" s="11">
        <f>1/$A$1*'[1]4411Exp'!$C$19</f>
        <v>2.6452799999999999E-2</v>
      </c>
      <c r="E33" s="11">
        <f>1/$A$1*'[1]4411Exp'!$D$19</f>
        <v>3.78432E-2</v>
      </c>
      <c r="F33" s="11">
        <f>1/$A$1*'[1]4411Exp'!$E$19</f>
        <v>3.4957439999999999E-2</v>
      </c>
      <c r="G33" s="11">
        <f>1/$A$1*'[1]4411Exp'!$F$19</f>
        <v>0.13379939999999999</v>
      </c>
      <c r="H33" s="11">
        <f>1/$A$1*'[1]4411Exp'!$G$19</f>
        <v>2.8986002794499994E-2</v>
      </c>
      <c r="I33" s="11">
        <f>1/$A$1*'[1]4411Exp'!$H$19</f>
        <v>2.1281399999999999E-2</v>
      </c>
      <c r="J33" s="36">
        <f>1/$A$1*'[1]4411Exp'!$I$19</f>
        <v>1.7569439999999999E-2</v>
      </c>
      <c r="K33" s="36">
        <f>1/$A$1*'[1]4411Exp'!J$19</f>
        <v>1.1047679999999997E-2</v>
      </c>
      <c r="L33" s="36">
        <f>1/$A$1*'[1]4411Exp'!K$19</f>
        <v>9.9061199999999992E-3</v>
      </c>
      <c r="M33" s="11">
        <f>1/$A$1*'[1]4411Exp'!L$19</f>
        <v>9.0084840000000006E-3</v>
      </c>
      <c r="N33" s="11">
        <f>1/$A$1*'[1]4411Exp'!M$19</f>
        <v>9.1140719999999991E-3</v>
      </c>
      <c r="O33" s="11">
        <f>1/$A$1*'[1]4411Exp'!N$19</f>
        <v>8.7730297200000005E-3</v>
      </c>
      <c r="P33" s="11">
        <f>1/$A$1*'[1]4411Exp'!O$19</f>
        <v>8.417550959999999E-3</v>
      </c>
      <c r="Q33" s="11">
        <f>1/$A$1*'[1]4411Exp'!P$19</f>
        <v>1.0145567880000001E-2</v>
      </c>
      <c r="R33" s="11">
        <f>1/$A$1*'[1]4411Exp'!Q$19</f>
        <v>9.4165167599999985E-3</v>
      </c>
      <c r="S33" s="11">
        <f>1/$A$1*'[1]4411Exp'!R$19</f>
        <v>7.6634056799999998E-3</v>
      </c>
      <c r="T33" s="11">
        <f>1/$A$1*'[1]4411Exp'!S$19</f>
        <v>8.4180650400000005E-3</v>
      </c>
      <c r="U33" s="11">
        <f>1/$A$1*'[1]4411Exp'!T$19</f>
        <v>1.0025608320000001E-2</v>
      </c>
      <c r="V33" s="11">
        <f>1/$A$1*'[1]4411Exp'!U$19</f>
        <v>5.8179592799999999E-3</v>
      </c>
      <c r="W33" s="11">
        <f>1/$A$1*'[1]4411Exp'!V$19</f>
        <v>7.1922740400000001E-3</v>
      </c>
      <c r="X33" s="11">
        <f>1/$A$1*'[1]4411Exp'!W$19</f>
        <v>2.3110163999999999E-4</v>
      </c>
      <c r="Y33" s="11">
        <f>1/$A$1*'[1]4411Exp'!X$19</f>
        <v>4.0410930873600003E-3</v>
      </c>
      <c r="Z33" s="11">
        <f>1/$A$1*'[1]4411Exp'!Y$19</f>
        <v>4.6110526862399989E-3</v>
      </c>
      <c r="AA33" s="11">
        <f>1/$A$1*'[1]4411Exp'!Z$19</f>
        <v>1.215549E-3</v>
      </c>
      <c r="AB33" s="11">
        <f>1/$A$1*'[1]4411Exp'!AA$19</f>
        <v>0</v>
      </c>
      <c r="AC33" s="4"/>
      <c r="AD33" s="46">
        <f>1/1000*'[1]4411Exp'!AB$19</f>
        <v>3.4004755263157896E-3</v>
      </c>
      <c r="AE33" s="11">
        <f>1/1000*'[1]4411Exp'!AC$19</f>
        <v>3.1305626315789475E-3</v>
      </c>
      <c r="AF33" s="11">
        <f>1/1000*'[1]4411Exp'!AD$19</f>
        <v>5.1638489473684211E-3</v>
      </c>
      <c r="AG33" s="11">
        <f>1/1000*'[1]4411Exp'!AE$19</f>
        <v>3.3000000000000004E-3</v>
      </c>
      <c r="AH33" s="11">
        <f>1/1000*'[1]4411Exp'!AF$19</f>
        <v>3.7139999999999999E-3</v>
      </c>
      <c r="AI33" s="11">
        <f>1/1000*'[1]4411Exp'!AG$19</f>
        <v>2.8928699304490791E-3</v>
      </c>
      <c r="AJ33" s="11">
        <f>1/1000*'[1]4411Exp'!AH$19</f>
        <v>2.3480258699146057E-3</v>
      </c>
      <c r="AK33" s="11">
        <f>1/1000*'[1]4411Exp'!AI$19</f>
        <v>2.3164021985378654E-3</v>
      </c>
      <c r="AL33" s="11">
        <f>1/1000*'[1]4411Exp'!AJ$19</f>
        <v>1.6346200362577915E-3</v>
      </c>
      <c r="AM33" s="11">
        <f>1/1000*'[1]4411Exp'!AK$19</f>
        <v>1.10515156981972E-3</v>
      </c>
      <c r="AN33" s="11">
        <f>1/1000*'[1]4411Exp'!AL$19</f>
        <v>1.501414E-3</v>
      </c>
      <c r="AO33" s="11">
        <f>1/1000*'[1]4411Exp'!AM$19</f>
        <v>1.5190120000000001E-3</v>
      </c>
      <c r="AP33" s="11">
        <f>1/1000*'[1]4411Exp'!AN$19</f>
        <v>2.0042109999999997E-3</v>
      </c>
      <c r="AQ33" s="11">
        <f>1/1000*'[1]4411Exp'!AO$19</f>
        <v>1.8704759999999998E-3</v>
      </c>
      <c r="AR33" s="11">
        <f>1/1000*'[1]4411Exp'!AP$19</f>
        <v>2.5381929999999998E-3</v>
      </c>
      <c r="AS33" s="11">
        <f>1/1000*'[1]4411Exp'!AQ$19</f>
        <v>2.5217220000000001E-3</v>
      </c>
      <c r="AT33" s="11">
        <f>1/1000*'[1]4411Exp'!AR$19</f>
        <v>1.856155E-3</v>
      </c>
      <c r="AU33" s="11">
        <f>1/1000*'[1]4411Exp'!AS$19</f>
        <v>2.4862899999999999E-3</v>
      </c>
      <c r="AV33" s="11">
        <f>1/1000*'[1]4411Exp'!AT$19</f>
        <v>2.937528E-3</v>
      </c>
      <c r="AW33" s="11">
        <f>1/1000*'[1]4411Exp'!AU$19</f>
        <v>1.7237019999999999E-3</v>
      </c>
      <c r="AX33" s="11">
        <f>1/1000*'[1]4411Exp'!AV$19</f>
        <v>8.3319699999999993E-4</v>
      </c>
      <c r="AY33" s="11">
        <f>1/1000*'[1]4411Exp'!AW$19</f>
        <v>4.9312999999999994E-5</v>
      </c>
      <c r="AZ33" s="11">
        <f>1/1000*'[1]4411Exp'!AX$19</f>
        <v>5.0744627600000003E-4</v>
      </c>
      <c r="BA33" s="11">
        <f>1/1000*'[1]4411Exp'!AY$19</f>
        <v>5.6660935699999991E-4</v>
      </c>
      <c r="BB33" s="11">
        <f>1/1000*'[1]4411Exp'!AZ$19</f>
        <v>1.5214048999999998E-4</v>
      </c>
      <c r="BC33" s="11">
        <f>1/1000*'[1]4411Exp'!BA$19</f>
        <v>0</v>
      </c>
      <c r="BD33" s="222"/>
    </row>
    <row r="34" spans="2:56">
      <c r="B34" s="5" t="s">
        <v>100</v>
      </c>
      <c r="C34" s="46">
        <f>1/$A$1*'[1]4411Exp'!$B$110</f>
        <v>7.3187999999999994E-3</v>
      </c>
      <c r="D34" s="11">
        <f>1/$A$1*'[1]4411Exp'!$C$110</f>
        <v>1.4790599999999999E-2</v>
      </c>
      <c r="E34" s="11">
        <f>1/$A$1*'[1]4411Exp'!$D$110</f>
        <v>0.02</v>
      </c>
      <c r="F34" s="11">
        <f>1/$A$1*'[1]4411Exp'!$E$110</f>
        <v>4.0930275600000003E-2</v>
      </c>
      <c r="G34" s="11">
        <f>1/$A$1*'[1]4411Exp'!$F$110</f>
        <v>2.1544199999999999E-2</v>
      </c>
      <c r="H34" s="11">
        <f>1/$A$1*'[1]4411Exp'!$G$110</f>
        <v>4.7232360000000001E-2</v>
      </c>
      <c r="I34" s="11">
        <f>1/$A$1*'[1]4411Exp'!$H$110</f>
        <v>4.1401079999999993E-2</v>
      </c>
      <c r="J34" s="36">
        <f>1/$A$1*'[1]4411Exp'!$I$110</f>
        <v>6.8090399999999995E-2</v>
      </c>
      <c r="K34" s="36">
        <f>1/$A$1*'[1]4411Exp'!J$110</f>
        <v>2.3743692000000007E-2</v>
      </c>
      <c r="L34" s="36">
        <f>1/$A$1*'[1]4411Exp'!K$110</f>
        <v>0.1131732</v>
      </c>
      <c r="M34" s="11">
        <f>1/$A$1*'[1]4411Exp'!L$110</f>
        <v>0.27117636000000001</v>
      </c>
      <c r="N34" s="11">
        <f>1/$A$1*'[1]4411Exp'!M$110</f>
        <v>0.22738993799999999</v>
      </c>
      <c r="O34" s="11">
        <f>1/$A$1*'[1]4411Exp'!N$110</f>
        <v>0.20800022652000003</v>
      </c>
      <c r="P34" s="11">
        <f>1/$A$1*'[1]4411Exp'!O$110</f>
        <v>5.9238345599999999E-2</v>
      </c>
      <c r="Q34" s="11">
        <f>1/$A$1*'[1]4411Exp'!P$110</f>
        <v>5.6820972599999998E-2</v>
      </c>
      <c r="R34" s="11">
        <f>1/$A$1*'[1]4411Exp'!Q$110</f>
        <v>3.3628021559999999E-2</v>
      </c>
      <c r="S34" s="11">
        <f>1/$A$1*'[1]4411Exp'!R$110</f>
        <v>3.23235864E-2</v>
      </c>
      <c r="T34" s="11">
        <f>1/$A$1*'[1]4411Exp'!S$110</f>
        <v>1.6211288519999999E-2</v>
      </c>
      <c r="U34" s="11">
        <f>1/$A$1*'[1]4411Exp'!T$110</f>
        <v>8.0620091999999998E-4</v>
      </c>
      <c r="V34" s="11">
        <f>1/$A$1*'[1]4411Exp'!U$110</f>
        <v>0</v>
      </c>
      <c r="W34" s="11">
        <f>1/$A$1*'[1]4411Exp'!V$110</f>
        <v>0</v>
      </c>
      <c r="X34" s="11">
        <f>1/$A$1*'[1]4411Exp'!W$110</f>
        <v>0</v>
      </c>
      <c r="Y34" s="11">
        <f>1/$A$1*'[1]4411Exp'!X$110</f>
        <v>0</v>
      </c>
      <c r="Z34" s="11">
        <f>1/$A$1*'[1]4411Exp'!Y$110</f>
        <v>9.4658189724000001E-4</v>
      </c>
      <c r="AA34" s="11">
        <f>1/$A$1*'[1]4411Exp'!Z$110</f>
        <v>0</v>
      </c>
      <c r="AB34" s="11">
        <f>1/$A$1*'[1]4411Exp'!AA$110</f>
        <v>0</v>
      </c>
      <c r="AC34" s="4"/>
      <c r="AD34" s="46">
        <f>1/1000*'[1]4411Exp'!AB$110</f>
        <v>1.0967434210526314E-3</v>
      </c>
      <c r="AE34" s="11">
        <f>1/1000*'[1]4411Exp'!AC$110</f>
        <v>1.9505473684210523E-3</v>
      </c>
      <c r="AF34" s="11">
        <f>1/1000*'[1]4411Exp'!AD$110</f>
        <v>3.0000000000000001E-3</v>
      </c>
      <c r="AG34" s="11">
        <f>1/1000*'[1]4411Exp'!AE$110</f>
        <v>5.7369999999999999E-3</v>
      </c>
      <c r="AH34" s="11">
        <f>1/1000*'[1]4411Exp'!AF$110</f>
        <v>3.594E-3</v>
      </c>
      <c r="AI34" s="11">
        <f>1/1000*'[1]4411Exp'!AG$110</f>
        <v>5.829415937740395E-3</v>
      </c>
      <c r="AJ34" s="11">
        <f>1/1000*'[1]4411Exp'!AH$110</f>
        <v>4.1221930104053516E-3</v>
      </c>
      <c r="AK34" s="11">
        <f>1/1000*'[1]4411Exp'!AI$110</f>
        <v>8.4036130340501714E-3</v>
      </c>
      <c r="AL34" s="11">
        <f>1/1000*'[1]4411Exp'!AJ$110</f>
        <v>3.1082740920915877E-3</v>
      </c>
      <c r="AM34" s="11">
        <f>1/1000*'[1]4411Exp'!AK$110</f>
        <v>2.5189534046552081E-2</v>
      </c>
      <c r="AN34" s="11">
        <f>1/1000*'[1]4411Exp'!AL$110</f>
        <v>4.5196059999999996E-2</v>
      </c>
      <c r="AO34" s="11">
        <f>1/1000*'[1]4411Exp'!AM$110</f>
        <v>3.7898322999999998E-2</v>
      </c>
      <c r="AP34" s="11">
        <f>1/1000*'[1]4411Exp'!AN$110</f>
        <v>4.8177395999999997E-2</v>
      </c>
      <c r="AQ34" s="11">
        <f>1/1000*'[1]4411Exp'!AO$110</f>
        <v>1.3134438999999999E-2</v>
      </c>
      <c r="AR34" s="11">
        <f>1/1000*'[1]4411Exp'!AP$110</f>
        <v>1.3284623000000001E-2</v>
      </c>
      <c r="AS34" s="11">
        <f>1/1000*'[1]4411Exp'!AQ$110</f>
        <v>8.4728570000000003E-3</v>
      </c>
      <c r="AT34" s="11">
        <f>1/1000*'[1]4411Exp'!AR$110</f>
        <v>6.8964469999999991E-3</v>
      </c>
      <c r="AU34" s="11">
        <f>1/1000*'[1]4411Exp'!AS$110</f>
        <v>4.5597370000000003E-3</v>
      </c>
      <c r="AV34" s="11">
        <f>1/1000*'[1]4411Exp'!AT$110</f>
        <v>2.6530800000000002E-4</v>
      </c>
      <c r="AW34" s="11">
        <f>1/1000*'[1]4411Exp'!AU$110</f>
        <v>0</v>
      </c>
      <c r="AX34" s="11">
        <f>1/1000*'[1]4411Exp'!AV$110</f>
        <v>0</v>
      </c>
      <c r="AY34" s="11">
        <f>1/1000*'[1]4411Exp'!AW$110</f>
        <v>0</v>
      </c>
      <c r="AZ34" s="11">
        <f>1/1000*'[1]4411Exp'!AX$110</f>
        <v>0</v>
      </c>
      <c r="BA34" s="11">
        <f>1/1000*'[1]4411Exp'!AY$110</f>
        <v>1.2889903900000001E-4</v>
      </c>
      <c r="BB34" s="11">
        <f>1/1000*'[1]4411Exp'!AZ$110</f>
        <v>0</v>
      </c>
      <c r="BC34" s="11">
        <f>1/1000*'[1]4411Exp'!BA$110</f>
        <v>0</v>
      </c>
      <c r="BD34" s="222"/>
    </row>
    <row r="35" spans="2:56">
      <c r="B35" s="5" t="s">
        <v>119</v>
      </c>
      <c r="C35" s="46">
        <f>1/$A$1*'[1]4411Exp'!$B$117</f>
        <v>2.0917799999999997E-2</v>
      </c>
      <c r="D35" s="11">
        <f>1/$A$1*'[1]4411Exp'!$C$117</f>
        <v>3.2693399999999997E-2</v>
      </c>
      <c r="E35" s="11">
        <f>1/$A$1*'[1]4411Exp'!$D$117</f>
        <v>3.0121200000000001E-2</v>
      </c>
      <c r="F35" s="11">
        <f>1/$A$1*'[1]4411Exp'!$E$117</f>
        <v>0.15975684000000001</v>
      </c>
      <c r="G35" s="11">
        <f>1/$A$1*'[1]4411Exp'!$F$117</f>
        <v>4.3380000000000002E-2</v>
      </c>
      <c r="H35" s="11">
        <f>1/$A$1*'[1]4411Exp'!$G$117</f>
        <v>6.5197439999999982E-2</v>
      </c>
      <c r="I35" s="11">
        <f>1/$A$1*'[1]4411Exp'!$H$117</f>
        <v>5.450004E-2</v>
      </c>
      <c r="J35" s="36">
        <f>1/$A$1*'[1]4411Exp'!$I$117</f>
        <v>3.0612959999999998E-2</v>
      </c>
      <c r="K35" s="36">
        <f>1/$A$1*'[1]4411Exp'!J$117</f>
        <v>2.6999280000000001E-2</v>
      </c>
      <c r="L35" s="36">
        <f>1/$A$1*'[1]4411Exp'!K$117</f>
        <v>4.7300399999999986E-2</v>
      </c>
      <c r="M35" s="11">
        <f>1/$A$1*'[1]4411Exp'!L$117</f>
        <v>0.10871299800000001</v>
      </c>
      <c r="N35" s="11">
        <f>1/$A$1*'[1]4411Exp'!M$117</f>
        <v>5.2267386000000006E-2</v>
      </c>
      <c r="O35" s="11">
        <f>1/$A$1*'[1]4411Exp'!N$117</f>
        <v>3.8877706799999995E-2</v>
      </c>
      <c r="P35" s="11">
        <f>1/$A$1*'[1]4411Exp'!O$117</f>
        <v>2.2958291159999995E-2</v>
      </c>
      <c r="Q35" s="11">
        <f>1/$A$1*'[1]4411Exp'!P$117</f>
        <v>7.8750604799999995E-3</v>
      </c>
      <c r="R35" s="11">
        <f>1/$A$1*'[1]4411Exp'!Q$117</f>
        <v>2.122782732E-2</v>
      </c>
      <c r="S35" s="11">
        <f>1/$A$1*'[1]4411Exp'!R$117</f>
        <v>6.1988068800000002E-3</v>
      </c>
      <c r="T35" s="11">
        <f>1/$A$1*'[1]4411Exp'!S$117</f>
        <v>5.10618024E-3</v>
      </c>
      <c r="U35" s="11">
        <f>1/$A$1*'[1]4411Exp'!T$117</f>
        <v>7.2364723199999995E-3</v>
      </c>
      <c r="V35" s="11">
        <f>1/$A$1*'[1]4411Exp'!U$117</f>
        <v>5.5010037599999995E-3</v>
      </c>
      <c r="W35" s="11">
        <f>1/$A$1*'[1]4411Exp'!V$117</f>
        <v>8.6939823599999997E-3</v>
      </c>
      <c r="X35" s="11">
        <f>1/$A$1*'[1]4411Exp'!W$117</f>
        <v>3.3020290799999998E-3</v>
      </c>
      <c r="Y35" s="11">
        <f>1/$A$1*'[1]4411Exp'!X$117</f>
        <v>6.1379537738399997E-3</v>
      </c>
      <c r="Z35" s="11">
        <f>1/$A$1*'[1]4411Exp'!Y$117</f>
        <v>2.0924008559999995E-3</v>
      </c>
      <c r="AA35" s="11">
        <f>1/$A$1*'[1]4411Exp'!Z$117</f>
        <v>0</v>
      </c>
      <c r="AB35" s="11">
        <f>1/$A$1*'[1]4411Exp'!AA$117</f>
        <v>0</v>
      </c>
      <c r="AC35" s="4"/>
      <c r="AD35" s="46">
        <f>1/1000*'[1]4411Exp'!AB$117</f>
        <v>2.7583392105263154E-3</v>
      </c>
      <c r="AE35" s="11">
        <f>1/1000*'[1]4411Exp'!AC$117</f>
        <v>4.3413792105263154E-3</v>
      </c>
      <c r="AF35" s="11">
        <f>1/1000*'[1]4411Exp'!AD$117</f>
        <v>4.1443242105263156E-3</v>
      </c>
      <c r="AG35" s="11">
        <f>1/1000*'[1]4411Exp'!AE$117</f>
        <v>7.5959999999999995E-3</v>
      </c>
      <c r="AH35" s="11">
        <f>1/1000*'[1]4411Exp'!AF$117</f>
        <v>7.2740000000000001E-3</v>
      </c>
      <c r="AI35" s="11">
        <f>1/1000*'[1]4411Exp'!AG$117</f>
        <v>7.931944221957388E-3</v>
      </c>
      <c r="AJ35" s="11">
        <f>1/1000*'[1]4411Exp'!AH$117</f>
        <v>6.1048906566585617E-3</v>
      </c>
      <c r="AK35" s="11">
        <f>1/1000*'[1]4411Exp'!AI$117</f>
        <v>4.2199169484372035E-3</v>
      </c>
      <c r="AL35" s="11">
        <f>1/1000*'[1]4411Exp'!AJ$117</f>
        <v>3.8742578186179706E-3</v>
      </c>
      <c r="AM35" s="11">
        <f>1/1000*'[1]4411Exp'!AK$117</f>
        <v>4.7266407226984808E-3</v>
      </c>
      <c r="AN35" s="11">
        <f>1/1000*'[1]4411Exp'!AL$117</f>
        <v>1.2079222000000001E-2</v>
      </c>
      <c r="AO35" s="11">
        <f>1/1000*'[1]4411Exp'!AM$117</f>
        <v>8.7112309999999998E-3</v>
      </c>
      <c r="AP35" s="11">
        <f>1/1000*'[1]4411Exp'!AN$117</f>
        <v>9.0877299999999987E-3</v>
      </c>
      <c r="AQ35" s="11">
        <f>1/1000*'[1]4411Exp'!AO$117</f>
        <v>5.8964109999999998E-3</v>
      </c>
      <c r="AR35" s="11">
        <f>1/1000*'[1]4411Exp'!AP$117</f>
        <v>2.349926E-3</v>
      </c>
      <c r="AS35" s="11">
        <f>1/1000*'[1]4411Exp'!AQ$117</f>
        <v>5.6473949999999995E-3</v>
      </c>
      <c r="AT35" s="11">
        <f>1/1000*'[1]4411Exp'!AR$117</f>
        <v>1.782678E-3</v>
      </c>
      <c r="AU35" s="11">
        <f>1/1000*'[1]4411Exp'!AS$117</f>
        <v>1.8065829999999998E-3</v>
      </c>
      <c r="AV35" s="11">
        <f>1/1000*'[1]4411Exp'!AT$117</f>
        <v>1.838372E-3</v>
      </c>
      <c r="AW35" s="11">
        <f>1/1000*'[1]4411Exp'!AU$117</f>
        <v>1.658978E-3</v>
      </c>
      <c r="AX35" s="11">
        <f>1/1000*'[1]4411Exp'!AV$117</f>
        <v>1.6891930000000001E-3</v>
      </c>
      <c r="AY35" s="11">
        <f>1/1000*'[1]4411Exp'!AW$117</f>
        <v>7.1285499999999998E-4</v>
      </c>
      <c r="AZ35" s="11">
        <f>1/1000*'[1]4411Exp'!AX$117</f>
        <v>1.027139219E-3</v>
      </c>
      <c r="BA35" s="11">
        <f>1/1000*'[1]4411Exp'!AY$117</f>
        <v>3.6886030299999997E-4</v>
      </c>
      <c r="BB35" s="11">
        <f>1/1000*'[1]4411Exp'!AZ$117</f>
        <v>0</v>
      </c>
      <c r="BC35" s="11">
        <f>1/1000*'[1]4411Exp'!BA$117</f>
        <v>0</v>
      </c>
      <c r="BD35" s="222"/>
    </row>
    <row r="36" spans="2:56">
      <c r="B36" s="5" t="s">
        <v>120</v>
      </c>
      <c r="C36" s="46">
        <f>1/$A$1*'[1]4411Exp'!$B$123</f>
        <v>5.7180599999999998E-2</v>
      </c>
      <c r="D36" s="11">
        <f>1/$A$1*'[1]4411Exp'!$C$123</f>
        <v>6.3333E-2</v>
      </c>
      <c r="E36" s="11">
        <f>1/$A$1*'[1]4411Exp'!$D$123</f>
        <v>7.6791600000000002E-2</v>
      </c>
      <c r="F36" s="11">
        <f>1/$A$1*'[1]4411Exp'!$E$123</f>
        <v>5.9707080000000003E-2</v>
      </c>
      <c r="G36" s="11">
        <f>1/$A$1*'[1]4411Exp'!$F$123</f>
        <v>9.5829999999999999E-2</v>
      </c>
      <c r="H36" s="11">
        <f>1/$A$1*'[1]4411Exp'!$G$123</f>
        <v>6.8934599999999999E-2</v>
      </c>
      <c r="I36" s="11">
        <f>1/$A$1*'[1]4411Exp'!$H$123</f>
        <v>6.6999239999999988E-2</v>
      </c>
      <c r="J36" s="36">
        <f>1/$A$1*'[1]4411Exp'!$I$123</f>
        <v>5.7949920000000009E-2</v>
      </c>
      <c r="K36" s="36">
        <f>1/$A$1*'[1]4411Exp'!J$123</f>
        <v>6.0253200000000007E-2</v>
      </c>
      <c r="L36" s="36">
        <f>1/$A$1*'[1]4411Exp'!K$123</f>
        <v>5.6112840000000004E-2</v>
      </c>
      <c r="M36" s="11">
        <f>1/$A$1*'[1]4411Exp'!L$123</f>
        <v>7.9809399000000003E-2</v>
      </c>
      <c r="N36" s="11">
        <f>1/$A$1*'[1]4411Exp'!M$123</f>
        <v>4.5729077999999999E-2</v>
      </c>
      <c r="O36" s="11">
        <f>1/$A$1*'[1]4411Exp'!N$123</f>
        <v>4.3950388139999991E-2</v>
      </c>
      <c r="P36" s="11">
        <f>1/$A$1*'[1]4411Exp'!O$123</f>
        <v>5.3459652959999993E-2</v>
      </c>
      <c r="Q36" s="11">
        <f>1/$A$1*'[1]4411Exp'!P$123</f>
        <v>5.0989007159999995E-2</v>
      </c>
      <c r="R36" s="11">
        <f>1/$A$1*'[1]4411Exp'!Q$123</f>
        <v>5.2165103760000005E-2</v>
      </c>
      <c r="S36" s="11">
        <f>1/$A$1*'[1]4411Exp'!R$123</f>
        <v>4.8736895759999996E-2</v>
      </c>
      <c r="T36" s="11">
        <f>1/$A$1*'[1]4411Exp'!S$123</f>
        <v>4.1719718879999999E-2</v>
      </c>
      <c r="U36" s="11">
        <f>1/$A$1*'[1]4411Exp'!T$123</f>
        <v>3.7160519760000003E-2</v>
      </c>
      <c r="V36" s="11">
        <f>1/$A$1*'[1]4411Exp'!U$123</f>
        <v>2.0708478000000002E-2</v>
      </c>
      <c r="W36" s="11">
        <f>1/$A$1*'[1]4411Exp'!V$123</f>
        <v>2.5967765879999997E-2</v>
      </c>
      <c r="X36" s="11">
        <f>1/$A$1*'[1]4411Exp'!W$123</f>
        <v>7.7437835999999991E-4</v>
      </c>
      <c r="Y36" s="11">
        <f>1/$A$1*'[1]4411Exp'!X$123</f>
        <v>2.2575545999999999E-3</v>
      </c>
      <c r="Z36" s="11">
        <f>1/$A$1*'[1]4411Exp'!Y$123</f>
        <v>1.2896182771920001E-2</v>
      </c>
      <c r="AA36" s="11">
        <f>1/$A$1*'[1]4411Exp'!Z$123</f>
        <v>1.2152519999999999E-4</v>
      </c>
      <c r="AB36" s="11">
        <f>1/$A$1*'[1]4411Exp'!AA$123</f>
        <v>0</v>
      </c>
      <c r="AC36" s="4"/>
      <c r="AD36" s="46">
        <f>1/1000*'[1]4411Exp'!AB$123</f>
        <v>7.9694497368421047E-3</v>
      </c>
      <c r="AE36" s="11">
        <f>1/1000*'[1]4411Exp'!AC$123</f>
        <v>7.7418168421052626E-3</v>
      </c>
      <c r="AF36" s="11">
        <f>1/1000*'[1]4411Exp'!AD$123</f>
        <v>1.0501000263157893E-2</v>
      </c>
      <c r="AG36" s="11">
        <f>1/1000*'[1]4411Exp'!AE$123</f>
        <v>8.9589999999999999E-3</v>
      </c>
      <c r="AH36" s="11">
        <f>1/1000*'[1]4411Exp'!AF$123</f>
        <v>9.5830000000000012E-3</v>
      </c>
      <c r="AI36" s="11">
        <f>1/1000*'[1]4411Exp'!AG$123</f>
        <v>7.8379675675485337E-3</v>
      </c>
      <c r="AJ36" s="11">
        <f>1/1000*'[1]4411Exp'!AH$123</f>
        <v>6.8823355449035579E-3</v>
      </c>
      <c r="AK36" s="11">
        <f>1/1000*'[1]4411Exp'!AI$123</f>
        <v>7.9737469740997491E-3</v>
      </c>
      <c r="AL36" s="11">
        <f>1/1000*'[1]4411Exp'!AJ$123</f>
        <v>8.6447905319427323E-3</v>
      </c>
      <c r="AM36" s="11">
        <f>1/1000*'[1]4411Exp'!AK$123</f>
        <v>6.3661687754514792E-3</v>
      </c>
      <c r="AN36" s="11">
        <f>1/1000*'[1]4411Exp'!AL$123</f>
        <v>8.8677110000000003E-3</v>
      </c>
      <c r="AO36" s="11">
        <f>1/1000*'[1]4411Exp'!AM$123</f>
        <v>7.6215129999999999E-3</v>
      </c>
      <c r="AP36" s="11">
        <f>1/1000*'[1]4411Exp'!AN$123</f>
        <v>1.0092685999999998E-2</v>
      </c>
      <c r="AQ36" s="11">
        <f>1/1000*'[1]4411Exp'!AO$123</f>
        <v>1.2748124E-2</v>
      </c>
      <c r="AR36" s="11">
        <f>1/1000*'[1]4411Exp'!AP$123</f>
        <v>1.3534004000000001E-2</v>
      </c>
      <c r="AS36" s="11">
        <f>1/1000*'[1]4411Exp'!AQ$123</f>
        <v>1.3752006000000001E-2</v>
      </c>
      <c r="AT36" s="11">
        <f>1/1000*'[1]4411Exp'!AR$123</f>
        <v>1.1239262999999999E-2</v>
      </c>
      <c r="AU36" s="11">
        <f>1/1000*'[1]4411Exp'!AS$123</f>
        <v>1.2292264999999998E-2</v>
      </c>
      <c r="AV36" s="11">
        <f>1/1000*'[1]4411Exp'!AT$123</f>
        <v>1.0800837999999998E-2</v>
      </c>
      <c r="AW36" s="11">
        <f>1/1000*'[1]4411Exp'!AU$123</f>
        <v>6.1764430000000002E-3</v>
      </c>
      <c r="AX36" s="11">
        <f>1/1000*'[1]4411Exp'!AV$123</f>
        <v>3.4065710000000002E-3</v>
      </c>
      <c r="AY36" s="11">
        <f>1/1000*'[1]4411Exp'!AW$123</f>
        <v>1.91845E-4</v>
      </c>
      <c r="AZ36" s="11">
        <f>1/1000*'[1]4411Exp'!AX$123</f>
        <v>2.4599447299999998E-4</v>
      </c>
      <c r="BA36" s="11">
        <f>1/1000*'[1]4411Exp'!AY$123</f>
        <v>1.5785595660000001E-3</v>
      </c>
      <c r="BB36" s="11">
        <f>1/1000*'[1]4411Exp'!AZ$123</f>
        <v>2.3733138999999998E-5</v>
      </c>
      <c r="BC36" s="11">
        <f>1/1000*'[1]4411Exp'!BA$123</f>
        <v>0</v>
      </c>
      <c r="BD36" s="222"/>
    </row>
    <row r="37" spans="2:56">
      <c r="B37" s="5" t="s">
        <v>79</v>
      </c>
      <c r="C37" s="46">
        <f>1/$A$1*'[1]4411Exp'!$B$127</f>
        <v>1.9684799999999999E-2</v>
      </c>
      <c r="D37" s="11">
        <f>1/$A$1*'[1]4411Exp'!$C$127</f>
        <v>3.3908399999999998E-2</v>
      </c>
      <c r="E37" s="11">
        <f>1/$A$1*'[1]4411Exp'!$D$127</f>
        <v>4.7844000000000003E-3</v>
      </c>
      <c r="F37" s="11">
        <f>1/$A$1*'[1]4411Exp'!$E$127</f>
        <v>1.027512E-2</v>
      </c>
      <c r="G37" s="11">
        <f>1/$A$1*'[1]4411Exp'!$F$127</f>
        <v>9.0828000000000002E-3</v>
      </c>
      <c r="H37" s="11">
        <f>1/$A$1*'[1]4411Exp'!$G$127</f>
        <v>1.2360599999999998E-2</v>
      </c>
      <c r="I37" s="11">
        <f>1/$A$1*'[1]4411Exp'!$H$127</f>
        <v>7.4692799999999991E-3</v>
      </c>
      <c r="J37" s="36">
        <f>1/$A$1*'[1]4411Exp'!$I$127</f>
        <v>1.9562759999999998E-2</v>
      </c>
      <c r="K37" s="36">
        <f>1/$A$1*'[1]4411Exp'!J$127</f>
        <v>2.6202642479999993E-2</v>
      </c>
      <c r="L37" s="36">
        <f>1/$A$1*'[1]4411Exp'!K$127</f>
        <v>2.2153319999999997E-2</v>
      </c>
      <c r="M37" s="11">
        <f>1/$A$1*'[1]4411Exp'!L$127</f>
        <v>5.1892659000000008E-2</v>
      </c>
      <c r="N37" s="11">
        <f>1/$A$1*'[1]4411Exp'!M$127</f>
        <v>2.6824961999999997E-2</v>
      </c>
      <c r="O37" s="11">
        <f>1/$A$1*'[1]4411Exp'!N$127</f>
        <v>2.1122244900000003E-2</v>
      </c>
      <c r="P37" s="11">
        <f>1/$A$1*'[1]4411Exp'!O$127</f>
        <v>3.4524692999999995E-2</v>
      </c>
      <c r="Q37" s="11">
        <f>1/$A$1*'[1]4411Exp'!P$127</f>
        <v>1.3600707119999998E-2</v>
      </c>
      <c r="R37" s="11">
        <f>1/$A$1*'[1]4411Exp'!Q$127</f>
        <v>1.3650000840000001E-2</v>
      </c>
      <c r="S37" s="11">
        <f>1/$A$1*'[1]4411Exp'!R$127</f>
        <v>8.4779452799999995E-3</v>
      </c>
      <c r="T37" s="11">
        <f>1/$A$1*'[1]4411Exp'!S$127</f>
        <v>8.7283476000000002E-3</v>
      </c>
      <c r="U37" s="11">
        <f>1/$A$1*'[1]4411Exp'!T$127</f>
        <v>1.2459590640000002E-2</v>
      </c>
      <c r="V37" s="11">
        <f>1/$A$1*'[1]4411Exp'!U$127</f>
        <v>4.7852834399999995E-3</v>
      </c>
      <c r="W37" s="11">
        <f>1/$A$1*'[1]4411Exp'!V$127</f>
        <v>9.3383891999999989E-4</v>
      </c>
      <c r="X37" s="11">
        <f>1/$A$1*'[1]4411Exp'!W$127</f>
        <v>1.3471617599999999E-3</v>
      </c>
      <c r="Y37" s="11">
        <f>1/$A$1*'[1]4411Exp'!X$127</f>
        <v>6.1439783882399996E-3</v>
      </c>
      <c r="Z37" s="11">
        <f>1/$A$1*'[1]4411Exp'!Y$127</f>
        <v>2.8924966828799996E-3</v>
      </c>
      <c r="AA37" s="11">
        <f>1/$A$1*'[1]4411Exp'!Z$127</f>
        <v>1.3394151E-2</v>
      </c>
      <c r="AB37" s="11">
        <f>1/$A$1*'[1]4411Exp'!AA$127</f>
        <v>0</v>
      </c>
      <c r="AC37" s="4"/>
      <c r="AD37" s="46">
        <f>1/1000*'[1]4411Exp'!AB$127</f>
        <v>2.4530673684210521E-3</v>
      </c>
      <c r="AE37" s="11">
        <f>1/1000*'[1]4411Exp'!AC$127</f>
        <v>4.188873684210526E-3</v>
      </c>
      <c r="AF37" s="11">
        <f>1/1000*'[1]4411Exp'!AD$127</f>
        <v>7.2864605263157889E-4</v>
      </c>
      <c r="AG37" s="11">
        <f>1/1000*'[1]4411Exp'!AE$127</f>
        <v>1.2669999999999999E-3</v>
      </c>
      <c r="AH37" s="11">
        <f>1/1000*'[1]4411Exp'!AF$127</f>
        <v>2.2930000000000003E-3</v>
      </c>
      <c r="AI37" s="11">
        <f>1/1000*'[1]4411Exp'!AG$127</f>
        <v>1.4840386710862862E-3</v>
      </c>
      <c r="AJ37" s="11">
        <f>1/1000*'[1]4411Exp'!AH$127</f>
        <v>9.3696681588457801E-4</v>
      </c>
      <c r="AK37" s="11">
        <f>1/1000*'[1]4411Exp'!AI$127</f>
        <v>2.7551595298272507E-3</v>
      </c>
      <c r="AL37" s="11">
        <f>1/1000*'[1]4411Exp'!AJ$127</f>
        <v>3.4796191280616591E-3</v>
      </c>
      <c r="AM37" s="11">
        <f>1/1000*'[1]4411Exp'!AK$127</f>
        <v>2.5861360471805383E-3</v>
      </c>
      <c r="AN37" s="11">
        <f>1/1000*'[1]4411Exp'!AL$127</f>
        <v>5.7658509999999998E-3</v>
      </c>
      <c r="AO37" s="11">
        <f>1/1000*'[1]4411Exp'!AM$127</f>
        <v>4.4708270000000001E-3</v>
      </c>
      <c r="AP37" s="11">
        <f>1/1000*'[1]4411Exp'!AN$127</f>
        <v>4.8629939999999998E-3</v>
      </c>
      <c r="AQ37" s="11">
        <f>1/1000*'[1]4411Exp'!AO$127</f>
        <v>8.3491099999999999E-3</v>
      </c>
      <c r="AR37" s="11">
        <f>1/1000*'[1]4411Exp'!AP$127</f>
        <v>3.6334809999999996E-3</v>
      </c>
      <c r="AS37" s="11">
        <f>1/1000*'[1]4411Exp'!AQ$127</f>
        <v>3.8686110000000001E-3</v>
      </c>
      <c r="AT37" s="11">
        <f>1/1000*'[1]4411Exp'!AR$127</f>
        <v>2.2023469999999999E-3</v>
      </c>
      <c r="AU37" s="11">
        <f>1/1000*'[1]4411Exp'!AS$127</f>
        <v>3.0141450000000002E-3</v>
      </c>
      <c r="AV37" s="11">
        <f>1/1000*'[1]4411Exp'!AT$127</f>
        <v>3.2330779999999999E-3</v>
      </c>
      <c r="AW37" s="11">
        <f>1/1000*'[1]4411Exp'!AU$127</f>
        <v>1.449646E-3</v>
      </c>
      <c r="AX37" s="11">
        <f>1/1000*'[1]4411Exp'!AV$127</f>
        <v>1.7349499999999999E-4</v>
      </c>
      <c r="AY37" s="11">
        <f>1/1000*'[1]4411Exp'!AW$127</f>
        <v>3.1479399999999997E-4</v>
      </c>
      <c r="AZ37" s="11">
        <f>1/1000*'[1]4411Exp'!AX$127</f>
        <v>1.090185932E-3</v>
      </c>
      <c r="BA37" s="11">
        <f>1/1000*'[1]4411Exp'!AY$127</f>
        <v>5.9704576400000002E-4</v>
      </c>
      <c r="BB37" s="11">
        <f>1/1000*'[1]4411Exp'!AZ$127</f>
        <v>2.0080597709999995E-3</v>
      </c>
      <c r="BC37" s="11">
        <f>1/1000*'[1]4411Exp'!BA$127</f>
        <v>0</v>
      </c>
      <c r="BD37" s="222"/>
    </row>
    <row r="38" spans="2:56">
      <c r="B38" s="5" t="s">
        <v>121</v>
      </c>
      <c r="C38" s="46">
        <f>1/$A$1*'[1]4411Exp'!$B$172</f>
        <v>1.1154600000000001E-2</v>
      </c>
      <c r="D38" s="11">
        <f>1/$A$1*'[1]4411Exp'!$C$172</f>
        <v>8.8415999999999998E-3</v>
      </c>
      <c r="E38" s="11">
        <f>1/$A$1*'[1]4411Exp'!$D$172</f>
        <v>0.01</v>
      </c>
      <c r="F38" s="11">
        <f>1/$A$1*'[1]4411Exp'!$E$172</f>
        <v>1.26E-2</v>
      </c>
      <c r="G38" s="11">
        <f>1/$A$1*'[1]4411Exp'!$F$172</f>
        <v>1.1518200000000001E-2</v>
      </c>
      <c r="H38" s="11">
        <f>1/$A$1*'[1]4411Exp'!$G$172</f>
        <v>2.6711999999999996E-2</v>
      </c>
      <c r="I38" s="11">
        <f>1/$A$1*'[1]4411Exp'!$H$172</f>
        <v>3.4355159999999989E-2</v>
      </c>
      <c r="J38" s="36">
        <f>1/$A$1*'[1]4411Exp'!$I$172</f>
        <v>5.0508359999999995E-2</v>
      </c>
      <c r="K38" s="36">
        <f>1/$A$1*'[1]4411Exp'!J$172</f>
        <v>3.5063564759999999E-2</v>
      </c>
      <c r="L38" s="36">
        <f>1/$A$1*'[1]4411Exp'!K$172</f>
        <v>3.1832639999999995E-2</v>
      </c>
      <c r="M38" s="11">
        <f>1/$A$1*'[1]4411Exp'!L$172</f>
        <v>3.9734613000000002E-2</v>
      </c>
      <c r="N38" s="11">
        <f>1/$A$1*'[1]4411Exp'!M$172</f>
        <v>3.5678969999999997E-2</v>
      </c>
      <c r="O38" s="11">
        <f>1/$A$1*'[1]4411Exp'!N$172</f>
        <v>3.273214914E-2</v>
      </c>
      <c r="P38" s="11">
        <f>1/$A$1*'[1]4411Exp'!O$172</f>
        <v>2.2585996439999999E-2</v>
      </c>
      <c r="Q38" s="11">
        <f>1/$A$1*'[1]4411Exp'!P$172</f>
        <v>2.3519318760000001E-2</v>
      </c>
      <c r="R38" s="11">
        <f>1/$A$1*'[1]4411Exp'!Q$172</f>
        <v>1.8652649400000002E-2</v>
      </c>
      <c r="S38" s="11">
        <f>1/$A$1*'[1]4411Exp'!R$172</f>
        <v>1.6165966319999999E-2</v>
      </c>
      <c r="T38" s="11">
        <f>1/$A$1*'[1]4411Exp'!S$172</f>
        <v>1.3945334760000001E-2</v>
      </c>
      <c r="U38" s="11">
        <f>1/$A$1*'[1]4411Exp'!T$172</f>
        <v>1.5156172079999997E-2</v>
      </c>
      <c r="V38" s="11">
        <f>1/$A$1*'[1]4411Exp'!U$172</f>
        <v>1.4283208799999999E-2</v>
      </c>
      <c r="W38" s="11">
        <f>1/$A$1*'[1]4411Exp'!V$172</f>
        <v>3.1381028280000001E-2</v>
      </c>
      <c r="X38" s="11">
        <f>1/$A$1*'[1]4411Exp'!W$172</f>
        <v>1.7811430560000004E-2</v>
      </c>
      <c r="Y38" s="11">
        <f>1/$A$1*'[1]4411Exp'!X$172</f>
        <v>1.6103916360000001E-2</v>
      </c>
      <c r="Z38" s="11">
        <f>1/$A$1*'[1]4411Exp'!Y$172</f>
        <v>3.2523961858920002E-2</v>
      </c>
      <c r="AA38" s="11">
        <f>1/$A$1*'[1]4411Exp'!Z$172</f>
        <v>3.1664284200000004E-2</v>
      </c>
      <c r="AB38" s="11">
        <f>1/$A$1*'[1]4411Exp'!AA$172</f>
        <v>0</v>
      </c>
      <c r="AC38" s="4"/>
      <c r="AD38" s="46">
        <f>1/1000*'[1]4411Exp'!AB$172</f>
        <v>1.5748473684210524E-3</v>
      </c>
      <c r="AE38" s="11">
        <f>1/1000*'[1]4411Exp'!AC$172</f>
        <v>1.3188186842105264E-3</v>
      </c>
      <c r="AF38" s="11">
        <f>1/1000*'[1]4411Exp'!AD$172</f>
        <v>2E-3</v>
      </c>
      <c r="AG38" s="11">
        <f>1/1000*'[1]4411Exp'!AE$172</f>
        <v>2.9059999999999997E-3</v>
      </c>
      <c r="AH38" s="11">
        <f>1/1000*'[1]4411Exp'!AF$172</f>
        <v>1.6559999999999999E-3</v>
      </c>
      <c r="AI38" s="11">
        <f>1/1000*'[1]4411Exp'!AG$172</f>
        <v>2.7727810510268917E-3</v>
      </c>
      <c r="AJ38" s="11">
        <f>1/1000*'[1]4411Exp'!AH$172</f>
        <v>3.3796265620791685E-3</v>
      </c>
      <c r="AK38" s="11">
        <f>1/1000*'[1]4411Exp'!AI$172</f>
        <v>6.4339625588807434E-3</v>
      </c>
      <c r="AL38" s="11">
        <f>1/1000*'[1]4411Exp'!AJ$172</f>
        <v>4.3691256347990724E-3</v>
      </c>
      <c r="AM38" s="11">
        <f>1/1000*'[1]4411Exp'!AK$172</f>
        <v>3.1591699096626901E-3</v>
      </c>
      <c r="AN38" s="11">
        <f>1/1000*'[1]4411Exp'!AL$172</f>
        <v>4.4149570000000006E-3</v>
      </c>
      <c r="AO38" s="11">
        <f>1/1000*'[1]4411Exp'!AM$172</f>
        <v>5.9464949999999996E-3</v>
      </c>
      <c r="AP38" s="11">
        <f>1/1000*'[1]4411Exp'!AN$172</f>
        <v>8.0202340000000011E-3</v>
      </c>
      <c r="AQ38" s="11">
        <f>1/1000*'[1]4411Exp'!AO$172</f>
        <v>6.0368959999999999E-3</v>
      </c>
      <c r="AR38" s="11">
        <f>1/1000*'[1]4411Exp'!AP$172</f>
        <v>6.8058670000000002E-3</v>
      </c>
      <c r="AS38" s="11">
        <f>1/1000*'[1]4411Exp'!AQ$172</f>
        <v>5.3235929999999997E-3</v>
      </c>
      <c r="AT38" s="11">
        <f>1/1000*'[1]4411Exp'!AR$172</f>
        <v>4.2701519999999993E-3</v>
      </c>
      <c r="AU38" s="11">
        <f>1/1000*'[1]4411Exp'!AS$172</f>
        <v>4.5872680000000002E-3</v>
      </c>
      <c r="AV38" s="11">
        <f>1/1000*'[1]4411Exp'!AT$172</f>
        <v>3.89602E-3</v>
      </c>
      <c r="AW38" s="11">
        <f>1/1000*'[1]4411Exp'!AU$172</f>
        <v>4.26392E-3</v>
      </c>
      <c r="AX38" s="11">
        <f>1/1000*'[1]4411Exp'!AV$172</f>
        <v>3.9916279999999997E-3</v>
      </c>
      <c r="AY38" s="11">
        <f>1/1000*'[1]4411Exp'!AW$172</f>
        <v>2.8026239999999997E-3</v>
      </c>
      <c r="AZ38" s="11">
        <f>1/1000*'[1]4411Exp'!AX$172</f>
        <v>1.9399369949999999E-3</v>
      </c>
      <c r="BA38" s="11">
        <f>1/1000*'[1]4411Exp'!AY$172</f>
        <v>4.1477814619999996E-3</v>
      </c>
      <c r="BB38" s="11">
        <f>1/1000*'[1]4411Exp'!AZ$172</f>
        <v>4.1071374720000001E-3</v>
      </c>
      <c r="BC38" s="11">
        <f>1/1000*'[1]4411Exp'!BA$172</f>
        <v>0</v>
      </c>
      <c r="BD38" s="222"/>
    </row>
    <row r="39" spans="2:56">
      <c r="B39" s="5" t="s">
        <v>122</v>
      </c>
      <c r="C39" s="46">
        <f>1/$A$1*'[1]4411Exp'!$B$191</f>
        <v>9.2682000000000007E-3</v>
      </c>
      <c r="D39" s="11">
        <f>1/$A$1*'[1]4411Exp'!$C$191</f>
        <v>5.0705999999999998E-3</v>
      </c>
      <c r="E39" s="11">
        <f>1/$A$1*'[1]4411Exp'!$D$191</f>
        <v>0</v>
      </c>
      <c r="F39" s="11">
        <f>1/$A$1*'[1]4411Exp'!$E$191</f>
        <v>2.7756E-3</v>
      </c>
      <c r="G39" s="11">
        <f>1/$A$1*'[1]4411Exp'!$F$191</f>
        <v>7.8840000000000004E-3</v>
      </c>
      <c r="H39" s="11">
        <f>1/$A$1*'[1]4411Exp'!$G$191</f>
        <v>2.4988319999999998E-2</v>
      </c>
      <c r="I39" s="11">
        <f>1/$A$1*'[1]4411Exp'!$H$191</f>
        <v>2.1246119999999997E-2</v>
      </c>
      <c r="J39" s="36">
        <f>1/$A$1*'[1]4411Exp'!$I$191</f>
        <v>8.3487599999999985E-3</v>
      </c>
      <c r="K39" s="36">
        <f>1/$A$1*'[1]4411Exp'!J$191</f>
        <v>1.2977999999999998E-2</v>
      </c>
      <c r="L39" s="36">
        <f>1/$A$1*'[1]4411Exp'!K$191</f>
        <v>1.0148039999999999E-2</v>
      </c>
      <c r="M39" s="11">
        <f>1/$A$1*'[1]4411Exp'!L$191</f>
        <v>1.2200562E-2</v>
      </c>
      <c r="N39" s="11">
        <f>1/$A$1*'[1]4411Exp'!M$191</f>
        <v>1.6951373999999998E-2</v>
      </c>
      <c r="O39" s="11">
        <f>1/$A$1*'[1]4411Exp'!N$191</f>
        <v>1.137160314E-2</v>
      </c>
      <c r="P39" s="11">
        <f>1/$A$1*'[1]4411Exp'!O$191</f>
        <v>1.3172339879999998E-2</v>
      </c>
      <c r="Q39" s="11">
        <f>1/$A$1*'[1]4411Exp'!P$191</f>
        <v>1.2991048560000001E-2</v>
      </c>
      <c r="R39" s="11">
        <f>1/$A$1*'[1]4411Exp'!Q$191</f>
        <v>1.7661639239999999E-2</v>
      </c>
      <c r="S39" s="11">
        <f>1/$A$1*'[1]4411Exp'!R$191</f>
        <v>1.702441188E-2</v>
      </c>
      <c r="T39" s="11">
        <f>1/$A$1*'[1]4411Exp'!S$191</f>
        <v>1.0323825120000001E-2</v>
      </c>
      <c r="U39" s="11">
        <f>1/$A$1*'[1]4411Exp'!T$191</f>
        <v>1.120873572E-2</v>
      </c>
      <c r="V39" s="11">
        <f>1/$A$1*'[1]4411Exp'!U$191</f>
        <v>5.8344677999999997E-3</v>
      </c>
      <c r="W39" s="11">
        <f>1/$A$1*'[1]4411Exp'!V$191</f>
        <v>9.1031799599999991E-3</v>
      </c>
      <c r="X39" s="11">
        <f>1/$A$1*'[1]4411Exp'!W$191</f>
        <v>3.7155636000000001E-3</v>
      </c>
      <c r="Y39" s="11">
        <f>1/$A$1*'[1]4411Exp'!X$191</f>
        <v>7.9436043187199983E-3</v>
      </c>
      <c r="Z39" s="11">
        <f>1/$A$1*'[1]4411Exp'!Y$191</f>
        <v>0</v>
      </c>
      <c r="AA39" s="11">
        <f>1/$A$1*'[1]4411Exp'!Z$191</f>
        <v>0</v>
      </c>
      <c r="AB39" s="11">
        <f>1/$A$1*'[1]4411Exp'!AA$191</f>
        <v>0</v>
      </c>
      <c r="AC39" s="34"/>
      <c r="AD39" s="46">
        <f>1/1000*'[1]4411Exp'!AB$191</f>
        <v>1.0754355263157894E-3</v>
      </c>
      <c r="AE39" s="11">
        <f>1/1000*'[1]4411Exp'!AC$191</f>
        <v>5.432184210526315E-4</v>
      </c>
      <c r="AF39" s="11">
        <f>1/1000*'[1]4411Exp'!AD$191</f>
        <v>0</v>
      </c>
      <c r="AG39" s="11">
        <f>1/1000*'[1]4411Exp'!AE$191</f>
        <v>3.7100000000000002E-4</v>
      </c>
      <c r="AH39" s="11">
        <f>1/1000*'[1]4411Exp'!AF$191</f>
        <v>1.0529999999999999E-3</v>
      </c>
      <c r="AI39" s="11">
        <f>1/1000*'[1]4411Exp'!AG$191</f>
        <v>2.5677605695042707E-3</v>
      </c>
      <c r="AJ39" s="11">
        <f>1/1000*'[1]4411Exp'!AH$191</f>
        <v>2.0597771765248477E-3</v>
      </c>
      <c r="AK39" s="11">
        <f>1/1000*'[1]4411Exp'!AI$191</f>
        <v>1.1390188078801962E-3</v>
      </c>
      <c r="AL39" s="11">
        <f>1/1000*'[1]4411Exp'!AJ$191</f>
        <v>1.7365517669293512E-3</v>
      </c>
      <c r="AM39" s="11">
        <f>1/1000*'[1]4411Exp'!AK$191</f>
        <v>1.0859631845964804E-3</v>
      </c>
      <c r="AN39" s="11">
        <f>1/1000*'[1]4411Exp'!AL$191</f>
        <v>1.3556180000000001E-3</v>
      </c>
      <c r="AO39" s="11">
        <f>1/1000*'[1]4411Exp'!AM$191</f>
        <v>2.8252289999999998E-3</v>
      </c>
      <c r="AP39" s="11">
        <f>1/1000*'[1]4411Exp'!AN$191</f>
        <v>2.675246E-3</v>
      </c>
      <c r="AQ39" s="11">
        <f>1/1000*'[1]4411Exp'!AO$191</f>
        <v>3.0745189999999999E-3</v>
      </c>
      <c r="AR39" s="11">
        <f>1/1000*'[1]4411Exp'!AP$191</f>
        <v>3.2915050000000001E-3</v>
      </c>
      <c r="AS39" s="11">
        <f>1/1000*'[1]4411Exp'!AQ$191</f>
        <v>4.6541070000000002E-3</v>
      </c>
      <c r="AT39" s="11">
        <f>1/1000*'[1]4411Exp'!AR$191</f>
        <v>4.1523339999999997E-3</v>
      </c>
      <c r="AU39" s="11">
        <f>1/1000*'[1]4411Exp'!AS$191</f>
        <v>3.106546E-3</v>
      </c>
      <c r="AV39" s="11">
        <f>1/1000*'[1]4411Exp'!AT$191</f>
        <v>3.1068089999999999E-3</v>
      </c>
      <c r="AW39" s="11">
        <f>1/1000*'[1]4411Exp'!AU$191</f>
        <v>1.7453710000000001E-3</v>
      </c>
      <c r="AX39" s="11">
        <f>1/1000*'[1]4411Exp'!AV$191</f>
        <v>1.179041E-3</v>
      </c>
      <c r="AY39" s="11">
        <f>1/1000*'[1]4411Exp'!AW$191</f>
        <v>6.3332000000000004E-4</v>
      </c>
      <c r="AZ39" s="11">
        <f>1/1000*'[1]4411Exp'!AX$191</f>
        <v>1.0313017680000001E-3</v>
      </c>
      <c r="BA39" s="11">
        <f>1/1000*'[1]4411Exp'!AY$191</f>
        <v>0</v>
      </c>
      <c r="BB39" s="11">
        <f>1/1000*'[1]4411Exp'!AZ$191</f>
        <v>0</v>
      </c>
      <c r="BC39" s="11">
        <f>1/1000*'[1]4411Exp'!BA$191</f>
        <v>0</v>
      </c>
      <c r="BD39" s="222"/>
    </row>
    <row r="40" spans="2:56">
      <c r="B40" s="5" t="s">
        <v>99</v>
      </c>
      <c r="C40" s="46">
        <f>1/$A$1*'[1]4411Exp'!$B$200</f>
        <v>8.2043999999999992E-2</v>
      </c>
      <c r="D40" s="11">
        <f>1/$A$1*'[1]4411Exp'!$C$200</f>
        <v>0.1462212</v>
      </c>
      <c r="E40" s="11">
        <f>1/$A$1*'[1]4411Exp'!$D$200</f>
        <v>0.1024236</v>
      </c>
      <c r="F40" s="11">
        <f>1/$A$1*'[1]4411Exp'!$E$200</f>
        <v>6.4486800000000011E-2</v>
      </c>
      <c r="G40" s="11">
        <f>1/$A$1*'[1]4411Exp'!$F$200</f>
        <v>0.16167000000000004</v>
      </c>
      <c r="H40" s="11">
        <f>1/$A$1*'[1]4411Exp'!$G$200</f>
        <v>0.14718564000000001</v>
      </c>
      <c r="I40" s="11">
        <f>1/$A$1*'[1]4411Exp'!$H$200</f>
        <v>0.10862207999999998</v>
      </c>
      <c r="J40" s="36">
        <f>1/$A$1*'[1]4411Exp'!$I$200</f>
        <v>7.9551359999999988E-2</v>
      </c>
      <c r="K40" s="36">
        <f>1/$A$1*'[1]4411Exp'!J$200</f>
        <v>8.5516199999999987E-2</v>
      </c>
      <c r="L40" s="36">
        <f>1/$A$1*'[1]4411Exp'!K$200</f>
        <v>0.18046475999999995</v>
      </c>
      <c r="M40" s="11">
        <f>1/$A$1*'[1]4411Exp'!L$200</f>
        <v>0.146375019</v>
      </c>
      <c r="N40" s="11">
        <f>1/$A$1*'[1]4411Exp'!M$200</f>
        <v>0.104104848</v>
      </c>
      <c r="O40" s="11">
        <f>1/$A$1*'[1]4411Exp'!N$200</f>
        <v>9.0360515339999989E-2</v>
      </c>
      <c r="P40" s="11">
        <f>1/$A$1*'[1]4411Exp'!O$200</f>
        <v>0.12405241296</v>
      </c>
      <c r="Q40" s="11">
        <f>1/$A$1*'[1]4411Exp'!P$200</f>
        <v>0.10709209476000001</v>
      </c>
      <c r="R40" s="11">
        <f>1/$A$1*'[1]4411Exp'!Q$200</f>
        <v>7.1089373880000001E-2</v>
      </c>
      <c r="S40" s="11">
        <f>1/$A$1*'[1]4411Exp'!R$200</f>
        <v>8.9202652559999998E-2</v>
      </c>
      <c r="T40" s="11">
        <f>1/$A$1*'[1]4411Exp'!S$200</f>
        <v>4.3528247280000001E-2</v>
      </c>
      <c r="U40" s="11">
        <f>1/$A$1*'[1]4411Exp'!T$200</f>
        <v>2.9348086319999998E-2</v>
      </c>
      <c r="V40" s="11">
        <f>1/$A$1*'[1]4411Exp'!U$200</f>
        <v>1.6041858839999999E-2</v>
      </c>
      <c r="W40" s="11">
        <f>1/$A$1*'[1]4411Exp'!V$200</f>
        <v>1.0899944999999999E-2</v>
      </c>
      <c r="X40" s="11">
        <f>1/$A$1*'[1]4411Exp'!W$200</f>
        <v>3.7985219999999999E-3</v>
      </c>
      <c r="Y40" s="11">
        <f>1/$A$1*'[1]4411Exp'!X$200</f>
        <v>4.8738160799999992E-3</v>
      </c>
      <c r="Z40" s="11">
        <f>1/$A$1*'[1]4411Exp'!Y$200</f>
        <v>4.0602864657599998E-3</v>
      </c>
      <c r="AA40" s="11">
        <f>1/$A$1*'[1]4411Exp'!Z$200</f>
        <v>8.1623700000000004E-4</v>
      </c>
      <c r="AB40" s="11">
        <f>1/$A$1*'[1]4411Exp'!AA$200</f>
        <v>0</v>
      </c>
      <c r="AC40" s="34"/>
      <c r="AD40" s="46">
        <f>1/1000*'[1]4411Exp'!AB$200</f>
        <v>9.2257276315789467E-3</v>
      </c>
      <c r="AE40" s="11">
        <f>1/1000*'[1]4411Exp'!AC$200</f>
        <v>1.5216219736842104E-2</v>
      </c>
      <c r="AF40" s="11">
        <f>1/1000*'[1]4411Exp'!AD$200</f>
        <v>1.117117894736842E-2</v>
      </c>
      <c r="AG40" s="11">
        <f>1/1000*'[1]4411Exp'!AE$200</f>
        <v>9.4080000000000014E-3</v>
      </c>
      <c r="AH40" s="11">
        <f>1/1000*'[1]4411Exp'!AF$200</f>
        <v>1.6167000000000001E-2</v>
      </c>
      <c r="AI40" s="11">
        <f>1/1000*'[1]4411Exp'!AG$200</f>
        <v>1.4365689004758186E-2</v>
      </c>
      <c r="AJ40" s="11">
        <f>1/1000*'[1]4411Exp'!AH$200</f>
        <v>1.0111004395561835E-2</v>
      </c>
      <c r="AK40" s="11">
        <f>1/1000*'[1]4411Exp'!AI$200</f>
        <v>1.0941881952293862E-2</v>
      </c>
      <c r="AL40" s="11">
        <f>1/1000*'[1]4411Exp'!AJ$200</f>
        <v>1.0676535764663615E-2</v>
      </c>
      <c r="AM40" s="11">
        <f>1/1000*'[1]4411Exp'!AK$200</f>
        <v>1.1620312051130061E-2</v>
      </c>
      <c r="AN40" s="11">
        <f>1/1000*'[1]4411Exp'!AL$200</f>
        <v>1.6263891000000003E-2</v>
      </c>
      <c r="AO40" s="11">
        <f>1/1000*'[1]4411Exp'!AM$200</f>
        <v>1.7350808000000002E-2</v>
      </c>
      <c r="AP40" s="11">
        <f>1/1000*'[1]4411Exp'!AN$200</f>
        <v>2.2099725000000001E-2</v>
      </c>
      <c r="AQ40" s="11">
        <f>1/1000*'[1]4411Exp'!AO$200</f>
        <v>3.1737143000000002E-2</v>
      </c>
      <c r="AR40" s="11">
        <f>1/1000*'[1]4411Exp'!AP$200</f>
        <v>3.0921161999999999E-2</v>
      </c>
      <c r="AS40" s="11">
        <f>1/1000*'[1]4411Exp'!AQ$200</f>
        <v>1.9822437000000002E-2</v>
      </c>
      <c r="AT40" s="11">
        <f>1/1000*'[1]4411Exp'!AR$200</f>
        <v>2.3338252E-2</v>
      </c>
      <c r="AU40" s="11">
        <f>1/1000*'[1]4411Exp'!AS$200</f>
        <v>1.375882E-2</v>
      </c>
      <c r="AV40" s="11">
        <f>1/1000*'[1]4411Exp'!AT$200</f>
        <v>7.7957799999999996E-3</v>
      </c>
      <c r="AW40" s="11">
        <f>1/1000*'[1]4411Exp'!AU$200</f>
        <v>4.7820019999999996E-3</v>
      </c>
      <c r="AX40" s="11">
        <f>1/1000*'[1]4411Exp'!AV$200</f>
        <v>1.7834120000000001E-3</v>
      </c>
      <c r="AY40" s="11">
        <f>1/1000*'[1]4411Exp'!AW$200</f>
        <v>9.5342699999999996E-4</v>
      </c>
      <c r="AZ40" s="11">
        <f>1/1000*'[1]4411Exp'!AX$200</f>
        <v>7.9394446499999997E-4</v>
      </c>
      <c r="BA40" s="11">
        <f>1/1000*'[1]4411Exp'!AY$200</f>
        <v>8.8226618900000004E-4</v>
      </c>
      <c r="BB40" s="11">
        <f>1/1000*'[1]4411Exp'!AZ$200</f>
        <v>1.61808073E-4</v>
      </c>
      <c r="BC40" s="11">
        <f>1/1000*'[1]4411Exp'!BA$200</f>
        <v>0</v>
      </c>
      <c r="BD40" s="222"/>
    </row>
    <row r="41" spans="2:56">
      <c r="B41" s="5" t="s">
        <v>98</v>
      </c>
      <c r="C41" s="46">
        <f>1/$A$1*'[1]4411Exp'!$B$227</f>
        <v>7.6460400000000012E-2</v>
      </c>
      <c r="D41" s="11">
        <f>1/$A$1*'[1]4411Exp'!$C$227</f>
        <v>3.0898799999999997E-2</v>
      </c>
      <c r="E41" s="11">
        <f>1/$A$1*'[1]4411Exp'!$D$227</f>
        <v>1.2965399999999998E-2</v>
      </c>
      <c r="F41" s="11">
        <f>1/$A$1*'[1]4411Exp'!$E$227</f>
        <v>4.0413600000000001E-2</v>
      </c>
      <c r="G41" s="11">
        <f>1/$A$1*'[1]4411Exp'!$F$227</f>
        <v>2.7676799999999998E-2</v>
      </c>
      <c r="H41" s="11">
        <f>1/$A$1*'[1]4411Exp'!$G$227</f>
        <v>5.6044799999999999E-2</v>
      </c>
      <c r="I41" s="11">
        <f>1/$A$1*'[1]4411Exp'!$H$227</f>
        <v>4.331376E-2</v>
      </c>
      <c r="J41" s="36">
        <f>1/$A$1*'[1]4411Exp'!$I$227</f>
        <v>9.0714959999999983E-2</v>
      </c>
      <c r="K41" s="36">
        <f>1/$A$1*'[1]4411Exp'!J$227</f>
        <v>0.14160887999999999</v>
      </c>
      <c r="L41" s="36">
        <f>1/$A$1*'[1]4411Exp'!K$227</f>
        <v>0.24369911999999994</v>
      </c>
      <c r="M41" s="11">
        <f>1/$A$1*'[1]4411Exp'!L$227</f>
        <v>0.19044229500000004</v>
      </c>
      <c r="N41" s="11">
        <f>1/$A$1*'[1]4411Exp'!M$227</f>
        <v>6.4967321999999994E-2</v>
      </c>
      <c r="O41" s="11">
        <f>1/$A$1*'[1]4411Exp'!N$227</f>
        <v>2.257168536E-2</v>
      </c>
      <c r="P41" s="11">
        <f>1/$A$1*'[1]4411Exp'!O$227</f>
        <v>4.1915734559999994E-2</v>
      </c>
      <c r="Q41" s="11">
        <f>1/$A$1*'[1]4411Exp'!P$227</f>
        <v>3.1568367600000001E-2</v>
      </c>
      <c r="R41" s="11">
        <f>1/$A$1*'[1]4411Exp'!Q$227</f>
        <v>2.861263692E-2</v>
      </c>
      <c r="S41" s="11">
        <f>1/$A$1*'[1]4411Exp'!R$227</f>
        <v>2.3336868240000003E-2</v>
      </c>
      <c r="T41" s="11">
        <f>1/$A$1*'[1]4411Exp'!S$227</f>
        <v>3.2504237639999996E-2</v>
      </c>
      <c r="U41" s="11">
        <f>1/$A$1*'[1]4411Exp'!T$227</f>
        <v>4.2160270319999998E-2</v>
      </c>
      <c r="V41" s="11">
        <f>1/$A$1*'[1]4411Exp'!U$227</f>
        <v>1.0243336319999999E-2</v>
      </c>
      <c r="W41" s="11">
        <f>1/$A$1*'[1]4411Exp'!V$227</f>
        <v>5.5607731200000001E-3</v>
      </c>
      <c r="X41" s="11">
        <f>1/$A$1*'[1]4411Exp'!W$227</f>
        <v>0</v>
      </c>
      <c r="Y41" s="11">
        <f>1/$A$1*'[1]4411Exp'!X$227</f>
        <v>0</v>
      </c>
      <c r="Z41" s="11">
        <f>1/$A$1*'[1]4411Exp'!Y$227</f>
        <v>0</v>
      </c>
      <c r="AA41" s="11">
        <f>1/$A$1*'[1]4411Exp'!Z$227</f>
        <v>9.272718000000001E-3</v>
      </c>
      <c r="AB41" s="11">
        <f>1/$A$1*'[1]4411Exp'!AA$227</f>
        <v>0</v>
      </c>
      <c r="AC41" s="34"/>
      <c r="AD41" s="46">
        <f>1/1000*'[1]4411Exp'!AB$227</f>
        <v>7.4404113157894728E-3</v>
      </c>
      <c r="AE41" s="11">
        <f>1/1000*'[1]4411Exp'!AC$227</f>
        <v>3.2768149999999998E-3</v>
      </c>
      <c r="AF41" s="11">
        <f>1/1000*'[1]4411Exp'!AD$227</f>
        <v>1.1763765789473684E-3</v>
      </c>
      <c r="AG41" s="11">
        <f>1/1000*'[1]4411Exp'!AE$227</f>
        <v>4.4189999999999993E-3</v>
      </c>
      <c r="AH41" s="11">
        <f>1/1000*'[1]4411Exp'!AF$227</f>
        <v>3.1869999999999997E-3</v>
      </c>
      <c r="AI41" s="11">
        <f>1/1000*'[1]4411Exp'!AG$227</f>
        <v>5.0502908957123453E-3</v>
      </c>
      <c r="AJ41" s="11">
        <f>1/1000*'[1]4411Exp'!AH$227</f>
        <v>3.1957459692680337E-3</v>
      </c>
      <c r="AK41" s="11">
        <f>1/1000*'[1]4411Exp'!AI$227</f>
        <v>1.0700685078370209E-2</v>
      </c>
      <c r="AL41" s="11">
        <f>1/1000*'[1]4411Exp'!AJ$227</f>
        <v>1.6165731733373625E-2</v>
      </c>
      <c r="AM41" s="11">
        <f>1/1000*'[1]4411Exp'!AK$227</f>
        <v>1.8934166144327372E-2</v>
      </c>
      <c r="AN41" s="11">
        <f>1/1000*'[1]4411Exp'!AL$227</f>
        <v>2.1160254999999999E-2</v>
      </c>
      <c r="AO41" s="11">
        <f>1/1000*'[1]4411Exp'!AM$227</f>
        <v>1.0827887E-2</v>
      </c>
      <c r="AP41" s="11">
        <f>1/1000*'[1]4411Exp'!AN$227</f>
        <v>4.7993660000000002E-3</v>
      </c>
      <c r="AQ41" s="11">
        <f>1/1000*'[1]4411Exp'!AO$227</f>
        <v>9.3488229999999992E-3</v>
      </c>
      <c r="AR41" s="11">
        <f>1/1000*'[1]4411Exp'!AP$227</f>
        <v>8.0941429999999998E-3</v>
      </c>
      <c r="AS41" s="11">
        <f>1/1000*'[1]4411Exp'!AQ$227</f>
        <v>7.2830610000000004E-3</v>
      </c>
      <c r="AT41" s="11">
        <f>1/1000*'[1]4411Exp'!AR$227</f>
        <v>5.6246399999999993E-3</v>
      </c>
      <c r="AU41" s="11">
        <f>1/1000*'[1]4411Exp'!AS$227</f>
        <v>1.0156485E-2</v>
      </c>
      <c r="AV41" s="11">
        <f>1/1000*'[1]4411Exp'!AT$227</f>
        <v>1.2149500000000001E-2</v>
      </c>
      <c r="AW41" s="11">
        <f>1/1000*'[1]4411Exp'!AU$227</f>
        <v>3.0942879999999997E-3</v>
      </c>
      <c r="AX41" s="11">
        <f>1/1000*'[1]4411Exp'!AV$227</f>
        <v>6.2216099999999998E-4</v>
      </c>
      <c r="AY41" s="11">
        <f>1/1000*'[1]4411Exp'!AW$227</f>
        <v>0</v>
      </c>
      <c r="AZ41" s="11">
        <f>1/1000*'[1]4411Exp'!AX$227</f>
        <v>0</v>
      </c>
      <c r="BA41" s="11">
        <f>1/1000*'[1]4411Exp'!AY$227</f>
        <v>0</v>
      </c>
      <c r="BB41" s="11">
        <f>1/1000*'[1]4411Exp'!AZ$227</f>
        <v>1.018007927E-3</v>
      </c>
      <c r="BC41" s="11">
        <f>1/1000*'[1]4411Exp'!BA$227</f>
        <v>0</v>
      </c>
      <c r="BD41" s="222"/>
    </row>
    <row r="42" spans="2:56">
      <c r="B42" s="5" t="s">
        <v>97</v>
      </c>
      <c r="C42" s="46">
        <f>1/$A$1*'[1]4411Exp'!$B$245</f>
        <v>0.1097766</v>
      </c>
      <c r="D42" s="11">
        <f>1/$A$1*'[1]4411Exp'!$C$245</f>
        <v>0.14688180000000001</v>
      </c>
      <c r="E42" s="11">
        <f>1/$A$1*'[1]4411Exp'!$D$245</f>
        <v>0.13200120000000001</v>
      </c>
      <c r="F42" s="11">
        <f>1/$A$1*'[1]4411Exp'!$E$245</f>
        <v>0.13923252000000003</v>
      </c>
      <c r="G42" s="11">
        <f>1/$A$1*'[1]4411Exp'!$F$245</f>
        <v>0.13949352000000001</v>
      </c>
      <c r="H42" s="11">
        <f>1/$A$1*'[1]4411Exp'!$G$245</f>
        <v>0.3660501599999999</v>
      </c>
      <c r="I42" s="11">
        <f>1/$A$1*'[1]4411Exp'!$H$245</f>
        <v>0.32449032</v>
      </c>
      <c r="J42" s="36">
        <f>1/$A$1*'[1]4411Exp'!$I$245</f>
        <v>0.51291323999999994</v>
      </c>
      <c r="K42" s="36">
        <f>1/$A$1*'[1]4411Exp'!J$245</f>
        <v>0.45554930063999988</v>
      </c>
      <c r="L42" s="36">
        <f>1/$A$1*'[1]4411Exp'!K$245</f>
        <v>0.27380051999999994</v>
      </c>
      <c r="M42" s="11">
        <f>1/$A$1*'[1]4411Exp'!L$245</f>
        <v>0.29456476200000004</v>
      </c>
      <c r="N42" s="11">
        <f>1/$A$1*'[1]4411Exp'!M$245</f>
        <v>0.21938917799999996</v>
      </c>
      <c r="O42" s="11">
        <f>1/$A$1*'[1]4411Exp'!N$245</f>
        <v>0.17967580164000002</v>
      </c>
      <c r="P42" s="11">
        <f>1/$A$1*'[1]4411Exp'!O$245</f>
        <v>0.16067991240000001</v>
      </c>
      <c r="Q42" s="11">
        <f>1/$A$1*'[1]4411Exp'!P$245</f>
        <v>0.16430262911999999</v>
      </c>
      <c r="R42" s="11">
        <f>1/$A$1*'[1]4411Exp'!Q$245</f>
        <v>0.13681020276</v>
      </c>
      <c r="S42" s="11">
        <f>1/$A$1*'[1]4411Exp'!R$245</f>
        <v>0.14588660520000002</v>
      </c>
      <c r="T42" s="11">
        <f>1/$A$1*'[1]4411Exp'!S$245</f>
        <v>0.10169338284</v>
      </c>
      <c r="U42" s="11">
        <f>1/$A$1*'[1]4411Exp'!T$245</f>
        <v>0.12683094479999998</v>
      </c>
      <c r="V42" s="11">
        <f>1/$A$1*'[1]4411Exp'!U$245</f>
        <v>8.6157282960000012E-2</v>
      </c>
      <c r="W42" s="11">
        <f>1/$A$1*'[1]4411Exp'!V$245</f>
        <v>7.8447773879999988E-2</v>
      </c>
      <c r="X42" s="11">
        <f>1/$A$1*'[1]4411Exp'!W$245</f>
        <v>2.3489648280000001E-2</v>
      </c>
      <c r="Y42" s="11">
        <f>1/$A$1*'[1]4411Exp'!X$245</f>
        <v>9.6162677309160005E-2</v>
      </c>
      <c r="Z42" s="11">
        <f>1/$A$1*'[1]4411Exp'!Y$245</f>
        <v>0.12431889409463999</v>
      </c>
      <c r="AA42" s="11">
        <f>1/$A$1*'[1]4411Exp'!Z$245</f>
        <v>9.6266374200000004E-2</v>
      </c>
      <c r="AB42" s="11">
        <f>1/$A$1*'[1]4411Exp'!AA$245</f>
        <v>0</v>
      </c>
      <c r="AC42" s="34"/>
      <c r="AD42" s="46">
        <f>1/1000*'[1]4411Exp'!AB$245</f>
        <v>1.5538071315789471E-2</v>
      </c>
      <c r="AE42" s="11">
        <f>1/1000*'[1]4411Exp'!AC$245</f>
        <v>1.9107602631578947E-2</v>
      </c>
      <c r="AF42" s="11">
        <f>1/1000*'[1]4411Exp'!AD$245</f>
        <v>1.7982140789473681E-2</v>
      </c>
      <c r="AG42" s="11">
        <f>1/1000*'[1]4411Exp'!AE$245</f>
        <v>2.3892E-2</v>
      </c>
      <c r="AH42" s="11">
        <f>1/1000*'[1]4411Exp'!AF$245</f>
        <v>2.9504000000000002E-2</v>
      </c>
      <c r="AI42" s="11">
        <f>1/1000*'[1]4411Exp'!AG$245</f>
        <v>3.971312745016925E-2</v>
      </c>
      <c r="AJ42" s="11">
        <f>1/1000*'[1]4411Exp'!AH$245</f>
        <v>3.4316287343351987E-2</v>
      </c>
      <c r="AK42" s="11">
        <f>1/1000*'[1]4411Exp'!AI$245</f>
        <v>6.7177518446470061E-2</v>
      </c>
      <c r="AL42" s="11">
        <f>1/1000*'[1]4411Exp'!AJ$245</f>
        <v>5.7525409626478688E-2</v>
      </c>
      <c r="AM42" s="11">
        <f>1/1000*'[1]4411Exp'!AK$245</f>
        <v>3.319467050774217E-2</v>
      </c>
      <c r="AN42" s="11">
        <f>1/1000*'[1]4411Exp'!AL$245</f>
        <v>3.2729417999999996E-2</v>
      </c>
      <c r="AO42" s="11">
        <f>1/1000*'[1]4411Exp'!AM$245</f>
        <v>3.6564862999999996E-2</v>
      </c>
      <c r="AP42" s="11">
        <f>1/1000*'[1]4411Exp'!AN$245</f>
        <v>4.0995719E-2</v>
      </c>
      <c r="AQ42" s="11">
        <f>1/1000*'[1]4411Exp'!AO$245</f>
        <v>3.7407885000000002E-2</v>
      </c>
      <c r="AR42" s="11">
        <f>1/1000*'[1]4411Exp'!AP$245</f>
        <v>4.5480026999999999E-2</v>
      </c>
      <c r="AS42" s="11">
        <f>1/1000*'[1]4411Exp'!AQ$245</f>
        <v>3.9277167999999994E-2</v>
      </c>
      <c r="AT42" s="11">
        <f>1/1000*'[1]4411Exp'!AR$245</f>
        <v>3.8915155999999999E-2</v>
      </c>
      <c r="AU42" s="11">
        <f>1/1000*'[1]4411Exp'!AS$245</f>
        <v>3.2931522000000005E-2</v>
      </c>
      <c r="AV42" s="11">
        <f>1/1000*'[1]4411Exp'!AT$245</f>
        <v>3.3386443000000002E-2</v>
      </c>
      <c r="AW42" s="11">
        <f>1/1000*'[1]4411Exp'!AU$245</f>
        <v>2.5741768000000002E-2</v>
      </c>
      <c r="AX42" s="11">
        <f>1/1000*'[1]4411Exp'!AV$245</f>
        <v>1.1316746000000001E-2</v>
      </c>
      <c r="AY42" s="11">
        <f>1/1000*'[1]4411Exp'!AW$245</f>
        <v>4.4291589999999994E-3</v>
      </c>
      <c r="AZ42" s="11">
        <f>1/1000*'[1]4411Exp'!AX$245</f>
        <v>1.1480689442E-2</v>
      </c>
      <c r="BA42" s="11">
        <f>1/1000*'[1]4411Exp'!AY$245</f>
        <v>1.5100315248E-2</v>
      </c>
      <c r="BB42" s="11">
        <f>1/1000*'[1]4411Exp'!AZ$245</f>
        <v>1.2798392275999998E-2</v>
      </c>
      <c r="BC42" s="11">
        <f>1/1000*'[1]4411Exp'!BA$245</f>
        <v>0</v>
      </c>
      <c r="BD42" s="222"/>
    </row>
    <row r="43" spans="2:56">
      <c r="B43" s="8" t="s">
        <v>21</v>
      </c>
      <c r="C43" s="48">
        <f t="shared" ref="C43:M43" si="14">SUM(C32:C32)-SUM(C33:C42)</f>
        <v>1.3589999999999991E-3</v>
      </c>
      <c r="D43" s="39">
        <f t="shared" si="14"/>
        <v>4.6062000000000047E-3</v>
      </c>
      <c r="E43" s="39">
        <f t="shared" si="14"/>
        <v>0</v>
      </c>
      <c r="F43" s="39">
        <f t="shared" si="14"/>
        <v>8.5500000000005016E-4</v>
      </c>
      <c r="G43" s="39">
        <f t="shared" si="14"/>
        <v>4.0229999999999988E-3</v>
      </c>
      <c r="H43" s="39">
        <f t="shared" si="14"/>
        <v>4.9770000000000092E-3</v>
      </c>
      <c r="I43" s="39">
        <f t="shared" si="14"/>
        <v>1.8396000000000523E-3</v>
      </c>
      <c r="J43" s="40">
        <f t="shared" si="14"/>
        <v>1.6027199999999464E-3</v>
      </c>
      <c r="K43" s="40">
        <f t="shared" si="14"/>
        <v>1.5271199999999929E-3</v>
      </c>
      <c r="L43" s="40">
        <f t="shared" si="14"/>
        <v>8.9056800000000269E-3</v>
      </c>
      <c r="M43" s="39">
        <f t="shared" si="14"/>
        <v>1.4478983999999917E-2</v>
      </c>
      <c r="N43" s="39">
        <f>SUM(N32:N32)-SUM(N33:N42)</f>
        <v>7.2612180000000137E-3</v>
      </c>
      <c r="O43" s="39">
        <f t="shared" ref="O43:AB43" si="15">SUM(O32:O32)-SUM(O33:O42)</f>
        <v>8.0339918399999766E-3</v>
      </c>
      <c r="P43" s="39">
        <f t="shared" si="15"/>
        <v>1.2418250039999967E-2</v>
      </c>
      <c r="Q43" s="39">
        <f t="shared" si="15"/>
        <v>4.8528269999999485E-3</v>
      </c>
      <c r="R43" s="39">
        <f t="shared" si="15"/>
        <v>3.4511929200000124E-3</v>
      </c>
      <c r="S43" s="39">
        <f t="shared" si="15"/>
        <v>1.7652476520000016E-2</v>
      </c>
      <c r="T43" s="39">
        <f t="shared" si="15"/>
        <v>9.0080373600000541E-3</v>
      </c>
      <c r="U43" s="39">
        <f t="shared" si="15"/>
        <v>1.8733652280000013E-2</v>
      </c>
      <c r="V43" s="39">
        <f t="shared" si="15"/>
        <v>6.7942929600000035E-3</v>
      </c>
      <c r="W43" s="39">
        <f t="shared" si="15"/>
        <v>3.0068987759999971E-2</v>
      </c>
      <c r="X43" s="39">
        <f t="shared" si="15"/>
        <v>1.8035274599999998E-2</v>
      </c>
      <c r="Y43" s="39">
        <f t="shared" si="15"/>
        <v>5.2610506837559995E-2</v>
      </c>
      <c r="Z43" s="39">
        <f t="shared" si="15"/>
        <v>2.6495922879720024E-2</v>
      </c>
      <c r="AA43" s="39">
        <f t="shared" si="15"/>
        <v>3.6696225600000021E-2</v>
      </c>
      <c r="AB43" s="39">
        <f t="shared" si="15"/>
        <v>0</v>
      </c>
      <c r="AC43" s="34"/>
      <c r="AD43" s="48">
        <f t="shared" ref="AD43:BC43" si="16">SUM(AD32:AD32)-SUM(AD33:AD42)</f>
        <v>2.5730368421053584E-4</v>
      </c>
      <c r="AE43" s="39">
        <f t="shared" si="16"/>
        <v>8.4890184210526659E-4</v>
      </c>
      <c r="AF43" s="39">
        <f t="shared" si="16"/>
        <v>0</v>
      </c>
      <c r="AG43" s="39">
        <f t="shared" si="16"/>
        <v>1.2600000000000111E-4</v>
      </c>
      <c r="AH43" s="39">
        <f t="shared" si="16"/>
        <v>6.2900000000000456E-4</v>
      </c>
      <c r="AI43" s="39">
        <f t="shared" si="16"/>
        <v>6.0166087809136737E-4</v>
      </c>
      <c r="AJ43" s="39">
        <f t="shared" si="16"/>
        <v>2.6739529954777908E-4</v>
      </c>
      <c r="AK43" s="39">
        <f t="shared" si="16"/>
        <v>2.8370598194406293E-4</v>
      </c>
      <c r="AL43" s="39">
        <f t="shared" si="16"/>
        <v>2.2014494109735827E-4</v>
      </c>
      <c r="AM43" s="39">
        <f t="shared" si="16"/>
        <v>8.1415964690730036E-4</v>
      </c>
      <c r="AN43" s="39">
        <f t="shared" si="16"/>
        <v>1.608776000000034E-3</v>
      </c>
      <c r="AO43" s="39">
        <f t="shared" si="16"/>
        <v>1.2102030000000208E-3</v>
      </c>
      <c r="AP43" s="39">
        <f t="shared" si="16"/>
        <v>1.8857579999999874E-3</v>
      </c>
      <c r="AQ43" s="39">
        <f t="shared" si="16"/>
        <v>2.8370580000000034E-3</v>
      </c>
      <c r="AR43" s="39">
        <f t="shared" si="16"/>
        <v>1.1344589999999766E-3</v>
      </c>
      <c r="AS43" s="39">
        <f t="shared" si="16"/>
        <v>9.4570800000000343E-4</v>
      </c>
      <c r="AT43" s="39">
        <f t="shared" si="16"/>
        <v>3.9337309999999959E-3</v>
      </c>
      <c r="AU43" s="39">
        <f t="shared" si="16"/>
        <v>2.657810999999996E-3</v>
      </c>
      <c r="AV43" s="39">
        <f t="shared" si="16"/>
        <v>5.4606880000000052E-3</v>
      </c>
      <c r="AW43" s="39">
        <f t="shared" si="16"/>
        <v>2.0096319999999904E-3</v>
      </c>
      <c r="AX43" s="39">
        <f t="shared" si="16"/>
        <v>2.9406000000000015E-3</v>
      </c>
      <c r="AY43" s="39">
        <f t="shared" si="16"/>
        <v>2.4828970000000013E-3</v>
      </c>
      <c r="AZ43" s="39">
        <f t="shared" si="16"/>
        <v>5.1520287649999968E-3</v>
      </c>
      <c r="BA43" s="39">
        <f t="shared" si="16"/>
        <v>2.9095266749999994E-3</v>
      </c>
      <c r="BB43" s="39">
        <f t="shared" si="16"/>
        <v>4.0761622220000029E-3</v>
      </c>
      <c r="BC43" s="39">
        <f t="shared" si="16"/>
        <v>0</v>
      </c>
      <c r="BD43" s="222"/>
    </row>
    <row r="44" spans="2:56" ht="17.149999999999999" customHeight="1">
      <c r="B44" s="10" t="s">
        <v>127</v>
      </c>
      <c r="C44" s="61">
        <f t="shared" ref="C44:L44" si="17">C5-SUM(C6,C13,C16,C17,C29,C32)</f>
        <v>0.12381480000000056</v>
      </c>
      <c r="D44" s="24">
        <f t="shared" si="17"/>
        <v>0.10188540000000001</v>
      </c>
      <c r="E44" s="24">
        <f t="shared" si="17"/>
        <v>0.14324879999999895</v>
      </c>
      <c r="F44" s="24">
        <f t="shared" si="17"/>
        <v>0.10497599999999996</v>
      </c>
      <c r="G44" s="24">
        <f t="shared" si="17"/>
        <v>0.20585883999999988</v>
      </c>
      <c r="H44" s="24">
        <f t="shared" si="17"/>
        <v>0.2773455586380722</v>
      </c>
      <c r="I44" s="24">
        <f t="shared" si="17"/>
        <v>0.37481502846704551</v>
      </c>
      <c r="J44" s="44">
        <f t="shared" si="17"/>
        <v>0.31844125367789333</v>
      </c>
      <c r="K44" s="44">
        <f t="shared" si="17"/>
        <v>0.37001810666999946</v>
      </c>
      <c r="L44" s="44">
        <f t="shared" si="17"/>
        <v>0.34586496000000011</v>
      </c>
      <c r="M44" s="24">
        <f>M5-SUM(M6,M13,M16,M17,M29,M32)</f>
        <v>0.40486708800000004</v>
      </c>
      <c r="N44" s="24">
        <f>N5-SUM(N6,N13,N16,N17,N29,N32)</f>
        <v>0.2948150699999994</v>
      </c>
      <c r="O44" s="24">
        <f t="shared" ref="O44:AB44" si="18">O5-SUM(O6,O13,O16,O17,O29,O32)</f>
        <v>0.18442352591999955</v>
      </c>
      <c r="P44" s="24">
        <f t="shared" si="18"/>
        <v>0.17387702136000005</v>
      </c>
      <c r="Q44" s="24">
        <f t="shared" si="18"/>
        <v>0.15778373183999994</v>
      </c>
      <c r="R44" s="24">
        <f t="shared" si="18"/>
        <v>0.17397105767999999</v>
      </c>
      <c r="S44" s="24">
        <f t="shared" si="18"/>
        <v>0.20206102895999978</v>
      </c>
      <c r="T44" s="24">
        <f t="shared" si="18"/>
        <v>0.1616401105199996</v>
      </c>
      <c r="U44" s="24">
        <f t="shared" si="18"/>
        <v>0.20459349539999983</v>
      </c>
      <c r="V44" s="24">
        <f t="shared" si="18"/>
        <v>0.18530269884000006</v>
      </c>
      <c r="W44" s="24">
        <f t="shared" si="18"/>
        <v>0.17290882223999993</v>
      </c>
      <c r="X44" s="24">
        <f t="shared" si="18"/>
        <v>0.17902705715999978</v>
      </c>
      <c r="Y44" s="24">
        <f t="shared" si="18"/>
        <v>0.26036358709787999</v>
      </c>
      <c r="Z44" s="24">
        <f t="shared" si="18"/>
        <v>0.20155377314015999</v>
      </c>
      <c r="AA44" s="24">
        <f t="shared" si="18"/>
        <v>0.13234240619999993</v>
      </c>
      <c r="AB44" s="24">
        <f t="shared" si="18"/>
        <v>0</v>
      </c>
      <c r="AC44" s="4"/>
      <c r="AD44" s="61">
        <f>AD5-SUM(AD6,AD13,AD16,AD17,AD29,AD32)</f>
        <v>1.8571989210526302E-2</v>
      </c>
      <c r="AE44" s="24">
        <f>AE5-SUM(AE6,AE13,AE16,AE17,AE29,AE32)</f>
        <v>1.2672011315789461E-2</v>
      </c>
      <c r="AF44" s="24">
        <f t="shared" ref="AF44:BC44" si="19">AF5-SUM(AF6,AF13,AF16,AF17,AF29,AF32)</f>
        <v>1.9492509210526254E-2</v>
      </c>
      <c r="AG44" s="24">
        <f t="shared" si="19"/>
        <v>1.9225000000000048E-2</v>
      </c>
      <c r="AH44" s="24">
        <f t="shared" si="19"/>
        <v>2.478600000000003E-2</v>
      </c>
      <c r="AI44" s="24">
        <f t="shared" si="19"/>
        <v>2.7271960997970413E-2</v>
      </c>
      <c r="AJ44" s="24">
        <f t="shared" si="19"/>
        <v>3.6001058050637802E-2</v>
      </c>
      <c r="AK44" s="24">
        <f t="shared" si="19"/>
        <v>3.7026024537079649E-2</v>
      </c>
      <c r="AL44" s="24">
        <f t="shared" si="19"/>
        <v>3.7514823111915507E-2</v>
      </c>
      <c r="AM44" s="24">
        <f t="shared" si="19"/>
        <v>3.3011882759871436E-2</v>
      </c>
      <c r="AN44" s="24">
        <f t="shared" si="19"/>
        <v>4.9064448999999954E-2</v>
      </c>
      <c r="AO44" s="24">
        <f t="shared" si="19"/>
        <v>4.9135845000000067E-2</v>
      </c>
      <c r="AP44" s="24">
        <f t="shared" si="19"/>
        <v>4.2255050999999932E-2</v>
      </c>
      <c r="AQ44" s="24">
        <f t="shared" si="19"/>
        <v>4.0031311000000014E-2</v>
      </c>
      <c r="AR44" s="24">
        <f t="shared" si="19"/>
        <v>4.152534400000002E-2</v>
      </c>
      <c r="AS44" s="24">
        <f t="shared" si="19"/>
        <v>4.7488258999999977E-2</v>
      </c>
      <c r="AT44" s="24">
        <f t="shared" si="19"/>
        <v>5.0076950999999981E-2</v>
      </c>
      <c r="AU44" s="24">
        <f t="shared" si="19"/>
        <v>4.8382640000000032E-2</v>
      </c>
      <c r="AV44" s="24">
        <f t="shared" si="19"/>
        <v>5.8041794999999979E-2</v>
      </c>
      <c r="AW44" s="24">
        <f t="shared" si="19"/>
        <v>5.1242283E-2</v>
      </c>
      <c r="AX44" s="24">
        <f t="shared" si="19"/>
        <v>3.0606963999999959E-2</v>
      </c>
      <c r="AY44" s="24">
        <f t="shared" si="19"/>
        <v>3.4558334999999996E-2</v>
      </c>
      <c r="AZ44" s="24">
        <f t="shared" si="19"/>
        <v>4.0811348553999954E-2</v>
      </c>
      <c r="BA44" s="24">
        <f t="shared" si="19"/>
        <v>3.7981863319000053E-2</v>
      </c>
      <c r="BB44" s="24">
        <f t="shared" si="19"/>
        <v>2.6952802382999963E-2</v>
      </c>
      <c r="BC44" s="24">
        <f t="shared" si="19"/>
        <v>0</v>
      </c>
      <c r="BD44" s="222"/>
    </row>
    <row r="45" spans="2:56">
      <c r="B45" s="5" t="s">
        <v>25</v>
      </c>
      <c r="C45" s="46">
        <f>1/$A$1*'[1]4411Exp'!$B$15</f>
        <v>3.1238999999999999E-2</v>
      </c>
      <c r="D45" s="11">
        <f>1/$A$1*'[1]4411Exp'!$C$15</f>
        <v>2.58012E-2</v>
      </c>
      <c r="E45" s="11">
        <f>1/$A$1*'[1]4411Exp'!$D$15</f>
        <v>3.8062800000000001E-2</v>
      </c>
      <c r="F45" s="11">
        <f>1/$A$1*'[1]4411Exp'!$E$15</f>
        <v>1.8913320000000004E-2</v>
      </c>
      <c r="G45" s="11">
        <f>1/$A$1*'[1]4411Exp'!$F$15</f>
        <v>3.8096999999999999E-2</v>
      </c>
      <c r="H45" s="11">
        <f>1/$A$1*'[1]4411Exp'!$G$15</f>
        <v>4.8628116644666645E-2</v>
      </c>
      <c r="I45" s="11">
        <f>1/$A$1*'[1]4411Exp'!$H$15</f>
        <v>4.8645954278552214E-2</v>
      </c>
      <c r="J45" s="36">
        <f>1/$A$1*'[1]4411Exp'!$I$15</f>
        <v>4.9005373677893829E-2</v>
      </c>
      <c r="K45" s="36">
        <f>1/$A$1*'[1]4411Exp'!J$15</f>
        <v>8.407598304000001E-2</v>
      </c>
      <c r="L45" s="36">
        <f>1/$A$1*'[1]4411Exp'!K$15</f>
        <v>4.4893799999999991E-2</v>
      </c>
      <c r="M45" s="11">
        <f>1/$A$1*'[1]4411Exp'!L$15</f>
        <v>5.4216137999999997E-2</v>
      </c>
      <c r="N45" s="11">
        <f>1/$A$1*'[1]4411Exp'!M$15</f>
        <v>6.4732769999999995E-2</v>
      </c>
      <c r="O45" s="11">
        <f>1/$A$1*'[1]4411Exp'!N$15</f>
        <v>5.4484587180000002E-2</v>
      </c>
      <c r="P45" s="11">
        <f>1/$A$1*'[1]4411Exp'!O$15</f>
        <v>5.5961110800000012E-2</v>
      </c>
      <c r="Q45" s="11">
        <f>1/$A$1*'[1]4411Exp'!P$15</f>
        <v>5.7568825439999999E-2</v>
      </c>
      <c r="R45" s="11">
        <f>1/$A$1*'[1]4411Exp'!Q$15</f>
        <v>4.9747453560000002E-2</v>
      </c>
      <c r="S45" s="11">
        <f>1/$A$1*'[1]4411Exp'!R$15</f>
        <v>5.8602743639999996E-2</v>
      </c>
      <c r="T45" s="11">
        <f>1/$A$1*'[1]4411Exp'!S$15</f>
        <v>4.3969363199999993E-2</v>
      </c>
      <c r="U45" s="11">
        <f>1/$A$1*'[1]4411Exp'!T$15</f>
        <v>5.026461552E-2</v>
      </c>
      <c r="V45" s="11">
        <f>1/$A$1*'[1]4411Exp'!U$15</f>
        <v>4.8318600959999999E-2</v>
      </c>
      <c r="W45" s="11">
        <f>1/$A$1*'[1]4411Exp'!V$15</f>
        <v>2.7267032519999998E-2</v>
      </c>
      <c r="X45" s="11">
        <f>1/$A$1*'[1]4411Exp'!W$15</f>
        <v>4.0448885399999995E-2</v>
      </c>
      <c r="Y45" s="11">
        <f>1/$A$1*'[1]4411Exp'!X$15</f>
        <v>6.9535886321159993E-2</v>
      </c>
      <c r="Z45" s="11">
        <f>1/$A$1*'[1]4411Exp'!Y$15</f>
        <v>4.9653103915800002E-2</v>
      </c>
      <c r="AA45" s="11">
        <f>1/$A$1*'[1]4411Exp'!Z$15</f>
        <v>4.8225616200000002E-2</v>
      </c>
      <c r="AB45" s="11">
        <f>1/$A$1*'[1]4411Exp'!AA$15</f>
        <v>0</v>
      </c>
      <c r="AC45" s="4"/>
      <c r="AD45" s="46">
        <f>1/1000*'[1]4411Exp'!AB$15</f>
        <v>8.065027631578946E-3</v>
      </c>
      <c r="AE45" s="11">
        <f>1/1000*'[1]4411Exp'!AC$15</f>
        <v>5.1052528947368413E-3</v>
      </c>
      <c r="AF45" s="11">
        <f>1/1000*'[1]4411Exp'!AD$15</f>
        <v>8.9286347368421042E-3</v>
      </c>
      <c r="AG45" s="11">
        <f>1/1000*'[1]4411Exp'!AE$15</f>
        <v>8.8999999999999999E-3</v>
      </c>
      <c r="AH45" s="11">
        <f>1/1000*'[1]4411Exp'!AF$15</f>
        <v>7.7329999999999994E-3</v>
      </c>
      <c r="AI45" s="11">
        <f>1/1000*'[1]4411Exp'!AG$15</f>
        <v>7.3722095575744651E-3</v>
      </c>
      <c r="AJ45" s="11">
        <f>1/1000*'[1]4411Exp'!AH$15</f>
        <v>7.8996822591462686E-3</v>
      </c>
      <c r="AK45" s="11">
        <f>1/1000*'[1]4411Exp'!AI$15</f>
        <v>9.0638822724692803E-3</v>
      </c>
      <c r="AL45" s="11">
        <f>1/1000*'[1]4411Exp'!AJ$15</f>
        <v>8.7104250407937633E-3</v>
      </c>
      <c r="AM45" s="11">
        <f>1/1000*'[1]4411Exp'!AK$15</f>
        <v>7.3501826158074079E-3</v>
      </c>
      <c r="AN45" s="11">
        <f>1/1000*'[1]4411Exp'!AL$15</f>
        <v>9.0360230000000007E-3</v>
      </c>
      <c r="AO45" s="11">
        <f>1/1000*'[1]4411Exp'!AM$15</f>
        <v>1.0788795E-2</v>
      </c>
      <c r="AP45" s="11">
        <f>1/1000*'[1]4411Exp'!AN$15</f>
        <v>1.1765385999999999E-2</v>
      </c>
      <c r="AQ45" s="11">
        <f>1/1000*'[1]4411Exp'!AO$15</f>
        <v>1.168545E-2</v>
      </c>
      <c r="AR45" s="11">
        <f>1/1000*'[1]4411Exp'!AP$15</f>
        <v>1.3559766999999999E-2</v>
      </c>
      <c r="AS45" s="11">
        <f>1/1000*'[1]4411Exp'!AQ$15</f>
        <v>1.2402092999999999E-2</v>
      </c>
      <c r="AT45" s="11">
        <f>1/1000*'[1]4411Exp'!AR$15</f>
        <v>1.2749919E-2</v>
      </c>
      <c r="AU45" s="11">
        <f>1/1000*'[1]4411Exp'!AS$15</f>
        <v>1.2181454E-2</v>
      </c>
      <c r="AV45" s="11">
        <f>1/1000*'[1]4411Exp'!AT$15</f>
        <v>1.5457668000000001E-2</v>
      </c>
      <c r="AW45" s="11">
        <f>1/1000*'[1]4411Exp'!AU$15</f>
        <v>1.3991811999999999E-2</v>
      </c>
      <c r="AX45" s="11">
        <f>1/1000*'[1]4411Exp'!AV$15</f>
        <v>6.3939179999999993E-3</v>
      </c>
      <c r="AY45" s="11">
        <f>1/1000*'[1]4411Exp'!AW$15</f>
        <v>9.3396959999999998E-3</v>
      </c>
      <c r="AZ45" s="11">
        <f>1/1000*'[1]4411Exp'!AX$15</f>
        <v>1.1371242580000001E-2</v>
      </c>
      <c r="BA45" s="11">
        <f>1/1000*'[1]4411Exp'!AY$15</f>
        <v>1.2809866413E-2</v>
      </c>
      <c r="BB45" s="11">
        <f>1/1000*'[1]4411Exp'!AZ$15</f>
        <v>1.2243943262000002E-2</v>
      </c>
      <c r="BC45" s="11">
        <f>1/1000*'[1]4411Exp'!BA$15</f>
        <v>0</v>
      </c>
      <c r="BD45" s="222"/>
    </row>
    <row r="46" spans="2:56">
      <c r="B46" s="5" t="s">
        <v>113</v>
      </c>
      <c r="C46" s="46">
        <f>1/$A$1*'[1]4411Exp'!$B$20</f>
        <v>2.7719999999999996E-4</v>
      </c>
      <c r="D46" s="11">
        <f>1/$A$1*'[1]4411Exp'!$C$20</f>
        <v>2.898E-4</v>
      </c>
      <c r="E46" s="11">
        <f>1/$A$1*'[1]4411Exp'!$D$20</f>
        <v>0</v>
      </c>
      <c r="F46" s="11">
        <f>1/$A$1*'[1]4411Exp'!$E$20</f>
        <v>1.0098000000000002E-3</v>
      </c>
      <c r="G46" s="11">
        <f>1/$A$1*'[1]4411Exp'!$F$20</f>
        <v>7.7760000000000004E-4</v>
      </c>
      <c r="H46" s="11">
        <f>1/$A$1*'[1]4411Exp'!$G$20</f>
        <v>8.0362799999999981E-3</v>
      </c>
      <c r="I46" s="11">
        <f>1/$A$1*'[1]4411Exp'!$H$20</f>
        <v>4.6435344201185402E-3</v>
      </c>
      <c r="J46" s="36">
        <f>1/$A$1*'[1]4411Exp'!$I$20</f>
        <v>6.7712399999999987E-3</v>
      </c>
      <c r="K46" s="36">
        <f>1/$A$1*'[1]4411Exp'!J$20</f>
        <v>2.2289400000000001E-2</v>
      </c>
      <c r="L46" s="36">
        <f>1/$A$1*'[1]4411Exp'!K$20</f>
        <v>1.9819800000000002E-2</v>
      </c>
      <c r="M46" s="11">
        <f>1/$A$1*'[1]4411Exp'!L$20</f>
        <v>1.1842140000000001E-2</v>
      </c>
      <c r="N46" s="11">
        <f>1/$A$1*'[1]4411Exp'!M$20</f>
        <v>1.6006182000000001E-2</v>
      </c>
      <c r="O46" s="11">
        <f>1/$A$1*'[1]4411Exp'!N$20</f>
        <v>1.3382553240000001E-2</v>
      </c>
      <c r="P46" s="11">
        <f>1/$A$1*'[1]4411Exp'!O$20</f>
        <v>1.7887645439999999E-2</v>
      </c>
      <c r="Q46" s="11">
        <f>1/$A$1*'[1]4411Exp'!P$20</f>
        <v>1.580930568E-2</v>
      </c>
      <c r="R46" s="11">
        <f>1/$A$1*'[1]4411Exp'!Q$20</f>
        <v>1.23355008E-2</v>
      </c>
      <c r="S46" s="11">
        <f>1/$A$1*'[1]4411Exp'!R$20</f>
        <v>1.5354118080000001E-2</v>
      </c>
      <c r="T46" s="11">
        <f>1/$A$1*'[1]4411Exp'!S$20</f>
        <v>1.0544899680000001E-2</v>
      </c>
      <c r="U46" s="11">
        <f>1/$A$1*'[1]4411Exp'!T$20</f>
        <v>8.0004027600000006E-3</v>
      </c>
      <c r="V46" s="11">
        <f>1/$A$1*'[1]4411Exp'!U$20</f>
        <v>8.4520119600000002E-3</v>
      </c>
      <c r="W46" s="11">
        <f>1/$A$1*'[1]4411Exp'!V$20</f>
        <v>1.0885921200000001E-2</v>
      </c>
      <c r="X46" s="11">
        <f>1/$A$1*'[1]4411Exp'!W$20</f>
        <v>1.2733686000000001E-2</v>
      </c>
      <c r="Y46" s="11">
        <f>1/$A$1*'[1]4411Exp'!X$20</f>
        <v>1.523466876204E-2</v>
      </c>
      <c r="Z46" s="11">
        <f>1/$A$1*'[1]4411Exp'!Y$20</f>
        <v>3.3112092006E-3</v>
      </c>
      <c r="AA46" s="11">
        <f>1/$A$1*'[1]4411Exp'!Z$20</f>
        <v>3.0073679999999998E-3</v>
      </c>
      <c r="AB46" s="11">
        <f>1/$A$1*'[1]4411Exp'!AA$20</f>
        <v>0</v>
      </c>
      <c r="AC46" s="4"/>
      <c r="AD46" s="46">
        <f>1/1000*'[1]4411Exp'!AB$20</f>
        <v>1.0651210526315788E-4</v>
      </c>
      <c r="AE46" s="11">
        <f>1/1000*'[1]4411Exp'!AC$20</f>
        <v>3.8449999999999999E-5</v>
      </c>
      <c r="AF46" s="11">
        <f>1/1000*'[1]4411Exp'!AD$20</f>
        <v>0</v>
      </c>
      <c r="AG46" s="11">
        <f>1/1000*'[1]4411Exp'!AE$20</f>
        <v>4.1399999999999998E-4</v>
      </c>
      <c r="AH46" s="11">
        <f>1/1000*'[1]4411Exp'!AF$20</f>
        <v>1.1700000000000001E-4</v>
      </c>
      <c r="AI46" s="11">
        <f>1/1000*'[1]4411Exp'!AG$20</f>
        <v>6.701236460806972E-4</v>
      </c>
      <c r="AJ46" s="11">
        <f>1/1000*'[1]4411Exp'!AH$20</f>
        <v>3.6135082991094441E-4</v>
      </c>
      <c r="AK46" s="11">
        <f>1/1000*'[1]4411Exp'!AI$20</f>
        <v>6.7889820847300572E-4</v>
      </c>
      <c r="AL46" s="11">
        <f>1/1000*'[1]4411Exp'!AJ$20</f>
        <v>1.9792118658952087E-3</v>
      </c>
      <c r="AM46" s="11">
        <f>1/1000*'[1]4411Exp'!AK$20</f>
        <v>1.7097555168369008E-3</v>
      </c>
      <c r="AN46" s="11">
        <f>1/1000*'[1]4411Exp'!AL$20</f>
        <v>1.9736900000000002E-3</v>
      </c>
      <c r="AO46" s="11">
        <f>1/1000*'[1]4411Exp'!AM$20</f>
        <v>2.6676970000000001E-3</v>
      </c>
      <c r="AP46" s="11">
        <f>1/1000*'[1]4411Exp'!AN$20</f>
        <v>3.0592370000000002E-3</v>
      </c>
      <c r="AQ46" s="11">
        <f>1/1000*'[1]4411Exp'!AO$20</f>
        <v>3.9811389999999999E-3</v>
      </c>
      <c r="AR46" s="11">
        <f>1/1000*'[1]4411Exp'!AP$20</f>
        <v>4.0162689999999994E-3</v>
      </c>
      <c r="AS46" s="11">
        <f>1/1000*'[1]4411Exp'!AQ$20</f>
        <v>3.2614720000000001E-3</v>
      </c>
      <c r="AT46" s="11">
        <f>1/1000*'[1]4411Exp'!AR$20</f>
        <v>3.6559660000000001E-3</v>
      </c>
      <c r="AU46" s="11">
        <f>1/1000*'[1]4411Exp'!AS$20</f>
        <v>2.9268319999999999E-3</v>
      </c>
      <c r="AV46" s="11">
        <f>1/1000*'[1]4411Exp'!AT$20</f>
        <v>2.3060259999999996E-3</v>
      </c>
      <c r="AW46" s="11">
        <f>1/1000*'[1]4411Exp'!AU$20</f>
        <v>2.4284759999999997E-3</v>
      </c>
      <c r="AX46" s="11">
        <f>1/1000*'[1]4411Exp'!AV$20</f>
        <v>1.2521940000000001E-3</v>
      </c>
      <c r="AY46" s="11">
        <f>1/1000*'[1]4411Exp'!AW$20</f>
        <v>1.860088E-3</v>
      </c>
      <c r="AZ46" s="11">
        <f>1/1000*'[1]4411Exp'!AX$20</f>
        <v>1.9806221849999997E-3</v>
      </c>
      <c r="BA46" s="11">
        <f>1/1000*'[1]4411Exp'!AY$20</f>
        <v>4.2921104000000004E-4</v>
      </c>
      <c r="BB46" s="11">
        <f>1/1000*'[1]4411Exp'!AZ$20</f>
        <v>5.4509914500000002E-4</v>
      </c>
      <c r="BC46" s="11">
        <f>1/1000*'[1]4411Exp'!BA$20</f>
        <v>0</v>
      </c>
      <c r="BD46" s="222"/>
    </row>
    <row r="47" spans="2:56">
      <c r="B47" s="5" t="s">
        <v>76</v>
      </c>
      <c r="C47" s="46">
        <f>1/$A$1*'[1]4411Exp'!$B$108</f>
        <v>3.0495600000000001E-2</v>
      </c>
      <c r="D47" s="11">
        <f>1/$A$1*'[1]4411Exp'!$C$108</f>
        <v>2.4429600000000003E-2</v>
      </c>
      <c r="E47" s="11">
        <f>1/$A$1*'[1]4411Exp'!$D$108</f>
        <v>2.4260400000000001E-2</v>
      </c>
      <c r="F47" s="11">
        <f>1/$A$1*'[1]4411Exp'!$E$108</f>
        <v>1.93698E-2</v>
      </c>
      <c r="G47" s="11">
        <f>1/$A$1*'[1]4411Exp'!$F$108</f>
        <v>2.8905840000000002E-2</v>
      </c>
      <c r="H47" s="11">
        <f>1/$A$1*'[1]4411Exp'!$G$108</f>
        <v>5.356447429622601E-2</v>
      </c>
      <c r="I47" s="11">
        <f>1/$A$1*'[1]4411Exp'!$H$108</f>
        <v>6.6281039999999999E-2</v>
      </c>
      <c r="J47" s="36">
        <f>1/$A$1*'[1]4411Exp'!$I$108</f>
        <v>9.6556319999999987E-2</v>
      </c>
      <c r="K47" s="36">
        <f>1/$A$1*'[1]4411Exp'!J$108</f>
        <v>9.6538923629999981E-2</v>
      </c>
      <c r="L47" s="36">
        <f>1/$A$1*'[1]4411Exp'!K$108</f>
        <v>9.2491559999999959E-2</v>
      </c>
      <c r="M47" s="11">
        <f>1/$A$1*'[1]4411Exp'!L$108</f>
        <v>0.15285424500000003</v>
      </c>
      <c r="N47" s="11">
        <f>1/$A$1*'[1]4411Exp'!M$108</f>
        <v>7.3164365999999995E-2</v>
      </c>
      <c r="O47" s="11">
        <f>1/$A$1*'[1]4411Exp'!N$108</f>
        <v>4.1607040499999991E-2</v>
      </c>
      <c r="P47" s="11">
        <f>1/$A$1*'[1]4411Exp'!O$108</f>
        <v>2.4173442719999997E-2</v>
      </c>
      <c r="Q47" s="11">
        <f>1/$A$1*'[1]4411Exp'!P$108</f>
        <v>8.5664728799999985E-3</v>
      </c>
      <c r="R47" s="11">
        <f>1/$A$1*'[1]4411Exp'!Q$108</f>
        <v>1.454035716E-2</v>
      </c>
      <c r="S47" s="11">
        <f>1/$A$1*'[1]4411Exp'!R$108</f>
        <v>3.6025935119999998E-2</v>
      </c>
      <c r="T47" s="11">
        <f>1/$A$1*'[1]4411Exp'!S$108</f>
        <v>4.1032487160000006E-2</v>
      </c>
      <c r="U47" s="11">
        <f>1/$A$1*'[1]4411Exp'!T$108</f>
        <v>6.0725165759999998E-2</v>
      </c>
      <c r="V47" s="11">
        <f>1/$A$1*'[1]4411Exp'!U$108</f>
        <v>5.5483240679999997E-2</v>
      </c>
      <c r="W47" s="11">
        <f>1/$A$1*'[1]4411Exp'!V$108</f>
        <v>5.1329607839999999E-2</v>
      </c>
      <c r="X47" s="11">
        <f>1/$A$1*'[1]4411Exp'!W$108</f>
        <v>4.2915136319999998E-2</v>
      </c>
      <c r="Y47" s="11">
        <f>1/$A$1*'[1]4411Exp'!X$108</f>
        <v>8.1444934383120005E-2</v>
      </c>
      <c r="Z47" s="11">
        <f>1/$A$1*'[1]4411Exp'!Y$108</f>
        <v>7.6208203504439992E-2</v>
      </c>
      <c r="AA47" s="11">
        <f>1/$A$1*'[1]4411Exp'!Z$108</f>
        <v>3.9073103999999997E-2</v>
      </c>
      <c r="AB47" s="11">
        <f>1/$A$1*'[1]4411Exp'!AA$108</f>
        <v>0</v>
      </c>
      <c r="AC47" s="4"/>
      <c r="AD47" s="46">
        <f>1/1000*'[1]4411Exp'!AB$108</f>
        <v>3.1571336842105262E-3</v>
      </c>
      <c r="AE47" s="11">
        <f>1/1000*'[1]4411Exp'!AC$108</f>
        <v>2.3941497368421051E-3</v>
      </c>
      <c r="AF47" s="11">
        <f>1/1000*'[1]4411Exp'!AD$108</f>
        <v>2.4748173684210526E-3</v>
      </c>
      <c r="AG47" s="11">
        <f>1/1000*'[1]4411Exp'!AE$108</f>
        <v>2.9359999999999998E-3</v>
      </c>
      <c r="AH47" s="11">
        <f>1/1000*'[1]4411Exp'!AF$108</f>
        <v>3.3439999999999998E-3</v>
      </c>
      <c r="AI47" s="11">
        <f>1/1000*'[1]4411Exp'!AG$108</f>
        <v>4.5379564774245557E-3</v>
      </c>
      <c r="AJ47" s="11">
        <f>1/1000*'[1]4411Exp'!AH$108</f>
        <v>5.4046340875204407E-3</v>
      </c>
      <c r="AK47" s="11">
        <f>1/1000*'[1]4411Exp'!AI$108</f>
        <v>9.7054229953865631E-3</v>
      </c>
      <c r="AL47" s="11">
        <f>1/1000*'[1]4411Exp'!AJ$108</f>
        <v>9.3237372445979828E-3</v>
      </c>
      <c r="AM47" s="11">
        <f>1/1000*'[1]4411Exp'!AK$108</f>
        <v>7.4388505524816814E-3</v>
      </c>
      <c r="AN47" s="11">
        <f>1/1000*'[1]4411Exp'!AL$108</f>
        <v>1.6983805000000001E-2</v>
      </c>
      <c r="AO47" s="11">
        <f>1/1000*'[1]4411Exp'!AM$108</f>
        <v>1.2194060999999999E-2</v>
      </c>
      <c r="AP47" s="11">
        <f>1/1000*'[1]4411Exp'!AN$108</f>
        <v>9.9967949999999993E-3</v>
      </c>
      <c r="AQ47" s="11">
        <f>1/1000*'[1]4411Exp'!AO$108</f>
        <v>6.0076599999999997E-3</v>
      </c>
      <c r="AR47" s="11">
        <f>1/1000*'[1]4411Exp'!AP$108</f>
        <v>2.6138840000000003E-3</v>
      </c>
      <c r="AS47" s="11">
        <f>1/1000*'[1]4411Exp'!AQ$108</f>
        <v>4.3060320000000004E-3</v>
      </c>
      <c r="AT47" s="11">
        <f>1/1000*'[1]4411Exp'!AR$108</f>
        <v>1.0100916999999999E-2</v>
      </c>
      <c r="AU47" s="11">
        <f>1/1000*'[1]4411Exp'!AS$108</f>
        <v>1.3447049000000001E-2</v>
      </c>
      <c r="AV47" s="11">
        <f>1/1000*'[1]4411Exp'!AT$108</f>
        <v>1.601491E-2</v>
      </c>
      <c r="AW47" s="11">
        <f>1/1000*'[1]4411Exp'!AU$108</f>
        <v>1.5208342999999999E-2</v>
      </c>
      <c r="AX47" s="11">
        <f>1/1000*'[1]4411Exp'!AV$108</f>
        <v>7.6800669999999996E-3</v>
      </c>
      <c r="AY47" s="11">
        <f>1/1000*'[1]4411Exp'!AW$108</f>
        <v>7.3903809999999997E-3</v>
      </c>
      <c r="AZ47" s="11">
        <f>1/1000*'[1]4411Exp'!AX$108</f>
        <v>1.1942347900999999E-2</v>
      </c>
      <c r="BA47" s="11">
        <f>1/1000*'[1]4411Exp'!AY$108</f>
        <v>1.0643010107E-2</v>
      </c>
      <c r="BB47" s="11">
        <f>1/1000*'[1]4411Exp'!AZ$108</f>
        <v>6.1061130839999995E-3</v>
      </c>
      <c r="BC47" s="11">
        <f>1/1000*'[1]4411Exp'!BA$108</f>
        <v>0</v>
      </c>
      <c r="BD47" s="222"/>
    </row>
    <row r="48" spans="2:56">
      <c r="B48" s="5" t="s">
        <v>114</v>
      </c>
      <c r="C48" s="46">
        <f>1/$A$1*'[1]4411Exp'!$B$180</f>
        <v>2.7595799999999997E-2</v>
      </c>
      <c r="D48" s="11">
        <f>1/$A$1*'[1]4411Exp'!$C$180</f>
        <v>3.2174999999999995E-2</v>
      </c>
      <c r="E48" s="11">
        <f>1/$A$1*'[1]4411Exp'!$D$180</f>
        <v>0.04</v>
      </c>
      <c r="F48" s="11">
        <f>1/$A$1*'[1]4411Exp'!$E$180</f>
        <v>4.6090080000000005E-2</v>
      </c>
      <c r="G48" s="11">
        <f>1/$A$1*'[1]4411Exp'!$F$180</f>
        <v>9.4719999999999999E-2</v>
      </c>
      <c r="H48" s="11">
        <f>1/$A$1*'[1]4411Exp'!$G$180</f>
        <v>0.11208240769717973</v>
      </c>
      <c r="I48" s="11">
        <f>1/$A$1*'[1]4411Exp'!$H$180</f>
        <v>0.19682585976837477</v>
      </c>
      <c r="J48" s="36">
        <f>1/$A$1*'[1]4411Exp'!$I$180</f>
        <v>0.11749751999999999</v>
      </c>
      <c r="K48" s="36">
        <f>1/$A$1*'[1]4411Exp'!J$180</f>
        <v>0.11244491999999998</v>
      </c>
      <c r="L48" s="36">
        <f>1/$A$1*'[1]4411Exp'!K$180</f>
        <v>0.12017879999999999</v>
      </c>
      <c r="M48" s="11">
        <f>1/$A$1*'[1]4411Exp'!L$180</f>
        <v>0.12059092800000001</v>
      </c>
      <c r="N48" s="11">
        <f>1/$A$1*'[1]4411Exp'!M$180</f>
        <v>0.10402708199999999</v>
      </c>
      <c r="O48" s="11">
        <f>1/$A$1*'[1]4411Exp'!N$180</f>
        <v>4.7279979180000001E-2</v>
      </c>
      <c r="P48" s="11">
        <f>1/$A$1*'[1]4411Exp'!O$180</f>
        <v>5.2121583360000001E-2</v>
      </c>
      <c r="Q48" s="11">
        <f>1/$A$1*'[1]4411Exp'!P$180</f>
        <v>5.5147037400000001E-2</v>
      </c>
      <c r="R48" s="11">
        <f>1/$A$1*'[1]4411Exp'!Q$180</f>
        <v>7.1136223200000001E-2</v>
      </c>
      <c r="S48" s="11">
        <f>1/$A$1*'[1]4411Exp'!R$180</f>
        <v>6.444536867999999E-2</v>
      </c>
      <c r="T48" s="11">
        <f>1/$A$1*'[1]4411Exp'!S$180</f>
        <v>5.1183074879999998E-2</v>
      </c>
      <c r="U48" s="11">
        <f>1/$A$1*'[1]4411Exp'!T$180</f>
        <v>6.3962163719999993E-2</v>
      </c>
      <c r="V48" s="11">
        <f>1/$A$1*'[1]4411Exp'!U$180</f>
        <v>5.8191041159999998E-2</v>
      </c>
      <c r="W48" s="11">
        <f>1/$A$1*'[1]4411Exp'!V$180</f>
        <v>6.112580544E-2</v>
      </c>
      <c r="X48" s="11">
        <f>1/$A$1*'[1]4411Exp'!W$180</f>
        <v>5.8250669400000003E-2</v>
      </c>
      <c r="Y48" s="11">
        <f>1/$A$1*'[1]4411Exp'!X$180</f>
        <v>7.6846426017479999E-2</v>
      </c>
      <c r="Z48" s="11">
        <f>1/$A$1*'[1]4411Exp'!Y$180</f>
        <v>5.8177231565039997E-2</v>
      </c>
      <c r="AA48" s="11">
        <f>1/$A$1*'[1]4411Exp'!Z$180</f>
        <v>3.1306357799999997E-2</v>
      </c>
      <c r="AB48" s="11">
        <f>1/$A$1*'[1]4411Exp'!AA$180</f>
        <v>0</v>
      </c>
      <c r="AC48" s="4"/>
      <c r="AD48" s="46">
        <f>1/1000*'[1]4411Exp'!AB$180</f>
        <v>3.2942184210526314E-3</v>
      </c>
      <c r="AE48" s="11">
        <f>1/1000*'[1]4411Exp'!AC$180</f>
        <v>3.201005526315789E-3</v>
      </c>
      <c r="AF48" s="11">
        <f>1/1000*'[1]4411Exp'!AD$180</f>
        <v>3.0000000000000001E-3</v>
      </c>
      <c r="AG48" s="11">
        <f>1/1000*'[1]4411Exp'!AE$180</f>
        <v>4.4200000000000003E-3</v>
      </c>
      <c r="AH48" s="11">
        <f>1/1000*'[1]4411Exp'!AF$180</f>
        <v>9.4719999999999995E-3</v>
      </c>
      <c r="AI48" s="11">
        <f>1/1000*'[1]4411Exp'!AG$180</f>
        <v>9.9254816722498668E-3</v>
      </c>
      <c r="AJ48" s="11">
        <f>1/1000*'[1]4411Exp'!AH$180</f>
        <v>1.7411323808735845E-2</v>
      </c>
      <c r="AK48" s="11">
        <f>1/1000*'[1]4411Exp'!AI$180</f>
        <v>1.2642181364820482E-2</v>
      </c>
      <c r="AL48" s="11">
        <f>1/1000*'[1]4411Exp'!AJ$180</f>
        <v>1.1989934484782583E-2</v>
      </c>
      <c r="AM48" s="11">
        <f>1/1000*'[1]4411Exp'!AK$180</f>
        <v>1.032241664304219E-2</v>
      </c>
      <c r="AN48" s="11">
        <f>1/1000*'[1]4411Exp'!AL$180</f>
        <v>1.3398992E-2</v>
      </c>
      <c r="AO48" s="11">
        <f>1/1000*'[1]4411Exp'!AM$180</f>
        <v>1.7337847E-2</v>
      </c>
      <c r="AP48" s="11">
        <f>1/1000*'[1]4411Exp'!AN$180</f>
        <v>1.0676913E-2</v>
      </c>
      <c r="AQ48" s="11">
        <f>1/1000*'[1]4411Exp'!AO$180</f>
        <v>1.2017745E-2</v>
      </c>
      <c r="AR48" s="11">
        <f>1/1000*'[1]4411Exp'!AP$180</f>
        <v>1.5365319000000001E-2</v>
      </c>
      <c r="AS48" s="11">
        <f>1/1000*'[1]4411Exp'!AQ$180</f>
        <v>2.0080946000000002E-2</v>
      </c>
      <c r="AT48" s="11">
        <f>1/1000*'[1]4411Exp'!AR$180</f>
        <v>1.6323048E-2</v>
      </c>
      <c r="AU48" s="11">
        <f>1/1000*'[1]4411Exp'!AS$180</f>
        <v>1.4807891E-2</v>
      </c>
      <c r="AV48" s="11">
        <f>1/1000*'[1]4411Exp'!AT$180</f>
        <v>1.8624738000000002E-2</v>
      </c>
      <c r="AW48" s="11">
        <f>1/1000*'[1]4411Exp'!AU$180</f>
        <v>1.5364760999999999E-2</v>
      </c>
      <c r="AX48" s="11">
        <f>1/1000*'[1]4411Exp'!AV$180</f>
        <v>1.2082497999999999E-2</v>
      </c>
      <c r="AY48" s="11">
        <f>1/1000*'[1]4411Exp'!AW$180</f>
        <v>1.22002E-2</v>
      </c>
      <c r="AZ48" s="11">
        <f>1/1000*'[1]4411Exp'!AX$180</f>
        <v>1.3221907687E-2</v>
      </c>
      <c r="BA48" s="11">
        <f>1/1000*'[1]4411Exp'!AY$180</f>
        <v>1.1784047048E-2</v>
      </c>
      <c r="BB48" s="11">
        <f>1/1000*'[1]4411Exp'!AZ$180</f>
        <v>6.3376224609999997E-3</v>
      </c>
      <c r="BC48" s="11">
        <f>1/1000*'[1]4411Exp'!BA$180</f>
        <v>0</v>
      </c>
      <c r="BD48" s="222"/>
    </row>
    <row r="49" spans="2:56">
      <c r="B49" s="5" t="s">
        <v>116</v>
      </c>
      <c r="C49" s="46">
        <f>1/$A$1*'[1]4411Exp'!$B$213</f>
        <v>3.3264000000000002E-2</v>
      </c>
      <c r="D49" s="11">
        <f>1/$A$1*'[1]4411Exp'!$C$213</f>
        <v>1.88118E-2</v>
      </c>
      <c r="E49" s="11">
        <f>1/$A$1*'[1]4411Exp'!$D$213</f>
        <v>2.7541799999999998E-2</v>
      </c>
      <c r="F49" s="11">
        <f>1/$A$1*'[1]4411Exp'!$E$213</f>
        <v>1.8514800000000005E-2</v>
      </c>
      <c r="G49" s="11">
        <f>1/$A$1*'[1]4411Exp'!$F$213</f>
        <v>4.0618260000000003E-2</v>
      </c>
      <c r="H49" s="11">
        <f>1/$A$1*'[1]4411Exp'!$G$213</f>
        <v>5.0674679999999993E-2</v>
      </c>
      <c r="I49" s="11">
        <f>1/$A$1*'[1]4411Exp'!$H$213</f>
        <v>5.453028E-2</v>
      </c>
      <c r="J49" s="36">
        <f>1/$A$1*'[1]4411Exp'!$I$213</f>
        <v>4.4626680000000009E-2</v>
      </c>
      <c r="K49" s="36">
        <f>1/$A$1*'[1]4411Exp'!J$213</f>
        <v>4.8194999999999988E-2</v>
      </c>
      <c r="L49" s="36">
        <f>1/$A$1*'[1]4411Exp'!K$213</f>
        <v>5.7329999999999992E-2</v>
      </c>
      <c r="M49" s="11">
        <f>1/$A$1*'[1]4411Exp'!L$213</f>
        <v>5.7996009000000001E-2</v>
      </c>
      <c r="N49" s="11">
        <f>1/$A$1*'[1]4411Exp'!M$213</f>
        <v>3.3779183999999997E-2</v>
      </c>
      <c r="O49" s="11">
        <f>1/$A$1*'[1]4411Exp'!N$213</f>
        <v>2.388510936E-2</v>
      </c>
      <c r="P49" s="11">
        <f>1/$A$1*'[1]4411Exp'!O$213</f>
        <v>1.9320106680000001E-2</v>
      </c>
      <c r="Q49" s="11">
        <f>1/$A$1*'[1]4411Exp'!P$213</f>
        <v>1.4295398040000001E-2</v>
      </c>
      <c r="R49" s="11">
        <f>1/$A$1*'[1]4411Exp'!Q$213</f>
        <v>1.8377107559999998E-2</v>
      </c>
      <c r="S49" s="11">
        <f>1/$A$1*'[1]4411Exp'!R$213</f>
        <v>1.8716853959999998E-2</v>
      </c>
      <c r="T49" s="11">
        <f>1/$A$1*'[1]4411Exp'!S$213</f>
        <v>1.0612861559999999E-2</v>
      </c>
      <c r="U49" s="11">
        <f>1/$A$1*'[1]4411Exp'!T$213</f>
        <v>1.3330850399999998E-2</v>
      </c>
      <c r="V49" s="11">
        <f>1/$A$1*'[1]4411Exp'!U$213</f>
        <v>1.1141514719999999E-2</v>
      </c>
      <c r="W49" s="11">
        <f>1/$A$1*'[1]4411Exp'!V$213</f>
        <v>1.9884329639999997E-2</v>
      </c>
      <c r="X49" s="11">
        <f>1/$A$1*'[1]4411Exp'!W$213</f>
        <v>2.0120929919999999E-2</v>
      </c>
      <c r="Y49" s="11">
        <f>1/$A$1*'[1]4411Exp'!X$213</f>
        <v>1.1689550717039998E-2</v>
      </c>
      <c r="Z49" s="11">
        <f>1/$A$1*'[1]4411Exp'!Y$213</f>
        <v>6.3316061928000008E-3</v>
      </c>
      <c r="AA49" s="11">
        <f>1/$A$1*'[1]4411Exp'!Z$213</f>
        <v>8.5246793999999987E-3</v>
      </c>
      <c r="AB49" s="11">
        <f>1/$A$1*'[1]4411Exp'!AA$213</f>
        <v>0</v>
      </c>
      <c r="AC49" s="4"/>
      <c r="AD49" s="46">
        <f>1/1000*'[1]4411Exp'!AB$213</f>
        <v>3.6234060526315788E-3</v>
      </c>
      <c r="AE49" s="11">
        <f>1/1000*'[1]4411Exp'!AC$213</f>
        <v>1.8543718421052632E-3</v>
      </c>
      <c r="AF49" s="11">
        <f>1/1000*'[1]4411Exp'!AD$213</f>
        <v>2.6813044736842106E-3</v>
      </c>
      <c r="AG49" s="11">
        <f>1/1000*'[1]4411Exp'!AE$213</f>
        <v>2.4220000000000001E-3</v>
      </c>
      <c r="AH49" s="11">
        <f>1/1000*'[1]4411Exp'!AF$213</f>
        <v>3.9260000000000007E-3</v>
      </c>
      <c r="AI49" s="11">
        <f>1/1000*'[1]4411Exp'!AG$213</f>
        <v>4.2567729851621175E-3</v>
      </c>
      <c r="AJ49" s="11">
        <f>1/1000*'[1]4411Exp'!AH$213</f>
        <v>4.4872318346409696E-3</v>
      </c>
      <c r="AK49" s="11">
        <f>1/1000*'[1]4411Exp'!AI$213</f>
        <v>4.3759093224409011E-3</v>
      </c>
      <c r="AL49" s="11">
        <f>1/1000*'[1]4411Exp'!AJ$213</f>
        <v>4.5159856029646714E-3</v>
      </c>
      <c r="AM49" s="11">
        <f>1/1000*'[1]4411Exp'!AK$213</f>
        <v>4.6973640288354938E-3</v>
      </c>
      <c r="AN49" s="11">
        <f>1/1000*'[1]4411Exp'!AL$213</f>
        <v>6.4440010000000004E-3</v>
      </c>
      <c r="AO49" s="11">
        <f>1/1000*'[1]4411Exp'!AM$213</f>
        <v>5.629864E-3</v>
      </c>
      <c r="AP49" s="11">
        <f>1/1000*'[1]4411Exp'!AN$213</f>
        <v>5.9259049999999995E-3</v>
      </c>
      <c r="AQ49" s="11">
        <f>1/1000*'[1]4411Exp'!AO$213</f>
        <v>5.3758950000000003E-3</v>
      </c>
      <c r="AR49" s="11">
        <f>1/1000*'[1]4411Exp'!AP$213</f>
        <v>4.4716119999999998E-3</v>
      </c>
      <c r="AS49" s="11">
        <f>1/1000*'[1]4411Exp'!AQ$213</f>
        <v>5.4977070000000001E-3</v>
      </c>
      <c r="AT49" s="11">
        <f>1/1000*'[1]4411Exp'!AR$213</f>
        <v>5.344321E-3</v>
      </c>
      <c r="AU49" s="11">
        <f>1/1000*'[1]4411Exp'!AS$213</f>
        <v>3.8003310000000001E-3</v>
      </c>
      <c r="AV49" s="11">
        <f>1/1000*'[1]4411Exp'!AT$213</f>
        <v>3.275493E-3</v>
      </c>
      <c r="AW49" s="11">
        <f>1/1000*'[1]4411Exp'!AU$213</f>
        <v>3.2954949999999998E-3</v>
      </c>
      <c r="AX49" s="11">
        <f>1/1000*'[1]4411Exp'!AV$213</f>
        <v>2.546722E-3</v>
      </c>
      <c r="AY49" s="11">
        <f>1/1000*'[1]4411Exp'!AW$213</f>
        <v>2.7117830000000002E-3</v>
      </c>
      <c r="AZ49" s="11">
        <f>1/1000*'[1]4411Exp'!AX$213</f>
        <v>1.4111512659999998E-3</v>
      </c>
      <c r="BA49" s="11">
        <f>1/1000*'[1]4411Exp'!AY$213</f>
        <v>9.4462542499999997E-4</v>
      </c>
      <c r="BB49" s="11">
        <f>1/1000*'[1]4411Exp'!AZ$213</f>
        <v>1.2117896260000001E-3</v>
      </c>
      <c r="BC49" s="11">
        <f>1/1000*'[1]4411Exp'!BA$213</f>
        <v>0</v>
      </c>
      <c r="BD49" s="222"/>
    </row>
    <row r="50" spans="2:56" ht="13" thickBot="1">
      <c r="B50" s="6" t="s">
        <v>128</v>
      </c>
      <c r="C50" s="107">
        <f t="shared" ref="C50:M50" si="20">SUM(C44:C44)-SUM(C45:C49)</f>
        <v>9.4320000000054638E-4</v>
      </c>
      <c r="D50" s="108">
        <f t="shared" si="20"/>
        <v>3.7800000000001721E-4</v>
      </c>
      <c r="E50" s="108">
        <f t="shared" si="20"/>
        <v>1.3383799999998947E-2</v>
      </c>
      <c r="F50" s="108">
        <f t="shared" si="20"/>
        <v>1.0781999999999459E-3</v>
      </c>
      <c r="G50" s="108">
        <f t="shared" si="20"/>
        <v>2.740139999999891E-3</v>
      </c>
      <c r="H50" s="108">
        <f t="shared" si="20"/>
        <v>4.3595999999998525E-3</v>
      </c>
      <c r="I50" s="108">
        <f t="shared" si="20"/>
        <v>3.8883599999999796E-3</v>
      </c>
      <c r="J50" s="109">
        <f t="shared" si="20"/>
        <v>3.9841199999994803E-3</v>
      </c>
      <c r="K50" s="109">
        <f t="shared" si="20"/>
        <v>6.4738799999994878E-3</v>
      </c>
      <c r="L50" s="109">
        <f t="shared" si="20"/>
        <v>1.1151000000000189E-2</v>
      </c>
      <c r="M50" s="108">
        <f t="shared" si="20"/>
        <v>7.3676280000000149E-3</v>
      </c>
      <c r="N50" s="108">
        <f>SUM(N44:N44)-SUM(N45:N49)</f>
        <v>3.10548599999938E-3</v>
      </c>
      <c r="O50" s="108">
        <f t="shared" ref="O50:AB50" si="21">SUM(O44:O44)-SUM(O45:O49)</f>
        <v>3.7842564599995798E-3</v>
      </c>
      <c r="P50" s="108">
        <f t="shared" si="21"/>
        <v>4.4131323600000438E-3</v>
      </c>
      <c r="Q50" s="108">
        <f t="shared" si="21"/>
        <v>6.3966923999999592E-3</v>
      </c>
      <c r="R50" s="108">
        <f t="shared" si="21"/>
        <v>7.8344153999999888E-3</v>
      </c>
      <c r="S50" s="108">
        <f t="shared" si="21"/>
        <v>8.9160094799997647E-3</v>
      </c>
      <c r="T50" s="108">
        <f t="shared" si="21"/>
        <v>4.2974240399996089E-3</v>
      </c>
      <c r="U50" s="108">
        <f t="shared" si="21"/>
        <v>8.3102972399998198E-3</v>
      </c>
      <c r="V50" s="108">
        <f t="shared" si="21"/>
        <v>3.716289360000069E-3</v>
      </c>
      <c r="W50" s="108">
        <f t="shared" si="21"/>
        <v>2.4161255999999021E-3</v>
      </c>
      <c r="X50" s="108">
        <f t="shared" si="21"/>
        <v>4.5577501199997872E-3</v>
      </c>
      <c r="Y50" s="108">
        <f t="shared" si="21"/>
        <v>5.6121208970399961E-3</v>
      </c>
      <c r="Z50" s="108">
        <f t="shared" si="21"/>
        <v>7.8724187614799823E-3</v>
      </c>
      <c r="AA50" s="108">
        <f t="shared" si="21"/>
        <v>2.2052807999999313E-3</v>
      </c>
      <c r="AB50" s="108">
        <f t="shared" si="21"/>
        <v>0</v>
      </c>
      <c r="AC50" s="35"/>
      <c r="AD50" s="110">
        <f t="shared" ref="AD50:BC50" si="22">SUM(AD44:AD44)-SUM(AD45:AD49)</f>
        <v>3.2569131578946003E-4</v>
      </c>
      <c r="AE50" s="111">
        <f t="shared" si="22"/>
        <v>7.8781315789462278E-5</v>
      </c>
      <c r="AF50" s="111">
        <f t="shared" si="22"/>
        <v>2.4077526315788855E-3</v>
      </c>
      <c r="AG50" s="111">
        <f t="shared" si="22"/>
        <v>1.3300000000004975E-4</v>
      </c>
      <c r="AH50" s="111">
        <f t="shared" si="22"/>
        <v>1.9400000000003442E-4</v>
      </c>
      <c r="AI50" s="111">
        <f t="shared" si="22"/>
        <v>5.0941665947870987E-4</v>
      </c>
      <c r="AJ50" s="111">
        <f t="shared" si="22"/>
        <v>4.3683523068333702E-4</v>
      </c>
      <c r="AK50" s="111">
        <f t="shared" si="22"/>
        <v>5.5973037348941435E-4</v>
      </c>
      <c r="AL50" s="111">
        <f t="shared" si="22"/>
        <v>9.9552887288129749E-4</v>
      </c>
      <c r="AM50" s="111">
        <f t="shared" si="22"/>
        <v>1.493313402867763E-3</v>
      </c>
      <c r="AN50" s="111">
        <f t="shared" si="22"/>
        <v>1.2279379999999562E-3</v>
      </c>
      <c r="AO50" s="111">
        <f t="shared" si="22"/>
        <v>5.1758100000007246E-4</v>
      </c>
      <c r="AP50" s="111">
        <f t="shared" si="22"/>
        <v>8.3081499999993619E-4</v>
      </c>
      <c r="AQ50" s="111">
        <f t="shared" si="22"/>
        <v>9.6342200000001238E-4</v>
      </c>
      <c r="AR50" s="111">
        <f t="shared" si="22"/>
        <v>1.4984930000000243E-3</v>
      </c>
      <c r="AS50" s="111">
        <f t="shared" si="22"/>
        <v>1.9400089999999717E-3</v>
      </c>
      <c r="AT50" s="111">
        <f t="shared" si="22"/>
        <v>1.9027799999999789E-3</v>
      </c>
      <c r="AU50" s="111">
        <f t="shared" si="22"/>
        <v>1.2190830000000305E-3</v>
      </c>
      <c r="AV50" s="111">
        <f t="shared" si="22"/>
        <v>2.3629599999999765E-3</v>
      </c>
      <c r="AW50" s="111">
        <f t="shared" si="22"/>
        <v>9.5339600000000219E-4</v>
      </c>
      <c r="AX50" s="111">
        <f t="shared" si="22"/>
        <v>6.5156499999995815E-4</v>
      </c>
      <c r="AY50" s="111">
        <f t="shared" si="22"/>
        <v>1.0561869999999932E-3</v>
      </c>
      <c r="AZ50" s="111">
        <f t="shared" si="22"/>
        <v>8.8407693499994999E-4</v>
      </c>
      <c r="BA50" s="111">
        <f t="shared" si="22"/>
        <v>1.3711032860000555E-3</v>
      </c>
      <c r="BB50" s="111">
        <f t="shared" si="22"/>
        <v>5.0823480499996229E-4</v>
      </c>
      <c r="BC50" s="111">
        <f t="shared" si="22"/>
        <v>0</v>
      </c>
      <c r="BD50" s="222"/>
    </row>
    <row r="51" spans="2:56" ht="13" thickTop="1">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row>
    <row r="52" spans="2:56">
      <c r="C52" s="43"/>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2:56">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2:56">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2:56">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2:56">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2:56">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2:56">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2:56">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2:56">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2:56">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2:56">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2:56">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2:56">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8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v>1</v>
      </c>
      <c r="B1" s="28"/>
    </row>
    <row r="2" spans="1:56" ht="16" thickTop="1">
      <c r="B2" s="320" t="s">
        <v>210</v>
      </c>
      <c r="C2" s="314" t="s">
        <v>85</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5</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1/$A$1*'[1]44094418Exp'!$B$263</f>
        <v>1.4783068736935694</v>
      </c>
      <c r="D5" s="143">
        <f>1/$A$1*'[1]44094418Exp'!$C$263</f>
        <v>1.2780254688795816</v>
      </c>
      <c r="E5" s="143">
        <f>1/$A$1*'[1]44094418Exp'!$D$263</f>
        <v>1.1146770838738158</v>
      </c>
      <c r="F5" s="143">
        <f>1/$A$1*'[1]44094418Exp'!$E$263</f>
        <v>1.0563238911599997</v>
      </c>
      <c r="G5" s="143">
        <f>1/$A$1*'[1]44094418Exp'!$F$263</f>
        <v>1.3562445779999994</v>
      </c>
      <c r="H5" s="143">
        <f>1/$A$1*'[1]44094418Exp'!$G$263</f>
        <v>1.4224258954061588</v>
      </c>
      <c r="I5" s="143">
        <f>1/$A$1*'[1]44094418Exp'!$H$263</f>
        <v>1.3629336566752392</v>
      </c>
      <c r="J5" s="144">
        <f>1/$A$1*'[1]44094418Exp'!$I$263</f>
        <v>1.3204834820142453</v>
      </c>
      <c r="K5" s="144">
        <f>1/$A$1*'[1]44094418Exp'!J$263</f>
        <v>1.3257936222082674</v>
      </c>
      <c r="L5" s="144">
        <f>1/$A$1*'[1]44094418Exp'!K$263</f>
        <v>1.1219851479299994</v>
      </c>
      <c r="M5" s="144">
        <f>1/$A$1*'[1]44094418Exp'!L$263</f>
        <v>1.17566464837</v>
      </c>
      <c r="N5" s="143">
        <f>1/$A$1*'[1]44094418Exp'!M$263</f>
        <v>1.3139126211250001</v>
      </c>
      <c r="O5" s="143">
        <f>1/$A$1*'[1]44094418Exp'!N$263</f>
        <v>1.2949706513749999</v>
      </c>
      <c r="P5" s="143">
        <f>1/$A$1*'[1]44094418Exp'!O$263</f>
        <v>1.0548656610859493</v>
      </c>
      <c r="Q5" s="143">
        <f>1/$A$1*'[1]44094418Exp'!P$263</f>
        <v>0.95894322929999987</v>
      </c>
      <c r="R5" s="143">
        <f>1/$A$1*'[1]44094418Exp'!Q$263</f>
        <v>0.9291840187</v>
      </c>
      <c r="S5" s="143">
        <f>1/$A$1*'[1]44094418Exp'!R$263</f>
        <v>0.9798633965400001</v>
      </c>
      <c r="T5" s="143">
        <f>1/$A$1*'[1]44094418Exp'!S$263</f>
        <v>0.75277367447999999</v>
      </c>
      <c r="U5" s="143">
        <f>1/$A$1*'[1]44094418Exp'!T$263</f>
        <v>0.71703828000000003</v>
      </c>
      <c r="V5" s="143">
        <f>1/$A$1*'[1]44094418Exp'!U$263</f>
        <v>0.76072613525999977</v>
      </c>
      <c r="W5" s="143">
        <f>1/$A$1*'[1]44094418Exp'!V$263</f>
        <v>0.64403689951999976</v>
      </c>
      <c r="X5" s="143">
        <f>1/$A$1*'[1]44094418Exp'!W$263</f>
        <v>0.65413396440000005</v>
      </c>
      <c r="Y5" s="143">
        <f>1/$A$1*'[1]44094418Exp'!X$263</f>
        <v>0.56590714191430658</v>
      </c>
      <c r="Z5" s="143">
        <f>1/$A$1*'[1]44094418Exp'!Y$263</f>
        <v>0.53023212190913982</v>
      </c>
      <c r="AA5" s="143">
        <f>1/$A$1*'[1]44094418Exp'!Z$263</f>
        <v>0.78793691212833328</v>
      </c>
      <c r="AB5" s="143">
        <f>1/$A$1*'[1]44094418Exp'!AA$263</f>
        <v>0</v>
      </c>
      <c r="AC5" s="17"/>
      <c r="AD5" s="55">
        <f>1/1000*'[1]44094418Exp'!AB$263</f>
        <v>0.39543299999999998</v>
      </c>
      <c r="AE5" s="53">
        <f>1/1000*'[1]44094418Exp'!AC$263</f>
        <v>0.33591199999999999</v>
      </c>
      <c r="AF5" s="53">
        <f>1/1000*'[1]44094418Exp'!AD$263</f>
        <v>0.34648500000000004</v>
      </c>
      <c r="AG5" s="53">
        <f>1/1000*'[1]44094418Exp'!AE$263</f>
        <v>0.34840580449999997</v>
      </c>
      <c r="AH5" s="53">
        <f>1/1000*'[1]44094418Exp'!AF$263</f>
        <v>0.45531800000000006</v>
      </c>
      <c r="AI5" s="53">
        <f>1/1000*'[1]44094418Exp'!AG$263</f>
        <v>0.49134623217438589</v>
      </c>
      <c r="AJ5" s="53">
        <f>1/1000*'[1]44094418Exp'!AH$263</f>
        <v>0.48139312447519944</v>
      </c>
      <c r="AK5" s="53">
        <f>1/1000*'[1]44094418Exp'!AI$263</f>
        <v>0.56336742477090485</v>
      </c>
      <c r="AL5" s="53">
        <f>1/1000*'[1]44094418Exp'!AJ$263</f>
        <v>0.52178319001514661</v>
      </c>
      <c r="AM5" s="53">
        <f>1/1000*'[1]44094418Exp'!AK$263</f>
        <v>0.47493281757500128</v>
      </c>
      <c r="AN5" s="53">
        <f>1/1000*'[1]44094418Exp'!AL$263</f>
        <v>0.5196006070000001</v>
      </c>
      <c r="AO5" s="53">
        <f>1/1000*'[1]44094418Exp'!AM$263</f>
        <v>0.57661042200000001</v>
      </c>
      <c r="AP5" s="53">
        <f>1/1000*'[1]44094418Exp'!AN$263</f>
        <v>0.55190870000000047</v>
      </c>
      <c r="AQ5" s="53">
        <f>1/1000*'[1]44094418Exp'!AO$263</f>
        <v>0.50273954500000018</v>
      </c>
      <c r="AR5" s="53">
        <f>1/1000*'[1]44094418Exp'!AP$263</f>
        <v>0.52858023199999993</v>
      </c>
      <c r="AS5" s="53">
        <f>1/1000*'[1]44094418Exp'!AQ$263</f>
        <v>0.50064649300000019</v>
      </c>
      <c r="AT5" s="53">
        <f>1/1000*'[1]44094418Exp'!AR$263</f>
        <v>0.49168923800000003</v>
      </c>
      <c r="AU5" s="53">
        <f>1/1000*'[1]44094418Exp'!AS$263</f>
        <v>0.45107023499999988</v>
      </c>
      <c r="AV5" s="53">
        <f>1/1000*'[1]44094418Exp'!AT$263</f>
        <v>0.479173821</v>
      </c>
      <c r="AW5" s="53">
        <f>1/1000*'[1]44094418Exp'!AU$263</f>
        <v>0.46063176299999997</v>
      </c>
      <c r="AX5" s="53">
        <f>1/1000*'[1]44094418Exp'!AV$263</f>
        <v>0.39621182199999999</v>
      </c>
      <c r="AY5" s="53">
        <f>1/1000*'[1]44094418Exp'!AW$263</f>
        <v>0.42519738200000007</v>
      </c>
      <c r="AZ5" s="53">
        <f>1/1000*'[1]44094418Exp'!AX$263</f>
        <v>0.42635612259900008</v>
      </c>
      <c r="BA5" s="53">
        <f>1/1000*'[1]44094418Exp'!AY$263</f>
        <v>0.37505929236700003</v>
      </c>
      <c r="BB5" s="53">
        <f>1/1000*'[1]44094418Exp'!AZ$263</f>
        <v>0.37523044394699995</v>
      </c>
      <c r="BC5" s="53">
        <f>1/1000*'[1]44094418Exp'!BA$263</f>
        <v>0</v>
      </c>
      <c r="BD5" s="222"/>
    </row>
    <row r="6" spans="1:56" ht="17.149999999999999" customHeight="1" thickTop="1">
      <c r="B6" s="51" t="s">
        <v>22</v>
      </c>
      <c r="C6" s="45">
        <f>1/$A$1*'[1]44094418Exp'!$B$266</f>
        <v>5.0088885000000001E-3</v>
      </c>
      <c r="D6" s="31">
        <f>1/$A$1*'[1]44094418Exp'!$C$266</f>
        <v>5.3650974999999998E-3</v>
      </c>
      <c r="E6" s="31">
        <f>1/$A$1*'[1]44094418Exp'!$D$266</f>
        <v>4.4565394999999995E-3</v>
      </c>
      <c r="F6" s="31">
        <f>1/$A$1*'[1]44094418Exp'!$E$266</f>
        <v>7.4747494999999999E-3</v>
      </c>
      <c r="G6" s="31">
        <f>1/$A$1*'[1]44094418Exp'!$F$266</f>
        <v>2.1995875499999998E-2</v>
      </c>
      <c r="H6" s="31">
        <f>1/$A$1*'[1]44094418Exp'!$G$266</f>
        <v>2.75043409643074E-2</v>
      </c>
      <c r="I6" s="31">
        <f>1/$A$1*'[1]44094418Exp'!$H$266</f>
        <v>3.3026005000000004E-2</v>
      </c>
      <c r="J6" s="32">
        <f>1/$A$1*'[1]44094418Exp'!$I$266</f>
        <v>3.4579080197070039E-2</v>
      </c>
      <c r="K6" s="32">
        <f>1/$A$1*'[1]44094418Exp'!J$266</f>
        <v>4.0190078733333329E-2</v>
      </c>
      <c r="L6" s="32">
        <f>1/$A$1*'[1]44094418Exp'!K$266</f>
        <v>2.9367012749999998E-2</v>
      </c>
      <c r="M6" s="31">
        <f>1/$A$1*'[1]44094418Exp'!L$266</f>
        <v>2.6024665258333329E-2</v>
      </c>
      <c r="N6" s="31">
        <f>1/$A$1*'[1]44094418Exp'!M$266</f>
        <v>3.1558872874999998E-2</v>
      </c>
      <c r="O6" s="31">
        <f>1/$A$1*'[1]44094418Exp'!N$266</f>
        <v>3.6018503249999993E-2</v>
      </c>
      <c r="P6" s="31">
        <f>1/$A$1*'[1]44094418Exp'!O$266</f>
        <v>2.060163363986928E-2</v>
      </c>
      <c r="Q6" s="31">
        <f>1/$A$1*'[1]44094418Exp'!P$266</f>
        <v>2.0668969440000004E-2</v>
      </c>
      <c r="R6" s="31">
        <f>1/$A$1*'[1]44094418Exp'!Q$266</f>
        <v>3.1029133099999995E-2</v>
      </c>
      <c r="S6" s="31">
        <f>1/$A$1*'[1]44094418Exp'!R$266</f>
        <v>2.7057285779999999E-2</v>
      </c>
      <c r="T6" s="31">
        <f>1/$A$1*'[1]44094418Exp'!S$266</f>
        <v>2.2900693759999997E-2</v>
      </c>
      <c r="U6" s="31">
        <f>1/$A$1*'[1]44094418Exp'!T$266</f>
        <v>2.2617071119999999E-2</v>
      </c>
      <c r="V6" s="31">
        <f>1/$A$1*'[1]44094418Exp'!U$266</f>
        <v>2.3512429219999995E-2</v>
      </c>
      <c r="W6" s="31">
        <f>1/$A$1*'[1]44094418Exp'!V$266</f>
        <v>1.5509439959999996E-2</v>
      </c>
      <c r="X6" s="31">
        <f>1/$A$1*'[1]44094418Exp'!W$266</f>
        <v>1.3465506879999999E-2</v>
      </c>
      <c r="Y6" s="31">
        <f>1/$A$1*'[1]44094418Exp'!X$266</f>
        <v>6.5807181916843179E-3</v>
      </c>
      <c r="Z6" s="31">
        <f>1/$A$1*'[1]44094418Exp'!Y$266</f>
        <v>7.6167414427999996E-3</v>
      </c>
      <c r="AA6" s="31">
        <f>1/$A$1*'[1]44094418Exp'!Z$266</f>
        <v>1.05385993E-2</v>
      </c>
      <c r="AB6" s="31">
        <f>1/$A$1*'[1]44094418Exp'!AA$266</f>
        <v>0</v>
      </c>
      <c r="AC6" s="14"/>
      <c r="AD6" s="54">
        <f>1/1000*'[1]44094418Exp'!AB$266</f>
        <v>1.4250000000000001E-3</v>
      </c>
      <c r="AE6" s="31">
        <f>1/1000*'[1]44094418Exp'!AC$266</f>
        <v>1.2749999999999999E-3</v>
      </c>
      <c r="AF6" s="31">
        <f>1/1000*'[1]44094418Exp'!AD$266</f>
        <v>1.1020000000000001E-3</v>
      </c>
      <c r="AG6" s="31">
        <f>1/1000*'[1]44094418Exp'!AE$266</f>
        <v>1.9988935E-3</v>
      </c>
      <c r="AH6" s="31">
        <f>1/1000*'[1]44094418Exp'!AF$266</f>
        <v>4.1579999999999994E-3</v>
      </c>
      <c r="AI6" s="31">
        <f>1/1000*'[1]44094418Exp'!AG$266</f>
        <v>7.9425503412413525E-3</v>
      </c>
      <c r="AJ6" s="31">
        <f>1/1000*'[1]44094418Exp'!AH$266</f>
        <v>7.9850598426610651E-3</v>
      </c>
      <c r="AK6" s="31">
        <f>1/1000*'[1]44094418Exp'!AI$266</f>
        <v>1.0661039211786339E-2</v>
      </c>
      <c r="AL6" s="31">
        <f>1/1000*'[1]44094418Exp'!AJ$266</f>
        <v>1.7093114071936141E-2</v>
      </c>
      <c r="AM6" s="31">
        <f>1/1000*'[1]44094418Exp'!AK$266</f>
        <v>1.5967488971764355E-2</v>
      </c>
      <c r="AN6" s="31">
        <f>1/1000*'[1]44094418Exp'!AL$266</f>
        <v>1.1756646000000001E-2</v>
      </c>
      <c r="AO6" s="31">
        <f>1/1000*'[1]44094418Exp'!AM$266</f>
        <v>1.3461887999999998E-2</v>
      </c>
      <c r="AP6" s="31">
        <f>1/1000*'[1]44094418Exp'!AN$266</f>
        <v>1.2620845E-2</v>
      </c>
      <c r="AQ6" s="31">
        <f>1/1000*'[1]44094418Exp'!AO$266</f>
        <v>1.2171953999999999E-2</v>
      </c>
      <c r="AR6" s="31">
        <f>1/1000*'[1]44094418Exp'!AP$266</f>
        <v>1.0622633000000001E-2</v>
      </c>
      <c r="AS6" s="31">
        <f>1/1000*'[1]44094418Exp'!AQ$266</f>
        <v>1.2462643999999998E-2</v>
      </c>
      <c r="AT6" s="31">
        <f>1/1000*'[1]44094418Exp'!AR$266</f>
        <v>1.0958646000000001E-2</v>
      </c>
      <c r="AU6" s="31">
        <f>1/1000*'[1]44094418Exp'!AS$266</f>
        <v>1.0159036E-2</v>
      </c>
      <c r="AV6" s="31">
        <f>1/1000*'[1]44094418Exp'!AT$266</f>
        <v>1.2475991999999998E-2</v>
      </c>
      <c r="AW6" s="31">
        <f>1/1000*'[1]44094418Exp'!AU$266</f>
        <v>1.1224052E-2</v>
      </c>
      <c r="AX6" s="31">
        <f>1/1000*'[1]44094418Exp'!AV$266</f>
        <v>7.4144669999999992E-3</v>
      </c>
      <c r="AY6" s="31">
        <f>1/1000*'[1]44094418Exp'!AW$266</f>
        <v>6.9662070000000003E-3</v>
      </c>
      <c r="AZ6" s="31">
        <f>1/1000*'[1]44094418Exp'!AX$266</f>
        <v>5.1386301140000003E-3</v>
      </c>
      <c r="BA6" s="31">
        <f>1/1000*'[1]44094418Exp'!AY$266</f>
        <v>4.9718479359999986E-3</v>
      </c>
      <c r="BB6" s="31">
        <f>1/1000*'[1]44094418Exp'!AZ$266</f>
        <v>4.6652181389999986E-3</v>
      </c>
      <c r="BC6" s="31">
        <f>1/1000*'[1]44094418Exp'!BA$266</f>
        <v>0</v>
      </c>
      <c r="BD6" s="222"/>
    </row>
    <row r="7" spans="1:56">
      <c r="B7" s="5" t="s">
        <v>41</v>
      </c>
      <c r="C7" s="46">
        <f>1/$A$1*'[1]44094418Exp'!$B$211</f>
        <v>4.8226885000000001E-3</v>
      </c>
      <c r="D7" s="11">
        <f>1/$A$1*'[1]44094418Exp'!$C$211</f>
        <v>5.3650974999999998E-3</v>
      </c>
      <c r="E7" s="11">
        <f>1/$A$1*'[1]44094418Exp'!$D$211</f>
        <v>4.2589394999999995E-3</v>
      </c>
      <c r="F7" s="11">
        <f>1/$A$1*'[1]44094418Exp'!$E$211</f>
        <v>5.9917360000000001E-3</v>
      </c>
      <c r="G7" s="11">
        <f>1/$A$1*'[1]44094418Exp'!$F$211</f>
        <v>1.3045436000000001E-2</v>
      </c>
      <c r="H7" s="11">
        <f>1/$A$1*'[1]44094418Exp'!$G$211</f>
        <v>2.1612225499999995E-2</v>
      </c>
      <c r="I7" s="11">
        <f>1/$A$1*'[1]44094418Exp'!$H$211</f>
        <v>2.8751663000000004E-2</v>
      </c>
      <c r="J7" s="36">
        <f>1/$A$1*'[1]44094418Exp'!$I$211</f>
        <v>2.6782234999999995E-2</v>
      </c>
      <c r="K7" s="36">
        <f>1/$A$1*'[1]44094418Exp'!J$211</f>
        <v>2.0845942999999999E-2</v>
      </c>
      <c r="L7" s="36">
        <f>1/$A$1*'[1]44094418Exp'!K$211</f>
        <v>1.3247918250000001E-2</v>
      </c>
      <c r="M7" s="11">
        <f>1/$A$1*'[1]44094418Exp'!L$211</f>
        <v>1.6783225874999998E-2</v>
      </c>
      <c r="N7" s="11">
        <f>1/$A$1*'[1]44094418Exp'!M$211</f>
        <v>2.4167049999999999E-2</v>
      </c>
      <c r="O7" s="11">
        <f>1/$A$1*'[1]44094418Exp'!N$211</f>
        <v>2.6324762999999998E-2</v>
      </c>
      <c r="P7" s="11">
        <f>1/$A$1*'[1]44094418Exp'!O$211</f>
        <v>1.2696377045751633E-2</v>
      </c>
      <c r="Q7" s="11">
        <f>1/$A$1*'[1]44094418Exp'!P$211</f>
        <v>1.3387576159999999E-2</v>
      </c>
      <c r="R7" s="11">
        <f>1/$A$1*'[1]44094418Exp'!Q$211</f>
        <v>2.5596956839999997E-2</v>
      </c>
      <c r="S7" s="11">
        <f>1/$A$1*'[1]44094418Exp'!R$211</f>
        <v>2.0576140199999999E-2</v>
      </c>
      <c r="T7" s="11">
        <f>1/$A$1*'[1]44094418Exp'!S$211</f>
        <v>1.8293236919999997E-2</v>
      </c>
      <c r="U7" s="11">
        <f>1/$A$1*'[1]44094418Exp'!T$211</f>
        <v>1.793798076E-2</v>
      </c>
      <c r="V7" s="11">
        <f>1/$A$1*'[1]44094418Exp'!U$211</f>
        <v>1.6332604819999996E-2</v>
      </c>
      <c r="W7" s="11">
        <f>1/$A$1*'[1]44094418Exp'!V$211</f>
        <v>9.9540788199999983E-3</v>
      </c>
      <c r="X7" s="11">
        <f>1/$A$1*'[1]44094418Exp'!W$211</f>
        <v>9.0425694799999984E-3</v>
      </c>
      <c r="Y7" s="11">
        <f>1/$A$1*'[1]44094418Exp'!X$211</f>
        <v>2.0350520581090903E-3</v>
      </c>
      <c r="Z7" s="11">
        <f>1/$A$1*'[1]44094418Exp'!Y$211</f>
        <v>2.8424790336599999E-3</v>
      </c>
      <c r="AA7" s="11">
        <f>1/$A$1*'[1]44094418Exp'!Z$211</f>
        <v>3.2146267999999993E-3</v>
      </c>
      <c r="AB7" s="11">
        <f>1/$A$1*'[1]44094418Exp'!AA$211</f>
        <v>0</v>
      </c>
      <c r="AC7" s="4"/>
      <c r="AD7" s="46">
        <f>1/1000*'[1]44094418Exp'!AB$211</f>
        <v>1.3289999999999999E-3</v>
      </c>
      <c r="AE7" s="11">
        <f>1/1000*'[1]44094418Exp'!AC$211</f>
        <v>1.2749999999999999E-3</v>
      </c>
      <c r="AF7" s="11">
        <f>1/1000*'[1]44094418Exp'!AD$211</f>
        <v>9.9200000000000004E-4</v>
      </c>
      <c r="AG7" s="11">
        <f>1/1000*'[1]44094418Exp'!AE$211</f>
        <v>1.6860000000000002E-3</v>
      </c>
      <c r="AH7" s="11">
        <f>1/1000*'[1]44094418Exp'!AF$211</f>
        <v>2.9160000000000002E-3</v>
      </c>
      <c r="AI7" s="11">
        <f>1/1000*'[1]44094418Exp'!AG$211</f>
        <v>5.4564014660087685E-3</v>
      </c>
      <c r="AJ7" s="11">
        <f>1/1000*'[1]44094418Exp'!AH$211</f>
        <v>6.1547315221811266E-3</v>
      </c>
      <c r="AK7" s="11">
        <f>1/1000*'[1]44094418Exp'!AI$211</f>
        <v>8.0303737805440065E-3</v>
      </c>
      <c r="AL7" s="11">
        <f>1/1000*'[1]44094418Exp'!AJ$211</f>
        <v>6.7580690599344387E-3</v>
      </c>
      <c r="AM7" s="11">
        <f>1/1000*'[1]44094418Exp'!AK$211</f>
        <v>5.1115478873808885E-3</v>
      </c>
      <c r="AN7" s="11">
        <f>1/1000*'[1]44094418Exp'!AL$211</f>
        <v>7.0822159999999997E-3</v>
      </c>
      <c r="AO7" s="11">
        <f>1/1000*'[1]44094418Exp'!AM$211</f>
        <v>1.0094510999999999E-2</v>
      </c>
      <c r="AP7" s="11">
        <f>1/1000*'[1]44094418Exp'!AN$211</f>
        <v>8.6320599999999987E-3</v>
      </c>
      <c r="AQ7" s="11">
        <f>1/1000*'[1]44094418Exp'!AO$211</f>
        <v>7.5528660000000001E-3</v>
      </c>
      <c r="AR7" s="11">
        <f>1/1000*'[1]44094418Exp'!AP$211</f>
        <v>6.6652360000000006E-3</v>
      </c>
      <c r="AS7" s="11">
        <f>1/1000*'[1]44094418Exp'!AQ$211</f>
        <v>8.5701979999999994E-3</v>
      </c>
      <c r="AT7" s="11">
        <f>1/1000*'[1]44094418Exp'!AR$211</f>
        <v>7.1715370000000004E-3</v>
      </c>
      <c r="AU7" s="11">
        <f>1/1000*'[1]44094418Exp'!AS$211</f>
        <v>6.9391829999999998E-3</v>
      </c>
      <c r="AV7" s="11">
        <f>1/1000*'[1]44094418Exp'!AT$211</f>
        <v>8.3678250000000006E-3</v>
      </c>
      <c r="AW7" s="11">
        <f>1/1000*'[1]44094418Exp'!AU$211</f>
        <v>6.5979250000000001E-3</v>
      </c>
      <c r="AX7" s="11">
        <f>1/1000*'[1]44094418Exp'!AV$211</f>
        <v>3.8522719999999999E-3</v>
      </c>
      <c r="AY7" s="11">
        <f>1/1000*'[1]44094418Exp'!AW$211</f>
        <v>4.1748899999999997E-3</v>
      </c>
      <c r="AZ7" s="11">
        <f>1/1000*'[1]44094418Exp'!AX$211</f>
        <v>1.665873988E-3</v>
      </c>
      <c r="BA7" s="11">
        <f>1/1000*'[1]44094418Exp'!AY$211</f>
        <v>1.8889614159999998E-3</v>
      </c>
      <c r="BB7" s="11">
        <f>1/1000*'[1]44094418Exp'!AZ$211</f>
        <v>1.4785985870000001E-3</v>
      </c>
      <c r="BC7" s="11">
        <f>1/1000*'[1]44094418Exp'!BA$211</f>
        <v>0</v>
      </c>
      <c r="BD7" s="222"/>
    </row>
    <row r="8" spans="1:56">
      <c r="B8" s="8" t="s">
        <v>21</v>
      </c>
      <c r="C8" s="47">
        <f t="shared" ref="C8:M8" si="2">SUM(C6:C6)-SUM(C7:C7)</f>
        <v>1.8620000000000008E-4</v>
      </c>
      <c r="D8" s="37">
        <f t="shared" si="2"/>
        <v>0</v>
      </c>
      <c r="E8" s="37">
        <f t="shared" si="2"/>
        <v>1.9760000000000003E-4</v>
      </c>
      <c r="F8" s="37">
        <f t="shared" si="2"/>
        <v>1.4830134999999998E-3</v>
      </c>
      <c r="G8" s="37">
        <f t="shared" si="2"/>
        <v>8.9504394999999973E-3</v>
      </c>
      <c r="H8" s="37">
        <f t="shared" si="2"/>
        <v>5.8921154643074049E-3</v>
      </c>
      <c r="I8" s="37">
        <f t="shared" si="2"/>
        <v>4.2743420000000004E-3</v>
      </c>
      <c r="J8" s="38">
        <f t="shared" si="2"/>
        <v>7.7968451970700445E-3</v>
      </c>
      <c r="K8" s="38">
        <f t="shared" si="2"/>
        <v>1.934413573333333E-2</v>
      </c>
      <c r="L8" s="38">
        <f t="shared" si="2"/>
        <v>1.6119094499999997E-2</v>
      </c>
      <c r="M8" s="37">
        <f t="shared" si="2"/>
        <v>9.241439383333331E-3</v>
      </c>
      <c r="N8" s="37">
        <f>SUM(N6:N6)-SUM(N7:N7)</f>
        <v>7.3918228749999988E-3</v>
      </c>
      <c r="O8" s="37">
        <f t="shared" ref="O8:AB8" si="3">SUM(O6:O6)-SUM(O7:O7)</f>
        <v>9.6937402499999957E-3</v>
      </c>
      <c r="P8" s="37">
        <f t="shared" si="3"/>
        <v>7.9052565941176468E-3</v>
      </c>
      <c r="Q8" s="37">
        <f t="shared" si="3"/>
        <v>7.2813932800000047E-3</v>
      </c>
      <c r="R8" s="37">
        <f t="shared" si="3"/>
        <v>5.4321762599999976E-3</v>
      </c>
      <c r="S8" s="37">
        <f t="shared" si="3"/>
        <v>6.4811455800000001E-3</v>
      </c>
      <c r="T8" s="37">
        <f t="shared" si="3"/>
        <v>4.6074568399999995E-3</v>
      </c>
      <c r="U8" s="37">
        <f t="shared" si="3"/>
        <v>4.6790903599999989E-3</v>
      </c>
      <c r="V8" s="37">
        <f t="shared" si="3"/>
        <v>7.1798243999999997E-3</v>
      </c>
      <c r="W8" s="37">
        <f t="shared" si="3"/>
        <v>5.5553611399999977E-3</v>
      </c>
      <c r="X8" s="37">
        <f t="shared" si="3"/>
        <v>4.4229374000000002E-3</v>
      </c>
      <c r="Y8" s="37">
        <f t="shared" si="3"/>
        <v>4.5456661335752276E-3</v>
      </c>
      <c r="Z8" s="37">
        <f t="shared" si="3"/>
        <v>4.7742624091399993E-3</v>
      </c>
      <c r="AA8" s="37">
        <f t="shared" si="3"/>
        <v>7.3239725000000004E-3</v>
      </c>
      <c r="AB8" s="37">
        <f t="shared" si="3"/>
        <v>0</v>
      </c>
      <c r="AC8" s="4"/>
      <c r="AD8" s="48">
        <f t="shared" ref="AD8:BC8" si="4">SUM(AD6:AD6)-SUM(AD7:AD7)</f>
        <v>9.6000000000000165E-5</v>
      </c>
      <c r="AE8" s="39">
        <f t="shared" si="4"/>
        <v>0</v>
      </c>
      <c r="AF8" s="39">
        <f t="shared" si="4"/>
        <v>1.1000000000000007E-4</v>
      </c>
      <c r="AG8" s="39">
        <f t="shared" si="4"/>
        <v>3.1289349999999981E-4</v>
      </c>
      <c r="AH8" s="39">
        <f t="shared" si="4"/>
        <v>1.2419999999999992E-3</v>
      </c>
      <c r="AI8" s="39">
        <f t="shared" si="4"/>
        <v>2.486148875232584E-3</v>
      </c>
      <c r="AJ8" s="39">
        <f t="shared" si="4"/>
        <v>1.8303283204799386E-3</v>
      </c>
      <c r="AK8" s="39">
        <f t="shared" si="4"/>
        <v>2.6306654312423326E-3</v>
      </c>
      <c r="AL8" s="39">
        <f t="shared" si="4"/>
        <v>1.0335045012001703E-2</v>
      </c>
      <c r="AM8" s="39">
        <f t="shared" si="4"/>
        <v>1.0855941084383466E-2</v>
      </c>
      <c r="AN8" s="39">
        <f t="shared" si="4"/>
        <v>4.6744300000000011E-3</v>
      </c>
      <c r="AO8" s="39">
        <f t="shared" si="4"/>
        <v>3.3673769999999995E-3</v>
      </c>
      <c r="AP8" s="39">
        <f t="shared" si="4"/>
        <v>3.9887850000000016E-3</v>
      </c>
      <c r="AQ8" s="39">
        <f t="shared" si="4"/>
        <v>4.6190879999999986E-3</v>
      </c>
      <c r="AR8" s="39">
        <f t="shared" si="4"/>
        <v>3.9573970000000005E-3</v>
      </c>
      <c r="AS8" s="39">
        <f t="shared" si="4"/>
        <v>3.8924459999999991E-3</v>
      </c>
      <c r="AT8" s="39">
        <f t="shared" si="4"/>
        <v>3.7871090000000003E-3</v>
      </c>
      <c r="AU8" s="39">
        <f t="shared" si="4"/>
        <v>3.219853E-3</v>
      </c>
      <c r="AV8" s="39">
        <f t="shared" si="4"/>
        <v>4.1081669999999976E-3</v>
      </c>
      <c r="AW8" s="39">
        <f t="shared" si="4"/>
        <v>4.6261269999999998E-3</v>
      </c>
      <c r="AX8" s="39">
        <f t="shared" si="4"/>
        <v>3.5621949999999993E-3</v>
      </c>
      <c r="AY8" s="39">
        <f t="shared" si="4"/>
        <v>2.7913170000000006E-3</v>
      </c>
      <c r="AZ8" s="39">
        <f t="shared" si="4"/>
        <v>3.4727561260000004E-3</v>
      </c>
      <c r="BA8" s="39">
        <f t="shared" si="4"/>
        <v>3.0828865199999987E-3</v>
      </c>
      <c r="BB8" s="39">
        <f t="shared" si="4"/>
        <v>3.1866195519999986E-3</v>
      </c>
      <c r="BC8" s="39">
        <f t="shared" si="4"/>
        <v>0</v>
      </c>
      <c r="BD8" s="222"/>
    </row>
    <row r="9" spans="1:56" ht="17.149999999999999" customHeight="1">
      <c r="B9" s="15" t="s">
        <v>93</v>
      </c>
      <c r="C9" s="27">
        <f>1/$A$1*'[1]44094418Exp'!$B$268</f>
        <v>0.31509761349999998</v>
      </c>
      <c r="D9" s="29">
        <f>1/$A$1*'[1]44094418Exp'!$C$268</f>
        <v>0.24768782749999999</v>
      </c>
      <c r="E9" s="29">
        <f>1/$A$1*'[1]44094418Exp'!$D$268</f>
        <v>0.24878992149999998</v>
      </c>
      <c r="F9" s="29">
        <f>1/$A$1*'[1]44094418Exp'!$E$268</f>
        <v>0.24389425749999999</v>
      </c>
      <c r="G9" s="29">
        <f>1/$A$1*'[1]44094418Exp'!$F$268</f>
        <v>0.3492265665</v>
      </c>
      <c r="H9" s="29">
        <f>1/$A$1*'[1]44094418Exp'!$G$268</f>
        <v>0.43785132739785032</v>
      </c>
      <c r="I9" s="29">
        <f>1/$A$1*'[1]44094418Exp'!$H$268</f>
        <v>0.33796187799999994</v>
      </c>
      <c r="J9" s="33">
        <f>1/$A$1*'[1]44094418Exp'!$I$268</f>
        <v>0.20673735849999997</v>
      </c>
      <c r="K9" s="33">
        <f>1/$A$1*'[1]44094418Exp'!J$268</f>
        <v>0.14779644318000001</v>
      </c>
      <c r="L9" s="33">
        <f>1/$A$1*'[1]44094418Exp'!K$268</f>
        <v>0.10906075917999999</v>
      </c>
      <c r="M9" s="29">
        <f>1/$A$1*'[1]44094418Exp'!L$268</f>
        <v>0.10293609513333334</v>
      </c>
      <c r="N9" s="29">
        <f>1/$A$1*'[1]44094418Exp'!M$268</f>
        <v>0.10628564937499999</v>
      </c>
      <c r="O9" s="29">
        <f>1/$A$1*'[1]44094418Exp'!N$268</f>
        <v>0.10196090787500001</v>
      </c>
      <c r="P9" s="29">
        <f>1/$A$1*'[1]44094418Exp'!O$268</f>
        <v>6.7690636098039214E-2</v>
      </c>
      <c r="Q9" s="29">
        <f>1/$A$1*'[1]44094418Exp'!P$268</f>
        <v>6.7797849139999991E-2</v>
      </c>
      <c r="R9" s="29">
        <f>1/$A$1*'[1]44094418Exp'!Q$268</f>
        <v>7.334496875999999E-2</v>
      </c>
      <c r="S9" s="29">
        <f>1/$A$1*'[1]44094418Exp'!R$268</f>
        <v>8.1102127539999999E-2</v>
      </c>
      <c r="T9" s="29">
        <f>1/$A$1*'[1]44094418Exp'!S$268</f>
        <v>6.9706362779999989E-2</v>
      </c>
      <c r="U9" s="29">
        <f>1/$A$1*'[1]44094418Exp'!T$268</f>
        <v>8.6041120619999995E-2</v>
      </c>
      <c r="V9" s="29">
        <f>1/$A$1*'[1]44094418Exp'!U$268</f>
        <v>0.12021730713999999</v>
      </c>
      <c r="W9" s="29">
        <f>1/$A$1*'[1]44094418Exp'!V$268</f>
        <v>0.11324414443999997</v>
      </c>
      <c r="X9" s="29">
        <f>1/$A$1*'[1]44094418Exp'!W$268</f>
        <v>0.15870907164</v>
      </c>
      <c r="Y9" s="29">
        <f>1/$A$1*'[1]44094418Exp'!X$268</f>
        <v>0.13631177749989773</v>
      </c>
      <c r="Z9" s="29">
        <f>1/$A$1*'[1]44094418Exp'!Y$268</f>
        <v>0.13670079036263999</v>
      </c>
      <c r="AA9" s="29">
        <f>1/$A$1*'[1]44094418Exp'!Z$268</f>
        <v>0.35444054737816666</v>
      </c>
      <c r="AB9" s="29">
        <f>1/$A$1*'[1]44094418Exp'!AA$268</f>
        <v>0</v>
      </c>
      <c r="AC9" s="14"/>
      <c r="AD9" s="27">
        <f>1/1000*'[1]44094418Exp'!AB$268</f>
        <v>9.8759E-2</v>
      </c>
      <c r="AE9" s="29">
        <f>1/1000*'[1]44094418Exp'!AC$268</f>
        <v>8.282500000000001E-2</v>
      </c>
      <c r="AF9" s="29">
        <f>1/1000*'[1]44094418Exp'!AD$268</f>
        <v>0.10147200000000001</v>
      </c>
      <c r="AG9" s="29">
        <f>1/1000*'[1]44094418Exp'!AE$268</f>
        <v>9.8290000000000002E-2</v>
      </c>
      <c r="AH9" s="29">
        <f>1/1000*'[1]44094418Exp'!AF$268</f>
        <v>0.131689</v>
      </c>
      <c r="AI9" s="29">
        <f>1/1000*'[1]44094418Exp'!AG$268</f>
        <v>0.15239804576172428</v>
      </c>
      <c r="AJ9" s="29">
        <f>1/1000*'[1]44094418Exp'!AH$268</f>
        <v>0.12104629748289389</v>
      </c>
      <c r="AK9" s="29">
        <f>1/1000*'[1]44094418Exp'!AI$268</f>
        <v>9.449309876441396E-2</v>
      </c>
      <c r="AL9" s="29">
        <f>1/1000*'[1]44094418Exp'!AJ$268</f>
        <v>6.1295892001218925E-2</v>
      </c>
      <c r="AM9" s="29">
        <f>1/1000*'[1]44094418Exp'!AK$268</f>
        <v>4.195262075613608E-2</v>
      </c>
      <c r="AN9" s="29">
        <f>1/1000*'[1]44094418Exp'!AL$268</f>
        <v>4.3070637000000009E-2</v>
      </c>
      <c r="AO9" s="29">
        <f>1/1000*'[1]44094418Exp'!AM$268</f>
        <v>4.8149093999999996E-2</v>
      </c>
      <c r="AP9" s="29">
        <f>1/1000*'[1]44094418Exp'!AN$268</f>
        <v>4.7547863000000003E-2</v>
      </c>
      <c r="AQ9" s="29">
        <f>1/1000*'[1]44094418Exp'!AO$268</f>
        <v>3.8107259999999997E-2</v>
      </c>
      <c r="AR9" s="29">
        <f>1/1000*'[1]44094418Exp'!AP$268</f>
        <v>4.777217999999999E-2</v>
      </c>
      <c r="AS9" s="29">
        <f>1/1000*'[1]44094418Exp'!AQ$268</f>
        <v>5.1886339999999996E-2</v>
      </c>
      <c r="AT9" s="29">
        <f>1/1000*'[1]44094418Exp'!AR$268</f>
        <v>5.1627086000000003E-2</v>
      </c>
      <c r="AU9" s="29">
        <f>1/1000*'[1]44094418Exp'!AS$268</f>
        <v>4.5444589000000001E-2</v>
      </c>
      <c r="AV9" s="29">
        <f>1/1000*'[1]44094418Exp'!AT$268</f>
        <v>5.8858644000000002E-2</v>
      </c>
      <c r="AW9" s="29">
        <f>1/1000*'[1]44094418Exp'!AU$268</f>
        <v>7.2541158000000008E-2</v>
      </c>
      <c r="AX9" s="29">
        <f>1/1000*'[1]44094418Exp'!AV$268</f>
        <v>7.1690251999999996E-2</v>
      </c>
      <c r="AY9" s="29">
        <f>1/1000*'[1]44094418Exp'!AW$268</f>
        <v>0.10030586800000001</v>
      </c>
      <c r="AZ9" s="29">
        <f>1/1000*'[1]44094418Exp'!AX$268</f>
        <v>9.6252143157999986E-2</v>
      </c>
      <c r="BA9" s="29">
        <f>1/1000*'[1]44094418Exp'!AY$268</f>
        <v>9.667602903399998E-2</v>
      </c>
      <c r="BB9" s="29">
        <f>1/1000*'[1]44094418Exp'!AZ$268</f>
        <v>0.14811376870599999</v>
      </c>
      <c r="BC9" s="29">
        <f>1/1000*'[1]44094418Exp'!BA$268</f>
        <v>0</v>
      </c>
      <c r="BD9" s="222"/>
    </row>
    <row r="10" spans="1:56">
      <c r="B10" s="5" t="s">
        <v>94</v>
      </c>
      <c r="C10" s="46">
        <f>1/$A$1*'[1]44094418Exp'!$B$39</f>
        <v>5.7226039999999992E-2</v>
      </c>
      <c r="D10" s="11">
        <f>1/$A$1*'[1]44094418Exp'!$C$39</f>
        <v>1.46200705E-2</v>
      </c>
      <c r="E10" s="11">
        <f>1/$A$1*'[1]44094418Exp'!$D$39</f>
        <v>2.1901163000000001E-2</v>
      </c>
      <c r="F10" s="11">
        <f>1/$A$1*'[1]44094418Exp'!$E$39</f>
        <v>2.4173304499999999E-2</v>
      </c>
      <c r="G10" s="11">
        <f>1/$A$1*'[1]44094418Exp'!$F$39</f>
        <v>3.7361723499999999E-2</v>
      </c>
      <c r="H10" s="11">
        <f>1/$A$1*'[1]44094418Exp'!$G$39</f>
        <v>4.9670769500000003E-2</v>
      </c>
      <c r="I10" s="11">
        <f>1/$A$1*'[1]44094418Exp'!$H$39</f>
        <v>3.71726395E-2</v>
      </c>
      <c r="J10" s="36">
        <f>1/$A$1*'[1]44094418Exp'!$I$39</f>
        <v>1.1586762499999998E-2</v>
      </c>
      <c r="K10" s="36">
        <f>1/$A$1*'[1]44094418Exp'!J$39</f>
        <v>1.1391980499999999E-2</v>
      </c>
      <c r="L10" s="36">
        <f>1/$A$1*'[1]44094418Exp'!K$39</f>
        <v>8.9800379999999992E-3</v>
      </c>
      <c r="M10" s="11">
        <f>1/$A$1*'[1]44094418Exp'!L$39</f>
        <v>9.2798470916666646E-3</v>
      </c>
      <c r="N10" s="11">
        <f>1/$A$1*'[1]44094418Exp'!M$39</f>
        <v>7.6466047499999992E-3</v>
      </c>
      <c r="O10" s="11">
        <f>1/$A$1*'[1]44094418Exp'!N$39</f>
        <v>6.5144154999999997E-3</v>
      </c>
      <c r="P10" s="11">
        <f>1/$A$1*'[1]44094418Exp'!O$39</f>
        <v>3.339180202614379E-3</v>
      </c>
      <c r="Q10" s="11">
        <f>1/$A$1*'[1]44094418Exp'!P$39</f>
        <v>2.0891249400000001E-3</v>
      </c>
      <c r="R10" s="11">
        <f>1/$A$1*'[1]44094418Exp'!Q$39</f>
        <v>1.6657654999999998E-3</v>
      </c>
      <c r="S10" s="11">
        <f>1/$A$1*'[1]44094418Exp'!R$39</f>
        <v>2.07982012E-3</v>
      </c>
      <c r="T10" s="11">
        <f>1/$A$1*'[1]44094418Exp'!S$39</f>
        <v>1.6389962399999997E-3</v>
      </c>
      <c r="U10" s="11">
        <f>1/$A$1*'[1]44094418Exp'!T$39</f>
        <v>1.3653308199999996E-3</v>
      </c>
      <c r="V10" s="11">
        <f>1/$A$1*'[1]44094418Exp'!U$39</f>
        <v>1.7779403599999999E-3</v>
      </c>
      <c r="W10" s="11">
        <f>1/$A$1*'[1]44094418Exp'!V$39</f>
        <v>2.2055767999999997E-3</v>
      </c>
      <c r="X10" s="11">
        <f>1/$A$1*'[1]44094418Exp'!W$39</f>
        <v>2.9377324199999994E-3</v>
      </c>
      <c r="Y10" s="11">
        <f>1/$A$1*'[1]44094418Exp'!X$39</f>
        <v>1.9600420214409089E-3</v>
      </c>
      <c r="Z10" s="11">
        <f>1/$A$1*'[1]44094418Exp'!Y$39</f>
        <v>1.7944856854399999E-3</v>
      </c>
      <c r="AA10" s="11">
        <f>1/$A$1*'[1]44094418Exp'!Z$39</f>
        <v>6.3234058499999999E-3</v>
      </c>
      <c r="AB10" s="11">
        <f>1/$A$1*'[1]44094418Exp'!AA$39</f>
        <v>0</v>
      </c>
      <c r="AC10" s="4"/>
      <c r="AD10" s="46">
        <f>1/1000*'[1]44094418Exp'!AB$39</f>
        <v>7.9699999999999997E-3</v>
      </c>
      <c r="AE10" s="11">
        <f>1/1000*'[1]44094418Exp'!AC$39</f>
        <v>6.2119999999999996E-3</v>
      </c>
      <c r="AF10" s="11">
        <f>1/1000*'[1]44094418Exp'!AD$39</f>
        <v>8.6409999999999994E-3</v>
      </c>
      <c r="AG10" s="11">
        <f>1/1000*'[1]44094418Exp'!AE$39</f>
        <v>8.0620000000000015E-3</v>
      </c>
      <c r="AH10" s="11">
        <f>1/1000*'[1]44094418Exp'!AF$39</f>
        <v>1.0934999999999999E-2</v>
      </c>
      <c r="AI10" s="11">
        <f>1/1000*'[1]44094418Exp'!AG$39</f>
        <v>1.1616665375752762E-2</v>
      </c>
      <c r="AJ10" s="11">
        <f>1/1000*'[1]44094418Exp'!AH$39</f>
        <v>8.7491680646677433E-3</v>
      </c>
      <c r="AK10" s="11">
        <f>1/1000*'[1]44094418Exp'!AI$39</f>
        <v>4.5453732226625986E-3</v>
      </c>
      <c r="AL10" s="11">
        <f>1/1000*'[1]44094418Exp'!AJ$39</f>
        <v>3.8847391525604368E-3</v>
      </c>
      <c r="AM10" s="11">
        <f>1/1000*'[1]44094418Exp'!AK$39</f>
        <v>3.0723720383007305E-3</v>
      </c>
      <c r="AN10" s="11">
        <f>1/1000*'[1]44094418Exp'!AL$39</f>
        <v>3.8791589999999996E-3</v>
      </c>
      <c r="AO10" s="11">
        <f>1/1000*'[1]44094418Exp'!AM$39</f>
        <v>3.6524629999999999E-3</v>
      </c>
      <c r="AP10" s="11">
        <f>1/1000*'[1]44094418Exp'!AN$39</f>
        <v>3.2721419999999996E-3</v>
      </c>
      <c r="AQ10" s="11">
        <f>1/1000*'[1]44094418Exp'!AO$39</f>
        <v>1.883607E-3</v>
      </c>
      <c r="AR10" s="11">
        <f>1/1000*'[1]44094418Exp'!AP$39</f>
        <v>1.726254E-3</v>
      </c>
      <c r="AS10" s="11">
        <f>1/1000*'[1]44094418Exp'!AQ$39</f>
        <v>1.265572E-3</v>
      </c>
      <c r="AT10" s="11">
        <f>1/1000*'[1]44094418Exp'!AR$39</f>
        <v>1.3290519999999998E-3</v>
      </c>
      <c r="AU10" s="11">
        <f>1/1000*'[1]44094418Exp'!AS$39</f>
        <v>1.2414799999999999E-3</v>
      </c>
      <c r="AV10" s="11">
        <f>1/1000*'[1]44094418Exp'!AT$39</f>
        <v>1.2022849999999998E-3</v>
      </c>
      <c r="AW10" s="11">
        <f>1/1000*'[1]44094418Exp'!AU$39</f>
        <v>1.1291020000000001E-3</v>
      </c>
      <c r="AX10" s="11">
        <f>1/1000*'[1]44094418Exp'!AV$39</f>
        <v>1.342223E-3</v>
      </c>
      <c r="AY10" s="11">
        <f>1/1000*'[1]44094418Exp'!AW$39</f>
        <v>1.901809E-3</v>
      </c>
      <c r="AZ10" s="11">
        <f>1/1000*'[1]44094418Exp'!AX$39</f>
        <v>1.5991768949999998E-3</v>
      </c>
      <c r="BA10" s="11">
        <f>1/1000*'[1]44094418Exp'!AY$39</f>
        <v>1.290013937E-3</v>
      </c>
      <c r="BB10" s="11">
        <f>1/1000*'[1]44094418Exp'!AZ$39</f>
        <v>2.8981314569999999E-3</v>
      </c>
      <c r="BC10" s="11">
        <f>1/1000*'[1]44094418Exp'!BA$39</f>
        <v>0</v>
      </c>
      <c r="BD10" s="222"/>
    </row>
    <row r="11" spans="1:56">
      <c r="B11" s="5" t="s">
        <v>36</v>
      </c>
      <c r="C11" s="46">
        <f>1/$A$1*'[1]44094418Exp'!$B$147</f>
        <v>0</v>
      </c>
      <c r="D11" s="11">
        <f>1/$A$1*'[1]44094418Exp'!$C$147</f>
        <v>0</v>
      </c>
      <c r="E11" s="11">
        <f>1/$A$1*'[1]44094418Exp'!$D$147</f>
        <v>0</v>
      </c>
      <c r="F11" s="11">
        <f>1/$A$1*'[1]44094418Exp'!$E$147</f>
        <v>0</v>
      </c>
      <c r="G11" s="11">
        <f>1/$A$1*'[1]44094418Exp'!$F$147</f>
        <v>0</v>
      </c>
      <c r="H11" s="11">
        <f>1/$A$1*'[1]44094418Exp'!$G$147</f>
        <v>0</v>
      </c>
      <c r="I11" s="11">
        <f>1/$A$1*'[1]44094418Exp'!$H$147</f>
        <v>9.1706999999999997E-4</v>
      </c>
      <c r="J11" s="36">
        <f>1/$A$1*'[1]44094418Exp'!$I$147</f>
        <v>0</v>
      </c>
      <c r="K11" s="36">
        <f>1/$A$1*'[1]44094418Exp'!J$147</f>
        <v>0</v>
      </c>
      <c r="L11" s="36">
        <f>1/$A$1*'[1]44094418Exp'!K$147</f>
        <v>2.2883999999999999E-3</v>
      </c>
      <c r="M11" s="11">
        <f>1/$A$1*'[1]44094418Exp'!L$147</f>
        <v>1.7454437499999999E-4</v>
      </c>
      <c r="N11" s="11">
        <f>1/$A$1*'[1]44094418Exp'!M$147</f>
        <v>2.8328287499999996E-4</v>
      </c>
      <c r="O11" s="11">
        <f>1/$A$1*'[1]44094418Exp'!N$147</f>
        <v>2.2398949999999999E-4</v>
      </c>
      <c r="P11" s="11">
        <f>1/$A$1*'[1]44094418Exp'!O$147</f>
        <v>0</v>
      </c>
      <c r="Q11" s="11">
        <f>1/$A$1*'[1]44094418Exp'!P$147</f>
        <v>0</v>
      </c>
      <c r="R11" s="11">
        <f>1/$A$1*'[1]44094418Exp'!Q$147</f>
        <v>0</v>
      </c>
      <c r="S11" s="11">
        <f>1/$A$1*'[1]44094418Exp'!R$147</f>
        <v>0</v>
      </c>
      <c r="T11" s="11">
        <f>1/$A$1*'[1]44094418Exp'!S$147</f>
        <v>0</v>
      </c>
      <c r="U11" s="11">
        <f>1/$A$1*'[1]44094418Exp'!T$147</f>
        <v>0</v>
      </c>
      <c r="V11" s="11">
        <f>1/$A$1*'[1]44094418Exp'!U$147</f>
        <v>0</v>
      </c>
      <c r="W11" s="11">
        <f>1/$A$1*'[1]44094418Exp'!V$147</f>
        <v>0</v>
      </c>
      <c r="X11" s="11">
        <f>1/$A$1*'[1]44094418Exp'!W$147</f>
        <v>5.5787549999999995E-4</v>
      </c>
      <c r="Y11" s="11">
        <f>1/$A$1*'[1]44094418Exp'!X$147</f>
        <v>8.8632058447545448E-3</v>
      </c>
      <c r="Z11" s="11">
        <f>1/$A$1*'[1]44094418Exp'!Y$147</f>
        <v>8.1911596536000005E-3</v>
      </c>
      <c r="AA11" s="11">
        <f>1/$A$1*'[1]44094418Exp'!Z$147</f>
        <v>8.2270999999999999E-5</v>
      </c>
      <c r="AB11" s="11">
        <f>1/$A$1*'[1]44094418Exp'!AA$147</f>
        <v>0</v>
      </c>
      <c r="AC11" s="4"/>
      <c r="AD11" s="46">
        <f>1/1000*'[1]44094418Exp'!AB$147</f>
        <v>0</v>
      </c>
      <c r="AE11" s="11">
        <f>1/1000*'[1]44094418Exp'!AC$147</f>
        <v>0</v>
      </c>
      <c r="AF11" s="11">
        <f>1/1000*'[1]44094418Exp'!AD$147</f>
        <v>0</v>
      </c>
      <c r="AG11" s="11">
        <f>1/1000*'[1]44094418Exp'!AE$147</f>
        <v>0</v>
      </c>
      <c r="AH11" s="11">
        <f>1/1000*'[1]44094418Exp'!AF$147</f>
        <v>0</v>
      </c>
      <c r="AI11" s="11">
        <f>1/1000*'[1]44094418Exp'!AG$147</f>
        <v>0</v>
      </c>
      <c r="AJ11" s="11">
        <f>1/1000*'[1]44094418Exp'!AH$147</f>
        <v>1.87699820269578E-4</v>
      </c>
      <c r="AK11" s="11">
        <f>1/1000*'[1]44094418Exp'!AI$147</f>
        <v>0</v>
      </c>
      <c r="AL11" s="11">
        <f>1/1000*'[1]44094418Exp'!AJ$147</f>
        <v>0</v>
      </c>
      <c r="AM11" s="11">
        <f>1/1000*'[1]44094418Exp'!AK$147</f>
        <v>1.3933527231354259E-3</v>
      </c>
      <c r="AN11" s="11">
        <f>1/1000*'[1]44094418Exp'!AL$147</f>
        <v>8.7907999999999999E-5</v>
      </c>
      <c r="AO11" s="11">
        <f>1/1000*'[1]44094418Exp'!AM$147</f>
        <v>1.19277E-4</v>
      </c>
      <c r="AP11" s="11">
        <f>1/1000*'[1]44094418Exp'!AN$147</f>
        <v>5.3272000000000001E-5</v>
      </c>
      <c r="AQ11" s="11">
        <f>1/1000*'[1]44094418Exp'!AO$147</f>
        <v>0</v>
      </c>
      <c r="AR11" s="11">
        <f>1/1000*'[1]44094418Exp'!AP$147</f>
        <v>0</v>
      </c>
      <c r="AS11" s="11">
        <f>1/1000*'[1]44094418Exp'!AQ$147</f>
        <v>0</v>
      </c>
      <c r="AT11" s="11">
        <f>1/1000*'[1]44094418Exp'!AR$147</f>
        <v>0</v>
      </c>
      <c r="AU11" s="11">
        <f>1/1000*'[1]44094418Exp'!AS$147</f>
        <v>0</v>
      </c>
      <c r="AV11" s="11">
        <f>1/1000*'[1]44094418Exp'!AT$147</f>
        <v>0</v>
      </c>
      <c r="AW11" s="11">
        <f>1/1000*'[1]44094418Exp'!AU$147</f>
        <v>0</v>
      </c>
      <c r="AX11" s="11">
        <f>1/1000*'[1]44094418Exp'!AV$147</f>
        <v>0</v>
      </c>
      <c r="AY11" s="11">
        <f>1/1000*'[1]44094418Exp'!AW$147</f>
        <v>2.97127E-4</v>
      </c>
      <c r="AZ11" s="11">
        <f>1/1000*'[1]44094418Exp'!AX$147</f>
        <v>4.9459408920000001E-3</v>
      </c>
      <c r="BA11" s="11">
        <f>1/1000*'[1]44094418Exp'!AY$147</f>
        <v>4.519488086E-3</v>
      </c>
      <c r="BB11" s="11">
        <f>1/1000*'[1]44094418Exp'!AZ$147</f>
        <v>4.1513381000000003E-5</v>
      </c>
      <c r="BC11" s="11">
        <f>1/1000*'[1]44094418Exp'!BA$147</f>
        <v>0</v>
      </c>
      <c r="BD11" s="222"/>
    </row>
    <row r="12" spans="1:56">
      <c r="B12" s="5" t="s">
        <v>95</v>
      </c>
      <c r="C12" s="46">
        <f>1/$A$1*'[1]44094418Exp'!$B$247</f>
        <v>0.25787157350000001</v>
      </c>
      <c r="D12" s="11">
        <f>1/$A$1*'[1]44094418Exp'!$C$247</f>
        <v>0.23306775699999999</v>
      </c>
      <c r="E12" s="11">
        <f>1/$A$1*'[1]44094418Exp'!$D$247</f>
        <v>0.22688875849999998</v>
      </c>
      <c r="F12" s="11">
        <f>1/$A$1*'[1]44094418Exp'!$E$247</f>
        <v>0.219720953</v>
      </c>
      <c r="G12" s="11">
        <f>1/$A$1*'[1]44094418Exp'!$F$247</f>
        <v>0.311864843</v>
      </c>
      <c r="H12" s="11">
        <f>1/$A$1*'[1]44094418Exp'!$G$247</f>
        <v>0.38818055789785033</v>
      </c>
      <c r="I12" s="11">
        <f>1/$A$1*'[1]44094418Exp'!$H$247</f>
        <v>0.29987216849999992</v>
      </c>
      <c r="J12" s="36">
        <f>1/$A$1*'[1]44094418Exp'!$I$247</f>
        <v>0.19515059599999998</v>
      </c>
      <c r="K12" s="36">
        <f>1/$A$1*'[1]44094418Exp'!J$247</f>
        <v>0.13640446268</v>
      </c>
      <c r="L12" s="36">
        <f>1/$A$1*'[1]44094418Exp'!K$247</f>
        <v>9.7792321180000003E-2</v>
      </c>
      <c r="M12" s="11">
        <f>1/$A$1*'[1]44094418Exp'!L$247</f>
        <v>9.3481703666666666E-2</v>
      </c>
      <c r="N12" s="11">
        <f>1/$A$1*'[1]44094418Exp'!M$247</f>
        <v>9.8355761749999993E-2</v>
      </c>
      <c r="O12" s="11">
        <f>1/$A$1*'[1]44094418Exp'!N$247</f>
        <v>9.5222502875000004E-2</v>
      </c>
      <c r="P12" s="11">
        <f>1/$A$1*'[1]44094418Exp'!O$247</f>
        <v>6.4351455895424833E-2</v>
      </c>
      <c r="Q12" s="11">
        <f>1/$A$1*'[1]44094418Exp'!P$247</f>
        <v>6.5708724199999985E-2</v>
      </c>
      <c r="R12" s="11">
        <f>1/$A$1*'[1]44094418Exp'!Q$247</f>
        <v>7.1679203259999991E-2</v>
      </c>
      <c r="S12" s="11">
        <f>1/$A$1*'[1]44094418Exp'!R$247</f>
        <v>7.9022307419999993E-2</v>
      </c>
      <c r="T12" s="11">
        <f>1/$A$1*'[1]44094418Exp'!S$247</f>
        <v>6.8067366539999993E-2</v>
      </c>
      <c r="U12" s="11">
        <f>1/$A$1*'[1]44094418Exp'!T$247</f>
        <v>8.4675789799999998E-2</v>
      </c>
      <c r="V12" s="11">
        <f>1/$A$1*'[1]44094418Exp'!U$247</f>
        <v>0.11843936678</v>
      </c>
      <c r="W12" s="11">
        <f>1/$A$1*'[1]44094418Exp'!V$247</f>
        <v>0.11103856763999997</v>
      </c>
      <c r="X12" s="11">
        <f>1/$A$1*'[1]44094418Exp'!W$247</f>
        <v>0.15521346372</v>
      </c>
      <c r="Y12" s="11">
        <f>1/$A$1*'[1]44094418Exp'!X$247</f>
        <v>0.12548852963370227</v>
      </c>
      <c r="Z12" s="11">
        <f>1/$A$1*'[1]44094418Exp'!Y$247</f>
        <v>0.12671514502359998</v>
      </c>
      <c r="AA12" s="11">
        <f>1/$A$1*'[1]44094418Exp'!Z$247</f>
        <v>0.34803487052816667</v>
      </c>
      <c r="AB12" s="11">
        <f>1/$A$1*'[1]44094418Exp'!AA$247</f>
        <v>0</v>
      </c>
      <c r="AC12" s="4"/>
      <c r="AD12" s="46">
        <f>1/1000*'[1]44094418Exp'!AB$247</f>
        <v>9.0789000000000009E-2</v>
      </c>
      <c r="AE12" s="11">
        <f>1/1000*'[1]44094418Exp'!AC$247</f>
        <v>7.6613000000000001E-2</v>
      </c>
      <c r="AF12" s="11">
        <f>1/1000*'[1]44094418Exp'!AD$247</f>
        <v>9.2831000000000011E-2</v>
      </c>
      <c r="AG12" s="11">
        <f>1/1000*'[1]44094418Exp'!AE$247</f>
        <v>9.0228000000000017E-2</v>
      </c>
      <c r="AH12" s="11">
        <f>1/1000*'[1]44094418Exp'!AF$247</f>
        <v>0.12075400000000001</v>
      </c>
      <c r="AI12" s="11">
        <f>1/1000*'[1]44094418Exp'!AG$247</f>
        <v>0.14078138038597149</v>
      </c>
      <c r="AJ12" s="11">
        <f>1/1000*'[1]44094418Exp'!AH$247</f>
        <v>0.11210942959795658</v>
      </c>
      <c r="AK12" s="11">
        <f>1/1000*'[1]44094418Exp'!AI$247</f>
        <v>8.9947725541751358E-2</v>
      </c>
      <c r="AL12" s="11">
        <f>1/1000*'[1]44094418Exp'!AJ$247</f>
        <v>5.7411152848658491E-2</v>
      </c>
      <c r="AM12" s="11">
        <f>1/1000*'[1]44094418Exp'!AK$247</f>
        <v>3.7486895994699919E-2</v>
      </c>
      <c r="AN12" s="11">
        <f>1/1000*'[1]44094418Exp'!AL$247</f>
        <v>3.9103570000000004E-2</v>
      </c>
      <c r="AO12" s="11">
        <f>1/1000*'[1]44094418Exp'!AM$247</f>
        <v>4.4377354000000001E-2</v>
      </c>
      <c r="AP12" s="11">
        <f>1/1000*'[1]44094418Exp'!AN$247</f>
        <v>4.4222448999999997E-2</v>
      </c>
      <c r="AQ12" s="11">
        <f>1/1000*'[1]44094418Exp'!AO$247</f>
        <v>3.6223653000000001E-2</v>
      </c>
      <c r="AR12" s="11">
        <f>1/1000*'[1]44094418Exp'!AP$247</f>
        <v>4.6045925999999994E-2</v>
      </c>
      <c r="AS12" s="11">
        <f>1/1000*'[1]44094418Exp'!AQ$247</f>
        <v>5.0620767999999997E-2</v>
      </c>
      <c r="AT12" s="11">
        <f>1/1000*'[1]44094418Exp'!AR$247</f>
        <v>5.0298034000000005E-2</v>
      </c>
      <c r="AU12" s="11">
        <f>1/1000*'[1]44094418Exp'!AS$247</f>
        <v>4.4203108999999997E-2</v>
      </c>
      <c r="AV12" s="11">
        <f>1/1000*'[1]44094418Exp'!AT$247</f>
        <v>5.7656358999999997E-2</v>
      </c>
      <c r="AW12" s="11">
        <f>1/1000*'[1]44094418Exp'!AU$247</f>
        <v>7.1412056000000002E-2</v>
      </c>
      <c r="AX12" s="11">
        <f>1/1000*'[1]44094418Exp'!AV$247</f>
        <v>7.0348028999999992E-2</v>
      </c>
      <c r="AY12" s="11">
        <f>1/1000*'[1]44094418Exp'!AW$247</f>
        <v>9.8106932000000008E-2</v>
      </c>
      <c r="AZ12" s="11">
        <f>1/1000*'[1]44094418Exp'!AX$247</f>
        <v>8.970702537099999E-2</v>
      </c>
      <c r="BA12" s="11">
        <f>1/1000*'[1]44094418Exp'!AY$247</f>
        <v>9.0866527010999995E-2</v>
      </c>
      <c r="BB12" s="11">
        <f>1/1000*'[1]44094418Exp'!AZ$247</f>
        <v>0.14517412386799999</v>
      </c>
      <c r="BC12" s="11">
        <f>1/1000*'[1]44094418Exp'!BA$247</f>
        <v>0</v>
      </c>
      <c r="BD12" s="222"/>
    </row>
    <row r="13" spans="1:56" ht="17.149999999999999" customHeight="1">
      <c r="B13" s="155" t="s">
        <v>143</v>
      </c>
      <c r="C13" s="156">
        <f>1/$A$1*'[1]44094418Exp'!$B$269</f>
        <v>1.1279379999999998E-3</v>
      </c>
      <c r="D13" s="157">
        <f>1/$A$1*'[1]44094418Exp'!$C$269</f>
        <v>1.4763995000000002E-3</v>
      </c>
      <c r="E13" s="157">
        <f>1/$A$1*'[1]44094418Exp'!$D$269</f>
        <v>2.2883754999999998E-3</v>
      </c>
      <c r="F13" s="157">
        <f>1/$A$1*'[1]44094418Exp'!$E$269</f>
        <v>1.4687120000000001E-3</v>
      </c>
      <c r="G13" s="157">
        <f>1/$A$1*'[1]44094418Exp'!$F$269</f>
        <v>2.4710000000000001E-3</v>
      </c>
      <c r="H13" s="157">
        <f>1/$A$1*'[1]44094418Exp'!$G$269</f>
        <v>2.2357930000000002E-3</v>
      </c>
      <c r="I13" s="157">
        <f>1/$A$1*'[1]44094418Exp'!$H$269</f>
        <v>2.8016746076921445E-3</v>
      </c>
      <c r="J13" s="158">
        <f>1/$A$1*'[1]44094418Exp'!$I$269</f>
        <v>2.9402274999999994E-3</v>
      </c>
      <c r="K13" s="158">
        <f>1/$A$1*'[1]44094418Exp'!J$269</f>
        <v>2.7273370333333329E-3</v>
      </c>
      <c r="L13" s="158">
        <f>1/$A$1*'[1]44094418Exp'!K$269</f>
        <v>1.4894275000000002E-3</v>
      </c>
      <c r="M13" s="157">
        <f>1/$A$1*'[1]44094418Exp'!L$269</f>
        <v>1.5289854999999998E-3</v>
      </c>
      <c r="N13" s="157">
        <f>1/$A$1*'[1]44094418Exp'!M$269</f>
        <v>3.5889436249999995E-3</v>
      </c>
      <c r="O13" s="157">
        <f>1/$A$1*'[1]44094418Exp'!N$269</f>
        <v>1.3430829999999999E-3</v>
      </c>
      <c r="P13" s="157">
        <f>1/$A$1*'[1]44094418Exp'!O$269</f>
        <v>1.4116695261437908E-3</v>
      </c>
      <c r="Q13" s="157">
        <f>1/$A$1*'[1]44094418Exp'!P$269</f>
        <v>7.0181677999999999E-4</v>
      </c>
      <c r="R13" s="157">
        <f>1/$A$1*'[1]44094418Exp'!Q$269</f>
        <v>5.7054199999999995E-4</v>
      </c>
      <c r="S13" s="157">
        <f>1/$A$1*'[1]44094418Exp'!R$269</f>
        <v>1.2692154999999997E-3</v>
      </c>
      <c r="T13" s="157">
        <f>1/$A$1*'[1]44094418Exp'!S$269</f>
        <v>1.5443008E-4</v>
      </c>
      <c r="U13" s="157">
        <f>1/$A$1*'[1]44094418Exp'!T$269</f>
        <v>2.9633449999999999E-4</v>
      </c>
      <c r="V13" s="157">
        <f>1/$A$1*'[1]44094418Exp'!U$269</f>
        <v>1.5670213999999997E-4</v>
      </c>
      <c r="W13" s="157">
        <f>1/$A$1*'[1]44094418Exp'!V$269</f>
        <v>1.66131E-4</v>
      </c>
      <c r="X13" s="157">
        <f>1/$A$1*'[1]44094418Exp'!W$269</f>
        <v>3.7429E-4</v>
      </c>
      <c r="Y13" s="157">
        <f>1/$A$1*'[1]44094418Exp'!X$269</f>
        <v>3.7752049999999996E-4</v>
      </c>
      <c r="Z13" s="157">
        <f>1/$A$1*'[1]44094418Exp'!Y$269</f>
        <v>4.0575499999999999E-4</v>
      </c>
      <c r="AA13" s="157">
        <f>1/$A$1*'[1]44094418Exp'!Z$269</f>
        <v>2.5731404999999999E-4</v>
      </c>
      <c r="AB13" s="157">
        <f>1/$A$1*'[1]44094418Exp'!AA$269</f>
        <v>0</v>
      </c>
      <c r="AC13" s="4"/>
      <c r="AD13" s="156">
        <f>1/1000*'[1]44094418Exp'!AB$269</f>
        <v>3.3099999999999997E-4</v>
      </c>
      <c r="AE13" s="157">
        <f>1/1000*'[1]44094418Exp'!AC$269</f>
        <v>4.75E-4</v>
      </c>
      <c r="AF13" s="157">
        <f>1/1000*'[1]44094418Exp'!AD$269</f>
        <v>7.9900000000000001E-4</v>
      </c>
      <c r="AG13" s="157">
        <f>1/1000*'[1]44094418Exp'!AE$269</f>
        <v>2.0525E-4</v>
      </c>
      <c r="AH13" s="157">
        <f>1/1000*'[1]44094418Exp'!AF$269</f>
        <v>3.0900000000000003E-4</v>
      </c>
      <c r="AI13" s="157">
        <f>1/1000*'[1]44094418Exp'!AG$269</f>
        <v>6.3295720796446907E-4</v>
      </c>
      <c r="AJ13" s="157">
        <f>1/1000*'[1]44094418Exp'!AH$269</f>
        <v>1.3003703749342071E-3</v>
      </c>
      <c r="AK13" s="157">
        <f>1/1000*'[1]44094418Exp'!AI$269</f>
        <v>1.4975949004788079E-3</v>
      </c>
      <c r="AL13" s="157">
        <f>1/1000*'[1]44094418Exp'!AJ$269</f>
        <v>1.4927012555123495E-3</v>
      </c>
      <c r="AM13" s="157">
        <f>1/1000*'[1]44094418Exp'!AK$269</f>
        <v>8.6721746567042712E-4</v>
      </c>
      <c r="AN13" s="157">
        <f>1/1000*'[1]44094418Exp'!AL$269</f>
        <v>7.236129999999999E-4</v>
      </c>
      <c r="AO13" s="157">
        <f>1/1000*'[1]44094418Exp'!AM$269</f>
        <v>1.4476439999999999E-3</v>
      </c>
      <c r="AP13" s="157">
        <f>1/1000*'[1]44094418Exp'!AN$269</f>
        <v>8.083579999999998E-4</v>
      </c>
      <c r="AQ13" s="157">
        <f>1/1000*'[1]44094418Exp'!AO$269</f>
        <v>9.6092200000000001E-4</v>
      </c>
      <c r="AR13" s="157">
        <f>1/1000*'[1]44094418Exp'!AP$269</f>
        <v>4.1947300000000007E-4</v>
      </c>
      <c r="AS13" s="157">
        <f>1/1000*'[1]44094418Exp'!AQ$269</f>
        <v>3.5701500000000002E-4</v>
      </c>
      <c r="AT13" s="157">
        <f>1/1000*'[1]44094418Exp'!AR$269</f>
        <v>7.8011999999999992E-4</v>
      </c>
      <c r="AU13" s="157">
        <f>1/1000*'[1]44094418Exp'!AS$269</f>
        <v>1.3879999999999999E-4</v>
      </c>
      <c r="AV13" s="157">
        <f>1/1000*'[1]44094418Exp'!AT$269</f>
        <v>2.1067199999999996E-4</v>
      </c>
      <c r="AW13" s="157">
        <f>1/1000*'[1]44094418Exp'!AU$269</f>
        <v>1.0843E-4</v>
      </c>
      <c r="AX13" s="157">
        <f>1/1000*'[1]44094418Exp'!AV$269</f>
        <v>1.0838800000000001E-4</v>
      </c>
      <c r="AY13" s="157">
        <f>1/1000*'[1]44094418Exp'!AW$269</f>
        <v>2.6572399999999995E-4</v>
      </c>
      <c r="AZ13" s="157">
        <f>1/1000*'[1]44094418Exp'!AX$269</f>
        <v>2.7414772600000006E-4</v>
      </c>
      <c r="BA13" s="157">
        <f>1/1000*'[1]44094418Exp'!AY$269</f>
        <v>3.1371017E-4</v>
      </c>
      <c r="BB13" s="157">
        <f>1/1000*'[1]44094418Exp'!AZ$269</f>
        <v>1.9107369199999996E-4</v>
      </c>
      <c r="BC13" s="157">
        <f>1/1000*'[1]44094418Exp'!BA$269</f>
        <v>0</v>
      </c>
      <c r="BD13" s="222"/>
    </row>
    <row r="14" spans="1:56" ht="17.149999999999999" customHeight="1">
      <c r="B14" s="15" t="s">
        <v>126</v>
      </c>
      <c r="C14" s="27">
        <f>1/$A$1*'[1]44094418Exp'!$B$267</f>
        <v>0.72691558669356926</v>
      </c>
      <c r="D14" s="29">
        <f>1/$A$1*'[1]44094418Exp'!$C$267</f>
        <v>0.59193599437958166</v>
      </c>
      <c r="E14" s="29">
        <f>1/$A$1*'[1]44094418Exp'!$D$267</f>
        <v>0.40317639250000004</v>
      </c>
      <c r="F14" s="29">
        <f>1/$A$1*'[1]44094418Exp'!$E$267</f>
        <v>0.34677027599999993</v>
      </c>
      <c r="G14" s="29">
        <f>1/$A$1*'[1]44094418Exp'!$F$267</f>
        <v>0.42882967950000001</v>
      </c>
      <c r="H14" s="29">
        <f>1/$A$1*'[1]44094418Exp'!$G$267</f>
        <v>0.43713838225948248</v>
      </c>
      <c r="I14" s="29">
        <f>1/$A$1*'[1]44094418Exp'!$H$267</f>
        <v>0.40658487197045884</v>
      </c>
      <c r="J14" s="33">
        <f>1/$A$1*'[1]44094418Exp'!$I$267</f>
        <v>0.38630361938919017</v>
      </c>
      <c r="K14" s="33">
        <f>1/$A$1*'[1]44094418Exp'!J$267</f>
        <v>0.43550080451011908</v>
      </c>
      <c r="L14" s="33">
        <f>1/$A$1*'[1]44094418Exp'!K$267</f>
        <v>0.34257711750000003</v>
      </c>
      <c r="M14" s="29">
        <f>1/$A$1*'[1]44094418Exp'!L$267</f>
        <v>0.34243553577500002</v>
      </c>
      <c r="N14" s="29">
        <f>1/$A$1*'[1]44094418Exp'!M$267</f>
        <v>0.37685953612500001</v>
      </c>
      <c r="O14" s="29">
        <f>1/$A$1*'[1]44094418Exp'!N$267</f>
        <v>0.40193864599999996</v>
      </c>
      <c r="P14" s="29">
        <f>1/$A$1*'[1]44094418Exp'!O$267</f>
        <v>0.30956726285065539</v>
      </c>
      <c r="Q14" s="29">
        <f>1/$A$1*'[1]44094418Exp'!P$267</f>
        <v>0.32034752861999999</v>
      </c>
      <c r="R14" s="29">
        <f>1/$A$1*'[1]44094418Exp'!Q$267</f>
        <v>0.29885341163999996</v>
      </c>
      <c r="S14" s="29">
        <f>1/$A$1*'[1]44094418Exp'!R$267</f>
        <v>0.29192506195999995</v>
      </c>
      <c r="T14" s="29">
        <f>1/$A$1*'[1]44094418Exp'!S$267</f>
        <v>0.23253304531999999</v>
      </c>
      <c r="U14" s="29">
        <f>1/$A$1*'[1]44094418Exp'!T$267</f>
        <v>0.20798947147999997</v>
      </c>
      <c r="V14" s="29">
        <f>1/$A$1*'[1]44094418Exp'!U$267</f>
        <v>0.20717707359999998</v>
      </c>
      <c r="W14" s="29">
        <f>1/$A$1*'[1]44094418Exp'!V$267</f>
        <v>0.14795405281999999</v>
      </c>
      <c r="X14" s="29">
        <f>1/$A$1*'[1]44094418Exp'!W$267</f>
        <v>0.13438192571999996</v>
      </c>
      <c r="Y14" s="29">
        <f>1/$A$1*'[1]44094418Exp'!X$267</f>
        <v>9.3325902549331347E-2</v>
      </c>
      <c r="Z14" s="29">
        <f>1/$A$1*'[1]44094418Exp'!Y$267</f>
        <v>0.10023981507245998</v>
      </c>
      <c r="AA14" s="29">
        <f>1/$A$1*'[1]44094418Exp'!Z$267</f>
        <v>0.10415578436449999</v>
      </c>
      <c r="AB14" s="29">
        <f>1/$A$1*'[1]44094418Exp'!AA$267</f>
        <v>0</v>
      </c>
      <c r="AC14" s="4"/>
      <c r="AD14" s="27">
        <f>1/1000*'[1]44094418Exp'!AB$267</f>
        <v>0.14659199999999997</v>
      </c>
      <c r="AE14" s="29">
        <f>1/1000*'[1]44094418Exp'!AC$267</f>
        <v>0.12341000000000001</v>
      </c>
      <c r="AF14" s="29">
        <f>1/1000*'[1]44094418Exp'!AD$267</f>
        <v>0.10230400000000002</v>
      </c>
      <c r="AG14" s="29">
        <f>1/1000*'[1]44094418Exp'!AE$267</f>
        <v>9.4847000000000015E-2</v>
      </c>
      <c r="AH14" s="29">
        <f>1/1000*'[1]44094418Exp'!AF$267</f>
        <v>0.11605000000000001</v>
      </c>
      <c r="AI14" s="29">
        <f>1/1000*'[1]44094418Exp'!AG$267</f>
        <v>0.13018887686969804</v>
      </c>
      <c r="AJ14" s="29">
        <f>1/1000*'[1]44094418Exp'!AH$267</f>
        <v>0.11345637875765964</v>
      </c>
      <c r="AK14" s="29">
        <f>1/1000*'[1]44094418Exp'!AI$267</f>
        <v>0.11997564250959313</v>
      </c>
      <c r="AL14" s="29">
        <f>1/1000*'[1]44094418Exp'!AJ$267</f>
        <v>0.13097003623277237</v>
      </c>
      <c r="AM14" s="29">
        <f>1/1000*'[1]44094418Exp'!AK$267</f>
        <v>0.13670394656794119</v>
      </c>
      <c r="AN14" s="29">
        <f>1/1000*'[1]44094418Exp'!AL$267</f>
        <v>0.14220350599999998</v>
      </c>
      <c r="AO14" s="29">
        <f>1/1000*'[1]44094418Exp'!AM$267</f>
        <v>0.16411581199999997</v>
      </c>
      <c r="AP14" s="29">
        <f>1/1000*'[1]44094418Exp'!AN$267</f>
        <v>0.17093961099999999</v>
      </c>
      <c r="AQ14" s="29">
        <f>1/1000*'[1]44094418Exp'!AO$267</f>
        <v>0.156870749</v>
      </c>
      <c r="AR14" s="29">
        <f>1/1000*'[1]44094418Exp'!AP$267</f>
        <v>0.15953539999999997</v>
      </c>
      <c r="AS14" s="29">
        <f>1/1000*'[1]44094418Exp'!AQ$267</f>
        <v>0.148160662</v>
      </c>
      <c r="AT14" s="29">
        <f>1/1000*'[1]44094418Exp'!AR$267</f>
        <v>0.138706353</v>
      </c>
      <c r="AU14" s="29">
        <f>1/1000*'[1]44094418Exp'!AS$267</f>
        <v>0.12532887899999998</v>
      </c>
      <c r="AV14" s="29">
        <f>1/1000*'[1]44094418Exp'!AT$267</f>
        <v>0.12228400899999999</v>
      </c>
      <c r="AW14" s="29">
        <f>1/1000*'[1]44094418Exp'!AU$267</f>
        <v>0.114069491</v>
      </c>
      <c r="AX14" s="29">
        <f>1/1000*'[1]44094418Exp'!AV$267</f>
        <v>7.9638168000000009E-2</v>
      </c>
      <c r="AY14" s="29">
        <f>1/1000*'[1]44094418Exp'!AW$267</f>
        <v>7.2877442000000001E-2</v>
      </c>
      <c r="AZ14" s="29">
        <f>1/1000*'[1]44094418Exp'!AX$267</f>
        <v>6.7953393602999998E-2</v>
      </c>
      <c r="BA14" s="29">
        <f>1/1000*'[1]44094418Exp'!AY$267</f>
        <v>6.7739521931999988E-2</v>
      </c>
      <c r="BB14" s="29">
        <f>1/1000*'[1]44094418Exp'!AZ$267</f>
        <v>4.5662133906999997E-2</v>
      </c>
      <c r="BC14" s="29">
        <f>1/1000*'[1]44094418Exp'!BA$267</f>
        <v>0</v>
      </c>
      <c r="BD14" s="222"/>
    </row>
    <row r="15" spans="1:56">
      <c r="B15" s="52" t="s">
        <v>42</v>
      </c>
      <c r="C15" s="12">
        <f>1/$A$1*(SUM('[1]44094418Exp'!$B$47:$B$47)+SUM('[1]44094418Exp'!$B$105:$B$105))</f>
        <v>0.11369603949999998</v>
      </c>
      <c r="D15" s="13">
        <f>1/$A$1*(SUM('[1]44094418Exp'!$C$47:$C$47)+SUM('[1]44094418Exp'!$C$105:$C$105))</f>
        <v>0.135983782</v>
      </c>
      <c r="E15" s="13">
        <f>1/$A$1*(SUM('[1]44094418Exp'!$D$47:$D$47)+SUM('[1]44094418Exp'!$D$105:$D$105))</f>
        <v>6.3220584999999996E-2</v>
      </c>
      <c r="F15" s="13">
        <f>1/$A$1*(SUM('[1]44094418Exp'!$E$47:$E$47)+SUM('[1]44094418Exp'!$E$105:$E$105))</f>
        <v>4.1573330999999991E-2</v>
      </c>
      <c r="G15" s="13">
        <f>1/$A$1*(SUM('[1]44094418Exp'!$F$47:$F$47)+SUM('[1]44094418Exp'!$F$105:$F$105))</f>
        <v>5.1975518499999998E-2</v>
      </c>
      <c r="H15" s="13">
        <f>1/$A$1*(SUM('[1]44094418Exp'!$G$47:$G$47)+SUM('[1]44094418Exp'!$G$105:$G$105))</f>
        <v>4.6066956718091683E-2</v>
      </c>
      <c r="I15" s="13">
        <f>1/$A$1*(SUM('[1]44094418Exp'!$H$47:$H$47)+SUM('[1]44094418Exp'!$H$105:$H$105))</f>
        <v>3.7997317499999995E-2</v>
      </c>
      <c r="J15" s="41">
        <f>1/$A$1*(SUM('[1]44094418Exp'!$I$47:$I$47)+SUM('[1]44094418Exp'!$I$105:$I$105))</f>
        <v>2.7355280058727931E-2</v>
      </c>
      <c r="K15" s="41">
        <f>1/$A$1*(SUM('[1]44094418Exp'!J$47:J$47)+SUM('[1]44094418Exp'!J$105:J$105))</f>
        <v>3.2270957999999995E-2</v>
      </c>
      <c r="L15" s="41">
        <f>1/$A$1*(SUM('[1]44094418Exp'!K$47:K$47)+SUM('[1]44094418Exp'!K$105:K$105))</f>
        <v>2.6086187999999993E-2</v>
      </c>
      <c r="M15" s="13">
        <f>1/$A$1*(SUM('[1]44094418Exp'!L$47:L$47)+SUM('[1]44094418Exp'!L$105:L$105))</f>
        <v>1.9573745725000001E-2</v>
      </c>
      <c r="N15" s="13">
        <f>1/$A$1*(SUM('[1]44094418Exp'!M$47:M$47)+SUM('[1]44094418Exp'!M$105:M$105))</f>
        <v>2.6566661624999998E-2</v>
      </c>
      <c r="O15" s="13">
        <f>1/$A$1*(SUM('[1]44094418Exp'!N$47:N$47)+SUM('[1]44094418Exp'!N$105:N$105))</f>
        <v>2.9798544624999996E-2</v>
      </c>
      <c r="P15" s="13">
        <f>1/$A$1*(SUM('[1]44094418Exp'!O$47:O$47)+SUM('[1]44094418Exp'!O$105:O$105))</f>
        <v>1.4338186536879793E-2</v>
      </c>
      <c r="Q15" s="13">
        <f>1/$A$1*(SUM('[1]44094418Exp'!P$47:P$47)+SUM('[1]44094418Exp'!P$105:P$105))</f>
        <v>1.5436433879999999E-2</v>
      </c>
      <c r="R15" s="13">
        <f>1/$A$1*(SUM('[1]44094418Exp'!Q$47:Q$47)+SUM('[1]44094418Exp'!Q$105:Q$105))</f>
        <v>1.7970135399999997E-2</v>
      </c>
      <c r="S15" s="13">
        <f>1/$A$1*(SUM('[1]44094418Exp'!R$47:R$47)+SUM('[1]44094418Exp'!R$105:R$105))</f>
        <v>1.8388904800000001E-2</v>
      </c>
      <c r="T15" s="13">
        <f>1/$A$1*(SUM('[1]44094418Exp'!S$47:S$47)+SUM('[1]44094418Exp'!S$105:S$105))</f>
        <v>1.458367358E-2</v>
      </c>
      <c r="U15" s="13">
        <f>1/$A$1*(SUM('[1]44094418Exp'!T$47:T$47)+SUM('[1]44094418Exp'!T$105:T$105))</f>
        <v>1.1161036739999998E-2</v>
      </c>
      <c r="V15" s="13">
        <f>1/$A$1*(SUM('[1]44094418Exp'!U$47:U$47)+SUM('[1]44094418Exp'!U$105:U$105))</f>
        <v>9.1528337599999995E-3</v>
      </c>
      <c r="W15" s="13">
        <f>1/$A$1*(SUM('[1]44094418Exp'!V$47:V$47)+SUM('[1]44094418Exp'!V$105:V$105))</f>
        <v>6.4934046800000002E-3</v>
      </c>
      <c r="X15" s="13">
        <f>1/$A$1*(SUM('[1]44094418Exp'!W$47:W$47)+SUM('[1]44094418Exp'!W$105:W$105))</f>
        <v>1.0837697779999999E-2</v>
      </c>
      <c r="Y15" s="13">
        <f>1/$A$1*(SUM('[1]44094418Exp'!X$47:X$47)+SUM('[1]44094418Exp'!X$105:X$105))</f>
        <v>9.2624290986795463E-3</v>
      </c>
      <c r="Z15" s="13">
        <f>1/$A$1*(SUM('[1]44094418Exp'!Y$47:Y$47)+SUM('[1]44094418Exp'!Y$105:Y$105))</f>
        <v>8.9551833068599995E-3</v>
      </c>
      <c r="AA15" s="13">
        <f>1/$A$1*(SUM('[1]44094418Exp'!Z$47:Z$47)+SUM('[1]44094418Exp'!Z$105:Z$105))</f>
        <v>9.1199245700000001E-3</v>
      </c>
      <c r="AB15" s="13">
        <f>1/$A$1*(SUM('[1]44094418Exp'!AA$47:AA$47)+SUM('[1]44094418Exp'!AA$105:AA$105))</f>
        <v>0</v>
      </c>
      <c r="AC15" s="4"/>
      <c r="AD15" s="12">
        <f>1/1000*(SUM('[1]44094418Exp'!AB$47:AB$47)+SUM('[1]44094418Exp'!AB$105:AB$105))</f>
        <v>2.5594000000000002E-2</v>
      </c>
      <c r="AE15" s="13">
        <f>1/1000*(SUM('[1]44094418Exp'!AC$47:AC$47)+SUM('[1]44094418Exp'!AC$105:AC$105))</f>
        <v>1.8648000000000001E-2</v>
      </c>
      <c r="AF15" s="13">
        <f>1/1000*(SUM('[1]44094418Exp'!AD$47:AD$47)+SUM('[1]44094418Exp'!AD$105:AD$105))</f>
        <v>1.2468E-2</v>
      </c>
      <c r="AG15" s="13">
        <f>1/1000*(SUM('[1]44094418Exp'!AE$47:AE$47)+SUM('[1]44094418Exp'!AE$105:AE$105))</f>
        <v>8.4670000000000006E-3</v>
      </c>
      <c r="AH15" s="13">
        <f>1/1000*(SUM('[1]44094418Exp'!AF$47:AF$47)+SUM('[1]44094418Exp'!AF$105:AF$105))</f>
        <v>1.1614999999999999E-2</v>
      </c>
      <c r="AI15" s="13">
        <f>1/1000*(SUM('[1]44094418Exp'!AG$47:AG$47)+SUM('[1]44094418Exp'!AG$105:AG$105))</f>
        <v>9.8940533170912871E-3</v>
      </c>
      <c r="AJ15" s="13">
        <f>1/1000*(SUM('[1]44094418Exp'!AH$47:AH$47)+SUM('[1]44094418Exp'!AH$105:AH$105))</f>
        <v>8.1218074085548844E-3</v>
      </c>
      <c r="AK15" s="13">
        <f>1/1000*(SUM('[1]44094418Exp'!AI$47:AI$47)+SUM('[1]44094418Exp'!AI$105:AI$105))</f>
        <v>6.1842344654283316E-3</v>
      </c>
      <c r="AL15" s="13">
        <f>1/1000*(SUM('[1]44094418Exp'!AJ$47:AJ$47)+SUM('[1]44094418Exp'!AJ$105:AJ$105))</f>
        <v>7.7274833159616833E-3</v>
      </c>
      <c r="AM15" s="13">
        <f>1/1000*(SUM('[1]44094418Exp'!AK$47:AK$47)+SUM('[1]44094418Exp'!AK$105:AK$105))</f>
        <v>6.0593248499599579E-3</v>
      </c>
      <c r="AN15" s="13">
        <f>1/1000*(SUM('[1]44094418Exp'!AL$47:AL$47)+SUM('[1]44094418Exp'!AL$105:AL$105))</f>
        <v>8.4246540000000002E-3</v>
      </c>
      <c r="AO15" s="13">
        <f>1/1000*(SUM('[1]44094418Exp'!AM$47:AM$47)+SUM('[1]44094418Exp'!AM$105:AM$105))</f>
        <v>1.0121473000000001E-2</v>
      </c>
      <c r="AP15" s="13">
        <f>1/1000*(SUM('[1]44094418Exp'!AN$47:AN$47)+SUM('[1]44094418Exp'!AN$105:AN$105))</f>
        <v>9.9940660000000011E-3</v>
      </c>
      <c r="AQ15" s="13">
        <f>1/1000*(SUM('[1]44094418Exp'!AO$47:AO$47)+SUM('[1]44094418Exp'!AO$105:AO$105))</f>
        <v>7.2787780000000005E-3</v>
      </c>
      <c r="AR15" s="13">
        <f>1/1000*(SUM('[1]44094418Exp'!AP$47:AP$47)+SUM('[1]44094418Exp'!AP$105:AP$105))</f>
        <v>8.8856070000000002E-3</v>
      </c>
      <c r="AS15" s="13">
        <f>1/1000*(SUM('[1]44094418Exp'!AQ$47:AQ$47)+SUM('[1]44094418Exp'!AQ$105:AQ$105))</f>
        <v>1.167691E-2</v>
      </c>
      <c r="AT15" s="13">
        <f>1/1000*(SUM('[1]44094418Exp'!AR$47:AR$47)+SUM('[1]44094418Exp'!AR$105:AR$105))</f>
        <v>1.0722898E-2</v>
      </c>
      <c r="AU15" s="13">
        <f>1/1000*(SUM('[1]44094418Exp'!AS$47:AS$47)+SUM('[1]44094418Exp'!AS$105:AS$105))</f>
        <v>1.2457435000000001E-2</v>
      </c>
      <c r="AV15" s="13">
        <f>1/1000*(SUM('[1]44094418Exp'!AT$47:AT$47)+SUM('[1]44094418Exp'!AT$105:AT$105))</f>
        <v>9.8603990000000006E-3</v>
      </c>
      <c r="AW15" s="13">
        <f>1/1000*(SUM('[1]44094418Exp'!AU$47:AU$47)+SUM('[1]44094418Exp'!AU$105:AU$105))</f>
        <v>7.7134660000000004E-3</v>
      </c>
      <c r="AX15" s="13">
        <f>1/1000*(SUM('[1]44094418Exp'!AV$47:AV$47)+SUM('[1]44094418Exp'!AV$105:AV$105))</f>
        <v>5.4852539999999993E-3</v>
      </c>
      <c r="AY15" s="13">
        <f>1/1000*(SUM('[1]44094418Exp'!AW$47:AW$47)+SUM('[1]44094418Exp'!AW$105:AW$105))</f>
        <v>8.5974779999999987E-3</v>
      </c>
      <c r="AZ15" s="13">
        <f>1/1000*(SUM('[1]44094418Exp'!AX$47:AX$47)+SUM('[1]44094418Exp'!AX$105:AX$105))</f>
        <v>8.5201299460000001E-3</v>
      </c>
      <c r="BA15" s="13">
        <f>1/1000*(SUM('[1]44094418Exp'!AY$47:AY$47)+SUM('[1]44094418Exp'!AY$105:AY$105))</f>
        <v>7.1673672090000005E-3</v>
      </c>
      <c r="BB15" s="13">
        <f>1/1000*(SUM('[1]44094418Exp'!AZ$47:AZ$47)+SUM('[1]44094418Exp'!AZ$105:AZ$105))</f>
        <v>4.3484280589999999E-3</v>
      </c>
      <c r="BC15" s="13">
        <f>1/1000*(SUM('[1]44094418Exp'!BA$47:BA$47)+SUM('[1]44094418Exp'!BA$105:BA$105))</f>
        <v>0</v>
      </c>
      <c r="BD15" s="222"/>
    </row>
    <row r="16" spans="1:56">
      <c r="B16" s="5" t="s">
        <v>24</v>
      </c>
      <c r="C16" s="46">
        <f>1/$A$1*'[1]44094418Exp'!$B$109</f>
        <v>4.65082E-2</v>
      </c>
      <c r="D16" s="11">
        <f>1/$A$1*'[1]44094418Exp'!$C$109</f>
        <v>2.81105E-2</v>
      </c>
      <c r="E16" s="11">
        <f>1/$A$1*'[1]44094418Exp'!$D$109</f>
        <v>4.4383999999999995E-3</v>
      </c>
      <c r="F16" s="11">
        <f>1/$A$1*'[1]44094418Exp'!$E$109</f>
        <v>1.8170325000000001E-3</v>
      </c>
      <c r="G16" s="11">
        <f>1/$A$1*'[1]44094418Exp'!$F$109</f>
        <v>3.1689999999999999E-3</v>
      </c>
      <c r="H16" s="11">
        <f>1/$A$1*'[1]44094418Exp'!$G$109</f>
        <v>7.005683500000001E-3</v>
      </c>
      <c r="I16" s="11">
        <f>1/$A$1*'[1]44094418Exp'!$H$109</f>
        <v>6.4823144999999992E-3</v>
      </c>
      <c r="J16" s="36">
        <f>1/$A$1*'[1]44094418Exp'!$I$109</f>
        <v>1.9609120499999997E-2</v>
      </c>
      <c r="K16" s="36">
        <f>1/$A$1*'[1]44094418Exp'!J$109</f>
        <v>1.0737153133333335E-2</v>
      </c>
      <c r="L16" s="36">
        <f>1/$A$1*'[1]44094418Exp'!K$109</f>
        <v>6.8479864999999992E-3</v>
      </c>
      <c r="M16" s="11">
        <f>1/$A$1*'[1]44094418Exp'!L$109</f>
        <v>9.0914336249999991E-3</v>
      </c>
      <c r="N16" s="11">
        <f>1/$A$1*'[1]44094418Exp'!M$109</f>
        <v>1.1171302624999999E-2</v>
      </c>
      <c r="O16" s="11">
        <f>1/$A$1*'[1]44094418Exp'!N$109</f>
        <v>1.3822559624999996E-2</v>
      </c>
      <c r="P16" s="11">
        <f>1/$A$1*'[1]44094418Exp'!O$109</f>
        <v>5.0792621830065355E-3</v>
      </c>
      <c r="Q16" s="11">
        <f>1/$A$1*'[1]44094418Exp'!P$109</f>
        <v>1.1668128219999997E-2</v>
      </c>
      <c r="R16" s="11">
        <f>1/$A$1*'[1]44094418Exp'!Q$109</f>
        <v>1.232224644E-2</v>
      </c>
      <c r="S16" s="11">
        <f>1/$A$1*'[1]44094418Exp'!R$109</f>
        <v>8.239686559999999E-3</v>
      </c>
      <c r="T16" s="11">
        <f>1/$A$1*'[1]44094418Exp'!S$109</f>
        <v>5.4793002599999993E-3</v>
      </c>
      <c r="U16" s="11">
        <f>1/$A$1*'[1]44094418Exp'!T$109</f>
        <v>4.6126123400000007E-3</v>
      </c>
      <c r="V16" s="11">
        <f>1/$A$1*'[1]44094418Exp'!U$109</f>
        <v>5.0119367200000004E-3</v>
      </c>
      <c r="W16" s="11">
        <f>1/$A$1*'[1]44094418Exp'!V$109</f>
        <v>4.7892375999999993E-3</v>
      </c>
      <c r="X16" s="11">
        <f>1/$A$1*'[1]44094418Exp'!W$109</f>
        <v>3.5609197399999997E-3</v>
      </c>
      <c r="Y16" s="11">
        <f>1/$A$1*'[1]44094418Exp'!X$109</f>
        <v>2.0492808000000004E-3</v>
      </c>
      <c r="Z16" s="11">
        <f>1/$A$1*'[1]44094418Exp'!Y$109</f>
        <v>1.4010031886200001E-3</v>
      </c>
      <c r="AA16" s="11">
        <f>1/$A$1*'[1]44094418Exp'!Z$109</f>
        <v>1.2016960999999997E-3</v>
      </c>
      <c r="AB16" s="11">
        <f>1/$A$1*'[1]44094418Exp'!AA$109</f>
        <v>0</v>
      </c>
      <c r="AC16" s="4"/>
      <c r="AD16" s="46">
        <f>1/1000*'[1]44094418Exp'!AB$109</f>
        <v>4.2099999999999999E-4</v>
      </c>
      <c r="AE16" s="11">
        <f>1/1000*'[1]44094418Exp'!AC$109</f>
        <v>5.3700000000000004E-4</v>
      </c>
      <c r="AF16" s="11">
        <f>1/1000*'[1]44094418Exp'!AD$109</f>
        <v>1.1719999999999999E-3</v>
      </c>
      <c r="AG16" s="11">
        <f>1/1000*'[1]44094418Exp'!AE$109</f>
        <v>3.7500000000000001E-4</v>
      </c>
      <c r="AH16" s="11">
        <f>1/1000*'[1]44094418Exp'!AF$109</f>
        <v>5.9400000000000002E-4</v>
      </c>
      <c r="AI16" s="11">
        <f>1/1000*'[1]44094418Exp'!AG$109</f>
        <v>1.575464596979613E-3</v>
      </c>
      <c r="AJ16" s="11">
        <f>1/1000*'[1]44094418Exp'!AH$109</f>
        <v>1.5403780852108794E-3</v>
      </c>
      <c r="AK16" s="11">
        <f>1/1000*'[1]44094418Exp'!AI$109</f>
        <v>2.3707426614339006E-3</v>
      </c>
      <c r="AL16" s="11">
        <f>1/1000*'[1]44094418Exp'!AJ$109</f>
        <v>2.7491229027049231E-3</v>
      </c>
      <c r="AM16" s="11">
        <f>1/1000*'[1]44094418Exp'!AK$109</f>
        <v>1.7877072500851782E-3</v>
      </c>
      <c r="AN16" s="11">
        <f>1/1000*'[1]44094418Exp'!AL$109</f>
        <v>2.2842449999999999E-3</v>
      </c>
      <c r="AO16" s="11">
        <f>1/1000*'[1]44094418Exp'!AM$109</f>
        <v>3.1566850000000002E-3</v>
      </c>
      <c r="AP16" s="11">
        <f>1/1000*'[1]44094418Exp'!AN$109</f>
        <v>3.9842039999999999E-3</v>
      </c>
      <c r="AQ16" s="11">
        <f>1/1000*'[1]44094418Exp'!AO$109</f>
        <v>3.3804339999999999E-3</v>
      </c>
      <c r="AR16" s="11">
        <f>1/1000*'[1]44094418Exp'!AP$109</f>
        <v>3.0803290000000001E-3</v>
      </c>
      <c r="AS16" s="11">
        <f>1/1000*'[1]44094418Exp'!AQ$109</f>
        <v>2.8834339999999998E-3</v>
      </c>
      <c r="AT16" s="11">
        <f>1/1000*'[1]44094418Exp'!AR$109</f>
        <v>1.8081079999999999E-3</v>
      </c>
      <c r="AU16" s="11">
        <f>1/1000*'[1]44094418Exp'!AS$109</f>
        <v>1.6886300000000002E-3</v>
      </c>
      <c r="AV16" s="11">
        <f>1/1000*'[1]44094418Exp'!AT$109</f>
        <v>1.6557490000000002E-3</v>
      </c>
      <c r="AW16" s="11">
        <f>1/1000*'[1]44094418Exp'!AU$109</f>
        <v>1.4072149999999999E-3</v>
      </c>
      <c r="AX16" s="11">
        <f>1/1000*'[1]44094418Exp'!AV$109</f>
        <v>1.444423E-3</v>
      </c>
      <c r="AY16" s="11">
        <f>1/1000*'[1]44094418Exp'!AW$109</f>
        <v>8.7895399999999993E-4</v>
      </c>
      <c r="AZ16" s="11">
        <f>1/1000*'[1]44094418Exp'!AX$109</f>
        <v>5.3251810099999998E-4</v>
      </c>
      <c r="BA16" s="11">
        <f>1/1000*'[1]44094418Exp'!AY$109</f>
        <v>3.8456166399999996E-4</v>
      </c>
      <c r="BB16" s="11">
        <f>1/1000*'[1]44094418Exp'!AZ$109</f>
        <v>4.34938557E-4</v>
      </c>
      <c r="BC16" s="11">
        <f>1/1000*'[1]44094418Exp'!BA$109</f>
        <v>0</v>
      </c>
      <c r="BD16" s="222"/>
    </row>
    <row r="17" spans="2:56">
      <c r="B17" s="5" t="s">
        <v>78</v>
      </c>
      <c r="C17" s="46">
        <f>1/$A$1*'[1]44094418Exp'!$B$116</f>
        <v>0.21230757319356933</v>
      </c>
      <c r="D17" s="11">
        <f>1/$A$1*'[1]44094418Exp'!$C$116</f>
        <v>0.19445524187958169</v>
      </c>
      <c r="E17" s="11">
        <f>1/$A$1*'[1]44094418Exp'!$D$116</f>
        <v>0.1548450005</v>
      </c>
      <c r="F17" s="11">
        <f>1/$A$1*'[1]44094418Exp'!$E$116</f>
        <v>0.16288662849999996</v>
      </c>
      <c r="G17" s="11">
        <f>1/$A$1*'[1]44094418Exp'!$F$116</f>
        <v>0.21005447899999999</v>
      </c>
      <c r="H17" s="11">
        <f>1/$A$1*'[1]44094418Exp'!$G$116</f>
        <v>0.21590751000000002</v>
      </c>
      <c r="I17" s="11">
        <f>1/$A$1*'[1]44094418Exp'!$H$116</f>
        <v>0.21348869149682434</v>
      </c>
      <c r="J17" s="36">
        <f>1/$A$1*'[1]44094418Exp'!$I$116</f>
        <v>0.17143538961488961</v>
      </c>
      <c r="K17" s="36">
        <f>1/$A$1*'[1]44094418Exp'!J$116</f>
        <v>0.22401323525</v>
      </c>
      <c r="L17" s="36">
        <f>1/$A$1*'[1]44094418Exp'!K$116</f>
        <v>0.13245610299999999</v>
      </c>
      <c r="M17" s="11">
        <f>1/$A$1*'[1]44094418Exp'!L$116</f>
        <v>0.1179402681</v>
      </c>
      <c r="N17" s="11">
        <f>1/$A$1*'[1]44094418Exp'!M$116</f>
        <v>0.14086513425</v>
      </c>
      <c r="O17" s="11">
        <f>1/$A$1*'[1]44094418Exp'!N$116</f>
        <v>0.14365622762500002</v>
      </c>
      <c r="P17" s="11">
        <f>1/$A$1*'[1]44094418Exp'!O$116</f>
        <v>0.11005083883698412</v>
      </c>
      <c r="Q17" s="11">
        <f>1/$A$1*'[1]44094418Exp'!P$116</f>
        <v>8.2168402259999995E-2</v>
      </c>
      <c r="R17" s="11">
        <f>1/$A$1*'[1]44094418Exp'!Q$116</f>
        <v>7.552112175999999E-2</v>
      </c>
      <c r="S17" s="11">
        <f>1/$A$1*'[1]44094418Exp'!R$116</f>
        <v>7.995893556E-2</v>
      </c>
      <c r="T17" s="11">
        <f>1/$A$1*'[1]44094418Exp'!S$116</f>
        <v>7.0087296579999986E-2</v>
      </c>
      <c r="U17" s="11">
        <f>1/$A$1*'[1]44094418Exp'!T$116</f>
        <v>6.7348757699999984E-2</v>
      </c>
      <c r="V17" s="11">
        <f>1/$A$1*'[1]44094418Exp'!U$116</f>
        <v>7.0106147999999979E-2</v>
      </c>
      <c r="W17" s="11">
        <f>1/$A$1*'[1]44094418Exp'!V$116</f>
        <v>5.4425386120000002E-2</v>
      </c>
      <c r="X17" s="11">
        <f>1/$A$1*'[1]44094418Exp'!W$116</f>
        <v>4.6816546419999994E-2</v>
      </c>
      <c r="Y17" s="11">
        <f>1/$A$1*'[1]44094418Exp'!X$116</f>
        <v>2.9833607357554998E-2</v>
      </c>
      <c r="Z17" s="11">
        <f>1/$A$1*'[1]44094418Exp'!Y$116</f>
        <v>2.9632029188859994E-2</v>
      </c>
      <c r="AA17" s="11">
        <f>1/$A$1*'[1]44094418Exp'!Z$116</f>
        <v>3.4882944320499994E-2</v>
      </c>
      <c r="AB17" s="11">
        <f>1/$A$1*'[1]44094418Exp'!AA$116</f>
        <v>0</v>
      </c>
      <c r="AC17" s="4"/>
      <c r="AD17" s="46">
        <f>1/1000*'[1]44094418Exp'!AB$116</f>
        <v>6.7686999999999997E-2</v>
      </c>
      <c r="AE17" s="11">
        <f>1/1000*'[1]44094418Exp'!AC$116</f>
        <v>6.1119E-2</v>
      </c>
      <c r="AF17" s="11">
        <f>1/1000*'[1]44094418Exp'!AD$116</f>
        <v>4.8541000000000008E-2</v>
      </c>
      <c r="AG17" s="11">
        <f>1/1000*'[1]44094418Exp'!AE$116</f>
        <v>5.1843000000000007E-2</v>
      </c>
      <c r="AH17" s="11">
        <f>1/1000*'[1]44094418Exp'!AF$116</f>
        <v>6.4215000000000008E-2</v>
      </c>
      <c r="AI17" s="11">
        <f>1/1000*'[1]44094418Exp'!AG$116</f>
        <v>7.8017442124515668E-2</v>
      </c>
      <c r="AJ17" s="11">
        <f>1/1000*'[1]44094418Exp'!AH$116</f>
        <v>6.504887664085425E-2</v>
      </c>
      <c r="AK17" s="11">
        <f>1/1000*'[1]44094418Exp'!AI$116</f>
        <v>6.4605265527294953E-2</v>
      </c>
      <c r="AL17" s="11">
        <f>1/1000*'[1]44094418Exp'!AJ$116</f>
        <v>6.8175482207111754E-2</v>
      </c>
      <c r="AM17" s="11">
        <f>1/1000*'[1]44094418Exp'!AK$116</f>
        <v>6.8105380303595975E-2</v>
      </c>
      <c r="AN17" s="11">
        <f>1/1000*'[1]44094418Exp'!AL$116</f>
        <v>5.4535029999999991E-2</v>
      </c>
      <c r="AO17" s="11">
        <f>1/1000*'[1]44094418Exp'!AM$116</f>
        <v>7.2247796999999989E-2</v>
      </c>
      <c r="AP17" s="11">
        <f>1/1000*'[1]44094418Exp'!AN$116</f>
        <v>6.9372740999999988E-2</v>
      </c>
      <c r="AQ17" s="11">
        <f>1/1000*'[1]44094418Exp'!AO$116</f>
        <v>5.7898139000000001E-2</v>
      </c>
      <c r="AR17" s="11">
        <f>1/1000*'[1]44094418Exp'!AP$116</f>
        <v>5.3754555999999995E-2</v>
      </c>
      <c r="AS17" s="11">
        <f>1/1000*'[1]44094418Exp'!AQ$116</f>
        <v>4.2358541999999999E-2</v>
      </c>
      <c r="AT17" s="11">
        <f>1/1000*'[1]44094418Exp'!AR$116</f>
        <v>4.0207176000000004E-2</v>
      </c>
      <c r="AU17" s="11">
        <f>1/1000*'[1]44094418Exp'!AS$116</f>
        <v>3.6618641999999993E-2</v>
      </c>
      <c r="AV17" s="11">
        <f>1/1000*'[1]44094418Exp'!AT$116</f>
        <v>4.0127891999999998E-2</v>
      </c>
      <c r="AW17" s="11">
        <f>1/1000*'[1]44094418Exp'!AU$116</f>
        <v>3.8253420999999996E-2</v>
      </c>
      <c r="AX17" s="11">
        <f>1/1000*'[1]44094418Exp'!AV$116</f>
        <v>2.9143236000000003E-2</v>
      </c>
      <c r="AY17" s="11">
        <f>1/1000*'[1]44094418Exp'!AW$116</f>
        <v>2.5152426999999998E-2</v>
      </c>
      <c r="AZ17" s="11">
        <f>1/1000*'[1]44094418Exp'!AX$116</f>
        <v>2.1096824303999999E-2</v>
      </c>
      <c r="BA17" s="11">
        <f>1/1000*'[1]44094418Exp'!AY$116</f>
        <v>1.9502804639999999E-2</v>
      </c>
      <c r="BB17" s="11">
        <f>1/1000*'[1]44094418Exp'!AZ$116</f>
        <v>1.6939361809999998E-2</v>
      </c>
      <c r="BC17" s="11">
        <f>1/1000*'[1]44094418Exp'!BA$116</f>
        <v>0</v>
      </c>
      <c r="BD17" s="222"/>
    </row>
    <row r="18" spans="2:56">
      <c r="B18" s="5" t="s">
        <v>32</v>
      </c>
      <c r="C18" s="46">
        <f>1/$A$1*'[1]44094418Exp'!$B$187</f>
        <v>1.6092459999999997E-3</v>
      </c>
      <c r="D18" s="11">
        <f>1/$A$1*'[1]44094418Exp'!$C$187</f>
        <v>2.6616364999999999E-3</v>
      </c>
      <c r="E18" s="11">
        <f>1/$A$1*'[1]44094418Exp'!$D$187</f>
        <v>4.7072475000000001E-3</v>
      </c>
      <c r="F18" s="11">
        <f>1/$A$1*'[1]44094418Exp'!$E$187</f>
        <v>4.1199629999999999E-3</v>
      </c>
      <c r="G18" s="11">
        <f>1/$A$1*'[1]44094418Exp'!$F$187</f>
        <v>5.0666139999999997E-3</v>
      </c>
      <c r="H18" s="11">
        <f>1/$A$1*'[1]44094418Exp'!$G$187</f>
        <v>5.6310409999999998E-3</v>
      </c>
      <c r="I18" s="11">
        <f>1/$A$1*'[1]44094418Exp'!$H$187</f>
        <v>4.9466680000000004E-3</v>
      </c>
      <c r="J18" s="36">
        <f>1/$A$1*'[1]44094418Exp'!$I$187</f>
        <v>5.0040835000000001E-3</v>
      </c>
      <c r="K18" s="36">
        <f>1/$A$1*'[1]44094418Exp'!J$187</f>
        <v>5.6352931333333326E-3</v>
      </c>
      <c r="L18" s="36">
        <f>1/$A$1*'[1]44094418Exp'!K$187</f>
        <v>6.8028939999999986E-3</v>
      </c>
      <c r="M18" s="11">
        <f>1/$A$1*'[1]44094418Exp'!L$187</f>
        <v>8.6265878749999993E-3</v>
      </c>
      <c r="N18" s="11">
        <f>1/$A$1*'[1]44094418Exp'!M$187</f>
        <v>8.5784588749999984E-3</v>
      </c>
      <c r="O18" s="11">
        <f>1/$A$1*'[1]44094418Exp'!N$187</f>
        <v>8.8124128749999999E-3</v>
      </c>
      <c r="P18" s="11">
        <f>1/$A$1*'[1]44094418Exp'!O$187</f>
        <v>6.3775990849673191E-3</v>
      </c>
      <c r="Q18" s="11">
        <f>1/$A$1*'[1]44094418Exp'!P$187</f>
        <v>9.3082078600000007E-3</v>
      </c>
      <c r="R18" s="11">
        <f>1/$A$1*'[1]44094418Exp'!Q$187</f>
        <v>1.0477408199999998E-2</v>
      </c>
      <c r="S18" s="11">
        <f>1/$A$1*'[1]44094418Exp'!R$187</f>
        <v>7.5972111599999989E-3</v>
      </c>
      <c r="T18" s="11">
        <f>1/$A$1*'[1]44094418Exp'!S$187</f>
        <v>8.3812815800000003E-3</v>
      </c>
      <c r="U18" s="11">
        <f>1/$A$1*'[1]44094418Exp'!T$187</f>
        <v>4.914723519999999E-3</v>
      </c>
      <c r="V18" s="11">
        <f>1/$A$1*'[1]44094418Exp'!U$187</f>
        <v>2.6098155999999995E-3</v>
      </c>
      <c r="W18" s="11">
        <f>1/$A$1*'[1]44094418Exp'!V$187</f>
        <v>1.8238500000000001E-3</v>
      </c>
      <c r="X18" s="11">
        <f>1/$A$1*'[1]44094418Exp'!W$187</f>
        <v>8.0813207999999993E-4</v>
      </c>
      <c r="Y18" s="11">
        <f>1/$A$1*'[1]44094418Exp'!X$187</f>
        <v>6.5464372606250005E-4</v>
      </c>
      <c r="Z18" s="11">
        <f>1/$A$1*'[1]44094418Exp'!Y$187</f>
        <v>7.9748095210000012E-4</v>
      </c>
      <c r="AA18" s="11">
        <f>1/$A$1*'[1]44094418Exp'!Z$187</f>
        <v>7.3215233399999999E-4</v>
      </c>
      <c r="AB18" s="11">
        <f>1/$A$1*'[1]44094418Exp'!AA$187</f>
        <v>0</v>
      </c>
      <c r="AC18" s="4"/>
      <c r="AD18" s="46">
        <f>1/1000*'[1]44094418Exp'!AB$187</f>
        <v>4.6600000000000005E-4</v>
      </c>
      <c r="AE18" s="11">
        <f>1/1000*'[1]44094418Exp'!AC$187</f>
        <v>5.1699999999999999E-4</v>
      </c>
      <c r="AF18" s="11">
        <f>1/1000*'[1]44094418Exp'!AD$187</f>
        <v>8.8500000000000004E-4</v>
      </c>
      <c r="AG18" s="11">
        <f>1/1000*'[1]44094418Exp'!AE$187</f>
        <v>8.0699999999999999E-4</v>
      </c>
      <c r="AH18" s="11">
        <f>1/1000*'[1]44094418Exp'!AF$187</f>
        <v>1.1069999999999999E-3</v>
      </c>
      <c r="AI18" s="11">
        <f>1/1000*'[1]44094418Exp'!AG$187</f>
        <v>1.1389763287464811E-3</v>
      </c>
      <c r="AJ18" s="11">
        <f>1/1000*'[1]44094418Exp'!AH$187</f>
        <v>9.394573408699232E-4</v>
      </c>
      <c r="AK18" s="11">
        <f>1/1000*'[1]44094418Exp'!AI$187</f>
        <v>8.5616740323183119E-4</v>
      </c>
      <c r="AL18" s="11">
        <f>1/1000*'[1]44094418Exp'!AJ$187</f>
        <v>1.1039710938434309E-3</v>
      </c>
      <c r="AM18" s="11">
        <f>1/1000*'[1]44094418Exp'!AK$187</f>
        <v>1.2614352346956557E-3</v>
      </c>
      <c r="AN18" s="11">
        <f>1/1000*'[1]44094418Exp'!AL$187</f>
        <v>1.683651E-3</v>
      </c>
      <c r="AO18" s="11">
        <f>1/1000*'[1]44094418Exp'!AM$187</f>
        <v>1.6688740000000001E-3</v>
      </c>
      <c r="AP18" s="11">
        <f>1/1000*'[1]44094418Exp'!AN$187</f>
        <v>2.0793239999999996E-3</v>
      </c>
      <c r="AQ18" s="11">
        <f>1/1000*'[1]44094418Exp'!AO$187</f>
        <v>3.6201499999999999E-3</v>
      </c>
      <c r="AR18" s="11">
        <f>1/1000*'[1]44094418Exp'!AP$187</f>
        <v>2.6316930000000001E-3</v>
      </c>
      <c r="AS18" s="11">
        <f>1/1000*'[1]44094418Exp'!AQ$187</f>
        <v>3.1376249999999998E-3</v>
      </c>
      <c r="AT18" s="11">
        <f>1/1000*'[1]44094418Exp'!AR$187</f>
        <v>2.4090280000000001E-3</v>
      </c>
      <c r="AU18" s="11">
        <f>1/1000*'[1]44094418Exp'!AS$187</f>
        <v>3.1830409999999997E-3</v>
      </c>
      <c r="AV18" s="11">
        <f>1/1000*'[1]44094418Exp'!AT$187</f>
        <v>2.4253880000000001E-3</v>
      </c>
      <c r="AW18" s="11">
        <f>1/1000*'[1]44094418Exp'!AU$187</f>
        <v>1.4856330000000001E-3</v>
      </c>
      <c r="AX18" s="11">
        <f>1/1000*'[1]44094418Exp'!AV$187</f>
        <v>1.1059729999999999E-3</v>
      </c>
      <c r="AY18" s="11">
        <f>1/1000*'[1]44094418Exp'!AW$187</f>
        <v>5.0427499999999988E-4</v>
      </c>
      <c r="AZ18" s="11">
        <f>1/1000*'[1]44094418Exp'!AX$187</f>
        <v>6.8802442400000012E-4</v>
      </c>
      <c r="BA18" s="11">
        <f>1/1000*'[1]44094418Exp'!AY$187</f>
        <v>7.4680642399999986E-4</v>
      </c>
      <c r="BB18" s="11">
        <f>1/1000*'[1]44094418Exp'!AZ$187</f>
        <v>5.3424264299999991E-4</v>
      </c>
      <c r="BC18" s="11">
        <f>1/1000*'[1]44094418Exp'!BA$187</f>
        <v>0</v>
      </c>
      <c r="BD18" s="222"/>
    </row>
    <row r="19" spans="2:56">
      <c r="B19" s="5" t="s">
        <v>35</v>
      </c>
      <c r="C19" s="46">
        <f>1/$A$1*'[1]44094418Exp'!$B$206</f>
        <v>8.0181061999999997E-2</v>
      </c>
      <c r="D19" s="11">
        <f>1/$A$1*'[1]44094418Exp'!$C$206</f>
        <v>8.9624144000000003E-2</v>
      </c>
      <c r="E19" s="11">
        <f>1/$A$1*'[1]44094418Exp'!$D$206</f>
        <v>6.39560515E-2</v>
      </c>
      <c r="F19" s="11">
        <f>1/$A$1*'[1]44094418Exp'!$E$206</f>
        <v>3.8272922500000001E-2</v>
      </c>
      <c r="G19" s="11">
        <f>1/$A$1*'[1]44094418Exp'!$F$206</f>
        <v>4.8529983999999991E-2</v>
      </c>
      <c r="H19" s="11">
        <f>1/$A$1*'[1]44094418Exp'!$G$206</f>
        <v>4.2686835063050876E-2</v>
      </c>
      <c r="I19" s="11">
        <f>1/$A$1*'[1]44094418Exp'!$H$206</f>
        <v>4.5714291537525986E-2</v>
      </c>
      <c r="J19" s="36">
        <f>1/$A$1*'[1]44094418Exp'!$I$206</f>
        <v>4.3181148584177029E-2</v>
      </c>
      <c r="K19" s="36">
        <f>1/$A$1*'[1]44094418Exp'!J$206</f>
        <v>5.4440292595833321E-2</v>
      </c>
      <c r="L19" s="36">
        <f>1/$A$1*'[1]44094418Exp'!K$206</f>
        <v>6.5618299500000005E-2</v>
      </c>
      <c r="M19" s="11">
        <f>1/$A$1*'[1]44094418Exp'!L$206</f>
        <v>7.3871216433333331E-2</v>
      </c>
      <c r="N19" s="11">
        <f>1/$A$1*'[1]44094418Exp'!M$206</f>
        <v>6.3571483874999987E-2</v>
      </c>
      <c r="O19" s="11">
        <f>1/$A$1*'[1]44094418Exp'!N$206</f>
        <v>7.6931570374999994E-2</v>
      </c>
      <c r="P19" s="11">
        <f>1/$A$1*'[1]44094418Exp'!O$206</f>
        <v>6.7688843796791437E-2</v>
      </c>
      <c r="Q19" s="11">
        <f>1/$A$1*'[1]44094418Exp'!P$206</f>
        <v>7.2993472999999989E-2</v>
      </c>
      <c r="R19" s="11">
        <f>1/$A$1*'[1]44094418Exp'!Q$206</f>
        <v>6.922351001999999E-2</v>
      </c>
      <c r="S19" s="11">
        <f>1/$A$1*'[1]44094418Exp'!R$206</f>
        <v>7.3906821940000006E-2</v>
      </c>
      <c r="T19" s="11">
        <f>1/$A$1*'[1]44094418Exp'!S$206</f>
        <v>4.7872182959999995E-2</v>
      </c>
      <c r="U19" s="11">
        <f>1/$A$1*'[1]44094418Exp'!T$206</f>
        <v>4.463196388E-2</v>
      </c>
      <c r="V19" s="11">
        <f>1/$A$1*'[1]44094418Exp'!U$206</f>
        <v>4.1464375679999999E-2</v>
      </c>
      <c r="W19" s="11">
        <f>1/$A$1*'[1]44094418Exp'!V$206</f>
        <v>2.2821601319999999E-2</v>
      </c>
      <c r="X19" s="11">
        <f>1/$A$1*'[1]44094418Exp'!W$206</f>
        <v>2.5898258680000001E-2</v>
      </c>
      <c r="Y19" s="11">
        <f>1/$A$1*'[1]44094418Exp'!X$206</f>
        <v>1.6229821698545227E-2</v>
      </c>
      <c r="Z19" s="11">
        <f>1/$A$1*'[1]44094418Exp'!Y$206</f>
        <v>2.4579981794760002E-2</v>
      </c>
      <c r="AA19" s="11">
        <f>1/$A$1*'[1]44094418Exp'!Z$206</f>
        <v>2.2575646709999998E-2</v>
      </c>
      <c r="AB19" s="11">
        <f>1/$A$1*'[1]44094418Exp'!AA$206</f>
        <v>0</v>
      </c>
      <c r="AC19" s="4"/>
      <c r="AD19" s="46">
        <f>1/1000*'[1]44094418Exp'!AB$206</f>
        <v>2.7134000000000002E-2</v>
      </c>
      <c r="AE19" s="11">
        <f>1/1000*'[1]44094418Exp'!AC$206</f>
        <v>2.3876000000000001E-2</v>
      </c>
      <c r="AF19" s="11">
        <f>1/1000*'[1]44094418Exp'!AD$206</f>
        <v>2.0112999999999999E-2</v>
      </c>
      <c r="AG19" s="11">
        <f>1/1000*'[1]44094418Exp'!AE$206</f>
        <v>1.4902E-2</v>
      </c>
      <c r="AH19" s="11">
        <f>1/1000*'[1]44094418Exp'!AF$206</f>
        <v>1.6326E-2</v>
      </c>
      <c r="AI19" s="11">
        <f>1/1000*'[1]44094418Exp'!AG$206</f>
        <v>1.4941544220549116E-2</v>
      </c>
      <c r="AJ19" s="11">
        <f>1/1000*'[1]44094418Exp'!AH$206</f>
        <v>1.5556709965092511E-2</v>
      </c>
      <c r="AK19" s="11">
        <f>1/1000*'[1]44094418Exp'!AI$206</f>
        <v>1.8086212179278829E-2</v>
      </c>
      <c r="AL19" s="11">
        <f>1/1000*'[1]44094418Exp'!AJ$206</f>
        <v>2.3234518558475064E-2</v>
      </c>
      <c r="AM19" s="11">
        <f>1/1000*'[1]44094418Exp'!AK$206</f>
        <v>3.0588078369100272E-2</v>
      </c>
      <c r="AN19" s="11">
        <f>1/1000*'[1]44094418Exp'!AL$206</f>
        <v>4.0948578999999999E-2</v>
      </c>
      <c r="AO19" s="11">
        <f>1/1000*'[1]44094418Exp'!AM$206</f>
        <v>3.5540138999999998E-2</v>
      </c>
      <c r="AP19" s="11">
        <f>1/1000*'[1]44094418Exp'!AN$206</f>
        <v>4.4790297999999992E-2</v>
      </c>
      <c r="AQ19" s="11">
        <f>1/1000*'[1]44094418Exp'!AO$206</f>
        <v>4.4314736E-2</v>
      </c>
      <c r="AR19" s="11">
        <f>1/1000*'[1]44094418Exp'!AP$206</f>
        <v>4.5963368000000004E-2</v>
      </c>
      <c r="AS19" s="11">
        <f>1/1000*'[1]44094418Exp'!AQ$206</f>
        <v>4.5901634000000004E-2</v>
      </c>
      <c r="AT19" s="11">
        <f>1/1000*'[1]44094418Exp'!AR$206</f>
        <v>4.5742675000000003E-2</v>
      </c>
      <c r="AU19" s="11">
        <f>1/1000*'[1]44094418Exp'!AS$206</f>
        <v>3.4970350999999997E-2</v>
      </c>
      <c r="AV19" s="11">
        <f>1/1000*'[1]44094418Exp'!AT$206</f>
        <v>3.1701156000000001E-2</v>
      </c>
      <c r="AW19" s="11">
        <f>1/1000*'[1]44094418Exp'!AU$206</f>
        <v>2.7888726999999999E-2</v>
      </c>
      <c r="AX19" s="11">
        <f>1/1000*'[1]44094418Exp'!AV$206</f>
        <v>1.5911501000000002E-2</v>
      </c>
      <c r="AY19" s="11">
        <f>1/1000*'[1]44094418Exp'!AW$206</f>
        <v>1.7029727000000001E-2</v>
      </c>
      <c r="AZ19" s="11">
        <f>1/1000*'[1]44094418Exp'!AX$206</f>
        <v>1.8698786558999998E-2</v>
      </c>
      <c r="BA19" s="11">
        <f>1/1000*'[1]44094418Exp'!AY$206</f>
        <v>2.2720876840000005E-2</v>
      </c>
      <c r="BB19" s="11">
        <f>1/1000*'[1]44094418Exp'!AZ$206</f>
        <v>1.1039884336999999E-2</v>
      </c>
      <c r="BC19" s="11">
        <f>1/1000*'[1]44094418Exp'!BA$206</f>
        <v>0</v>
      </c>
      <c r="BD19" s="222"/>
    </row>
    <row r="20" spans="2:56">
      <c r="B20" s="5" t="s">
        <v>40</v>
      </c>
      <c r="C20" s="46">
        <f>1/$A$1*'[1]44094418Exp'!$B$121</f>
        <v>4.1981793499999996E-2</v>
      </c>
      <c r="D20" s="11">
        <f>1/$A$1*'[1]44094418Exp'!$C$121</f>
        <v>3.7353064499999991E-2</v>
      </c>
      <c r="E20" s="11">
        <f>1/$A$1*'[1]44094418Exp'!$D$121</f>
        <v>4.2759578499999992E-2</v>
      </c>
      <c r="F20" s="11">
        <f>1/$A$1*'[1]44094418Exp'!$E$121</f>
        <v>3.3514733500000005E-2</v>
      </c>
      <c r="G20" s="11">
        <f>1/$A$1*'[1]44094418Exp'!$F$121</f>
        <v>3.5100633499999992E-2</v>
      </c>
      <c r="H20" s="11">
        <f>1/$A$1*'[1]44094418Exp'!$G$121</f>
        <v>3.5483260104291169E-2</v>
      </c>
      <c r="I20" s="11">
        <f>1/$A$1*'[1]44094418Exp'!$H$121</f>
        <v>3.2347900499999999E-2</v>
      </c>
      <c r="J20" s="36">
        <f>1/$A$1*'[1]44094418Exp'!$I$121</f>
        <v>5.1707962000000003E-2</v>
      </c>
      <c r="K20" s="36">
        <f>1/$A$1*'[1]44094418Exp'!J$121</f>
        <v>4.2412414500000009E-2</v>
      </c>
      <c r="L20" s="36">
        <f>1/$A$1*'[1]44094418Exp'!K$121</f>
        <v>4.9742289500000009E-2</v>
      </c>
      <c r="M20" s="11">
        <f>1/$A$1*'[1]44094418Exp'!L$121</f>
        <v>3.9209704958333327E-2</v>
      </c>
      <c r="N20" s="11">
        <f>1/$A$1*'[1]44094418Exp'!M$121</f>
        <v>4.5218020750000004E-2</v>
      </c>
      <c r="O20" s="11">
        <f>1/$A$1*'[1]44094418Exp'!N$121</f>
        <v>3.7514060999999994E-2</v>
      </c>
      <c r="P20" s="11">
        <f>1/$A$1*'[1]44094418Exp'!O$121</f>
        <v>2.4022872645228753E-2</v>
      </c>
      <c r="Q20" s="11">
        <f>1/$A$1*'[1]44094418Exp'!P$121</f>
        <v>1.9218112480000001E-2</v>
      </c>
      <c r="R20" s="11">
        <f>1/$A$1*'[1]44094418Exp'!Q$121</f>
        <v>1.855168448E-2</v>
      </c>
      <c r="S20" s="11">
        <f>1/$A$1*'[1]44094418Exp'!R$121</f>
        <v>1.7638186300000001E-2</v>
      </c>
      <c r="T20" s="11">
        <f>1/$A$1*'[1]44094418Exp'!S$121</f>
        <v>1.571159816E-2</v>
      </c>
      <c r="U20" s="11">
        <f>1/$A$1*'[1]44094418Exp'!T$121</f>
        <v>1.257741982E-2</v>
      </c>
      <c r="V20" s="11">
        <f>1/$A$1*'[1]44094418Exp'!U$121</f>
        <v>1.9171867820000001E-2</v>
      </c>
      <c r="W20" s="11">
        <f>1/$A$1*'[1]44094418Exp'!V$121</f>
        <v>1.2910819319999999E-2</v>
      </c>
      <c r="X20" s="11">
        <f>1/$A$1*'[1]44094418Exp'!W$121</f>
        <v>1.1375595699999998E-2</v>
      </c>
      <c r="Y20" s="11">
        <f>1/$A$1*'[1]44094418Exp'!X$121</f>
        <v>1.0049145802894999E-2</v>
      </c>
      <c r="Z20" s="11">
        <f>1/$A$1*'[1]44094418Exp'!Y$121</f>
        <v>1.3914875564659999E-2</v>
      </c>
      <c r="AA20" s="11">
        <f>1/$A$1*'[1]44094418Exp'!Z$121</f>
        <v>1.56154008E-2</v>
      </c>
      <c r="AB20" s="11">
        <f>1/$A$1*'[1]44094418Exp'!AA$121</f>
        <v>0</v>
      </c>
      <c r="AC20" s="4"/>
      <c r="AD20" s="46">
        <f>1/1000*'[1]44094418Exp'!AB$121</f>
        <v>9.5259999999999997E-3</v>
      </c>
      <c r="AE20" s="11">
        <f>1/1000*'[1]44094418Exp'!AC$121</f>
        <v>8.4670000000000006E-3</v>
      </c>
      <c r="AF20" s="11">
        <f>1/1000*'[1]44094418Exp'!AD$121</f>
        <v>9.4619999999999999E-3</v>
      </c>
      <c r="AG20" s="11">
        <f>1/1000*'[1]44094418Exp'!AE$121</f>
        <v>8.1879999999999991E-3</v>
      </c>
      <c r="AH20" s="11">
        <f>1/1000*'[1]44094418Exp'!AF$121</f>
        <v>8.1080000000000006E-3</v>
      </c>
      <c r="AI20" s="11">
        <f>1/1000*'[1]44094418Exp'!AG$121</f>
        <v>7.9555131118711833E-3</v>
      </c>
      <c r="AJ20" s="11">
        <f>1/1000*'[1]44094418Exp'!AH$121</f>
        <v>8.0414412408264403E-3</v>
      </c>
      <c r="AK20" s="11">
        <f>1/1000*'[1]44094418Exp'!AI$121</f>
        <v>1.2497432096130244E-2</v>
      </c>
      <c r="AL20" s="11">
        <f>1/1000*'[1]44094418Exp'!AJ$121</f>
        <v>1.0782718453694756E-2</v>
      </c>
      <c r="AM20" s="11">
        <f>1/1000*'[1]44094418Exp'!AK$121</f>
        <v>1.3500374027248971E-2</v>
      </c>
      <c r="AN20" s="11">
        <f>1/1000*'[1]44094418Exp'!AL$121</f>
        <v>1.4815095E-2</v>
      </c>
      <c r="AO20" s="11">
        <f>1/1000*'[1]44094418Exp'!AM$121</f>
        <v>1.7561384999999999E-2</v>
      </c>
      <c r="AP20" s="11">
        <f>1/1000*'[1]44094418Exp'!AN$121</f>
        <v>1.479712E-2</v>
      </c>
      <c r="AQ20" s="11">
        <f>1/1000*'[1]44094418Exp'!AO$121</f>
        <v>1.1723132999999998E-2</v>
      </c>
      <c r="AR20" s="11">
        <f>1/1000*'[1]44094418Exp'!AP$121</f>
        <v>1.3946907999999999E-2</v>
      </c>
      <c r="AS20" s="11">
        <f>1/1000*'[1]44094418Exp'!AQ$121</f>
        <v>1.4595168E-2</v>
      </c>
      <c r="AT20" s="11">
        <f>1/1000*'[1]44094418Exp'!AR$121</f>
        <v>1.1159954000000001E-2</v>
      </c>
      <c r="AU20" s="11">
        <f>1/1000*'[1]44094418Exp'!AS$121</f>
        <v>1.2216022999999999E-2</v>
      </c>
      <c r="AV20" s="11">
        <f>1/1000*'[1]44094418Exp'!AT$121</f>
        <v>1.2248206999999999E-2</v>
      </c>
      <c r="AW20" s="11">
        <f>1/1000*'[1]44094418Exp'!AU$121</f>
        <v>1.4703329999999999E-2</v>
      </c>
      <c r="AX20" s="11">
        <f>1/1000*'[1]44094418Exp'!AV$121</f>
        <v>9.0369330000000005E-3</v>
      </c>
      <c r="AY20" s="11">
        <f>1/1000*'[1]44094418Exp'!AW$121</f>
        <v>7.7471910000000005E-3</v>
      </c>
      <c r="AZ20" s="11">
        <f>1/1000*'[1]44094418Exp'!AX$121</f>
        <v>7.7694392449999998E-3</v>
      </c>
      <c r="BA20" s="11">
        <f>1/1000*'[1]44094418Exp'!AY$121</f>
        <v>8.5312973529999992E-3</v>
      </c>
      <c r="BB20" s="11">
        <f>1/1000*'[1]44094418Exp'!AZ$121</f>
        <v>5.7592335969999988E-3</v>
      </c>
      <c r="BC20" s="11">
        <f>1/1000*'[1]44094418Exp'!BA$121</f>
        <v>0</v>
      </c>
      <c r="BD20" s="222"/>
    </row>
    <row r="21" spans="2:56">
      <c r="B21" s="5" t="s">
        <v>31</v>
      </c>
      <c r="C21" s="46">
        <f>1/$A$1*'[1]44094418Exp'!$B$228</f>
        <v>0.18957273350000001</v>
      </c>
      <c r="D21" s="11">
        <f>1/$A$1*'[1]44094418Exp'!$C$228</f>
        <v>6.4207754999999991E-2</v>
      </c>
      <c r="E21" s="11">
        <f>1/$A$1*'[1]44094418Exp'!$D$228</f>
        <v>5.2790073999999992E-2</v>
      </c>
      <c r="F21" s="11">
        <f>1/$A$1*'[1]44094418Exp'!$E$228</f>
        <v>4.6786891499999997E-2</v>
      </c>
      <c r="G21" s="11">
        <f>1/$A$1*'[1]44094418Exp'!$F$228</f>
        <v>3.6830809499999999E-2</v>
      </c>
      <c r="H21" s="11">
        <f>1/$A$1*'[1]44094418Exp'!$G$228</f>
        <v>4.598850854833797E-2</v>
      </c>
      <c r="I21" s="11">
        <f>1/$A$1*'[1]44094418Exp'!$H$228</f>
        <v>2.8059102499999995E-2</v>
      </c>
      <c r="J21" s="36">
        <f>1/$A$1*'[1]44094418Exp'!$I$228</f>
        <v>2.2310678098715904E-2</v>
      </c>
      <c r="K21" s="36">
        <f>1/$A$1*'[1]44094418Exp'!J$228</f>
        <v>1.4361163199999999E-2</v>
      </c>
      <c r="L21" s="36">
        <f>1/$A$1*'[1]44094418Exp'!K$228</f>
        <v>9.0972179999999989E-3</v>
      </c>
      <c r="M21" s="11">
        <f>1/$A$1*'[1]44094418Exp'!L$228</f>
        <v>2.2531836624999999E-2</v>
      </c>
      <c r="N21" s="11">
        <f>1/$A$1*'[1]44094418Exp'!M$228</f>
        <v>2.1494028250000002E-2</v>
      </c>
      <c r="O21" s="11">
        <f>1/$A$1*'[1]44094418Exp'!N$228</f>
        <v>2.3502151124999995E-2</v>
      </c>
      <c r="P21" s="11">
        <f>1/$A$1*'[1]44094418Exp'!O$228</f>
        <v>2.548990276235294E-2</v>
      </c>
      <c r="Q21" s="11">
        <f>1/$A$1*'[1]44094418Exp'!P$228</f>
        <v>2.6999659539999998E-2</v>
      </c>
      <c r="R21" s="11">
        <f>1/$A$1*'[1]44094418Exp'!Q$228</f>
        <v>2.2006881119999995E-2</v>
      </c>
      <c r="S21" s="11">
        <f>1/$A$1*'[1]44094418Exp'!R$228</f>
        <v>1.6883853839999997E-2</v>
      </c>
      <c r="T21" s="11">
        <f>1/$A$1*'[1]44094418Exp'!S$228</f>
        <v>1.0884847119999999E-2</v>
      </c>
      <c r="U21" s="11">
        <f>1/$A$1*'[1]44094418Exp'!T$228</f>
        <v>8.9497056600000013E-3</v>
      </c>
      <c r="V21" s="11">
        <f>1/$A$1*'[1]44094418Exp'!U$228</f>
        <v>1.0258755219999999E-2</v>
      </c>
      <c r="W21" s="11">
        <f>1/$A$1*'[1]44094418Exp'!V$228</f>
        <v>9.9973370000000002E-3</v>
      </c>
      <c r="X21" s="11">
        <f>1/$A$1*'[1]44094418Exp'!W$228</f>
        <v>9.2639528799999989E-3</v>
      </c>
      <c r="Y21" s="11">
        <f>1/$A$1*'[1]44094418Exp'!X$228</f>
        <v>9.0898032652524993E-3</v>
      </c>
      <c r="Z21" s="11">
        <f>1/$A$1*'[1]44094418Exp'!Y$228</f>
        <v>8.1089798738199995E-3</v>
      </c>
      <c r="AA21" s="11">
        <f>1/$A$1*'[1]44094418Exp'!Z$228</f>
        <v>6.7312256400000013E-3</v>
      </c>
      <c r="AB21" s="11">
        <f>1/$A$1*'[1]44094418Exp'!AA$228</f>
        <v>0</v>
      </c>
      <c r="AC21" s="4"/>
      <c r="AD21" s="46">
        <f>1/1000*'[1]44094418Exp'!AB$228</f>
        <v>1.3365999999999999E-2</v>
      </c>
      <c r="AE21" s="11">
        <f>1/1000*'[1]44094418Exp'!AC$228</f>
        <v>7.281000000000001E-3</v>
      </c>
      <c r="AF21" s="11">
        <f>1/1000*'[1]44094418Exp'!AD$228</f>
        <v>6.3480000000000003E-3</v>
      </c>
      <c r="AG21" s="11">
        <f>1/1000*'[1]44094418Exp'!AE$228</f>
        <v>5.6340000000000001E-3</v>
      </c>
      <c r="AH21" s="11">
        <f>1/1000*'[1]44094418Exp'!AF$228</f>
        <v>5.2469999999999999E-3</v>
      </c>
      <c r="AI21" s="11">
        <f>1/1000*'[1]44094418Exp'!AG$228</f>
        <v>7.0207358033210496E-3</v>
      </c>
      <c r="AJ21" s="11">
        <f>1/1000*'[1]44094418Exp'!AH$228</f>
        <v>4.1301340672765642E-3</v>
      </c>
      <c r="AK21" s="11">
        <f>1/1000*'[1]44094418Exp'!AI$228</f>
        <v>3.1139090992883373E-3</v>
      </c>
      <c r="AL21" s="11">
        <f>1/1000*'[1]44094418Exp'!AJ$228</f>
        <v>2.4914552004111153E-3</v>
      </c>
      <c r="AM21" s="11">
        <f>1/1000*'[1]44094418Exp'!AK$228</f>
        <v>2.0544215203631929E-3</v>
      </c>
      <c r="AN21" s="11">
        <f>1/1000*'[1]44094418Exp'!AL$228</f>
        <v>4.094075E-3</v>
      </c>
      <c r="AO21" s="11">
        <f>1/1000*'[1]44094418Exp'!AM$228</f>
        <v>4.6252159999999997E-3</v>
      </c>
      <c r="AP21" s="11">
        <f>1/1000*'[1]44094418Exp'!AN$228</f>
        <v>5.4222719999999997E-3</v>
      </c>
      <c r="AQ21" s="11">
        <f>1/1000*'[1]44094418Exp'!AO$228</f>
        <v>5.5443639999999995E-3</v>
      </c>
      <c r="AR21" s="11">
        <f>1/1000*'[1]44094418Exp'!AP$228</f>
        <v>8.4022439999999997E-3</v>
      </c>
      <c r="AS21" s="11">
        <f>1/1000*'[1]44094418Exp'!AQ$228</f>
        <v>6.6464239999999997E-3</v>
      </c>
      <c r="AT21" s="11">
        <f>1/1000*'[1]44094418Exp'!AR$228</f>
        <v>4.4435469999999999E-3</v>
      </c>
      <c r="AU21" s="11">
        <f>1/1000*'[1]44094418Exp'!AS$228</f>
        <v>3.270196E-3</v>
      </c>
      <c r="AV21" s="11">
        <f>1/1000*'[1]44094418Exp'!AT$228</f>
        <v>2.9736300000000001E-3</v>
      </c>
      <c r="AW21" s="11">
        <f>1/1000*'[1]44094418Exp'!AU$228</f>
        <v>3.413499E-3</v>
      </c>
      <c r="AX21" s="11">
        <f>1/1000*'[1]44094418Exp'!AV$228</f>
        <v>3.0910009999999999E-3</v>
      </c>
      <c r="AY21" s="11">
        <f>1/1000*'[1]44094418Exp'!AW$228</f>
        <v>2.6458839999999998E-3</v>
      </c>
      <c r="AZ21" s="11">
        <f>1/1000*'[1]44094418Exp'!AX$228</f>
        <v>2.9446415559999995E-3</v>
      </c>
      <c r="BA21" s="11">
        <f>1/1000*'[1]44094418Exp'!AY$228</f>
        <v>2.7809556599999999E-3</v>
      </c>
      <c r="BB21" s="11">
        <f>1/1000*'[1]44094418Exp'!AZ$228</f>
        <v>2.1324502340000001E-3</v>
      </c>
      <c r="BC21" s="11">
        <f>1/1000*'[1]44094418Exp'!BA$228</f>
        <v>0</v>
      </c>
      <c r="BD21" s="222"/>
    </row>
    <row r="22" spans="2:56">
      <c r="B22" s="5" t="s">
        <v>27</v>
      </c>
      <c r="C22" s="46">
        <f>1/$A$1*'[1]44094418Exp'!$B$231</f>
        <v>3.57695585E-2</v>
      </c>
      <c r="D22" s="11">
        <f>1/$A$1*'[1]44094418Exp'!$C$231</f>
        <v>3.5003832499999998E-2</v>
      </c>
      <c r="E22" s="11">
        <f>1/$A$1*'[1]44094418Exp'!$D$231</f>
        <v>9.4375089999999984E-3</v>
      </c>
      <c r="F22" s="11">
        <f>1/$A$1*'[1]44094418Exp'!$E$231</f>
        <v>1.2544860499999999E-2</v>
      </c>
      <c r="G22" s="11">
        <f>1/$A$1*'[1]44094418Exp'!$F$231</f>
        <v>2.9210696999999994E-2</v>
      </c>
      <c r="H22" s="11">
        <f>1/$A$1*'[1]44094418Exp'!$G$231</f>
        <v>2.9798623246195463E-2</v>
      </c>
      <c r="I22" s="11">
        <f>1/$A$1*'[1]44094418Exp'!$H$231</f>
        <v>2.7993782499999995E-2</v>
      </c>
      <c r="J22" s="36">
        <f>1/$A$1*'[1]44094418Exp'!$I$231</f>
        <v>3.3326171238045571E-2</v>
      </c>
      <c r="K22" s="36">
        <f>1/$A$1*'[1]44094418Exp'!J$231</f>
        <v>3.6095817814285718E-2</v>
      </c>
      <c r="L22" s="36">
        <f>1/$A$1*'[1]44094418Exp'!K$231</f>
        <v>2.7810278499999997E-2</v>
      </c>
      <c r="M22" s="11">
        <f>1/$A$1*'[1]44094418Exp'!L$231</f>
        <v>2.7029433558333326E-2</v>
      </c>
      <c r="N22" s="11">
        <f>1/$A$1*'[1]44094418Exp'!M$231</f>
        <v>3.0840788250000001E-2</v>
      </c>
      <c r="O22" s="11">
        <f>1/$A$1*'[1]44094418Exp'!N$231</f>
        <v>3.8799934124999998E-2</v>
      </c>
      <c r="P22" s="11">
        <f>1/$A$1*'[1]44094418Exp'!O$231</f>
        <v>2.8467227504444446E-2</v>
      </c>
      <c r="Q22" s="11">
        <f>1/$A$1*'[1]44094418Exp'!P$231</f>
        <v>4.0937449420000001E-2</v>
      </c>
      <c r="R22" s="11">
        <f>1/$A$1*'[1]44094418Exp'!Q$231</f>
        <v>3.4396236140000001E-2</v>
      </c>
      <c r="S22" s="11">
        <f>1/$A$1*'[1]44094418Exp'!R$231</f>
        <v>2.6892453979999995E-2</v>
      </c>
      <c r="T22" s="11">
        <f>1/$A$1*'[1]44094418Exp'!S$231</f>
        <v>2.1876233399999997E-2</v>
      </c>
      <c r="U22" s="11">
        <f>1/$A$1*'[1]44094418Exp'!T$231</f>
        <v>1.3440140280000002E-2</v>
      </c>
      <c r="V22" s="11">
        <f>1/$A$1*'[1]44094418Exp'!U$231</f>
        <v>1.289537564E-2</v>
      </c>
      <c r="W22" s="11">
        <f>1/$A$1*'[1]44094418Exp'!V$231</f>
        <v>1.2950097719999998E-2</v>
      </c>
      <c r="X22" s="11">
        <f>1/$A$1*'[1]44094418Exp'!W$231</f>
        <v>1.0390289699999999E-2</v>
      </c>
      <c r="Y22" s="11">
        <f>1/$A$1*'[1]44094418Exp'!X$231</f>
        <v>3.4838916628174995E-3</v>
      </c>
      <c r="Z22" s="11">
        <f>1/$A$1*'[1]44094418Exp'!Y$231</f>
        <v>2.5431862093399996E-3</v>
      </c>
      <c r="AA22" s="11">
        <f>1/$A$1*'[1]44094418Exp'!Z$231</f>
        <v>2.2806035599999999E-3</v>
      </c>
      <c r="AB22" s="11">
        <f>1/$A$1*'[1]44094418Exp'!AA$231</f>
        <v>0</v>
      </c>
      <c r="AC22" s="4"/>
      <c r="AD22" s="46">
        <f>1/1000*'[1]44094418Exp'!AB$231</f>
        <v>1.5529999999999999E-3</v>
      </c>
      <c r="AE22" s="11">
        <f>1/1000*'[1]44094418Exp'!AC$231</f>
        <v>1.5089999999999999E-3</v>
      </c>
      <c r="AF22" s="11">
        <f>1/1000*'[1]44094418Exp'!AD$231</f>
        <v>1.5249999999999999E-3</v>
      </c>
      <c r="AG22" s="11">
        <f>1/1000*'[1]44094418Exp'!AE$231</f>
        <v>2.2690000000000002E-3</v>
      </c>
      <c r="AH22" s="11">
        <f>1/1000*'[1]44094418Exp'!AF$231</f>
        <v>5.5469999999999998E-3</v>
      </c>
      <c r="AI22" s="11">
        <f>1/1000*'[1]44094418Exp'!AG$231</f>
        <v>6.8286067987740999E-3</v>
      </c>
      <c r="AJ22" s="11">
        <f>1/1000*'[1]44094418Exp'!AH$231</f>
        <v>6.5254593159681925E-3</v>
      </c>
      <c r="AK22" s="11">
        <f>1/1000*'[1]44094418Exp'!AI$231</f>
        <v>8.314780946651985E-3</v>
      </c>
      <c r="AL22" s="11">
        <f>1/1000*'[1]44094418Exp'!AJ$231</f>
        <v>9.5329357952870838E-3</v>
      </c>
      <c r="AM22" s="11">
        <f>1/1000*'[1]44094418Exp'!AK$231</f>
        <v>6.7923836428632053E-3</v>
      </c>
      <c r="AN22" s="11">
        <f>1/1000*'[1]44094418Exp'!AL$231</f>
        <v>6.9567859999999995E-3</v>
      </c>
      <c r="AO22" s="11">
        <f>1/1000*'[1]44094418Exp'!AM$231</f>
        <v>9.5075470000000016E-3</v>
      </c>
      <c r="AP22" s="11">
        <f>1/1000*'[1]44094418Exp'!AN$231</f>
        <v>1.0773009E-2</v>
      </c>
      <c r="AQ22" s="11">
        <f>1/1000*'[1]44094418Exp'!AO$231</f>
        <v>1.0442510999999998E-2</v>
      </c>
      <c r="AR22" s="11">
        <f>1/1000*'[1]44094418Exp'!AP$231</f>
        <v>1.0465792E-2</v>
      </c>
      <c r="AS22" s="11">
        <f>1/1000*'[1]44094418Exp'!AQ$231</f>
        <v>9.7402730000000007E-3</v>
      </c>
      <c r="AT22" s="11">
        <f>1/1000*'[1]44094418Exp'!AR$231</f>
        <v>9.2215390000000008E-3</v>
      </c>
      <c r="AU22" s="11">
        <f>1/1000*'[1]44094418Exp'!AS$231</f>
        <v>7.7039550000000002E-3</v>
      </c>
      <c r="AV22" s="11">
        <f>1/1000*'[1]44094418Exp'!AT$231</f>
        <v>6.5314369999999993E-3</v>
      </c>
      <c r="AW22" s="11">
        <f>1/1000*'[1]44094418Exp'!AU$231</f>
        <v>5.8600220000000003E-3</v>
      </c>
      <c r="AX22" s="11">
        <f>1/1000*'[1]44094418Exp'!AV$231</f>
        <v>5.6157310000000005E-3</v>
      </c>
      <c r="AY22" s="11">
        <f>1/1000*'[1]44094418Exp'!AW$231</f>
        <v>4.358135E-3</v>
      </c>
      <c r="AZ22" s="11">
        <f>1/1000*'[1]44094418Exp'!AX$231</f>
        <v>1.1861117209999998E-3</v>
      </c>
      <c r="BA22" s="11">
        <f>1/1000*'[1]44094418Exp'!AY$231</f>
        <v>9.3404244200000002E-4</v>
      </c>
      <c r="BB22" s="11">
        <f>1/1000*'[1]44094418Exp'!AZ$231</f>
        <v>9.1099914199999988E-4</v>
      </c>
      <c r="BC22" s="11">
        <f>1/1000*'[1]44094418Exp'!BA$231</f>
        <v>0</v>
      </c>
      <c r="BD22" s="222"/>
    </row>
    <row r="23" spans="2:56">
      <c r="B23" s="5" t="s">
        <v>28</v>
      </c>
      <c r="C23" s="46">
        <f>1/$A$1*'[1]44094418Exp'!$B$253</f>
        <v>3.8194400000000003E-3</v>
      </c>
      <c r="D23" s="11">
        <f>1/$A$1*'[1]44094418Exp'!$C$253</f>
        <v>1.5646325E-3</v>
      </c>
      <c r="E23" s="11">
        <f>1/$A$1*'[1]44094418Exp'!$D$253</f>
        <v>4.1369944999999995E-3</v>
      </c>
      <c r="F23" s="11">
        <f>1/$A$1*'[1]44094418Exp'!$E$253</f>
        <v>3.0192129999999998E-3</v>
      </c>
      <c r="G23" s="11">
        <f>1/$A$1*'[1]44094418Exp'!$F$253</f>
        <v>4.7611004999999996E-3</v>
      </c>
      <c r="H23" s="11">
        <f>1/$A$1*'[1]44094418Exp'!$G$253</f>
        <v>4.7004634516769842E-3</v>
      </c>
      <c r="I23" s="11">
        <f>1/$A$1*'[1]44094418Exp'!$H$253</f>
        <v>5.6529294999999999E-3</v>
      </c>
      <c r="J23" s="36">
        <f>1/$A$1*'[1]44094418Exp'!$I$253</f>
        <v>7.7922332946341504E-3</v>
      </c>
      <c r="K23" s="36">
        <f>1/$A$1*'[1]44094418Exp'!J$253</f>
        <v>1.1062780383333332E-2</v>
      </c>
      <c r="L23" s="36">
        <f>1/$A$1*'[1]44094418Exp'!K$253</f>
        <v>1.3616120499999999E-2</v>
      </c>
      <c r="M23" s="11">
        <f>1/$A$1*'[1]44094418Exp'!L$253</f>
        <v>1.9219556250000002E-2</v>
      </c>
      <c r="N23" s="11">
        <f>1/$A$1*'[1]44094418Exp'!M$253</f>
        <v>2.2420203624999996E-2</v>
      </c>
      <c r="O23" s="11">
        <f>1/$A$1*'[1]44094418Exp'!N$253</f>
        <v>2.3506138499999999E-2</v>
      </c>
      <c r="P23" s="11">
        <f>1/$A$1*'[1]44094418Exp'!O$253</f>
        <v>2.3121528833333328E-2</v>
      </c>
      <c r="Q23" s="11">
        <f>1/$A$1*'[1]44094418Exp'!P$253</f>
        <v>3.2305884100000001E-2</v>
      </c>
      <c r="R23" s="11">
        <f>1/$A$1*'[1]44094418Exp'!Q$253</f>
        <v>3.3478185579999993E-2</v>
      </c>
      <c r="S23" s="11">
        <f>1/$A$1*'[1]44094418Exp'!R$253</f>
        <v>3.8388394519999994E-2</v>
      </c>
      <c r="T23" s="11">
        <f>1/$A$1*'[1]44094418Exp'!S$253</f>
        <v>3.1524048579999998E-2</v>
      </c>
      <c r="U23" s="11">
        <f>1/$A$1*'[1]44094418Exp'!T$253</f>
        <v>3.6879029039999997E-2</v>
      </c>
      <c r="V23" s="11">
        <f>1/$A$1*'[1]44094418Exp'!U$253</f>
        <v>3.3971447160000001E-2</v>
      </c>
      <c r="W23" s="11">
        <f>1/$A$1*'[1]44094418Exp'!V$253</f>
        <v>1.9177132379999996E-2</v>
      </c>
      <c r="X23" s="11">
        <f>1/$A$1*'[1]44094418Exp'!W$253</f>
        <v>1.4050748320000001E-2</v>
      </c>
      <c r="Y23" s="11">
        <f>1/$A$1*'[1]44094418Exp'!X$253</f>
        <v>1.24704183359425E-2</v>
      </c>
      <c r="Z23" s="11">
        <f>1/$A$1*'[1]44094418Exp'!Y$253</f>
        <v>7.5840194893399999E-3</v>
      </c>
      <c r="AA23" s="11">
        <f>1/$A$1*'[1]44094418Exp'!Z$253</f>
        <v>1.0929861845E-2</v>
      </c>
      <c r="AB23" s="11">
        <f>1/$A$1*'[1]44094418Exp'!AA$253</f>
        <v>0</v>
      </c>
      <c r="AC23" s="4"/>
      <c r="AD23" s="46">
        <f>1/1000*'[1]44094418Exp'!AB$253</f>
        <v>2.7300000000000002E-4</v>
      </c>
      <c r="AE23" s="11">
        <f>1/1000*'[1]44094418Exp'!AC$253</f>
        <v>2.9099999999999997E-4</v>
      </c>
      <c r="AF23" s="11">
        <f>1/1000*'[1]44094418Exp'!AD$253</f>
        <v>6.0700000000000001E-4</v>
      </c>
      <c r="AG23" s="11">
        <f>1/1000*'[1]44094418Exp'!AE$253</f>
        <v>6.7500000000000004E-4</v>
      </c>
      <c r="AH23" s="11">
        <f>1/1000*'[1]44094418Exp'!AF$253</f>
        <v>1.134E-3</v>
      </c>
      <c r="AI23" s="11">
        <f>1/1000*'[1]44094418Exp'!AG$253</f>
        <v>1.1447350076486647E-3</v>
      </c>
      <c r="AJ23" s="11">
        <f>1/1000*'[1]44094418Exp'!AH$253</f>
        <v>1.5312522334277458E-3</v>
      </c>
      <c r="AK23" s="11">
        <f>1/1000*'[1]44094418Exp'!AI$253</f>
        <v>1.9797997448298943E-3</v>
      </c>
      <c r="AL23" s="11">
        <f>1/1000*'[1]44094418Exp'!AJ$253</f>
        <v>3.4001332020994089E-3</v>
      </c>
      <c r="AM23" s="11">
        <f>1/1000*'[1]44094418Exp'!AK$253</f>
        <v>4.5337240927788075E-3</v>
      </c>
      <c r="AN23" s="11">
        <f>1/1000*'[1]44094418Exp'!AL$253</f>
        <v>6.134731E-3</v>
      </c>
      <c r="AO23" s="11">
        <f>1/1000*'[1]44094418Exp'!AM$253</f>
        <v>6.7755990000000002E-3</v>
      </c>
      <c r="AP23" s="11">
        <f>1/1000*'[1]44094418Exp'!AN$253</f>
        <v>7.0168649999999997E-3</v>
      </c>
      <c r="AQ23" s="11">
        <f>1/1000*'[1]44094418Exp'!AO$253</f>
        <v>9.3181779999999999E-3</v>
      </c>
      <c r="AR23" s="11">
        <f>1/1000*'[1]44094418Exp'!AP$253</f>
        <v>8.9795389999999999E-3</v>
      </c>
      <c r="AS23" s="11">
        <f>1/1000*'[1]44094418Exp'!AQ$253</f>
        <v>9.4872659999999994E-3</v>
      </c>
      <c r="AT23" s="11">
        <f>1/1000*'[1]44094418Exp'!AR$253</f>
        <v>1.1025845000000001E-2</v>
      </c>
      <c r="AU23" s="11">
        <f>1/1000*'[1]44094418Exp'!AS$253</f>
        <v>9.8445500000000005E-3</v>
      </c>
      <c r="AV23" s="11">
        <f>1/1000*'[1]44094418Exp'!AT$253</f>
        <v>1.3260687999999998E-2</v>
      </c>
      <c r="AW23" s="11">
        <f>1/1000*'[1]44094418Exp'!AU$253</f>
        <v>1.2254711000000001E-2</v>
      </c>
      <c r="AX23" s="11">
        <f>1/1000*'[1]44094418Exp'!AV$253</f>
        <v>7.3884720000000001E-3</v>
      </c>
      <c r="AY23" s="11">
        <f>1/1000*'[1]44094418Exp'!AW$253</f>
        <v>5.2314969999999999E-3</v>
      </c>
      <c r="AZ23" s="11">
        <f>1/1000*'[1]44094418Exp'!AX$253</f>
        <v>6.3175632699999998E-3</v>
      </c>
      <c r="BA23" s="11">
        <f>1/1000*'[1]44094418Exp'!AY$253</f>
        <v>3.0954826039999998E-3</v>
      </c>
      <c r="BB23" s="11">
        <f>1/1000*'[1]44094418Exp'!AZ$253</f>
        <v>3.545208169E-3</v>
      </c>
      <c r="BC23" s="11">
        <f>1/1000*'[1]44094418Exp'!BA$253</f>
        <v>0</v>
      </c>
      <c r="BD23" s="222"/>
    </row>
    <row r="24" spans="2:56">
      <c r="B24" s="8" t="s">
        <v>21</v>
      </c>
      <c r="C24" s="47">
        <f t="shared" ref="C24:M24" si="5">SUM(C14:C14)-SUM(C15:C23)</f>
        <v>1.4699404999999333E-3</v>
      </c>
      <c r="D24" s="37">
        <f t="shared" si="5"/>
        <v>2.9714054999998574E-3</v>
      </c>
      <c r="E24" s="37">
        <f t="shared" si="5"/>
        <v>2.8849520000000517E-3</v>
      </c>
      <c r="F24" s="37">
        <f t="shared" si="5"/>
        <v>2.2346999999999784E-3</v>
      </c>
      <c r="G24" s="37">
        <f t="shared" si="5"/>
        <v>4.1308435000000365E-3</v>
      </c>
      <c r="H24" s="37">
        <f t="shared" si="5"/>
        <v>3.8695006278383626E-3</v>
      </c>
      <c r="I24" s="37">
        <f t="shared" si="5"/>
        <v>3.9018739361085797E-3</v>
      </c>
      <c r="J24" s="38">
        <f t="shared" si="5"/>
        <v>4.5815525000000301E-3</v>
      </c>
      <c r="K24" s="38">
        <f t="shared" si="5"/>
        <v>4.4716965000001219E-3</v>
      </c>
      <c r="L24" s="38">
        <f t="shared" si="5"/>
        <v>4.4997399999999743E-3</v>
      </c>
      <c r="M24" s="37">
        <f t="shared" si="5"/>
        <v>5.3417526250000291E-3</v>
      </c>
      <c r="N24" s="37">
        <f>SUM(N14:N14)-SUM(N15:N23)</f>
        <v>6.1334539999999826E-3</v>
      </c>
      <c r="O24" s="37">
        <f t="shared" ref="O24:AB24" si="6">SUM(O14:O14)-SUM(O15:O23)</f>
        <v>5.5950461250000028E-3</v>
      </c>
      <c r="P24" s="37">
        <f t="shared" si="6"/>
        <v>4.9310006666666295E-3</v>
      </c>
      <c r="Q24" s="37">
        <f t="shared" si="6"/>
        <v>9.3117778599999812E-3</v>
      </c>
      <c r="R24" s="37">
        <f t="shared" si="6"/>
        <v>4.9060025000000063E-3</v>
      </c>
      <c r="S24" s="37">
        <f t="shared" si="6"/>
        <v>4.0306132999999855E-3</v>
      </c>
      <c r="T24" s="37">
        <f t="shared" si="6"/>
        <v>6.132583100000033E-3</v>
      </c>
      <c r="U24" s="37">
        <f t="shared" si="6"/>
        <v>3.4740824999999753E-3</v>
      </c>
      <c r="V24" s="37">
        <f t="shared" si="6"/>
        <v>2.5345180000000134E-3</v>
      </c>
      <c r="W24" s="37">
        <f t="shared" si="6"/>
        <v>2.5651866799999978E-3</v>
      </c>
      <c r="X24" s="37">
        <f t="shared" si="6"/>
        <v>1.3797844199999743E-3</v>
      </c>
      <c r="Y24" s="37">
        <f t="shared" si="6"/>
        <v>2.0286080158157804E-4</v>
      </c>
      <c r="Z24" s="37">
        <f t="shared" si="6"/>
        <v>2.7230755040999755E-3</v>
      </c>
      <c r="AA24" s="37">
        <f t="shared" si="6"/>
        <v>8.6328484999995125E-5</v>
      </c>
      <c r="AB24" s="37">
        <f t="shared" si="6"/>
        <v>0</v>
      </c>
      <c r="AC24" s="4"/>
      <c r="AD24" s="48">
        <f t="shared" ref="AD24:BC24" si="7">SUM(AD14:AD14)-SUM(AD15:AD23)</f>
        <v>5.7199999999998918E-4</v>
      </c>
      <c r="AE24" s="39">
        <f t="shared" si="7"/>
        <v>1.1649999999999994E-3</v>
      </c>
      <c r="AF24" s="39">
        <f t="shared" si="7"/>
        <v>1.1830000000000174E-3</v>
      </c>
      <c r="AG24" s="39">
        <f t="shared" si="7"/>
        <v>1.6870000000000079E-3</v>
      </c>
      <c r="AH24" s="39">
        <f t="shared" si="7"/>
        <v>2.15700000000002E-3</v>
      </c>
      <c r="AI24" s="39">
        <f t="shared" si="7"/>
        <v>1.6718055602008841E-3</v>
      </c>
      <c r="AJ24" s="39">
        <f t="shared" si="7"/>
        <v>2.0208624595782487E-3</v>
      </c>
      <c r="AK24" s="39">
        <f t="shared" si="7"/>
        <v>1.9670983860248098E-3</v>
      </c>
      <c r="AL24" s="39">
        <f t="shared" si="7"/>
        <v>1.7722155031831277E-3</v>
      </c>
      <c r="AM24" s="39">
        <f t="shared" si="7"/>
        <v>2.0211172772499619E-3</v>
      </c>
      <c r="AN24" s="39">
        <f t="shared" si="7"/>
        <v>2.3266600000000082E-3</v>
      </c>
      <c r="AO24" s="39">
        <f t="shared" si="7"/>
        <v>2.9110970000000014E-3</v>
      </c>
      <c r="AP24" s="39">
        <f t="shared" si="7"/>
        <v>2.709712000000003E-3</v>
      </c>
      <c r="AQ24" s="39">
        <f t="shared" si="7"/>
        <v>3.3503260000000146E-3</v>
      </c>
      <c r="AR24" s="39">
        <f t="shared" si="7"/>
        <v>3.4253639999999586E-3</v>
      </c>
      <c r="AS24" s="39">
        <f t="shared" si="7"/>
        <v>1.7333860000000034E-3</v>
      </c>
      <c r="AT24" s="39">
        <f t="shared" si="7"/>
        <v>1.9655829999999652E-3</v>
      </c>
      <c r="AU24" s="39">
        <f t="shared" si="7"/>
        <v>3.3760559999999884E-3</v>
      </c>
      <c r="AV24" s="39">
        <f t="shared" si="7"/>
        <v>1.4994629999999787E-3</v>
      </c>
      <c r="AW24" s="39">
        <f t="shared" si="7"/>
        <v>1.0894669999999967E-3</v>
      </c>
      <c r="AX24" s="39">
        <f t="shared" si="7"/>
        <v>1.4156439999999937E-3</v>
      </c>
      <c r="AY24" s="39">
        <f t="shared" si="7"/>
        <v>7.3187400000000735E-4</v>
      </c>
      <c r="AZ24" s="39">
        <f t="shared" si="7"/>
        <v>1.9935447699999387E-4</v>
      </c>
      <c r="BA24" s="39">
        <f t="shared" si="7"/>
        <v>1.8753270959999818E-3</v>
      </c>
      <c r="BB24" s="39">
        <f t="shared" si="7"/>
        <v>1.7387358999997049E-5</v>
      </c>
      <c r="BC24" s="39">
        <f t="shared" si="7"/>
        <v>0</v>
      </c>
      <c r="BD24" s="222"/>
    </row>
    <row r="25" spans="2:56" ht="17.149999999999999" customHeight="1">
      <c r="B25" s="15" t="s">
        <v>227</v>
      </c>
      <c r="C25" s="27">
        <f>1/$A$1*'[1]44094418Exp'!$B$264</f>
        <v>0.28187421400000001</v>
      </c>
      <c r="D25" s="29">
        <f>1/$A$1*'[1]44094418Exp'!$C$264</f>
        <v>0.29496341100000001</v>
      </c>
      <c r="E25" s="29">
        <f>1/$A$1*'[1]44094418Exp'!$D$264</f>
        <v>0.27476916949999997</v>
      </c>
      <c r="F25" s="29">
        <f>1/$A$1*'[1]44094418Exp'!$E$264</f>
        <v>0.24280031700000002</v>
      </c>
      <c r="G25" s="29">
        <f>1/$A$1*'[1]44094418Exp'!$F$264</f>
        <v>0.3002672985</v>
      </c>
      <c r="H25" s="29">
        <f>1/$A$1*'[1]44094418Exp'!$G$264</f>
        <v>0.2891227267308295</v>
      </c>
      <c r="I25" s="29">
        <f>1/$A$1*'[1]44094418Exp'!$H$264</f>
        <v>0.35181501009708865</v>
      </c>
      <c r="J25" s="33">
        <f>1/$A$1*'[1]44094418Exp'!$I$264</f>
        <v>0.4020591733894795</v>
      </c>
      <c r="K25" s="33">
        <f>1/$A$1*'[1]44094418Exp'!J$264</f>
        <v>0.34940056402000003</v>
      </c>
      <c r="L25" s="33">
        <f>1/$A$1*'[1]44094418Exp'!K$264</f>
        <v>0.30947575700000002</v>
      </c>
      <c r="M25" s="29">
        <f>1/$A$1*'[1]44094418Exp'!L$264</f>
        <v>0.3735758103083332</v>
      </c>
      <c r="N25" s="29">
        <f>1/$A$1*'[1]44094418Exp'!M$264</f>
        <v>0.39847886524999993</v>
      </c>
      <c r="O25" s="29">
        <f>1/$A$1*'[1]44094418Exp'!N$264</f>
        <v>0.36574697425000002</v>
      </c>
      <c r="P25" s="29">
        <f>1/$A$1*'[1]44094418Exp'!O$264</f>
        <v>0.33334538078169929</v>
      </c>
      <c r="Q25" s="29">
        <f>1/$A$1*'[1]44094418Exp'!P$264</f>
        <v>0.22579489660000002</v>
      </c>
      <c r="R25" s="29">
        <f>1/$A$1*'[1]44094418Exp'!Q$264</f>
        <v>0.20749200247999999</v>
      </c>
      <c r="S25" s="29">
        <f>1/$A$1*'[1]44094418Exp'!R$264</f>
        <v>0.24088880354000003</v>
      </c>
      <c r="T25" s="29">
        <f>1/$A$1*'[1]44094418Exp'!S$264</f>
        <v>0.20777426848000002</v>
      </c>
      <c r="U25" s="29">
        <f>1/$A$1*'[1]44094418Exp'!T$264</f>
        <v>0.22770561995999997</v>
      </c>
      <c r="V25" s="29">
        <f>1/$A$1*'[1]44094418Exp'!U$264</f>
        <v>0.23391062883999997</v>
      </c>
      <c r="W25" s="29">
        <f>1/$A$1*'[1]44094418Exp'!V$264</f>
        <v>0.22675985107999994</v>
      </c>
      <c r="X25" s="29">
        <f>1/$A$1*'[1]44094418Exp'!W$264</f>
        <v>0.21178888807999999</v>
      </c>
      <c r="Y25" s="29">
        <f>1/$A$1*'[1]44094418Exp'!X$264</f>
        <v>0.22322581746429071</v>
      </c>
      <c r="Z25" s="29">
        <f>1/$A$1*'[1]44094418Exp'!Y$264</f>
        <v>0.20662578802011999</v>
      </c>
      <c r="AA25" s="29">
        <f>1/$A$1*'[1]44094418Exp'!Z$264</f>
        <v>0.21837221957066663</v>
      </c>
      <c r="AB25" s="29">
        <f>1/$A$1*'[1]44094418Exp'!AA$264</f>
        <v>0</v>
      </c>
      <c r="AC25" s="14"/>
      <c r="AD25" s="27">
        <f>1/1000*'[1]44094418Exp'!AB$264</f>
        <v>0.107571</v>
      </c>
      <c r="AE25" s="29">
        <f>1/1000*'[1]44094418Exp'!AC$264</f>
        <v>9.6832000000000029E-2</v>
      </c>
      <c r="AF25" s="29">
        <f>1/1000*'[1]44094418Exp'!AD$264</f>
        <v>0.100827</v>
      </c>
      <c r="AG25" s="29">
        <f>1/1000*'[1]44094418Exp'!AE$264</f>
        <v>0.10053653000000001</v>
      </c>
      <c r="AH25" s="29">
        <f>1/1000*'[1]44094418Exp'!AF$264</f>
        <v>0.13160000000000002</v>
      </c>
      <c r="AI25" s="29">
        <f>1/1000*'[1]44094418Exp'!AG$264</f>
        <v>0.13049872463574219</v>
      </c>
      <c r="AJ25" s="29">
        <f>1/1000*'[1]44094418Exp'!AH$264</f>
        <v>0.16357552559266145</v>
      </c>
      <c r="AK25" s="29">
        <f>1/1000*'[1]44094418Exp'!AI$264</f>
        <v>0.22628113594357149</v>
      </c>
      <c r="AL25" s="29">
        <f>1/1000*'[1]44094418Exp'!AJ$264</f>
        <v>0.19985992443207715</v>
      </c>
      <c r="AM25" s="29">
        <f>1/1000*'[1]44094418Exp'!AK$264</f>
        <v>0.17024922722551417</v>
      </c>
      <c r="AN25" s="29">
        <f>1/1000*'[1]44094418Exp'!AL$264</f>
        <v>0.20412806999999999</v>
      </c>
      <c r="AO25" s="29">
        <f>1/1000*'[1]44094418Exp'!AM$264</f>
        <v>0.21083092800000003</v>
      </c>
      <c r="AP25" s="29">
        <f>1/1000*'[1]44094418Exp'!AN$264</f>
        <v>0.18923578100000002</v>
      </c>
      <c r="AQ25" s="29">
        <f>1/1000*'[1]44094418Exp'!AO$264</f>
        <v>0.17059131400000002</v>
      </c>
      <c r="AR25" s="29">
        <f>1/1000*'[1]44094418Exp'!AP$264</f>
        <v>0.17426995599999998</v>
      </c>
      <c r="AS25" s="29">
        <f>1/1000*'[1]44094418Exp'!AQ$264</f>
        <v>0.156938566</v>
      </c>
      <c r="AT25" s="29">
        <f>1/1000*'[1]44094418Exp'!AR$264</f>
        <v>0.15727523499999999</v>
      </c>
      <c r="AU25" s="29">
        <f>1/1000*'[1]44094418Exp'!AS$264</f>
        <v>0.15634963199999999</v>
      </c>
      <c r="AV25" s="29">
        <f>1/1000*'[1]44094418Exp'!AT$264</f>
        <v>0.17780125999999999</v>
      </c>
      <c r="AW25" s="29">
        <f>1/1000*'[1]44094418Exp'!AU$264</f>
        <v>0.16012017899999995</v>
      </c>
      <c r="AX25" s="29">
        <f>1/1000*'[1]44094418Exp'!AV$264</f>
        <v>0.15297417999999999</v>
      </c>
      <c r="AY25" s="29">
        <f>1/1000*'[1]44094418Exp'!AW$264</f>
        <v>0.15788628399999999</v>
      </c>
      <c r="AZ25" s="29">
        <f>1/1000*'[1]44094418Exp'!AX$264</f>
        <v>0.17174926507800001</v>
      </c>
      <c r="BA25" s="29">
        <f>1/1000*'[1]44094418Exp'!AY$264</f>
        <v>0.14595700637299999</v>
      </c>
      <c r="BB25" s="29">
        <f>1/1000*'[1]44094418Exp'!AZ$264</f>
        <v>0.11110703740199999</v>
      </c>
      <c r="BC25" s="29">
        <f>1/1000*'[1]44094418Exp'!BA$264</f>
        <v>0</v>
      </c>
      <c r="BD25" s="222"/>
    </row>
    <row r="26" spans="2:56">
      <c r="B26" s="5" t="s">
        <v>37</v>
      </c>
      <c r="C26" s="46">
        <f>1/$A$1*'[1]44094418Exp'!$B$23</f>
        <v>2.9724415499999997E-2</v>
      </c>
      <c r="D26" s="11">
        <f>1/$A$1*'[1]44094418Exp'!$C$23</f>
        <v>4.0186540999999999E-2</v>
      </c>
      <c r="E26" s="11">
        <f>1/$A$1*'[1]44094418Exp'!$D$23</f>
        <v>2.0639382499999998E-2</v>
      </c>
      <c r="F26" s="11">
        <f>1/$A$1*'[1]44094418Exp'!$E$23</f>
        <v>1.8054732999999996E-2</v>
      </c>
      <c r="G26" s="11">
        <f>1/$A$1*'[1]44094418Exp'!$F$23</f>
        <v>2.52555725E-2</v>
      </c>
      <c r="H26" s="11">
        <f>1/$A$1*'[1]44094418Exp'!$G$23</f>
        <v>2.1371183500000002E-2</v>
      </c>
      <c r="I26" s="11">
        <f>1/$A$1*'[1]44094418Exp'!$H$23</f>
        <v>2.7793408999999998E-2</v>
      </c>
      <c r="J26" s="36">
        <f>1/$A$1*'[1]44094418Exp'!$I$23</f>
        <v>3.0644604728197748E-2</v>
      </c>
      <c r="K26" s="36">
        <f>1/$A$1*'[1]44094418Exp'!J$23</f>
        <v>4.0263231499999996E-2</v>
      </c>
      <c r="L26" s="36">
        <f>1/$A$1*'[1]44094418Exp'!K$23</f>
        <v>2.4932661999999994E-2</v>
      </c>
      <c r="M26" s="11">
        <f>1/$A$1*'[1]44094418Exp'!L$23</f>
        <v>3.2345587249999995E-2</v>
      </c>
      <c r="N26" s="11">
        <f>1/$A$1*'[1]44094418Exp'!M$23</f>
        <v>4.1319017124999996E-2</v>
      </c>
      <c r="O26" s="11">
        <f>1/$A$1*'[1]44094418Exp'!N$23</f>
        <v>4.2344101999999995E-2</v>
      </c>
      <c r="P26" s="11">
        <f>1/$A$1*'[1]44094418Exp'!O$23</f>
        <v>4.1099239013071887E-2</v>
      </c>
      <c r="Q26" s="11">
        <f>1/$A$1*'[1]44094418Exp'!P$23</f>
        <v>2.8399672419999994E-2</v>
      </c>
      <c r="R26" s="11">
        <f>1/$A$1*'[1]44094418Exp'!Q$23</f>
        <v>2.3580385359999997E-2</v>
      </c>
      <c r="S26" s="11">
        <f>1/$A$1*'[1]44094418Exp'!R$23</f>
        <v>2.5157739179999999E-2</v>
      </c>
      <c r="T26" s="11">
        <f>1/$A$1*'[1]44094418Exp'!S$23</f>
        <v>2.2596178500000001E-2</v>
      </c>
      <c r="U26" s="11">
        <f>1/$A$1*'[1]44094418Exp'!T$23</f>
        <v>2.2658673799999998E-2</v>
      </c>
      <c r="V26" s="11">
        <f>1/$A$1*'[1]44094418Exp'!U$23</f>
        <v>2.2930492339999997E-2</v>
      </c>
      <c r="W26" s="11">
        <f>1/$A$1*'[1]44094418Exp'!V$23</f>
        <v>2.2647596719999996E-2</v>
      </c>
      <c r="X26" s="11">
        <f>1/$A$1*'[1]44094418Exp'!W$23</f>
        <v>2.0910121680000001E-2</v>
      </c>
      <c r="Y26" s="11">
        <f>1/$A$1*'[1]44094418Exp'!X$23</f>
        <v>2.5682231948288635E-2</v>
      </c>
      <c r="Z26" s="11">
        <f>1/$A$1*'[1]44094418Exp'!Y$23</f>
        <v>3.3493747386959996E-2</v>
      </c>
      <c r="AA26" s="11">
        <f>1/$A$1*'[1]44094418Exp'!Z$23</f>
        <v>2.5512039094999998E-2</v>
      </c>
      <c r="AB26" s="11">
        <f>1/$A$1*'[1]44094418Exp'!AA$23</f>
        <v>0</v>
      </c>
      <c r="AC26" s="4"/>
      <c r="AD26" s="46">
        <f>1/1000*'[1]44094418Exp'!AB$23</f>
        <v>8.908000000000001E-3</v>
      </c>
      <c r="AE26" s="11">
        <f>1/1000*'[1]44094418Exp'!AC$23</f>
        <v>8.4890000000000018E-3</v>
      </c>
      <c r="AF26" s="11">
        <f>1/1000*'[1]44094418Exp'!AD$23</f>
        <v>6.7210000000000004E-3</v>
      </c>
      <c r="AG26" s="11">
        <f>1/1000*'[1]44094418Exp'!AE$23</f>
        <v>5.7109999999999999E-3</v>
      </c>
      <c r="AH26" s="11">
        <f>1/1000*'[1]44094418Exp'!AF$23</f>
        <v>9.9970000000000007E-3</v>
      </c>
      <c r="AI26" s="11">
        <f>1/1000*'[1]44094418Exp'!AG$23</f>
        <v>9.8306154314674321E-3</v>
      </c>
      <c r="AJ26" s="11">
        <f>1/1000*'[1]44094418Exp'!AH$23</f>
        <v>1.286370968167823E-2</v>
      </c>
      <c r="AK26" s="11">
        <f>1/1000*'[1]44094418Exp'!AI$23</f>
        <v>1.5856230565109611E-2</v>
      </c>
      <c r="AL26" s="11">
        <f>1/1000*'[1]44094418Exp'!AJ$23</f>
        <v>1.4384362513866879E-2</v>
      </c>
      <c r="AM26" s="11">
        <f>1/1000*'[1]44094418Exp'!AK$23</f>
        <v>1.4432917802670893E-2</v>
      </c>
      <c r="AN26" s="11">
        <f>1/1000*'[1]44094418Exp'!AL$23</f>
        <v>1.8441907E-2</v>
      </c>
      <c r="AO26" s="11">
        <f>1/1000*'[1]44094418Exp'!AM$23</f>
        <v>2.4643594000000001E-2</v>
      </c>
      <c r="AP26" s="11">
        <f>1/1000*'[1]44094418Exp'!AN$23</f>
        <v>2.561687E-2</v>
      </c>
      <c r="AQ26" s="11">
        <f>1/1000*'[1]44094418Exp'!AO$23</f>
        <v>2.4217818999999998E-2</v>
      </c>
      <c r="AR26" s="11">
        <f>1/1000*'[1]44094418Exp'!AP$23</f>
        <v>2.4282903999999998E-2</v>
      </c>
      <c r="AS26" s="11">
        <f>1/1000*'[1]44094418Exp'!AQ$23</f>
        <v>1.9858848000000002E-2</v>
      </c>
      <c r="AT26" s="11">
        <f>1/1000*'[1]44094418Exp'!AR$23</f>
        <v>1.8634830999999998E-2</v>
      </c>
      <c r="AU26" s="11">
        <f>1/1000*'[1]44094418Exp'!AS$23</f>
        <v>1.9599744999999998E-2</v>
      </c>
      <c r="AV26" s="11">
        <f>1/1000*'[1]44094418Exp'!AT$23</f>
        <v>1.959733E-2</v>
      </c>
      <c r="AW26" s="11">
        <f>1/1000*'[1]44094418Exp'!AU$23</f>
        <v>1.8902740000000001E-2</v>
      </c>
      <c r="AX26" s="11">
        <f>1/1000*'[1]44094418Exp'!AV$23</f>
        <v>1.7758841000000001E-2</v>
      </c>
      <c r="AY26" s="11">
        <f>1/1000*'[1]44094418Exp'!AW$23</f>
        <v>1.6132759E-2</v>
      </c>
      <c r="AZ26" s="11">
        <f>1/1000*'[1]44094418Exp'!AX$23</f>
        <v>2.0886243184999997E-2</v>
      </c>
      <c r="BA26" s="11">
        <f>1/1000*'[1]44094418Exp'!AY$23</f>
        <v>2.5914079852999997E-2</v>
      </c>
      <c r="BB26" s="11">
        <f>1/1000*'[1]44094418Exp'!AZ$23</f>
        <v>1.8278346051999999E-2</v>
      </c>
      <c r="BC26" s="11">
        <f>1/1000*'[1]44094418Exp'!BA$23</f>
        <v>0</v>
      </c>
      <c r="BD26" s="222"/>
    </row>
    <row r="27" spans="2:56">
      <c r="B27" s="5" t="s">
        <v>48</v>
      </c>
      <c r="C27" s="46">
        <f>1/$A$1*'[1]44094418Exp'!$B$69</f>
        <v>2.6236578999999996E-2</v>
      </c>
      <c r="D27" s="11">
        <f>1/$A$1*'[1]44094418Exp'!$C$69</f>
        <v>2.6994981499999994E-2</v>
      </c>
      <c r="E27" s="11">
        <f>1/$A$1*'[1]44094418Exp'!$D$69</f>
        <v>2.5184615999999996E-2</v>
      </c>
      <c r="F27" s="11">
        <f>1/$A$1*'[1]44094418Exp'!$E$69</f>
        <v>1.9649550500000001E-2</v>
      </c>
      <c r="G27" s="11">
        <f>1/$A$1*'[1]44094418Exp'!$F$69</f>
        <v>2.5142164499999998E-2</v>
      </c>
      <c r="H27" s="11">
        <f>1/$A$1*'[1]44094418Exp'!$G$69</f>
        <v>3.0789213999999992E-2</v>
      </c>
      <c r="I27" s="11">
        <f>1/$A$1*'[1]44094418Exp'!$H$69</f>
        <v>3.3276624999999997E-2</v>
      </c>
      <c r="J27" s="36">
        <f>1/$A$1*'[1]44094418Exp'!$I$69</f>
        <v>3.3844045999999996E-2</v>
      </c>
      <c r="K27" s="36">
        <f>1/$A$1*'[1]44094418Exp'!J$69</f>
        <v>1.9945642499999996E-2</v>
      </c>
      <c r="L27" s="36">
        <f>1/$A$1*'[1]44094418Exp'!K$69</f>
        <v>1.2938171E-2</v>
      </c>
      <c r="M27" s="11">
        <f>1/$A$1*'[1]44094418Exp'!L$69</f>
        <v>1.1197302249999997E-2</v>
      </c>
      <c r="N27" s="11">
        <f>1/$A$1*'[1]44094418Exp'!M$69</f>
        <v>1.5534896249999999E-2</v>
      </c>
      <c r="O27" s="11">
        <f>1/$A$1*'[1]44094418Exp'!N$69</f>
        <v>1.3471780499999999E-2</v>
      </c>
      <c r="P27" s="11">
        <f>1/$A$1*'[1]44094418Exp'!O$69</f>
        <v>1.2349759104575165E-2</v>
      </c>
      <c r="Q27" s="11">
        <f>1/$A$1*'[1]44094418Exp'!P$69</f>
        <v>7.5623518599999993E-3</v>
      </c>
      <c r="R27" s="11">
        <f>1/$A$1*'[1]44094418Exp'!Q$69</f>
        <v>7.8684687199999988E-3</v>
      </c>
      <c r="S27" s="11">
        <f>1/$A$1*'[1]44094418Exp'!R$69</f>
        <v>8.2576804799999997E-3</v>
      </c>
      <c r="T27" s="11">
        <f>1/$A$1*'[1]44094418Exp'!S$69</f>
        <v>7.8441098400000003E-3</v>
      </c>
      <c r="U27" s="11">
        <f>1/$A$1*'[1]44094418Exp'!T$69</f>
        <v>9.1148658999999996E-3</v>
      </c>
      <c r="V27" s="11">
        <f>1/$A$1*'[1]44094418Exp'!U$69</f>
        <v>6.3632069200000013E-3</v>
      </c>
      <c r="W27" s="11">
        <f>1/$A$1*'[1]44094418Exp'!V$69</f>
        <v>7.8298091199999996E-3</v>
      </c>
      <c r="X27" s="11">
        <f>1/$A$1*'[1]44094418Exp'!W$69</f>
        <v>6.2310177999999987E-3</v>
      </c>
      <c r="Y27" s="11">
        <f>1/$A$1*'[1]44094418Exp'!X$69</f>
        <v>7.4548779624704535E-3</v>
      </c>
      <c r="Z27" s="11">
        <f>1/$A$1*'[1]44094418Exp'!Y$69</f>
        <v>4.0974435149199991E-3</v>
      </c>
      <c r="AA27" s="11">
        <f>1/$A$1*'[1]44094418Exp'!Z$69</f>
        <v>3.8013755999999994E-3</v>
      </c>
      <c r="AB27" s="11">
        <f>1/$A$1*'[1]44094418Exp'!AA$69</f>
        <v>0</v>
      </c>
      <c r="AC27" s="4"/>
      <c r="AD27" s="46">
        <f>1/1000*'[1]44094418Exp'!AB$69</f>
        <v>1.1375E-2</v>
      </c>
      <c r="AE27" s="11">
        <f>1/1000*'[1]44094418Exp'!AC$69</f>
        <v>1.2126E-2</v>
      </c>
      <c r="AF27" s="11">
        <f>1/1000*'[1]44094418Exp'!AD$69</f>
        <v>1.1829999999999999E-2</v>
      </c>
      <c r="AG27" s="11">
        <f>1/1000*'[1]44094418Exp'!AE$69</f>
        <v>8.9729999999999983E-3</v>
      </c>
      <c r="AH27" s="11">
        <f>1/1000*'[1]44094418Exp'!AF$69</f>
        <v>1.0644000000000001E-2</v>
      </c>
      <c r="AI27" s="11">
        <f>1/1000*'[1]44094418Exp'!AG$69</f>
        <v>1.4287498085633355E-2</v>
      </c>
      <c r="AJ27" s="11">
        <f>1/1000*'[1]44094418Exp'!AH$69</f>
        <v>1.6008201586767894E-2</v>
      </c>
      <c r="AK27" s="11">
        <f>1/1000*'[1]44094418Exp'!AI$69</f>
        <v>1.6629366295230843E-2</v>
      </c>
      <c r="AL27" s="11">
        <f>1/1000*'[1]44094418Exp'!AJ$69</f>
        <v>1.2117888361429035E-2</v>
      </c>
      <c r="AM27" s="11">
        <f>1/1000*'[1]44094418Exp'!AK$69</f>
        <v>8.5076049369989058E-3</v>
      </c>
      <c r="AN27" s="11">
        <f>1/1000*'[1]44094418Exp'!AL$69</f>
        <v>7.3294049999999998E-3</v>
      </c>
      <c r="AO27" s="11">
        <f>1/1000*'[1]44094418Exp'!AM$69</f>
        <v>1.04438E-2</v>
      </c>
      <c r="AP27" s="11">
        <f>1/1000*'[1]44094418Exp'!AN$69</f>
        <v>8.767136E-3</v>
      </c>
      <c r="AQ27" s="11">
        <f>1/1000*'[1]44094418Exp'!AO$69</f>
        <v>8.3472829999999987E-3</v>
      </c>
      <c r="AR27" s="11">
        <f>1/1000*'[1]44094418Exp'!AP$69</f>
        <v>5.4697729999999998E-3</v>
      </c>
      <c r="AS27" s="11">
        <f>1/1000*'[1]44094418Exp'!AQ$69</f>
        <v>5.4063350000000008E-3</v>
      </c>
      <c r="AT27" s="11">
        <f>1/1000*'[1]44094418Exp'!AR$69</f>
        <v>5.1308249999999994E-3</v>
      </c>
      <c r="AU27" s="11">
        <f>1/1000*'[1]44094418Exp'!AS$69</f>
        <v>5.3998589999999999E-3</v>
      </c>
      <c r="AV27" s="11">
        <f>1/1000*'[1]44094418Exp'!AT$69</f>
        <v>6.9052879999999999E-3</v>
      </c>
      <c r="AW27" s="11">
        <f>1/1000*'[1]44094418Exp'!AU$69</f>
        <v>5.1287390000000002E-3</v>
      </c>
      <c r="AX27" s="11">
        <f>1/1000*'[1]44094418Exp'!AV$69</f>
        <v>5.8732760000000002E-3</v>
      </c>
      <c r="AY27" s="11">
        <f>1/1000*'[1]44094418Exp'!AW$69</f>
        <v>4.887415E-3</v>
      </c>
      <c r="AZ27" s="11">
        <f>1/1000*'[1]44094418Exp'!AX$69</f>
        <v>5.8895790570000009E-3</v>
      </c>
      <c r="BA27" s="11">
        <f>1/1000*'[1]44094418Exp'!AY$69</f>
        <v>3.3809479520000001E-3</v>
      </c>
      <c r="BB27" s="11">
        <f>1/1000*'[1]44094418Exp'!AZ$69</f>
        <v>3.024436512999999E-3</v>
      </c>
      <c r="BC27" s="11">
        <f>1/1000*'[1]44094418Exp'!BA$69</f>
        <v>0</v>
      </c>
      <c r="BD27" s="222"/>
    </row>
    <row r="28" spans="2:56">
      <c r="B28" s="5" t="s">
        <v>38</v>
      </c>
      <c r="C28" s="46">
        <f>1/$A$1*'[1]44094418Exp'!$B$85</f>
        <v>4.8207744999999996E-3</v>
      </c>
      <c r="D28" s="11">
        <f>1/$A$1*'[1]44094418Exp'!$C$85</f>
        <v>5.2812919999999999E-3</v>
      </c>
      <c r="E28" s="11">
        <f>1/$A$1*'[1]44094418Exp'!$D$85</f>
        <v>1.0379858499999998E-2</v>
      </c>
      <c r="F28" s="11">
        <f>1/$A$1*'[1]44094418Exp'!$E$85</f>
        <v>1.4228166E-2</v>
      </c>
      <c r="G28" s="11">
        <f>1/$A$1*'[1]44094418Exp'!$F$85</f>
        <v>1.5454484500000001E-2</v>
      </c>
      <c r="H28" s="11">
        <f>1/$A$1*'[1]44094418Exp'!$G$85</f>
        <v>1.7900316560903264E-2</v>
      </c>
      <c r="I28" s="11">
        <f>1/$A$1*'[1]44094418Exp'!$H$85</f>
        <v>1.8113304999999996E-2</v>
      </c>
      <c r="J28" s="36">
        <f>1/$A$1*'[1]44094418Exp'!$I$85</f>
        <v>3.1092651499999995E-2</v>
      </c>
      <c r="K28" s="36">
        <f>1/$A$1*'[1]44094418Exp'!J$85</f>
        <v>2.7865218419999997E-2</v>
      </c>
      <c r="L28" s="36">
        <f>1/$A$1*'[1]44094418Exp'!K$85</f>
        <v>2.2733071000000001E-2</v>
      </c>
      <c r="M28" s="11">
        <f>1/$A$1*'[1]44094418Exp'!L$85</f>
        <v>3.4694386733333332E-2</v>
      </c>
      <c r="N28" s="11">
        <f>1/$A$1*'[1]44094418Exp'!M$85</f>
        <v>3.5821065999999999E-2</v>
      </c>
      <c r="O28" s="11">
        <f>1/$A$1*'[1]44094418Exp'!N$85</f>
        <v>3.2057611624999996E-2</v>
      </c>
      <c r="P28" s="11">
        <f>1/$A$1*'[1]44094418Exp'!O$85</f>
        <v>3.671448284052288E-2</v>
      </c>
      <c r="Q28" s="11">
        <f>1/$A$1*'[1]44094418Exp'!P$85</f>
        <v>1.8845279459999996E-2</v>
      </c>
      <c r="R28" s="11">
        <f>1/$A$1*'[1]44094418Exp'!Q$85</f>
        <v>1.5978078479999998E-2</v>
      </c>
      <c r="S28" s="11">
        <f>1/$A$1*'[1]44094418Exp'!R$85</f>
        <v>2.0414185959999998E-2</v>
      </c>
      <c r="T28" s="11">
        <f>1/$A$1*'[1]44094418Exp'!S$85</f>
        <v>2.013279464E-2</v>
      </c>
      <c r="U28" s="11">
        <f>1/$A$1*'[1]44094418Exp'!T$85</f>
        <v>1.9228345219999998E-2</v>
      </c>
      <c r="V28" s="11">
        <f>1/$A$1*'[1]44094418Exp'!U$85</f>
        <v>2.3933624679999994E-2</v>
      </c>
      <c r="W28" s="11">
        <f>1/$A$1*'[1]44094418Exp'!V$85</f>
        <v>1.7693254319999997E-2</v>
      </c>
      <c r="X28" s="11">
        <f>1/$A$1*'[1]44094418Exp'!W$85</f>
        <v>1.535419004E-2</v>
      </c>
      <c r="Y28" s="11">
        <f>1/$A$1*'[1]44094418Exp'!X$85</f>
        <v>1.8331152469647498E-2</v>
      </c>
      <c r="Z28" s="11">
        <f>1/$A$1*'[1]44094418Exp'!Y$85</f>
        <v>2.1563063320819999E-2</v>
      </c>
      <c r="AA28" s="11">
        <f>1/$A$1*'[1]44094418Exp'!Z$85</f>
        <v>1.9163063299999998E-2</v>
      </c>
      <c r="AB28" s="11">
        <f>1/$A$1*'[1]44094418Exp'!AA$85</f>
        <v>0</v>
      </c>
      <c r="AC28" s="4"/>
      <c r="AD28" s="46">
        <f>1/1000*'[1]44094418Exp'!AB$85</f>
        <v>9.6500000000000004E-4</v>
      </c>
      <c r="AE28" s="11">
        <f>1/1000*'[1]44094418Exp'!AC$85</f>
        <v>2.2409999999999995E-3</v>
      </c>
      <c r="AF28" s="11">
        <f>1/1000*'[1]44094418Exp'!AD$85</f>
        <v>3.4140000000000004E-3</v>
      </c>
      <c r="AG28" s="11">
        <f>1/1000*'[1]44094418Exp'!AE$85</f>
        <v>4.3959999999999997E-3</v>
      </c>
      <c r="AH28" s="11">
        <f>1/1000*'[1]44094418Exp'!AF$85</f>
        <v>6.1300000000000009E-3</v>
      </c>
      <c r="AI28" s="11">
        <f>1/1000*'[1]44094418Exp'!AG$85</f>
        <v>7.6719032589121459E-3</v>
      </c>
      <c r="AJ28" s="11">
        <f>1/1000*'[1]44094418Exp'!AH$85</f>
        <v>8.4712400518947364E-3</v>
      </c>
      <c r="AK28" s="11">
        <f>1/1000*'[1]44094418Exp'!AI$85</f>
        <v>1.6391499827784432E-2</v>
      </c>
      <c r="AL28" s="11">
        <f>1/1000*'[1]44094418Exp'!AJ$85</f>
        <v>1.5830542510834555E-2</v>
      </c>
      <c r="AM28" s="11">
        <f>1/1000*'[1]44094418Exp'!AK$85</f>
        <v>1.3275712818761939E-2</v>
      </c>
      <c r="AN28" s="11">
        <f>1/1000*'[1]44094418Exp'!AL$85</f>
        <v>2.0192177999999998E-2</v>
      </c>
      <c r="AO28" s="11">
        <f>1/1000*'[1]44094418Exp'!AM$85</f>
        <v>2.0639417E-2</v>
      </c>
      <c r="AP28" s="11">
        <f>1/1000*'[1]44094418Exp'!AN$85</f>
        <v>1.8129553999999999E-2</v>
      </c>
      <c r="AQ28" s="11">
        <f>1/1000*'[1]44094418Exp'!AO$85</f>
        <v>2.0921575999999997E-2</v>
      </c>
      <c r="AR28" s="11">
        <f>1/1000*'[1]44094418Exp'!AP$85</f>
        <v>1.3544307E-2</v>
      </c>
      <c r="AS28" s="11">
        <f>1/1000*'[1]44094418Exp'!AQ$85</f>
        <v>9.846042000000001E-3</v>
      </c>
      <c r="AT28" s="11">
        <f>1/1000*'[1]44094418Exp'!AR$85</f>
        <v>1.1816723999999999E-2</v>
      </c>
      <c r="AU28" s="11">
        <f>1/1000*'[1]44094418Exp'!AS$85</f>
        <v>1.4410796999999999E-2</v>
      </c>
      <c r="AV28" s="11">
        <f>1/1000*'[1]44094418Exp'!AT$85</f>
        <v>1.6980910999999998E-2</v>
      </c>
      <c r="AW28" s="11">
        <f>1/1000*'[1]44094418Exp'!AU$85</f>
        <v>1.5213223E-2</v>
      </c>
      <c r="AX28" s="11">
        <f>1/1000*'[1]44094418Exp'!AV$85</f>
        <v>1.1047764000000002E-2</v>
      </c>
      <c r="AY28" s="11">
        <f>1/1000*'[1]44094418Exp'!AW$85</f>
        <v>1.0385902999999998E-2</v>
      </c>
      <c r="AZ28" s="11">
        <f>1/1000*'[1]44094418Exp'!AX$85</f>
        <v>1.3879941859000001E-2</v>
      </c>
      <c r="BA28" s="11">
        <f>1/1000*'[1]44094418Exp'!AY$85</f>
        <v>1.4761087734999997E-2</v>
      </c>
      <c r="BB28" s="11">
        <f>1/1000*'[1]44094418Exp'!AZ$85</f>
        <v>8.043376373999999E-3</v>
      </c>
      <c r="BC28" s="11">
        <f>1/1000*'[1]44094418Exp'!BA$85</f>
        <v>0</v>
      </c>
      <c r="BD28" s="222"/>
    </row>
    <row r="29" spans="2:56">
      <c r="B29" s="5" t="s">
        <v>39</v>
      </c>
      <c r="C29" s="46">
        <f>1/$A$1*'[1]44094418Exp'!$B$91</f>
        <v>5.3956572500000001E-2</v>
      </c>
      <c r="D29" s="11">
        <f>1/$A$1*'[1]44094418Exp'!$C$91</f>
        <v>3.2676911999999995E-2</v>
      </c>
      <c r="E29" s="11">
        <f>1/$A$1*'[1]44094418Exp'!$D$91</f>
        <v>2.3669116499999997E-2</v>
      </c>
      <c r="F29" s="11">
        <f>1/$A$1*'[1]44094418Exp'!$E$91</f>
        <v>1.7739870500000001E-2</v>
      </c>
      <c r="G29" s="11">
        <f>1/$A$1*'[1]44094418Exp'!$F$91</f>
        <v>2.8495595999999998E-2</v>
      </c>
      <c r="H29" s="11">
        <f>1/$A$1*'[1]44094418Exp'!$G$91</f>
        <v>2.3602688499999993E-2</v>
      </c>
      <c r="I29" s="11">
        <f>1/$A$1*'[1]44094418Exp'!$H$91</f>
        <v>4.7961286999999977E-2</v>
      </c>
      <c r="J29" s="36">
        <f>1/$A$1*'[1]44094418Exp'!$I$91</f>
        <v>5.7731669499999985E-2</v>
      </c>
      <c r="K29" s="36">
        <f>1/$A$1*'[1]44094418Exp'!J$91</f>
        <v>4.270331736666666E-2</v>
      </c>
      <c r="L29" s="36">
        <f>1/$A$1*'[1]44094418Exp'!K$91</f>
        <v>6.7785480499999995E-2</v>
      </c>
      <c r="M29" s="11">
        <f>1/$A$1*'[1]44094418Exp'!L$91</f>
        <v>7.3076520624999988E-2</v>
      </c>
      <c r="N29" s="11">
        <f>1/$A$1*'[1]44094418Exp'!M$91</f>
        <v>7.5374557874999984E-2</v>
      </c>
      <c r="O29" s="11">
        <f>1/$A$1*'[1]44094418Exp'!N$91</f>
        <v>8.5997121499999996E-2</v>
      </c>
      <c r="P29" s="11">
        <f>1/$A$1*'[1]44094418Exp'!O$91</f>
        <v>4.4182657692810462E-2</v>
      </c>
      <c r="Q29" s="11">
        <f>1/$A$1*'[1]44094418Exp'!P$91</f>
        <v>2.5842505079999994E-2</v>
      </c>
      <c r="R29" s="11">
        <f>1/$A$1*'[1]44094418Exp'!Q$91</f>
        <v>2.2702332519999997E-2</v>
      </c>
      <c r="S29" s="11">
        <f>1/$A$1*'[1]44094418Exp'!R$91</f>
        <v>2.9784706699999997E-2</v>
      </c>
      <c r="T29" s="11">
        <f>1/$A$1*'[1]44094418Exp'!S$91</f>
        <v>2.2375860919999997E-2</v>
      </c>
      <c r="U29" s="11">
        <f>1/$A$1*'[1]44094418Exp'!T$91</f>
        <v>2.2246285599999999E-2</v>
      </c>
      <c r="V29" s="11">
        <f>1/$A$1*'[1]44094418Exp'!U$91</f>
        <v>2.010944726E-2</v>
      </c>
      <c r="W29" s="11">
        <f>1/$A$1*'[1]44094418Exp'!V$91</f>
        <v>1.7149163219999999E-2</v>
      </c>
      <c r="X29" s="11">
        <f>1/$A$1*'[1]44094418Exp'!W$91</f>
        <v>1.5501212719999997E-2</v>
      </c>
      <c r="Y29" s="11">
        <f>1/$A$1*'[1]44094418Exp'!X$91</f>
        <v>2.6120141794797727E-2</v>
      </c>
      <c r="Z29" s="11">
        <f>1/$A$1*'[1]44094418Exp'!Y$91</f>
        <v>1.1724865320279998E-2</v>
      </c>
      <c r="AA29" s="11">
        <f>1/$A$1*'[1]44094418Exp'!Z$91</f>
        <v>1.52471367E-2</v>
      </c>
      <c r="AB29" s="11">
        <f>1/$A$1*'[1]44094418Exp'!AA$91</f>
        <v>0</v>
      </c>
      <c r="AC29" s="4"/>
      <c r="AD29" s="46">
        <f>1/1000*'[1]44094418Exp'!AB$91</f>
        <v>1.9266999999999999E-2</v>
      </c>
      <c r="AE29" s="11">
        <f>1/1000*'[1]44094418Exp'!AC$91</f>
        <v>1.1587E-2</v>
      </c>
      <c r="AF29" s="11">
        <f>1/1000*'[1]44094418Exp'!AD$91</f>
        <v>8.2290000000000002E-3</v>
      </c>
      <c r="AG29" s="11">
        <f>1/1000*'[1]44094418Exp'!AE$91</f>
        <v>7.4359999999999999E-3</v>
      </c>
      <c r="AH29" s="11">
        <f>1/1000*'[1]44094418Exp'!AF$91</f>
        <v>1.3900000000000001E-2</v>
      </c>
      <c r="AI29" s="11">
        <f>1/1000*'[1]44094418Exp'!AG$91</f>
        <v>1.2484016050754037E-2</v>
      </c>
      <c r="AJ29" s="11">
        <f>1/1000*'[1]44094418Exp'!AH$91</f>
        <v>1.8186679528863364E-2</v>
      </c>
      <c r="AK29" s="11">
        <f>1/1000*'[1]44094418Exp'!AI$91</f>
        <v>2.9999672547868648E-2</v>
      </c>
      <c r="AL29" s="11">
        <f>1/1000*'[1]44094418Exp'!AJ$91</f>
        <v>2.3798884545003743E-2</v>
      </c>
      <c r="AM29" s="11">
        <f>1/1000*'[1]44094418Exp'!AK$91</f>
        <v>3.2098710375609039E-2</v>
      </c>
      <c r="AN29" s="11">
        <f>1/1000*'[1]44094418Exp'!AL$91</f>
        <v>3.3336213999999996E-2</v>
      </c>
      <c r="AO29" s="11">
        <f>1/1000*'[1]44094418Exp'!AM$91</f>
        <v>3.3493281E-2</v>
      </c>
      <c r="AP29" s="11">
        <f>1/1000*'[1]44094418Exp'!AN$91</f>
        <v>3.8166477999999997E-2</v>
      </c>
      <c r="AQ29" s="11">
        <f>1/1000*'[1]44094418Exp'!AO$91</f>
        <v>2.2243081000000001E-2</v>
      </c>
      <c r="AR29" s="11">
        <f>1/1000*'[1]44094418Exp'!AP$91</f>
        <v>2.0586647E-2</v>
      </c>
      <c r="AS29" s="11">
        <f>1/1000*'[1]44094418Exp'!AQ$91</f>
        <v>1.8653054000000002E-2</v>
      </c>
      <c r="AT29" s="11">
        <f>1/1000*'[1]44094418Exp'!AR$91</f>
        <v>1.8673963000000002E-2</v>
      </c>
      <c r="AU29" s="11">
        <f>1/1000*'[1]44094418Exp'!AS$91</f>
        <v>1.6282609E-2</v>
      </c>
      <c r="AV29" s="11">
        <f>1/1000*'[1]44094418Exp'!AT$91</f>
        <v>1.7055216000000002E-2</v>
      </c>
      <c r="AW29" s="11">
        <f>1/1000*'[1]44094418Exp'!AU$91</f>
        <v>1.451621E-2</v>
      </c>
      <c r="AX29" s="11">
        <f>1/1000*'[1]44094418Exp'!AV$91</f>
        <v>1.1747477000000001E-2</v>
      </c>
      <c r="AY29" s="11">
        <f>1/1000*'[1]44094418Exp'!AW$91</f>
        <v>1.1396832999999999E-2</v>
      </c>
      <c r="AZ29" s="11">
        <f>1/1000*'[1]44094418Exp'!AX$91</f>
        <v>1.9878548729999997E-2</v>
      </c>
      <c r="BA29" s="11">
        <f>1/1000*'[1]44094418Exp'!AY$91</f>
        <v>7.7791021930000001E-3</v>
      </c>
      <c r="BB29" s="11">
        <f>1/1000*'[1]44094418Exp'!AZ$91</f>
        <v>7.4705693749999996E-3</v>
      </c>
      <c r="BC29" s="11">
        <f>1/1000*'[1]44094418Exp'!BA$91</f>
        <v>0</v>
      </c>
      <c r="BD29" s="222"/>
    </row>
    <row r="30" spans="2:56">
      <c r="B30" s="5" t="s">
        <v>46</v>
      </c>
      <c r="C30" s="46">
        <f>1/$A$1*'[1]44094418Exp'!$B$114</f>
        <v>2.1192540499999999E-2</v>
      </c>
      <c r="D30" s="11">
        <f>1/$A$1*'[1]44094418Exp'!$C$114</f>
        <v>1.2095360499999999E-2</v>
      </c>
      <c r="E30" s="11">
        <f>1/$A$1*'[1]44094418Exp'!$D$114</f>
        <v>1.3149185999999998E-2</v>
      </c>
      <c r="F30" s="11">
        <f>1/$A$1*'[1]44094418Exp'!$E$114</f>
        <v>1.4519560999999999E-2</v>
      </c>
      <c r="G30" s="11">
        <f>1/$A$1*'[1]44094418Exp'!$F$114</f>
        <v>1.9971166999999998E-2</v>
      </c>
      <c r="H30" s="11">
        <f>1/$A$1*'[1]44094418Exp'!$G$114</f>
        <v>2.2234013660890412E-2</v>
      </c>
      <c r="I30" s="11">
        <f>1/$A$1*'[1]44094418Exp'!$H$114</f>
        <v>3.1653552597088755E-2</v>
      </c>
      <c r="J30" s="36">
        <f>1/$A$1*'[1]44094418Exp'!$I$114</f>
        <v>2.7679079500000002E-2</v>
      </c>
      <c r="K30" s="36">
        <f>1/$A$1*'[1]44094418Exp'!J$114</f>
        <v>2.1775962499999999E-2</v>
      </c>
      <c r="L30" s="36">
        <f>1/$A$1*'[1]44094418Exp'!K$114</f>
        <v>2.13355465E-2</v>
      </c>
      <c r="M30" s="11">
        <f>1/$A$1*'[1]44094418Exp'!L$114</f>
        <v>2.2265929874999996E-2</v>
      </c>
      <c r="N30" s="11">
        <f>1/$A$1*'[1]44094418Exp'!M$114</f>
        <v>1.8038101499999997E-2</v>
      </c>
      <c r="O30" s="11">
        <f>1/$A$1*'[1]44094418Exp'!N$114</f>
        <v>1.2611623124999999E-2</v>
      </c>
      <c r="P30" s="11">
        <f>1/$A$1*'[1]44094418Exp'!O$114</f>
        <v>3.2893410980392159E-3</v>
      </c>
      <c r="Q30" s="11">
        <f>1/$A$1*'[1]44094418Exp'!P$114</f>
        <v>2.8883055599999998E-3</v>
      </c>
      <c r="R30" s="11">
        <f>1/$A$1*'[1]44094418Exp'!Q$114</f>
        <v>1.9507172999999999E-3</v>
      </c>
      <c r="S30" s="11">
        <f>1/$A$1*'[1]44094418Exp'!R$114</f>
        <v>2.37402816E-3</v>
      </c>
      <c r="T30" s="11">
        <f>1/$A$1*'[1]44094418Exp'!S$114</f>
        <v>2.5884378800000002E-3</v>
      </c>
      <c r="U30" s="11">
        <f>1/$A$1*'[1]44094418Exp'!T$114</f>
        <v>2.21339454E-3</v>
      </c>
      <c r="V30" s="11">
        <f>1/$A$1*'[1]44094418Exp'!U$114</f>
        <v>2.9483215999999996E-3</v>
      </c>
      <c r="W30" s="11">
        <f>1/$A$1*'[1]44094418Exp'!V$114</f>
        <v>2.2795483199999998E-3</v>
      </c>
      <c r="X30" s="11">
        <f>1/$A$1*'[1]44094418Exp'!W$114</f>
        <v>7.8574467999999989E-4</v>
      </c>
      <c r="Y30" s="11">
        <f>1/$A$1*'[1]44094418Exp'!X$114</f>
        <v>2.6164377758399996E-3</v>
      </c>
      <c r="Z30" s="11">
        <f>1/$A$1*'[1]44094418Exp'!Y$114</f>
        <v>2.5976285339199996E-3</v>
      </c>
      <c r="AA30" s="11">
        <f>1/$A$1*'[1]44094418Exp'!Z$114</f>
        <v>7.8607040500000003E-3</v>
      </c>
      <c r="AB30" s="11">
        <f>1/$A$1*'[1]44094418Exp'!AA$114</f>
        <v>0</v>
      </c>
      <c r="AC30" s="4"/>
      <c r="AD30" s="46">
        <f>1/1000*'[1]44094418Exp'!AB$114</f>
        <v>5.7610000000000005E-3</v>
      </c>
      <c r="AE30" s="11">
        <f>1/1000*'[1]44094418Exp'!AC$114</f>
        <v>3.2800000000000004E-3</v>
      </c>
      <c r="AF30" s="11">
        <f>1/1000*'[1]44094418Exp'!AD$114</f>
        <v>3.9440000000000005E-3</v>
      </c>
      <c r="AG30" s="11">
        <f>1/1000*'[1]44094418Exp'!AE$114</f>
        <v>5.025E-3</v>
      </c>
      <c r="AH30" s="11">
        <f>1/1000*'[1]44094418Exp'!AF$114</f>
        <v>9.4119999999999985E-3</v>
      </c>
      <c r="AI30" s="11">
        <f>1/1000*'[1]44094418Exp'!AG$114</f>
        <v>8.7696515236598081E-3</v>
      </c>
      <c r="AJ30" s="11">
        <f>1/1000*'[1]44094418Exp'!AH$114</f>
        <v>1.4257139135287186E-2</v>
      </c>
      <c r="AK30" s="11">
        <f>1/1000*'[1]44094418Exp'!AI$114</f>
        <v>1.6293116616619044E-2</v>
      </c>
      <c r="AL30" s="11">
        <f>1/1000*'[1]44094418Exp'!AJ$114</f>
        <v>1.476551877013731E-2</v>
      </c>
      <c r="AM30" s="11">
        <f>1/1000*'[1]44094418Exp'!AK$114</f>
        <v>1.2985996546531389E-2</v>
      </c>
      <c r="AN30" s="11">
        <f>1/1000*'[1]44094418Exp'!AL$114</f>
        <v>1.3055714999999999E-2</v>
      </c>
      <c r="AO30" s="11">
        <f>1/1000*'[1]44094418Exp'!AM$114</f>
        <v>1.1878851999999999E-2</v>
      </c>
      <c r="AP30" s="11">
        <f>1/1000*'[1]44094418Exp'!AN$114</f>
        <v>7.6351820000000008E-3</v>
      </c>
      <c r="AQ30" s="11">
        <f>1/1000*'[1]44094418Exp'!AO$114</f>
        <v>2.0363719999999998E-3</v>
      </c>
      <c r="AR30" s="11">
        <f>1/1000*'[1]44094418Exp'!AP$114</f>
        <v>1.9408609999999999E-3</v>
      </c>
      <c r="AS30" s="11">
        <f>1/1000*'[1]44094418Exp'!AQ$114</f>
        <v>1.3450199999999999E-3</v>
      </c>
      <c r="AT30" s="11">
        <f>1/1000*'[1]44094418Exp'!AR$114</f>
        <v>1.597886E-3</v>
      </c>
      <c r="AU30" s="11">
        <f>1/1000*'[1]44094418Exp'!AS$114</f>
        <v>1.5355579999999998E-3</v>
      </c>
      <c r="AV30" s="11">
        <f>1/1000*'[1]44094418Exp'!AT$114</f>
        <v>1.6830930000000001E-3</v>
      </c>
      <c r="AW30" s="11">
        <f>1/1000*'[1]44094418Exp'!AU$114</f>
        <v>1.6558609999999998E-3</v>
      </c>
      <c r="AX30" s="11">
        <f>1/1000*'[1]44094418Exp'!AV$114</f>
        <v>1.4006859999999999E-3</v>
      </c>
      <c r="AY30" s="11">
        <f>1/1000*'[1]44094418Exp'!AW$114</f>
        <v>4.5625899999999998E-4</v>
      </c>
      <c r="AZ30" s="11">
        <f>1/1000*'[1]44094418Exp'!AX$114</f>
        <v>1.7818639140000001E-3</v>
      </c>
      <c r="BA30" s="11">
        <f>1/1000*'[1]44094418Exp'!AY$114</f>
        <v>1.9762227279999998E-3</v>
      </c>
      <c r="BB30" s="11">
        <f>1/1000*'[1]44094418Exp'!AZ$114</f>
        <v>2.4131060189999999E-3</v>
      </c>
      <c r="BC30" s="11">
        <f>1/1000*'[1]44094418Exp'!BA$114</f>
        <v>0</v>
      </c>
      <c r="BD30" s="222"/>
    </row>
    <row r="31" spans="2:56">
      <c r="B31" s="5" t="s">
        <v>67</v>
      </c>
      <c r="C31" s="46">
        <f>1/$A$1*'[1]44094418Exp'!$B$160</f>
        <v>4.4484546999999999E-2</v>
      </c>
      <c r="D31" s="11">
        <f>1/$A$1*'[1]44094418Exp'!$C$160</f>
        <v>4.9376100999999999E-2</v>
      </c>
      <c r="E31" s="11">
        <f>1/$A$1*'[1]44094418Exp'!$D$160</f>
        <v>6.3106119499999988E-2</v>
      </c>
      <c r="F31" s="11">
        <f>1/$A$1*'[1]44094418Exp'!$E$160</f>
        <v>6.3393461999999998E-2</v>
      </c>
      <c r="G31" s="11">
        <f>1/$A$1*'[1]44094418Exp'!$F$160</f>
        <v>6.8792770499999989E-2</v>
      </c>
      <c r="H31" s="11">
        <f>1/$A$1*'[1]44094418Exp'!$G$160</f>
        <v>7.4844192499999976E-2</v>
      </c>
      <c r="I31" s="11">
        <f>1/$A$1*'[1]44094418Exp'!$H$160</f>
        <v>8.7885180499999993E-2</v>
      </c>
      <c r="J31" s="36">
        <f>1/$A$1*'[1]44094418Exp'!$I$160</f>
        <v>0.10072874866128181</v>
      </c>
      <c r="K31" s="36">
        <f>1/$A$1*'[1]44094418Exp'!J$160</f>
        <v>9.5895335500000026E-2</v>
      </c>
      <c r="L31" s="36">
        <f>1/$A$1*'[1]44094418Exp'!K$160</f>
        <v>7.3075157000000002E-2</v>
      </c>
      <c r="M31" s="11">
        <f>1/$A$1*'[1]44094418Exp'!L$160</f>
        <v>8.7265158199999984E-2</v>
      </c>
      <c r="N31" s="11">
        <f>1/$A$1*'[1]44094418Exp'!M$160</f>
        <v>0.115158349625</v>
      </c>
      <c r="O31" s="11">
        <f>1/$A$1*'[1]44094418Exp'!N$160</f>
        <v>8.7909642124999993E-2</v>
      </c>
      <c r="P31" s="11">
        <f>1/$A$1*'[1]44094418Exp'!O$160</f>
        <v>7.6113062202614351E-2</v>
      </c>
      <c r="Q31" s="11">
        <f>1/$A$1*'[1]44094418Exp'!P$160</f>
        <v>5.320189602E-2</v>
      </c>
      <c r="R31" s="11">
        <f>1/$A$1*'[1]44094418Exp'!Q$160</f>
        <v>4.4392879580000003E-2</v>
      </c>
      <c r="S31" s="11">
        <f>1/$A$1*'[1]44094418Exp'!R$160</f>
        <v>6.0245750600000002E-2</v>
      </c>
      <c r="T31" s="11">
        <f>1/$A$1*'[1]44094418Exp'!S$160</f>
        <v>5.2782304359999997E-2</v>
      </c>
      <c r="U31" s="11">
        <f>1/$A$1*'[1]44094418Exp'!T$160</f>
        <v>6.6586902480000001E-2</v>
      </c>
      <c r="V31" s="11">
        <f>1/$A$1*'[1]44094418Exp'!U$160</f>
        <v>6.7687742639999993E-2</v>
      </c>
      <c r="W31" s="11">
        <f>1/$A$1*'[1]44094418Exp'!V$160</f>
        <v>6.4893754379999988E-2</v>
      </c>
      <c r="X31" s="11">
        <f>1/$A$1*'[1]44094418Exp'!W$160</f>
        <v>6.616455537999999E-2</v>
      </c>
      <c r="Y31" s="11">
        <f>1/$A$1*'[1]44094418Exp'!X$160</f>
        <v>9.3064459430344318E-2</v>
      </c>
      <c r="Z31" s="11">
        <f>1/$A$1*'[1]44094418Exp'!Y$160</f>
        <v>8.3514126921259993E-2</v>
      </c>
      <c r="AA31" s="11">
        <f>1/$A$1*'[1]44094418Exp'!Z$160</f>
        <v>9.1736218399999986E-2</v>
      </c>
      <c r="AB31" s="11">
        <f>1/$A$1*'[1]44094418Exp'!AA$160</f>
        <v>0</v>
      </c>
      <c r="AC31" s="4"/>
      <c r="AD31" s="46">
        <f>1/1000*'[1]44094418Exp'!AB$160</f>
        <v>1.9393999999999998E-2</v>
      </c>
      <c r="AE31" s="11">
        <f>1/1000*'[1]44094418Exp'!AC$160</f>
        <v>1.6075000000000002E-2</v>
      </c>
      <c r="AF31" s="11">
        <f>1/1000*'[1]44094418Exp'!AD$160</f>
        <v>1.9939000000000002E-2</v>
      </c>
      <c r="AG31" s="11">
        <f>1/1000*'[1]44094418Exp'!AE$160</f>
        <v>2.2778000000000003E-2</v>
      </c>
      <c r="AH31" s="11">
        <f>1/1000*'[1]44094418Exp'!AF$160</f>
        <v>2.7141999999999999E-2</v>
      </c>
      <c r="AI31" s="11">
        <f>1/1000*'[1]44094418Exp'!AG$160</f>
        <v>2.9670754550911581E-2</v>
      </c>
      <c r="AJ31" s="11">
        <f>1/1000*'[1]44094418Exp'!AH$160</f>
        <v>3.8810162690358446E-2</v>
      </c>
      <c r="AK31" s="11">
        <f>1/1000*'[1]44094418Exp'!AI$160</f>
        <v>5.8856855586333363E-2</v>
      </c>
      <c r="AL31" s="11">
        <f>1/1000*'[1]44094418Exp'!AJ$160</f>
        <v>5.3310633800808312E-2</v>
      </c>
      <c r="AM31" s="11">
        <f>1/1000*'[1]44094418Exp'!AK$160</f>
        <v>3.6322920358606514E-2</v>
      </c>
      <c r="AN31" s="11">
        <f>1/1000*'[1]44094418Exp'!AL$160</f>
        <v>4.6843399000000001E-2</v>
      </c>
      <c r="AO31" s="11">
        <f>1/1000*'[1]44094418Exp'!AM$160</f>
        <v>4.9344991999999997E-2</v>
      </c>
      <c r="AP31" s="11">
        <f>1/1000*'[1]44094418Exp'!AN$160</f>
        <v>3.7286674999999998E-2</v>
      </c>
      <c r="AQ31" s="11">
        <f>1/1000*'[1]44094418Exp'!AO$160</f>
        <v>3.6148278999999998E-2</v>
      </c>
      <c r="AR31" s="11">
        <f>1/1000*'[1]44094418Exp'!AP$160</f>
        <v>4.5334781999999997E-2</v>
      </c>
      <c r="AS31" s="11">
        <f>1/1000*'[1]44094418Exp'!AQ$160</f>
        <v>3.8928345999999996E-2</v>
      </c>
      <c r="AT31" s="11">
        <f>1/1000*'[1]44094418Exp'!AR$160</f>
        <v>3.9802392999999998E-2</v>
      </c>
      <c r="AU31" s="11">
        <f>1/1000*'[1]44094418Exp'!AS$160</f>
        <v>4.5377550999999995E-2</v>
      </c>
      <c r="AV31" s="11">
        <f>1/1000*'[1]44094418Exp'!AT$160</f>
        <v>6.3225717000000001E-2</v>
      </c>
      <c r="AW31" s="11">
        <f>1/1000*'[1]44094418Exp'!AU$160</f>
        <v>5.8562353000000004E-2</v>
      </c>
      <c r="AX31" s="11">
        <f>1/1000*'[1]44094418Exp'!AV$160</f>
        <v>5.7277275000000002E-2</v>
      </c>
      <c r="AY31" s="11">
        <f>1/1000*'[1]44094418Exp'!AW$160</f>
        <v>6.7181870000000005E-2</v>
      </c>
      <c r="AZ31" s="11">
        <f>1/1000*'[1]44094418Exp'!AX$160</f>
        <v>7.1826201004000001E-2</v>
      </c>
      <c r="BA31" s="11">
        <f>1/1000*'[1]44094418Exp'!AY$160</f>
        <v>5.7100010256999997E-2</v>
      </c>
      <c r="BB31" s="11">
        <f>1/1000*'[1]44094418Exp'!AZ$160</f>
        <v>4.4083851245999998E-2</v>
      </c>
      <c r="BC31" s="11">
        <f>1/1000*'[1]44094418Exp'!BA$160</f>
        <v>0</v>
      </c>
      <c r="BD31" s="222"/>
    </row>
    <row r="32" spans="2:56">
      <c r="B32" s="5" t="s">
        <v>75</v>
      </c>
      <c r="C32" s="46">
        <f>1/$A$1*'[1]44094418Exp'!$B$246</f>
        <v>7.8367861499999997E-2</v>
      </c>
      <c r="D32" s="11">
        <f>1/$A$1*'[1]44094418Exp'!$C$246</f>
        <v>0.10243303300000001</v>
      </c>
      <c r="E32" s="11">
        <f>1/$A$1*'[1]44094418Exp'!$D$246</f>
        <v>8.965174699999999E-2</v>
      </c>
      <c r="F32" s="11">
        <f>1/$A$1*'[1]44094418Exp'!$E$246</f>
        <v>6.4389019500000005E-2</v>
      </c>
      <c r="G32" s="11">
        <f>1/$A$1*'[1]44094418Exp'!$F$246</f>
        <v>7.289051299999999E-2</v>
      </c>
      <c r="H32" s="11">
        <f>1/$A$1*'[1]44094418Exp'!$G$246</f>
        <v>6.0579579000000008E-2</v>
      </c>
      <c r="I32" s="11">
        <f>1/$A$1*'[1]44094418Exp'!$H$246</f>
        <v>6.1437270499999974E-2</v>
      </c>
      <c r="J32" s="36">
        <f>1/$A$1*'[1]44094418Exp'!$I$246</f>
        <v>7.1096518499999983E-2</v>
      </c>
      <c r="K32" s="36">
        <f>1/$A$1*'[1]44094418Exp'!J$246</f>
        <v>6.2835017800000018E-2</v>
      </c>
      <c r="L32" s="36">
        <f>1/$A$1*'[1]44094418Exp'!K$246</f>
        <v>5.9431586500000001E-2</v>
      </c>
      <c r="M32" s="11">
        <f>1/$A$1*'[1]44094418Exp'!L$246</f>
        <v>7.9781828999999985E-2</v>
      </c>
      <c r="N32" s="11">
        <f>1/$A$1*'[1]44094418Exp'!M$246</f>
        <v>6.5659378125000001E-2</v>
      </c>
      <c r="O32" s="11">
        <f>1/$A$1*'[1]44094418Exp'!N$246</f>
        <v>6.7739593124999997E-2</v>
      </c>
      <c r="P32" s="11">
        <f>1/$A$1*'[1]44094418Exp'!O$246</f>
        <v>9.8654480058823518E-2</v>
      </c>
      <c r="Q32" s="11">
        <f>1/$A$1*'[1]44094418Exp'!P$246</f>
        <v>7.5023771199999992E-2</v>
      </c>
      <c r="R32" s="11">
        <f>1/$A$1*'[1]44094418Exp'!Q$246</f>
        <v>7.6667034780000004E-2</v>
      </c>
      <c r="S32" s="11">
        <f>1/$A$1*'[1]44094418Exp'!R$246</f>
        <v>7.9637224800000003E-2</v>
      </c>
      <c r="T32" s="11">
        <f>1/$A$1*'[1]44094418Exp'!S$246</f>
        <v>6.6085304179999985E-2</v>
      </c>
      <c r="U32" s="11">
        <f>1/$A$1*'[1]44094418Exp'!T$246</f>
        <v>7.0626488799999998E-2</v>
      </c>
      <c r="V32" s="11">
        <f>1/$A$1*'[1]44094418Exp'!U$246</f>
        <v>7.5753192479999995E-2</v>
      </c>
      <c r="W32" s="11">
        <f>1/$A$1*'[1]44094418Exp'!V$246</f>
        <v>7.7479020779999991E-2</v>
      </c>
      <c r="X32" s="11">
        <f>1/$A$1*'[1]44094418Exp'!W$246</f>
        <v>6.9123269459999997E-2</v>
      </c>
      <c r="Y32" s="11">
        <f>1/$A$1*'[1]44094418Exp'!X$246</f>
        <v>2.5387222080346591E-2</v>
      </c>
      <c r="Z32" s="11">
        <f>1/$A$1*'[1]44094418Exp'!Y$246</f>
        <v>2.6937211616839998E-2</v>
      </c>
      <c r="AA32" s="11">
        <f>1/$A$1*'[1]44094418Exp'!Z$246</f>
        <v>3.4307560915666661E-2</v>
      </c>
      <c r="AB32" s="11">
        <f>1/$A$1*'[1]44094418Exp'!AA$246</f>
        <v>0</v>
      </c>
      <c r="AC32" s="4"/>
      <c r="AD32" s="46">
        <f>1/1000*'[1]44094418Exp'!AB$246</f>
        <v>3.2003000000000004E-2</v>
      </c>
      <c r="AE32" s="11">
        <f>1/1000*'[1]44094418Exp'!AC$246</f>
        <v>3.1730000000000001E-2</v>
      </c>
      <c r="AF32" s="11">
        <f>1/1000*'[1]44094418Exp'!AD$246</f>
        <v>3.4015000000000004E-2</v>
      </c>
      <c r="AG32" s="11">
        <f>1/1000*'[1]44094418Exp'!AE$246</f>
        <v>3.2706000000000006E-2</v>
      </c>
      <c r="AH32" s="11">
        <f>1/1000*'[1]44094418Exp'!AF$246</f>
        <v>3.3429E-2</v>
      </c>
      <c r="AI32" s="11">
        <f>1/1000*'[1]44094418Exp'!AG$246</f>
        <v>2.8886436162253788E-2</v>
      </c>
      <c r="AJ32" s="11">
        <f>1/1000*'[1]44094418Exp'!AH$246</f>
        <v>3.2659398263955502E-2</v>
      </c>
      <c r="AK32" s="11">
        <f>1/1000*'[1]44094418Exp'!AI$246</f>
        <v>4.3351294527425928E-2</v>
      </c>
      <c r="AL32" s="11">
        <f>1/1000*'[1]44094418Exp'!AJ$246</f>
        <v>4.0826128427439622E-2</v>
      </c>
      <c r="AM32" s="11">
        <f>1/1000*'[1]44094418Exp'!AK$246</f>
        <v>3.6972481629064947E-2</v>
      </c>
      <c r="AN32" s="11">
        <f>1/1000*'[1]44094418Exp'!AL$246</f>
        <v>4.7140741E-2</v>
      </c>
      <c r="AO32" s="11">
        <f>1/1000*'[1]44094418Exp'!AM$246</f>
        <v>4.3186405999999997E-2</v>
      </c>
      <c r="AP32" s="11">
        <f>1/1000*'[1]44094418Exp'!AN$246</f>
        <v>4.0445051999999995E-2</v>
      </c>
      <c r="AQ32" s="11">
        <f>1/1000*'[1]44094418Exp'!AO$246</f>
        <v>4.4182930000000002E-2</v>
      </c>
      <c r="AR32" s="11">
        <f>1/1000*'[1]44094418Exp'!AP$246</f>
        <v>5.1827166000000001E-2</v>
      </c>
      <c r="AS32" s="11">
        <f>1/1000*'[1]44094418Exp'!AQ$246</f>
        <v>5.2111968999999994E-2</v>
      </c>
      <c r="AT32" s="11">
        <f>1/1000*'[1]44094418Exp'!AR$246</f>
        <v>5.2256747999999999E-2</v>
      </c>
      <c r="AU32" s="11">
        <f>1/1000*'[1]44094418Exp'!AS$246</f>
        <v>4.4952477999999997E-2</v>
      </c>
      <c r="AV32" s="11">
        <f>1/1000*'[1]44094418Exp'!AT$246</f>
        <v>4.2135197999999999E-2</v>
      </c>
      <c r="AW32" s="11">
        <f>1/1000*'[1]44094418Exp'!AU$246</f>
        <v>3.6937771999999994E-2</v>
      </c>
      <c r="AX32" s="11">
        <f>1/1000*'[1]44094418Exp'!AV$246</f>
        <v>3.6762287000000005E-2</v>
      </c>
      <c r="AY32" s="11">
        <f>1/1000*'[1]44094418Exp'!AW$246</f>
        <v>3.5599165000000002E-2</v>
      </c>
      <c r="AZ32" s="11">
        <f>1/1000*'[1]44094418Exp'!AX$246</f>
        <v>1.8767026070000001E-2</v>
      </c>
      <c r="BA32" s="11">
        <f>1/1000*'[1]44094418Exp'!AY$246</f>
        <v>1.8021829975999999E-2</v>
      </c>
      <c r="BB32" s="11">
        <f>1/1000*'[1]44094418Exp'!AZ$246</f>
        <v>1.7076100986000001E-2</v>
      </c>
      <c r="BC32" s="11">
        <f>1/1000*'[1]44094418Exp'!BA$246</f>
        <v>0</v>
      </c>
      <c r="BD32" s="222"/>
    </row>
    <row r="33" spans="2:56">
      <c r="B33" s="5" t="s">
        <v>21</v>
      </c>
      <c r="C33" s="49">
        <f t="shared" ref="C33:M33" si="8">SUM(C25:C25)-SUM(C26:C32)</f>
        <v>2.3090923499999971E-2</v>
      </c>
      <c r="D33" s="9">
        <f t="shared" si="8"/>
        <v>2.5919189999999981E-2</v>
      </c>
      <c r="E33" s="9">
        <f t="shared" si="8"/>
        <v>2.8989143499999981E-2</v>
      </c>
      <c r="F33" s="9">
        <f t="shared" si="8"/>
        <v>3.082595450000003E-2</v>
      </c>
      <c r="G33" s="9">
        <f t="shared" si="8"/>
        <v>4.4265030500000024E-2</v>
      </c>
      <c r="H33" s="9">
        <f t="shared" si="8"/>
        <v>3.7801539009035878E-2</v>
      </c>
      <c r="I33" s="9">
        <f t="shared" si="8"/>
        <v>4.3694380499999963E-2</v>
      </c>
      <c r="J33" s="42">
        <f t="shared" si="8"/>
        <v>4.9241854999999946E-2</v>
      </c>
      <c r="K33" s="42">
        <f t="shared" si="8"/>
        <v>3.8116838433333355E-2</v>
      </c>
      <c r="L33" s="42">
        <f t="shared" si="8"/>
        <v>2.7244082500000044E-2</v>
      </c>
      <c r="M33" s="9">
        <f t="shared" si="8"/>
        <v>3.2949096374999931E-2</v>
      </c>
      <c r="N33" s="9">
        <f>SUM(N25:N25)-SUM(N26:N32)</f>
        <v>3.1573498749999929E-2</v>
      </c>
      <c r="O33" s="9">
        <f t="shared" ref="O33:AB33" si="9">SUM(O25:O25)-SUM(O26:O32)</f>
        <v>2.3615500250000032E-2</v>
      </c>
      <c r="P33" s="9">
        <f t="shared" si="9"/>
        <v>2.0942358771241842E-2</v>
      </c>
      <c r="Q33" s="9">
        <f t="shared" si="9"/>
        <v>1.4031115000000038E-2</v>
      </c>
      <c r="R33" s="9">
        <f t="shared" si="9"/>
        <v>1.435210574000001E-2</v>
      </c>
      <c r="S33" s="9">
        <f t="shared" si="9"/>
        <v>1.5017487660000051E-2</v>
      </c>
      <c r="T33" s="9">
        <f t="shared" si="9"/>
        <v>1.3369278160000053E-2</v>
      </c>
      <c r="U33" s="9">
        <f t="shared" si="9"/>
        <v>1.5030663619999968E-2</v>
      </c>
      <c r="V33" s="9">
        <f t="shared" si="9"/>
        <v>1.4184600919999957E-2</v>
      </c>
      <c r="W33" s="9">
        <f t="shared" si="9"/>
        <v>1.6787704219999977E-2</v>
      </c>
      <c r="X33" s="9">
        <f t="shared" si="9"/>
        <v>1.771877631999999E-2</v>
      </c>
      <c r="Y33" s="9">
        <f t="shared" si="9"/>
        <v>2.4569294002555475E-2</v>
      </c>
      <c r="Z33" s="9">
        <f t="shared" si="9"/>
        <v>2.2697701405120008E-2</v>
      </c>
      <c r="AA33" s="9">
        <f t="shared" si="9"/>
        <v>2.0744121509999963E-2</v>
      </c>
      <c r="AB33" s="9">
        <f t="shared" si="9"/>
        <v>0</v>
      </c>
      <c r="AC33" s="4"/>
      <c r="AD33" s="46">
        <f t="shared" ref="AD33:BC33" si="10">SUM(AD25:AD25)-SUM(AD26:AD32)</f>
        <v>9.8979999999999901E-3</v>
      </c>
      <c r="AE33" s="11">
        <f t="shared" si="10"/>
        <v>1.1304000000000036E-2</v>
      </c>
      <c r="AF33" s="11">
        <f t="shared" si="10"/>
        <v>1.2734999999999996E-2</v>
      </c>
      <c r="AG33" s="11">
        <f t="shared" si="10"/>
        <v>1.3511529999999994E-2</v>
      </c>
      <c r="AH33" s="11">
        <f t="shared" si="10"/>
        <v>2.0946000000000034E-2</v>
      </c>
      <c r="AI33" s="11">
        <f t="shared" si="10"/>
        <v>1.8897849572150044E-2</v>
      </c>
      <c r="AJ33" s="11">
        <f t="shared" si="10"/>
        <v>2.2318994653856089E-2</v>
      </c>
      <c r="AK33" s="11">
        <f t="shared" si="10"/>
        <v>2.8903099977199642E-2</v>
      </c>
      <c r="AL33" s="11">
        <f t="shared" si="10"/>
        <v>2.4825965502557695E-2</v>
      </c>
      <c r="AM33" s="11">
        <f t="shared" si="10"/>
        <v>1.5652882757270531E-2</v>
      </c>
      <c r="AN33" s="11">
        <f t="shared" si="10"/>
        <v>1.7788511000000007E-2</v>
      </c>
      <c r="AO33" s="11">
        <f t="shared" si="10"/>
        <v>1.7200586000000018E-2</v>
      </c>
      <c r="AP33" s="11">
        <f t="shared" si="10"/>
        <v>1.318883400000001E-2</v>
      </c>
      <c r="AQ33" s="11">
        <f t="shared" si="10"/>
        <v>1.2493974000000019E-2</v>
      </c>
      <c r="AR33" s="11">
        <f t="shared" si="10"/>
        <v>1.1283515999999966E-2</v>
      </c>
      <c r="AS33" s="11">
        <f t="shared" si="10"/>
        <v>1.0788952000000018E-2</v>
      </c>
      <c r="AT33" s="11">
        <f t="shared" si="10"/>
        <v>9.361864999999997E-3</v>
      </c>
      <c r="AU33" s="11">
        <f t="shared" si="10"/>
        <v>8.7910350000000026E-3</v>
      </c>
      <c r="AV33" s="11">
        <f t="shared" si="10"/>
        <v>1.0218507000000016E-2</v>
      </c>
      <c r="AW33" s="11">
        <f t="shared" si="10"/>
        <v>9.2032809999999243E-3</v>
      </c>
      <c r="AX33" s="11">
        <f t="shared" si="10"/>
        <v>1.110657399999998E-2</v>
      </c>
      <c r="AY33" s="11">
        <f t="shared" si="10"/>
        <v>1.1846079999999981E-2</v>
      </c>
      <c r="AZ33" s="11">
        <f t="shared" si="10"/>
        <v>1.8839861259000001E-2</v>
      </c>
      <c r="BA33" s="11">
        <f t="shared" si="10"/>
        <v>1.7023725679000012E-2</v>
      </c>
      <c r="BB33" s="11">
        <f t="shared" si="10"/>
        <v>1.0717250836999995E-2</v>
      </c>
      <c r="BC33" s="11">
        <f t="shared" si="10"/>
        <v>0</v>
      </c>
      <c r="BD33" s="222"/>
    </row>
    <row r="34" spans="2:56" ht="17.149999999999999" customHeight="1">
      <c r="B34" s="10" t="s">
        <v>147</v>
      </c>
      <c r="C34" s="50">
        <f>1/$A$1*'[1]44094418Exp'!$B$265</f>
        <v>3.3861799999999995E-4</v>
      </c>
      <c r="D34" s="24">
        <f>1/$A$1*'[1]44094418Exp'!$C$265</f>
        <v>1.165822E-3</v>
      </c>
      <c r="E34" s="24">
        <f>1/$A$1*'[1]44094418Exp'!$D$265</f>
        <v>5.9477879999999999E-3</v>
      </c>
      <c r="F34" s="24">
        <f>1/$A$1*'[1]44094418Exp'!$E$265</f>
        <v>7.3562095000000004E-3</v>
      </c>
      <c r="G34" s="24">
        <f>1/$A$1*'[1]44094418Exp'!$F$265</f>
        <v>1.8357081999999997E-2</v>
      </c>
      <c r="H34" s="24">
        <f>1/$A$1*'[1]44094418Exp'!$G$265</f>
        <v>1.5781223590498931E-2</v>
      </c>
      <c r="I34" s="24">
        <f>1/$A$1*'[1]44094418Exp'!$H$265</f>
        <v>1.9189827E-2</v>
      </c>
      <c r="J34" s="44">
        <f>1/$A$1*'[1]44094418Exp'!$I$265</f>
        <v>2.6998512000000002E-2</v>
      </c>
      <c r="K34" s="44">
        <f>1/$A$1*'[1]44094418Exp'!J$265</f>
        <v>6.2838912999999996E-2</v>
      </c>
      <c r="L34" s="44">
        <f>1/$A$1*'[1]44094418Exp'!K$265</f>
        <v>7.6860881499999978E-2</v>
      </c>
      <c r="M34" s="24">
        <f>1/$A$1*'[1]44094418Exp'!L$265</f>
        <v>4.3721381375000007E-2</v>
      </c>
      <c r="N34" s="24">
        <f>1/$A$1*'[1]44094418Exp'!M$265</f>
        <v>6.1209174499999998E-2</v>
      </c>
      <c r="O34" s="24">
        <f>1/$A$1*'[1]44094418Exp'!N$265</f>
        <v>5.1291943374999982E-2</v>
      </c>
      <c r="P34" s="24">
        <f>1/$A$1*'[1]44094418Exp'!O$265</f>
        <v>2.9019406702614381E-2</v>
      </c>
      <c r="Q34" s="24">
        <f>1/$A$1*'[1]44094418Exp'!P$265</f>
        <v>2.7735264480000004E-2</v>
      </c>
      <c r="R34" s="24">
        <f>1/$A$1*'[1]44094418Exp'!Q$265</f>
        <v>9.282682359999999E-3</v>
      </c>
      <c r="S34" s="24">
        <f>1/$A$1*'[1]44094418Exp'!R$265</f>
        <v>8.34821218E-3</v>
      </c>
      <c r="T34" s="24">
        <f>1/$A$1*'[1]44094418Exp'!S$265</f>
        <v>4.5852032799999992E-3</v>
      </c>
      <c r="U34" s="24">
        <f>1/$A$1*'[1]44094418Exp'!T$265</f>
        <v>4.9082254200000005E-3</v>
      </c>
      <c r="V34" s="24">
        <f>1/$A$1*'[1]44094418Exp'!U$265</f>
        <v>6.3827520399999992E-3</v>
      </c>
      <c r="W34" s="24">
        <f>1/$A$1*'[1]44094418Exp'!V$265</f>
        <v>2.6308191E-3</v>
      </c>
      <c r="X34" s="24">
        <f>1/$A$1*'[1]44094418Exp'!W$265</f>
        <v>2.9011534999999998E-3</v>
      </c>
      <c r="Y34" s="24">
        <f>1/$A$1*'[1]44094418Exp'!X$265</f>
        <v>2.0440392750025E-3</v>
      </c>
      <c r="Z34" s="24">
        <f>1/$A$1*'[1]44094418Exp'!Y$265</f>
        <v>1.6571420196799997E-3</v>
      </c>
      <c r="AA34" s="24">
        <f>1/$A$1*'[1]44094418Exp'!Z$265</f>
        <v>2.7268291499999999E-3</v>
      </c>
      <c r="AB34" s="24">
        <f>1/$A$1*'[1]44094418Exp'!AA$265</f>
        <v>0</v>
      </c>
      <c r="AC34" s="4"/>
      <c r="AD34" s="50">
        <f>1/1000*'[1]44094418Exp'!AB$265</f>
        <v>1.35E-4</v>
      </c>
      <c r="AE34" s="24">
        <f>1/1000*'[1]44094418Exp'!AC$265</f>
        <v>3.1599999999999998E-4</v>
      </c>
      <c r="AF34" s="24">
        <f>1/1000*'[1]44094418Exp'!AD$265</f>
        <v>1.5709999999999999E-3</v>
      </c>
      <c r="AG34" s="24">
        <f>1/1000*'[1]44094418Exp'!AE$265</f>
        <v>2.2678149999999998E-3</v>
      </c>
      <c r="AH34" s="24">
        <f>1/1000*'[1]44094418Exp'!AF$265</f>
        <v>4.5979999999999997E-3</v>
      </c>
      <c r="AI34" s="24">
        <f>1/1000*'[1]44094418Exp'!AG$265</f>
        <v>4.944281984885745E-3</v>
      </c>
      <c r="AJ34" s="24">
        <f>1/1000*'[1]44094418Exp'!AH$265</f>
        <v>6.7886438010607772E-3</v>
      </c>
      <c r="AK34" s="24">
        <f>1/1000*'[1]44094418Exp'!AI$265</f>
        <v>1.106912664878212E-2</v>
      </c>
      <c r="AL34" s="24">
        <f>1/1000*'[1]44094418Exp'!AJ$265</f>
        <v>1.6206725455061303E-2</v>
      </c>
      <c r="AM34" s="24">
        <f>1/1000*'[1]44094418Exp'!AK$265</f>
        <v>2.654510668371254E-2</v>
      </c>
      <c r="AN34" s="24">
        <f>1/1000*'[1]44094418Exp'!AL$265</f>
        <v>1.4642353E-2</v>
      </c>
      <c r="AO34" s="24">
        <f>1/1000*'[1]44094418Exp'!AM$265</f>
        <v>1.3473595E-2</v>
      </c>
      <c r="AP34" s="24">
        <f>1/1000*'[1]44094418Exp'!AN$265</f>
        <v>1.0261230999999999E-2</v>
      </c>
      <c r="AQ34" s="24">
        <f>1/1000*'[1]44094418Exp'!AO$265</f>
        <v>8.152088E-3</v>
      </c>
      <c r="AR34" s="24">
        <f>1/1000*'[1]44094418Exp'!AP$265</f>
        <v>1.0822246000000001E-2</v>
      </c>
      <c r="AS34" s="24">
        <f>1/1000*'[1]44094418Exp'!AQ$265</f>
        <v>6.384191E-3</v>
      </c>
      <c r="AT34" s="24">
        <f>1/1000*'[1]44094418Exp'!AR$265</f>
        <v>4.0044850000000003E-3</v>
      </c>
      <c r="AU34" s="24">
        <f>1/1000*'[1]44094418Exp'!AS$265</f>
        <v>2.342724E-3</v>
      </c>
      <c r="AV34" s="24">
        <f>1/1000*'[1]44094418Exp'!AT$265</f>
        <v>2.6568970000000001E-3</v>
      </c>
      <c r="AW34" s="24">
        <f>1/1000*'[1]44094418Exp'!AU$265</f>
        <v>3.6709819999999997E-3</v>
      </c>
      <c r="AX34" s="24">
        <f>1/1000*'[1]44094418Exp'!AV$265</f>
        <v>1.338178E-3</v>
      </c>
      <c r="AY34" s="24">
        <f>1/1000*'[1]44094418Exp'!AW$265</f>
        <v>1.9584480000000002E-3</v>
      </c>
      <c r="AZ34" s="24">
        <f>1/1000*'[1]44094418Exp'!AX$265</f>
        <v>1.0631317459999998E-3</v>
      </c>
      <c r="BA34" s="24">
        <f>1/1000*'[1]44094418Exp'!AY$265</f>
        <v>1.048950412E-3</v>
      </c>
      <c r="BB34" s="24">
        <f>1/1000*'[1]44094418Exp'!AZ$265</f>
        <v>4.7897545669999993E-3</v>
      </c>
      <c r="BC34" s="24">
        <f>1/1000*'[1]44094418Exp'!BA$265</f>
        <v>0</v>
      </c>
      <c r="BD34" s="222"/>
    </row>
    <row r="35" spans="2:56">
      <c r="B35" s="5" t="s">
        <v>97</v>
      </c>
      <c r="C35" s="46">
        <f>1/$A$1*'[1]44094418Exp'!$B$245</f>
        <v>3.1481799999999997E-4</v>
      </c>
      <c r="D35" s="11">
        <f>1/$A$1*'[1]44094418Exp'!$C$245</f>
        <v>5.1085299999999991E-4</v>
      </c>
      <c r="E35" s="11">
        <f>1/$A$1*'[1]44094418Exp'!$D$245</f>
        <v>1.2623099999999998E-3</v>
      </c>
      <c r="F35" s="11">
        <f>1/$A$1*'[1]44094418Exp'!$E$245</f>
        <v>4.3081990000000004E-3</v>
      </c>
      <c r="G35" s="11">
        <f>1/$A$1*'[1]44094418Exp'!$F$245</f>
        <v>1.7723999999999999E-3</v>
      </c>
      <c r="H35" s="11">
        <f>1/$A$1*'[1]44094418Exp'!$G$245</f>
        <v>7.653717590498931E-3</v>
      </c>
      <c r="I35" s="11">
        <f>1/$A$1*'[1]44094418Exp'!$H$245</f>
        <v>1.40092785E-2</v>
      </c>
      <c r="J35" s="36">
        <f>1/$A$1*'[1]44094418Exp'!$I$245</f>
        <v>2.2486505500000004E-2</v>
      </c>
      <c r="K35" s="36">
        <f>1/$A$1*'[1]44094418Exp'!J$245</f>
        <v>4.6581378499999999E-2</v>
      </c>
      <c r="L35" s="36">
        <f>1/$A$1*'[1]44094418Exp'!K$245</f>
        <v>6.8767570499999986E-2</v>
      </c>
      <c r="M35" s="11">
        <f>1/$A$1*'[1]44094418Exp'!L$245</f>
        <v>3.1309487750000004E-2</v>
      </c>
      <c r="N35" s="11">
        <f>1/$A$1*'[1]44094418Exp'!M$245</f>
        <v>5.3712447250000003E-2</v>
      </c>
      <c r="O35" s="11">
        <f>1/$A$1*'[1]44094418Exp'!N$245</f>
        <v>4.5954569999999986E-2</v>
      </c>
      <c r="P35" s="11">
        <f>1/$A$1*'[1]44094418Exp'!O$245</f>
        <v>2.2121819611111111E-2</v>
      </c>
      <c r="Q35" s="11">
        <f>1/$A$1*'[1]44094418Exp'!P$245</f>
        <v>1.7300789940000002E-2</v>
      </c>
      <c r="R35" s="11">
        <f>1/$A$1*'[1]44094418Exp'!Q$245</f>
        <v>1.5417138800000001E-3</v>
      </c>
      <c r="S35" s="11">
        <f>1/$A$1*'[1]44094418Exp'!R$245</f>
        <v>2.38701134E-3</v>
      </c>
      <c r="T35" s="11">
        <f>1/$A$1*'[1]44094418Exp'!S$245</f>
        <v>3.2239807599999996E-3</v>
      </c>
      <c r="U35" s="11">
        <f>1/$A$1*'[1]44094418Exp'!T$245</f>
        <v>2.6719926800000001E-3</v>
      </c>
      <c r="V35" s="11">
        <f>1/$A$1*'[1]44094418Exp'!U$245</f>
        <v>3.2018715399999998E-3</v>
      </c>
      <c r="W35" s="11">
        <f>1/$A$1*'[1]44094418Exp'!V$245</f>
        <v>1.4293915999999999E-3</v>
      </c>
      <c r="X35" s="11">
        <f>1/$A$1*'[1]44094418Exp'!W$245</f>
        <v>1.1070298399999999E-3</v>
      </c>
      <c r="Y35" s="11">
        <f>1/$A$1*'[1]44094418Exp'!X$245</f>
        <v>1.2852034181275E-3</v>
      </c>
      <c r="Z35" s="11">
        <f>1/$A$1*'[1]44094418Exp'!Y$245</f>
        <v>1.2256933260599997E-3</v>
      </c>
      <c r="AA35" s="11">
        <f>1/$A$1*'[1]44094418Exp'!Z$245</f>
        <v>9.3270069999999998E-4</v>
      </c>
      <c r="AB35" s="11">
        <f>1/$A$1*'[1]44094418Exp'!AA$245</f>
        <v>0</v>
      </c>
      <c r="AC35" s="34"/>
      <c r="AD35" s="46">
        <f>1/1000*'[1]44094418Exp'!AB$245</f>
        <v>1.3000000000000002E-4</v>
      </c>
      <c r="AE35" s="11">
        <f>1/1000*'[1]44094418Exp'!AC$245</f>
        <v>1.7100000000000001E-4</v>
      </c>
      <c r="AF35" s="11">
        <f>1/1000*'[1]44094418Exp'!AD$245</f>
        <v>4.6999999999999999E-4</v>
      </c>
      <c r="AG35" s="11">
        <f>1/1000*'[1]44094418Exp'!AE$245</f>
        <v>1.6741429999999999E-3</v>
      </c>
      <c r="AH35" s="11">
        <f>1/1000*'[1]44094418Exp'!AF$245</f>
        <v>8.8199999999999986E-4</v>
      </c>
      <c r="AI35" s="11">
        <f>1/1000*'[1]44094418Exp'!AG$245</f>
        <v>2.7900623687448613E-3</v>
      </c>
      <c r="AJ35" s="11">
        <f>1/1000*'[1]44094418Exp'!AH$245</f>
        <v>5.3205912796418751E-3</v>
      </c>
      <c r="AK35" s="11">
        <f>1/1000*'[1]44094418Exp'!AI$245</f>
        <v>9.533003002857322E-3</v>
      </c>
      <c r="AL35" s="11">
        <f>1/1000*'[1]44094418Exp'!AJ$245</f>
        <v>1.2593564567240789E-2</v>
      </c>
      <c r="AM35" s="11">
        <f>1/1000*'[1]44094418Exp'!AK$245</f>
        <v>2.2287144447720477E-2</v>
      </c>
      <c r="AN35" s="11">
        <f>1/1000*'[1]44094418Exp'!AL$245</f>
        <v>6.6762619999999996E-3</v>
      </c>
      <c r="AO35" s="11">
        <f>1/1000*'[1]44094418Exp'!AM$245</f>
        <v>9.6661790000000004E-3</v>
      </c>
      <c r="AP35" s="11">
        <f>1/1000*'[1]44094418Exp'!AN$245</f>
        <v>8.2453469999999984E-3</v>
      </c>
      <c r="AQ35" s="11">
        <f>1/1000*'[1]44094418Exp'!AO$245</f>
        <v>3.488657E-3</v>
      </c>
      <c r="AR35" s="11">
        <f>1/1000*'[1]44094418Exp'!AP$245</f>
        <v>3.2828169999999995E-3</v>
      </c>
      <c r="AS35" s="11">
        <f>1/1000*'[1]44094418Exp'!AQ$245</f>
        <v>1.0174269999999998E-3</v>
      </c>
      <c r="AT35" s="11">
        <f>1/1000*'[1]44094418Exp'!AR$245</f>
        <v>1.5624769999999998E-3</v>
      </c>
      <c r="AU35" s="11">
        <f>1/1000*'[1]44094418Exp'!AS$245</f>
        <v>1.541532E-3</v>
      </c>
      <c r="AV35" s="11">
        <f>1/1000*'[1]44094418Exp'!AT$245</f>
        <v>1.5855159999999999E-3</v>
      </c>
      <c r="AW35" s="11">
        <f>1/1000*'[1]44094418Exp'!AU$245</f>
        <v>1.8650380000000001E-3</v>
      </c>
      <c r="AX35" s="11">
        <f>1/1000*'[1]44094418Exp'!AV$245</f>
        <v>6.3497399999999996E-4</v>
      </c>
      <c r="AY35" s="11">
        <f>1/1000*'[1]44094418Exp'!AW$245</f>
        <v>5.8453699999999999E-4</v>
      </c>
      <c r="AZ35" s="11">
        <f>1/1000*'[1]44094418Exp'!AX$245</f>
        <v>7.5964062500000001E-4</v>
      </c>
      <c r="BA35" s="11">
        <f>1/1000*'[1]44094418Exp'!AY$245</f>
        <v>8.73407971E-4</v>
      </c>
      <c r="BB35" s="11">
        <f>1/1000*'[1]44094418Exp'!AZ$245</f>
        <v>6.0439189399999992E-4</v>
      </c>
      <c r="BC35" s="11">
        <f>1/1000*'[1]44094418Exp'!BA$245</f>
        <v>0</v>
      </c>
      <c r="BD35" s="222"/>
    </row>
    <row r="36" spans="2:56">
      <c r="B36" s="8" t="s">
        <v>21</v>
      </c>
      <c r="C36" s="48">
        <f t="shared" ref="C36:M36" si="11">SUM(C34:C34)-SUM(C35:C35)</f>
        <v>2.3799999999999982E-5</v>
      </c>
      <c r="D36" s="39">
        <f t="shared" si="11"/>
        <v>6.5496900000000004E-4</v>
      </c>
      <c r="E36" s="39">
        <f t="shared" si="11"/>
        <v>4.6854779999999999E-3</v>
      </c>
      <c r="F36" s="39">
        <f t="shared" si="11"/>
        <v>3.0480105E-3</v>
      </c>
      <c r="G36" s="39">
        <f t="shared" si="11"/>
        <v>1.6584681999999996E-2</v>
      </c>
      <c r="H36" s="39">
        <f t="shared" si="11"/>
        <v>8.1275059999999996E-3</v>
      </c>
      <c r="I36" s="39">
        <f t="shared" si="11"/>
        <v>5.1805484999999998E-3</v>
      </c>
      <c r="J36" s="40">
        <f t="shared" si="11"/>
        <v>4.5120064999999987E-3</v>
      </c>
      <c r="K36" s="40">
        <f t="shared" si="11"/>
        <v>1.6257534499999997E-2</v>
      </c>
      <c r="L36" s="40">
        <f t="shared" si="11"/>
        <v>8.0933109999999919E-3</v>
      </c>
      <c r="M36" s="39">
        <f t="shared" si="11"/>
        <v>1.2411893625000003E-2</v>
      </c>
      <c r="N36" s="39">
        <f>SUM(N34:N34)-SUM(N35:N35)</f>
        <v>7.4967272499999946E-3</v>
      </c>
      <c r="O36" s="39">
        <f t="shared" ref="O36:AB36" si="12">SUM(O34:O34)-SUM(O35:O35)</f>
        <v>5.3373733749999958E-3</v>
      </c>
      <c r="P36" s="39">
        <f t="shared" si="12"/>
        <v>6.8975870915032704E-3</v>
      </c>
      <c r="Q36" s="39">
        <f t="shared" si="12"/>
        <v>1.0434474540000002E-2</v>
      </c>
      <c r="R36" s="39">
        <f t="shared" si="12"/>
        <v>7.7409684799999989E-3</v>
      </c>
      <c r="S36" s="39">
        <f t="shared" si="12"/>
        <v>5.9612008399999999E-3</v>
      </c>
      <c r="T36" s="39">
        <f t="shared" si="12"/>
        <v>1.3612225199999997E-3</v>
      </c>
      <c r="U36" s="39">
        <f t="shared" si="12"/>
        <v>2.2362327400000004E-3</v>
      </c>
      <c r="V36" s="39">
        <f t="shared" si="12"/>
        <v>3.1808804999999994E-3</v>
      </c>
      <c r="W36" s="39">
        <f t="shared" si="12"/>
        <v>1.2014275000000001E-3</v>
      </c>
      <c r="X36" s="39">
        <f t="shared" si="12"/>
        <v>1.7941236599999999E-3</v>
      </c>
      <c r="Y36" s="39">
        <f t="shared" si="12"/>
        <v>7.5883585687500001E-4</v>
      </c>
      <c r="Z36" s="39">
        <f t="shared" si="12"/>
        <v>4.3144869362000005E-4</v>
      </c>
      <c r="AA36" s="39">
        <f t="shared" si="12"/>
        <v>1.7941284499999998E-3</v>
      </c>
      <c r="AB36" s="39">
        <f t="shared" si="12"/>
        <v>0</v>
      </c>
      <c r="AC36" s="34"/>
      <c r="AD36" s="48">
        <f t="shared" ref="AD36:BC36" si="13">SUM(AD34:AD34)-SUM(AD35:AD35)</f>
        <v>4.999999999999986E-6</v>
      </c>
      <c r="AE36" s="39">
        <f t="shared" si="13"/>
        <v>1.4499999999999997E-4</v>
      </c>
      <c r="AF36" s="39">
        <f t="shared" si="13"/>
        <v>1.101E-3</v>
      </c>
      <c r="AG36" s="39">
        <f t="shared" si="13"/>
        <v>5.9367199999999995E-4</v>
      </c>
      <c r="AH36" s="39">
        <f t="shared" si="13"/>
        <v>3.7159999999999997E-3</v>
      </c>
      <c r="AI36" s="39">
        <f t="shared" si="13"/>
        <v>2.1542196161408837E-3</v>
      </c>
      <c r="AJ36" s="39">
        <f t="shared" si="13"/>
        <v>1.4680525214189021E-3</v>
      </c>
      <c r="AK36" s="39">
        <f t="shared" si="13"/>
        <v>1.5361236459247984E-3</v>
      </c>
      <c r="AL36" s="39">
        <f t="shared" si="13"/>
        <v>3.613160887820514E-3</v>
      </c>
      <c r="AM36" s="39">
        <f t="shared" si="13"/>
        <v>4.2579622359920632E-3</v>
      </c>
      <c r="AN36" s="39">
        <f t="shared" si="13"/>
        <v>7.9660910000000015E-3</v>
      </c>
      <c r="AO36" s="39">
        <f t="shared" si="13"/>
        <v>3.8074159999999992E-3</v>
      </c>
      <c r="AP36" s="39">
        <f t="shared" si="13"/>
        <v>2.0158840000000008E-3</v>
      </c>
      <c r="AQ36" s="39">
        <f t="shared" si="13"/>
        <v>4.663431E-3</v>
      </c>
      <c r="AR36" s="39">
        <f t="shared" si="13"/>
        <v>7.5394290000000011E-3</v>
      </c>
      <c r="AS36" s="39">
        <f t="shared" si="13"/>
        <v>5.3667640000000004E-3</v>
      </c>
      <c r="AT36" s="39">
        <f t="shared" si="13"/>
        <v>2.4420080000000007E-3</v>
      </c>
      <c r="AU36" s="39">
        <f t="shared" si="13"/>
        <v>8.0119200000000005E-4</v>
      </c>
      <c r="AV36" s="39">
        <f t="shared" si="13"/>
        <v>1.0713810000000002E-3</v>
      </c>
      <c r="AW36" s="39">
        <f t="shared" si="13"/>
        <v>1.8059439999999996E-3</v>
      </c>
      <c r="AX36" s="39">
        <f t="shared" si="13"/>
        <v>7.0320400000000003E-4</v>
      </c>
      <c r="AY36" s="39">
        <f t="shared" si="13"/>
        <v>1.3739110000000002E-3</v>
      </c>
      <c r="AZ36" s="39">
        <f t="shared" si="13"/>
        <v>3.0349112099999976E-4</v>
      </c>
      <c r="BA36" s="39">
        <f t="shared" si="13"/>
        <v>1.7554244099999997E-4</v>
      </c>
      <c r="BB36" s="39">
        <f t="shared" si="13"/>
        <v>4.1853626729999992E-3</v>
      </c>
      <c r="BC36" s="39">
        <f t="shared" si="13"/>
        <v>0</v>
      </c>
      <c r="BD36" s="222"/>
    </row>
    <row r="37" spans="2:56" ht="17.149999999999999" customHeight="1">
      <c r="B37" s="10" t="s">
        <v>127</v>
      </c>
      <c r="C37" s="61">
        <f t="shared" ref="C37:L37" si="14">C5-SUM(C6,C9,C13,C14,C25,C34)</f>
        <v>0.14794401499999998</v>
      </c>
      <c r="D37" s="24">
        <f t="shared" si="14"/>
        <v>0.1354309170000001</v>
      </c>
      <c r="E37" s="24">
        <f t="shared" si="14"/>
        <v>0.17524889737381588</v>
      </c>
      <c r="F37" s="24">
        <f t="shared" si="14"/>
        <v>0.20655936965999966</v>
      </c>
      <c r="G37" s="24">
        <f t="shared" si="14"/>
        <v>0.23509707599999952</v>
      </c>
      <c r="H37" s="24">
        <f t="shared" si="14"/>
        <v>0.21279210146319016</v>
      </c>
      <c r="I37" s="24">
        <f t="shared" si="14"/>
        <v>0.21155438999999965</v>
      </c>
      <c r="J37" s="44">
        <f t="shared" si="14"/>
        <v>0.26086551103850564</v>
      </c>
      <c r="K37" s="44">
        <f t="shared" si="14"/>
        <v>0.28733948173148161</v>
      </c>
      <c r="L37" s="44">
        <f t="shared" si="14"/>
        <v>0.25315419249999938</v>
      </c>
      <c r="M37" s="24">
        <f>M5-SUM(M6,M9,M13,M14,M25,M34)</f>
        <v>0.28544217502000002</v>
      </c>
      <c r="N37" s="24">
        <f>N5-SUM(N6,N9,N13,N14,N25,N34)</f>
        <v>0.33593157937500007</v>
      </c>
      <c r="O37" s="24">
        <f t="shared" ref="O37:AB37" si="15">O5-SUM(O6,O9,O13,O14,O25,O34)</f>
        <v>0.33667059362499996</v>
      </c>
      <c r="P37" s="24">
        <f t="shared" si="15"/>
        <v>0.29322967148692791</v>
      </c>
      <c r="Q37" s="24">
        <f t="shared" si="15"/>
        <v>0.29589690423999981</v>
      </c>
      <c r="R37" s="24">
        <f t="shared" si="15"/>
        <v>0.30861127836000013</v>
      </c>
      <c r="S37" s="24">
        <f t="shared" si="15"/>
        <v>0.32927269004000004</v>
      </c>
      <c r="T37" s="24">
        <f t="shared" si="15"/>
        <v>0.21511967078000005</v>
      </c>
      <c r="U37" s="24">
        <f t="shared" si="15"/>
        <v>0.16748043690000014</v>
      </c>
      <c r="V37" s="24">
        <f t="shared" si="15"/>
        <v>0.16936924227999972</v>
      </c>
      <c r="W37" s="24">
        <f t="shared" si="15"/>
        <v>0.13777246111999986</v>
      </c>
      <c r="X37" s="24">
        <f t="shared" si="15"/>
        <v>0.13251312858000008</v>
      </c>
      <c r="Y37" s="24">
        <f t="shared" si="15"/>
        <v>0.10404136643409995</v>
      </c>
      <c r="Z37" s="24">
        <f t="shared" si="15"/>
        <v>7.6986089991439854E-2</v>
      </c>
      <c r="AA37" s="24">
        <f t="shared" si="15"/>
        <v>9.7445618314999982E-2</v>
      </c>
      <c r="AB37" s="24">
        <f t="shared" si="15"/>
        <v>0</v>
      </c>
      <c r="AC37" s="4"/>
      <c r="AD37" s="61">
        <f>AD5-SUM(AD6,AD9,AD13,AD14,AD25,AD34)</f>
        <v>4.0620000000000045E-2</v>
      </c>
      <c r="AE37" s="24">
        <f>AE5-SUM(AE6,AE9,AE13,AE14,AE25,AE34)</f>
        <v>3.0778999999999945E-2</v>
      </c>
      <c r="AF37" s="24">
        <f t="shared" ref="AF37:BC37" si="16">AF5-SUM(AF6,AF9,AF13,AF14,AF25,AF34)</f>
        <v>3.8410000000000055E-2</v>
      </c>
      <c r="AG37" s="24">
        <f t="shared" si="16"/>
        <v>5.0260315999999916E-2</v>
      </c>
      <c r="AH37" s="24">
        <f t="shared" si="16"/>
        <v>6.6913999999999974E-2</v>
      </c>
      <c r="AI37" s="24">
        <f t="shared" si="16"/>
        <v>6.4740795373129822E-2</v>
      </c>
      <c r="AJ37" s="24">
        <f t="shared" si="16"/>
        <v>6.7240848623328409E-2</v>
      </c>
      <c r="AK37" s="24">
        <f t="shared" si="16"/>
        <v>9.9389786792279E-2</v>
      </c>
      <c r="AL37" s="24">
        <f t="shared" si="16"/>
        <v>9.4864796566568432E-2</v>
      </c>
      <c r="AM37" s="24">
        <f t="shared" si="16"/>
        <v>8.2647209904262553E-2</v>
      </c>
      <c r="AN37" s="24">
        <f t="shared" si="16"/>
        <v>0.10307578200000012</v>
      </c>
      <c r="AO37" s="24">
        <f t="shared" si="16"/>
        <v>0.125131461</v>
      </c>
      <c r="AP37" s="24">
        <f t="shared" si="16"/>
        <v>0.12049501100000048</v>
      </c>
      <c r="AQ37" s="24">
        <f t="shared" si="16"/>
        <v>0.11588525800000016</v>
      </c>
      <c r="AR37" s="24">
        <f t="shared" si="16"/>
        <v>0.12513834400000001</v>
      </c>
      <c r="AS37" s="24">
        <f t="shared" si="16"/>
        <v>0.12445707500000019</v>
      </c>
      <c r="AT37" s="24">
        <f t="shared" si="16"/>
        <v>0.12833731300000006</v>
      </c>
      <c r="AU37" s="24">
        <f t="shared" si="16"/>
        <v>0.11130657499999985</v>
      </c>
      <c r="AV37" s="24">
        <f t="shared" si="16"/>
        <v>0.10488634699999999</v>
      </c>
      <c r="AW37" s="24">
        <f t="shared" si="16"/>
        <v>9.889747100000007E-2</v>
      </c>
      <c r="AX37" s="24">
        <f t="shared" si="16"/>
        <v>8.3048188999999939E-2</v>
      </c>
      <c r="AY37" s="24">
        <f t="shared" si="16"/>
        <v>8.4937409000000075E-2</v>
      </c>
      <c r="AZ37" s="24">
        <f t="shared" si="16"/>
        <v>8.3925411174000097E-2</v>
      </c>
      <c r="BA37" s="24">
        <f t="shared" si="16"/>
        <v>5.8352226510000049E-2</v>
      </c>
      <c r="BB37" s="24">
        <f t="shared" si="16"/>
        <v>6.070145753399997E-2</v>
      </c>
      <c r="BC37" s="24">
        <f t="shared" si="16"/>
        <v>0</v>
      </c>
      <c r="BD37" s="222"/>
    </row>
    <row r="38" spans="2:56">
      <c r="B38" s="5" t="s">
        <v>25</v>
      </c>
      <c r="C38" s="46">
        <f>1/$A$1*'[1]44094418Exp'!$B$15</f>
        <v>0.1349137165</v>
      </c>
      <c r="D38" s="11">
        <f>1/$A$1*'[1]44094418Exp'!$C$15</f>
        <v>0.1166682025</v>
      </c>
      <c r="E38" s="11">
        <f>1/$A$1*'[1]44094418Exp'!$D$15</f>
        <v>0.13608279149999999</v>
      </c>
      <c r="F38" s="11">
        <f>1/$A$1*'[1]44094418Exp'!$E$15</f>
        <v>0.14490470150000001</v>
      </c>
      <c r="G38" s="11">
        <f>1/$A$1*'[1]44094418Exp'!$F$15</f>
        <v>0.16440373549999998</v>
      </c>
      <c r="H38" s="11">
        <f>1/$A$1*'[1]44094418Exp'!$G$15</f>
        <v>0.13704127447436598</v>
      </c>
      <c r="I38" s="11">
        <f>1/$A$1*'[1]44094418Exp'!$H$15</f>
        <v>0.131862224</v>
      </c>
      <c r="J38" s="36">
        <f>1/$A$1*'[1]44094418Exp'!$I$15</f>
        <v>0.1395464683107642</v>
      </c>
      <c r="K38" s="36">
        <f>1/$A$1*'[1]44094418Exp'!J$15</f>
        <v>0.12794392924814812</v>
      </c>
      <c r="L38" s="36">
        <f>1/$A$1*'[1]44094418Exp'!K$15</f>
        <v>0.12381173799999998</v>
      </c>
      <c r="M38" s="11">
        <f>1/$A$1*'[1]44094418Exp'!L$15</f>
        <v>0.13279403389166666</v>
      </c>
      <c r="N38" s="11">
        <f>1/$A$1*'[1]44094418Exp'!M$15</f>
        <v>0.15504143137499998</v>
      </c>
      <c r="O38" s="11">
        <f>1/$A$1*'[1]44094418Exp'!N$15</f>
        <v>0.145752422125</v>
      </c>
      <c r="P38" s="11">
        <f>1/$A$1*'[1]44094418Exp'!O$15</f>
        <v>0.12046009175</v>
      </c>
      <c r="Q38" s="11">
        <f>1/$A$1*'[1]44094418Exp'!P$15</f>
        <v>0.11867792832</v>
      </c>
      <c r="R38" s="11">
        <f>1/$A$1*'[1]44094418Exp'!Q$15</f>
        <v>0.12169399872</v>
      </c>
      <c r="S38" s="11">
        <f>1/$A$1*'[1]44094418Exp'!R$15</f>
        <v>0.14470101169999999</v>
      </c>
      <c r="T38" s="11">
        <f>1/$A$1*'[1]44094418Exp'!S$15</f>
        <v>0.12994315697999997</v>
      </c>
      <c r="U38" s="11">
        <f>1/$A$1*'[1]44094418Exp'!T$15</f>
        <v>0.12650774947999999</v>
      </c>
      <c r="V38" s="11">
        <f>1/$A$1*'[1]44094418Exp'!U$15</f>
        <v>0.12567922724</v>
      </c>
      <c r="W38" s="11">
        <f>1/$A$1*'[1]44094418Exp'!V$15</f>
        <v>9.7356348879999985E-2</v>
      </c>
      <c r="X38" s="11">
        <f>1/$A$1*'[1]44094418Exp'!W$15</f>
        <v>9.361597546E-2</v>
      </c>
      <c r="Y38" s="11">
        <f>1/$A$1*'[1]44094418Exp'!X$15</f>
        <v>7.3393293079527272E-2</v>
      </c>
      <c r="Z38" s="11">
        <f>1/$A$1*'[1]44094418Exp'!Y$15</f>
        <v>6.2178851184099992E-2</v>
      </c>
      <c r="AA38" s="11">
        <f>1/$A$1*'[1]44094418Exp'!Z$15</f>
        <v>7.4633904149999999E-2</v>
      </c>
      <c r="AB38" s="11">
        <f>1/$A$1*'[1]44094418Exp'!AA$15</f>
        <v>0</v>
      </c>
      <c r="AC38" s="4"/>
      <c r="AD38" s="46">
        <f>1/1000*'[1]44094418Exp'!AB$15</f>
        <v>3.6031999999999995E-2</v>
      </c>
      <c r="AE38" s="11">
        <f>1/1000*'[1]44094418Exp'!AC$15</f>
        <v>2.5444000000000005E-2</v>
      </c>
      <c r="AF38" s="11">
        <f>1/1000*'[1]44094418Exp'!AD$15</f>
        <v>3.0360999999999999E-2</v>
      </c>
      <c r="AG38" s="11">
        <f>1/1000*'[1]44094418Exp'!AE$15</f>
        <v>3.8302000000000003E-2</v>
      </c>
      <c r="AH38" s="11">
        <f>1/1000*'[1]44094418Exp'!AF$15</f>
        <v>4.9061E-2</v>
      </c>
      <c r="AI38" s="11">
        <f>1/1000*'[1]44094418Exp'!AG$15</f>
        <v>4.4617914863054567E-2</v>
      </c>
      <c r="AJ38" s="11">
        <f>1/1000*'[1]44094418Exp'!AH$15</f>
        <v>4.5253958822193616E-2</v>
      </c>
      <c r="AK38" s="11">
        <f>1/1000*'[1]44094418Exp'!AI$15</f>
        <v>5.8332448711293935E-2</v>
      </c>
      <c r="AL38" s="11">
        <f>1/1000*'[1]44094418Exp'!AJ$15</f>
        <v>5.4409596755913399E-2</v>
      </c>
      <c r="AM38" s="11">
        <f>1/1000*'[1]44094418Exp'!AK$15</f>
        <v>5.1480435837858621E-2</v>
      </c>
      <c r="AN38" s="11">
        <f>1/1000*'[1]44094418Exp'!AL$15</f>
        <v>6.0969010999999997E-2</v>
      </c>
      <c r="AO38" s="11">
        <f>1/1000*'[1]44094418Exp'!AM$15</f>
        <v>7.7341073999999996E-2</v>
      </c>
      <c r="AP38" s="11">
        <f>1/1000*'[1]44094418Exp'!AN$15</f>
        <v>7.0056934000000001E-2</v>
      </c>
      <c r="AQ38" s="11">
        <f>1/1000*'[1]44094418Exp'!AO$15</f>
        <v>7.3204823000000002E-2</v>
      </c>
      <c r="AR38" s="11">
        <f>1/1000*'[1]44094418Exp'!AP$15</f>
        <v>7.8060504000000003E-2</v>
      </c>
      <c r="AS38" s="11">
        <f>1/1000*'[1]44094418Exp'!AQ$15</f>
        <v>7.4933608999999998E-2</v>
      </c>
      <c r="AT38" s="11">
        <f>1/1000*'[1]44094418Exp'!AR$15</f>
        <v>8.0364579999999991E-2</v>
      </c>
      <c r="AU38" s="11">
        <f>1/1000*'[1]44094418Exp'!AS$15</f>
        <v>7.5939465999999997E-2</v>
      </c>
      <c r="AV38" s="11">
        <f>1/1000*'[1]44094418Exp'!AT$15</f>
        <v>7.9739729999999995E-2</v>
      </c>
      <c r="AW38" s="11">
        <f>1/1000*'[1]44094418Exp'!AU$15</f>
        <v>7.5464252999999981E-2</v>
      </c>
      <c r="AX38" s="11">
        <f>1/1000*'[1]44094418Exp'!AV$15</f>
        <v>5.881778E-2</v>
      </c>
      <c r="AY38" s="11">
        <f>1/1000*'[1]44094418Exp'!AW$15</f>
        <v>6.0690273999999995E-2</v>
      </c>
      <c r="AZ38" s="11">
        <f>1/1000*'[1]44094418Exp'!AX$15</f>
        <v>6.0868708385999996E-2</v>
      </c>
      <c r="BA38" s="11">
        <f>1/1000*'[1]44094418Exp'!AY$15</f>
        <v>4.9059198238999999E-2</v>
      </c>
      <c r="BB38" s="11">
        <f>1/1000*'[1]44094418Exp'!AZ$15</f>
        <v>4.8103379125000005E-2</v>
      </c>
      <c r="BC38" s="11">
        <f>1/1000*'[1]44094418Exp'!BA$15</f>
        <v>0</v>
      </c>
      <c r="BD38" s="222"/>
    </row>
    <row r="39" spans="2:56">
      <c r="B39" s="5" t="s">
        <v>76</v>
      </c>
      <c r="C39" s="46">
        <f>1/$A$1*'[1]44094418Exp'!$B$108</f>
        <v>1.4738039999999998E-3</v>
      </c>
      <c r="D39" s="11">
        <f>1/$A$1*'[1]44094418Exp'!$C$108</f>
        <v>2.8336994999999996E-3</v>
      </c>
      <c r="E39" s="11">
        <f>1/$A$1*'[1]44094418Exp'!$D$108</f>
        <v>3.8735164999999993E-3</v>
      </c>
      <c r="F39" s="11">
        <f>1/$A$1*'[1]44094418Exp'!$E$108</f>
        <v>4.5808565000000001E-3</v>
      </c>
      <c r="G39" s="11">
        <f>1/$A$1*'[1]44094418Exp'!$F$108</f>
        <v>8.8184749999999992E-3</v>
      </c>
      <c r="H39" s="11">
        <f>1/$A$1*'[1]44094418Exp'!$G$108</f>
        <v>1.218969472965006E-2</v>
      </c>
      <c r="I39" s="11">
        <f>1/$A$1*'[1]44094418Exp'!$H$108</f>
        <v>1.5394912999999998E-2</v>
      </c>
      <c r="J39" s="36">
        <f>1/$A$1*'[1]44094418Exp'!$I$108</f>
        <v>2.5325394499999994E-2</v>
      </c>
      <c r="K39" s="36">
        <f>1/$A$1*'[1]44094418Exp'!J$108</f>
        <v>4.2781756199999986E-2</v>
      </c>
      <c r="L39" s="36">
        <f>1/$A$1*'[1]44094418Exp'!K$108</f>
        <v>4.5106095999999998E-2</v>
      </c>
      <c r="M39" s="11">
        <f>1/$A$1*'[1]44094418Exp'!L$108</f>
        <v>5.2047563125000001E-2</v>
      </c>
      <c r="N39" s="11">
        <f>1/$A$1*'[1]44094418Exp'!M$108</f>
        <v>7.5458869624999994E-2</v>
      </c>
      <c r="O39" s="11">
        <f>1/$A$1*'[1]44094418Exp'!N$108</f>
        <v>7.3928357124999997E-2</v>
      </c>
      <c r="P39" s="11">
        <f>1/$A$1*'[1]44094418Exp'!O$108</f>
        <v>8.2075366305555536E-2</v>
      </c>
      <c r="Q39" s="11">
        <f>1/$A$1*'[1]44094418Exp'!P$108</f>
        <v>8.0299034759999999E-2</v>
      </c>
      <c r="R39" s="11">
        <f>1/$A$1*'[1]44094418Exp'!Q$108</f>
        <v>7.5378368659999986E-2</v>
      </c>
      <c r="S39" s="11">
        <f>1/$A$1*'[1]44094418Exp'!R$108</f>
        <v>6.8824963060000008E-2</v>
      </c>
      <c r="T39" s="11">
        <f>1/$A$1*'[1]44094418Exp'!S$108</f>
        <v>3.8428051339999998E-2</v>
      </c>
      <c r="U39" s="11">
        <f>1/$A$1*'[1]44094418Exp'!T$108</f>
        <v>2.3006574499999995E-2</v>
      </c>
      <c r="V39" s="11">
        <f>1/$A$1*'[1]44094418Exp'!U$108</f>
        <v>2.57975963E-2</v>
      </c>
      <c r="W39" s="11">
        <f>1/$A$1*'[1]44094418Exp'!V$108</f>
        <v>1.8444781039999997E-2</v>
      </c>
      <c r="X39" s="11">
        <f>1/$A$1*'[1]44094418Exp'!W$108</f>
        <v>1.417094084E-2</v>
      </c>
      <c r="Y39" s="11">
        <f>1/$A$1*'[1]44094418Exp'!X$108</f>
        <v>4.8957446599375001E-3</v>
      </c>
      <c r="Z39" s="11">
        <f>1/$A$1*'[1]44094418Exp'!Y$108</f>
        <v>5.6977178971999998E-3</v>
      </c>
      <c r="AA39" s="11">
        <f>1/$A$1*'[1]44094418Exp'!Z$108</f>
        <v>8.4857072749999988E-3</v>
      </c>
      <c r="AB39" s="11">
        <f>1/$A$1*'[1]44094418Exp'!AA$108</f>
        <v>0</v>
      </c>
      <c r="AC39" s="4"/>
      <c r="AD39" s="46">
        <f>1/1000*'[1]44094418Exp'!AB$108</f>
        <v>4.26E-4</v>
      </c>
      <c r="AE39" s="11">
        <f>1/1000*'[1]44094418Exp'!AC$108</f>
        <v>8.0200000000000009E-4</v>
      </c>
      <c r="AF39" s="11">
        <f>1/1000*'[1]44094418Exp'!AD$108</f>
        <v>9.77E-4</v>
      </c>
      <c r="AG39" s="11">
        <f>1/1000*'[1]44094418Exp'!AE$108</f>
        <v>1.2319999999999998E-3</v>
      </c>
      <c r="AH39" s="11">
        <f>1/1000*'[1]44094418Exp'!AF$108</f>
        <v>2.1029999999999998E-3</v>
      </c>
      <c r="AI39" s="11">
        <f>1/1000*'[1]44094418Exp'!AG$108</f>
        <v>2.7480638051799672E-3</v>
      </c>
      <c r="AJ39" s="11">
        <f>1/1000*'[1]44094418Exp'!AH$108</f>
        <v>3.4611537601681465E-3</v>
      </c>
      <c r="AK39" s="11">
        <f>1/1000*'[1]44094418Exp'!AI$108</f>
        <v>5.1740347438839224E-3</v>
      </c>
      <c r="AL39" s="11">
        <f>1/1000*'[1]44094418Exp'!AJ$108</f>
        <v>9.4973999570670906E-3</v>
      </c>
      <c r="AM39" s="11">
        <f>1/1000*'[1]44094418Exp'!AK$108</f>
        <v>9.5761859624043377E-3</v>
      </c>
      <c r="AN39" s="11">
        <f>1/1000*'[1]44094418Exp'!AL$108</f>
        <v>1.2327307999999999E-2</v>
      </c>
      <c r="AO39" s="11">
        <f>1/1000*'[1]44094418Exp'!AM$108</f>
        <v>1.9677931999999999E-2</v>
      </c>
      <c r="AP39" s="11">
        <f>1/1000*'[1]44094418Exp'!AN$108</f>
        <v>2.0371201999999998E-2</v>
      </c>
      <c r="AQ39" s="11">
        <f>1/1000*'[1]44094418Exp'!AO$108</f>
        <v>1.9385139999999999E-2</v>
      </c>
      <c r="AR39" s="11">
        <f>1/1000*'[1]44094418Exp'!AP$108</f>
        <v>2.1423398E-2</v>
      </c>
      <c r="AS39" s="11">
        <f>1/1000*'[1]44094418Exp'!AQ$108</f>
        <v>1.9249264999999998E-2</v>
      </c>
      <c r="AT39" s="11">
        <f>1/1000*'[1]44094418Exp'!AR$108</f>
        <v>1.8756414999999999E-2</v>
      </c>
      <c r="AU39" s="11">
        <f>1/1000*'[1]44094418Exp'!AS$108</f>
        <v>1.3057721999999999E-2</v>
      </c>
      <c r="AV39" s="11">
        <f>1/1000*'[1]44094418Exp'!AT$108</f>
        <v>1.0743091999999999E-2</v>
      </c>
      <c r="AW39" s="11">
        <f>1/1000*'[1]44094418Exp'!AU$108</f>
        <v>1.1790908000000001E-2</v>
      </c>
      <c r="AX39" s="11">
        <f>1/1000*'[1]44094418Exp'!AV$108</f>
        <v>8.7428049999999993E-3</v>
      </c>
      <c r="AY39" s="11">
        <f>1/1000*'[1]44094418Exp'!AW$108</f>
        <v>7.4873480000000004E-3</v>
      </c>
      <c r="AZ39" s="11">
        <f>1/1000*'[1]44094418Exp'!AX$108</f>
        <v>3.1543293859999997E-3</v>
      </c>
      <c r="BA39" s="11">
        <f>1/1000*'[1]44094418Exp'!AY$108</f>
        <v>2.863021411E-3</v>
      </c>
      <c r="BB39" s="11">
        <f>1/1000*'[1]44094418Exp'!AZ$108</f>
        <v>2.5842786020000004E-3</v>
      </c>
      <c r="BC39" s="11">
        <f>1/1000*'[1]44094418Exp'!BA$108</f>
        <v>0</v>
      </c>
      <c r="BD39" s="222"/>
    </row>
    <row r="40" spans="2:56">
      <c r="B40" s="5" t="s">
        <v>123</v>
      </c>
      <c r="C40" s="46">
        <f>1/$A$1*'[1]44094418Exp'!$B$139</f>
        <v>1.241207E-3</v>
      </c>
      <c r="D40" s="11">
        <f>1/$A$1*'[1]44094418Exp'!$C$139</f>
        <v>1.3626360000000002E-3</v>
      </c>
      <c r="E40" s="11">
        <f>1/$A$1*'[1]44094418Exp'!$D$139</f>
        <v>1.2314639999999998E-3</v>
      </c>
      <c r="F40" s="11">
        <f>1/$A$1*'[1]44094418Exp'!$E$139</f>
        <v>4.0650349999999998E-3</v>
      </c>
      <c r="G40" s="11">
        <f>1/$A$1*'[1]44094418Exp'!$F$139</f>
        <v>1.2025203500000001E-2</v>
      </c>
      <c r="H40" s="11">
        <f>1/$A$1*'[1]44094418Exp'!$G$139</f>
        <v>1.6807556910098699E-2</v>
      </c>
      <c r="I40" s="11">
        <f>1/$A$1*'[1]44094418Exp'!$H$139</f>
        <v>1.27041255E-2</v>
      </c>
      <c r="J40" s="36">
        <f>1/$A$1*'[1]44094418Exp'!$I$139</f>
        <v>2.8115015227741742E-2</v>
      </c>
      <c r="K40" s="36">
        <f>1/$A$1*'[1]44094418Exp'!J$139</f>
        <v>2.1125959999999996E-2</v>
      </c>
      <c r="L40" s="36">
        <f>1/$A$1*'[1]44094418Exp'!K$139</f>
        <v>1.0155294499999998E-2</v>
      </c>
      <c r="M40" s="11">
        <f>1/$A$1*'[1]44094418Exp'!L$139</f>
        <v>1.305081988E-2</v>
      </c>
      <c r="N40" s="11">
        <f>1/$A$1*'[1]44094418Exp'!M$139</f>
        <v>2.1221093999999999E-2</v>
      </c>
      <c r="O40" s="11">
        <f>1/$A$1*'[1]44094418Exp'!N$139</f>
        <v>2.2370254624999999E-2</v>
      </c>
      <c r="P40" s="11">
        <f>1/$A$1*'[1]44094418Exp'!O$139</f>
        <v>7.9161443790849665E-3</v>
      </c>
      <c r="Q40" s="11">
        <f>1/$A$1*'[1]44094418Exp'!P$139</f>
        <v>1.0279598279999998E-2</v>
      </c>
      <c r="R40" s="11">
        <f>1/$A$1*'[1]44094418Exp'!Q$139</f>
        <v>1.9935946519999997E-2</v>
      </c>
      <c r="S40" s="11">
        <f>1/$A$1*'[1]44094418Exp'!R$139</f>
        <v>1.5818087179999999E-2</v>
      </c>
      <c r="T40" s="11">
        <f>1/$A$1*'[1]44094418Exp'!S$139</f>
        <v>1.7010394379999998E-2</v>
      </c>
      <c r="U40" s="11">
        <f>1/$A$1*'[1]44094418Exp'!T$139</f>
        <v>7.9156153999999992E-3</v>
      </c>
      <c r="V40" s="11">
        <f>1/$A$1*'[1]44094418Exp'!U$139</f>
        <v>9.1227763199999996E-3</v>
      </c>
      <c r="W40" s="11">
        <f>1/$A$1*'[1]44094418Exp'!V$139</f>
        <v>4.2956611600000003E-3</v>
      </c>
      <c r="X40" s="11">
        <f>1/$A$1*'[1]44094418Exp'!W$139</f>
        <v>3.6096430999999997E-3</v>
      </c>
      <c r="Y40" s="11">
        <f>1/$A$1*'[1]44094418Exp'!X$139</f>
        <v>2.6218048468079538E-3</v>
      </c>
      <c r="Z40" s="11">
        <f>1/$A$1*'[1]44094418Exp'!Y$139</f>
        <v>0</v>
      </c>
      <c r="AA40" s="11">
        <f>1/$A$1*'[1]44094418Exp'!Z$139</f>
        <v>2.7932976999999999E-3</v>
      </c>
      <c r="AB40" s="11">
        <f>1/$A$1*'[1]44094418Exp'!AA$139</f>
        <v>0</v>
      </c>
      <c r="AC40" s="4"/>
      <c r="AD40" s="46">
        <f>1/1000*'[1]44094418Exp'!AB$139</f>
        <v>4.0300000000000004E-4</v>
      </c>
      <c r="AE40" s="11">
        <f>1/1000*'[1]44094418Exp'!AC$139</f>
        <v>3.1500000000000001E-4</v>
      </c>
      <c r="AF40" s="11">
        <f>1/1000*'[1]44094418Exp'!AD$139</f>
        <v>3.0499999999999999E-4</v>
      </c>
      <c r="AG40" s="11">
        <f>1/1000*'[1]44094418Exp'!AE$139</f>
        <v>1.0600000000000002E-3</v>
      </c>
      <c r="AH40" s="11">
        <f>1/1000*'[1]44094418Exp'!AF$139</f>
        <v>2.823E-3</v>
      </c>
      <c r="AI40" s="11">
        <f>1/1000*'[1]44094418Exp'!AG$139</f>
        <v>5.1401127143870587E-3</v>
      </c>
      <c r="AJ40" s="11">
        <f>1/1000*'[1]44094418Exp'!AH$139</f>
        <v>4.5395413089514896E-3</v>
      </c>
      <c r="AK40" s="11">
        <f>1/1000*'[1]44094418Exp'!AI$139</f>
        <v>1.6188334554204244E-2</v>
      </c>
      <c r="AL40" s="11">
        <f>1/1000*'[1]44094418Exp'!AJ$139</f>
        <v>1.0115015059042757E-2</v>
      </c>
      <c r="AM40" s="11">
        <f>1/1000*'[1]44094418Exp'!AK$139</f>
        <v>6.1680635725737927E-3</v>
      </c>
      <c r="AN40" s="11">
        <f>1/1000*'[1]44094418Exp'!AL$139</f>
        <v>9.4223380000000006E-3</v>
      </c>
      <c r="AO40" s="11">
        <f>1/1000*'[1]44094418Exp'!AM$139</f>
        <v>9.6465219999999994E-3</v>
      </c>
      <c r="AP40" s="11">
        <f>1/1000*'[1]44094418Exp'!AN$139</f>
        <v>9.9235169999999998E-3</v>
      </c>
      <c r="AQ40" s="11">
        <f>1/1000*'[1]44094418Exp'!AO$139</f>
        <v>4.5057779999999993E-3</v>
      </c>
      <c r="AR40" s="11">
        <f>1/1000*'[1]44094418Exp'!AP$139</f>
        <v>6.4678160000000004E-3</v>
      </c>
      <c r="AS40" s="11">
        <f>1/1000*'[1]44094418Exp'!AQ$139</f>
        <v>1.1548403E-2</v>
      </c>
      <c r="AT40" s="11">
        <f>1/1000*'[1]44094418Exp'!AR$139</f>
        <v>9.6357470000000001E-3</v>
      </c>
      <c r="AU40" s="11">
        <f>1/1000*'[1]44094418Exp'!AS$139</f>
        <v>1.2994599999999999E-2</v>
      </c>
      <c r="AV40" s="11">
        <f>1/1000*'[1]44094418Exp'!AT$139</f>
        <v>7.9446550000000001E-3</v>
      </c>
      <c r="AW40" s="11">
        <f>1/1000*'[1]44094418Exp'!AU$139</f>
        <v>6.6459420000000002E-3</v>
      </c>
      <c r="AX40" s="11">
        <f>1/1000*'[1]44094418Exp'!AV$139</f>
        <v>3.6062909999999998E-3</v>
      </c>
      <c r="AY40" s="11">
        <f>1/1000*'[1]44094418Exp'!AW$139</f>
        <v>2.8587970000000002E-3</v>
      </c>
      <c r="AZ40" s="11">
        <f>1/1000*'[1]44094418Exp'!AX$139</f>
        <v>2.184530778E-3</v>
      </c>
      <c r="BA40" s="11">
        <f>1/1000*'[1]44094418Exp'!AY$139</f>
        <v>0</v>
      </c>
      <c r="BB40" s="11">
        <f>1/1000*'[1]44094418Exp'!AZ$139</f>
        <v>2.0000539649999999E-3</v>
      </c>
      <c r="BC40" s="11">
        <f>1/1000*'[1]44094418Exp'!BA$139</f>
        <v>0</v>
      </c>
      <c r="BD40" s="222"/>
    </row>
    <row r="41" spans="2:56">
      <c r="B41" s="5" t="s">
        <v>114</v>
      </c>
      <c r="C41" s="46">
        <f>1/$A$1*'[1]44094418Exp'!$B$180</f>
        <v>3.4390999999999995E-4</v>
      </c>
      <c r="D41" s="11">
        <f>1/$A$1*'[1]44094418Exp'!$C$180</f>
        <v>4.9274399999999993E-4</v>
      </c>
      <c r="E41" s="11">
        <f>1/$A$1*'[1]44094418Exp'!$D$180</f>
        <v>1.7843909999999995E-3</v>
      </c>
      <c r="F41" s="11">
        <f>1/$A$1*'[1]44094418Exp'!$E$180</f>
        <v>7.1438185000000003E-3</v>
      </c>
      <c r="G41" s="11">
        <f>1/$A$1*'[1]44094418Exp'!$F$180</f>
        <v>1.4056626500000001E-2</v>
      </c>
      <c r="H41" s="11">
        <f>1/$A$1*'[1]44094418Exp'!$G$180</f>
        <v>2.0898737999999997E-2</v>
      </c>
      <c r="I41" s="11">
        <f>1/$A$1*'[1]44094418Exp'!$H$180</f>
        <v>2.7897512999999999E-2</v>
      </c>
      <c r="J41" s="36">
        <f>1/$A$1*'[1]44094418Exp'!$I$180</f>
        <v>1.804453E-2</v>
      </c>
      <c r="K41" s="36">
        <f>1/$A$1*'[1]44094418Exp'!J$180</f>
        <v>4.6696480866666661E-2</v>
      </c>
      <c r="L41" s="36">
        <f>1/$A$1*'[1]44094418Exp'!K$180</f>
        <v>4.9293929999999993E-2</v>
      </c>
      <c r="M41" s="11">
        <f>1/$A$1*'[1]44094418Exp'!L$180</f>
        <v>4.9070104999999996E-2</v>
      </c>
      <c r="N41" s="11">
        <f>1/$A$1*'[1]44094418Exp'!M$180</f>
        <v>5.9654293999999997E-2</v>
      </c>
      <c r="O41" s="11">
        <f>1/$A$1*'[1]44094418Exp'!N$180</f>
        <v>6.5998267999999999E-2</v>
      </c>
      <c r="P41" s="11">
        <f>1/$A$1*'[1]44094418Exp'!O$180</f>
        <v>6.6380874999999992E-2</v>
      </c>
      <c r="Q41" s="11">
        <f>1/$A$1*'[1]44094418Exp'!P$180</f>
        <v>7.2176072499999994E-2</v>
      </c>
      <c r="R41" s="11">
        <f>1/$A$1*'[1]44094418Exp'!Q$180</f>
        <v>8.0407893999999994E-2</v>
      </c>
      <c r="S41" s="11">
        <f>1/$A$1*'[1]44094418Exp'!R$180</f>
        <v>8.80190535E-2</v>
      </c>
      <c r="T41" s="11">
        <f>1/$A$1*'[1]44094418Exp'!S$180</f>
        <v>1.9863381999999999E-2</v>
      </c>
      <c r="U41" s="11">
        <f>1/$A$1*'[1]44094418Exp'!T$180</f>
        <v>2.0455784999999999E-3</v>
      </c>
      <c r="V41" s="11">
        <f>1/$A$1*'[1]44094418Exp'!U$180</f>
        <v>1.2595975000000001E-3</v>
      </c>
      <c r="W41" s="11">
        <f>1/$A$1*'[1]44094418Exp'!V$180</f>
        <v>1.1148689999999999E-3</v>
      </c>
      <c r="X41" s="11">
        <f>1/$A$1*'[1]44094418Exp'!W$180</f>
        <v>1.4498575000000001E-3</v>
      </c>
      <c r="Y41" s="11">
        <f>1/$A$1*'[1]44094418Exp'!X$180</f>
        <v>1.3878745999999999E-3</v>
      </c>
      <c r="Z41" s="11">
        <f>1/$A$1*'[1]44094418Exp'!Y$180</f>
        <v>7.1702049999999992E-4</v>
      </c>
      <c r="AA41" s="11">
        <f>1/$A$1*'[1]44094418Exp'!Z$180</f>
        <v>5.291110999999999E-4</v>
      </c>
      <c r="AB41" s="11">
        <f>1/$A$1*'[1]44094418Exp'!AA$180</f>
        <v>0</v>
      </c>
      <c r="AC41" s="4"/>
      <c r="AD41" s="46">
        <f>1/1000*'[1]44094418Exp'!AB$180</f>
        <v>8.5000000000000006E-5</v>
      </c>
      <c r="AE41" s="11">
        <f>1/1000*'[1]44094418Exp'!AC$180</f>
        <v>9.7E-5</v>
      </c>
      <c r="AF41" s="11">
        <f>1/1000*'[1]44094418Exp'!AD$180</f>
        <v>2.7800000000000004E-4</v>
      </c>
      <c r="AG41" s="11">
        <f>1/1000*'[1]44094418Exp'!AE$180</f>
        <v>9.4899999999999997E-4</v>
      </c>
      <c r="AH41" s="11">
        <f>1/1000*'[1]44094418Exp'!AF$180</f>
        <v>1.7749999999999999E-3</v>
      </c>
      <c r="AI41" s="11">
        <f>1/1000*'[1]44094418Exp'!AG$180</f>
        <v>2.5793376027376754E-3</v>
      </c>
      <c r="AJ41" s="11">
        <f>1/1000*'[1]44094418Exp'!AH$180</f>
        <v>3.5214895796843002E-3</v>
      </c>
      <c r="AK41" s="11">
        <f>1/1000*'[1]44094418Exp'!AI$180</f>
        <v>2.8352310356704524E-3</v>
      </c>
      <c r="AL41" s="11">
        <f>1/1000*'[1]44094418Exp'!AJ$180</f>
        <v>6.9445618066247758E-3</v>
      </c>
      <c r="AM41" s="11">
        <f>1/1000*'[1]44094418Exp'!AK$180</f>
        <v>6.3785856572998673E-3</v>
      </c>
      <c r="AN41" s="11">
        <f>1/1000*'[1]44094418Exp'!AL$180</f>
        <v>6.4211440000000002E-3</v>
      </c>
      <c r="AO41" s="11">
        <f>1/1000*'[1]44094418Exp'!AM$180</f>
        <v>7.9096840000000002E-3</v>
      </c>
      <c r="AP41" s="11">
        <f>1/1000*'[1]44094418Exp'!AN$180</f>
        <v>9.0813130000000006E-3</v>
      </c>
      <c r="AQ41" s="11">
        <f>1/1000*'[1]44094418Exp'!AO$180</f>
        <v>8.100244999999999E-3</v>
      </c>
      <c r="AR41" s="11">
        <f>1/1000*'[1]44094418Exp'!AP$180</f>
        <v>1.0506092999999999E-2</v>
      </c>
      <c r="AS41" s="11">
        <f>1/1000*'[1]44094418Exp'!AQ$180</f>
        <v>1.1864443000000001E-2</v>
      </c>
      <c r="AT41" s="11">
        <f>1/1000*'[1]44094418Exp'!AR$180</f>
        <v>1.3042387000000001E-2</v>
      </c>
      <c r="AU41" s="11">
        <f>1/1000*'[1]44094418Exp'!AS$180</f>
        <v>3.3826570000000003E-3</v>
      </c>
      <c r="AV41" s="11">
        <f>1/1000*'[1]44094418Exp'!AT$180</f>
        <v>9.6043699999999997E-4</v>
      </c>
      <c r="AW41" s="11">
        <f>1/1000*'[1]44094418Exp'!AU$180</f>
        <v>6.0988000000000004E-4</v>
      </c>
      <c r="AX41" s="11">
        <f>1/1000*'[1]44094418Exp'!AV$180</f>
        <v>3.9818599999999997E-4</v>
      </c>
      <c r="AY41" s="11">
        <f>1/1000*'[1]44094418Exp'!AW$180</f>
        <v>5.3935300000000001E-4</v>
      </c>
      <c r="AZ41" s="11">
        <f>1/1000*'[1]44094418Exp'!AX$180</f>
        <v>3.5411673400000002E-4</v>
      </c>
      <c r="BA41" s="11">
        <f>1/1000*'[1]44094418Exp'!AY$180</f>
        <v>2.2360516699999999E-4</v>
      </c>
      <c r="BB41" s="11">
        <f>1/1000*'[1]44094418Exp'!AZ$180</f>
        <v>1.4341206700000002E-4</v>
      </c>
      <c r="BC41" s="11">
        <f>1/1000*'[1]44094418Exp'!BA$180</f>
        <v>0</v>
      </c>
      <c r="BD41" s="222"/>
    </row>
    <row r="42" spans="2:56">
      <c r="B42" s="5" t="s">
        <v>80</v>
      </c>
      <c r="C42" s="46">
        <f>1/$A$1*'[1]44094418Exp'!$B$238</f>
        <v>1.3081284999999999E-3</v>
      </c>
      <c r="D42" s="11">
        <f>1/$A$1*'[1]44094418Exp'!$C$238</f>
        <v>4.4000914999999998E-3</v>
      </c>
      <c r="E42" s="11">
        <f>1/$A$1*'[1]44094418Exp'!$D$238</f>
        <v>9.8239260000000002E-3</v>
      </c>
      <c r="F42" s="11">
        <f>1/$A$1*'[1]44094418Exp'!$E$238</f>
        <v>9.4077515000000004E-3</v>
      </c>
      <c r="G42" s="11">
        <f>1/$A$1*'[1]44094418Exp'!$F$238</f>
        <v>1.1162168499999998E-2</v>
      </c>
      <c r="H42" s="11">
        <f>1/$A$1*'[1]44094418Exp'!$G$238</f>
        <v>1.2428444999999998E-3</v>
      </c>
      <c r="I42" s="11">
        <f>1/$A$1*'[1]44094418Exp'!$H$238</f>
        <v>1.4334474999999998E-3</v>
      </c>
      <c r="J42" s="36">
        <f>1/$A$1*'[1]44094418Exp'!$I$238</f>
        <v>2.4931067999999997E-2</v>
      </c>
      <c r="K42" s="36">
        <f>1/$A$1*'[1]44094418Exp'!J$238</f>
        <v>2.9166775483333334E-2</v>
      </c>
      <c r="L42" s="36">
        <f>1/$A$1*'[1]44094418Exp'!K$238</f>
        <v>1.2176469999999998E-2</v>
      </c>
      <c r="M42" s="11">
        <f>1/$A$1*'[1]44094418Exp'!L$238</f>
        <v>2.05919065E-2</v>
      </c>
      <c r="N42" s="11">
        <f>1/$A$1*'[1]44094418Exp'!M$238</f>
        <v>8.4660532499999993E-3</v>
      </c>
      <c r="O42" s="11">
        <f>1/$A$1*'[1]44094418Exp'!N$238</f>
        <v>1.2842116374999999E-2</v>
      </c>
      <c r="P42" s="11">
        <f>1/$A$1*'[1]44094418Exp'!O$238</f>
        <v>1.4746254705882353E-3</v>
      </c>
      <c r="Q42" s="11">
        <f>1/$A$1*'[1]44094418Exp'!P$238</f>
        <v>2.7678848400000001E-3</v>
      </c>
      <c r="R42" s="11">
        <f>1/$A$1*'[1]44094418Exp'!Q$238</f>
        <v>2.226231E-3</v>
      </c>
      <c r="S42" s="11">
        <f>1/$A$1*'[1]44094418Exp'!R$238</f>
        <v>4.0416776399999996E-3</v>
      </c>
      <c r="T42" s="11">
        <f>1/$A$1*'[1]44094418Exp'!S$238</f>
        <v>3.7641197999999992E-3</v>
      </c>
      <c r="U42" s="11">
        <f>1/$A$1*'[1]44094418Exp'!T$238</f>
        <v>1.0368248799999999E-3</v>
      </c>
      <c r="V42" s="11">
        <f>1/$A$1*'[1]44094418Exp'!U$238</f>
        <v>3.3639284000000003E-4</v>
      </c>
      <c r="W42" s="11">
        <f>1/$A$1*'[1]44094418Exp'!V$238</f>
        <v>3.8376911999999996E-4</v>
      </c>
      <c r="X42" s="11">
        <f>1/$A$1*'[1]44094418Exp'!W$238</f>
        <v>6.8482077999999997E-4</v>
      </c>
      <c r="Y42" s="11">
        <f>1/$A$1*'[1]44094418Exp'!X$238</f>
        <v>9.7115160729999996E-4</v>
      </c>
      <c r="Z42" s="11">
        <f>1/$A$1*'[1]44094418Exp'!Y$238</f>
        <v>1.5758481001200001E-3</v>
      </c>
      <c r="AA42" s="11">
        <f>1/$A$1*'[1]44094418Exp'!Z$238</f>
        <v>8.211561E-4</v>
      </c>
      <c r="AB42" s="11">
        <f>1/$A$1*'[1]44094418Exp'!AA$238</f>
        <v>0</v>
      </c>
      <c r="AC42" s="4"/>
      <c r="AD42" s="46">
        <f>1/1000*'[1]44094418Exp'!AB$238</f>
        <v>5.7600000000000001E-4</v>
      </c>
      <c r="AE42" s="11">
        <f>1/1000*'[1]44094418Exp'!AC$238</f>
        <v>7.0899999999999999E-4</v>
      </c>
      <c r="AF42" s="11">
        <f>1/1000*'[1]44094418Exp'!AD$238</f>
        <v>1.1349999999999999E-3</v>
      </c>
      <c r="AG42" s="11">
        <f>1/1000*'[1]44094418Exp'!AE$238</f>
        <v>1.2279999999999999E-3</v>
      </c>
      <c r="AH42" s="11">
        <f>1/1000*'[1]44094418Exp'!AF$238</f>
        <v>1.2829999999999999E-3</v>
      </c>
      <c r="AI42" s="11">
        <f>1/1000*'[1]44094418Exp'!AG$238</f>
        <v>2.8051623646960862E-4</v>
      </c>
      <c r="AJ42" s="11">
        <f>1/1000*'[1]44094418Exp'!AH$238</f>
        <v>4.7834846929883999E-4</v>
      </c>
      <c r="AK42" s="11">
        <f>1/1000*'[1]44094418Exp'!AI$238</f>
        <v>4.1248673455032336E-3</v>
      </c>
      <c r="AL42" s="11">
        <f>1/1000*'[1]44094418Exp'!AJ$238</f>
        <v>5.3785785804819387E-3</v>
      </c>
      <c r="AM42" s="11">
        <f>1/1000*'[1]44094418Exp'!AK$238</f>
        <v>3.5485146136387657E-3</v>
      </c>
      <c r="AN42" s="11">
        <f>1/1000*'[1]44094418Exp'!AL$238</f>
        <v>4.6796780000000005E-3</v>
      </c>
      <c r="AO42" s="11">
        <f>1/1000*'[1]44094418Exp'!AM$238</f>
        <v>1.979387E-3</v>
      </c>
      <c r="AP42" s="11">
        <f>1/1000*'[1]44094418Exp'!AN$238</f>
        <v>3.229638E-3</v>
      </c>
      <c r="AQ42" s="11">
        <f>1/1000*'[1]44094418Exp'!AO$238</f>
        <v>8.8996299999999991E-4</v>
      </c>
      <c r="AR42" s="11">
        <f>1/1000*'[1]44094418Exp'!AP$238</f>
        <v>1.4006539999999999E-3</v>
      </c>
      <c r="AS42" s="11">
        <f>1/1000*'[1]44094418Exp'!AQ$238</f>
        <v>1.0739729999999998E-3</v>
      </c>
      <c r="AT42" s="11">
        <f>1/1000*'[1]44094418Exp'!AR$238</f>
        <v>2.0257870000000002E-3</v>
      </c>
      <c r="AU42" s="11">
        <f>1/1000*'[1]44094418Exp'!AS$238</f>
        <v>2.348438E-3</v>
      </c>
      <c r="AV42" s="11">
        <f>1/1000*'[1]44094418Exp'!AT$238</f>
        <v>7.1241299999999996E-4</v>
      </c>
      <c r="AW42" s="11">
        <f>1/1000*'[1]44094418Exp'!AU$238</f>
        <v>2.0806500000000001E-4</v>
      </c>
      <c r="AX42" s="11">
        <f>1/1000*'[1]44094418Exp'!AV$238</f>
        <v>2.2383400000000001E-4</v>
      </c>
      <c r="AY42" s="11">
        <f>1/1000*'[1]44094418Exp'!AW$238</f>
        <v>4.4213799999999996E-4</v>
      </c>
      <c r="AZ42" s="11">
        <f>1/1000*'[1]44094418Exp'!AX$238</f>
        <v>6.5798715699999998E-4</v>
      </c>
      <c r="BA42" s="11">
        <f>1/1000*'[1]44094418Exp'!AY$238</f>
        <v>5.8592930199999999E-4</v>
      </c>
      <c r="BB42" s="11">
        <f>1/1000*'[1]44094418Exp'!AZ$238</f>
        <v>3.6623759700000005E-4</v>
      </c>
      <c r="BC42" s="11">
        <f>1/1000*'[1]44094418Exp'!BA$238</f>
        <v>0</v>
      </c>
      <c r="BD42" s="222"/>
    </row>
    <row r="43" spans="2:56" ht="13" thickBot="1">
      <c r="B43" s="6" t="s">
        <v>128</v>
      </c>
      <c r="C43" s="107">
        <f t="shared" ref="C43:AB43" si="17">SUM(C37:C37)-SUM(C38:C42)</f>
        <v>8.663248999999984E-3</v>
      </c>
      <c r="D43" s="108">
        <f t="shared" si="17"/>
        <v>9.6735435000001035E-3</v>
      </c>
      <c r="E43" s="108">
        <f t="shared" si="17"/>
        <v>2.2452808373815886E-2</v>
      </c>
      <c r="F43" s="108">
        <f t="shared" si="17"/>
        <v>3.645720665999963E-2</v>
      </c>
      <c r="G43" s="108">
        <f t="shared" si="17"/>
        <v>2.4630866999999557E-2</v>
      </c>
      <c r="H43" s="108">
        <f t="shared" si="17"/>
        <v>2.461199284907542E-2</v>
      </c>
      <c r="I43" s="108">
        <f t="shared" si="17"/>
        <v>2.2262166999999639E-2</v>
      </c>
      <c r="J43" s="109">
        <f t="shared" si="17"/>
        <v>2.4903034999999712E-2</v>
      </c>
      <c r="K43" s="109">
        <f t="shared" si="17"/>
        <v>1.9624579933333497E-2</v>
      </c>
      <c r="L43" s="109">
        <f t="shared" si="17"/>
        <v>1.2610663999999411E-2</v>
      </c>
      <c r="M43" s="108">
        <f t="shared" si="17"/>
        <v>1.7887746623333367E-2</v>
      </c>
      <c r="N43" s="108">
        <f t="shared" si="17"/>
        <v>1.6089837125000117E-2</v>
      </c>
      <c r="O43" s="108">
        <f t="shared" si="17"/>
        <v>1.5779175374999954E-2</v>
      </c>
      <c r="P43" s="108">
        <f t="shared" si="17"/>
        <v>1.4922568581699158E-2</v>
      </c>
      <c r="Q43" s="108">
        <f t="shared" si="17"/>
        <v>1.1696385539999798E-2</v>
      </c>
      <c r="R43" s="108">
        <f t="shared" si="17"/>
        <v>8.9688394600000998E-3</v>
      </c>
      <c r="S43" s="108">
        <f t="shared" si="17"/>
        <v>7.8678969600000093E-3</v>
      </c>
      <c r="T43" s="108">
        <f t="shared" si="17"/>
        <v>6.1105662800000904E-3</v>
      </c>
      <c r="U43" s="108">
        <f t="shared" si="17"/>
        <v>6.9680941400001584E-3</v>
      </c>
      <c r="V43" s="108">
        <f t="shared" si="17"/>
        <v>7.1736520799997316E-3</v>
      </c>
      <c r="W43" s="108">
        <f t="shared" si="17"/>
        <v>1.6177031919999862E-2</v>
      </c>
      <c r="X43" s="108">
        <f t="shared" si="17"/>
        <v>1.8981890900000076E-2</v>
      </c>
      <c r="Y43" s="108">
        <f t="shared" si="17"/>
        <v>2.0771497640527214E-2</v>
      </c>
      <c r="Z43" s="108">
        <f t="shared" si="17"/>
        <v>6.8166523100198634E-3</v>
      </c>
      <c r="AA43" s="108">
        <f t="shared" si="17"/>
        <v>1.0182441989999985E-2</v>
      </c>
      <c r="AB43" s="108">
        <f t="shared" si="17"/>
        <v>0</v>
      </c>
      <c r="AC43" s="35"/>
      <c r="AD43" s="110">
        <f t="shared" ref="AD43:BC43" si="18">SUM(AD37:AD37)-SUM(AD38:AD42)</f>
        <v>3.0980000000000452E-3</v>
      </c>
      <c r="AE43" s="111">
        <f t="shared" si="18"/>
        <v>3.4119999999999394E-3</v>
      </c>
      <c r="AF43" s="111">
        <f t="shared" si="18"/>
        <v>5.3540000000000601E-3</v>
      </c>
      <c r="AG43" s="111">
        <f t="shared" si="18"/>
        <v>7.4893159999999195E-3</v>
      </c>
      <c r="AH43" s="111">
        <f t="shared" si="18"/>
        <v>9.868999999999975E-3</v>
      </c>
      <c r="AI43" s="111">
        <f t="shared" si="18"/>
        <v>9.374850151300948E-3</v>
      </c>
      <c r="AJ43" s="111">
        <f t="shared" si="18"/>
        <v>9.9863566830320147E-3</v>
      </c>
      <c r="AK43" s="111">
        <f t="shared" si="18"/>
        <v>1.2734870401723219E-2</v>
      </c>
      <c r="AL43" s="111">
        <f t="shared" si="18"/>
        <v>8.5196444074384647E-3</v>
      </c>
      <c r="AM43" s="111">
        <f t="shared" si="18"/>
        <v>5.4954242604871584E-3</v>
      </c>
      <c r="AN43" s="111">
        <f t="shared" si="18"/>
        <v>9.2563030000001045E-3</v>
      </c>
      <c r="AO43" s="111">
        <f t="shared" si="18"/>
        <v>8.5768620000000045E-3</v>
      </c>
      <c r="AP43" s="111">
        <f t="shared" si="18"/>
        <v>7.8324070000004853E-3</v>
      </c>
      <c r="AQ43" s="111">
        <f t="shared" si="18"/>
        <v>9.7993090000001726E-3</v>
      </c>
      <c r="AR43" s="111">
        <f t="shared" si="18"/>
        <v>7.2798790000000169E-3</v>
      </c>
      <c r="AS43" s="111">
        <f t="shared" si="18"/>
        <v>5.787382000000188E-3</v>
      </c>
      <c r="AT43" s="111">
        <f t="shared" si="18"/>
        <v>4.5123970000000707E-3</v>
      </c>
      <c r="AU43" s="111">
        <f t="shared" si="18"/>
        <v>3.5836919999998745E-3</v>
      </c>
      <c r="AV43" s="111">
        <f t="shared" si="18"/>
        <v>4.7860200000000158E-3</v>
      </c>
      <c r="AW43" s="111">
        <f t="shared" si="18"/>
        <v>4.1784230000000977E-3</v>
      </c>
      <c r="AX43" s="111">
        <f t="shared" si="18"/>
        <v>1.1259292999999934E-2</v>
      </c>
      <c r="AY43" s="111">
        <f t="shared" si="18"/>
        <v>1.2919499000000084E-2</v>
      </c>
      <c r="AZ43" s="111">
        <f t="shared" si="18"/>
        <v>1.6705738733000103E-2</v>
      </c>
      <c r="BA43" s="111">
        <f t="shared" si="18"/>
        <v>5.6204723910000531E-3</v>
      </c>
      <c r="BB43" s="111">
        <f t="shared" si="18"/>
        <v>7.5040961779999638E-3</v>
      </c>
      <c r="BC43" s="111">
        <f t="shared" si="18"/>
        <v>0</v>
      </c>
      <c r="BD43" s="222"/>
    </row>
    <row r="44" spans="2:56" ht="13" thickTop="1">
      <c r="C44" s="43"/>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row>
    <row r="45" spans="2:56">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2:56">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7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[2]RWE!$A$25*[2]ToM3!$A$2</f>
        <v>2.8</v>
      </c>
      <c r="B1" s="28"/>
    </row>
    <row r="2" spans="1:56" ht="16" thickTop="1">
      <c r="B2" s="320" t="s">
        <v>210</v>
      </c>
      <c r="C2" s="314" t="s">
        <v>86</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64</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42">
        <f>1/$A$1*'[1]94Exp'!$B$263</f>
        <v>0.54358546750092729</v>
      </c>
      <c r="D5" s="143">
        <f>1/$A$1*'[1]94Exp'!$C$263</f>
        <v>0.27465861529160446</v>
      </c>
      <c r="E5" s="143">
        <f>1/$A$1*'[1]94Exp'!$D$263</f>
        <v>0.55574851701464423</v>
      </c>
      <c r="F5" s="143">
        <f>1/$A$1*'[1]94Exp'!$E$263</f>
        <v>0.42307401754768986</v>
      </c>
      <c r="G5" s="143">
        <f>1/$A$1*'[1]94Exp'!$F$263</f>
        <v>0.52676084686647473</v>
      </c>
      <c r="H5" s="143">
        <f>1/$A$1*'[1]94Exp'!$G$263</f>
        <v>0.79664564902599799</v>
      </c>
      <c r="I5" s="143">
        <f>1/$A$1*'[1]94Exp'!$H$263</f>
        <v>0.84299582713038468</v>
      </c>
      <c r="J5" s="144">
        <f>1/$A$1*'[1]94Exp'!$I$263</f>
        <v>0.85111862086253509</v>
      </c>
      <c r="K5" s="144">
        <f>1/$A$1*'[1]94Exp'!J$263</f>
        <v>0.91848290815690259</v>
      </c>
      <c r="L5" s="144">
        <f>1/$A$1*'[1]94Exp'!K$263</f>
        <v>0.90899087316689964</v>
      </c>
      <c r="M5" s="144">
        <f>1/$A$1*'[1]94Exp'!L$263</f>
        <v>0.9207170021366754</v>
      </c>
      <c r="N5" s="143">
        <f>1/$A$1*'[1]94Exp'!M$263</f>
        <v>0.87373413962282032</v>
      </c>
      <c r="O5" s="143">
        <f>1/$A$1*'[1]94Exp'!N$263</f>
        <v>0.82849466195432753</v>
      </c>
      <c r="P5" s="143">
        <f>1/$A$1*'[1]94Exp'!O$263</f>
        <v>0.78728677030172711</v>
      </c>
      <c r="Q5" s="143">
        <f>1/$A$1*'[1]94Exp'!P$263</f>
        <v>0.48448743899999996</v>
      </c>
      <c r="R5" s="143">
        <f>1/$A$1*'[1]94Exp'!Q$263</f>
        <v>0.44497426500000004</v>
      </c>
      <c r="S5" s="143">
        <f>1/$A$1*'[1]94Exp'!R$263</f>
        <v>0.56233049200000007</v>
      </c>
      <c r="T5" s="143">
        <f>1/$A$1*'[1]94Exp'!S$263</f>
        <v>0.45817160600000001</v>
      </c>
      <c r="U5" s="143">
        <f>1/$A$1*'[1]94Exp'!T$263</f>
        <v>0.49481846399999985</v>
      </c>
      <c r="V5" s="143">
        <f>1/$A$1*'[1]94Exp'!U$263</f>
        <v>0.50873169099999993</v>
      </c>
      <c r="W5" s="143">
        <f>1/$A$1*'[1]94Exp'!V$263</f>
        <v>0.55868472399999991</v>
      </c>
      <c r="X5" s="143">
        <f>1/$A$1*'[1]94Exp'!W$263</f>
        <v>0.54882570200000003</v>
      </c>
      <c r="Y5" s="143">
        <f>1/$A$1*'[1]94Exp'!X$263</f>
        <v>0.5472476276367968</v>
      </c>
      <c r="Z5" s="143">
        <f>1/$A$1*'[1]94Exp'!Y$263</f>
        <v>0.44939951798799987</v>
      </c>
      <c r="AA5" s="143">
        <f>1/$A$1*'[1]94Exp'!Z$263</f>
        <v>0.45090031115699997</v>
      </c>
      <c r="AB5" s="143">
        <f>1/$A$1*'[1]94Exp'!AA$263</f>
        <v>0</v>
      </c>
      <c r="AC5" s="17"/>
      <c r="AD5" s="55">
        <f>1/1000*'[1]94Exp'!AB$263</f>
        <v>1.1607915959999999</v>
      </c>
      <c r="AE5" s="53">
        <f>1/1000*'[1]94Exp'!AC$263</f>
        <v>0.99447529299999948</v>
      </c>
      <c r="AF5" s="53">
        <f>1/1000*'[1]94Exp'!AD$263</f>
        <v>1.0971187220000003</v>
      </c>
      <c r="AG5" s="53">
        <f>1/1000*'[1]94Exp'!AE$263</f>
        <v>1.2210087210000002</v>
      </c>
      <c r="AH5" s="53">
        <f>1/1000*'[1]94Exp'!AF$263</f>
        <v>1.4297624400000004</v>
      </c>
      <c r="AI5" s="53">
        <f>1/1000*'[1]94Exp'!AG$263</f>
        <v>1.5324870620000002</v>
      </c>
      <c r="AJ5" s="53">
        <f>1/1000*'[1]94Exp'!AH$263</f>
        <v>1.7435117509999996</v>
      </c>
      <c r="AK5" s="53">
        <f>1/1000*'[1]94Exp'!AI$263</f>
        <v>1.9396094029999993</v>
      </c>
      <c r="AL5" s="53">
        <f>1/1000*'[1]94Exp'!AJ$263</f>
        <v>2.0739501109913889</v>
      </c>
      <c r="AM5" s="53">
        <f>1/1000*'[1]94Exp'!AK$263</f>
        <v>1.7741616860000005</v>
      </c>
      <c r="AN5" s="53">
        <f>1/1000*'[1]94Exp'!AL$263</f>
        <v>2.0274044089999994</v>
      </c>
      <c r="AO5" s="53">
        <f>1/1000*'[1]94Exp'!AM$263</f>
        <v>2.0257633169999996</v>
      </c>
      <c r="AP5" s="53">
        <f>1/1000*'[1]94Exp'!AN$263</f>
        <v>2.1129080620000011</v>
      </c>
      <c r="AQ5" s="53">
        <f>1/1000*'[1]94Exp'!AO$263</f>
        <v>1.843797865</v>
      </c>
      <c r="AR5" s="53">
        <f>1/1000*'[1]94Exp'!AP$263</f>
        <v>1.9410372879999989</v>
      </c>
      <c r="AS5" s="53">
        <f>1/1000*'[1]94Exp'!AQ$263</f>
        <v>1.8627893540000002</v>
      </c>
      <c r="AT5" s="53">
        <f>1/1000*'[1]94Exp'!AR$263</f>
        <v>1.8221902729999997</v>
      </c>
      <c r="AU5" s="53">
        <f>1/1000*'[1]94Exp'!AS$263</f>
        <v>1.8648160720000002</v>
      </c>
      <c r="AV5" s="53">
        <f>1/1000*'[1]94Exp'!AT$263</f>
        <v>1.9288461329999995</v>
      </c>
      <c r="AW5" s="53">
        <f>1/1000*'[1]94Exp'!AU$263</f>
        <v>2.2052126360000002</v>
      </c>
      <c r="AX5" s="53">
        <f>1/1000*'[1]94Exp'!AV$263</f>
        <v>2.5424216380000004</v>
      </c>
      <c r="AY5" s="53">
        <f>1/1000*'[1]94Exp'!AW$263</f>
        <v>2.5131775449999991</v>
      </c>
      <c r="AZ5" s="53">
        <f>1/1000*'[1]94Exp'!AX$263</f>
        <v>2.5303607681510005</v>
      </c>
      <c r="BA5" s="53">
        <f>1/1000*'[1]94Exp'!AY$263</f>
        <v>1.9984627090830001</v>
      </c>
      <c r="BB5" s="53">
        <f>1/1000*'[1]94Exp'!AZ$263</f>
        <v>2.1594307133150008</v>
      </c>
      <c r="BC5" s="53">
        <f>1/1000*'[1]94Exp'!BA$263</f>
        <v>0</v>
      </c>
      <c r="BD5" s="222"/>
    </row>
    <row r="6" spans="1:56" ht="17.149999999999999" customHeight="1" thickTop="1">
      <c r="B6" s="51" t="s">
        <v>22</v>
      </c>
      <c r="C6" s="45">
        <f>1/$A$1*'[1]94Exp'!$B$266</f>
        <v>4.14725529319338E-3</v>
      </c>
      <c r="D6" s="31">
        <f>1/$A$1*'[1]94Exp'!$C$266</f>
        <v>3.2579336794163897E-3</v>
      </c>
      <c r="E6" s="31">
        <f>1/$A$1*'[1]94Exp'!$D$266</f>
        <v>4.9037326897117973E-3</v>
      </c>
      <c r="F6" s="31">
        <f>1/$A$1*'[1]94Exp'!$E$266</f>
        <v>6.1990711807722006E-3</v>
      </c>
      <c r="G6" s="31">
        <f>1/$A$1*'[1]94Exp'!$F$266</f>
        <v>9.911843326216566E-3</v>
      </c>
      <c r="H6" s="31">
        <f>1/$A$1*'[1]94Exp'!$G$266</f>
        <v>2.1376354479239235E-2</v>
      </c>
      <c r="I6" s="31">
        <f>1/$A$1*'[1]94Exp'!$H$266</f>
        <v>2.414378656111087E-2</v>
      </c>
      <c r="J6" s="32">
        <f>1/$A$1*'[1]94Exp'!$I$266</f>
        <v>2.969563184733082E-2</v>
      </c>
      <c r="K6" s="32">
        <f>1/$A$1*'[1]94Exp'!J$266</f>
        <v>4.1089803487688259E-2</v>
      </c>
      <c r="L6" s="32">
        <f>1/$A$1*'[1]94Exp'!K$266</f>
        <v>3.8803903277785025E-2</v>
      </c>
      <c r="M6" s="31">
        <f>1/$A$1*'[1]94Exp'!L$266</f>
        <v>4.0634662800192796E-2</v>
      </c>
      <c r="N6" s="31">
        <f>1/$A$1*'[1]94Exp'!M$266</f>
        <v>4.3330286454101981E-2</v>
      </c>
      <c r="O6" s="31">
        <f>1/$A$1*'[1]94Exp'!N$266</f>
        <v>4.1631275753956809E-2</v>
      </c>
      <c r="P6" s="31">
        <f>1/$A$1*'[1]94Exp'!O$266</f>
        <v>3.9681604998540662E-2</v>
      </c>
      <c r="Q6" s="31">
        <f>1/$A$1*'[1]94Exp'!P$266</f>
        <v>2.2001307999999997E-2</v>
      </c>
      <c r="R6" s="31">
        <f>1/$A$1*'[1]94Exp'!Q$266</f>
        <v>1.8379770999999996E-2</v>
      </c>
      <c r="S6" s="31">
        <f>1/$A$1*'[1]94Exp'!R$266</f>
        <v>1.8942130999999997E-2</v>
      </c>
      <c r="T6" s="31">
        <f>1/$A$1*'[1]94Exp'!S$266</f>
        <v>1.3196467E-2</v>
      </c>
      <c r="U6" s="31">
        <f>1/$A$1*'[1]94Exp'!T$266</f>
        <v>1.3530507999999998E-2</v>
      </c>
      <c r="V6" s="31">
        <f>1/$A$1*'[1]94Exp'!U$266</f>
        <v>1.2312917E-2</v>
      </c>
      <c r="W6" s="31">
        <f>1/$A$1*'[1]94Exp'!V$266</f>
        <v>8.4014950000000001E-3</v>
      </c>
      <c r="X6" s="31">
        <f>1/$A$1*'[1]94Exp'!W$266</f>
        <v>5.754139000000001E-3</v>
      </c>
      <c r="Y6" s="31">
        <f>1/$A$1*'[1]94Exp'!X$266</f>
        <v>7.2829087264878779E-3</v>
      </c>
      <c r="Z6" s="31">
        <f>1/$A$1*'[1]94Exp'!Y$266</f>
        <v>6.173060157E-3</v>
      </c>
      <c r="AA6" s="31">
        <f>1/$A$1*'[1]94Exp'!Z$266</f>
        <v>6.3408456920000002E-3</v>
      </c>
      <c r="AB6" s="31">
        <f>1/$A$1*'[1]94Exp'!AA$266</f>
        <v>0</v>
      </c>
      <c r="AC6" s="14"/>
      <c r="AD6" s="54">
        <f>1/1000*'[1]94Exp'!AB$266</f>
        <v>1.0148838E-2</v>
      </c>
      <c r="AE6" s="31">
        <f>1/1000*'[1]94Exp'!AC$266</f>
        <v>1.0912425E-2</v>
      </c>
      <c r="AF6" s="31">
        <f>1/1000*'[1]94Exp'!AD$266</f>
        <v>1.1903289999999999E-2</v>
      </c>
      <c r="AG6" s="31">
        <f>1/1000*'[1]94Exp'!AE$266</f>
        <v>1.8501291E-2</v>
      </c>
      <c r="AH6" s="31">
        <f>1/1000*'[1]94Exp'!AF$266</f>
        <v>2.6180565999999995E-2</v>
      </c>
      <c r="AI6" s="31">
        <f>1/1000*'[1]94Exp'!AG$266</f>
        <v>4.1797565999999987E-2</v>
      </c>
      <c r="AJ6" s="31">
        <f>1/1000*'[1]94Exp'!AH$266</f>
        <v>5.0745744000000002E-2</v>
      </c>
      <c r="AK6" s="31">
        <f>1/1000*'[1]94Exp'!AI$266</f>
        <v>6.9689134999999999E-2</v>
      </c>
      <c r="AL6" s="31">
        <f>1/1000*'[1]94Exp'!AJ$266</f>
        <v>9.3091451991389892E-2</v>
      </c>
      <c r="AM6" s="31">
        <f>1/1000*'[1]94Exp'!AK$266</f>
        <v>7.6580818000000009E-2</v>
      </c>
      <c r="AN6" s="31">
        <f>1/1000*'[1]94Exp'!AL$266</f>
        <v>9.1770385999999995E-2</v>
      </c>
      <c r="AO6" s="31">
        <f>1/1000*'[1]94Exp'!AM$266</f>
        <v>9.793483900000001E-2</v>
      </c>
      <c r="AP6" s="31">
        <f>1/1000*'[1]94Exp'!AN$266</f>
        <v>0.11119558</v>
      </c>
      <c r="AQ6" s="31">
        <f>1/1000*'[1]94Exp'!AO$266</f>
        <v>9.6699769999999977E-2</v>
      </c>
      <c r="AR6" s="31">
        <f>1/1000*'[1]94Exp'!AP$266</f>
        <v>9.2657392999999991E-2</v>
      </c>
      <c r="AS6" s="31">
        <f>1/1000*'[1]94Exp'!AQ$266</f>
        <v>8.1253518000000011E-2</v>
      </c>
      <c r="AT6" s="31">
        <f>1/1000*'[1]94Exp'!AR$266</f>
        <v>6.3792609E-2</v>
      </c>
      <c r="AU6" s="31">
        <f>1/1000*'[1]94Exp'!AS$266</f>
        <v>5.868205499999999E-2</v>
      </c>
      <c r="AV6" s="31">
        <f>1/1000*'[1]94Exp'!AT$266</f>
        <v>6.0518244999999991E-2</v>
      </c>
      <c r="AW6" s="31">
        <f>1/1000*'[1]94Exp'!AU$266</f>
        <v>5.8322961000000006E-2</v>
      </c>
      <c r="AX6" s="31">
        <f>1/1000*'[1]94Exp'!AV$266</f>
        <v>4.1141678000000001E-2</v>
      </c>
      <c r="AY6" s="31">
        <f>1/1000*'[1]94Exp'!AW$266</f>
        <v>2.9857147999999997E-2</v>
      </c>
      <c r="AZ6" s="31">
        <f>1/1000*'[1]94Exp'!AX$266</f>
        <v>3.6747693926999996E-2</v>
      </c>
      <c r="BA6" s="31">
        <f>1/1000*'[1]94Exp'!AY$266</f>
        <v>3.0634028468999992E-2</v>
      </c>
      <c r="BB6" s="31">
        <f>1/1000*'[1]94Exp'!AZ$266</f>
        <v>3.2314144659999995E-2</v>
      </c>
      <c r="BC6" s="31">
        <f>1/1000*'[1]94Exp'!BA$266</f>
        <v>0</v>
      </c>
      <c r="BD6" s="222"/>
    </row>
    <row r="7" spans="1:56">
      <c r="B7" s="5" t="s">
        <v>41</v>
      </c>
      <c r="C7" s="46">
        <f>1/$A$1*'[1]94Exp'!$B$211</f>
        <v>8.3594823820334766E-4</v>
      </c>
      <c r="D7" s="11">
        <f>1/$A$1*'[1]94Exp'!$C$211</f>
        <v>7.2184082520313289E-4</v>
      </c>
      <c r="E7" s="11">
        <f>1/$A$1*'[1]94Exp'!$D$211</f>
        <v>7.5664910049587071E-4</v>
      </c>
      <c r="F7" s="11">
        <f>1/$A$1*'[1]94Exp'!$E$211</f>
        <v>9.8221340902867227E-4</v>
      </c>
      <c r="G7" s="11">
        <f>1/$A$1*'[1]94Exp'!$F$211</f>
        <v>2.297015559146924E-3</v>
      </c>
      <c r="H7" s="11">
        <f>1/$A$1*'[1]94Exp'!$G$211</f>
        <v>8.5509164620776595E-3</v>
      </c>
      <c r="I7" s="11">
        <f>1/$A$1*'[1]94Exp'!$H$211</f>
        <v>7.5935124220007982E-3</v>
      </c>
      <c r="J7" s="36">
        <f>1/$A$1*'[1]94Exp'!$I$211</f>
        <v>8.3044509388949753E-3</v>
      </c>
      <c r="K7" s="36">
        <f>1/$A$1*'[1]94Exp'!J$211</f>
        <v>8.015226084215411E-3</v>
      </c>
      <c r="L7" s="36">
        <f>1/$A$1*'[1]94Exp'!K$211</f>
        <v>7.7052425044155564E-3</v>
      </c>
      <c r="M7" s="11">
        <f>1/$A$1*'[1]94Exp'!L$211</f>
        <v>1.0352024535778907E-2</v>
      </c>
      <c r="N7" s="11">
        <f>1/$A$1*'[1]94Exp'!M$211</f>
        <v>1.0293822148851495E-2</v>
      </c>
      <c r="O7" s="11">
        <f>1/$A$1*'[1]94Exp'!N$211</f>
        <v>1.0093375548299978E-2</v>
      </c>
      <c r="P7" s="11">
        <f>1/$A$1*'[1]94Exp'!O$211</f>
        <v>8.9221173561808871E-3</v>
      </c>
      <c r="Q7" s="11">
        <f>1/$A$1*'[1]94Exp'!P$211</f>
        <v>4.5667920000000001E-3</v>
      </c>
      <c r="R7" s="11">
        <f>1/$A$1*'[1]94Exp'!Q$211</f>
        <v>4.3625590000000002E-3</v>
      </c>
      <c r="S7" s="11">
        <f>1/$A$1*'[1]94Exp'!R$211</f>
        <v>3.656996E-3</v>
      </c>
      <c r="T7" s="11">
        <f>1/$A$1*'[1]94Exp'!S$211</f>
        <v>3.4198549999999999E-3</v>
      </c>
      <c r="U7" s="11">
        <f>1/$A$1*'[1]94Exp'!T$211</f>
        <v>4.5523860000000003E-3</v>
      </c>
      <c r="V7" s="11">
        <f>1/$A$1*'[1]94Exp'!U$211</f>
        <v>4.1376220000000005E-3</v>
      </c>
      <c r="W7" s="11">
        <f>1/$A$1*'[1]94Exp'!V$211</f>
        <v>2.9921709999999996E-3</v>
      </c>
      <c r="X7" s="11">
        <f>1/$A$1*'[1]94Exp'!W$211</f>
        <v>2.1930999999999999E-3</v>
      </c>
      <c r="Y7" s="11">
        <f>1/$A$1*'[1]94Exp'!X$211</f>
        <v>2.3135221585030299E-3</v>
      </c>
      <c r="Z7" s="11">
        <f>1/$A$1*'[1]94Exp'!Y$211</f>
        <v>1.9887410489999998E-3</v>
      </c>
      <c r="AA7" s="11">
        <f>1/$A$1*'[1]94Exp'!Z$211</f>
        <v>2.383992132E-3</v>
      </c>
      <c r="AB7" s="11">
        <f>1/$A$1*'[1]94Exp'!AA$211</f>
        <v>0</v>
      </c>
      <c r="AC7" s="4"/>
      <c r="AD7" s="46">
        <f>1/1000*'[1]94Exp'!AB$211</f>
        <v>1.990473E-3</v>
      </c>
      <c r="AE7" s="11">
        <f>1/1000*'[1]94Exp'!AC$211</f>
        <v>2.4350790000000001E-3</v>
      </c>
      <c r="AF7" s="11">
        <f>1/1000*'[1]94Exp'!AD$211</f>
        <v>1.6196699999999999E-3</v>
      </c>
      <c r="AG7" s="11">
        <f>1/1000*'[1]94Exp'!AE$211</f>
        <v>2.8364050000000002E-3</v>
      </c>
      <c r="AH7" s="11">
        <f>1/1000*'[1]94Exp'!AF$211</f>
        <v>6.0746079999999996E-3</v>
      </c>
      <c r="AI7" s="11">
        <f>1/1000*'[1]94Exp'!AG$211</f>
        <v>1.5838992E-2</v>
      </c>
      <c r="AJ7" s="11">
        <f>1/1000*'[1]94Exp'!AH$211</f>
        <v>1.6086946999999997E-2</v>
      </c>
      <c r="AK7" s="11">
        <f>1/1000*'[1]94Exp'!AI$211</f>
        <v>1.8342771000000001E-2</v>
      </c>
      <c r="AL7" s="11">
        <f>1/1000*'[1]94Exp'!AJ$211</f>
        <v>1.8192187999999998E-2</v>
      </c>
      <c r="AM7" s="11">
        <f>1/1000*'[1]94Exp'!AK$211</f>
        <v>1.4459511E-2</v>
      </c>
      <c r="AN7" s="11">
        <f>1/1000*'[1]94Exp'!AL$211</f>
        <v>2.1001333000000001E-2</v>
      </c>
      <c r="AO7" s="11">
        <f>1/1000*'[1]94Exp'!AM$211</f>
        <v>2.2445981E-2</v>
      </c>
      <c r="AP7" s="11">
        <f>1/1000*'[1]94Exp'!AN$211</f>
        <v>2.4052988000000001E-2</v>
      </c>
      <c r="AQ7" s="11">
        <f>1/1000*'[1]94Exp'!AO$211</f>
        <v>1.9347027000000003E-2</v>
      </c>
      <c r="AR7" s="11">
        <f>1/1000*'[1]94Exp'!AP$211</f>
        <v>1.86634E-2</v>
      </c>
      <c r="AS7" s="11">
        <f>1/1000*'[1]94Exp'!AQ$211</f>
        <v>1.9068560999999998E-2</v>
      </c>
      <c r="AT7" s="11">
        <f>1/1000*'[1]94Exp'!AR$211</f>
        <v>1.2135206000000001E-2</v>
      </c>
      <c r="AU7" s="11">
        <f>1/1000*'[1]94Exp'!AS$211</f>
        <v>1.4919011999999999E-2</v>
      </c>
      <c r="AV7" s="11">
        <f>1/1000*'[1]94Exp'!AT$211</f>
        <v>1.8302760000000001E-2</v>
      </c>
      <c r="AW7" s="11">
        <f>1/1000*'[1]94Exp'!AU$211</f>
        <v>1.835999E-2</v>
      </c>
      <c r="AX7" s="11">
        <f>1/1000*'[1]94Exp'!AV$211</f>
        <v>1.3824028E-2</v>
      </c>
      <c r="AY7" s="11">
        <f>1/1000*'[1]94Exp'!AW$211</f>
        <v>1.0681637000000001E-2</v>
      </c>
      <c r="AZ7" s="11">
        <f>1/1000*'[1]94Exp'!AX$211</f>
        <v>1.1315195453E-2</v>
      </c>
      <c r="BA7" s="11">
        <f>1/1000*'[1]94Exp'!AY$211</f>
        <v>9.1090893910000005E-3</v>
      </c>
      <c r="BB7" s="11">
        <f>1/1000*'[1]94Exp'!AZ$211</f>
        <v>1.1158861408000001E-2</v>
      </c>
      <c r="BC7" s="11">
        <f>1/1000*'[1]94Exp'!BA$211</f>
        <v>0</v>
      </c>
      <c r="BD7" s="222"/>
    </row>
    <row r="8" spans="1:56">
      <c r="B8" s="8" t="s">
        <v>21</v>
      </c>
      <c r="C8" s="47">
        <f t="shared" ref="C8:M8" si="2">SUM(C6:C6)-SUM(C7:C7)</f>
        <v>3.3113070549900324E-3</v>
      </c>
      <c r="D8" s="37">
        <f t="shared" si="2"/>
        <v>2.5360928542132568E-3</v>
      </c>
      <c r="E8" s="37">
        <f t="shared" si="2"/>
        <v>4.1470835892159262E-3</v>
      </c>
      <c r="F8" s="37">
        <f t="shared" si="2"/>
        <v>5.2168577717435285E-3</v>
      </c>
      <c r="G8" s="37">
        <f t="shared" si="2"/>
        <v>7.6148277670696415E-3</v>
      </c>
      <c r="H8" s="37">
        <f t="shared" si="2"/>
        <v>1.2825438017161576E-2</v>
      </c>
      <c r="I8" s="37">
        <f t="shared" si="2"/>
        <v>1.6550274139110071E-2</v>
      </c>
      <c r="J8" s="38">
        <f t="shared" si="2"/>
        <v>2.1391180908435843E-2</v>
      </c>
      <c r="K8" s="38">
        <f t="shared" si="2"/>
        <v>3.3074577403472846E-2</v>
      </c>
      <c r="L8" s="38">
        <f t="shared" si="2"/>
        <v>3.1098660773369469E-2</v>
      </c>
      <c r="M8" s="37">
        <f t="shared" si="2"/>
        <v>3.0282638264413887E-2</v>
      </c>
      <c r="N8" s="37">
        <f>SUM(N6:N6)-SUM(N7:N7)</f>
        <v>3.3036464305250486E-2</v>
      </c>
      <c r="O8" s="37">
        <f t="shared" ref="O8:AB8" si="3">SUM(O6:O6)-SUM(O7:O7)</f>
        <v>3.1537900205656832E-2</v>
      </c>
      <c r="P8" s="37">
        <f t="shared" si="3"/>
        <v>3.0759487642359775E-2</v>
      </c>
      <c r="Q8" s="37">
        <f t="shared" si="3"/>
        <v>1.7434515999999997E-2</v>
      </c>
      <c r="R8" s="37">
        <f t="shared" si="3"/>
        <v>1.4017211999999996E-2</v>
      </c>
      <c r="S8" s="37">
        <f t="shared" si="3"/>
        <v>1.5285134999999998E-2</v>
      </c>
      <c r="T8" s="37">
        <f t="shared" si="3"/>
        <v>9.7766120000000005E-3</v>
      </c>
      <c r="U8" s="37">
        <f t="shared" si="3"/>
        <v>8.9781219999999981E-3</v>
      </c>
      <c r="V8" s="37">
        <f t="shared" si="3"/>
        <v>8.1752949999999991E-3</v>
      </c>
      <c r="W8" s="37">
        <f t="shared" si="3"/>
        <v>5.4093240000000001E-3</v>
      </c>
      <c r="X8" s="37">
        <f t="shared" si="3"/>
        <v>3.5610390000000011E-3</v>
      </c>
      <c r="Y8" s="37">
        <f t="shared" si="3"/>
        <v>4.9693865679848476E-3</v>
      </c>
      <c r="Z8" s="37">
        <f t="shared" si="3"/>
        <v>4.1843191080000001E-3</v>
      </c>
      <c r="AA8" s="37">
        <f t="shared" si="3"/>
        <v>3.9568535600000001E-3</v>
      </c>
      <c r="AB8" s="37">
        <f t="shared" si="3"/>
        <v>0</v>
      </c>
      <c r="AC8" s="4"/>
      <c r="AD8" s="48">
        <f t="shared" ref="AD8:BC8" si="4">SUM(AD6:AD6)-SUM(AD7:AD7)</f>
        <v>8.1583650000000008E-3</v>
      </c>
      <c r="AE8" s="39">
        <f t="shared" si="4"/>
        <v>8.4773460000000002E-3</v>
      </c>
      <c r="AF8" s="39">
        <f t="shared" si="4"/>
        <v>1.0283619999999999E-2</v>
      </c>
      <c r="AG8" s="39">
        <f t="shared" si="4"/>
        <v>1.5664885999999999E-2</v>
      </c>
      <c r="AH8" s="39">
        <f t="shared" si="4"/>
        <v>2.0105957999999997E-2</v>
      </c>
      <c r="AI8" s="39">
        <f t="shared" si="4"/>
        <v>2.5958573999999988E-2</v>
      </c>
      <c r="AJ8" s="39">
        <f t="shared" si="4"/>
        <v>3.4658797000000005E-2</v>
      </c>
      <c r="AK8" s="39">
        <f t="shared" si="4"/>
        <v>5.1346363999999999E-2</v>
      </c>
      <c r="AL8" s="39">
        <f t="shared" si="4"/>
        <v>7.4899263991389894E-2</v>
      </c>
      <c r="AM8" s="39">
        <f t="shared" si="4"/>
        <v>6.2121307000000008E-2</v>
      </c>
      <c r="AN8" s="39">
        <f t="shared" si="4"/>
        <v>7.0769052999999998E-2</v>
      </c>
      <c r="AO8" s="39">
        <f t="shared" si="4"/>
        <v>7.5488858000000006E-2</v>
      </c>
      <c r="AP8" s="39">
        <f t="shared" si="4"/>
        <v>8.7142592000000005E-2</v>
      </c>
      <c r="AQ8" s="39">
        <f t="shared" si="4"/>
        <v>7.7352742999999974E-2</v>
      </c>
      <c r="AR8" s="39">
        <f t="shared" si="4"/>
        <v>7.3993992999999994E-2</v>
      </c>
      <c r="AS8" s="39">
        <f t="shared" si="4"/>
        <v>6.2184957000000013E-2</v>
      </c>
      <c r="AT8" s="39">
        <f t="shared" si="4"/>
        <v>5.1657402999999998E-2</v>
      </c>
      <c r="AU8" s="39">
        <f t="shared" si="4"/>
        <v>4.3763042999999988E-2</v>
      </c>
      <c r="AV8" s="39">
        <f t="shared" si="4"/>
        <v>4.221548499999999E-2</v>
      </c>
      <c r="AW8" s="39">
        <f t="shared" si="4"/>
        <v>3.9962971000000007E-2</v>
      </c>
      <c r="AX8" s="39">
        <f t="shared" si="4"/>
        <v>2.7317649999999999E-2</v>
      </c>
      <c r="AY8" s="39">
        <f t="shared" si="4"/>
        <v>1.9175510999999996E-2</v>
      </c>
      <c r="AZ8" s="39">
        <f t="shared" si="4"/>
        <v>2.5432498473999997E-2</v>
      </c>
      <c r="BA8" s="39">
        <f t="shared" si="4"/>
        <v>2.1524939077999992E-2</v>
      </c>
      <c r="BB8" s="39">
        <f t="shared" si="4"/>
        <v>2.1155283251999994E-2</v>
      </c>
      <c r="BC8" s="39">
        <f t="shared" si="4"/>
        <v>0</v>
      </c>
      <c r="BD8" s="222"/>
    </row>
    <row r="9" spans="1:56" ht="17.149999999999999" customHeight="1">
      <c r="B9" s="15" t="s">
        <v>93</v>
      </c>
      <c r="C9" s="27">
        <f>1/$A$1*'[1]94Exp'!$B$268</f>
        <v>0.2077541627724781</v>
      </c>
      <c r="D9" s="29">
        <f>1/$A$1*'[1]94Exp'!$C$268</f>
        <v>0.10676027299601971</v>
      </c>
      <c r="E9" s="29">
        <f>1/$A$1*'[1]94Exp'!$D$268</f>
        <v>0.24158784693142585</v>
      </c>
      <c r="F9" s="29">
        <f>1/$A$1*'[1]94Exp'!$E$268</f>
        <v>0.16857994143915864</v>
      </c>
      <c r="G9" s="29">
        <f>1/$A$1*'[1]94Exp'!$F$268</f>
        <v>0.20574906505154275</v>
      </c>
      <c r="H9" s="29">
        <f>1/$A$1*'[1]94Exp'!$G$268</f>
        <v>0.33774810655239407</v>
      </c>
      <c r="I9" s="29">
        <f>1/$A$1*'[1]94Exp'!$H$268</f>
        <v>0.34238565312429353</v>
      </c>
      <c r="J9" s="33">
        <f>1/$A$1*'[1]94Exp'!$I$268</f>
        <v>0.31255141684329585</v>
      </c>
      <c r="K9" s="33">
        <f>1/$A$1*'[1]94Exp'!J$268</f>
        <v>0.33052763998850726</v>
      </c>
      <c r="L9" s="33">
        <f>1/$A$1*'[1]94Exp'!K$268</f>
        <v>0.33429926866293902</v>
      </c>
      <c r="M9" s="29">
        <f>1/$A$1*'[1]94Exp'!L$268</f>
        <v>0.36544431275886435</v>
      </c>
      <c r="N9" s="29">
        <f>1/$A$1*'[1]94Exp'!M$268</f>
        <v>0.3237641022964492</v>
      </c>
      <c r="O9" s="29">
        <f>1/$A$1*'[1]94Exp'!N$268</f>
        <v>0.31328113891131809</v>
      </c>
      <c r="P9" s="29">
        <f>1/$A$1*'[1]94Exp'!O$268</f>
        <v>0.29285761588217352</v>
      </c>
      <c r="Q9" s="29">
        <f>1/$A$1*'[1]94Exp'!P$268</f>
        <v>0.20088888599999999</v>
      </c>
      <c r="R9" s="29">
        <f>1/$A$1*'[1]94Exp'!Q$268</f>
        <v>0.20640869099999998</v>
      </c>
      <c r="S9" s="29">
        <f>1/$A$1*'[1]94Exp'!R$268</f>
        <v>0.25067609400000002</v>
      </c>
      <c r="T9" s="29">
        <f>1/$A$1*'[1]94Exp'!S$268</f>
        <v>0.22695916399999996</v>
      </c>
      <c r="U9" s="29">
        <f>1/$A$1*'[1]94Exp'!T$268</f>
        <v>0.24025843700000002</v>
      </c>
      <c r="V9" s="29">
        <f>1/$A$1*'[1]94Exp'!U$268</f>
        <v>0.27612071099999996</v>
      </c>
      <c r="W9" s="29">
        <f>1/$A$1*'[1]94Exp'!V$268</f>
        <v>0.379909424</v>
      </c>
      <c r="X9" s="29">
        <f>1/$A$1*'[1]94Exp'!W$268</f>
        <v>0.36842379199999997</v>
      </c>
      <c r="Y9" s="29">
        <f>1/$A$1*'[1]94Exp'!X$268</f>
        <v>0.33998880316156055</v>
      </c>
      <c r="Z9" s="29">
        <f>1/$A$1*'[1]94Exp'!Y$268</f>
        <v>0.25526489362299998</v>
      </c>
      <c r="AA9" s="29">
        <f>1/$A$1*'[1]94Exp'!Z$268</f>
        <v>0.26166064869</v>
      </c>
      <c r="AB9" s="29">
        <f>1/$A$1*'[1]94Exp'!AA$268</f>
        <v>0</v>
      </c>
      <c r="AC9" s="4"/>
      <c r="AD9" s="27">
        <f>1/1000*'[1]94Exp'!AB$268</f>
        <v>0.42203123799999998</v>
      </c>
      <c r="AE9" s="29">
        <f>1/1000*'[1]94Exp'!AC$268</f>
        <v>0.35328519999999997</v>
      </c>
      <c r="AF9" s="29">
        <f>1/1000*'[1]94Exp'!AD$268</f>
        <v>0.44513466099999999</v>
      </c>
      <c r="AG9" s="29">
        <f>1/1000*'[1]94Exp'!AE$268</f>
        <v>0.45693324499999999</v>
      </c>
      <c r="AH9" s="29">
        <f>1/1000*'[1]94Exp'!AF$268</f>
        <v>0.54206256399999997</v>
      </c>
      <c r="AI9" s="29">
        <f>1/1000*'[1]94Exp'!AG$268</f>
        <v>0.61722412399999993</v>
      </c>
      <c r="AJ9" s="29">
        <f>1/1000*'[1]94Exp'!AH$268</f>
        <v>0.68947606799999994</v>
      </c>
      <c r="AK9" s="29">
        <f>1/1000*'[1]94Exp'!AI$268</f>
        <v>0.66738748599999997</v>
      </c>
      <c r="AL9" s="29">
        <f>1/1000*'[1]94Exp'!AJ$268</f>
        <v>0.70822570600000012</v>
      </c>
      <c r="AM9" s="29">
        <f>1/1000*'[1]94Exp'!AK$268</f>
        <v>0.63322844600000006</v>
      </c>
      <c r="AN9" s="29">
        <f>1/1000*'[1]94Exp'!AL$268</f>
        <v>0.75650510299999996</v>
      </c>
      <c r="AO9" s="29">
        <f>1/1000*'[1]94Exp'!AM$268</f>
        <v>0.68093134399999999</v>
      </c>
      <c r="AP9" s="29">
        <f>1/1000*'[1]94Exp'!AN$268</f>
        <v>0.73848999700000006</v>
      </c>
      <c r="AQ9" s="29">
        <f>1/1000*'[1]94Exp'!AO$268</f>
        <v>0.65561107099999993</v>
      </c>
      <c r="AR9" s="29">
        <f>1/1000*'[1]94Exp'!AP$268</f>
        <v>0.69464208899999991</v>
      </c>
      <c r="AS9" s="29">
        <f>1/1000*'[1]94Exp'!AQ$268</f>
        <v>0.73083709799999996</v>
      </c>
      <c r="AT9" s="29">
        <f>1/1000*'[1]94Exp'!AR$268</f>
        <v>0.71525635700000001</v>
      </c>
      <c r="AU9" s="29">
        <f>1/1000*'[1]94Exp'!AS$268</f>
        <v>0.78491760399999999</v>
      </c>
      <c r="AV9" s="29">
        <f>1/1000*'[1]94Exp'!AT$268</f>
        <v>0.80805956199999995</v>
      </c>
      <c r="AW9" s="29">
        <f>1/1000*'[1]94Exp'!AU$268</f>
        <v>1.0877598290000001</v>
      </c>
      <c r="AX9" s="29">
        <f>1/1000*'[1]94Exp'!AV$268</f>
        <v>1.678630168</v>
      </c>
      <c r="AY9" s="29">
        <f>1/1000*'[1]94Exp'!AW$268</f>
        <v>1.641438747</v>
      </c>
      <c r="AZ9" s="29">
        <f>1/1000*'[1]94Exp'!AX$268</f>
        <v>1.527645915251</v>
      </c>
      <c r="BA9" s="29">
        <f>1/1000*'[1]94Exp'!AY$268</f>
        <v>1.0773337914409999</v>
      </c>
      <c r="BB9" s="29">
        <f>1/1000*'[1]94Exp'!AZ$268</f>
        <v>1.2025791514669999</v>
      </c>
      <c r="BC9" s="29">
        <f>1/1000*'[1]94Exp'!BA$268</f>
        <v>0</v>
      </c>
      <c r="BD9" s="222"/>
    </row>
    <row r="10" spans="1:56">
      <c r="B10" s="5" t="s">
        <v>94</v>
      </c>
      <c r="C10" s="46">
        <f>1/$A$1*'[1]94Exp'!$B$39</f>
        <v>1.2574311848593435E-2</v>
      </c>
      <c r="D10" s="11">
        <f>1/$A$1*'[1]94Exp'!$C$39</f>
        <v>9.4217159797970861E-3</v>
      </c>
      <c r="E10" s="11">
        <f>1/$A$1*'[1]94Exp'!$D$39</f>
        <v>2.353300081432802E-2</v>
      </c>
      <c r="F10" s="11">
        <f>1/$A$1*'[1]94Exp'!$E$39</f>
        <v>1.503534576355349E-2</v>
      </c>
      <c r="G10" s="11">
        <f>1/$A$1*'[1]94Exp'!$F$39</f>
        <v>2.014613153746888E-2</v>
      </c>
      <c r="H10" s="11">
        <f>1/$A$1*'[1]94Exp'!$G$39</f>
        <v>2.7563083198682184E-2</v>
      </c>
      <c r="I10" s="11">
        <f>1/$A$1*'[1]94Exp'!$H$39</f>
        <v>3.2080141205426085E-2</v>
      </c>
      <c r="J10" s="36">
        <f>1/$A$1*'[1]94Exp'!$I$39</f>
        <v>3.1294359866241496E-2</v>
      </c>
      <c r="K10" s="36">
        <f>1/$A$1*'[1]94Exp'!J$39</f>
        <v>3.5510362751226494E-2</v>
      </c>
      <c r="L10" s="36">
        <f>1/$A$1*'[1]94Exp'!K$39</f>
        <v>3.242914068737468E-2</v>
      </c>
      <c r="M10" s="11">
        <f>1/$A$1*'[1]94Exp'!L$39</f>
        <v>4.2390578476186366E-2</v>
      </c>
      <c r="N10" s="11">
        <f>1/$A$1*'[1]94Exp'!M$39</f>
        <v>3.8625286401137791E-2</v>
      </c>
      <c r="O10" s="11">
        <f>1/$A$1*'[1]94Exp'!N$39</f>
        <v>3.5129146260474406E-2</v>
      </c>
      <c r="P10" s="11">
        <f>1/$A$1*'[1]94Exp'!O$39</f>
        <v>2.7825521244252267E-2</v>
      </c>
      <c r="Q10" s="11">
        <f>1/$A$1*'[1]94Exp'!P$39</f>
        <v>2.0299178000000001E-2</v>
      </c>
      <c r="R10" s="11">
        <f>1/$A$1*'[1]94Exp'!Q$39</f>
        <v>1.9365950999999999E-2</v>
      </c>
      <c r="S10" s="11">
        <f>1/$A$1*'[1]94Exp'!R$39</f>
        <v>2.0607930999999999E-2</v>
      </c>
      <c r="T10" s="11">
        <f>1/$A$1*'[1]94Exp'!S$39</f>
        <v>1.6995619E-2</v>
      </c>
      <c r="U10" s="11">
        <f>1/$A$1*'[1]94Exp'!T$39</f>
        <v>1.7879935E-2</v>
      </c>
      <c r="V10" s="11">
        <f>1/$A$1*'[1]94Exp'!U$39</f>
        <v>1.7573592999999998E-2</v>
      </c>
      <c r="W10" s="11">
        <f>1/$A$1*'[1]94Exp'!V$39</f>
        <v>1.7499653E-2</v>
      </c>
      <c r="X10" s="11">
        <f>1/$A$1*'[1]94Exp'!W$39</f>
        <v>1.5059054999999998E-2</v>
      </c>
      <c r="Y10" s="11">
        <f>1/$A$1*'[1]94Exp'!X$39</f>
        <v>1.6416553352418182E-2</v>
      </c>
      <c r="Z10" s="11">
        <f>1/$A$1*'[1]94Exp'!Y$39</f>
        <v>1.6850391435999996E-2</v>
      </c>
      <c r="AA10" s="11">
        <f>1/$A$1*'[1]94Exp'!Z$39</f>
        <v>1.8422226859999998E-2</v>
      </c>
      <c r="AB10" s="11">
        <f>1/$A$1*'[1]94Exp'!AA$39</f>
        <v>0</v>
      </c>
      <c r="AC10" s="4"/>
      <c r="AD10" s="46">
        <f>1/1000*'[1]94Exp'!AB$39</f>
        <v>2.6746163E-2</v>
      </c>
      <c r="AE10" s="11">
        <f>1/1000*'[1]94Exp'!AC$39</f>
        <v>3.0968031E-2</v>
      </c>
      <c r="AF10" s="11">
        <f>1/1000*'[1]94Exp'!AD$39</f>
        <v>4.5637043000000002E-2</v>
      </c>
      <c r="AG10" s="11">
        <f>1/1000*'[1]94Exp'!AE$39</f>
        <v>4.2144577000000003E-2</v>
      </c>
      <c r="AH10" s="11">
        <f>1/1000*'[1]94Exp'!AF$39</f>
        <v>5.360989E-2</v>
      </c>
      <c r="AI10" s="11">
        <f>1/1000*'[1]94Exp'!AG$39</f>
        <v>5.4029219999999996E-2</v>
      </c>
      <c r="AJ10" s="11">
        <f>1/1000*'[1]94Exp'!AH$39</f>
        <v>6.7506373999999994E-2</v>
      </c>
      <c r="AK10" s="11">
        <f>1/1000*'[1]94Exp'!AI$39</f>
        <v>7.2243083E-2</v>
      </c>
      <c r="AL10" s="11">
        <f>1/1000*'[1]94Exp'!AJ$39</f>
        <v>8.2752250999999999E-2</v>
      </c>
      <c r="AM10" s="11">
        <f>1/1000*'[1]94Exp'!AK$39</f>
        <v>6.7543071999999996E-2</v>
      </c>
      <c r="AN10" s="11">
        <f>1/1000*'[1]94Exp'!AL$39</f>
        <v>9.4373219999999994E-2</v>
      </c>
      <c r="AO10" s="11">
        <f>1/1000*'[1]94Exp'!AM$39</f>
        <v>8.6566502000000004E-2</v>
      </c>
      <c r="AP10" s="11">
        <f>1/1000*'[1]94Exp'!AN$39</f>
        <v>8.9000292000000009E-2</v>
      </c>
      <c r="AQ10" s="11">
        <f>1/1000*'[1]94Exp'!AO$39</f>
        <v>6.5619814999999998E-2</v>
      </c>
      <c r="AR10" s="11">
        <f>1/1000*'[1]94Exp'!AP$39</f>
        <v>8.0704678000000002E-2</v>
      </c>
      <c r="AS10" s="11">
        <f>1/1000*'[1]94Exp'!AQ$39</f>
        <v>7.7102599999999993E-2</v>
      </c>
      <c r="AT10" s="11">
        <f>1/1000*'[1]94Exp'!AR$39</f>
        <v>6.3340736999999994E-2</v>
      </c>
      <c r="AU10" s="11">
        <f>1/1000*'[1]94Exp'!AS$39</f>
        <v>6.4358764999999998E-2</v>
      </c>
      <c r="AV10" s="11">
        <f>1/1000*'[1]94Exp'!AT$39</f>
        <v>6.6909849999999993E-2</v>
      </c>
      <c r="AW10" s="11">
        <f>1/1000*'[1]94Exp'!AU$39</f>
        <v>7.1871412999999995E-2</v>
      </c>
      <c r="AX10" s="11">
        <f>1/1000*'[1]94Exp'!AV$39</f>
        <v>7.1271632000000001E-2</v>
      </c>
      <c r="AY10" s="11">
        <f>1/1000*'[1]94Exp'!AW$39</f>
        <v>6.3741032000000003E-2</v>
      </c>
      <c r="AZ10" s="11">
        <f>1/1000*'[1]94Exp'!AX$39</f>
        <v>7.7716623382E-2</v>
      </c>
      <c r="BA10" s="11">
        <f>1/1000*'[1]94Exp'!AY$39</f>
        <v>7.2788407801999994E-2</v>
      </c>
      <c r="BB10" s="11">
        <f>1/1000*'[1]94Exp'!AZ$39</f>
        <v>9.2859280273E-2</v>
      </c>
      <c r="BC10" s="11">
        <f>1/1000*'[1]94Exp'!BA$39</f>
        <v>0</v>
      </c>
      <c r="BD10" s="222"/>
    </row>
    <row r="11" spans="1:56">
      <c r="B11" s="5" t="s">
        <v>36</v>
      </c>
      <c r="C11" s="46">
        <f>1/$A$1*'[1]94Exp'!$B$147</f>
        <v>5.6789053261487423E-4</v>
      </c>
      <c r="D11" s="11">
        <f>1/$A$1*'[1]94Exp'!$C$147</f>
        <v>4.511278641059604E-4</v>
      </c>
      <c r="E11" s="11">
        <f>1/$A$1*'[1]94Exp'!$D$147</f>
        <v>7.8263433921802383E-4</v>
      </c>
      <c r="F11" s="11">
        <f>1/$A$1*'[1]94Exp'!$E$147</f>
        <v>7.3489191413204479E-4</v>
      </c>
      <c r="G11" s="11">
        <f>1/$A$1*'[1]94Exp'!$F$147</f>
        <v>1.3492301491585842E-3</v>
      </c>
      <c r="H11" s="11">
        <f>1/$A$1*'[1]94Exp'!$G$147</f>
        <v>2.9042483319608962E-3</v>
      </c>
      <c r="I11" s="11">
        <f>1/$A$1*'[1]94Exp'!$H$147</f>
        <v>3.5728396786886408E-3</v>
      </c>
      <c r="J11" s="36">
        <f>1/$A$1*'[1]94Exp'!$I$147</f>
        <v>4.582138480505699E-3</v>
      </c>
      <c r="K11" s="36">
        <f>1/$A$1*'[1]94Exp'!J$147</f>
        <v>4.4776816066742046E-3</v>
      </c>
      <c r="L11" s="36">
        <f>1/$A$1*'[1]94Exp'!K$147</f>
        <v>3.1498245045540729E-3</v>
      </c>
      <c r="M11" s="11">
        <f>1/$A$1*'[1]94Exp'!L$147</f>
        <v>2.6349881570709817E-3</v>
      </c>
      <c r="N11" s="11">
        <f>1/$A$1*'[1]94Exp'!M$147</f>
        <v>1.5623262403171025E-3</v>
      </c>
      <c r="O11" s="11">
        <f>1/$A$1*'[1]94Exp'!N$147</f>
        <v>1.6522071920511646E-3</v>
      </c>
      <c r="P11" s="11">
        <f>1/$A$1*'[1]94Exp'!O$147</f>
        <v>1.1737502325323858E-3</v>
      </c>
      <c r="Q11" s="11">
        <f>1/$A$1*'[1]94Exp'!P$147</f>
        <v>5.7276099999999997E-4</v>
      </c>
      <c r="R11" s="11">
        <f>1/$A$1*'[1]94Exp'!Q$147</f>
        <v>8.5176700000000002E-4</v>
      </c>
      <c r="S11" s="11">
        <f>1/$A$1*'[1]94Exp'!R$147</f>
        <v>1.375343E-3</v>
      </c>
      <c r="T11" s="11">
        <f>1/$A$1*'[1]94Exp'!S$147</f>
        <v>6.6343800000000003E-4</v>
      </c>
      <c r="U11" s="11">
        <f>1/$A$1*'[1]94Exp'!T$147</f>
        <v>1.0383370000000001E-3</v>
      </c>
      <c r="V11" s="11">
        <f>1/$A$1*'[1]94Exp'!U$147</f>
        <v>9.3437499999999988E-4</v>
      </c>
      <c r="W11" s="11">
        <f>1/$A$1*'[1]94Exp'!V$147</f>
        <v>6.7568900000000004E-4</v>
      </c>
      <c r="X11" s="11">
        <f>1/$A$1*'[1]94Exp'!W$147</f>
        <v>8.5956499999999985E-4</v>
      </c>
      <c r="Y11" s="11">
        <f>1/$A$1*'[1]94Exp'!X$147</f>
        <v>1.1008005529212122E-3</v>
      </c>
      <c r="Z11" s="11">
        <f>1/$A$1*'[1]94Exp'!Y$147</f>
        <v>5.6330275700000002E-4</v>
      </c>
      <c r="AA11" s="11">
        <f>1/$A$1*'[1]94Exp'!Z$147</f>
        <v>1.0760160810000001E-3</v>
      </c>
      <c r="AB11" s="11">
        <f>1/$A$1*'[1]94Exp'!AA$147</f>
        <v>0</v>
      </c>
      <c r="AC11" s="4"/>
      <c r="AD11" s="46">
        <f>1/1000*'[1]94Exp'!AB$147</f>
        <v>1.2426889999999999E-3</v>
      </c>
      <c r="AE11" s="11">
        <f>1/1000*'[1]94Exp'!AC$147</f>
        <v>1.6343060000000001E-3</v>
      </c>
      <c r="AF11" s="11">
        <f>1/1000*'[1]94Exp'!AD$147</f>
        <v>1.530624E-3</v>
      </c>
      <c r="AG11" s="11">
        <f>1/1000*'[1]94Exp'!AE$147</f>
        <v>2.1387630000000001E-3</v>
      </c>
      <c r="AH11" s="11">
        <f>1/1000*'[1]94Exp'!AF$147</f>
        <v>3.6055850000000001E-3</v>
      </c>
      <c r="AI11" s="11">
        <f>1/1000*'[1]94Exp'!AG$147</f>
        <v>5.7242869999999998E-3</v>
      </c>
      <c r="AJ11" s="11">
        <f>1/1000*'[1]94Exp'!AH$147</f>
        <v>7.420627E-3</v>
      </c>
      <c r="AK11" s="11">
        <f>1/1000*'[1]94Exp'!AI$147</f>
        <v>1.0230293E-2</v>
      </c>
      <c r="AL11" s="11">
        <f>1/1000*'[1]94Exp'!AJ$147</f>
        <v>1.1089771E-2</v>
      </c>
      <c r="AM11" s="11">
        <f>1/1000*'[1]94Exp'!AK$147</f>
        <v>6.8072760000000001E-3</v>
      </c>
      <c r="AN11" s="11">
        <f>1/1000*'[1]94Exp'!AL$147</f>
        <v>6.7854989999999995E-3</v>
      </c>
      <c r="AO11" s="11">
        <f>1/1000*'[1]94Exp'!AM$147</f>
        <v>3.9459819999999998E-3</v>
      </c>
      <c r="AP11" s="11">
        <f>1/1000*'[1]94Exp'!AN$147</f>
        <v>4.9313529999999994E-3</v>
      </c>
      <c r="AQ11" s="11">
        <f>1/1000*'[1]94Exp'!AO$147</f>
        <v>3.199084E-3</v>
      </c>
      <c r="AR11" s="11">
        <f>1/1000*'[1]94Exp'!AP$147</f>
        <v>2.7746670000000002E-3</v>
      </c>
      <c r="AS11" s="11">
        <f>1/1000*'[1]94Exp'!AQ$147</f>
        <v>3.9912259999999996E-3</v>
      </c>
      <c r="AT11" s="11">
        <f>1/1000*'[1]94Exp'!AR$147</f>
        <v>4.642378E-3</v>
      </c>
      <c r="AU11" s="11">
        <f>1/1000*'[1]94Exp'!AS$147</f>
        <v>3.603134E-3</v>
      </c>
      <c r="AV11" s="11">
        <f>1/1000*'[1]94Exp'!AT$147</f>
        <v>5.2491589999999998E-3</v>
      </c>
      <c r="AW11" s="11">
        <f>1/1000*'[1]94Exp'!AU$147</f>
        <v>5.1004999999999991E-3</v>
      </c>
      <c r="AX11" s="11">
        <f>1/1000*'[1]94Exp'!AV$147</f>
        <v>4.6591249999999992E-3</v>
      </c>
      <c r="AY11" s="11">
        <f>1/1000*'[1]94Exp'!AW$147</f>
        <v>5.4694649999999997E-3</v>
      </c>
      <c r="AZ11" s="11">
        <f>1/1000*'[1]94Exp'!AX$147</f>
        <v>6.1614870870000003E-3</v>
      </c>
      <c r="BA11" s="11">
        <f>1/1000*'[1]94Exp'!AY$147</f>
        <v>3.5590784170000003E-3</v>
      </c>
      <c r="BB11" s="11">
        <f>1/1000*'[1]94Exp'!AZ$147</f>
        <v>7.275550246999999E-3</v>
      </c>
      <c r="BC11" s="11">
        <f>1/1000*'[1]94Exp'!BA$147</f>
        <v>0</v>
      </c>
      <c r="BD11" s="222"/>
    </row>
    <row r="12" spans="1:56">
      <c r="B12" s="5" t="s">
        <v>95</v>
      </c>
      <c r="C12" s="46">
        <f>1/$A$1*'[1]94Exp'!$B$247</f>
        <v>0.19461196039126982</v>
      </c>
      <c r="D12" s="11">
        <f>1/$A$1*'[1]94Exp'!$C$247</f>
        <v>9.6887429152116664E-2</v>
      </c>
      <c r="E12" s="11">
        <f>1/$A$1*'[1]94Exp'!$D$247</f>
        <v>0.21727221177787978</v>
      </c>
      <c r="F12" s="11">
        <f>1/$A$1*'[1]94Exp'!$E$247</f>
        <v>0.1528097037614731</v>
      </c>
      <c r="G12" s="11">
        <f>1/$A$1*'[1]94Exp'!$F$247</f>
        <v>0.18425370336491531</v>
      </c>
      <c r="H12" s="11">
        <f>1/$A$1*'[1]94Exp'!$G$247</f>
        <v>0.307280775021751</v>
      </c>
      <c r="I12" s="11">
        <f>1/$A$1*'[1]94Exp'!$H$247</f>
        <v>0.30673267224017886</v>
      </c>
      <c r="J12" s="36">
        <f>1/$A$1*'[1]94Exp'!$I$247</f>
        <v>0.27667491849654863</v>
      </c>
      <c r="K12" s="36">
        <f>1/$A$1*'[1]94Exp'!J$247</f>
        <v>0.29053959563060655</v>
      </c>
      <c r="L12" s="36">
        <f>1/$A$1*'[1]94Exp'!K$247</f>
        <v>0.29872030347101025</v>
      </c>
      <c r="M12" s="11">
        <f>1/$A$1*'[1]94Exp'!L$247</f>
        <v>0.320418746125607</v>
      </c>
      <c r="N12" s="11">
        <f>1/$A$1*'[1]94Exp'!M$247</f>
        <v>0.28357648965499427</v>
      </c>
      <c r="O12" s="11">
        <f>1/$A$1*'[1]94Exp'!N$247</f>
        <v>0.2764997854587925</v>
      </c>
      <c r="P12" s="11">
        <f>1/$A$1*'[1]94Exp'!O$247</f>
        <v>0.26385834440538886</v>
      </c>
      <c r="Q12" s="11">
        <f>1/$A$1*'[1]94Exp'!P$247</f>
        <v>0.18001694699999998</v>
      </c>
      <c r="R12" s="11">
        <f>1/$A$1*'[1]94Exp'!Q$247</f>
        <v>0.18619097299999998</v>
      </c>
      <c r="S12" s="11">
        <f>1/$A$1*'[1]94Exp'!R$247</f>
        <v>0.22869281999999999</v>
      </c>
      <c r="T12" s="11">
        <f>1/$A$1*'[1]94Exp'!S$247</f>
        <v>0.20930010699999999</v>
      </c>
      <c r="U12" s="11">
        <f>1/$A$1*'[1]94Exp'!T$247</f>
        <v>0.22134016500000001</v>
      </c>
      <c r="V12" s="11">
        <f>1/$A$1*'[1]94Exp'!U$247</f>
        <v>0.25761274299999998</v>
      </c>
      <c r="W12" s="11">
        <f>1/$A$1*'[1]94Exp'!V$247</f>
        <v>0.36173408199999996</v>
      </c>
      <c r="X12" s="11">
        <f>1/$A$1*'[1]94Exp'!W$247</f>
        <v>0.35250517199999998</v>
      </c>
      <c r="Y12" s="11">
        <f>1/$A$1*'[1]94Exp'!X$247</f>
        <v>0.32247144925622118</v>
      </c>
      <c r="Z12" s="11">
        <f>1/$A$1*'[1]94Exp'!Y$247</f>
        <v>0.23785119942999997</v>
      </c>
      <c r="AA12" s="11">
        <f>1/$A$1*'[1]94Exp'!Z$247</f>
        <v>0.242162405749</v>
      </c>
      <c r="AB12" s="11">
        <f>1/$A$1*'[1]94Exp'!AA$247</f>
        <v>0</v>
      </c>
      <c r="AC12" s="4"/>
      <c r="AD12" s="46">
        <f>1/1000*'[1]94Exp'!AB$247</f>
        <v>0.39404238599999997</v>
      </c>
      <c r="AE12" s="11">
        <f>1/1000*'[1]94Exp'!AC$247</f>
        <v>0.32068286299999998</v>
      </c>
      <c r="AF12" s="11">
        <f>1/1000*'[1]94Exp'!AD$247</f>
        <v>0.39796699400000002</v>
      </c>
      <c r="AG12" s="11">
        <f>1/1000*'[1]94Exp'!AE$247</f>
        <v>0.41264990499999998</v>
      </c>
      <c r="AH12" s="11">
        <f>1/1000*'[1]94Exp'!AF$247</f>
        <v>0.48484708900000001</v>
      </c>
      <c r="AI12" s="11">
        <f>1/1000*'[1]94Exp'!AG$247</f>
        <v>0.557470617</v>
      </c>
      <c r="AJ12" s="11">
        <f>1/1000*'[1]94Exp'!AH$247</f>
        <v>0.61454906699999989</v>
      </c>
      <c r="AK12" s="11">
        <f>1/1000*'[1]94Exp'!AI$247</f>
        <v>0.58491410999999993</v>
      </c>
      <c r="AL12" s="11">
        <f>1/1000*'[1]94Exp'!AJ$247</f>
        <v>0.61438368399999999</v>
      </c>
      <c r="AM12" s="11">
        <f>1/1000*'[1]94Exp'!AK$247</f>
        <v>0.55887809799999999</v>
      </c>
      <c r="AN12" s="11">
        <f>1/1000*'[1]94Exp'!AL$247</f>
        <v>0.655346384</v>
      </c>
      <c r="AO12" s="11">
        <f>1/1000*'[1]94Exp'!AM$247</f>
        <v>0.59041885999999999</v>
      </c>
      <c r="AP12" s="11">
        <f>1/1000*'[1]94Exp'!AN$247</f>
        <v>0.644558352</v>
      </c>
      <c r="AQ12" s="11">
        <f>1/1000*'[1]94Exp'!AO$247</f>
        <v>0.586792172</v>
      </c>
      <c r="AR12" s="11">
        <f>1/1000*'[1]94Exp'!AP$247</f>
        <v>0.61116274400000004</v>
      </c>
      <c r="AS12" s="11">
        <f>1/1000*'[1]94Exp'!AQ$247</f>
        <v>0.64974327199999993</v>
      </c>
      <c r="AT12" s="11">
        <f>1/1000*'[1]94Exp'!AR$247</f>
        <v>0.64727324200000003</v>
      </c>
      <c r="AU12" s="11">
        <f>1/1000*'[1]94Exp'!AS$247</f>
        <v>0.71695570499999994</v>
      </c>
      <c r="AV12" s="11">
        <f>1/1000*'[1]94Exp'!AT$247</f>
        <v>0.73590055300000001</v>
      </c>
      <c r="AW12" s="11">
        <f>1/1000*'[1]94Exp'!AU$247</f>
        <v>1.010787916</v>
      </c>
      <c r="AX12" s="11">
        <f>1/1000*'[1]94Exp'!AV$247</f>
        <v>1.6026994109999999</v>
      </c>
      <c r="AY12" s="11">
        <f>1/1000*'[1]94Exp'!AW$247</f>
        <v>1.57222825</v>
      </c>
      <c r="AZ12" s="11">
        <f>1/1000*'[1]94Exp'!AX$247</f>
        <v>1.443767804782</v>
      </c>
      <c r="BA12" s="11">
        <f>1/1000*'[1]94Exp'!AY$247</f>
        <v>1.0009863052220001</v>
      </c>
      <c r="BB12" s="11">
        <f>1/1000*'[1]94Exp'!AZ$247</f>
        <v>1.1024443209470001</v>
      </c>
      <c r="BC12" s="11">
        <f>1/1000*'[1]94Exp'!BA$247</f>
        <v>0</v>
      </c>
      <c r="BD12" s="222"/>
    </row>
    <row r="13" spans="1:56" ht="17.149999999999999" customHeight="1">
      <c r="B13" s="155" t="s">
        <v>143</v>
      </c>
      <c r="C13" s="156">
        <f>1/$A$1*'[1]94Exp'!$B$269</f>
        <v>3.2496624011535556E-3</v>
      </c>
      <c r="D13" s="157">
        <f>1/$A$1*'[1]94Exp'!$C$269</f>
        <v>1.5884793384337793E-3</v>
      </c>
      <c r="E13" s="157">
        <f>1/$A$1*'[1]94Exp'!$D$269</f>
        <v>2.8510194765842571E-3</v>
      </c>
      <c r="F13" s="157">
        <f>1/$A$1*'[1]94Exp'!$E$269</f>
        <v>1.8450749431503175E-3</v>
      </c>
      <c r="G13" s="157">
        <f>1/$A$1*'[1]94Exp'!$F$269</f>
        <v>3.0251292045557878E-3</v>
      </c>
      <c r="H13" s="157">
        <f>1/$A$1*'[1]94Exp'!$G$269</f>
        <v>6.5546553792534181E-3</v>
      </c>
      <c r="I13" s="157">
        <f>1/$A$1*'[1]94Exp'!$H$269</f>
        <v>9.7873536436414235E-3</v>
      </c>
      <c r="J13" s="158">
        <f>1/$A$1*'[1]94Exp'!$I$269</f>
        <v>1.1883739859260231E-2</v>
      </c>
      <c r="K13" s="158">
        <f>1/$A$1*'[1]94Exp'!J$269</f>
        <v>1.3574394449500218E-2</v>
      </c>
      <c r="L13" s="158">
        <f>1/$A$1*'[1]94Exp'!K$269</f>
        <v>1.1408034534589884E-2</v>
      </c>
      <c r="M13" s="157">
        <f>1/$A$1*'[1]94Exp'!L$269</f>
        <v>1.5151887155938445E-2</v>
      </c>
      <c r="N13" s="157">
        <f>1/$A$1*'[1]94Exp'!M$269</f>
        <v>2.1171813004930599E-2</v>
      </c>
      <c r="O13" s="157">
        <f>1/$A$1*'[1]94Exp'!N$269</f>
        <v>1.5169613585780442E-2</v>
      </c>
      <c r="P13" s="157">
        <f>1/$A$1*'[1]94Exp'!O$269</f>
        <v>1.7886852983324687E-2</v>
      </c>
      <c r="Q13" s="157">
        <f>1/$A$1*'[1]94Exp'!P$269</f>
        <v>1.181543E-2</v>
      </c>
      <c r="R13" s="157">
        <f>1/$A$1*'[1]94Exp'!Q$269</f>
        <v>1.0044765999999998E-2</v>
      </c>
      <c r="S13" s="157">
        <f>1/$A$1*'[1]94Exp'!R$269</f>
        <v>1.1568524E-2</v>
      </c>
      <c r="T13" s="157">
        <f>1/$A$1*'[1]94Exp'!S$269</f>
        <v>7.7921840000000006E-3</v>
      </c>
      <c r="U13" s="157">
        <f>1/$A$1*'[1]94Exp'!T$269</f>
        <v>9.9832769999999987E-3</v>
      </c>
      <c r="V13" s="157">
        <f>1/$A$1*'[1]94Exp'!U$269</f>
        <v>7.3849619999999975E-3</v>
      </c>
      <c r="W13" s="157">
        <f>1/$A$1*'[1]94Exp'!V$269</f>
        <v>4.0965339999999998E-3</v>
      </c>
      <c r="X13" s="157">
        <f>1/$A$1*'[1]94Exp'!W$269</f>
        <v>6.0276339999999996E-3</v>
      </c>
      <c r="Y13" s="157">
        <f>1/$A$1*'[1]94Exp'!X$269</f>
        <v>5.8514935838848469E-3</v>
      </c>
      <c r="Z13" s="157">
        <f>1/$A$1*'[1]94Exp'!Y$269</f>
        <v>5.9907599340000015E-3</v>
      </c>
      <c r="AA13" s="157">
        <f>1/$A$1*'[1]94Exp'!Z$269</f>
        <v>6.7708003549999994E-3</v>
      </c>
      <c r="AB13" s="157">
        <f>1/$A$1*'[1]94Exp'!AA$269</f>
        <v>0</v>
      </c>
      <c r="AC13" s="4"/>
      <c r="AD13" s="156">
        <f>1/1000*'[1]94Exp'!AB$269</f>
        <v>7.0932679999999998E-3</v>
      </c>
      <c r="AE13" s="157">
        <f>1/1000*'[1]94Exp'!AC$269</f>
        <v>5.6060900000000002E-3</v>
      </c>
      <c r="AF13" s="157">
        <f>1/1000*'[1]94Exp'!AD$269</f>
        <v>5.7836039999999995E-3</v>
      </c>
      <c r="AG13" s="157">
        <f>1/1000*'[1]94Exp'!AE$269</f>
        <v>5.3337179999999986E-3</v>
      </c>
      <c r="AH13" s="157">
        <f>1/1000*'[1]94Exp'!AF$269</f>
        <v>8.1021999999999986E-3</v>
      </c>
      <c r="AI13" s="157">
        <f>1/1000*'[1]94Exp'!AG$269</f>
        <v>1.3139426000000001E-2</v>
      </c>
      <c r="AJ13" s="157">
        <f>1/1000*'[1]94Exp'!AH$269</f>
        <v>2.0174776999999998E-2</v>
      </c>
      <c r="AK13" s="157">
        <f>1/1000*'[1]94Exp'!AI$269</f>
        <v>2.9289881E-2</v>
      </c>
      <c r="AL13" s="157">
        <f>1/1000*'[1]94Exp'!AJ$269</f>
        <v>3.2568529999999998E-2</v>
      </c>
      <c r="AM13" s="157">
        <f>1/1000*'[1]94Exp'!AK$269</f>
        <v>2.4430201999999998E-2</v>
      </c>
      <c r="AN13" s="157">
        <f>1/1000*'[1]94Exp'!AL$269</f>
        <v>3.9191561999999999E-2</v>
      </c>
      <c r="AO13" s="157">
        <f>1/1000*'[1]94Exp'!AM$269</f>
        <v>5.4303897999999982E-2</v>
      </c>
      <c r="AP13" s="157">
        <f>1/1000*'[1]94Exp'!AN$269</f>
        <v>5.5672473000000007E-2</v>
      </c>
      <c r="AQ13" s="157">
        <f>1/1000*'[1]94Exp'!AO$269</f>
        <v>5.6693698999999986E-2</v>
      </c>
      <c r="AR13" s="157">
        <f>1/1000*'[1]94Exp'!AP$269</f>
        <v>5.7052859999999997E-2</v>
      </c>
      <c r="AS13" s="157">
        <f>1/1000*'[1]94Exp'!AQ$269</f>
        <v>4.8965840000000004E-2</v>
      </c>
      <c r="AT13" s="157">
        <f>1/1000*'[1]94Exp'!AR$269</f>
        <v>4.3093752000000006E-2</v>
      </c>
      <c r="AU13" s="157">
        <f>1/1000*'[1]94Exp'!AS$269</f>
        <v>4.1175062999999991E-2</v>
      </c>
      <c r="AV13" s="157">
        <f>1/1000*'[1]94Exp'!AT$269</f>
        <v>5.0951738999999989E-2</v>
      </c>
      <c r="AW13" s="157">
        <f>1/1000*'[1]94Exp'!AU$269</f>
        <v>3.9184289000000011E-2</v>
      </c>
      <c r="AX13" s="157">
        <f>1/1000*'[1]94Exp'!AV$269</f>
        <v>2.2503745999999998E-2</v>
      </c>
      <c r="AY13" s="157">
        <f>1/1000*'[1]94Exp'!AW$269</f>
        <v>3.2038207000000006E-2</v>
      </c>
      <c r="AZ13" s="157">
        <f>1/1000*'[1]94Exp'!AX$269</f>
        <v>2.8802636983000007E-2</v>
      </c>
      <c r="BA13" s="157">
        <f>1/1000*'[1]94Exp'!AY$269</f>
        <v>2.8312786034999999E-2</v>
      </c>
      <c r="BB13" s="157">
        <f>1/1000*'[1]94Exp'!AZ$269</f>
        <v>3.5205822171000004E-2</v>
      </c>
      <c r="BC13" s="157">
        <f>1/1000*'[1]94Exp'!BA$269</f>
        <v>0</v>
      </c>
      <c r="BD13" s="222"/>
    </row>
    <row r="14" spans="1:56" ht="17.149999999999999" customHeight="1">
      <c r="B14" s="15" t="s">
        <v>126</v>
      </c>
      <c r="C14" s="27">
        <f>1/$A$1*'[1]94Exp'!$B$267</f>
        <v>0.15922142064771153</v>
      </c>
      <c r="D14" s="29">
        <f>1/$A$1*'[1]94Exp'!$C$267</f>
        <v>7.2134616994326647E-2</v>
      </c>
      <c r="E14" s="29">
        <f>1/$A$1*'[1]94Exp'!$D$267</f>
        <v>0.12733468479726959</v>
      </c>
      <c r="F14" s="29">
        <f>1/$A$1*'[1]94Exp'!$E$267</f>
        <v>9.0711067644668825E-2</v>
      </c>
      <c r="G14" s="29">
        <f>1/$A$1*'[1]94Exp'!$F$267</f>
        <v>9.5882836977208091E-2</v>
      </c>
      <c r="H14" s="29">
        <f>1/$A$1*'[1]94Exp'!$G$267</f>
        <v>0.13182438049781514</v>
      </c>
      <c r="I14" s="29">
        <f>1/$A$1*'[1]94Exp'!$H$267</f>
        <v>0.14168357011342431</v>
      </c>
      <c r="J14" s="33">
        <f>1/$A$1*'[1]94Exp'!$I$267</f>
        <v>0.14956828649668613</v>
      </c>
      <c r="K14" s="33">
        <f>1/$A$1*'[1]94Exp'!J$267</f>
        <v>0.15966390945578371</v>
      </c>
      <c r="L14" s="33">
        <f>1/$A$1*'[1]94Exp'!K$267</f>
        <v>0.1956399758090635</v>
      </c>
      <c r="M14" s="29">
        <f>1/$A$1*'[1]94Exp'!L$267</f>
        <v>0.17535720629801629</v>
      </c>
      <c r="N14" s="29">
        <f>1/$A$1*'[1]94Exp'!M$267</f>
        <v>0.18901864743172761</v>
      </c>
      <c r="O14" s="29">
        <f>1/$A$1*'[1]94Exp'!N$267</f>
        <v>0.18932125784978365</v>
      </c>
      <c r="P14" s="29">
        <f>1/$A$1*'[1]94Exp'!O$267</f>
        <v>0.18349946732920147</v>
      </c>
      <c r="Q14" s="29">
        <f>1/$A$1*'[1]94Exp'!P$267</f>
        <v>9.1958976000000012E-2</v>
      </c>
      <c r="R14" s="29">
        <f>1/$A$1*'[1]94Exp'!Q$267</f>
        <v>7.8943036999999994E-2</v>
      </c>
      <c r="S14" s="29">
        <f>1/$A$1*'[1]94Exp'!R$267</f>
        <v>0.11023720300000001</v>
      </c>
      <c r="T14" s="29">
        <f>1/$A$1*'[1]94Exp'!S$267</f>
        <v>8.2572021999999995E-2</v>
      </c>
      <c r="U14" s="29">
        <f>1/$A$1*'[1]94Exp'!T$267</f>
        <v>9.6986262999999989E-2</v>
      </c>
      <c r="V14" s="29">
        <f>1/$A$1*'[1]94Exp'!U$267</f>
        <v>8.6602235999999999E-2</v>
      </c>
      <c r="W14" s="29">
        <f>1/$A$1*'[1]94Exp'!V$267</f>
        <v>6.2383118999999994E-2</v>
      </c>
      <c r="X14" s="29">
        <f>1/$A$1*'[1]94Exp'!W$267</f>
        <v>6.8692860999999994E-2</v>
      </c>
      <c r="Y14" s="29">
        <f>1/$A$1*'[1]94Exp'!X$267</f>
        <v>8.6308607216230293E-2</v>
      </c>
      <c r="Z14" s="29">
        <f>1/$A$1*'[1]94Exp'!Y$267</f>
        <v>7.7397953657000015E-2</v>
      </c>
      <c r="AA14" s="29">
        <f>1/$A$1*'[1]94Exp'!Z$267</f>
        <v>6.934812942400001E-2</v>
      </c>
      <c r="AB14" s="29">
        <f>1/$A$1*'[1]94Exp'!AA$267</f>
        <v>0</v>
      </c>
      <c r="AC14" s="4"/>
      <c r="AD14" s="27">
        <f>1/1000*'[1]94Exp'!AB$267</f>
        <v>0.35030435200000004</v>
      </c>
      <c r="AE14" s="29">
        <f>1/1000*'[1]94Exp'!AC$267</f>
        <v>0.28858680500000006</v>
      </c>
      <c r="AF14" s="29">
        <f>1/1000*'[1]94Exp'!AD$267</f>
        <v>0.26006337499999999</v>
      </c>
      <c r="AG14" s="29">
        <f>1/1000*'[1]94Exp'!AE$267</f>
        <v>0.26943120399999998</v>
      </c>
      <c r="AH14" s="29">
        <f>1/1000*'[1]94Exp'!AF$267</f>
        <v>0.26569243300000001</v>
      </c>
      <c r="AI14" s="29">
        <f>1/1000*'[1]94Exp'!AG$267</f>
        <v>0.25252347200000003</v>
      </c>
      <c r="AJ14" s="29">
        <f>1/1000*'[1]94Exp'!AH$267</f>
        <v>0.28194283999999997</v>
      </c>
      <c r="AK14" s="29">
        <f>1/1000*'[1]94Exp'!AI$267</f>
        <v>0.33543639099999994</v>
      </c>
      <c r="AL14" s="29">
        <f>1/1000*'[1]94Exp'!AJ$267</f>
        <v>0.35073290899999993</v>
      </c>
      <c r="AM14" s="29">
        <f>1/1000*'[1]94Exp'!AK$267</f>
        <v>0.34872756700000002</v>
      </c>
      <c r="AN14" s="29">
        <f>1/1000*'[1]94Exp'!AL$267</f>
        <v>0.38345541799999994</v>
      </c>
      <c r="AO14" s="29">
        <f>1/1000*'[1]94Exp'!AM$267</f>
        <v>0.47467441599999988</v>
      </c>
      <c r="AP14" s="29">
        <f>1/1000*'[1]94Exp'!AN$267</f>
        <v>0.47291774399999992</v>
      </c>
      <c r="AQ14" s="29">
        <f>1/1000*'[1]94Exp'!AO$267</f>
        <v>0.40790683699999997</v>
      </c>
      <c r="AR14" s="29">
        <f>1/1000*'[1]94Exp'!AP$267</f>
        <v>0.42843260500000002</v>
      </c>
      <c r="AS14" s="29">
        <f>1/1000*'[1]94Exp'!AQ$267</f>
        <v>0.40736566099999993</v>
      </c>
      <c r="AT14" s="29">
        <f>1/1000*'[1]94Exp'!AR$267</f>
        <v>0.43177450400000006</v>
      </c>
      <c r="AU14" s="29">
        <f>1/1000*'[1]94Exp'!AS$267</f>
        <v>0.42812014799999998</v>
      </c>
      <c r="AV14" s="29">
        <f>1/1000*'[1]94Exp'!AT$267</f>
        <v>0.459114833</v>
      </c>
      <c r="AW14" s="29">
        <f>1/1000*'[1]94Exp'!AU$267</f>
        <v>0.45437670700000005</v>
      </c>
      <c r="AX14" s="29">
        <f>1/1000*'[1]94Exp'!AV$267</f>
        <v>0.329391502</v>
      </c>
      <c r="AY14" s="29">
        <f>1/1000*'[1]94Exp'!AW$267</f>
        <v>0.35667040299999997</v>
      </c>
      <c r="AZ14" s="29">
        <f>1/1000*'[1]94Exp'!AX$267</f>
        <v>0.44785230453499997</v>
      </c>
      <c r="BA14" s="29">
        <f>1/1000*'[1]94Exp'!AY$267</f>
        <v>0.41101777055700001</v>
      </c>
      <c r="BB14" s="29">
        <f>1/1000*'[1]94Exp'!AZ$267</f>
        <v>0.39457809535599991</v>
      </c>
      <c r="BC14" s="29">
        <f>1/1000*'[1]94Exp'!BA$267</f>
        <v>0</v>
      </c>
      <c r="BD14" s="222"/>
    </row>
    <row r="15" spans="1:56">
      <c r="B15" s="52" t="s">
        <v>42</v>
      </c>
      <c r="C15" s="12">
        <f>1/$A$1*(SUM('[1]94Exp'!$B$47:$B$47)+SUM('[1]94Exp'!$B$105:$B$105))</f>
        <v>7.5567051073723683E-3</v>
      </c>
      <c r="D15" s="13">
        <f>1/$A$1*(SUM('[1]94Exp'!$C$47:$C$47)+SUM('[1]94Exp'!$C$105:$C$105))</f>
        <v>3.5200539295255242E-3</v>
      </c>
      <c r="E15" s="13">
        <f>1/$A$1*(SUM('[1]94Exp'!$D$47:$D$47)+SUM('[1]94Exp'!$D$105:$D$105))</f>
        <v>5.3262738325086777E-3</v>
      </c>
      <c r="F15" s="13">
        <f>1/$A$1*(SUM('[1]94Exp'!$E$47:$E$47)+SUM('[1]94Exp'!$E$105:$E$105))</f>
        <v>5.4065354860980052E-3</v>
      </c>
      <c r="G15" s="13">
        <f>1/$A$1*(SUM('[1]94Exp'!$F$47:$F$47)+SUM('[1]94Exp'!$F$105:$F$105))</f>
        <v>7.7241524004793222E-3</v>
      </c>
      <c r="H15" s="13">
        <f>1/$A$1*(SUM('[1]94Exp'!$G$47:$G$47)+SUM('[1]94Exp'!$G$105:$G$105))</f>
        <v>1.3661872468742566E-2</v>
      </c>
      <c r="I15" s="13">
        <f>1/$A$1*(SUM('[1]94Exp'!$H$47:$H$47)+SUM('[1]94Exp'!$H$105:$H$105))</f>
        <v>1.687342154200264E-2</v>
      </c>
      <c r="J15" s="41">
        <f>1/$A$1*(SUM('[1]94Exp'!$I$47:$I$47)+SUM('[1]94Exp'!$I$105:$I$105))</f>
        <v>1.8627884044528448E-2</v>
      </c>
      <c r="K15" s="41">
        <f>1/$A$1*(SUM('[1]94Exp'!J$47:J$47)+SUM('[1]94Exp'!J$105:J$105))</f>
        <v>9.5759899689555495E-3</v>
      </c>
      <c r="L15" s="41">
        <f>1/$A$1*(SUM('[1]94Exp'!K$47:K$47)+SUM('[1]94Exp'!K$105:K$105))</f>
        <v>3.7779777061528646E-3</v>
      </c>
      <c r="M15" s="13">
        <f>1/$A$1*(SUM('[1]94Exp'!L$47:L$47)+SUM('[1]94Exp'!L$105:L$105))</f>
        <v>4.9944709536912432E-3</v>
      </c>
      <c r="N15" s="13">
        <f>1/$A$1*(SUM('[1]94Exp'!M$47:M$47)+SUM('[1]94Exp'!M$105:M$105))</f>
        <v>5.2944342573457061E-3</v>
      </c>
      <c r="O15" s="13">
        <f>1/$A$1*(SUM('[1]94Exp'!N$47:N$47)+SUM('[1]94Exp'!N$105:N$105))</f>
        <v>5.6840588513873518E-3</v>
      </c>
      <c r="P15" s="13">
        <f>1/$A$1*(SUM('[1]94Exp'!O$47:O$47)+SUM('[1]94Exp'!O$105:O$105))</f>
        <v>7.065531060367356E-3</v>
      </c>
      <c r="Q15" s="13">
        <f>1/$A$1*(SUM('[1]94Exp'!P$47:P$47)+SUM('[1]94Exp'!P$105:P$105))</f>
        <v>4.2335159999999997E-3</v>
      </c>
      <c r="R15" s="13">
        <f>1/$A$1*(SUM('[1]94Exp'!Q$47:Q$47)+SUM('[1]94Exp'!Q$105:Q$105))</f>
        <v>4.426162E-3</v>
      </c>
      <c r="S15" s="13">
        <f>1/$A$1*(SUM('[1]94Exp'!R$47:R$47)+SUM('[1]94Exp'!R$105:R$105))</f>
        <v>9.0158669999999986E-3</v>
      </c>
      <c r="T15" s="13">
        <f>1/$A$1*(SUM('[1]94Exp'!S$47:S$47)+SUM('[1]94Exp'!S$105:S$105))</f>
        <v>1.0114414E-2</v>
      </c>
      <c r="U15" s="13">
        <f>1/$A$1*(SUM('[1]94Exp'!T$47:T$47)+SUM('[1]94Exp'!T$105:T$105))</f>
        <v>1.4191021000000002E-2</v>
      </c>
      <c r="V15" s="13">
        <f>1/$A$1*(SUM('[1]94Exp'!U$47:U$47)+SUM('[1]94Exp'!U$105:U$105))</f>
        <v>1.1140528E-2</v>
      </c>
      <c r="W15" s="13">
        <f>1/$A$1*(SUM('[1]94Exp'!V$47:V$47)+SUM('[1]94Exp'!V$105:V$105))</f>
        <v>7.5080510000000008E-3</v>
      </c>
      <c r="X15" s="13">
        <f>1/$A$1*(SUM('[1]94Exp'!W$47:W$47)+SUM('[1]94Exp'!W$105:W$105))</f>
        <v>4.9510229999999997E-3</v>
      </c>
      <c r="Y15" s="13">
        <f>1/$A$1*(SUM('[1]94Exp'!X$47:X$47)+SUM('[1]94Exp'!X$105:X$105))</f>
        <v>3.896927284963637E-3</v>
      </c>
      <c r="Z15" s="13">
        <f>1/$A$1*(SUM('[1]94Exp'!Y$47:Y$47)+SUM('[1]94Exp'!Y$105:Y$105))</f>
        <v>3.2684532689999995E-3</v>
      </c>
      <c r="AA15" s="13">
        <f>1/$A$1*(SUM('[1]94Exp'!Z$47:Z$47)+SUM('[1]94Exp'!Z$105:Z$105))</f>
        <v>1.9901399279999999E-3</v>
      </c>
      <c r="AB15" s="13">
        <f>1/$A$1*(SUM('[1]94Exp'!AA$47:AA$47)+SUM('[1]94Exp'!AA$105:AA$105))</f>
        <v>0</v>
      </c>
      <c r="AC15" s="4"/>
      <c r="AD15" s="12">
        <f>1/1000*(SUM('[1]94Exp'!AB$47:AB$47)+SUM('[1]94Exp'!AB$105:AB$105))</f>
        <v>1.7748760999999998E-2</v>
      </c>
      <c r="AE15" s="13">
        <f>1/1000*(SUM('[1]94Exp'!AC$47:AC$47)+SUM('[1]94Exp'!AC$105:AC$105))</f>
        <v>1.3158975E-2</v>
      </c>
      <c r="AF15" s="13">
        <f>1/1000*(SUM('[1]94Exp'!AD$47:AD$47)+SUM('[1]94Exp'!AD$105:AD$105))</f>
        <v>1.0312177E-2</v>
      </c>
      <c r="AG15" s="13">
        <f>1/1000*(SUM('[1]94Exp'!AE$47:AE$47)+SUM('[1]94Exp'!AE$105:AE$105))</f>
        <v>1.4576975999999998E-2</v>
      </c>
      <c r="AH15" s="13">
        <f>1/1000*(SUM('[1]94Exp'!AF$47:AF$47)+SUM('[1]94Exp'!AF$105:AF$105))</f>
        <v>2.0850956E-2</v>
      </c>
      <c r="AI15" s="13">
        <f>1/1000*(SUM('[1]94Exp'!AG$47:AG$47)+SUM('[1]94Exp'!AG$105:AG$105))</f>
        <v>2.402226E-2</v>
      </c>
      <c r="AJ15" s="13">
        <f>1/1000*(SUM('[1]94Exp'!AH$47:AH$47)+SUM('[1]94Exp'!AH$105:AH$105))</f>
        <v>3.1304597999999996E-2</v>
      </c>
      <c r="AK15" s="13">
        <f>1/1000*(SUM('[1]94Exp'!AI$47:AI$47)+SUM('[1]94Exp'!AI$105:AI$105))</f>
        <v>3.8475893999999997E-2</v>
      </c>
      <c r="AL15" s="13">
        <f>1/1000*(SUM('[1]94Exp'!AJ$47:AJ$47)+SUM('[1]94Exp'!AJ$105:AJ$105))</f>
        <v>1.9903814000000002E-2</v>
      </c>
      <c r="AM15" s="13">
        <f>1/1000*(SUM('[1]94Exp'!AK$47:AK$47)+SUM('[1]94Exp'!AK$105:AK$105))</f>
        <v>7.1772799999999994E-3</v>
      </c>
      <c r="AN15" s="13">
        <f>1/1000*(SUM('[1]94Exp'!AL$47:AL$47)+SUM('[1]94Exp'!AL$105:AL$105))</f>
        <v>1.144864E-2</v>
      </c>
      <c r="AO15" s="13">
        <f>1/1000*(SUM('[1]94Exp'!AM$47:AM$47)+SUM('[1]94Exp'!AM$105:AM$105))</f>
        <v>1.2710157E-2</v>
      </c>
      <c r="AP15" s="13">
        <f>1/1000*(SUM('[1]94Exp'!AN$47:AN$47)+SUM('[1]94Exp'!AN$105:AN$105))</f>
        <v>1.7224738999999999E-2</v>
      </c>
      <c r="AQ15" s="13">
        <f>1/1000*(SUM('[1]94Exp'!AO$47:AO$47)+SUM('[1]94Exp'!AO$105:AO$105))</f>
        <v>1.6566741999999999E-2</v>
      </c>
      <c r="AR15" s="13">
        <f>1/1000*(SUM('[1]94Exp'!AP$47:AP$47)+SUM('[1]94Exp'!AP$105:AP$105))</f>
        <v>1.9294460999999999E-2</v>
      </c>
      <c r="AS15" s="13">
        <f>1/1000*(SUM('[1]94Exp'!AQ$47:AQ$47)+SUM('[1]94Exp'!AQ$105:AQ$105))</f>
        <v>2.2632735000000001E-2</v>
      </c>
      <c r="AT15" s="13">
        <f>1/1000*(SUM('[1]94Exp'!AR$47:AR$47)+SUM('[1]94Exp'!AR$105:AR$105))</f>
        <v>3.4614176000000003E-2</v>
      </c>
      <c r="AU15" s="13">
        <f>1/1000*(SUM('[1]94Exp'!AS$47:AS$47)+SUM('[1]94Exp'!AS$105:AS$105))</f>
        <v>5.1458776000000005E-2</v>
      </c>
      <c r="AV15" s="13">
        <f>1/1000*(SUM('[1]94Exp'!AT$47:AT$47)+SUM('[1]94Exp'!AT$105:AT$105))</f>
        <v>6.7780565000000001E-2</v>
      </c>
      <c r="AW15" s="13">
        <f>1/1000*(SUM('[1]94Exp'!AU$47:AU$47)+SUM('[1]94Exp'!AU$105:AU$105))</f>
        <v>5.8283922999999994E-2</v>
      </c>
      <c r="AX15" s="13">
        <f>1/1000*(SUM('[1]94Exp'!AV$47:AV$47)+SUM('[1]94Exp'!AV$105:AV$105))</f>
        <v>3.8806956000000004E-2</v>
      </c>
      <c r="AY15" s="13">
        <f>1/1000*(SUM('[1]94Exp'!AW$47:AW$47)+SUM('[1]94Exp'!AW$105:AW$105))</f>
        <v>2.4698582000000004E-2</v>
      </c>
      <c r="AZ15" s="13">
        <f>1/1000*(SUM('[1]94Exp'!AX$47:AX$47)+SUM('[1]94Exp'!AX$105:AX$105))</f>
        <v>1.9190620833000001E-2</v>
      </c>
      <c r="BA15" s="13">
        <f>1/1000*(SUM('[1]94Exp'!AY$47:AY$47)+SUM('[1]94Exp'!AY$105:AY$105))</f>
        <v>1.5694365809000001E-2</v>
      </c>
      <c r="BB15" s="13">
        <f>1/1000*(SUM('[1]94Exp'!AZ$47:AZ$47)+SUM('[1]94Exp'!AZ$105:AZ$105))</f>
        <v>1.0181438189000001E-2</v>
      </c>
      <c r="BC15" s="13">
        <f>1/1000*(SUM('[1]94Exp'!BA$47:BA$47)+SUM('[1]94Exp'!BA$105:BA$105))</f>
        <v>0</v>
      </c>
      <c r="BD15" s="222"/>
    </row>
    <row r="16" spans="1:56">
      <c r="B16" s="5" t="s">
        <v>78</v>
      </c>
      <c r="C16" s="46">
        <f>1/$A$1*'[1]94Exp'!$B$116</f>
        <v>9.0899173720201634E-2</v>
      </c>
      <c r="D16" s="11">
        <f>1/$A$1*'[1]94Exp'!$C$116</f>
        <v>4.1969076754300061E-2</v>
      </c>
      <c r="E16" s="11">
        <f>1/$A$1*'[1]94Exp'!$D$116</f>
        <v>7.162131539432437E-2</v>
      </c>
      <c r="F16" s="11">
        <f>1/$A$1*'[1]94Exp'!$E$116</f>
        <v>4.2522525249201248E-2</v>
      </c>
      <c r="G16" s="11">
        <f>1/$A$1*'[1]94Exp'!$F$116</f>
        <v>5.1916318211500487E-2</v>
      </c>
      <c r="H16" s="11">
        <f>1/$A$1*'[1]94Exp'!$G$116</f>
        <v>7.2173438636722834E-2</v>
      </c>
      <c r="I16" s="11">
        <f>1/$A$1*'[1]94Exp'!$H$116</f>
        <v>7.948410030946032E-2</v>
      </c>
      <c r="J16" s="36">
        <f>1/$A$1*'[1]94Exp'!$I$116</f>
        <v>7.9769777452140464E-2</v>
      </c>
      <c r="K16" s="36">
        <f>1/$A$1*'[1]94Exp'!J$116</f>
        <v>8.451305249816643E-2</v>
      </c>
      <c r="L16" s="36">
        <f>1/$A$1*'[1]94Exp'!K$116</f>
        <v>0.12003843683789121</v>
      </c>
      <c r="M16" s="11">
        <f>1/$A$1*'[1]94Exp'!L$116</f>
        <v>9.0233306604354885E-2</v>
      </c>
      <c r="N16" s="11">
        <f>1/$A$1*'[1]94Exp'!M$116</f>
        <v>9.9741007655143696E-2</v>
      </c>
      <c r="O16" s="11">
        <f>1/$A$1*'[1]94Exp'!N$116</f>
        <v>9.7007711330109742E-2</v>
      </c>
      <c r="P16" s="11">
        <f>1/$A$1*'[1]94Exp'!O$116</f>
        <v>8.8989419442488754E-2</v>
      </c>
      <c r="Q16" s="11">
        <f>1/$A$1*'[1]94Exp'!P$116</f>
        <v>3.7155887999999998E-2</v>
      </c>
      <c r="R16" s="11">
        <f>1/$A$1*'[1]94Exp'!Q$116</f>
        <v>3.1538159000000003E-2</v>
      </c>
      <c r="S16" s="11">
        <f>1/$A$1*'[1]94Exp'!R$116</f>
        <v>4.2226343999999999E-2</v>
      </c>
      <c r="T16" s="11">
        <f>1/$A$1*'[1]94Exp'!S$116</f>
        <v>2.9035216999999995E-2</v>
      </c>
      <c r="U16" s="11">
        <f>1/$A$1*'[1]94Exp'!T$116</f>
        <v>3.1471515999999998E-2</v>
      </c>
      <c r="V16" s="11">
        <f>1/$A$1*'[1]94Exp'!U$116</f>
        <v>2.8564366000000001E-2</v>
      </c>
      <c r="W16" s="11">
        <f>1/$A$1*'[1]94Exp'!V$116</f>
        <v>2.2351855E-2</v>
      </c>
      <c r="X16" s="11">
        <f>1/$A$1*'[1]94Exp'!W$116</f>
        <v>2.5140856E-2</v>
      </c>
      <c r="Y16" s="11">
        <f>1/$A$1*'[1]94Exp'!X$116</f>
        <v>2.6652896668693939E-2</v>
      </c>
      <c r="Z16" s="11">
        <f>1/$A$1*'[1]94Exp'!Y$116</f>
        <v>1.9994268714000001E-2</v>
      </c>
      <c r="AA16" s="11">
        <f>1/$A$1*'[1]94Exp'!Z$116</f>
        <v>1.6545650055999998E-2</v>
      </c>
      <c r="AB16" s="11">
        <f>1/$A$1*'[1]94Exp'!AA$116</f>
        <v>0</v>
      </c>
      <c r="AC16" s="4"/>
      <c r="AD16" s="46">
        <f>1/1000*'[1]94Exp'!AB$116</f>
        <v>0.200518112</v>
      </c>
      <c r="AE16" s="11">
        <f>1/1000*'[1]94Exp'!AC$116</f>
        <v>0.172045954</v>
      </c>
      <c r="AF16" s="11">
        <f>1/1000*'[1]94Exp'!AD$116</f>
        <v>0.14596795599999998</v>
      </c>
      <c r="AG16" s="11">
        <f>1/1000*'[1]94Exp'!AE$116</f>
        <v>0.12850808399999999</v>
      </c>
      <c r="AH16" s="11">
        <f>1/1000*'[1]94Exp'!AF$116</f>
        <v>0.14624530799999999</v>
      </c>
      <c r="AI16" s="11">
        <f>1/1000*'[1]94Exp'!AG$116</f>
        <v>0.13827367500000001</v>
      </c>
      <c r="AJ16" s="11">
        <f>1/1000*'[1]94Exp'!AH$116</f>
        <v>0.15671494399999999</v>
      </c>
      <c r="AK16" s="11">
        <f>1/1000*'[1]94Exp'!AI$116</f>
        <v>0.179791012</v>
      </c>
      <c r="AL16" s="11">
        <f>1/1000*'[1]94Exp'!AJ$116</f>
        <v>0.181732791</v>
      </c>
      <c r="AM16" s="11">
        <f>1/1000*'[1]94Exp'!AK$116</f>
        <v>0.201794263</v>
      </c>
      <c r="AN16" s="11">
        <f>1/1000*'[1]94Exp'!AL$116</f>
        <v>0.18887642199999999</v>
      </c>
      <c r="AO16" s="11">
        <f>1/1000*'[1]94Exp'!AM$116</f>
        <v>0.25331864199999998</v>
      </c>
      <c r="AP16" s="11">
        <f>1/1000*'[1]94Exp'!AN$116</f>
        <v>0.22457911999999999</v>
      </c>
      <c r="AQ16" s="11">
        <f>1/1000*'[1]94Exp'!AO$116</f>
        <v>0.18139989400000001</v>
      </c>
      <c r="AR16" s="11">
        <f>1/1000*'[1]94Exp'!AP$116</f>
        <v>0.174664133</v>
      </c>
      <c r="AS16" s="11">
        <f>1/1000*'[1]94Exp'!AQ$116</f>
        <v>0.16696451500000001</v>
      </c>
      <c r="AT16" s="11">
        <f>1/1000*'[1]94Exp'!AR$116</f>
        <v>0.16790612099999999</v>
      </c>
      <c r="AU16" s="11">
        <f>1/1000*'[1]94Exp'!AS$116</f>
        <v>0.15266812999999999</v>
      </c>
      <c r="AV16" s="11">
        <f>1/1000*'[1]94Exp'!AT$116</f>
        <v>0.14916732099999999</v>
      </c>
      <c r="AW16" s="11">
        <f>1/1000*'[1]94Exp'!AU$116</f>
        <v>0.14960473999999999</v>
      </c>
      <c r="AX16" s="11">
        <f>1/1000*'[1]94Exp'!AV$116</f>
        <v>0.113172711</v>
      </c>
      <c r="AY16" s="11">
        <f>1/1000*'[1]94Exp'!AW$116</f>
        <v>0.12603373599999998</v>
      </c>
      <c r="AZ16" s="11">
        <f>1/1000*'[1]94Exp'!AX$116</f>
        <v>0.13682312997799997</v>
      </c>
      <c r="BA16" s="11">
        <f>1/1000*'[1]94Exp'!AY$116</f>
        <v>0.105519576231</v>
      </c>
      <c r="BB16" s="11">
        <f>1/1000*'[1]94Exp'!AZ$116</f>
        <v>9.5662385870999983E-2</v>
      </c>
      <c r="BC16" s="11">
        <f>1/1000*'[1]94Exp'!BA$116</f>
        <v>0</v>
      </c>
      <c r="BD16" s="222"/>
    </row>
    <row r="17" spans="2:56">
      <c r="B17" s="5" t="s">
        <v>32</v>
      </c>
      <c r="C17" s="46">
        <f>1/$A$1*'[1]94Exp'!$B$187</f>
        <v>4.4249906478230679E-3</v>
      </c>
      <c r="D17" s="11">
        <f>1/$A$1*'[1]94Exp'!$C$187</f>
        <v>2.66151571128611E-3</v>
      </c>
      <c r="E17" s="11">
        <f>1/$A$1*'[1]94Exp'!$D$187</f>
        <v>5.3095007486889069E-3</v>
      </c>
      <c r="F17" s="11">
        <f>1/$A$1*'[1]94Exp'!$E$187</f>
        <v>3.7768113703097283E-3</v>
      </c>
      <c r="G17" s="11">
        <f>1/$A$1*'[1]94Exp'!$F$187</f>
        <v>4.1864847914501457E-3</v>
      </c>
      <c r="H17" s="11">
        <f>1/$A$1*'[1]94Exp'!$G$187</f>
        <v>6.1445769506260923E-3</v>
      </c>
      <c r="I17" s="11">
        <f>1/$A$1*'[1]94Exp'!$H$187</f>
        <v>7.1930576059200798E-3</v>
      </c>
      <c r="J17" s="36">
        <f>1/$A$1*'[1]94Exp'!$I$187</f>
        <v>7.16522637150543E-3</v>
      </c>
      <c r="K17" s="36">
        <f>1/$A$1*'[1]94Exp'!J$187</f>
        <v>9.3195857697095513E-3</v>
      </c>
      <c r="L17" s="36">
        <f>1/$A$1*'[1]94Exp'!K$187</f>
        <v>1.1015356529597588E-2</v>
      </c>
      <c r="M17" s="11">
        <f>1/$A$1*'[1]94Exp'!L$187</f>
        <v>1.1614727444871908E-2</v>
      </c>
      <c r="N17" s="11">
        <f>1/$A$1*'[1]94Exp'!M$187</f>
        <v>9.7620254252491524E-3</v>
      </c>
      <c r="O17" s="11">
        <f>1/$A$1*'[1]94Exp'!N$187</f>
        <v>9.1264177069081513E-3</v>
      </c>
      <c r="P17" s="11">
        <f>1/$A$1*'[1]94Exp'!O$187</f>
        <v>8.7753884924106247E-3</v>
      </c>
      <c r="Q17" s="11">
        <f>1/$A$1*'[1]94Exp'!P$187</f>
        <v>6.9927679999999999E-3</v>
      </c>
      <c r="R17" s="11">
        <f>1/$A$1*'[1]94Exp'!Q$187</f>
        <v>6.6624179999999998E-3</v>
      </c>
      <c r="S17" s="11">
        <f>1/$A$1*'[1]94Exp'!R$187</f>
        <v>1.0845697999999999E-2</v>
      </c>
      <c r="T17" s="11">
        <f>1/$A$1*'[1]94Exp'!S$187</f>
        <v>9.4900999999999996E-3</v>
      </c>
      <c r="U17" s="11">
        <f>1/$A$1*'[1]94Exp'!T$187</f>
        <v>1.2118871999999999E-2</v>
      </c>
      <c r="V17" s="11">
        <f>1/$A$1*'[1]94Exp'!U$187</f>
        <v>1.2789632999999998E-2</v>
      </c>
      <c r="W17" s="11">
        <f>1/$A$1*'[1]94Exp'!V$187</f>
        <v>5.9169869999999994E-3</v>
      </c>
      <c r="X17" s="11">
        <f>1/$A$1*'[1]94Exp'!W$187</f>
        <v>5.7459920000000001E-3</v>
      </c>
      <c r="Y17" s="11">
        <f>1/$A$1*'[1]94Exp'!X$187</f>
        <v>1.2448747325584849E-2</v>
      </c>
      <c r="Z17" s="11">
        <f>1/$A$1*'[1]94Exp'!Y$187</f>
        <v>1.0452222677999999E-2</v>
      </c>
      <c r="AA17" s="11">
        <f>1/$A$1*'[1]94Exp'!Z$187</f>
        <v>1.1541240756000002E-2</v>
      </c>
      <c r="AB17" s="11">
        <f>1/$A$1*'[1]94Exp'!AA$187</f>
        <v>0</v>
      </c>
      <c r="AC17" s="4"/>
      <c r="AD17" s="46">
        <f>1/1000*'[1]94Exp'!AB$187</f>
        <v>1.0426919999999999E-2</v>
      </c>
      <c r="AE17" s="11">
        <f>1/1000*'[1]94Exp'!AC$187</f>
        <v>9.9619779999999998E-3</v>
      </c>
      <c r="AF17" s="11">
        <f>1/1000*'[1]94Exp'!AD$187</f>
        <v>1.0566709999999998E-2</v>
      </c>
      <c r="AG17" s="11">
        <f>1/1000*'[1]94Exp'!AE$187</f>
        <v>1.0655398999999999E-2</v>
      </c>
      <c r="AH17" s="11">
        <f>1/1000*'[1]94Exp'!AF$187</f>
        <v>1.1079561999999999E-2</v>
      </c>
      <c r="AI17" s="11">
        <f>1/1000*'[1]94Exp'!AG$187</f>
        <v>1.1225898E-2</v>
      </c>
      <c r="AJ17" s="11">
        <f>1/1000*'[1]94Exp'!AH$187</f>
        <v>1.3873875000000001E-2</v>
      </c>
      <c r="AK17" s="11">
        <f>1/1000*'[1]94Exp'!AI$187</f>
        <v>1.5637324000000001E-2</v>
      </c>
      <c r="AL17" s="11">
        <f>1/1000*'[1]94Exp'!AJ$187</f>
        <v>2.0211483999999998E-2</v>
      </c>
      <c r="AM17" s="11">
        <f>1/1000*'[1]94Exp'!AK$187</f>
        <v>2.0751639000000002E-2</v>
      </c>
      <c r="AN17" s="11">
        <f>1/1000*'[1]94Exp'!AL$187</f>
        <v>2.5533456E-2</v>
      </c>
      <c r="AO17" s="11">
        <f>1/1000*'[1]94Exp'!AM$187</f>
        <v>2.2659228E-2</v>
      </c>
      <c r="AP17" s="11">
        <f>1/1000*'[1]94Exp'!AN$187</f>
        <v>2.6885434999999999E-2</v>
      </c>
      <c r="AQ17" s="11">
        <f>1/1000*'[1]94Exp'!AO$187</f>
        <v>2.2162513000000002E-2</v>
      </c>
      <c r="AR17" s="11">
        <f>1/1000*'[1]94Exp'!AP$187</f>
        <v>3.0397028999999999E-2</v>
      </c>
      <c r="AS17" s="11">
        <f>1/1000*'[1]94Exp'!AQ$187</f>
        <v>3.0213260999999998E-2</v>
      </c>
      <c r="AT17" s="11">
        <f>1/1000*'[1]94Exp'!AR$187</f>
        <v>3.7898035999999996E-2</v>
      </c>
      <c r="AU17" s="11">
        <f>1/1000*'[1]94Exp'!AS$187</f>
        <v>4.2432967999999995E-2</v>
      </c>
      <c r="AV17" s="11">
        <f>1/1000*'[1]94Exp'!AT$187</f>
        <v>5.1240730999999998E-2</v>
      </c>
      <c r="AW17" s="11">
        <f>1/1000*'[1]94Exp'!AU$187</f>
        <v>5.7181266000000001E-2</v>
      </c>
      <c r="AX17" s="11">
        <f>1/1000*'[1]94Exp'!AV$187</f>
        <v>2.6975039999999999E-2</v>
      </c>
      <c r="AY17" s="11">
        <f>1/1000*'[1]94Exp'!AW$187</f>
        <v>2.6713296999999997E-2</v>
      </c>
      <c r="AZ17" s="11">
        <f>1/1000*'[1]94Exp'!AX$187</f>
        <v>5.7148839871000008E-2</v>
      </c>
      <c r="BA17" s="11">
        <f>1/1000*'[1]94Exp'!AY$187</f>
        <v>4.8154497618000003E-2</v>
      </c>
      <c r="BB17" s="11">
        <f>1/1000*'[1]94Exp'!AZ$187</f>
        <v>5.5335068525999995E-2</v>
      </c>
      <c r="BC17" s="11">
        <f>1/1000*'[1]94Exp'!BA$187</f>
        <v>0</v>
      </c>
      <c r="BD17" s="222"/>
    </row>
    <row r="18" spans="2:56">
      <c r="B18" s="5" t="s">
        <v>35</v>
      </c>
      <c r="C18" s="46">
        <f>1/$A$1*'[1]94Exp'!$B$206</f>
        <v>4.1024399676403693E-2</v>
      </c>
      <c r="D18" s="11">
        <f>1/$A$1*'[1]94Exp'!$C$206</f>
        <v>1.6570888385028036E-2</v>
      </c>
      <c r="E18" s="11">
        <f>1/$A$1*'[1]94Exp'!$D$206</f>
        <v>3.0394400220009565E-2</v>
      </c>
      <c r="F18" s="11">
        <f>1/$A$1*'[1]94Exp'!$E$206</f>
        <v>2.9348850412692244E-2</v>
      </c>
      <c r="G18" s="11">
        <f>1/$A$1*'[1]94Exp'!$F$206</f>
        <v>1.9614174018547887E-2</v>
      </c>
      <c r="H18" s="11">
        <f>1/$A$1*'[1]94Exp'!$G$206</f>
        <v>2.3087320783795141E-2</v>
      </c>
      <c r="I18" s="11">
        <f>1/$A$1*'[1]94Exp'!$H$206</f>
        <v>2.2847344049983787E-2</v>
      </c>
      <c r="J18" s="36">
        <f>1/$A$1*'[1]94Exp'!$I$206</f>
        <v>2.6631854222895174E-2</v>
      </c>
      <c r="K18" s="36">
        <f>1/$A$1*'[1]94Exp'!J$206</f>
        <v>3.6844256196849744E-2</v>
      </c>
      <c r="L18" s="36">
        <f>1/$A$1*'[1]94Exp'!K$206</f>
        <v>4.0181682028113105E-2</v>
      </c>
      <c r="M18" s="11">
        <f>1/$A$1*'[1]94Exp'!L$206</f>
        <v>4.1626788479210808E-2</v>
      </c>
      <c r="N18" s="11">
        <f>1/$A$1*'[1]94Exp'!M$206</f>
        <v>4.2766607251569146E-2</v>
      </c>
      <c r="O18" s="11">
        <f>1/$A$1*'[1]94Exp'!N$206</f>
        <v>4.438824467990362E-2</v>
      </c>
      <c r="P18" s="11">
        <f>1/$A$1*'[1]94Exp'!O$206</f>
        <v>4.4948498043925825E-2</v>
      </c>
      <c r="Q18" s="11">
        <f>1/$A$1*'[1]94Exp'!P$206</f>
        <v>2.3303147E-2</v>
      </c>
      <c r="R18" s="11">
        <f>1/$A$1*'[1]94Exp'!Q$206</f>
        <v>2.0013746999999998E-2</v>
      </c>
      <c r="S18" s="11">
        <f>1/$A$1*'[1]94Exp'!R$206</f>
        <v>2.8082260999999997E-2</v>
      </c>
      <c r="T18" s="11">
        <f>1/$A$1*'[1]94Exp'!S$206</f>
        <v>1.9529261999999999E-2</v>
      </c>
      <c r="U18" s="11">
        <f>1/$A$1*'[1]94Exp'!T$206</f>
        <v>2.3663086E-2</v>
      </c>
      <c r="V18" s="11">
        <f>1/$A$1*'[1]94Exp'!U$206</f>
        <v>2.0360514999999999E-2</v>
      </c>
      <c r="W18" s="11">
        <f>1/$A$1*'[1]94Exp'!V$206</f>
        <v>1.3688782E-2</v>
      </c>
      <c r="X18" s="11">
        <f>1/$A$1*'[1]94Exp'!W$206</f>
        <v>1.9507704000000001E-2</v>
      </c>
      <c r="Y18" s="11">
        <f>1/$A$1*'[1]94Exp'!X$206</f>
        <v>2.5515685695345451E-2</v>
      </c>
      <c r="Z18" s="11">
        <f>1/$A$1*'[1]94Exp'!Y$206</f>
        <v>3.0203819593999995E-2</v>
      </c>
      <c r="AA18" s="11">
        <f>1/$A$1*'[1]94Exp'!Z$206</f>
        <v>2.6857923952000002E-2</v>
      </c>
      <c r="AB18" s="11">
        <f>1/$A$1*'[1]94Exp'!AA$206</f>
        <v>0</v>
      </c>
      <c r="AC18" s="4"/>
      <c r="AD18" s="46">
        <f>1/1000*'[1]94Exp'!AB$206</f>
        <v>8.6770796999999997E-2</v>
      </c>
      <c r="AE18" s="11">
        <f>1/1000*'[1]94Exp'!AC$206</f>
        <v>6.4149990000000004E-2</v>
      </c>
      <c r="AF18" s="11">
        <f>1/1000*'[1]94Exp'!AD$206</f>
        <v>5.9150767999999999E-2</v>
      </c>
      <c r="AG18" s="11">
        <f>1/1000*'[1]94Exp'!AE$206</f>
        <v>8.4229682E-2</v>
      </c>
      <c r="AH18" s="11">
        <f>1/1000*'[1]94Exp'!AF$206</f>
        <v>5.3506890999999994E-2</v>
      </c>
      <c r="AI18" s="11">
        <f>1/1000*'[1]94Exp'!AG$206</f>
        <v>4.4368924000000004E-2</v>
      </c>
      <c r="AJ18" s="11">
        <f>1/1000*'[1]94Exp'!AH$206</f>
        <v>4.6435248999999998E-2</v>
      </c>
      <c r="AK18" s="11">
        <f>1/1000*'[1]94Exp'!AI$206</f>
        <v>6.0761950999999995E-2</v>
      </c>
      <c r="AL18" s="11">
        <f>1/1000*'[1]94Exp'!AJ$206</f>
        <v>8.3949479999999993E-2</v>
      </c>
      <c r="AM18" s="11">
        <f>1/1000*'[1]94Exp'!AK$206</f>
        <v>7.3731017999999995E-2</v>
      </c>
      <c r="AN18" s="11">
        <f>1/1000*'[1]94Exp'!AL$206</f>
        <v>9.2413426000000007E-2</v>
      </c>
      <c r="AO18" s="11">
        <f>1/1000*'[1]94Exp'!AM$206</f>
        <v>0.107271907</v>
      </c>
      <c r="AP18" s="11">
        <f>1/1000*'[1]94Exp'!AN$206</f>
        <v>0.109694363</v>
      </c>
      <c r="AQ18" s="11">
        <f>1/1000*'[1]94Exp'!AO$206</f>
        <v>0.100310343</v>
      </c>
      <c r="AR18" s="11">
        <f>1/1000*'[1]94Exp'!AP$206</f>
        <v>0.108657464</v>
      </c>
      <c r="AS18" s="11">
        <f>1/1000*'[1]94Exp'!AQ$206</f>
        <v>0.10367095599999999</v>
      </c>
      <c r="AT18" s="11">
        <f>1/1000*'[1]94Exp'!AR$206</f>
        <v>0.113325166</v>
      </c>
      <c r="AU18" s="11">
        <f>1/1000*'[1]94Exp'!AS$206</f>
        <v>0.10411822499999999</v>
      </c>
      <c r="AV18" s="11">
        <f>1/1000*'[1]94Exp'!AT$206</f>
        <v>0.11297288599999999</v>
      </c>
      <c r="AW18" s="11">
        <f>1/1000*'[1]94Exp'!AU$206</f>
        <v>0.11178392099999999</v>
      </c>
      <c r="AX18" s="11">
        <f>1/1000*'[1]94Exp'!AV$206</f>
        <v>7.4953538E-2</v>
      </c>
      <c r="AY18" s="11">
        <f>1/1000*'[1]94Exp'!AW$206</f>
        <v>0.104694862</v>
      </c>
      <c r="AZ18" s="11">
        <f>1/1000*'[1]94Exp'!AX$206</f>
        <v>0.13831854521799999</v>
      </c>
      <c r="BA18" s="11">
        <f>1/1000*'[1]94Exp'!AY$206</f>
        <v>0.168654102916</v>
      </c>
      <c r="BB18" s="11">
        <f>1/1000*'[1]94Exp'!AZ$206</f>
        <v>0.16244820218599998</v>
      </c>
      <c r="BC18" s="11">
        <f>1/1000*'[1]94Exp'!BA$206</f>
        <v>0</v>
      </c>
      <c r="BD18" s="222"/>
    </row>
    <row r="19" spans="2:56">
      <c r="B19" s="5" t="s">
        <v>40</v>
      </c>
      <c r="C19" s="46">
        <f>1/$A$1*'[1]94Exp'!$B$121</f>
        <v>7.5366822800941565E-3</v>
      </c>
      <c r="D19" s="11">
        <f>1/$A$1*'[1]94Exp'!$C$121</f>
        <v>4.4927157602214366E-3</v>
      </c>
      <c r="E19" s="11">
        <f>1/$A$1*'[1]94Exp'!$D$121</f>
        <v>9.5359965016348722E-3</v>
      </c>
      <c r="F19" s="11">
        <f>1/$A$1*'[1]94Exp'!$E$121</f>
        <v>5.696479667833155E-3</v>
      </c>
      <c r="G19" s="11">
        <f>1/$A$1*'[1]94Exp'!$F$121</f>
        <v>4.666211108057536E-3</v>
      </c>
      <c r="H19" s="11">
        <f>1/$A$1*'[1]94Exp'!$G$121</f>
        <v>6.7586239130807326E-3</v>
      </c>
      <c r="I19" s="11">
        <f>1/$A$1*'[1]94Exp'!$H$121</f>
        <v>5.1973963522895638E-3</v>
      </c>
      <c r="J19" s="36">
        <f>1/$A$1*'[1]94Exp'!$I$121</f>
        <v>4.4493553606772748E-3</v>
      </c>
      <c r="K19" s="36">
        <f>1/$A$1*'[1]94Exp'!J$121</f>
        <v>5.9945557898294383E-3</v>
      </c>
      <c r="L19" s="36">
        <f>1/$A$1*'[1]94Exp'!K$121</f>
        <v>6.3745785352558827E-3</v>
      </c>
      <c r="M19" s="11">
        <f>1/$A$1*'[1]94Exp'!L$121</f>
        <v>6.3658157941709594E-3</v>
      </c>
      <c r="N19" s="11">
        <f>1/$A$1*'[1]94Exp'!M$121</f>
        <v>7.8491213220463433E-3</v>
      </c>
      <c r="O19" s="11">
        <f>1/$A$1*'[1]94Exp'!N$121</f>
        <v>7.7765550149725294E-3</v>
      </c>
      <c r="P19" s="11">
        <f>1/$A$1*'[1]94Exp'!O$121</f>
        <v>1.2770935719634049E-2</v>
      </c>
      <c r="Q19" s="11">
        <f>1/$A$1*'[1]94Exp'!P$121</f>
        <v>7.0114270000000006E-3</v>
      </c>
      <c r="R19" s="11">
        <f>1/$A$1*'[1]94Exp'!Q$121</f>
        <v>6.1994720000000001E-3</v>
      </c>
      <c r="S19" s="11">
        <f>1/$A$1*'[1]94Exp'!R$121</f>
        <v>7.4625539999999997E-3</v>
      </c>
      <c r="T19" s="11">
        <f>1/$A$1*'[1]94Exp'!S$121</f>
        <v>4.808105E-3</v>
      </c>
      <c r="U19" s="11">
        <f>1/$A$1*'[1]94Exp'!T$121</f>
        <v>4.5625830000000003E-3</v>
      </c>
      <c r="V19" s="11">
        <f>1/$A$1*'[1]94Exp'!U$121</f>
        <v>3.9646220000000001E-3</v>
      </c>
      <c r="W19" s="11">
        <f>1/$A$1*'[1]94Exp'!V$121</f>
        <v>3.761216E-3</v>
      </c>
      <c r="X19" s="11">
        <f>1/$A$1*'[1]94Exp'!W$121</f>
        <v>2.760453E-3</v>
      </c>
      <c r="Y19" s="11">
        <f>1/$A$1*'[1]94Exp'!X$121</f>
        <v>2.223832650051515E-3</v>
      </c>
      <c r="Z19" s="11">
        <f>1/$A$1*'[1]94Exp'!Y$121</f>
        <v>1.2804131759999999E-3</v>
      </c>
      <c r="AA19" s="11">
        <f>1/$A$1*'[1]94Exp'!Z$121</f>
        <v>1.134649537E-3</v>
      </c>
      <c r="AB19" s="11">
        <f>1/$A$1*'[1]94Exp'!AA$121</f>
        <v>0</v>
      </c>
      <c r="AC19" s="4"/>
      <c r="AD19" s="46">
        <f>1/1000*'[1]94Exp'!AB$121</f>
        <v>1.8122187000000001E-2</v>
      </c>
      <c r="AE19" s="11">
        <f>1/1000*'[1]94Exp'!AC$121</f>
        <v>1.7387514999999999E-2</v>
      </c>
      <c r="AF19" s="11">
        <f>1/1000*'[1]94Exp'!AD$121</f>
        <v>2.2354536000000001E-2</v>
      </c>
      <c r="AG19" s="11">
        <f>1/1000*'[1]94Exp'!AE$121</f>
        <v>1.9377101000000001E-2</v>
      </c>
      <c r="AH19" s="11">
        <f>1/1000*'[1]94Exp'!AF$121</f>
        <v>1.3567850999999999E-2</v>
      </c>
      <c r="AI19" s="11">
        <f>1/1000*'[1]94Exp'!AG$121</f>
        <v>1.5145865E-2</v>
      </c>
      <c r="AJ19" s="11">
        <f>1/1000*'[1]94Exp'!AH$121</f>
        <v>1.2970901999999999E-2</v>
      </c>
      <c r="AK19" s="11">
        <f>1/1000*'[1]94Exp'!AI$121</f>
        <v>1.2276206E-2</v>
      </c>
      <c r="AL19" s="11">
        <f>1/1000*'[1]94Exp'!AJ$121</f>
        <v>1.4305555000000001E-2</v>
      </c>
      <c r="AM19" s="11">
        <f>1/1000*'[1]94Exp'!AK$121</f>
        <v>1.4545008E-2</v>
      </c>
      <c r="AN19" s="11">
        <f>1/1000*'[1]94Exp'!AL$121</f>
        <v>1.5835141E-2</v>
      </c>
      <c r="AO19" s="11">
        <f>1/1000*'[1]94Exp'!AM$121</f>
        <v>2.0492915999999996E-2</v>
      </c>
      <c r="AP19" s="11">
        <f>1/1000*'[1]94Exp'!AN$121</f>
        <v>2.1417321E-2</v>
      </c>
      <c r="AQ19" s="11">
        <f>1/1000*'[1]94Exp'!AO$121</f>
        <v>3.0317974000000001E-2</v>
      </c>
      <c r="AR19" s="11">
        <f>1/1000*'[1]94Exp'!AP$121</f>
        <v>3.4414603999999994E-2</v>
      </c>
      <c r="AS19" s="11">
        <f>1/1000*'[1]94Exp'!AQ$121</f>
        <v>3.2302529000000003E-2</v>
      </c>
      <c r="AT19" s="11">
        <f>1/1000*'[1]94Exp'!AR$121</f>
        <v>2.9893606E-2</v>
      </c>
      <c r="AU19" s="11">
        <f>1/1000*'[1]94Exp'!AS$121</f>
        <v>2.5956391999999998E-2</v>
      </c>
      <c r="AV19" s="11">
        <f>1/1000*'[1]94Exp'!AT$121</f>
        <v>2.2843876999999999E-2</v>
      </c>
      <c r="AW19" s="11">
        <f>1/1000*'[1]94Exp'!AU$121</f>
        <v>2.2230446999999997E-2</v>
      </c>
      <c r="AX19" s="11">
        <f>1/1000*'[1]94Exp'!AV$121</f>
        <v>2.3316771E-2</v>
      </c>
      <c r="AY19" s="11">
        <f>1/1000*'[1]94Exp'!AW$121</f>
        <v>1.7173033999999997E-2</v>
      </c>
      <c r="AZ19" s="11">
        <f>1/1000*'[1]94Exp'!AX$121</f>
        <v>1.3125229201000002E-2</v>
      </c>
      <c r="BA19" s="11">
        <f>1/1000*'[1]94Exp'!AY$121</f>
        <v>7.831469374E-3</v>
      </c>
      <c r="BB19" s="11">
        <f>1/1000*'[1]94Exp'!AZ$121</f>
        <v>7.3413013080000002E-3</v>
      </c>
      <c r="BC19" s="11">
        <f>1/1000*'[1]94Exp'!BA$121</f>
        <v>0</v>
      </c>
      <c r="BD19" s="222"/>
    </row>
    <row r="20" spans="2:56">
      <c r="B20" s="8" t="s">
        <v>21</v>
      </c>
      <c r="C20" s="47">
        <f t="shared" ref="C20:M20" si="5">SUM(C14:C14)-SUM(C15:C19)</f>
        <v>7.7794692158165979E-3</v>
      </c>
      <c r="D20" s="37">
        <f t="shared" si="5"/>
        <v>2.9203664539654839E-3</v>
      </c>
      <c r="E20" s="37">
        <f t="shared" si="5"/>
        <v>5.1471981001031814E-3</v>
      </c>
      <c r="F20" s="37">
        <f t="shared" si="5"/>
        <v>3.9598654585344395E-3</v>
      </c>
      <c r="G20" s="37">
        <f t="shared" si="5"/>
        <v>7.7754964471727223E-3</v>
      </c>
      <c r="H20" s="37">
        <f t="shared" si="5"/>
        <v>9.9985477448477772E-3</v>
      </c>
      <c r="I20" s="37">
        <f t="shared" si="5"/>
        <v>1.0088250253767916E-2</v>
      </c>
      <c r="J20" s="38">
        <f t="shared" si="5"/>
        <v>1.2924189044939333E-2</v>
      </c>
      <c r="K20" s="38">
        <f t="shared" si="5"/>
        <v>1.3416469232272993E-2</v>
      </c>
      <c r="L20" s="38">
        <f t="shared" si="5"/>
        <v>1.4251944172052861E-2</v>
      </c>
      <c r="M20" s="37">
        <f t="shared" si="5"/>
        <v>2.0522097021716507E-2</v>
      </c>
      <c r="N20" s="37">
        <f>SUM(N14:N14)-SUM(N15:N19)</f>
        <v>2.3605451520373577E-2</v>
      </c>
      <c r="O20" s="37">
        <f t="shared" ref="O20:AB20" si="6">SUM(O14:O14)-SUM(O15:O19)</f>
        <v>2.5338270266502233E-2</v>
      </c>
      <c r="P20" s="37">
        <f t="shared" si="6"/>
        <v>2.0949694570374877E-2</v>
      </c>
      <c r="Q20" s="37">
        <f t="shared" si="6"/>
        <v>1.3262230000000014E-2</v>
      </c>
      <c r="R20" s="37">
        <f t="shared" si="6"/>
        <v>1.0103079000000001E-2</v>
      </c>
      <c r="S20" s="37">
        <f t="shared" si="6"/>
        <v>1.2604479000000016E-2</v>
      </c>
      <c r="T20" s="37">
        <f t="shared" si="6"/>
        <v>9.5949240000000047E-3</v>
      </c>
      <c r="U20" s="37">
        <f t="shared" si="6"/>
        <v>1.0979184999999989E-2</v>
      </c>
      <c r="V20" s="37">
        <f t="shared" si="6"/>
        <v>9.7825720000000033E-3</v>
      </c>
      <c r="W20" s="37">
        <f t="shared" si="6"/>
        <v>9.1562279999999954E-3</v>
      </c>
      <c r="X20" s="37">
        <f t="shared" si="6"/>
        <v>1.058683299999999E-2</v>
      </c>
      <c r="Y20" s="37">
        <f t="shared" si="6"/>
        <v>1.5570517591590893E-2</v>
      </c>
      <c r="Z20" s="37">
        <f t="shared" si="6"/>
        <v>1.2198776226000019E-2</v>
      </c>
      <c r="AA20" s="37">
        <f t="shared" si="6"/>
        <v>1.1278525195000014E-2</v>
      </c>
      <c r="AB20" s="37">
        <f t="shared" si="6"/>
        <v>0</v>
      </c>
      <c r="AC20" s="4"/>
      <c r="AD20" s="48">
        <f t="shared" ref="AD20:BC20" si="7">SUM(AD14:AD14)-SUM(AD15:AD19)</f>
        <v>1.671757500000004E-2</v>
      </c>
      <c r="AE20" s="39">
        <f t="shared" si="7"/>
        <v>1.1882393000000047E-2</v>
      </c>
      <c r="AF20" s="39">
        <f t="shared" si="7"/>
        <v>1.171122799999999E-2</v>
      </c>
      <c r="AG20" s="39">
        <f t="shared" si="7"/>
        <v>1.2083962000000004E-2</v>
      </c>
      <c r="AH20" s="39">
        <f t="shared" si="7"/>
        <v>2.0441865000000031E-2</v>
      </c>
      <c r="AI20" s="39">
        <f t="shared" si="7"/>
        <v>1.948685E-2</v>
      </c>
      <c r="AJ20" s="39">
        <f t="shared" si="7"/>
        <v>2.064327199999999E-2</v>
      </c>
      <c r="AK20" s="39">
        <f t="shared" si="7"/>
        <v>2.8494003999999962E-2</v>
      </c>
      <c r="AL20" s="39">
        <f t="shared" si="7"/>
        <v>3.0629784999999909E-2</v>
      </c>
      <c r="AM20" s="39">
        <f t="shared" si="7"/>
        <v>3.0728358999999983E-2</v>
      </c>
      <c r="AN20" s="39">
        <f t="shared" si="7"/>
        <v>4.9348332999999911E-2</v>
      </c>
      <c r="AO20" s="39">
        <f t="shared" si="7"/>
        <v>5.8221565999999947E-2</v>
      </c>
      <c r="AP20" s="39">
        <f t="shared" si="7"/>
        <v>7.3116765999999944E-2</v>
      </c>
      <c r="AQ20" s="39">
        <f t="shared" si="7"/>
        <v>5.7149370999999949E-2</v>
      </c>
      <c r="AR20" s="39">
        <f t="shared" si="7"/>
        <v>6.1004914000000021E-2</v>
      </c>
      <c r="AS20" s="39">
        <f t="shared" si="7"/>
        <v>5.1581664999999943E-2</v>
      </c>
      <c r="AT20" s="39">
        <f t="shared" si="7"/>
        <v>4.8137399000000025E-2</v>
      </c>
      <c r="AU20" s="39">
        <f t="shared" si="7"/>
        <v>5.1485657000000018E-2</v>
      </c>
      <c r="AV20" s="39">
        <f t="shared" si="7"/>
        <v>5.510945300000003E-2</v>
      </c>
      <c r="AW20" s="39">
        <f t="shared" si="7"/>
        <v>5.529241000000007E-2</v>
      </c>
      <c r="AX20" s="39">
        <f t="shared" si="7"/>
        <v>5.2166486000000012E-2</v>
      </c>
      <c r="AY20" s="39">
        <f t="shared" si="7"/>
        <v>5.7356891999999993E-2</v>
      </c>
      <c r="AZ20" s="39">
        <f t="shared" si="7"/>
        <v>8.3245939433999994E-2</v>
      </c>
      <c r="BA20" s="39">
        <f t="shared" si="7"/>
        <v>6.5163758609000033E-2</v>
      </c>
      <c r="BB20" s="39">
        <f t="shared" si="7"/>
        <v>6.3609699275999965E-2</v>
      </c>
      <c r="BC20" s="39">
        <f t="shared" si="7"/>
        <v>0</v>
      </c>
      <c r="BD20" s="222"/>
    </row>
    <row r="21" spans="2:56" ht="17.149999999999999" customHeight="1">
      <c r="B21" s="15" t="s">
        <v>227</v>
      </c>
      <c r="C21" s="27">
        <f>1/$A$1*'[1]94Exp'!$B$264</f>
        <v>8.5534453414731274E-2</v>
      </c>
      <c r="D21" s="29">
        <f>1/$A$1*'[1]94Exp'!$C$264</f>
        <v>4.8823230525341287E-2</v>
      </c>
      <c r="E21" s="29">
        <f>1/$A$1*'[1]94Exp'!$D$264</f>
        <v>9.1976321157402438E-2</v>
      </c>
      <c r="F21" s="29">
        <f>1/$A$1*'[1]94Exp'!$E$264</f>
        <v>7.2222153091926367E-2</v>
      </c>
      <c r="G21" s="29">
        <f>1/$A$1*'[1]94Exp'!$F$264</f>
        <v>9.5558099892857767E-2</v>
      </c>
      <c r="H21" s="29">
        <f>1/$A$1*'[1]94Exp'!$G$264</f>
        <v>0.1457879503774363</v>
      </c>
      <c r="I21" s="29">
        <f>1/$A$1*'[1]94Exp'!$H$264</f>
        <v>0.1562706836275258</v>
      </c>
      <c r="J21" s="33">
        <f>1/$A$1*'[1]94Exp'!$I$264</f>
        <v>0.17894367860795604</v>
      </c>
      <c r="K21" s="33">
        <f>1/$A$1*'[1]94Exp'!J$264</f>
        <v>0.17936394083811033</v>
      </c>
      <c r="L21" s="33">
        <f>1/$A$1*'[1]94Exp'!K$264</f>
        <v>0.1734710214005197</v>
      </c>
      <c r="M21" s="29">
        <f>1/$A$1*'[1]94Exp'!L$264</f>
        <v>0.15947901698981823</v>
      </c>
      <c r="N21" s="29">
        <f>1/$A$1*'[1]94Exp'!M$264</f>
        <v>0.12007037041431638</v>
      </c>
      <c r="O21" s="29">
        <f>1/$A$1*'[1]94Exp'!N$264</f>
        <v>0.10658407529483761</v>
      </c>
      <c r="P21" s="29">
        <f>1/$A$1*'[1]94Exp'!O$264</f>
        <v>8.8501464562429494E-2</v>
      </c>
      <c r="Q21" s="29">
        <f>1/$A$1*'[1]94Exp'!P$264</f>
        <v>5.8129994000000004E-2</v>
      </c>
      <c r="R21" s="29">
        <f>1/$A$1*'[1]94Exp'!Q$264</f>
        <v>4.7317737999999998E-2</v>
      </c>
      <c r="S21" s="29">
        <f>1/$A$1*'[1]94Exp'!R$264</f>
        <v>6.1991568999999996E-2</v>
      </c>
      <c r="T21" s="29">
        <f>1/$A$1*'[1]94Exp'!S$264</f>
        <v>4.7992991999999998E-2</v>
      </c>
      <c r="U21" s="29">
        <f>1/$A$1*'[1]94Exp'!T$264</f>
        <v>5.2684092000000002E-2</v>
      </c>
      <c r="V21" s="29">
        <f>1/$A$1*'[1]94Exp'!U$264</f>
        <v>5.3459295999999996E-2</v>
      </c>
      <c r="W21" s="29">
        <f>1/$A$1*'[1]94Exp'!V$264</f>
        <v>4.8362903999999998E-2</v>
      </c>
      <c r="X21" s="29">
        <f>1/$A$1*'[1]94Exp'!W$264</f>
        <v>4.3699004000000007E-2</v>
      </c>
      <c r="Y21" s="29">
        <f>1/$A$1*'[1]94Exp'!X$264</f>
        <v>4.2001615236563643E-2</v>
      </c>
      <c r="Z21" s="29">
        <f>1/$A$1*'[1]94Exp'!Y$264</f>
        <v>4.1663450107999996E-2</v>
      </c>
      <c r="AA21" s="29">
        <f>1/$A$1*'[1]94Exp'!Z$264</f>
        <v>4.5413541348999997E-2</v>
      </c>
      <c r="AB21" s="29">
        <f>1/$A$1*'[1]94Exp'!AA$264</f>
        <v>0</v>
      </c>
      <c r="AC21" s="14"/>
      <c r="AD21" s="27">
        <f>1/1000*'[1]94Exp'!AB$264</f>
        <v>0.18454867899999997</v>
      </c>
      <c r="AE21" s="29">
        <f>1/1000*'[1]94Exp'!AC$264</f>
        <v>0.18162583300000001</v>
      </c>
      <c r="AF21" s="29">
        <f>1/1000*'[1]94Exp'!AD$264</f>
        <v>0.189429914</v>
      </c>
      <c r="AG21" s="29">
        <f>1/1000*'[1]94Exp'!AE$264</f>
        <v>0.22221717599999999</v>
      </c>
      <c r="AH21" s="29">
        <f>1/1000*'[1]94Exp'!AF$264</f>
        <v>0.27155814999999994</v>
      </c>
      <c r="AI21" s="29">
        <f>1/1000*'[1]94Exp'!AG$264</f>
        <v>0.30860902000000001</v>
      </c>
      <c r="AJ21" s="29">
        <f>1/1000*'[1]94Exp'!AH$264</f>
        <v>0.34197211199999999</v>
      </c>
      <c r="AK21" s="29">
        <f>1/1000*'[1]94Exp'!AI$264</f>
        <v>0.43260669700000004</v>
      </c>
      <c r="AL21" s="29">
        <f>1/1000*'[1]94Exp'!AJ$264</f>
        <v>0.42126996699999997</v>
      </c>
      <c r="AM21" s="29">
        <f>1/1000*'[1]94Exp'!AK$264</f>
        <v>0.35300927199999999</v>
      </c>
      <c r="AN21" s="29">
        <f>1/1000*'[1]94Exp'!AL$264</f>
        <v>0.36220113899999995</v>
      </c>
      <c r="AO21" s="29">
        <f>1/1000*'[1]94Exp'!AM$264</f>
        <v>0.29226151300000003</v>
      </c>
      <c r="AP21" s="29">
        <f>1/1000*'[1]94Exp'!AN$264</f>
        <v>0.28473555099999992</v>
      </c>
      <c r="AQ21" s="29">
        <f>1/1000*'[1]94Exp'!AO$264</f>
        <v>0.21792495199999998</v>
      </c>
      <c r="AR21" s="29">
        <f>1/1000*'[1]94Exp'!AP$264</f>
        <v>0.24708666600000001</v>
      </c>
      <c r="AS21" s="29">
        <f>1/1000*'[1]94Exp'!AQ$264</f>
        <v>0.215983649</v>
      </c>
      <c r="AT21" s="29">
        <f>1/1000*'[1]94Exp'!AR$264</f>
        <v>0.21019149500000001</v>
      </c>
      <c r="AU21" s="29">
        <f>1/1000*'[1]94Exp'!AS$264</f>
        <v>0.20618547300000001</v>
      </c>
      <c r="AV21" s="29">
        <f>1/1000*'[1]94Exp'!AT$264</f>
        <v>0.20880987499999998</v>
      </c>
      <c r="AW21" s="29">
        <f>1/1000*'[1]94Exp'!AU$264</f>
        <v>0.231551707</v>
      </c>
      <c r="AX21" s="29">
        <f>1/1000*'[1]94Exp'!AV$264</f>
        <v>0.214121696</v>
      </c>
      <c r="AY21" s="29">
        <f>1/1000*'[1]94Exp'!AW$264</f>
        <v>0.19316106700000002</v>
      </c>
      <c r="AZ21" s="29">
        <f>1/1000*'[1]94Exp'!AX$264</f>
        <v>0.18394289428299998</v>
      </c>
      <c r="BA21" s="29">
        <f>1/1000*'[1]94Exp'!AY$264</f>
        <v>0.17168647046299998</v>
      </c>
      <c r="BB21" s="29">
        <f>1/1000*'[1]94Exp'!AZ$264</f>
        <v>0.19657117808700003</v>
      </c>
      <c r="BC21" s="29">
        <f>1/1000*'[1]94Exp'!BA$264</f>
        <v>0</v>
      </c>
      <c r="BD21" s="222"/>
    </row>
    <row r="22" spans="2:56">
      <c r="B22" s="5" t="s">
        <v>38</v>
      </c>
      <c r="C22" s="46">
        <f>1/$A$1*'[1]94Exp'!$B$85</f>
        <v>5.8491937018141536E-3</v>
      </c>
      <c r="D22" s="11">
        <f>1/$A$1*'[1]94Exp'!$C$85</f>
        <v>3.2564656152954353E-3</v>
      </c>
      <c r="E22" s="11">
        <f>1/$A$1*'[1]94Exp'!$D$85</f>
        <v>4.9069789737977657E-3</v>
      </c>
      <c r="F22" s="11">
        <f>1/$A$1*'[1]94Exp'!$E$85</f>
        <v>3.6589514876639857E-3</v>
      </c>
      <c r="G22" s="11">
        <f>1/$A$1*'[1]94Exp'!$F$85</f>
        <v>4.4418243513262342E-3</v>
      </c>
      <c r="H22" s="11">
        <f>1/$A$1*'[1]94Exp'!$G$85</f>
        <v>1.2069786626184447E-2</v>
      </c>
      <c r="I22" s="11">
        <f>1/$A$1*'[1]94Exp'!$H$85</f>
        <v>1.2877289670561544E-2</v>
      </c>
      <c r="J22" s="36">
        <f>1/$A$1*'[1]94Exp'!$I$85</f>
        <v>1.6569487027200111E-2</v>
      </c>
      <c r="K22" s="36">
        <f>1/$A$1*'[1]94Exp'!J$85</f>
        <v>1.3573551393355372E-2</v>
      </c>
      <c r="L22" s="36">
        <f>1/$A$1*'[1]94Exp'!K$85</f>
        <v>1.49695356841192E-2</v>
      </c>
      <c r="M22" s="11">
        <f>1/$A$1*'[1]94Exp'!L$85</f>
        <v>1.5083424963624383E-2</v>
      </c>
      <c r="N22" s="11">
        <f>1/$A$1*'[1]94Exp'!M$85</f>
        <v>1.344285172634615E-2</v>
      </c>
      <c r="O22" s="11">
        <f>1/$A$1*'[1]94Exp'!N$85</f>
        <v>1.0876930941892385E-2</v>
      </c>
      <c r="P22" s="11">
        <f>1/$A$1*'[1]94Exp'!O$85</f>
        <v>1.0171299106912892E-2</v>
      </c>
      <c r="Q22" s="11">
        <f>1/$A$1*'[1]94Exp'!P$85</f>
        <v>5.5619929999999995E-3</v>
      </c>
      <c r="R22" s="11">
        <f>1/$A$1*'[1]94Exp'!Q$85</f>
        <v>5.0646989999999998E-3</v>
      </c>
      <c r="S22" s="11">
        <f>1/$A$1*'[1]94Exp'!R$85</f>
        <v>6.0818290000000004E-3</v>
      </c>
      <c r="T22" s="11">
        <f>1/$A$1*'[1]94Exp'!S$85</f>
        <v>4.54245E-3</v>
      </c>
      <c r="U22" s="11">
        <f>1/$A$1*'[1]94Exp'!T$85</f>
        <v>4.7804479999999996E-3</v>
      </c>
      <c r="V22" s="11">
        <f>1/$A$1*'[1]94Exp'!U$85</f>
        <v>4.0654740000000003E-3</v>
      </c>
      <c r="W22" s="11">
        <f>1/$A$1*'[1]94Exp'!V$85</f>
        <v>3.7052699999999997E-3</v>
      </c>
      <c r="X22" s="11">
        <f>1/$A$1*'[1]94Exp'!W$85</f>
        <v>3.2143830000000003E-3</v>
      </c>
      <c r="Y22" s="11">
        <f>1/$A$1*'[1]94Exp'!X$85</f>
        <v>3.3316578461212117E-3</v>
      </c>
      <c r="Z22" s="11">
        <f>1/$A$1*'[1]94Exp'!Y$85</f>
        <v>2.5950160630000001E-3</v>
      </c>
      <c r="AA22" s="11">
        <f>1/$A$1*'[1]94Exp'!Z$85</f>
        <v>2.9755478499999999E-3</v>
      </c>
      <c r="AB22" s="11">
        <f>1/$A$1*'[1]94Exp'!AA$85</f>
        <v>0</v>
      </c>
      <c r="AC22" s="4"/>
      <c r="AD22" s="46">
        <f>1/1000*'[1]94Exp'!AB$85</f>
        <v>1.2652037999999999E-2</v>
      </c>
      <c r="AE22" s="11">
        <f>1/1000*'[1]94Exp'!AC$85</f>
        <v>1.2085871E-2</v>
      </c>
      <c r="AF22" s="11">
        <f>1/1000*'[1]94Exp'!AD$85</f>
        <v>9.9065130000000005E-3</v>
      </c>
      <c r="AG22" s="11">
        <f>1/1000*'[1]94Exp'!AE$85</f>
        <v>1.0789020999999999E-2</v>
      </c>
      <c r="AH22" s="11">
        <f>1/1000*'[1]94Exp'!AF$85</f>
        <v>1.2511145E-2</v>
      </c>
      <c r="AI22" s="11">
        <f>1/1000*'[1]94Exp'!AG$85</f>
        <v>3.022385E-2</v>
      </c>
      <c r="AJ22" s="11">
        <f>1/1000*'[1]94Exp'!AH$85</f>
        <v>2.8821304999999998E-2</v>
      </c>
      <c r="AK22" s="11">
        <f>1/1000*'[1]94Exp'!AI$85</f>
        <v>4.3653404999999999E-2</v>
      </c>
      <c r="AL22" s="11">
        <f>1/1000*'[1]94Exp'!AJ$85</f>
        <v>3.1060161999999999E-2</v>
      </c>
      <c r="AM22" s="11">
        <f>1/1000*'[1]94Exp'!AK$85</f>
        <v>2.8713275E-2</v>
      </c>
      <c r="AN22" s="11">
        <f>1/1000*'[1]94Exp'!AL$85</f>
        <v>3.4127365E-2</v>
      </c>
      <c r="AO22" s="11">
        <f>1/1000*'[1]94Exp'!AM$85</f>
        <v>3.4623697000000002E-2</v>
      </c>
      <c r="AP22" s="11">
        <f>1/1000*'[1]94Exp'!AN$85</f>
        <v>2.8773121999999998E-2</v>
      </c>
      <c r="AQ22" s="11">
        <f>1/1000*'[1]94Exp'!AO$85</f>
        <v>2.4091092000000001E-2</v>
      </c>
      <c r="AR22" s="11">
        <f>1/1000*'[1]94Exp'!AP$85</f>
        <v>2.6667524999999997E-2</v>
      </c>
      <c r="AS22" s="11">
        <f>1/1000*'[1]94Exp'!AQ$85</f>
        <v>2.5742233999999999E-2</v>
      </c>
      <c r="AT22" s="11">
        <f>1/1000*'[1]94Exp'!AR$85</f>
        <v>2.2773978E-2</v>
      </c>
      <c r="AU22" s="11">
        <f>1/1000*'[1]94Exp'!AS$85</f>
        <v>2.0418015000000001E-2</v>
      </c>
      <c r="AV22" s="11">
        <f>1/1000*'[1]94Exp'!AT$85</f>
        <v>2.1518684E-2</v>
      </c>
      <c r="AW22" s="11">
        <f>1/1000*'[1]94Exp'!AU$85</f>
        <v>2.1266977999999999E-2</v>
      </c>
      <c r="AX22" s="11">
        <f>1/1000*'[1]94Exp'!AV$85</f>
        <v>1.8638752999999997E-2</v>
      </c>
      <c r="AY22" s="11">
        <f>1/1000*'[1]94Exp'!AW$85</f>
        <v>1.5916233000000002E-2</v>
      </c>
      <c r="AZ22" s="11">
        <f>1/1000*'[1]94Exp'!AX$85</f>
        <v>1.6172278284000002E-2</v>
      </c>
      <c r="BA22" s="11">
        <f>1/1000*'[1]94Exp'!AY$85</f>
        <v>1.2907268222999998E-2</v>
      </c>
      <c r="BB22" s="11">
        <f>1/1000*'[1]94Exp'!AZ$85</f>
        <v>1.4597716544E-2</v>
      </c>
      <c r="BC22" s="11">
        <f>1/1000*'[1]94Exp'!BA$85</f>
        <v>0</v>
      </c>
      <c r="BD22" s="222"/>
    </row>
    <row r="23" spans="2:56">
      <c r="B23" s="5" t="s">
        <v>39</v>
      </c>
      <c r="C23" s="46">
        <f>1/$A$1*'[1]94Exp'!$B$91</f>
        <v>3.8125396588811248E-3</v>
      </c>
      <c r="D23" s="11">
        <f>1/$A$1*'[1]94Exp'!$C$91</f>
        <v>2.3059105747713763E-3</v>
      </c>
      <c r="E23" s="11">
        <f>1/$A$1*'[1]94Exp'!$D$91</f>
        <v>3.3398656409487494E-3</v>
      </c>
      <c r="F23" s="11">
        <f>1/$A$1*'[1]94Exp'!$E$91</f>
        <v>2.7669402529497101E-3</v>
      </c>
      <c r="G23" s="11">
        <f>1/$A$1*'[1]94Exp'!$F$91</f>
        <v>4.4352822112468417E-3</v>
      </c>
      <c r="H23" s="11">
        <f>1/$A$1*'[1]94Exp'!$G$91</f>
        <v>8.1215653639137662E-3</v>
      </c>
      <c r="I23" s="11">
        <f>1/$A$1*'[1]94Exp'!$H$91</f>
        <v>1.3249721194006232E-2</v>
      </c>
      <c r="J23" s="36">
        <f>1/$A$1*'[1]94Exp'!$I$91</f>
        <v>1.3141212302319242E-2</v>
      </c>
      <c r="K23" s="36">
        <f>1/$A$1*'[1]94Exp'!J$91</f>
        <v>1.4874513525874119E-2</v>
      </c>
      <c r="L23" s="36">
        <f>1/$A$1*'[1]94Exp'!K$91</f>
        <v>1.287364781987785E-2</v>
      </c>
      <c r="M23" s="11">
        <f>1/$A$1*'[1]94Exp'!L$91</f>
        <v>1.3078533752559709E-2</v>
      </c>
      <c r="N23" s="11">
        <f>1/$A$1*'[1]94Exp'!M$91</f>
        <v>9.1445899619187025E-3</v>
      </c>
      <c r="O23" s="11">
        <f>1/$A$1*'[1]94Exp'!N$91</f>
        <v>9.3913504011831021E-3</v>
      </c>
      <c r="P23" s="11">
        <f>1/$A$1*'[1]94Exp'!O$91</f>
        <v>7.6088894023659285E-3</v>
      </c>
      <c r="Q23" s="11">
        <f>1/$A$1*'[1]94Exp'!P$91</f>
        <v>5.0460089999999997E-3</v>
      </c>
      <c r="R23" s="11">
        <f>1/$A$1*'[1]94Exp'!Q$91</f>
        <v>3.2883659999999996E-3</v>
      </c>
      <c r="S23" s="11">
        <f>1/$A$1*'[1]94Exp'!R$91</f>
        <v>3.1524869999999998E-3</v>
      </c>
      <c r="T23" s="11">
        <f>1/$A$1*'[1]94Exp'!S$91</f>
        <v>2.04586E-3</v>
      </c>
      <c r="U23" s="11">
        <f>1/$A$1*'[1]94Exp'!T$91</f>
        <v>2.204405E-3</v>
      </c>
      <c r="V23" s="11">
        <f>1/$A$1*'[1]94Exp'!U$91</f>
        <v>2.1665629999999998E-3</v>
      </c>
      <c r="W23" s="11">
        <f>1/$A$1*'[1]94Exp'!V$91</f>
        <v>1.9191810000000001E-3</v>
      </c>
      <c r="X23" s="11">
        <f>1/$A$1*'[1]94Exp'!W$91</f>
        <v>2.0559829999999999E-3</v>
      </c>
      <c r="Y23" s="11">
        <f>1/$A$1*'[1]94Exp'!X$91</f>
        <v>2.1007622185848485E-3</v>
      </c>
      <c r="Z23" s="11">
        <f>1/$A$1*'[1]94Exp'!Y$91</f>
        <v>1.454552762E-3</v>
      </c>
      <c r="AA23" s="11">
        <f>1/$A$1*'[1]94Exp'!Z$91</f>
        <v>1.467027239E-3</v>
      </c>
      <c r="AB23" s="11">
        <f>1/$A$1*'[1]94Exp'!AA$91</f>
        <v>0</v>
      </c>
      <c r="AC23" s="4"/>
      <c r="AD23" s="46">
        <f>1/1000*'[1]94Exp'!AB$91</f>
        <v>7.6291579999999996E-3</v>
      </c>
      <c r="AE23" s="11">
        <f>1/1000*'[1]94Exp'!AC$91</f>
        <v>7.847794E-3</v>
      </c>
      <c r="AF23" s="11">
        <f>1/1000*'[1]94Exp'!AD$91</f>
        <v>7.2251479999999998E-3</v>
      </c>
      <c r="AG23" s="11">
        <f>1/1000*'[1]94Exp'!AE$91</f>
        <v>9.312899999999999E-3</v>
      </c>
      <c r="AH23" s="11">
        <f>1/1000*'[1]94Exp'!AF$91</f>
        <v>1.3082696999999999E-2</v>
      </c>
      <c r="AI23" s="11">
        <f>1/1000*'[1]94Exp'!AG$91</f>
        <v>1.8759906999999999E-2</v>
      </c>
      <c r="AJ23" s="11">
        <f>1/1000*'[1]94Exp'!AH$91</f>
        <v>3.1078059999999998E-2</v>
      </c>
      <c r="AK23" s="11">
        <f>1/1000*'[1]94Exp'!AI$91</f>
        <v>3.5079417000000002E-2</v>
      </c>
      <c r="AL23" s="11">
        <f>1/1000*'[1]94Exp'!AJ$91</f>
        <v>3.7088325999999998E-2</v>
      </c>
      <c r="AM23" s="11">
        <f>1/1000*'[1]94Exp'!AK$91</f>
        <v>2.7284632E-2</v>
      </c>
      <c r="AN23" s="11">
        <f>1/1000*'[1]94Exp'!AL$91</f>
        <v>3.1695962000000001E-2</v>
      </c>
      <c r="AO23" s="11">
        <f>1/1000*'[1]94Exp'!AM$91</f>
        <v>2.3495700000000001E-2</v>
      </c>
      <c r="AP23" s="11">
        <f>1/1000*'[1]94Exp'!AN$91</f>
        <v>2.7115442999999999E-2</v>
      </c>
      <c r="AQ23" s="11">
        <f>1/1000*'[1]94Exp'!AO$91</f>
        <v>2.1009765E-2</v>
      </c>
      <c r="AR23" s="11">
        <f>1/1000*'[1]94Exp'!AP$91</f>
        <v>2.7261374000000001E-2</v>
      </c>
      <c r="AS23" s="11">
        <f>1/1000*'[1]94Exp'!AQ$91</f>
        <v>1.9744195999999999E-2</v>
      </c>
      <c r="AT23" s="11">
        <f>1/1000*'[1]94Exp'!AR$91</f>
        <v>1.4074778999999999E-2</v>
      </c>
      <c r="AU23" s="11">
        <f>1/1000*'[1]94Exp'!AS$91</f>
        <v>1.3721522E-2</v>
      </c>
      <c r="AV23" s="11">
        <f>1/1000*'[1]94Exp'!AT$91</f>
        <v>1.2539417000000001E-2</v>
      </c>
      <c r="AW23" s="11">
        <f>1/1000*'[1]94Exp'!AU$91</f>
        <v>1.2685677000000001E-2</v>
      </c>
      <c r="AX23" s="11">
        <f>1/1000*'[1]94Exp'!AV$91</f>
        <v>1.1453750999999998E-2</v>
      </c>
      <c r="AY23" s="11">
        <f>1/1000*'[1]94Exp'!AW$91</f>
        <v>1.1442494999999999E-2</v>
      </c>
      <c r="AZ23" s="11">
        <f>1/1000*'[1]94Exp'!AX$91</f>
        <v>1.2740739960000001E-2</v>
      </c>
      <c r="BA23" s="11">
        <f>1/1000*'[1]94Exp'!AY$91</f>
        <v>8.7109528289999998E-3</v>
      </c>
      <c r="BB23" s="11">
        <f>1/1000*'[1]94Exp'!AZ$91</f>
        <v>9.8908045359999974E-3</v>
      </c>
      <c r="BC23" s="11">
        <f>1/1000*'[1]94Exp'!BA$91</f>
        <v>0</v>
      </c>
      <c r="BD23" s="222"/>
    </row>
    <row r="24" spans="2:56">
      <c r="B24" s="5" t="s">
        <v>83</v>
      </c>
      <c r="C24" s="46">
        <f>1/$A$1*'[1]94Exp'!$B$112</f>
        <v>5.1224822998810846E-3</v>
      </c>
      <c r="D24" s="11">
        <f>1/$A$1*'[1]94Exp'!$C$112</f>
        <v>3.672544606535137E-3</v>
      </c>
      <c r="E24" s="11">
        <f>1/$A$1*'[1]94Exp'!$D$112</f>
        <v>6.2064026792170955E-3</v>
      </c>
      <c r="F24" s="11">
        <f>1/$A$1*'[1]94Exp'!$E$112</f>
        <v>4.4746206259164449E-3</v>
      </c>
      <c r="G24" s="11">
        <f>1/$A$1*'[1]94Exp'!$F$112</f>
        <v>7.8002385379347863E-3</v>
      </c>
      <c r="H24" s="11">
        <f>1/$A$1*'[1]94Exp'!$G$112</f>
        <v>1.0729015304362433E-2</v>
      </c>
      <c r="I24" s="11">
        <f>1/$A$1*'[1]94Exp'!$H$112</f>
        <v>1.0795334319603415E-2</v>
      </c>
      <c r="J24" s="36">
        <f>1/$A$1*'[1]94Exp'!$I$112</f>
        <v>1.0598361944270626E-2</v>
      </c>
      <c r="K24" s="36">
        <f>1/$A$1*'[1]94Exp'!J$112</f>
        <v>8.6510981845662905E-3</v>
      </c>
      <c r="L24" s="36">
        <f>1/$A$1*'[1]94Exp'!K$112</f>
        <v>6.4248695287786742E-3</v>
      </c>
      <c r="M24" s="11">
        <f>1/$A$1*'[1]94Exp'!L$112</f>
        <v>4.9505544864180684E-3</v>
      </c>
      <c r="N24" s="11">
        <f>1/$A$1*'[1]94Exp'!M$112</f>
        <v>2.4843419842470681E-3</v>
      </c>
      <c r="O24" s="11">
        <f>1/$A$1*'[1]94Exp'!N$112</f>
        <v>2.3663544328419036E-3</v>
      </c>
      <c r="P24" s="11">
        <f>1/$A$1*'[1]94Exp'!O$112</f>
        <v>2.4581621642168236E-3</v>
      </c>
      <c r="Q24" s="11">
        <f>1/$A$1*'[1]94Exp'!P$112</f>
        <v>1.455303E-3</v>
      </c>
      <c r="R24" s="11">
        <f>1/$A$1*'[1]94Exp'!Q$112</f>
        <v>1.3792680000000001E-3</v>
      </c>
      <c r="S24" s="11">
        <f>1/$A$1*'[1]94Exp'!R$112</f>
        <v>1.7566589999999998E-3</v>
      </c>
      <c r="T24" s="11">
        <f>1/$A$1*'[1]94Exp'!S$112</f>
        <v>1.4836879999999999E-3</v>
      </c>
      <c r="U24" s="11">
        <f>1/$A$1*'[1]94Exp'!T$112</f>
        <v>1.5314979999999998E-3</v>
      </c>
      <c r="V24" s="11">
        <f>1/$A$1*'[1]94Exp'!U$112</f>
        <v>1.0763889999999999E-3</v>
      </c>
      <c r="W24" s="11">
        <f>1/$A$1*'[1]94Exp'!V$112</f>
        <v>9.3165100000000003E-4</v>
      </c>
      <c r="X24" s="11">
        <f>1/$A$1*'[1]94Exp'!W$112</f>
        <v>9.9107899999999996E-4</v>
      </c>
      <c r="Y24" s="11">
        <f>1/$A$1*'[1]94Exp'!X$112</f>
        <v>1.1284160805878787E-3</v>
      </c>
      <c r="Z24" s="11">
        <f>1/$A$1*'[1]94Exp'!Y$112</f>
        <v>9.8027693099999994E-4</v>
      </c>
      <c r="AA24" s="11">
        <f>1/$A$1*'[1]94Exp'!Z$112</f>
        <v>1.479780705E-3</v>
      </c>
      <c r="AB24" s="11">
        <f>1/$A$1*'[1]94Exp'!AA$112</f>
        <v>0</v>
      </c>
      <c r="AC24" s="4"/>
      <c r="AD24" s="46">
        <f>1/1000*'[1]94Exp'!AB$112</f>
        <v>1.1950884E-2</v>
      </c>
      <c r="AE24" s="11">
        <f>1/1000*'[1]94Exp'!AC$112</f>
        <v>1.1982657000000001E-2</v>
      </c>
      <c r="AF24" s="11">
        <f>1/1000*'[1]94Exp'!AD$112</f>
        <v>1.3538735E-2</v>
      </c>
      <c r="AG24" s="11">
        <f>1/1000*'[1]94Exp'!AE$112</f>
        <v>1.3990459E-2</v>
      </c>
      <c r="AH24" s="11">
        <f>1/1000*'[1]94Exp'!AF$112</f>
        <v>2.2233442999999999E-2</v>
      </c>
      <c r="AI24" s="11">
        <f>1/1000*'[1]94Exp'!AG$112</f>
        <v>2.2548210999999999E-2</v>
      </c>
      <c r="AJ24" s="11">
        <f>1/1000*'[1]94Exp'!AH$112</f>
        <v>2.305751E-2</v>
      </c>
      <c r="AK24" s="11">
        <f>1/1000*'[1]94Exp'!AI$112</f>
        <v>2.4212160999999999E-2</v>
      </c>
      <c r="AL24" s="11">
        <f>1/1000*'[1]94Exp'!AJ$112</f>
        <v>1.9306602999999999E-2</v>
      </c>
      <c r="AM24" s="11">
        <f>1/1000*'[1]94Exp'!AK$112</f>
        <v>1.2438698999999999E-2</v>
      </c>
      <c r="AN24" s="11">
        <f>1/1000*'[1]94Exp'!AL$112</f>
        <v>1.0832201999999999E-2</v>
      </c>
      <c r="AO24" s="11">
        <f>1/1000*'[1]94Exp'!AM$112</f>
        <v>6.0441119999999999E-3</v>
      </c>
      <c r="AP24" s="11">
        <f>1/1000*'[1]94Exp'!AN$112</f>
        <v>5.9350710000000001E-3</v>
      </c>
      <c r="AQ24" s="11">
        <f>1/1000*'[1]94Exp'!AO$112</f>
        <v>5.6983039999999995E-3</v>
      </c>
      <c r="AR24" s="11">
        <f>1/1000*'[1]94Exp'!AP$112</f>
        <v>5.7113379999999998E-3</v>
      </c>
      <c r="AS24" s="11">
        <f>1/1000*'[1]94Exp'!AQ$112</f>
        <v>5.9573830000000001E-3</v>
      </c>
      <c r="AT24" s="11">
        <f>1/1000*'[1]94Exp'!AR$112</f>
        <v>5.8959920000000001E-3</v>
      </c>
      <c r="AU24" s="11">
        <f>1/1000*'[1]94Exp'!AS$112</f>
        <v>6.1755199999999994E-3</v>
      </c>
      <c r="AV24" s="11">
        <f>1/1000*'[1]94Exp'!AT$112</f>
        <v>5.9871689999999997E-3</v>
      </c>
      <c r="AW24" s="11">
        <f>1/1000*'[1]94Exp'!AU$112</f>
        <v>4.8293159999999993E-3</v>
      </c>
      <c r="AX24" s="11">
        <f>1/1000*'[1]94Exp'!AV$112</f>
        <v>4.0545479999999998E-3</v>
      </c>
      <c r="AY24" s="11">
        <f>1/1000*'[1]94Exp'!AW$112</f>
        <v>4.2678180000000005E-3</v>
      </c>
      <c r="AZ24" s="11">
        <f>1/1000*'[1]94Exp'!AX$112</f>
        <v>4.6516325010000003E-3</v>
      </c>
      <c r="BA24" s="11">
        <f>1/1000*'[1]94Exp'!AY$112</f>
        <v>3.955822187E-3</v>
      </c>
      <c r="BB24" s="11">
        <f>1/1000*'[1]94Exp'!AZ$112</f>
        <v>6.0227928629999995E-3</v>
      </c>
      <c r="BC24" s="11">
        <f>1/1000*'[1]94Exp'!BA$112</f>
        <v>0</v>
      </c>
      <c r="BD24" s="222"/>
    </row>
    <row r="25" spans="2:56">
      <c r="B25" s="5" t="s">
        <v>67</v>
      </c>
      <c r="C25" s="46">
        <f>1/$A$1*'[1]94Exp'!$B$160</f>
        <v>7.9026437939294404E-3</v>
      </c>
      <c r="D25" s="11">
        <f>1/$A$1*'[1]94Exp'!$C$160</f>
        <v>3.0248667789690852E-3</v>
      </c>
      <c r="E25" s="11">
        <f>1/$A$1*'[1]94Exp'!$D$160</f>
        <v>4.3090110599203263E-3</v>
      </c>
      <c r="F25" s="11">
        <f>1/$A$1*'[1]94Exp'!$E$160</f>
        <v>4.1609865444550134E-3</v>
      </c>
      <c r="G25" s="11">
        <f>1/$A$1*'[1]94Exp'!$F$160</f>
        <v>7.0770935965647633E-3</v>
      </c>
      <c r="H25" s="11">
        <f>1/$A$1*'[1]94Exp'!$G$160</f>
        <v>1.204688182675194E-2</v>
      </c>
      <c r="I25" s="11">
        <f>1/$A$1*'[1]94Exp'!$H$160</f>
        <v>1.1615537883218435E-2</v>
      </c>
      <c r="J25" s="36">
        <f>1/$A$1*'[1]94Exp'!$I$160</f>
        <v>7.7949735276935843E-3</v>
      </c>
      <c r="K25" s="36">
        <f>1/$A$1*'[1]94Exp'!J$160</f>
        <v>9.9548286343893403E-3</v>
      </c>
      <c r="L25" s="36">
        <f>1/$A$1*'[1]94Exp'!K$160</f>
        <v>9.8324970116948768E-3</v>
      </c>
      <c r="M25" s="11">
        <f>1/$A$1*'[1]94Exp'!L$160</f>
        <v>8.7990220355330159E-3</v>
      </c>
      <c r="N25" s="11">
        <f>1/$A$1*'[1]94Exp'!M$160</f>
        <v>5.5530479618091403E-3</v>
      </c>
      <c r="O25" s="11">
        <f>1/$A$1*'[1]94Exp'!N$160</f>
        <v>4.9054006459994083E-3</v>
      </c>
      <c r="P25" s="11">
        <f>1/$A$1*'[1]94Exp'!O$160</f>
        <v>2.8633313096487608E-3</v>
      </c>
      <c r="Q25" s="11">
        <f>1/$A$1*'[1]94Exp'!P$160</f>
        <v>1.6909989999999999E-3</v>
      </c>
      <c r="R25" s="11">
        <f>1/$A$1*'[1]94Exp'!Q$160</f>
        <v>1.2991179999999999E-3</v>
      </c>
      <c r="S25" s="11">
        <f>1/$A$1*'[1]94Exp'!R$160</f>
        <v>1.8453269999999999E-3</v>
      </c>
      <c r="T25" s="11">
        <f>1/$A$1*'[1]94Exp'!S$160</f>
        <v>9.8193299999999994E-4</v>
      </c>
      <c r="U25" s="11">
        <f>1/$A$1*'[1]94Exp'!T$160</f>
        <v>1.0305010000000001E-3</v>
      </c>
      <c r="V25" s="11">
        <f>1/$A$1*'[1]94Exp'!U$160</f>
        <v>8.9781499999999994E-4</v>
      </c>
      <c r="W25" s="11">
        <f>1/$A$1*'[1]94Exp'!V$160</f>
        <v>1.0505950000000001E-3</v>
      </c>
      <c r="X25" s="11">
        <f>1/$A$1*'[1]94Exp'!W$160</f>
        <v>1.110532E-3</v>
      </c>
      <c r="Y25" s="11">
        <f>1/$A$1*'[1]94Exp'!X$160</f>
        <v>1.2536868588484847E-3</v>
      </c>
      <c r="Z25" s="11">
        <f>1/$A$1*'[1]94Exp'!Y$160</f>
        <v>8.3592640199999999E-4</v>
      </c>
      <c r="AA25" s="11">
        <f>1/$A$1*'[1]94Exp'!Z$160</f>
        <v>6.6787168399999998E-4</v>
      </c>
      <c r="AB25" s="11">
        <f>1/$A$1*'[1]94Exp'!AA$160</f>
        <v>0</v>
      </c>
      <c r="AC25" s="4"/>
      <c r="AD25" s="46">
        <f>1/1000*'[1]94Exp'!AB$160</f>
        <v>1.7267302999999998E-2</v>
      </c>
      <c r="AE25" s="11">
        <f>1/1000*'[1]94Exp'!AC$160</f>
        <v>1.2744574999999999E-2</v>
      </c>
      <c r="AF25" s="11">
        <f>1/1000*'[1]94Exp'!AD$160</f>
        <v>9.8324120000000004E-3</v>
      </c>
      <c r="AG25" s="11">
        <f>1/1000*'[1]94Exp'!AE$160</f>
        <v>1.4972322E-2</v>
      </c>
      <c r="AH25" s="11">
        <f>1/1000*'[1]94Exp'!AF$160</f>
        <v>2.2932087E-2</v>
      </c>
      <c r="AI25" s="11">
        <f>1/1000*'[1]94Exp'!AG$160</f>
        <v>2.8732356000000001E-2</v>
      </c>
      <c r="AJ25" s="11">
        <f>1/1000*'[1]94Exp'!AH$160</f>
        <v>2.8769131999999999E-2</v>
      </c>
      <c r="AK25" s="11">
        <f>1/1000*'[1]94Exp'!AI$160</f>
        <v>2.2462772999999998E-2</v>
      </c>
      <c r="AL25" s="11">
        <f>1/1000*'[1]94Exp'!AJ$160</f>
        <v>2.9444125999999998E-2</v>
      </c>
      <c r="AM25" s="11">
        <f>1/1000*'[1]94Exp'!AK$160</f>
        <v>2.8102587000000002E-2</v>
      </c>
      <c r="AN25" s="11">
        <f>1/1000*'[1]94Exp'!AL$160</f>
        <v>2.4595575000000001E-2</v>
      </c>
      <c r="AO25" s="11">
        <f>1/1000*'[1]94Exp'!AM$160</f>
        <v>1.7379210000000003E-2</v>
      </c>
      <c r="AP25" s="11">
        <f>1/1000*'[1]94Exp'!AN$160</f>
        <v>1.4816543999999999E-2</v>
      </c>
      <c r="AQ25" s="11">
        <f>1/1000*'[1]94Exp'!AO$160</f>
        <v>8.4662299999999999E-3</v>
      </c>
      <c r="AR25" s="11">
        <f>1/1000*'[1]94Exp'!AP$160</f>
        <v>9.1760290000000005E-3</v>
      </c>
      <c r="AS25" s="11">
        <f>1/1000*'[1]94Exp'!AQ$160</f>
        <v>7.6130019999999998E-3</v>
      </c>
      <c r="AT25" s="11">
        <f>1/1000*'[1]94Exp'!AR$160</f>
        <v>8.0291300000000006E-3</v>
      </c>
      <c r="AU25" s="11">
        <f>1/1000*'[1]94Exp'!AS$160</f>
        <v>7.1771209999999998E-3</v>
      </c>
      <c r="AV25" s="11">
        <f>1/1000*'[1]94Exp'!AT$160</f>
        <v>6.6809069999999998E-3</v>
      </c>
      <c r="AW25" s="11">
        <f>1/1000*'[1]94Exp'!AU$160</f>
        <v>7.0192279999999998E-3</v>
      </c>
      <c r="AX25" s="11">
        <f>1/1000*'[1]94Exp'!AV$160</f>
        <v>8.1580029999999987E-3</v>
      </c>
      <c r="AY25" s="11">
        <f>1/1000*'[1]94Exp'!AW$160</f>
        <v>8.0490449999999995E-3</v>
      </c>
      <c r="AZ25" s="11">
        <f>1/1000*'[1]94Exp'!AX$160</f>
        <v>8.7545891130000001E-3</v>
      </c>
      <c r="BA25" s="11">
        <f>1/1000*'[1]94Exp'!AY$160</f>
        <v>5.7717451249999999E-3</v>
      </c>
      <c r="BB25" s="11">
        <f>1/1000*'[1]94Exp'!AZ$160</f>
        <v>5.496140198000001E-3</v>
      </c>
      <c r="BC25" s="11">
        <f>1/1000*'[1]94Exp'!BA$160</f>
        <v>0</v>
      </c>
      <c r="BD25" s="222"/>
    </row>
    <row r="26" spans="2:56">
      <c r="B26" s="5" t="s">
        <v>74</v>
      </c>
      <c r="C26" s="46">
        <f>1/$A$1*'[1]94Exp'!$B$212</f>
        <v>7.4057600442762684E-4</v>
      </c>
      <c r="D26" s="11">
        <f>1/$A$1*'[1]94Exp'!$C$212</f>
        <v>5.1606492485940401E-4</v>
      </c>
      <c r="E26" s="11">
        <f>1/$A$1*'[1]94Exp'!$D$212</f>
        <v>1.1371071305835204E-3</v>
      </c>
      <c r="F26" s="11">
        <f>1/$A$1*'[1]94Exp'!$E$212</f>
        <v>1.2491807095882008E-3</v>
      </c>
      <c r="G26" s="11">
        <f>1/$A$1*'[1]94Exp'!$F$212</f>
        <v>2.6100694444817531E-3</v>
      </c>
      <c r="H26" s="11">
        <f>1/$A$1*'[1]94Exp'!$G$212</f>
        <v>6.3557708276553567E-3</v>
      </c>
      <c r="I26" s="11">
        <f>1/$A$1*'[1]94Exp'!$H$212</f>
        <v>6.3777753639084004E-3</v>
      </c>
      <c r="J26" s="36">
        <f>1/$A$1*'[1]94Exp'!$I$212</f>
        <v>8.6980343238138545E-3</v>
      </c>
      <c r="K26" s="36">
        <f>1/$A$1*'[1]94Exp'!J$212</f>
        <v>9.0087998139343865E-3</v>
      </c>
      <c r="L26" s="36">
        <f>1/$A$1*'[1]94Exp'!K$212</f>
        <v>6.0837416235092912E-3</v>
      </c>
      <c r="M26" s="11">
        <f>1/$A$1*'[1]94Exp'!L$212</f>
        <v>7.5439729077488027E-3</v>
      </c>
      <c r="N26" s="11">
        <f>1/$A$1*'[1]94Exp'!M$212</f>
        <v>4.9329959581136656E-3</v>
      </c>
      <c r="O26" s="11">
        <f>1/$A$1*'[1]94Exp'!N$212</f>
        <v>3.1650179944465516E-3</v>
      </c>
      <c r="P26" s="11">
        <f>1/$A$1*'[1]94Exp'!O$212</f>
        <v>3.0515873573784469E-3</v>
      </c>
      <c r="Q26" s="11">
        <f>1/$A$1*'[1]94Exp'!P$212</f>
        <v>1.7760709999999999E-3</v>
      </c>
      <c r="R26" s="11">
        <f>1/$A$1*'[1]94Exp'!Q$212</f>
        <v>1.147576E-3</v>
      </c>
      <c r="S26" s="11">
        <f>1/$A$1*'[1]94Exp'!R$212</f>
        <v>1.55657E-3</v>
      </c>
      <c r="T26" s="11">
        <f>1/$A$1*'[1]94Exp'!S$212</f>
        <v>9.1856599999999989E-4</v>
      </c>
      <c r="U26" s="11">
        <f>1/$A$1*'[1]94Exp'!T$212</f>
        <v>8.5309600000000002E-4</v>
      </c>
      <c r="V26" s="11">
        <f>1/$A$1*'[1]94Exp'!U$212</f>
        <v>7.6675899999999989E-4</v>
      </c>
      <c r="W26" s="11">
        <f>1/$A$1*'[1]94Exp'!V$212</f>
        <v>7.85565E-4</v>
      </c>
      <c r="X26" s="11">
        <f>1/$A$1*'[1]94Exp'!W$212</f>
        <v>8.0584899999999998E-4</v>
      </c>
      <c r="Y26" s="11">
        <f>1/$A$1*'[1]94Exp'!X$212</f>
        <v>9.6354587950303041E-4</v>
      </c>
      <c r="Z26" s="11">
        <f>1/$A$1*'[1]94Exp'!Y$212</f>
        <v>1.238729273E-3</v>
      </c>
      <c r="AA26" s="11">
        <f>1/$A$1*'[1]94Exp'!Z$212</f>
        <v>1.3309001269999998E-3</v>
      </c>
      <c r="AB26" s="11">
        <f>1/$A$1*'[1]94Exp'!AA$212</f>
        <v>0</v>
      </c>
      <c r="AC26" s="4"/>
      <c r="AD26" s="46">
        <f>1/1000*'[1]94Exp'!AB$212</f>
        <v>1.7560639999999999E-3</v>
      </c>
      <c r="AE26" s="11">
        <f>1/1000*'[1]94Exp'!AC$212</f>
        <v>1.7978689999999999E-3</v>
      </c>
      <c r="AF26" s="11">
        <f>1/1000*'[1]94Exp'!AD$212</f>
        <v>2.531195E-3</v>
      </c>
      <c r="AG26" s="11">
        <f>1/1000*'[1]94Exp'!AE$212</f>
        <v>3.8298379999999999E-3</v>
      </c>
      <c r="AH26" s="11">
        <f>1/1000*'[1]94Exp'!AF$212</f>
        <v>7.6393779999999996E-3</v>
      </c>
      <c r="AI26" s="11">
        <f>1/1000*'[1]94Exp'!AG$212</f>
        <v>1.469328E-2</v>
      </c>
      <c r="AJ26" s="11">
        <f>1/1000*'[1]94Exp'!AH$212</f>
        <v>1.5986007E-2</v>
      </c>
      <c r="AK26" s="11">
        <f>1/1000*'[1]94Exp'!AI$212</f>
        <v>2.3461049000000001E-2</v>
      </c>
      <c r="AL26" s="11">
        <f>1/1000*'[1]94Exp'!AJ$212</f>
        <v>2.2944713000000002E-2</v>
      </c>
      <c r="AM26" s="11">
        <f>1/1000*'[1]94Exp'!AK$212</f>
        <v>1.3787160999999999E-2</v>
      </c>
      <c r="AN26" s="11">
        <f>1/1000*'[1]94Exp'!AL$212</f>
        <v>1.8527177999999998E-2</v>
      </c>
      <c r="AO26" s="11">
        <f>1/1000*'[1]94Exp'!AM$212</f>
        <v>1.2166644999999999E-2</v>
      </c>
      <c r="AP26" s="11">
        <f>1/1000*'[1]94Exp'!AN$212</f>
        <v>8.5414589999999995E-3</v>
      </c>
      <c r="AQ26" s="11">
        <f>1/1000*'[1]94Exp'!AO$212</f>
        <v>6.9248179999999993E-3</v>
      </c>
      <c r="AR26" s="11">
        <f>1/1000*'[1]94Exp'!AP$212</f>
        <v>7.7586779999999998E-3</v>
      </c>
      <c r="AS26" s="11">
        <f>1/1000*'[1]94Exp'!AQ$212</f>
        <v>5.9090649999999998E-3</v>
      </c>
      <c r="AT26" s="11">
        <f>1/1000*'[1]94Exp'!AR$212</f>
        <v>6.0125730000000002E-3</v>
      </c>
      <c r="AU26" s="11">
        <f>1/1000*'[1]94Exp'!AS$212</f>
        <v>5.0599650000000005E-3</v>
      </c>
      <c r="AV26" s="11">
        <f>1/1000*'[1]94Exp'!AT$212</f>
        <v>4.4283159999999998E-3</v>
      </c>
      <c r="AW26" s="11">
        <f>1/1000*'[1]94Exp'!AU$212</f>
        <v>4.5849820000000005E-3</v>
      </c>
      <c r="AX26" s="11">
        <f>1/1000*'[1]94Exp'!AV$212</f>
        <v>4.6666440000000002E-3</v>
      </c>
      <c r="AY26" s="11">
        <f>1/1000*'[1]94Exp'!AW$212</f>
        <v>4.7958239999999997E-3</v>
      </c>
      <c r="AZ26" s="11">
        <f>1/1000*'[1]94Exp'!AX$212</f>
        <v>5.7652308710000001E-3</v>
      </c>
      <c r="BA26" s="11">
        <f>1/1000*'[1]94Exp'!AY$212</f>
        <v>7.379738385E-3</v>
      </c>
      <c r="BB26" s="11">
        <f>1/1000*'[1]94Exp'!AZ$212</f>
        <v>9.6060778900000001E-3</v>
      </c>
      <c r="BC26" s="11">
        <f>1/1000*'[1]94Exp'!BA$212</f>
        <v>0</v>
      </c>
      <c r="BD26" s="222"/>
    </row>
    <row r="27" spans="2:56">
      <c r="B27" s="5" t="s">
        <v>75</v>
      </c>
      <c r="C27" s="46">
        <f>1/$A$1*'[1]94Exp'!$B$246</f>
        <v>5.0662905536210619E-2</v>
      </c>
      <c r="D27" s="11">
        <f>1/$A$1*'[1]94Exp'!$C$246</f>
        <v>2.8958640963227172E-2</v>
      </c>
      <c r="E27" s="11">
        <f>1/$A$1*'[1]94Exp'!$D$246</f>
        <v>5.8783936192822184E-2</v>
      </c>
      <c r="F27" s="11">
        <f>1/$A$1*'[1]94Exp'!$E$246</f>
        <v>4.3502818076705717E-2</v>
      </c>
      <c r="G27" s="11">
        <f>1/$A$1*'[1]94Exp'!$F$246</f>
        <v>5.295628597972786E-2</v>
      </c>
      <c r="H27" s="11">
        <f>1/$A$1*'[1]94Exp'!$G$246</f>
        <v>6.5344098674516321E-2</v>
      </c>
      <c r="I27" s="11">
        <f>1/$A$1*'[1]94Exp'!$H$246</f>
        <v>6.5538207606114715E-2</v>
      </c>
      <c r="J27" s="36">
        <f>1/$A$1*'[1]94Exp'!$I$246</f>
        <v>6.5976786699530401E-2</v>
      </c>
      <c r="K27" s="36">
        <f>1/$A$1*'[1]94Exp'!J$246</f>
        <v>6.7199082127044632E-2</v>
      </c>
      <c r="L27" s="36">
        <f>1/$A$1*'[1]94Exp'!K$246</f>
        <v>7.8528477288406701E-2</v>
      </c>
      <c r="M27" s="11">
        <f>1/$A$1*'[1]94Exp'!L$246</f>
        <v>6.9139270486711327E-2</v>
      </c>
      <c r="N27" s="11">
        <f>1/$A$1*'[1]94Exp'!M$246</f>
        <v>5.2779923025941686E-2</v>
      </c>
      <c r="O27" s="11">
        <f>1/$A$1*'[1]94Exp'!N$246</f>
        <v>4.9465263413472557E-2</v>
      </c>
      <c r="P27" s="11">
        <f>1/$A$1*'[1]94Exp'!O$246</f>
        <v>3.7039945915159765E-2</v>
      </c>
      <c r="Q27" s="11">
        <f>1/$A$1*'[1]94Exp'!P$246</f>
        <v>2.7123083999999999E-2</v>
      </c>
      <c r="R27" s="11">
        <f>1/$A$1*'[1]94Exp'!Q$246</f>
        <v>2.4266019999999999E-2</v>
      </c>
      <c r="S27" s="11">
        <f>1/$A$1*'[1]94Exp'!R$246</f>
        <v>3.4476603000000001E-2</v>
      </c>
      <c r="T27" s="11">
        <f>1/$A$1*'[1]94Exp'!S$246</f>
        <v>2.7911981000000002E-2</v>
      </c>
      <c r="U27" s="11">
        <f>1/$A$1*'[1]94Exp'!T$246</f>
        <v>3.0011465000000001E-2</v>
      </c>
      <c r="V27" s="11">
        <f>1/$A$1*'[1]94Exp'!U$246</f>
        <v>3.3874527000000001E-2</v>
      </c>
      <c r="W27" s="11">
        <f>1/$A$1*'[1]94Exp'!V$246</f>
        <v>2.9827544000000001E-2</v>
      </c>
      <c r="X27" s="11">
        <f>1/$A$1*'[1]94Exp'!W$246</f>
        <v>2.5798308999999998E-2</v>
      </c>
      <c r="Y27" s="11">
        <f>1/$A$1*'[1]94Exp'!X$246</f>
        <v>2.5227778060221216E-2</v>
      </c>
      <c r="Z27" s="11">
        <f>1/$A$1*'[1]94Exp'!Y$246</f>
        <v>2.7333626026999996E-2</v>
      </c>
      <c r="AA27" s="11">
        <f>1/$A$1*'[1]94Exp'!Z$246</f>
        <v>2.9318610044999999E-2</v>
      </c>
      <c r="AB27" s="11">
        <f>1/$A$1*'[1]94Exp'!AA$246</f>
        <v>0</v>
      </c>
      <c r="AC27" s="4"/>
      <c r="AD27" s="46">
        <f>1/1000*'[1]94Exp'!AB$246</f>
        <v>0.107339238</v>
      </c>
      <c r="AE27" s="11">
        <f>1/1000*'[1]94Exp'!AC$246</f>
        <v>0.110591618</v>
      </c>
      <c r="AF27" s="11">
        <f>1/1000*'[1]94Exp'!AD$246</f>
        <v>0.117977531</v>
      </c>
      <c r="AG27" s="11">
        <f>1/1000*'[1]94Exp'!AE$246</f>
        <v>0.13018561499999998</v>
      </c>
      <c r="AH27" s="11">
        <f>1/1000*'[1]94Exp'!AF$246</f>
        <v>0.14671342199999998</v>
      </c>
      <c r="AI27" s="11">
        <f>1/1000*'[1]94Exp'!AG$246</f>
        <v>0.128481925</v>
      </c>
      <c r="AJ27" s="11">
        <f>1/1000*'[1]94Exp'!AH$246</f>
        <v>0.13565458499999999</v>
      </c>
      <c r="AK27" s="11">
        <f>1/1000*'[1]94Exp'!AI$246</f>
        <v>0.142564581</v>
      </c>
      <c r="AL27" s="11">
        <f>1/1000*'[1]94Exp'!AJ$246</f>
        <v>0.141983888</v>
      </c>
      <c r="AM27" s="11">
        <f>1/1000*'[1]94Exp'!AK$246</f>
        <v>0.14402772799999999</v>
      </c>
      <c r="AN27" s="11">
        <f>1/1000*'[1]94Exp'!AL$246</f>
        <v>0.14036003899999999</v>
      </c>
      <c r="AO27" s="11">
        <f>1/1000*'[1]94Exp'!AM$246</f>
        <v>0.116135619</v>
      </c>
      <c r="AP27" s="11">
        <f>1/1000*'[1]94Exp'!AN$246</f>
        <v>0.122245098</v>
      </c>
      <c r="AQ27" s="11">
        <f>1/1000*'[1]94Exp'!AO$246</f>
        <v>8.5725583999999994E-2</v>
      </c>
      <c r="AR27" s="11">
        <f>1/1000*'[1]94Exp'!AP$246</f>
        <v>9.8449106000000008E-2</v>
      </c>
      <c r="AS27" s="11">
        <f>1/1000*'[1]94Exp'!AQ$246</f>
        <v>9.6136921E-2</v>
      </c>
      <c r="AT27" s="11">
        <f>1/1000*'[1]94Exp'!AR$246</f>
        <v>0.10311549699999999</v>
      </c>
      <c r="AU27" s="11">
        <f>1/1000*'[1]94Exp'!AS$246</f>
        <v>0.10033904899999999</v>
      </c>
      <c r="AV27" s="11">
        <f>1/1000*'[1]94Exp'!AT$246</f>
        <v>9.8850062000000002E-2</v>
      </c>
      <c r="AW27" s="11">
        <f>1/1000*'[1]94Exp'!AU$246</f>
        <v>0.12396499499999999</v>
      </c>
      <c r="AX27" s="11">
        <f>1/1000*'[1]94Exp'!AV$246</f>
        <v>0.112508527</v>
      </c>
      <c r="AY27" s="11">
        <f>1/1000*'[1]94Exp'!AW$246</f>
        <v>9.7891438999999997E-2</v>
      </c>
      <c r="AZ27" s="11">
        <f>1/1000*'[1]94Exp'!AX$246</f>
        <v>9.2057734015999995E-2</v>
      </c>
      <c r="BA27" s="11">
        <f>1/1000*'[1]94Exp'!AY$246</f>
        <v>9.4692011977999993E-2</v>
      </c>
      <c r="BB27" s="11">
        <f>1/1000*'[1]94Exp'!AZ$246</f>
        <v>0.10522553333600002</v>
      </c>
      <c r="BC27" s="11">
        <f>1/1000*'[1]94Exp'!BA$246</f>
        <v>0</v>
      </c>
      <c r="BD27" s="222"/>
    </row>
    <row r="28" spans="2:56">
      <c r="B28" s="5" t="s">
        <v>21</v>
      </c>
      <c r="C28" s="49">
        <f t="shared" ref="C28:M28" si="8">SUM(C21:C21)-SUM(C22:C27)</f>
        <v>1.1444112419587218E-2</v>
      </c>
      <c r="D28" s="9">
        <f t="shared" si="8"/>
        <v>7.0887370616836767E-3</v>
      </c>
      <c r="E28" s="9">
        <f t="shared" si="8"/>
        <v>1.32930194801128E-2</v>
      </c>
      <c r="F28" s="9">
        <f t="shared" si="8"/>
        <v>1.2408655394647292E-2</v>
      </c>
      <c r="G28" s="9">
        <f t="shared" si="8"/>
        <v>1.6237305771575533E-2</v>
      </c>
      <c r="H28" s="9">
        <f t="shared" si="8"/>
        <v>3.1120831754052031E-2</v>
      </c>
      <c r="I28" s="9">
        <f t="shared" si="8"/>
        <v>3.581681759011307E-2</v>
      </c>
      <c r="J28" s="42">
        <f t="shared" si="8"/>
        <v>5.6164822783128218E-2</v>
      </c>
      <c r="K28" s="42">
        <f t="shared" si="8"/>
        <v>5.6102067158946195E-2</v>
      </c>
      <c r="L28" s="42">
        <f t="shared" si="8"/>
        <v>4.4758252444133118E-2</v>
      </c>
      <c r="M28" s="9">
        <f t="shared" si="8"/>
        <v>4.0884238357222921E-2</v>
      </c>
      <c r="N28" s="9">
        <f>SUM(N21:N21)-SUM(N22:N27)</f>
        <v>3.173261979593997E-2</v>
      </c>
      <c r="O28" s="9">
        <f t="shared" ref="O28:AB28" si="9">SUM(O21:O21)-SUM(O22:O27)</f>
        <v>2.64137574650017E-2</v>
      </c>
      <c r="P28" s="9">
        <f t="shared" si="9"/>
        <v>2.5308249306746883E-2</v>
      </c>
      <c r="Q28" s="9">
        <f t="shared" si="9"/>
        <v>1.5476535000000007E-2</v>
      </c>
      <c r="R28" s="9">
        <f t="shared" si="9"/>
        <v>1.0872691000000004E-2</v>
      </c>
      <c r="S28" s="9">
        <f t="shared" si="9"/>
        <v>1.3122093999999994E-2</v>
      </c>
      <c r="T28" s="9">
        <f t="shared" si="9"/>
        <v>1.0108513999999999E-2</v>
      </c>
      <c r="U28" s="9">
        <f t="shared" si="9"/>
        <v>1.2272679000000002E-2</v>
      </c>
      <c r="V28" s="9">
        <f t="shared" si="9"/>
        <v>1.0611768999999993E-2</v>
      </c>
      <c r="W28" s="9">
        <f t="shared" si="9"/>
        <v>1.0143097999999996E-2</v>
      </c>
      <c r="X28" s="9">
        <f t="shared" si="9"/>
        <v>9.722869000000009E-3</v>
      </c>
      <c r="Y28" s="9">
        <f t="shared" si="9"/>
        <v>7.9957682926969711E-3</v>
      </c>
      <c r="Z28" s="9">
        <f t="shared" si="9"/>
        <v>7.2253226499999976E-3</v>
      </c>
      <c r="AA28" s="9">
        <f t="shared" si="9"/>
        <v>8.1738036989999971E-3</v>
      </c>
      <c r="AB28" s="9">
        <f t="shared" si="9"/>
        <v>0</v>
      </c>
      <c r="AC28" s="4"/>
      <c r="AD28" s="46">
        <f t="shared" ref="AD28:BC28" si="10">SUM(AD21:AD21)-SUM(AD22:AD27)</f>
        <v>2.5953993999999952E-2</v>
      </c>
      <c r="AE28" s="11">
        <f t="shared" si="10"/>
        <v>2.4575449000000027E-2</v>
      </c>
      <c r="AF28" s="11">
        <f t="shared" si="10"/>
        <v>2.8418379999999993E-2</v>
      </c>
      <c r="AG28" s="11">
        <f t="shared" si="10"/>
        <v>3.9137021000000022E-2</v>
      </c>
      <c r="AH28" s="11">
        <f t="shared" si="10"/>
        <v>4.6445977999999943E-2</v>
      </c>
      <c r="AI28" s="11">
        <f t="shared" si="10"/>
        <v>6.5169491000000024E-2</v>
      </c>
      <c r="AJ28" s="11">
        <f t="shared" si="10"/>
        <v>7.860551299999996E-2</v>
      </c>
      <c r="AK28" s="11">
        <f t="shared" si="10"/>
        <v>0.14117331100000002</v>
      </c>
      <c r="AL28" s="11">
        <f t="shared" si="10"/>
        <v>0.13944214899999996</v>
      </c>
      <c r="AM28" s="11">
        <f t="shared" si="10"/>
        <v>9.8655190000000004E-2</v>
      </c>
      <c r="AN28" s="11">
        <f t="shared" si="10"/>
        <v>0.10206281799999994</v>
      </c>
      <c r="AO28" s="11">
        <f t="shared" si="10"/>
        <v>8.2416530000000016E-2</v>
      </c>
      <c r="AP28" s="11">
        <f t="shared" si="10"/>
        <v>7.730881399999992E-2</v>
      </c>
      <c r="AQ28" s="11">
        <f t="shared" si="10"/>
        <v>6.6009158999999984E-2</v>
      </c>
      <c r="AR28" s="11">
        <f t="shared" si="10"/>
        <v>7.2062615999999996E-2</v>
      </c>
      <c r="AS28" s="11">
        <f t="shared" si="10"/>
        <v>5.488084800000001E-2</v>
      </c>
      <c r="AT28" s="11">
        <f t="shared" si="10"/>
        <v>5.0289546000000018E-2</v>
      </c>
      <c r="AU28" s="11">
        <f t="shared" si="10"/>
        <v>5.3294281000000027E-2</v>
      </c>
      <c r="AV28" s="11">
        <f t="shared" si="10"/>
        <v>5.8805319999999967E-2</v>
      </c>
      <c r="AW28" s="11">
        <f t="shared" si="10"/>
        <v>5.7200530999999999E-2</v>
      </c>
      <c r="AX28" s="11">
        <f t="shared" si="10"/>
        <v>5.4641469999999998E-2</v>
      </c>
      <c r="AY28" s="11">
        <f t="shared" si="10"/>
        <v>5.0798213000000036E-2</v>
      </c>
      <c r="AZ28" s="11">
        <f t="shared" si="10"/>
        <v>4.3800689537999982E-2</v>
      </c>
      <c r="BA28" s="11">
        <f t="shared" si="10"/>
        <v>3.8268931735999989E-2</v>
      </c>
      <c r="BB28" s="11">
        <f t="shared" si="10"/>
        <v>4.5732112720000023E-2</v>
      </c>
      <c r="BC28" s="11">
        <f t="shared" si="10"/>
        <v>0</v>
      </c>
      <c r="BD28" s="222"/>
    </row>
    <row r="29" spans="2:56" ht="17.149999999999999" customHeight="1">
      <c r="B29" s="10" t="s">
        <v>147</v>
      </c>
      <c r="C29" s="50">
        <f>1/$A$1*'[1]94Exp'!$B$265</f>
        <v>3.5484601133821674E-2</v>
      </c>
      <c r="D29" s="24">
        <f>1/$A$1*'[1]94Exp'!$C$265</f>
        <v>2.0363923508146257E-2</v>
      </c>
      <c r="E29" s="24">
        <f>1/$A$1*'[1]94Exp'!$D$265</f>
        <v>4.1226016725894148E-2</v>
      </c>
      <c r="F29" s="24">
        <f>1/$A$1*'[1]94Exp'!$E$265</f>
        <v>3.9982914064583805E-2</v>
      </c>
      <c r="G29" s="24">
        <f>1/$A$1*'[1]94Exp'!$F$265</f>
        <v>4.8809653361797739E-2</v>
      </c>
      <c r="H29" s="24">
        <f>1/$A$1*'[1]94Exp'!$G$265</f>
        <v>5.9818126590791915E-2</v>
      </c>
      <c r="I29" s="24">
        <f>1/$A$1*'[1]94Exp'!$H$265</f>
        <v>6.6946989691487283E-2</v>
      </c>
      <c r="J29" s="44">
        <f>1/$A$1*'[1]94Exp'!$I$265</f>
        <v>6.0437672242754412E-2</v>
      </c>
      <c r="K29" s="44">
        <f>1/$A$1*'[1]94Exp'!J$265</f>
        <v>8.1409985102382093E-2</v>
      </c>
      <c r="L29" s="44">
        <f>1/$A$1*'[1]94Exp'!K$265</f>
        <v>5.720050372424243E-2</v>
      </c>
      <c r="M29" s="24">
        <f>1/$A$1*'[1]94Exp'!L$265</f>
        <v>6.5021585279053731E-2</v>
      </c>
      <c r="N29" s="24">
        <f>1/$A$1*'[1]94Exp'!M$265</f>
        <v>6.6581968561233176E-2</v>
      </c>
      <c r="O29" s="24">
        <f>1/$A$1*'[1]94Exp'!N$265</f>
        <v>5.9735601117444581E-2</v>
      </c>
      <c r="P29" s="24">
        <f>1/$A$1*'[1]94Exp'!O$265</f>
        <v>6.1285147422397268E-2</v>
      </c>
      <c r="Q29" s="24">
        <f>1/$A$1*'[1]94Exp'!P$265</f>
        <v>3.6436302000000004E-2</v>
      </c>
      <c r="R29" s="24">
        <f>1/$A$1*'[1]94Exp'!Q$265</f>
        <v>3.3508164999999999E-2</v>
      </c>
      <c r="S29" s="24">
        <f>1/$A$1*'[1]94Exp'!R$265</f>
        <v>3.5964283999999999E-2</v>
      </c>
      <c r="T29" s="24">
        <f>1/$A$1*'[1]94Exp'!S$265</f>
        <v>2.4941989999999997E-2</v>
      </c>
      <c r="U29" s="24">
        <f>1/$A$1*'[1]94Exp'!T$265</f>
        <v>2.3190900999999996E-2</v>
      </c>
      <c r="V29" s="24">
        <f>1/$A$1*'[1]94Exp'!U$265</f>
        <v>2.4970203999999999E-2</v>
      </c>
      <c r="W29" s="24">
        <f>1/$A$1*'[1]94Exp'!V$265</f>
        <v>1.9310431999999999E-2</v>
      </c>
      <c r="X29" s="24">
        <f>1/$A$1*'[1]94Exp'!W$265</f>
        <v>2.14571E-2</v>
      </c>
      <c r="Y29" s="24">
        <f>1/$A$1*'[1]94Exp'!X$265</f>
        <v>2.2467037064072728E-2</v>
      </c>
      <c r="Z29" s="24">
        <f>1/$A$1*'[1]94Exp'!Y$265</f>
        <v>2.7663058652999999E-2</v>
      </c>
      <c r="AA29" s="24">
        <f>1/$A$1*'[1]94Exp'!Z$265</f>
        <v>2.3397881149999994E-2</v>
      </c>
      <c r="AB29" s="24">
        <f>1/$A$1*'[1]94Exp'!AA$265</f>
        <v>0</v>
      </c>
      <c r="AC29" s="4"/>
      <c r="AD29" s="50">
        <f>1/1000*'[1]94Exp'!AB$265</f>
        <v>7.7706801999999991E-2</v>
      </c>
      <c r="AE29" s="24">
        <f>1/1000*'[1]94Exp'!AC$265</f>
        <v>6.8353119000000004E-2</v>
      </c>
      <c r="AF29" s="24">
        <f>1/1000*'[1]94Exp'!AD$265</f>
        <v>8.3215960000000005E-2</v>
      </c>
      <c r="AG29" s="24">
        <f>1/1000*'[1]94Exp'!AE$265</f>
        <v>0.110021193</v>
      </c>
      <c r="AH29" s="24">
        <f>1/1000*'[1]94Exp'!AF$265</f>
        <v>0.126263814</v>
      </c>
      <c r="AI29" s="24">
        <f>1/1000*'[1]94Exp'!AG$265</f>
        <v>0.10983000999999999</v>
      </c>
      <c r="AJ29" s="24">
        <f>1/1000*'[1]94Exp'!AH$265</f>
        <v>0.13562701100000002</v>
      </c>
      <c r="AK29" s="24">
        <f>1/1000*'[1]94Exp'!AI$265</f>
        <v>0.13656462899999999</v>
      </c>
      <c r="AL29" s="24">
        <f>1/1000*'[1]94Exp'!AJ$265</f>
        <v>0.183285591</v>
      </c>
      <c r="AM29" s="24">
        <f>1/1000*'[1]94Exp'!AK$265</f>
        <v>0.11563201099999999</v>
      </c>
      <c r="AN29" s="24">
        <f>1/1000*'[1]94Exp'!AL$265</f>
        <v>0.15122042299999999</v>
      </c>
      <c r="AO29" s="24">
        <f>1/1000*'[1]94Exp'!AM$265</f>
        <v>0.154848545</v>
      </c>
      <c r="AP29" s="24">
        <f>1/1000*'[1]94Exp'!AN$265</f>
        <v>0.160680714</v>
      </c>
      <c r="AQ29" s="24">
        <f>1/1000*'[1]94Exp'!AO$265</f>
        <v>0.14855327099999999</v>
      </c>
      <c r="AR29" s="24">
        <f>1/1000*'[1]94Exp'!AP$265</f>
        <v>0.15211701700000002</v>
      </c>
      <c r="AS29" s="24">
        <f>1/1000*'[1]94Exp'!AQ$265</f>
        <v>0.148436609</v>
      </c>
      <c r="AT29" s="24">
        <f>1/1000*'[1]94Exp'!AR$265</f>
        <v>0.11872074599999999</v>
      </c>
      <c r="AU29" s="24">
        <f>1/1000*'[1]94Exp'!AS$265</f>
        <v>0.10693262000000001</v>
      </c>
      <c r="AV29" s="24">
        <f>1/1000*'[1]94Exp'!AT$265</f>
        <v>9.7892031000000004E-2</v>
      </c>
      <c r="AW29" s="24">
        <f>1/1000*'[1]94Exp'!AU$265</f>
        <v>0.11283252999999997</v>
      </c>
      <c r="AX29" s="24">
        <f>1/1000*'[1]94Exp'!AV$265</f>
        <v>8.8566235999999993E-2</v>
      </c>
      <c r="AY29" s="24">
        <f>1/1000*'[1]94Exp'!AW$265</f>
        <v>9.5074874999999989E-2</v>
      </c>
      <c r="AZ29" s="24">
        <f>1/1000*'[1]94Exp'!AX$265</f>
        <v>0.101920382337</v>
      </c>
      <c r="BA29" s="24">
        <f>1/1000*'[1]94Exp'!AY$265</f>
        <v>0.11309834419799999</v>
      </c>
      <c r="BB29" s="24">
        <f>1/1000*'[1]94Exp'!AZ$265</f>
        <v>0.10797900415199999</v>
      </c>
      <c r="BC29" s="24">
        <f>1/1000*'[1]94Exp'!BA$265</f>
        <v>0</v>
      </c>
      <c r="BD29" s="222"/>
    </row>
    <row r="30" spans="2:56">
      <c r="B30" s="5" t="s">
        <v>120</v>
      </c>
      <c r="C30" s="46">
        <f>1/$A$1*'[1]94Exp'!$B$123</f>
        <v>4.0728655514489544E-3</v>
      </c>
      <c r="D30" s="11">
        <f>1/$A$1*'[1]94Exp'!$C$123</f>
        <v>1.888339973004064E-3</v>
      </c>
      <c r="E30" s="11">
        <f>1/$A$1*'[1]94Exp'!$D$123</f>
        <v>4.2637019249533422E-3</v>
      </c>
      <c r="F30" s="11">
        <f>1/$A$1*'[1]94Exp'!$E$123</f>
        <v>4.1388869029335661E-3</v>
      </c>
      <c r="G30" s="11">
        <f>1/$A$1*'[1]94Exp'!$F$123</f>
        <v>4.5559794661270319E-3</v>
      </c>
      <c r="H30" s="11">
        <f>1/$A$1*'[1]94Exp'!$G$123</f>
        <v>5.6762368675206416E-3</v>
      </c>
      <c r="I30" s="11">
        <f>1/$A$1*'[1]94Exp'!$H$123</f>
        <v>7.2114394990588099E-3</v>
      </c>
      <c r="J30" s="36">
        <f>1/$A$1*'[1]94Exp'!$I$123</f>
        <v>4.2892597186039386E-3</v>
      </c>
      <c r="K30" s="36">
        <f>1/$A$1*'[1]94Exp'!J$123</f>
        <v>7.0153957208879958E-3</v>
      </c>
      <c r="L30" s="36">
        <f>1/$A$1*'[1]94Exp'!K$123</f>
        <v>4.0984447747639229E-3</v>
      </c>
      <c r="M30" s="11">
        <f>1/$A$1*'[1]94Exp'!L$123</f>
        <v>4.9821899483236181E-3</v>
      </c>
      <c r="N30" s="11">
        <f>1/$A$1*'[1]94Exp'!M$123</f>
        <v>5.6253516289676833E-3</v>
      </c>
      <c r="O30" s="11">
        <f>1/$A$1*'[1]94Exp'!N$123</f>
        <v>5.222858801523832E-3</v>
      </c>
      <c r="P30" s="11">
        <f>1/$A$1*'[1]94Exp'!O$123</f>
        <v>5.6688029747223E-3</v>
      </c>
      <c r="Q30" s="11">
        <f>1/$A$1*'[1]94Exp'!P$123</f>
        <v>2.8014199999999998E-3</v>
      </c>
      <c r="R30" s="11">
        <f>1/$A$1*'[1]94Exp'!Q$123</f>
        <v>2.731921E-3</v>
      </c>
      <c r="S30" s="11">
        <f>1/$A$1*'[1]94Exp'!R$123</f>
        <v>3.1001079999999999E-3</v>
      </c>
      <c r="T30" s="11">
        <f>1/$A$1*'[1]94Exp'!S$123</f>
        <v>2.6310749999999996E-3</v>
      </c>
      <c r="U30" s="11">
        <f>1/$A$1*'[1]94Exp'!T$123</f>
        <v>2.4647149999999997E-3</v>
      </c>
      <c r="V30" s="11">
        <f>1/$A$1*'[1]94Exp'!U$123</f>
        <v>2.4807099999999997E-3</v>
      </c>
      <c r="W30" s="11">
        <f>1/$A$1*'[1]94Exp'!V$123</f>
        <v>1.595422E-3</v>
      </c>
      <c r="X30" s="11">
        <f>1/$A$1*'[1]94Exp'!W$123</f>
        <v>1.9683389999999999E-3</v>
      </c>
      <c r="Y30" s="11">
        <f>1/$A$1*'[1]94Exp'!X$123</f>
        <v>1.6719897779272725E-3</v>
      </c>
      <c r="Z30" s="11">
        <f>1/$A$1*'[1]94Exp'!Y$123</f>
        <v>9.30569328E-4</v>
      </c>
      <c r="AA30" s="11">
        <f>1/$A$1*'[1]94Exp'!Z$123</f>
        <v>1.1378671180000001E-3</v>
      </c>
      <c r="AB30" s="11">
        <f>1/$A$1*'[1]94Exp'!AA$123</f>
        <v>0</v>
      </c>
      <c r="AC30" s="4"/>
      <c r="AD30" s="46">
        <f>1/1000*'[1]94Exp'!AB$123</f>
        <v>8.7198599999999994E-3</v>
      </c>
      <c r="AE30" s="11">
        <f>1/1000*'[1]94Exp'!AC$123</f>
        <v>6.4913210000000004E-3</v>
      </c>
      <c r="AF30" s="11">
        <f>1/1000*'[1]94Exp'!AD$123</f>
        <v>8.8492599999999994E-3</v>
      </c>
      <c r="AG30" s="11">
        <f>1/1000*'[1]94Exp'!AE$123</f>
        <v>1.1678742999999998E-2</v>
      </c>
      <c r="AH30" s="11">
        <f>1/1000*'[1]94Exp'!AF$123</f>
        <v>1.1947153E-2</v>
      </c>
      <c r="AI30" s="11">
        <f>1/1000*'[1]94Exp'!AG$123</f>
        <v>1.024509E-2</v>
      </c>
      <c r="AJ30" s="11">
        <f>1/1000*'[1]94Exp'!AH$123</f>
        <v>1.4821444999999999E-2</v>
      </c>
      <c r="AK30" s="11">
        <f>1/1000*'[1]94Exp'!AI$123</f>
        <v>9.4209619999999997E-3</v>
      </c>
      <c r="AL30" s="11">
        <f>1/1000*'[1]94Exp'!AJ$123</f>
        <v>1.5211516E-2</v>
      </c>
      <c r="AM30" s="11">
        <f>1/1000*'[1]94Exp'!AK$123</f>
        <v>8.0514230000000003E-3</v>
      </c>
      <c r="AN30" s="11">
        <f>1/1000*'[1]94Exp'!AL$123</f>
        <v>1.1224694E-2</v>
      </c>
      <c r="AO30" s="11">
        <f>1/1000*'[1]94Exp'!AM$123</f>
        <v>1.3346732E-2</v>
      </c>
      <c r="AP30" s="11">
        <f>1/1000*'[1]94Exp'!AN$123</f>
        <v>1.3674884999999999E-2</v>
      </c>
      <c r="AQ30" s="11">
        <f>1/1000*'[1]94Exp'!AO$123</f>
        <v>1.3005606000000001E-2</v>
      </c>
      <c r="AR30" s="11">
        <f>1/1000*'[1]94Exp'!AP$123</f>
        <v>1.1886035E-2</v>
      </c>
      <c r="AS30" s="11">
        <f>1/1000*'[1]94Exp'!AQ$123</f>
        <v>1.2359987000000001E-2</v>
      </c>
      <c r="AT30" s="11">
        <f>1/1000*'[1]94Exp'!AR$123</f>
        <v>1.0390023E-2</v>
      </c>
      <c r="AU30" s="11">
        <f>1/1000*'[1]94Exp'!AS$123</f>
        <v>1.0995716000000001E-2</v>
      </c>
      <c r="AV30" s="11">
        <f>1/1000*'[1]94Exp'!AT$123</f>
        <v>1.0799320999999999E-2</v>
      </c>
      <c r="AW30" s="11">
        <f>1/1000*'[1]94Exp'!AU$123</f>
        <v>1.1856762999999999E-2</v>
      </c>
      <c r="AX30" s="11">
        <f>1/1000*'[1]94Exp'!AV$123</f>
        <v>7.8959889999999991E-3</v>
      </c>
      <c r="AY30" s="11">
        <f>1/1000*'[1]94Exp'!AW$123</f>
        <v>9.7045110000000007E-3</v>
      </c>
      <c r="AZ30" s="11">
        <f>1/1000*'[1]94Exp'!AX$123</f>
        <v>8.1906964229999987E-3</v>
      </c>
      <c r="BA30" s="11">
        <f>1/1000*'[1]94Exp'!AY$123</f>
        <v>4.6040309109999997E-3</v>
      </c>
      <c r="BB30" s="11">
        <f>1/1000*'[1]94Exp'!AZ$123</f>
        <v>5.8375708949999989E-3</v>
      </c>
      <c r="BC30" s="11">
        <f>1/1000*'[1]94Exp'!BA$123</f>
        <v>0</v>
      </c>
      <c r="BD30" s="222"/>
    </row>
    <row r="31" spans="2:56">
      <c r="B31" s="5" t="s">
        <v>99</v>
      </c>
      <c r="C31" s="46">
        <f>1/$A$1*'[1]94Exp'!$B$200</f>
        <v>1.1536333999985007E-2</v>
      </c>
      <c r="D31" s="11">
        <f>1/$A$1*'[1]94Exp'!$C$200</f>
        <v>6.0258749352372935E-3</v>
      </c>
      <c r="E31" s="11">
        <f>1/$A$1*'[1]94Exp'!$D$200</f>
        <v>1.4687302359362856E-2</v>
      </c>
      <c r="F31" s="11">
        <f>1/$A$1*'[1]94Exp'!$E$200</f>
        <v>1.3437996385158128E-2</v>
      </c>
      <c r="G31" s="11">
        <f>1/$A$1*'[1]94Exp'!$F$200</f>
        <v>1.1489063459590257E-2</v>
      </c>
      <c r="H31" s="11">
        <f>1/$A$1*'[1]94Exp'!$G$200</f>
        <v>1.3949342492025335E-2</v>
      </c>
      <c r="I31" s="11">
        <f>1/$A$1*'[1]94Exp'!$H$200</f>
        <v>1.3687088622756506E-2</v>
      </c>
      <c r="J31" s="36">
        <f>1/$A$1*'[1]94Exp'!$I$200</f>
        <v>1.0461337734566816E-2</v>
      </c>
      <c r="K31" s="36">
        <f>1/$A$1*'[1]94Exp'!J$200</f>
        <v>1.2877100724683749E-2</v>
      </c>
      <c r="L31" s="36">
        <f>1/$A$1*'[1]94Exp'!K$200</f>
        <v>1.3381963842144958E-2</v>
      </c>
      <c r="M31" s="11">
        <f>1/$A$1*'[1]94Exp'!L$200</f>
        <v>1.3483944783711144E-2</v>
      </c>
      <c r="N31" s="11">
        <f>1/$A$1*'[1]94Exp'!M$200</f>
        <v>1.7316481050257206E-2</v>
      </c>
      <c r="O31" s="11">
        <f>1/$A$1*'[1]94Exp'!N$200</f>
        <v>1.546084009286112E-2</v>
      </c>
      <c r="P31" s="11">
        <f>1/$A$1*'[1]94Exp'!O$200</f>
        <v>1.6268794137269938E-2</v>
      </c>
      <c r="Q31" s="11">
        <f>1/$A$1*'[1]94Exp'!P$200</f>
        <v>1.0749729E-2</v>
      </c>
      <c r="R31" s="11">
        <f>1/$A$1*'[1]94Exp'!Q$200</f>
        <v>1.2196668000000001E-2</v>
      </c>
      <c r="S31" s="11">
        <f>1/$A$1*'[1]94Exp'!R$200</f>
        <v>1.1598489E-2</v>
      </c>
      <c r="T31" s="11">
        <f>1/$A$1*'[1]94Exp'!S$200</f>
        <v>7.5324749999999994E-3</v>
      </c>
      <c r="U31" s="11">
        <f>1/$A$1*'[1]94Exp'!T$200</f>
        <v>7.2574240000000002E-3</v>
      </c>
      <c r="V31" s="11">
        <f>1/$A$1*'[1]94Exp'!U$200</f>
        <v>9.2864209999999996E-3</v>
      </c>
      <c r="W31" s="11">
        <f>1/$A$1*'[1]94Exp'!V$200</f>
        <v>8.1497779999999999E-3</v>
      </c>
      <c r="X31" s="11">
        <f>1/$A$1*'[1]94Exp'!W$200</f>
        <v>8.5474160000000004E-3</v>
      </c>
      <c r="Y31" s="11">
        <f>1/$A$1*'[1]94Exp'!X$200</f>
        <v>7.2890104091575762E-3</v>
      </c>
      <c r="Z31" s="11">
        <f>1/$A$1*'[1]94Exp'!Y$200</f>
        <v>9.1368462609999999E-3</v>
      </c>
      <c r="AA31" s="11">
        <f>1/$A$1*'[1]94Exp'!Z$200</f>
        <v>7.7042430979999982E-3</v>
      </c>
      <c r="AB31" s="11">
        <f>1/$A$1*'[1]94Exp'!AA$200</f>
        <v>0</v>
      </c>
      <c r="AC31" s="34"/>
      <c r="AD31" s="46">
        <f>1/1000*'[1]94Exp'!AB$200</f>
        <v>2.4732988000000001E-2</v>
      </c>
      <c r="AE31" s="11">
        <f>1/1000*'[1]94Exp'!AC$200</f>
        <v>1.9247502999999999E-2</v>
      </c>
      <c r="AF31" s="11">
        <f>1/1000*'[1]94Exp'!AD$200</f>
        <v>2.6119730000000001E-2</v>
      </c>
      <c r="AG31" s="11">
        <f>1/1000*'[1]94Exp'!AE$200</f>
        <v>3.2934052999999998E-2</v>
      </c>
      <c r="AH31" s="11">
        <f>1/1000*'[1]94Exp'!AF$200</f>
        <v>2.8327083999999999E-2</v>
      </c>
      <c r="AI31" s="11">
        <f>1/1000*'[1]94Exp'!AG$200</f>
        <v>2.4350776000000001E-2</v>
      </c>
      <c r="AJ31" s="11">
        <f>1/1000*'[1]94Exp'!AH$200</f>
        <v>2.7604428E-2</v>
      </c>
      <c r="AK31" s="11">
        <f>1/1000*'[1]94Exp'!AI$200</f>
        <v>2.2692556999999999E-2</v>
      </c>
      <c r="AL31" s="11">
        <f>1/1000*'[1]94Exp'!AJ$200</f>
        <v>2.7784609000000002E-2</v>
      </c>
      <c r="AM31" s="11">
        <f>1/1000*'[1]94Exp'!AK$200</f>
        <v>2.6880930000000001E-2</v>
      </c>
      <c r="AN31" s="11">
        <f>1/1000*'[1]94Exp'!AL$200</f>
        <v>3.0938445999999998E-2</v>
      </c>
      <c r="AO31" s="11">
        <f>1/1000*'[1]94Exp'!AM$200</f>
        <v>3.8768798E-2</v>
      </c>
      <c r="AP31" s="11">
        <f>1/1000*'[1]94Exp'!AN$200</f>
        <v>3.9763757999999996E-2</v>
      </c>
      <c r="AQ31" s="11">
        <f>1/1000*'[1]94Exp'!AO$200</f>
        <v>3.9325761000000001E-2</v>
      </c>
      <c r="AR31" s="11">
        <f>1/1000*'[1]94Exp'!AP$200</f>
        <v>4.4325406999999997E-2</v>
      </c>
      <c r="AS31" s="11">
        <f>1/1000*'[1]94Exp'!AQ$200</f>
        <v>5.2903239999999997E-2</v>
      </c>
      <c r="AT31" s="11">
        <f>1/1000*'[1]94Exp'!AR$200</f>
        <v>3.8132087999999995E-2</v>
      </c>
      <c r="AU31" s="11">
        <f>1/1000*'[1]94Exp'!AS$200</f>
        <v>3.2605811999999998E-2</v>
      </c>
      <c r="AV31" s="11">
        <f>1/1000*'[1]94Exp'!AT$200</f>
        <v>3.1217904999999997E-2</v>
      </c>
      <c r="AW31" s="11">
        <f>1/1000*'[1]94Exp'!AU$200</f>
        <v>4.3364927000000004E-2</v>
      </c>
      <c r="AX31" s="11">
        <f>1/1000*'[1]94Exp'!AV$200</f>
        <v>3.8706367999999998E-2</v>
      </c>
      <c r="AY31" s="11">
        <f>1/1000*'[1]94Exp'!AW$200</f>
        <v>3.828107E-2</v>
      </c>
      <c r="AZ31" s="11">
        <f>1/1000*'[1]94Exp'!AX$200</f>
        <v>3.3531427344999996E-2</v>
      </c>
      <c r="BA31" s="11">
        <f>1/1000*'[1]94Exp'!AY$200</f>
        <v>4.0418183872999995E-2</v>
      </c>
      <c r="BB31" s="11">
        <f>1/1000*'[1]94Exp'!AZ$200</f>
        <v>3.7975571187999997E-2</v>
      </c>
      <c r="BC31" s="11">
        <f>1/1000*'[1]94Exp'!BA$200</f>
        <v>0</v>
      </c>
      <c r="BD31" s="222"/>
    </row>
    <row r="32" spans="2:56">
      <c r="B32" s="5" t="s">
        <v>97</v>
      </c>
      <c r="C32" s="46">
        <f>1/$A$1*'[1]94Exp'!$B$245</f>
        <v>1.4311688882035455E-2</v>
      </c>
      <c r="D32" s="11">
        <f>1/$A$1*'[1]94Exp'!$C$245</f>
        <v>8.6171259274801081E-3</v>
      </c>
      <c r="E32" s="11">
        <f>1/$A$1*'[1]94Exp'!$D$245</f>
        <v>1.5417744184304676E-2</v>
      </c>
      <c r="F32" s="11">
        <f>1/$A$1*'[1]94Exp'!$E$245</f>
        <v>1.6726136666363831E-2</v>
      </c>
      <c r="G32" s="11">
        <f>1/$A$1*'[1]94Exp'!$F$245</f>
        <v>2.3958731840965343E-2</v>
      </c>
      <c r="H32" s="11">
        <f>1/$A$1*'[1]94Exp'!$G$245</f>
        <v>2.5970728588892711E-2</v>
      </c>
      <c r="I32" s="11">
        <f>1/$A$1*'[1]94Exp'!$H$245</f>
        <v>3.1425432814828222E-2</v>
      </c>
      <c r="J32" s="36">
        <f>1/$A$1*'[1]94Exp'!$I$245</f>
        <v>3.2093854906505327E-2</v>
      </c>
      <c r="K32" s="36">
        <f>1/$A$1*'[1]94Exp'!J$245</f>
        <v>4.5153392802254284E-2</v>
      </c>
      <c r="L32" s="36">
        <f>1/$A$1*'[1]94Exp'!K$245</f>
        <v>2.3384362953749301E-2</v>
      </c>
      <c r="M32" s="11">
        <f>1/$A$1*'[1]94Exp'!L$245</f>
        <v>2.9213430895824365E-2</v>
      </c>
      <c r="N32" s="11">
        <f>1/$A$1*'[1]94Exp'!M$245</f>
        <v>2.8229233355385262E-2</v>
      </c>
      <c r="O32" s="11">
        <f>1/$A$1*'[1]94Exp'!N$245</f>
        <v>2.4044643015088085E-2</v>
      </c>
      <c r="P32" s="11">
        <f>1/$A$1*'[1]94Exp'!O$245</f>
        <v>2.6930374408297177E-2</v>
      </c>
      <c r="Q32" s="11">
        <f>1/$A$1*'[1]94Exp'!P$245</f>
        <v>1.6140014000000001E-2</v>
      </c>
      <c r="R32" s="11">
        <f>1/$A$1*'[1]94Exp'!Q$245</f>
        <v>1.2889585E-2</v>
      </c>
      <c r="S32" s="11">
        <f>1/$A$1*'[1]94Exp'!R$245</f>
        <v>1.4817849999999999E-2</v>
      </c>
      <c r="T32" s="11">
        <f>1/$A$1*'[1]94Exp'!S$245</f>
        <v>9.7543739999999997E-3</v>
      </c>
      <c r="U32" s="11">
        <f>1/$A$1*'[1]94Exp'!T$245</f>
        <v>8.205838E-3</v>
      </c>
      <c r="V32" s="11">
        <f>1/$A$1*'[1]94Exp'!U$245</f>
        <v>8.5454840000000008E-3</v>
      </c>
      <c r="W32" s="11">
        <f>1/$A$1*'[1]94Exp'!V$245</f>
        <v>7.2355809999999996E-3</v>
      </c>
      <c r="X32" s="11">
        <f>1/$A$1*'[1]94Exp'!W$245</f>
        <v>8.1673519999999993E-3</v>
      </c>
      <c r="Y32" s="11">
        <f>1/$A$1*'[1]94Exp'!X$245</f>
        <v>1.0985095378378789E-2</v>
      </c>
      <c r="Z32" s="11">
        <f>1/$A$1*'[1]94Exp'!Y$245</f>
        <v>1.5719947398999998E-2</v>
      </c>
      <c r="AA32" s="11">
        <f>1/$A$1*'[1]94Exp'!Z$245</f>
        <v>1.1945766485999999E-2</v>
      </c>
      <c r="AB32" s="11">
        <f>1/$A$1*'[1]94Exp'!AA$245</f>
        <v>0</v>
      </c>
      <c r="AC32" s="34"/>
      <c r="AD32" s="46">
        <f>1/1000*'[1]94Exp'!AB$245</f>
        <v>3.2829272999999999E-2</v>
      </c>
      <c r="AE32" s="11">
        <f>1/1000*'[1]94Exp'!AC$245</f>
        <v>2.9618782E-2</v>
      </c>
      <c r="AF32" s="11">
        <f>1/1000*'[1]94Exp'!AD$245</f>
        <v>3.4320111E-2</v>
      </c>
      <c r="AG32" s="11">
        <f>1/1000*'[1]94Exp'!AE$245</f>
        <v>4.8898641999999999E-2</v>
      </c>
      <c r="AH32" s="11">
        <f>1/1000*'[1]94Exp'!AF$245</f>
        <v>6.3096196999999993E-2</v>
      </c>
      <c r="AI32" s="11">
        <f>1/1000*'[1]94Exp'!AG$245</f>
        <v>4.8364814999999999E-2</v>
      </c>
      <c r="AJ32" s="11">
        <f>1/1000*'[1]94Exp'!AH$245</f>
        <v>6.303919999999999E-2</v>
      </c>
      <c r="AK32" s="11">
        <f>1/1000*'[1]94Exp'!AI$245</f>
        <v>7.3663534000000003E-2</v>
      </c>
      <c r="AL32" s="11">
        <f>1/1000*'[1]94Exp'!AJ$245</f>
        <v>0.10284275900000001</v>
      </c>
      <c r="AM32" s="11">
        <f>1/1000*'[1]94Exp'!AK$245</f>
        <v>4.8310171999999998E-2</v>
      </c>
      <c r="AN32" s="11">
        <f>1/1000*'[1]94Exp'!AL$245</f>
        <v>6.8144151E-2</v>
      </c>
      <c r="AO32" s="11">
        <f>1/1000*'[1]94Exp'!AM$245</f>
        <v>6.5480337999999999E-2</v>
      </c>
      <c r="AP32" s="11">
        <f>1/1000*'[1]94Exp'!AN$245</f>
        <v>6.6901502999999987E-2</v>
      </c>
      <c r="AQ32" s="11">
        <f>1/1000*'[1]94Exp'!AO$245</f>
        <v>6.5691497000000001E-2</v>
      </c>
      <c r="AR32" s="11">
        <f>1/1000*'[1]94Exp'!AP$245</f>
        <v>6.6088810999999997E-2</v>
      </c>
      <c r="AS32" s="11">
        <f>1/1000*'[1]94Exp'!AQ$245</f>
        <v>5.6699653999999995E-2</v>
      </c>
      <c r="AT32" s="11">
        <f>1/1000*'[1]94Exp'!AR$245</f>
        <v>4.7615778999999997E-2</v>
      </c>
      <c r="AU32" s="11">
        <f>1/1000*'[1]94Exp'!AS$245</f>
        <v>4.0422235000000001E-2</v>
      </c>
      <c r="AV32" s="11">
        <f>1/1000*'[1]94Exp'!AT$245</f>
        <v>3.3311081999999999E-2</v>
      </c>
      <c r="AW32" s="11">
        <f>1/1000*'[1]94Exp'!AU$245</f>
        <v>3.6501849999999995E-2</v>
      </c>
      <c r="AX32" s="11">
        <f>1/1000*'[1]94Exp'!AV$245</f>
        <v>3.1509166999999998E-2</v>
      </c>
      <c r="AY32" s="11">
        <f>1/1000*'[1]94Exp'!AW$245</f>
        <v>3.4636888999999997E-2</v>
      </c>
      <c r="AZ32" s="11">
        <f>1/1000*'[1]94Exp'!AX$245</f>
        <v>4.7930068241999996E-2</v>
      </c>
      <c r="BA32" s="11">
        <f>1/1000*'[1]94Exp'!AY$245</f>
        <v>5.9003163589999991E-2</v>
      </c>
      <c r="BB32" s="11">
        <f>1/1000*'[1]94Exp'!AZ$245</f>
        <v>5.0549602238999999E-2</v>
      </c>
      <c r="BC32" s="11">
        <f>1/1000*'[1]94Exp'!BA$245</f>
        <v>0</v>
      </c>
      <c r="BD32" s="222"/>
    </row>
    <row r="33" spans="2:56">
      <c r="B33" s="8" t="s">
        <v>21</v>
      </c>
      <c r="C33" s="48">
        <f t="shared" ref="C33:M33" si="11">SUM(C29:C29)-SUM(C30:C32)</f>
        <v>5.5637127003522573E-3</v>
      </c>
      <c r="D33" s="39">
        <f t="shared" si="11"/>
        <v>3.8325826724247905E-3</v>
      </c>
      <c r="E33" s="39">
        <f t="shared" si="11"/>
        <v>6.8572682572732718E-3</v>
      </c>
      <c r="F33" s="39">
        <f t="shared" si="11"/>
        <v>5.6798941101282793E-3</v>
      </c>
      <c r="G33" s="39">
        <f t="shared" si="11"/>
        <v>8.8058785951151061E-3</v>
      </c>
      <c r="H33" s="39">
        <f t="shared" si="11"/>
        <v>1.4221818642353223E-2</v>
      </c>
      <c r="I33" s="39">
        <f t="shared" si="11"/>
        <v>1.4623028754843746E-2</v>
      </c>
      <c r="J33" s="40">
        <f t="shared" si="11"/>
        <v>1.3593219883078329E-2</v>
      </c>
      <c r="K33" s="40">
        <f t="shared" si="11"/>
        <v>1.636409585455606E-2</v>
      </c>
      <c r="L33" s="40">
        <f t="shared" si="11"/>
        <v>1.6335732153584248E-2</v>
      </c>
      <c r="M33" s="39">
        <f t="shared" si="11"/>
        <v>1.7342019651194605E-2</v>
      </c>
      <c r="N33" s="39">
        <f>SUM(N29:N29)-SUM(N30:N32)</f>
        <v>1.5410902526623027E-2</v>
      </c>
      <c r="O33" s="39">
        <f t="shared" ref="O33:AB33" si="12">SUM(O29:O29)-SUM(O30:O32)</f>
        <v>1.5007259207971545E-2</v>
      </c>
      <c r="P33" s="39">
        <f t="shared" si="12"/>
        <v>1.2417175902107849E-2</v>
      </c>
      <c r="Q33" s="39">
        <f t="shared" si="12"/>
        <v>6.7451390000000042E-3</v>
      </c>
      <c r="R33" s="39">
        <f t="shared" si="12"/>
        <v>5.6899909999999984E-3</v>
      </c>
      <c r="S33" s="39">
        <f t="shared" si="12"/>
        <v>6.4478369999999979E-3</v>
      </c>
      <c r="T33" s="39">
        <f t="shared" si="12"/>
        <v>5.0240660000000006E-3</v>
      </c>
      <c r="U33" s="39">
        <f t="shared" si="12"/>
        <v>5.2629239999999987E-3</v>
      </c>
      <c r="V33" s="39">
        <f t="shared" si="12"/>
        <v>4.6575890000000002E-3</v>
      </c>
      <c r="W33" s="39">
        <f t="shared" si="12"/>
        <v>2.3296509999999986E-3</v>
      </c>
      <c r="X33" s="39">
        <f t="shared" si="12"/>
        <v>2.7739930000000024E-3</v>
      </c>
      <c r="Y33" s="39">
        <f t="shared" si="12"/>
        <v>2.5209414986090903E-3</v>
      </c>
      <c r="Z33" s="39">
        <f t="shared" si="12"/>
        <v>1.8756956650000031E-3</v>
      </c>
      <c r="AA33" s="39">
        <f t="shared" si="12"/>
        <v>2.6100044479999973E-3</v>
      </c>
      <c r="AB33" s="39">
        <f t="shared" si="12"/>
        <v>0</v>
      </c>
      <c r="AC33" s="34"/>
      <c r="AD33" s="48">
        <f t="shared" ref="AD33:BC33" si="13">SUM(AD29:AD29)-SUM(AD30:AD32)</f>
        <v>1.1424680999999992E-2</v>
      </c>
      <c r="AE33" s="39">
        <f t="shared" si="13"/>
        <v>1.2995513E-2</v>
      </c>
      <c r="AF33" s="39">
        <f t="shared" si="13"/>
        <v>1.3926859000000014E-2</v>
      </c>
      <c r="AG33" s="39">
        <f t="shared" si="13"/>
        <v>1.6509755000000001E-2</v>
      </c>
      <c r="AH33" s="39">
        <f t="shared" si="13"/>
        <v>2.2893380000000019E-2</v>
      </c>
      <c r="AI33" s="39">
        <f t="shared" si="13"/>
        <v>2.6869328999999983E-2</v>
      </c>
      <c r="AJ33" s="39">
        <f t="shared" si="13"/>
        <v>3.0161938000000027E-2</v>
      </c>
      <c r="AK33" s="39">
        <f t="shared" si="13"/>
        <v>3.0787575999999983E-2</v>
      </c>
      <c r="AL33" s="39">
        <f t="shared" si="13"/>
        <v>3.7446706999999996E-2</v>
      </c>
      <c r="AM33" s="39">
        <f t="shared" si="13"/>
        <v>3.2389485999999995E-2</v>
      </c>
      <c r="AN33" s="39">
        <f t="shared" si="13"/>
        <v>4.0913131999999991E-2</v>
      </c>
      <c r="AO33" s="39">
        <f t="shared" si="13"/>
        <v>3.7252677000000012E-2</v>
      </c>
      <c r="AP33" s="39">
        <f t="shared" si="13"/>
        <v>4.0340568000000021E-2</v>
      </c>
      <c r="AQ33" s="39">
        <f t="shared" si="13"/>
        <v>3.0530406999999982E-2</v>
      </c>
      <c r="AR33" s="39">
        <f t="shared" si="13"/>
        <v>2.9816764000000023E-2</v>
      </c>
      <c r="AS33" s="39">
        <f t="shared" si="13"/>
        <v>2.6473728000000002E-2</v>
      </c>
      <c r="AT33" s="39">
        <f t="shared" si="13"/>
        <v>2.2582855999999998E-2</v>
      </c>
      <c r="AU33" s="39">
        <f t="shared" si="13"/>
        <v>2.2908857000000005E-2</v>
      </c>
      <c r="AV33" s="39">
        <f t="shared" si="13"/>
        <v>2.2563723000000008E-2</v>
      </c>
      <c r="AW33" s="39">
        <f t="shared" si="13"/>
        <v>2.110898999999998E-2</v>
      </c>
      <c r="AX33" s="39">
        <f t="shared" si="13"/>
        <v>1.0454712000000005E-2</v>
      </c>
      <c r="AY33" s="39">
        <f t="shared" si="13"/>
        <v>1.2452404999999986E-2</v>
      </c>
      <c r="AZ33" s="39">
        <f t="shared" si="13"/>
        <v>1.2268190327000009E-2</v>
      </c>
      <c r="BA33" s="39">
        <f t="shared" si="13"/>
        <v>9.0729658240000094E-3</v>
      </c>
      <c r="BB33" s="39">
        <f t="shared" si="13"/>
        <v>1.3616259829999991E-2</v>
      </c>
      <c r="BC33" s="39">
        <f t="shared" si="13"/>
        <v>0</v>
      </c>
      <c r="BD33" s="222"/>
    </row>
    <row r="34" spans="2:56" ht="17.149999999999999" customHeight="1">
      <c r="B34" s="10" t="s">
        <v>127</v>
      </c>
      <c r="C34" s="61">
        <f t="shared" ref="C34:L34" si="14">C5-SUM(C6,C9,C13,C14,C21,C29)</f>
        <v>4.8193911837837777E-2</v>
      </c>
      <c r="D34" s="24">
        <f t="shared" si="14"/>
        <v>2.1730158249920362E-2</v>
      </c>
      <c r="E34" s="24">
        <f t="shared" si="14"/>
        <v>4.5868895236356177E-2</v>
      </c>
      <c r="F34" s="24">
        <f t="shared" si="14"/>
        <v>4.3533795183429702E-2</v>
      </c>
      <c r="G34" s="24">
        <f t="shared" si="14"/>
        <v>6.7824219052295964E-2</v>
      </c>
      <c r="H34" s="24">
        <f t="shared" si="14"/>
        <v>9.3536075149067921E-2</v>
      </c>
      <c r="I34" s="24">
        <f t="shared" si="14"/>
        <v>0.10177779036890144</v>
      </c>
      <c r="J34" s="44">
        <f t="shared" si="14"/>
        <v>0.10803819496525158</v>
      </c>
      <c r="K34" s="44">
        <f t="shared" si="14"/>
        <v>0.1128532348349307</v>
      </c>
      <c r="L34" s="44">
        <f t="shared" si="14"/>
        <v>9.8168165757759995E-2</v>
      </c>
      <c r="M34" s="24">
        <f>M5-SUM(M6,M9,M13,M14,M21,M29)</f>
        <v>9.9628330854791503E-2</v>
      </c>
      <c r="N34" s="24">
        <f>N5-SUM(N6,N9,N13,N14,N21,N29)</f>
        <v>0.10979695146006141</v>
      </c>
      <c r="O34" s="24">
        <f t="shared" ref="O34:AB34" si="15">O5-SUM(O6,O9,O13,O14,O21,O29)</f>
        <v>0.10277169944120634</v>
      </c>
      <c r="P34" s="24">
        <f t="shared" si="15"/>
        <v>0.1035746171236599</v>
      </c>
      <c r="Q34" s="24">
        <f t="shared" si="15"/>
        <v>6.3256542999999998E-2</v>
      </c>
      <c r="R34" s="24">
        <f t="shared" si="15"/>
        <v>5.037209700000006E-2</v>
      </c>
      <c r="S34" s="24">
        <f t="shared" si="15"/>
        <v>7.2950687000000014E-2</v>
      </c>
      <c r="T34" s="24">
        <f t="shared" si="15"/>
        <v>5.4716786999999989E-2</v>
      </c>
      <c r="U34" s="24">
        <f t="shared" si="15"/>
        <v>5.8184985999999772E-2</v>
      </c>
      <c r="V34" s="24">
        <f t="shared" si="15"/>
        <v>4.7881365000000009E-2</v>
      </c>
      <c r="W34" s="24">
        <f t="shared" si="15"/>
        <v>3.6220815999999934E-2</v>
      </c>
      <c r="X34" s="24">
        <f t="shared" si="15"/>
        <v>3.4771172000000128E-2</v>
      </c>
      <c r="Y34" s="24">
        <f t="shared" si="15"/>
        <v>4.3347162647996762E-2</v>
      </c>
      <c r="Z34" s="24">
        <f t="shared" si="15"/>
        <v>3.5246341855999896E-2</v>
      </c>
      <c r="AA34" s="24">
        <f t="shared" si="15"/>
        <v>3.7968464497000032E-2</v>
      </c>
      <c r="AB34" s="24">
        <f t="shared" si="15"/>
        <v>0</v>
      </c>
      <c r="AC34" s="4"/>
      <c r="AD34" s="61">
        <f>AD5-SUM(AD6,AD9,AD13,AD14,AD21,AD29)</f>
        <v>0.10895841899999992</v>
      </c>
      <c r="AE34" s="24">
        <f>AE5-SUM(AE6,AE9,AE13,AE14,AE21,AE29)</f>
        <v>8.6105820999999527E-2</v>
      </c>
      <c r="AF34" s="24">
        <f t="shared" ref="AF34:BC34" si="16">AF5-SUM(AF6,AF9,AF13,AF14,AF21,AF29)</f>
        <v>0.10158791800000033</v>
      </c>
      <c r="AG34" s="24">
        <f t="shared" si="16"/>
        <v>0.13857089400000033</v>
      </c>
      <c r="AH34" s="24">
        <f t="shared" si="16"/>
        <v>0.18990271300000061</v>
      </c>
      <c r="AI34" s="24">
        <f t="shared" si="16"/>
        <v>0.18936344400000027</v>
      </c>
      <c r="AJ34" s="24">
        <f t="shared" si="16"/>
        <v>0.22357319899999983</v>
      </c>
      <c r="AK34" s="24">
        <f t="shared" si="16"/>
        <v>0.26863518399999942</v>
      </c>
      <c r="AL34" s="24">
        <f t="shared" si="16"/>
        <v>0.28477595599999894</v>
      </c>
      <c r="AM34" s="24">
        <f t="shared" si="16"/>
        <v>0.22255337000000042</v>
      </c>
      <c r="AN34" s="24">
        <f t="shared" si="16"/>
        <v>0.24306037799999958</v>
      </c>
      <c r="AO34" s="24">
        <f t="shared" si="16"/>
        <v>0.2708087619999997</v>
      </c>
      <c r="AP34" s="24">
        <f t="shared" si="16"/>
        <v>0.2892160030000015</v>
      </c>
      <c r="AQ34" s="24">
        <f t="shared" si="16"/>
        <v>0.26040826500000036</v>
      </c>
      <c r="AR34" s="24">
        <f t="shared" si="16"/>
        <v>0.26904865799999889</v>
      </c>
      <c r="AS34" s="24">
        <f t="shared" si="16"/>
        <v>0.22994697900000016</v>
      </c>
      <c r="AT34" s="24">
        <f t="shared" si="16"/>
        <v>0.23936080999999954</v>
      </c>
      <c r="AU34" s="24">
        <f t="shared" si="16"/>
        <v>0.23880310900000001</v>
      </c>
      <c r="AV34" s="24">
        <f t="shared" si="16"/>
        <v>0.24349984799999969</v>
      </c>
      <c r="AW34" s="24">
        <f t="shared" si="16"/>
        <v>0.22118461300000014</v>
      </c>
      <c r="AX34" s="24">
        <f t="shared" si="16"/>
        <v>0.1680666120000005</v>
      </c>
      <c r="AY34" s="24">
        <f t="shared" si="16"/>
        <v>0.16493709799999889</v>
      </c>
      <c r="AZ34" s="24">
        <f t="shared" si="16"/>
        <v>0.20344894083500042</v>
      </c>
      <c r="BA34" s="24">
        <f t="shared" si="16"/>
        <v>0.16637951792000005</v>
      </c>
      <c r="BB34" s="24">
        <f t="shared" si="16"/>
        <v>0.19020331742200103</v>
      </c>
      <c r="BC34" s="24">
        <f t="shared" si="16"/>
        <v>0</v>
      </c>
      <c r="BD34" s="222"/>
    </row>
    <row r="35" spans="2:56">
      <c r="B35" s="5" t="s">
        <v>25</v>
      </c>
      <c r="C35" s="46">
        <f>1/$A$1*'[1]94Exp'!$B$15</f>
        <v>3.6159513441812688E-2</v>
      </c>
      <c r="D35" s="11">
        <f>1/$A$1*'[1]94Exp'!$C$15</f>
        <v>1.5457929048184592E-2</v>
      </c>
      <c r="E35" s="11">
        <f>1/$A$1*'[1]94Exp'!$D$15</f>
        <v>3.3329001017650441E-2</v>
      </c>
      <c r="F35" s="11">
        <f>1/$A$1*'[1]94Exp'!$E$15</f>
        <v>3.0643789211348599E-2</v>
      </c>
      <c r="G35" s="11">
        <f>1/$A$1*'[1]94Exp'!$F$15</f>
        <v>4.8344955545183761E-2</v>
      </c>
      <c r="H35" s="11">
        <f>1/$A$1*'[1]94Exp'!$G$15</f>
        <v>6.2712164262044068E-2</v>
      </c>
      <c r="I35" s="11">
        <f>1/$A$1*'[1]94Exp'!$H$15</f>
        <v>6.5115850436939474E-2</v>
      </c>
      <c r="J35" s="36">
        <f>1/$A$1*'[1]94Exp'!$I$15</f>
        <v>6.5712607619443739E-2</v>
      </c>
      <c r="K35" s="36">
        <f>1/$A$1*'[1]94Exp'!J$15</f>
        <v>5.9424913824918546E-2</v>
      </c>
      <c r="L35" s="36">
        <f>1/$A$1*'[1]94Exp'!K$15</f>
        <v>5.3160102686898747E-2</v>
      </c>
      <c r="M35" s="11">
        <f>1/$A$1*'[1]94Exp'!L$15</f>
        <v>5.3411348672741825E-2</v>
      </c>
      <c r="N35" s="11">
        <f>1/$A$1*'[1]94Exp'!M$15</f>
        <v>5.6703478789249681E-2</v>
      </c>
      <c r="O35" s="11">
        <f>1/$A$1*'[1]94Exp'!N$15</f>
        <v>5.5583283298512698E-2</v>
      </c>
      <c r="P35" s="11">
        <f>1/$A$1*'[1]94Exp'!O$15</f>
        <v>5.6789790355402742E-2</v>
      </c>
      <c r="Q35" s="11">
        <f>1/$A$1*'[1]94Exp'!P$15</f>
        <v>3.4011185999999999E-2</v>
      </c>
      <c r="R35" s="11">
        <f>1/$A$1*'[1]94Exp'!Q$15</f>
        <v>3.0733789999999997E-2</v>
      </c>
      <c r="S35" s="11">
        <f>1/$A$1*'[1]94Exp'!R$15</f>
        <v>4.8300427999999992E-2</v>
      </c>
      <c r="T35" s="11">
        <f>1/$A$1*'[1]94Exp'!S$15</f>
        <v>3.4126264999999996E-2</v>
      </c>
      <c r="U35" s="11">
        <f>1/$A$1*'[1]94Exp'!T$15</f>
        <v>3.3043394999999996E-2</v>
      </c>
      <c r="V35" s="11">
        <f>1/$A$1*'[1]94Exp'!U$15</f>
        <v>2.6137700999999999E-2</v>
      </c>
      <c r="W35" s="11">
        <f>1/$A$1*'[1]94Exp'!V$15</f>
        <v>2.3540517999999996E-2</v>
      </c>
      <c r="X35" s="11">
        <f>1/$A$1*'[1]94Exp'!W$15</f>
        <v>2.0833717000000002E-2</v>
      </c>
      <c r="Y35" s="11">
        <f>1/$A$1*'[1]94Exp'!X$15</f>
        <v>2.6313015466496968E-2</v>
      </c>
      <c r="Z35" s="11">
        <f>1/$A$1*'[1]94Exp'!Y$15</f>
        <v>2.2436706758999999E-2</v>
      </c>
      <c r="AA35" s="11">
        <f>1/$A$1*'[1]94Exp'!Z$15</f>
        <v>2.2994161960000002E-2</v>
      </c>
      <c r="AB35" s="11">
        <f>1/$A$1*'[1]94Exp'!AA$15</f>
        <v>0</v>
      </c>
      <c r="AC35" s="4"/>
      <c r="AD35" s="46">
        <f>1/1000*'[1]94Exp'!AB$15</f>
        <v>8.0325789999999994E-2</v>
      </c>
      <c r="AE35" s="11">
        <f>1/1000*'[1]94Exp'!AC$15</f>
        <v>6.1809121999999994E-2</v>
      </c>
      <c r="AF35" s="11">
        <f>1/1000*'[1]94Exp'!AD$15</f>
        <v>7.2007432999999996E-2</v>
      </c>
      <c r="AG35" s="11">
        <f>1/1000*'[1]94Exp'!AE$15</f>
        <v>9.4422592E-2</v>
      </c>
      <c r="AH35" s="11">
        <f>1/1000*'[1]94Exp'!AF$15</f>
        <v>0.133364334</v>
      </c>
      <c r="AI35" s="11">
        <f>1/1000*'[1]94Exp'!AG$15</f>
        <v>0.121450026</v>
      </c>
      <c r="AJ35" s="11">
        <f>1/1000*'[1]94Exp'!AH$15</f>
        <v>0.139473762</v>
      </c>
      <c r="AK35" s="11">
        <f>1/1000*'[1]94Exp'!AI$15</f>
        <v>0.15839458199999998</v>
      </c>
      <c r="AL35" s="11">
        <f>1/1000*'[1]94Exp'!AJ$15</f>
        <v>0.15032321099999998</v>
      </c>
      <c r="AM35" s="11">
        <f>1/1000*'[1]94Exp'!AK$15</f>
        <v>0.12160539199999999</v>
      </c>
      <c r="AN35" s="11">
        <f>1/1000*'[1]94Exp'!AL$15</f>
        <v>0.123942078</v>
      </c>
      <c r="AO35" s="11">
        <f>1/1000*'[1]94Exp'!AM$15</f>
        <v>0.13656046899999999</v>
      </c>
      <c r="AP35" s="11">
        <f>1/1000*'[1]94Exp'!AN$15</f>
        <v>0.13849065799999999</v>
      </c>
      <c r="AQ35" s="11">
        <f>1/1000*'[1]94Exp'!AO$15</f>
        <v>0.135033028</v>
      </c>
      <c r="AR35" s="11">
        <f>1/1000*'[1]94Exp'!AP$15</f>
        <v>0.13377350300000002</v>
      </c>
      <c r="AS35" s="11">
        <f>1/1000*'[1]94Exp'!AQ$15</f>
        <v>0.13339057199999999</v>
      </c>
      <c r="AT35" s="11">
        <f>1/1000*'[1]94Exp'!AR$15</f>
        <v>0.14984440999999998</v>
      </c>
      <c r="AU35" s="11">
        <f>1/1000*'[1]94Exp'!AS$15</f>
        <v>0.13619079000000001</v>
      </c>
      <c r="AV35" s="11">
        <f>1/1000*'[1]94Exp'!AT$15</f>
        <v>0.13160802200000002</v>
      </c>
      <c r="AW35" s="11">
        <f>1/1000*'[1]94Exp'!AU$15</f>
        <v>0.11557975999999999</v>
      </c>
      <c r="AX35" s="11">
        <f>1/1000*'[1]94Exp'!AV$15</f>
        <v>0.10409313999999999</v>
      </c>
      <c r="AY35" s="11">
        <f>1/1000*'[1]94Exp'!AW$15</f>
        <v>9.2059494000000006E-2</v>
      </c>
      <c r="AZ35" s="11">
        <f>1/1000*'[1]94Exp'!AX$15</f>
        <v>0.11754138231299999</v>
      </c>
      <c r="BA35" s="11">
        <f>1/1000*'[1]94Exp'!AY$15</f>
        <v>0.101332885178</v>
      </c>
      <c r="BB35" s="11">
        <f>1/1000*'[1]94Exp'!AZ$15</f>
        <v>0.11219776995200001</v>
      </c>
      <c r="BC35" s="11">
        <f>1/1000*'[1]94Exp'!BA$15</f>
        <v>0</v>
      </c>
      <c r="BD35" s="222"/>
    </row>
    <row r="36" spans="2:56">
      <c r="B36" s="5" t="s">
        <v>76</v>
      </c>
      <c r="C36" s="46">
        <f>1/$A$1*'[1]94Exp'!$B$108</f>
        <v>2.1093540634833908E-3</v>
      </c>
      <c r="D36" s="11">
        <f>1/$A$1*'[1]94Exp'!$C$108</f>
        <v>1.7307369616700293E-3</v>
      </c>
      <c r="E36" s="11">
        <f>1/$A$1*'[1]94Exp'!$D$108</f>
        <v>2.3310022882465798E-3</v>
      </c>
      <c r="F36" s="11">
        <f>1/$A$1*'[1]94Exp'!$E$108</f>
        <v>3.1218173207024102E-3</v>
      </c>
      <c r="G36" s="11">
        <f>1/$A$1*'[1]94Exp'!$F$108</f>
        <v>5.4547386365054931E-3</v>
      </c>
      <c r="H36" s="11">
        <f>1/$A$1*'[1]94Exp'!$G$108</f>
        <v>8.6421014455037616E-3</v>
      </c>
      <c r="I36" s="11">
        <f>1/$A$1*'[1]94Exp'!$H$108</f>
        <v>1.3046134762067391E-2</v>
      </c>
      <c r="J36" s="36">
        <f>1/$A$1*'[1]94Exp'!$I$108</f>
        <v>1.5971127825359425E-2</v>
      </c>
      <c r="K36" s="36">
        <f>1/$A$1*'[1]94Exp'!J$108</f>
        <v>1.8397627051292133E-2</v>
      </c>
      <c r="L36" s="36">
        <f>1/$A$1*'[1]94Exp'!K$108</f>
        <v>1.2033629576146575E-2</v>
      </c>
      <c r="M36" s="11">
        <f>1/$A$1*'[1]94Exp'!L$108</f>
        <v>1.5157034511335038E-2</v>
      </c>
      <c r="N36" s="11">
        <f>1/$A$1*'[1]94Exp'!M$108</f>
        <v>2.0726923304778828E-2</v>
      </c>
      <c r="O36" s="11">
        <f>1/$A$1*'[1]94Exp'!N$108</f>
        <v>1.5391516519016019E-2</v>
      </c>
      <c r="P36" s="11">
        <f>1/$A$1*'[1]94Exp'!O$108</f>
        <v>1.3114233627481672E-2</v>
      </c>
      <c r="Q36" s="11">
        <f>1/$A$1*'[1]94Exp'!P$108</f>
        <v>9.292458E-3</v>
      </c>
      <c r="R36" s="11">
        <f>1/$A$1*'[1]94Exp'!Q$108</f>
        <v>7.9587819999999993E-3</v>
      </c>
      <c r="S36" s="11">
        <f>1/$A$1*'[1]94Exp'!R$108</f>
        <v>1.0598067000000001E-2</v>
      </c>
      <c r="T36" s="11">
        <f>1/$A$1*'[1]94Exp'!S$108</f>
        <v>1.0148358E-2</v>
      </c>
      <c r="U36" s="11">
        <f>1/$A$1*'[1]94Exp'!T$108</f>
        <v>1.4102041999999999E-2</v>
      </c>
      <c r="V36" s="11">
        <f>1/$A$1*'[1]94Exp'!U$108</f>
        <v>1.255266E-2</v>
      </c>
      <c r="W36" s="11">
        <f>1/$A$1*'[1]94Exp'!V$108</f>
        <v>6.1707889999999994E-3</v>
      </c>
      <c r="X36" s="11">
        <f>1/$A$1*'[1]94Exp'!W$108</f>
        <v>7.8464749999999986E-3</v>
      </c>
      <c r="Y36" s="11">
        <f>1/$A$1*'[1]94Exp'!X$108</f>
        <v>9.5236640964696962E-3</v>
      </c>
      <c r="Z36" s="11">
        <f>1/$A$1*'[1]94Exp'!Y$108</f>
        <v>4.6506042830000002E-3</v>
      </c>
      <c r="AA36" s="11">
        <f>1/$A$1*'[1]94Exp'!Z$108</f>
        <v>5.8754349860000001E-3</v>
      </c>
      <c r="AB36" s="11">
        <f>1/$A$1*'[1]94Exp'!AA$108</f>
        <v>0</v>
      </c>
      <c r="AC36" s="4"/>
      <c r="AD36" s="46">
        <f>1/1000*'[1]94Exp'!AB$108</f>
        <v>6.3529620000000002E-3</v>
      </c>
      <c r="AE36" s="11">
        <f>1/1000*'[1]94Exp'!AC$108</f>
        <v>6.1188329999999997E-3</v>
      </c>
      <c r="AF36" s="11">
        <f>1/1000*'[1]94Exp'!AD$108</f>
        <v>6.8214929999999997E-3</v>
      </c>
      <c r="AG36" s="11">
        <f>1/1000*'[1]94Exp'!AE$108</f>
        <v>1.0316529E-2</v>
      </c>
      <c r="AH36" s="11">
        <f>1/1000*'[1]94Exp'!AF$108</f>
        <v>1.5105993999999999E-2</v>
      </c>
      <c r="AI36" s="11">
        <f>1/1000*'[1]94Exp'!AG$108</f>
        <v>1.8812832999999998E-2</v>
      </c>
      <c r="AJ36" s="11">
        <f>1/1000*'[1]94Exp'!AH$108</f>
        <v>2.8611407000000002E-2</v>
      </c>
      <c r="AK36" s="11">
        <f>1/1000*'[1]94Exp'!AI$108</f>
        <v>4.1831779999999999E-2</v>
      </c>
      <c r="AL36" s="11">
        <f>1/1000*'[1]94Exp'!AJ$108</f>
        <v>4.5241420999999997E-2</v>
      </c>
      <c r="AM36" s="11">
        <f>1/1000*'[1]94Exp'!AK$108</f>
        <v>2.6702719999999999E-2</v>
      </c>
      <c r="AN36" s="11">
        <f>1/1000*'[1]94Exp'!AL$108</f>
        <v>3.8613884999999994E-2</v>
      </c>
      <c r="AO36" s="11">
        <f>1/1000*'[1]94Exp'!AM$108</f>
        <v>5.0820963999999996E-2</v>
      </c>
      <c r="AP36" s="11">
        <f>1/1000*'[1]94Exp'!AN$108</f>
        <v>4.9139022999999997E-2</v>
      </c>
      <c r="AQ36" s="11">
        <f>1/1000*'[1]94Exp'!AO$108</f>
        <v>3.4795417000000002E-2</v>
      </c>
      <c r="AR36" s="11">
        <f>1/1000*'[1]94Exp'!AP$108</f>
        <v>4.2047722000000003E-2</v>
      </c>
      <c r="AS36" s="11">
        <f>1/1000*'[1]94Exp'!AQ$108</f>
        <v>3.8596733000000001E-2</v>
      </c>
      <c r="AT36" s="11">
        <f>1/1000*'[1]94Exp'!AR$108</f>
        <v>3.7844536999999998E-2</v>
      </c>
      <c r="AU36" s="11">
        <f>1/1000*'[1]94Exp'!AS$108</f>
        <v>4.7304816999999999E-2</v>
      </c>
      <c r="AV36" s="11">
        <f>1/1000*'[1]94Exp'!AT$108</f>
        <v>5.9360973999999997E-2</v>
      </c>
      <c r="AW36" s="11">
        <f>1/1000*'[1]94Exp'!AU$108</f>
        <v>6.0177451E-2</v>
      </c>
      <c r="AX36" s="11">
        <f>1/1000*'[1]94Exp'!AV$108</f>
        <v>3.1695068999999999E-2</v>
      </c>
      <c r="AY36" s="11">
        <f>1/1000*'[1]94Exp'!AW$108</f>
        <v>4.0932076999999997E-2</v>
      </c>
      <c r="AZ36" s="11">
        <f>1/1000*'[1]94Exp'!AX$108</f>
        <v>5.0435557313E-2</v>
      </c>
      <c r="BA36" s="11">
        <f>1/1000*'[1]94Exp'!AY$108</f>
        <v>2.6158797263999996E-2</v>
      </c>
      <c r="BB36" s="11">
        <f>1/1000*'[1]94Exp'!AZ$108</f>
        <v>3.3805943715000009E-2</v>
      </c>
      <c r="BC36" s="11">
        <f>1/1000*'[1]94Exp'!BA$108</f>
        <v>0</v>
      </c>
      <c r="BD36" s="222"/>
    </row>
    <row r="37" spans="2:56">
      <c r="B37" s="5" t="s">
        <v>26</v>
      </c>
      <c r="C37" s="46">
        <f>1/$A$1*'[1]94Exp'!$B$163</f>
        <v>5.2331080571239672E-3</v>
      </c>
      <c r="D37" s="11">
        <f>1/$A$1*'[1]94Exp'!$C$163</f>
        <v>1.9012974887356844E-3</v>
      </c>
      <c r="E37" s="11">
        <f>1/$A$1*'[1]94Exp'!$D$163</f>
        <v>4.4880278912602994E-3</v>
      </c>
      <c r="F37" s="11">
        <f>1/$A$1*'[1]94Exp'!$E$163</f>
        <v>4.4375095122267012E-3</v>
      </c>
      <c r="G37" s="11">
        <f>1/$A$1*'[1]94Exp'!$F$163</f>
        <v>5.5927756939247565E-3</v>
      </c>
      <c r="H37" s="11">
        <f>1/$A$1*'[1]94Exp'!$G$163</f>
        <v>7.6188901591332445E-3</v>
      </c>
      <c r="I37" s="11">
        <f>1/$A$1*'[1]94Exp'!$H$163</f>
        <v>7.1238143005524614E-3</v>
      </c>
      <c r="J37" s="36">
        <f>1/$A$1*'[1]94Exp'!$I$163</f>
        <v>4.9845271245967963E-3</v>
      </c>
      <c r="K37" s="36">
        <f>1/$A$1*'[1]94Exp'!J$163</f>
        <v>5.7365071943191702E-3</v>
      </c>
      <c r="L37" s="36">
        <f>1/$A$1*'[1]94Exp'!K$163</f>
        <v>4.712635354165968E-3</v>
      </c>
      <c r="M37" s="11">
        <f>1/$A$1*'[1]94Exp'!L$163</f>
        <v>4.5663204113383241E-3</v>
      </c>
      <c r="N37" s="11">
        <f>1/$A$1*'[1]94Exp'!M$163</f>
        <v>4.4148528955768552E-3</v>
      </c>
      <c r="O37" s="11">
        <f>1/$A$1*'[1]94Exp'!N$163</f>
        <v>4.3349944984677818E-3</v>
      </c>
      <c r="P37" s="11">
        <f>1/$A$1*'[1]94Exp'!O$163</f>
        <v>5.3266298939096401E-3</v>
      </c>
      <c r="Q37" s="11">
        <f>1/$A$1*'[1]94Exp'!P$163</f>
        <v>2.907354E-3</v>
      </c>
      <c r="R37" s="11">
        <f>1/$A$1*'[1]94Exp'!Q$163</f>
        <v>2.606864E-3</v>
      </c>
      <c r="S37" s="11">
        <f>1/$A$1*'[1]94Exp'!R$163</f>
        <v>3.635714E-3</v>
      </c>
      <c r="T37" s="11">
        <f>1/$A$1*'[1]94Exp'!S$163</f>
        <v>2.578735E-3</v>
      </c>
      <c r="U37" s="11">
        <f>1/$A$1*'[1]94Exp'!T$163</f>
        <v>2.5930379999999998E-3</v>
      </c>
      <c r="V37" s="11">
        <f>1/$A$1*'[1]94Exp'!U$163</f>
        <v>2.36009E-3</v>
      </c>
      <c r="W37" s="11">
        <f>1/$A$1*'[1]94Exp'!V$163</f>
        <v>1.9783629999999999E-3</v>
      </c>
      <c r="X37" s="11">
        <f>1/$A$1*'[1]94Exp'!W$163</f>
        <v>2.2106320000000001E-3</v>
      </c>
      <c r="Y37" s="11">
        <f>1/$A$1*'[1]94Exp'!X$163</f>
        <v>2.2873150928181814E-3</v>
      </c>
      <c r="Z37" s="11">
        <f>1/$A$1*'[1]94Exp'!Y$163</f>
        <v>2.1514278430000001E-3</v>
      </c>
      <c r="AA37" s="11">
        <f>1/$A$1*'[1]94Exp'!Z$163</f>
        <v>2.0932561239999999E-3</v>
      </c>
      <c r="AB37" s="11">
        <f>1/$A$1*'[1]94Exp'!AA$163</f>
        <v>0</v>
      </c>
      <c r="AC37" s="4"/>
      <c r="AD37" s="46">
        <f>1/1000*'[1]94Exp'!AB$163</f>
        <v>1.1131133E-2</v>
      </c>
      <c r="AE37" s="11">
        <f>1/1000*'[1]94Exp'!AC$163</f>
        <v>8.2801509999999995E-3</v>
      </c>
      <c r="AF37" s="11">
        <f>1/1000*'[1]94Exp'!AD$163</f>
        <v>9.7305289999999999E-3</v>
      </c>
      <c r="AG37" s="11">
        <f>1/1000*'[1]94Exp'!AE$163</f>
        <v>1.540935E-2</v>
      </c>
      <c r="AH37" s="11">
        <f>1/1000*'[1]94Exp'!AF$163</f>
        <v>1.6792128E-2</v>
      </c>
      <c r="AI37" s="11">
        <f>1/1000*'[1]94Exp'!AG$163</f>
        <v>1.5910688999999999E-2</v>
      </c>
      <c r="AJ37" s="11">
        <f>1/1000*'[1]94Exp'!AH$163</f>
        <v>1.6160474000000001E-2</v>
      </c>
      <c r="AK37" s="11">
        <f>1/1000*'[1]94Exp'!AI$163</f>
        <v>1.3873036E-2</v>
      </c>
      <c r="AL37" s="11">
        <f>1/1000*'[1]94Exp'!AJ$163</f>
        <v>1.4170390999999999E-2</v>
      </c>
      <c r="AM37" s="11">
        <f>1/1000*'[1]94Exp'!AK$163</f>
        <v>1.0785523999999999E-2</v>
      </c>
      <c r="AN37" s="11">
        <f>1/1000*'[1]94Exp'!AL$163</f>
        <v>1.0713051999999999E-2</v>
      </c>
      <c r="AO37" s="11">
        <f>1/1000*'[1]94Exp'!AM$163</f>
        <v>1.057521E-2</v>
      </c>
      <c r="AP37" s="11">
        <f>1/1000*'[1]94Exp'!AN$163</f>
        <v>1.1661863999999999E-2</v>
      </c>
      <c r="AQ37" s="11">
        <f>1/1000*'[1]94Exp'!AO$163</f>
        <v>1.2592101E-2</v>
      </c>
      <c r="AR37" s="11">
        <f>1/1000*'[1]94Exp'!AP$163</f>
        <v>1.1918291999999999E-2</v>
      </c>
      <c r="AS37" s="11">
        <f>1/1000*'[1]94Exp'!AQ$163</f>
        <v>1.1087900999999999E-2</v>
      </c>
      <c r="AT37" s="11">
        <f>1/1000*'[1]94Exp'!AR$163</f>
        <v>1.1638373E-2</v>
      </c>
      <c r="AU37" s="11">
        <f>1/1000*'[1]94Exp'!AS$163</f>
        <v>1.0632282999999999E-2</v>
      </c>
      <c r="AV37" s="11">
        <f>1/1000*'[1]94Exp'!AT$163</f>
        <v>1.0318901E-2</v>
      </c>
      <c r="AW37" s="11">
        <f>1/1000*'[1]94Exp'!AU$163</f>
        <v>1.0412376999999999E-2</v>
      </c>
      <c r="AX37" s="11">
        <f>1/1000*'[1]94Exp'!AV$163</f>
        <v>8.1458209999999993E-3</v>
      </c>
      <c r="AY37" s="11">
        <f>1/1000*'[1]94Exp'!AW$163</f>
        <v>1.0074340999999999E-2</v>
      </c>
      <c r="AZ37" s="11">
        <f>1/1000*'[1]94Exp'!AX$163</f>
        <v>9.6689595149999988E-3</v>
      </c>
      <c r="BA37" s="11">
        <f>1/1000*'[1]94Exp'!AY$163</f>
        <v>8.6338960430000014E-3</v>
      </c>
      <c r="BB37" s="11">
        <f>1/1000*'[1]94Exp'!AZ$163</f>
        <v>8.4881162430000007E-3</v>
      </c>
      <c r="BC37" s="11">
        <f>1/1000*'[1]94Exp'!BA$163</f>
        <v>0</v>
      </c>
      <c r="BD37" s="222"/>
    </row>
    <row r="38" spans="2:56">
      <c r="B38" s="123" t="s">
        <v>29</v>
      </c>
      <c r="C38" s="124">
        <f>1/$A$1*'[1]94Exp'!$B$194</f>
        <v>4.5982556350065393E-4</v>
      </c>
      <c r="D38" s="125">
        <f>1/$A$1*'[1]94Exp'!$C$194</f>
        <v>2.7615038345558105E-4</v>
      </c>
      <c r="E38" s="125">
        <f>1/$A$1*'[1]94Exp'!$D$194</f>
        <v>8.2222114257331788E-4</v>
      </c>
      <c r="F38" s="125">
        <f>1/$A$1*'[1]94Exp'!$E$194</f>
        <v>7.8417008222021582E-4</v>
      </c>
      <c r="G38" s="125">
        <f>1/$A$1*'[1]94Exp'!$F$194</f>
        <v>1.5119130094530596E-3</v>
      </c>
      <c r="H38" s="125">
        <f>1/$A$1*'[1]94Exp'!$G$194</f>
        <v>3.0171922492874107E-3</v>
      </c>
      <c r="I38" s="125">
        <f>1/$A$1*'[1]94Exp'!$H$194</f>
        <v>3.6004145526113578E-3</v>
      </c>
      <c r="J38" s="126">
        <f>1/$A$1*'[1]94Exp'!$I$194</f>
        <v>5.2658238132034961E-3</v>
      </c>
      <c r="K38" s="126">
        <f>1/$A$1*'[1]94Exp'!J$194</f>
        <v>7.1897764510660059E-3</v>
      </c>
      <c r="L38" s="126">
        <f>1/$A$1*'[1]94Exp'!K$194</f>
        <v>4.6927050713011067E-3</v>
      </c>
      <c r="M38" s="125">
        <f>1/$A$1*'[1]94Exp'!L$194</f>
        <v>7.3828567355650535E-3</v>
      </c>
      <c r="N38" s="125">
        <f>1/$A$1*'[1]94Exp'!M$194</f>
        <v>8.9563451438799679E-3</v>
      </c>
      <c r="O38" s="125">
        <f>1/$A$1*'[1]94Exp'!N$194</f>
        <v>1.2691588951364283E-2</v>
      </c>
      <c r="P38" s="125">
        <f>1/$A$1*'[1]94Exp'!O$194</f>
        <v>1.0676205467978995E-2</v>
      </c>
      <c r="Q38" s="125">
        <f>1/$A$1*'[1]94Exp'!P$194</f>
        <v>6.5880879999999998E-3</v>
      </c>
      <c r="R38" s="125">
        <f>1/$A$1*'[1]94Exp'!Q$194</f>
        <v>2.1191269999999997E-3</v>
      </c>
      <c r="S38" s="125">
        <f>1/$A$1*'[1]94Exp'!R$194</f>
        <v>1.7910259999999998E-3</v>
      </c>
      <c r="T38" s="125">
        <f>1/$A$1*'[1]94Exp'!S$194</f>
        <v>1.7068410000000002E-3</v>
      </c>
      <c r="U38" s="125">
        <f>1/$A$1*'[1]94Exp'!T$194</f>
        <v>1.225816E-3</v>
      </c>
      <c r="V38" s="125">
        <f>1/$A$1*'[1]94Exp'!U$194</f>
        <v>7.8316799999999989E-4</v>
      </c>
      <c r="W38" s="125">
        <f>1/$A$1*'[1]94Exp'!V$194</f>
        <v>6.0307299999999998E-4</v>
      </c>
      <c r="X38" s="125">
        <f>1/$A$1*'[1]94Exp'!W$194</f>
        <v>5.1852199999999999E-4</v>
      </c>
      <c r="Y38" s="125">
        <f>1/$A$1*'[1]94Exp'!X$194</f>
        <v>2.8812815944242423E-4</v>
      </c>
      <c r="Z38" s="125">
        <f>1/$A$1*'[1]94Exp'!Y$194</f>
        <v>3.4315507499999996E-4</v>
      </c>
      <c r="AA38" s="125">
        <f>1/$A$1*'[1]94Exp'!Z$194</f>
        <v>1.8882864999999999E-4</v>
      </c>
      <c r="AB38" s="125">
        <f>1/$A$1*'[1]94Exp'!AA$194</f>
        <v>0</v>
      </c>
      <c r="AC38" s="34"/>
      <c r="AD38" s="124">
        <f>1/1000*'[1]94Exp'!AB$194</f>
        <v>1.0592679999999999E-3</v>
      </c>
      <c r="AE38" s="125">
        <f>1/1000*'[1]94Exp'!AC$194</f>
        <v>1.0127479999999999E-3</v>
      </c>
      <c r="AF38" s="125">
        <f>1/1000*'[1]94Exp'!AD$194</f>
        <v>1.7676410000000001E-3</v>
      </c>
      <c r="AG38" s="125">
        <f>1/1000*'[1]94Exp'!AE$194</f>
        <v>2.3997549999999999E-3</v>
      </c>
      <c r="AH38" s="125">
        <f>1/1000*'[1]94Exp'!AF$194</f>
        <v>4.2378529999999998E-3</v>
      </c>
      <c r="AI38" s="125">
        <f>1/1000*'[1]94Exp'!AG$194</f>
        <v>6.190849E-3</v>
      </c>
      <c r="AJ38" s="125">
        <f>1/1000*'[1]94Exp'!AH$194</f>
        <v>7.8722640000000003E-3</v>
      </c>
      <c r="AK38" s="125">
        <f>1/1000*'[1]94Exp'!AI$194</f>
        <v>1.2891913E-2</v>
      </c>
      <c r="AL38" s="125">
        <f>1/1000*'[1]94Exp'!AJ$194</f>
        <v>1.7722096E-2</v>
      </c>
      <c r="AM38" s="125">
        <f>1/1000*'[1]94Exp'!AK$194</f>
        <v>1.0028952000000001E-2</v>
      </c>
      <c r="AN38" s="125">
        <f>1/1000*'[1]94Exp'!AL$194</f>
        <v>1.9029149999999998E-2</v>
      </c>
      <c r="AO38" s="125">
        <f>1/1000*'[1]94Exp'!AM$194</f>
        <v>2.3417717000000001E-2</v>
      </c>
      <c r="AP38" s="125">
        <f>1/1000*'[1]94Exp'!AN$194</f>
        <v>4.1615013999999999E-2</v>
      </c>
      <c r="AQ38" s="125">
        <f>1/1000*'[1]94Exp'!AO$194</f>
        <v>2.9498486999999997E-2</v>
      </c>
      <c r="AR38" s="125">
        <f>1/1000*'[1]94Exp'!AP$194</f>
        <v>3.2671220000000001E-2</v>
      </c>
      <c r="AS38" s="125">
        <f>1/1000*'[1]94Exp'!AQ$194</f>
        <v>1.1462218999999999E-2</v>
      </c>
      <c r="AT38" s="125">
        <f>1/1000*'[1]94Exp'!AR$194</f>
        <v>7.3682869999999994E-3</v>
      </c>
      <c r="AU38" s="125">
        <f>1/1000*'[1]94Exp'!AS$194</f>
        <v>1.1085592999999999E-2</v>
      </c>
      <c r="AV38" s="125">
        <f>1/1000*'[1]94Exp'!AT$194</f>
        <v>7.2798899999999998E-3</v>
      </c>
      <c r="AW38" s="125">
        <f>1/1000*'[1]94Exp'!AU$194</f>
        <v>5.1688039999999999E-3</v>
      </c>
      <c r="AX38" s="125">
        <f>1/1000*'[1]94Exp'!AV$194</f>
        <v>4.1481549999999997E-3</v>
      </c>
      <c r="AY38" s="125">
        <f>1/1000*'[1]94Exp'!AW$194</f>
        <v>3.6194590000000002E-3</v>
      </c>
      <c r="AZ38" s="125">
        <f>1/1000*'[1]94Exp'!AX$194</f>
        <v>1.9872052230000001E-3</v>
      </c>
      <c r="BA38" s="125">
        <f>1/1000*'[1]94Exp'!AY$194</f>
        <v>2.5280983529999998E-3</v>
      </c>
      <c r="BB38" s="125">
        <f>1/1000*'[1]94Exp'!AZ$194</f>
        <v>1.5479784619999997E-3</v>
      </c>
      <c r="BC38" s="125">
        <f>1/1000*'[1]94Exp'!BA$194</f>
        <v>0</v>
      </c>
      <c r="BD38" s="222"/>
    </row>
    <row r="39" spans="2:56" ht="13" thickBot="1">
      <c r="B39" s="6" t="s">
        <v>128</v>
      </c>
      <c r="C39" s="107">
        <f t="shared" ref="C39:M39" si="17">SUM(C34:C34)-SUM(C35:C38)</f>
        <v>4.2321107119170781E-3</v>
      </c>
      <c r="D39" s="108">
        <f t="shared" si="17"/>
        <v>2.3640443678744731E-3</v>
      </c>
      <c r="E39" s="108">
        <f t="shared" si="17"/>
        <v>4.8986428966255394E-3</v>
      </c>
      <c r="F39" s="108">
        <f t="shared" si="17"/>
        <v>4.546509056931769E-3</v>
      </c>
      <c r="G39" s="108">
        <f t="shared" si="17"/>
        <v>6.9198361672288891E-3</v>
      </c>
      <c r="H39" s="108">
        <f t="shared" si="17"/>
        <v>1.1545727033099432E-2</v>
      </c>
      <c r="I39" s="108">
        <f t="shared" si="17"/>
        <v>1.2891576316730755E-2</v>
      </c>
      <c r="J39" s="109">
        <f t="shared" si="17"/>
        <v>1.610410858264813E-2</v>
      </c>
      <c r="K39" s="109">
        <f t="shared" si="17"/>
        <v>2.2104410313334849E-2</v>
      </c>
      <c r="L39" s="109">
        <f t="shared" si="17"/>
        <v>2.3569093069247593E-2</v>
      </c>
      <c r="M39" s="108">
        <f t="shared" si="17"/>
        <v>1.9110770523811271E-2</v>
      </c>
      <c r="N39" s="108">
        <f>SUM(N34:N34)-SUM(N35:N38)</f>
        <v>1.8995351326576065E-2</v>
      </c>
      <c r="O39" s="108">
        <f t="shared" ref="O39:AB39" si="18">SUM(O34:O34)-SUM(O35:O38)</f>
        <v>1.4770316173845568E-2</v>
      </c>
      <c r="P39" s="108">
        <f t="shared" si="18"/>
        <v>1.766775777888685E-2</v>
      </c>
      <c r="Q39" s="108">
        <f t="shared" si="18"/>
        <v>1.0457456999999996E-2</v>
      </c>
      <c r="R39" s="108">
        <f t="shared" si="18"/>
        <v>6.9535340000000667E-3</v>
      </c>
      <c r="S39" s="108">
        <f t="shared" si="18"/>
        <v>8.6254520000000195E-3</v>
      </c>
      <c r="T39" s="108">
        <f t="shared" si="18"/>
        <v>6.1565879999999906E-3</v>
      </c>
      <c r="U39" s="108">
        <f t="shared" si="18"/>
        <v>7.2206949999997772E-3</v>
      </c>
      <c r="V39" s="108">
        <f t="shared" si="18"/>
        <v>6.0477460000000066E-3</v>
      </c>
      <c r="W39" s="108">
        <f t="shared" si="18"/>
        <v>3.9280729999999348E-3</v>
      </c>
      <c r="X39" s="108">
        <f t="shared" si="18"/>
        <v>3.3618260000001302E-3</v>
      </c>
      <c r="Y39" s="108">
        <f t="shared" si="18"/>
        <v>4.9350398327694944E-3</v>
      </c>
      <c r="Z39" s="108">
        <f t="shared" si="18"/>
        <v>5.6644478959998953E-3</v>
      </c>
      <c r="AA39" s="108">
        <f t="shared" si="18"/>
        <v>6.8167827770000307E-3</v>
      </c>
      <c r="AB39" s="108">
        <f t="shared" si="18"/>
        <v>0</v>
      </c>
      <c r="AC39" s="35"/>
      <c r="AD39" s="110">
        <f t="shared" ref="AD39:BC39" si="19">SUM(AD34:AD34)-SUM(AD35:AD38)</f>
        <v>1.0089265999999916E-2</v>
      </c>
      <c r="AE39" s="111">
        <f t="shared" si="19"/>
        <v>8.8849669999995357E-3</v>
      </c>
      <c r="AF39" s="111">
        <f t="shared" si="19"/>
        <v>1.1260822000000337E-2</v>
      </c>
      <c r="AG39" s="111">
        <f t="shared" si="19"/>
        <v>1.6022668000000323E-2</v>
      </c>
      <c r="AH39" s="111">
        <f t="shared" si="19"/>
        <v>2.0402404000000596E-2</v>
      </c>
      <c r="AI39" s="111">
        <f t="shared" si="19"/>
        <v>2.6999047000000276E-2</v>
      </c>
      <c r="AJ39" s="111">
        <f t="shared" si="19"/>
        <v>3.1455291999999829E-2</v>
      </c>
      <c r="AK39" s="111">
        <f t="shared" si="19"/>
        <v>4.1643872999999415E-2</v>
      </c>
      <c r="AL39" s="111">
        <f t="shared" si="19"/>
        <v>5.7318836999998957E-2</v>
      </c>
      <c r="AM39" s="111">
        <f t="shared" si="19"/>
        <v>5.3430782000000426E-2</v>
      </c>
      <c r="AN39" s="111">
        <f t="shared" si="19"/>
        <v>5.0762212999999584E-2</v>
      </c>
      <c r="AO39" s="111">
        <f t="shared" si="19"/>
        <v>4.9434401999999711E-2</v>
      </c>
      <c r="AP39" s="111">
        <f t="shared" si="19"/>
        <v>4.8309444000001506E-2</v>
      </c>
      <c r="AQ39" s="111">
        <f t="shared" si="19"/>
        <v>4.8489232000000382E-2</v>
      </c>
      <c r="AR39" s="111">
        <f t="shared" si="19"/>
        <v>4.8637920999998863E-2</v>
      </c>
      <c r="AS39" s="111">
        <f t="shared" si="19"/>
        <v>3.5409554000000176E-2</v>
      </c>
      <c r="AT39" s="111">
        <f t="shared" si="19"/>
        <v>3.2665202999999532E-2</v>
      </c>
      <c r="AU39" s="111">
        <f t="shared" si="19"/>
        <v>3.3589626000000011E-2</v>
      </c>
      <c r="AV39" s="111">
        <f t="shared" si="19"/>
        <v>3.4932060999999681E-2</v>
      </c>
      <c r="AW39" s="111">
        <f t="shared" si="19"/>
        <v>2.9846221000000145E-2</v>
      </c>
      <c r="AX39" s="111">
        <f t="shared" si="19"/>
        <v>1.9984427000000526E-2</v>
      </c>
      <c r="AY39" s="111">
        <f t="shared" si="19"/>
        <v>1.8251726999998913E-2</v>
      </c>
      <c r="AZ39" s="111">
        <f t="shared" si="19"/>
        <v>2.381583647100044E-2</v>
      </c>
      <c r="BA39" s="111">
        <f t="shared" si="19"/>
        <v>2.7725841082000074E-2</v>
      </c>
      <c r="BB39" s="111">
        <f t="shared" si="19"/>
        <v>3.4163509050001012E-2</v>
      </c>
      <c r="BC39" s="111">
        <f t="shared" si="19"/>
        <v>0</v>
      </c>
      <c r="BD39" s="222"/>
    </row>
    <row r="40" spans="2:56" ht="13" thickTop="1">
      <c r="C40" s="43"/>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row>
    <row r="41" spans="2:56">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2:56">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2:56">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2:56">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2:56">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2:56">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25FB8-5C35-41E4-8D20-6F5DB2F97B44}">
  <dimension ref="A1:BD57"/>
  <sheetViews>
    <sheetView workbookViewId="0">
      <selection activeCell="B2" sqref="B2:B4"/>
    </sheetView>
  </sheetViews>
  <sheetFormatPr defaultRowHeight="12.5"/>
  <cols>
    <col min="1" max="1" width="1.7265625" customWidth="1"/>
    <col min="2" max="2" width="20.7265625" customWidth="1"/>
    <col min="3" max="3" width="5.6328125" hidden="1" customWidth="1"/>
    <col min="4" max="15" width="5.1796875" hidden="1" customWidth="1"/>
    <col min="16" max="27" width="5.1796875" customWidth="1"/>
    <col min="28" max="28" width="5.6328125" hidden="1" customWidth="1"/>
    <col min="29" max="29" width="1.7265625" customWidth="1"/>
    <col min="30" max="42" width="5.1796875" hidden="1" customWidth="1"/>
    <col min="43" max="54" width="5.1796875" customWidth="1"/>
    <col min="55" max="55" width="5.1796875" hidden="1" customWidth="1"/>
  </cols>
  <sheetData>
    <row r="1" spans="1:56" ht="9" customHeight="1" thickBot="1">
      <c r="A1" s="56">
        <f>[2]RWE!$G$1*[2]ToM3!$A$2</f>
        <v>2.4347826086956523</v>
      </c>
      <c r="B1" s="28"/>
    </row>
    <row r="2" spans="1:56" ht="16" thickTop="1">
      <c r="B2" s="320" t="s">
        <v>210</v>
      </c>
      <c r="C2" s="314" t="s">
        <v>86</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64</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23" t="s">
        <v>131</v>
      </c>
      <c r="AE3" s="324"/>
      <c r="AF3" s="324"/>
      <c r="AG3" s="324"/>
      <c r="AH3" s="324"/>
      <c r="AI3" s="324"/>
      <c r="AJ3" s="324"/>
      <c r="AK3" s="324"/>
      <c r="AL3" s="324"/>
      <c r="AM3" s="324"/>
      <c r="AN3" s="324"/>
      <c r="AO3" s="324"/>
      <c r="AP3" s="324"/>
      <c r="AQ3" s="324"/>
      <c r="AR3" s="324"/>
      <c r="AS3" s="324"/>
      <c r="AT3" s="324"/>
      <c r="AU3" s="324"/>
      <c r="AV3" s="324"/>
      <c r="AW3" s="324"/>
      <c r="AX3" s="324"/>
      <c r="AY3" s="324"/>
      <c r="AZ3" s="324"/>
      <c r="BA3" s="324"/>
      <c r="BB3" s="324"/>
      <c r="BC3" s="32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242">
        <f>1/$A$1*'[1]440131Exp'!$B$263</f>
        <v>0</v>
      </c>
      <c r="D5" s="243">
        <f>1/$A$1*'[1]440131Exp'!$C$263</f>
        <v>0</v>
      </c>
      <c r="E5" s="243">
        <f>1/$A$1*'[1]440131Exp'!$D$263</f>
        <v>0</v>
      </c>
      <c r="F5" s="243">
        <f>1/$A$1*'[1]440131Exp'!$E$263</f>
        <v>0</v>
      </c>
      <c r="G5" s="243">
        <f>1/$A$1*'[1]440131Exp'!$F$263</f>
        <v>0</v>
      </c>
      <c r="H5" s="243">
        <f>1/$A$1*'[1]440131Exp'!$G$263</f>
        <v>0</v>
      </c>
      <c r="I5" s="243">
        <f>1/$A$1*'[1]440131Exp'!$H$263</f>
        <v>0</v>
      </c>
      <c r="J5" s="244">
        <f>1/$A$1*'[1]440131Exp'!$I$263</f>
        <v>0</v>
      </c>
      <c r="K5" s="244">
        <f>1/$A$1*'[1]440131Exp'!J$263</f>
        <v>0</v>
      </c>
      <c r="L5" s="244">
        <f>1/$A$1*'[1]440131Exp'!K$263</f>
        <v>0</v>
      </c>
      <c r="M5" s="244">
        <f>1/$A$1*'[1]440131Exp'!L$263</f>
        <v>0</v>
      </c>
      <c r="N5" s="243">
        <f>1/$A$1*'[1]440131Exp'!M$263</f>
        <v>0</v>
      </c>
      <c r="O5" s="243">
        <f>1/$A$1*'[1]440131Exp'!N$263</f>
        <v>0</v>
      </c>
      <c r="P5" s="105">
        <f>1/$A$1*'[1]440131Exp'!O$263</f>
        <v>8.0985188999999999E-2</v>
      </c>
      <c r="Q5" s="105">
        <f>1/$A$1*'[1]440131Exp'!P$263</f>
        <v>0.16855861399999997</v>
      </c>
      <c r="R5" s="105">
        <f>1/$A$1*'[1]440131Exp'!Q$263</f>
        <v>0.14904466800000002</v>
      </c>
      <c r="S5" s="105">
        <f>1/$A$1*'[1]440131Exp'!R$263</f>
        <v>0.29556474999999999</v>
      </c>
      <c r="T5" s="105">
        <f>1/$A$1*'[1]440131Exp'!S$263</f>
        <v>0.52699199500000016</v>
      </c>
      <c r="U5" s="105">
        <f>1/$A$1*'[1]440131Exp'!T$263</f>
        <v>0.70329054600000007</v>
      </c>
      <c r="V5" s="105">
        <f>1/$A$1*'[1]440131Exp'!U$263</f>
        <v>0.6737689200000001</v>
      </c>
      <c r="W5" s="105">
        <f>1/$A$1*'[1]440131Exp'!V$263</f>
        <v>0.41925824907500003</v>
      </c>
      <c r="X5" s="105">
        <f>1/$A$1*'[1]440131Exp'!W$263</f>
        <v>0.56181512</v>
      </c>
      <c r="Y5" s="105">
        <f>1/$A$1*'[1]440131Exp'!X$263</f>
        <v>0.79039250500000002</v>
      </c>
      <c r="Z5" s="105">
        <f>1/$A$1*'[1]440131Exp'!Y$263</f>
        <v>0.86028319450000024</v>
      </c>
      <c r="AA5" s="105">
        <f>1/$A$1*'[1]440131Exp'!Z$263</f>
        <v>1.1322209717000002</v>
      </c>
      <c r="AB5" s="105">
        <f>1/$A$1*'[1]440131Exp'!AA$263</f>
        <v>0</v>
      </c>
      <c r="AC5" s="277"/>
      <c r="AD5" s="270">
        <f>1/1000*'[1]440131Exp'!AB$263</f>
        <v>0</v>
      </c>
      <c r="AE5" s="271">
        <f>1/1000*'[1]440131Exp'!AC$263</f>
        <v>0</v>
      </c>
      <c r="AF5" s="271">
        <f>1/1000*'[1]440131Exp'!AD$263</f>
        <v>0</v>
      </c>
      <c r="AG5" s="271">
        <f>1/1000*'[1]440131Exp'!AE$263</f>
        <v>0</v>
      </c>
      <c r="AH5" s="271">
        <f>1/1000*'[1]440131Exp'!AF$263</f>
        <v>0</v>
      </c>
      <c r="AI5" s="271">
        <f>1/1000*'[1]440131Exp'!AG$263</f>
        <v>0</v>
      </c>
      <c r="AJ5" s="271">
        <f>1/1000*'[1]440131Exp'!AH$263</f>
        <v>0</v>
      </c>
      <c r="AK5" s="271">
        <f>1/1000*'[1]440131Exp'!AI$263</f>
        <v>0</v>
      </c>
      <c r="AL5" s="271">
        <f>1/1000*'[1]440131Exp'!AJ$263</f>
        <v>0</v>
      </c>
      <c r="AM5" s="271">
        <f>1/1000*'[1]440131Exp'!AK$263</f>
        <v>0</v>
      </c>
      <c r="AN5" s="271">
        <f>1/1000*'[1]440131Exp'!AL$263</f>
        <v>0</v>
      </c>
      <c r="AO5" s="271">
        <f>1/1000*'[1]440131Exp'!AM$263</f>
        <v>0</v>
      </c>
      <c r="AP5" s="271">
        <f>1/1000*'[1]440131Exp'!AN$263</f>
        <v>0</v>
      </c>
      <c r="AQ5" s="66">
        <f>1/1000*'[1]440131Exp'!AO$263</f>
        <v>1.4149446E-2</v>
      </c>
      <c r="AR5" s="66">
        <f>1/1000*'[1]440131Exp'!AP$263</f>
        <v>2.7592758999999998E-2</v>
      </c>
      <c r="AS5" s="66">
        <f>1/1000*'[1]440131Exp'!AQ$263</f>
        <v>2.0498665999999995E-2</v>
      </c>
      <c r="AT5" s="66">
        <f>1/1000*'[1]440131Exp'!AR$263</f>
        <v>2.9573553999999995E-2</v>
      </c>
      <c r="AU5" s="66">
        <f>1/1000*'[1]440131Exp'!AS$263</f>
        <v>5.7273372999999995E-2</v>
      </c>
      <c r="AV5" s="66">
        <f>1/1000*'[1]440131Exp'!AT$263</f>
        <v>9.5680578000000016E-2</v>
      </c>
      <c r="AW5" s="66">
        <f>1/1000*'[1]440131Exp'!AU$263</f>
        <v>7.7598551000000002E-2</v>
      </c>
      <c r="AX5" s="66">
        <f>1/1000*'[1]440131Exp'!AV$263</f>
        <v>6.8141043999999998E-2</v>
      </c>
      <c r="AY5" s="66">
        <f>1/1000*'[1]440131Exp'!AW$263</f>
        <v>6.5005986999999987E-2</v>
      </c>
      <c r="AZ5" s="66">
        <f>1/1000*'[1]440131Exp'!AX$263</f>
        <v>0.12646449687300002</v>
      </c>
      <c r="BA5" s="66">
        <f>1/1000*'[1]440131Exp'!AY$263</f>
        <v>0.12154757711799999</v>
      </c>
      <c r="BB5" s="66">
        <f>1/1000*'[1]440131Exp'!AZ$263</f>
        <v>0.154770407655</v>
      </c>
      <c r="BC5" s="66">
        <f>1/1000*'[1]440131Exp'!BA$263</f>
        <v>0</v>
      </c>
      <c r="BD5" s="278"/>
    </row>
    <row r="6" spans="1:56" ht="17.149999999999999" customHeight="1" thickTop="1">
      <c r="B6" s="136" t="s">
        <v>142</v>
      </c>
      <c r="C6" s="245">
        <f>1/$A$1*'[1]440131Exp'!$B$266</f>
        <v>0</v>
      </c>
      <c r="D6" s="246">
        <f>1/$A$1*'[1]440131Exp'!$C$266</f>
        <v>0</v>
      </c>
      <c r="E6" s="246">
        <f>1/$A$1*'[1]440131Exp'!$D$266</f>
        <v>0</v>
      </c>
      <c r="F6" s="246">
        <f>1/$A$1*'[1]440131Exp'!$E$266</f>
        <v>0</v>
      </c>
      <c r="G6" s="246">
        <f>1/$A$1*'[1]440131Exp'!$F$266</f>
        <v>0</v>
      </c>
      <c r="H6" s="246">
        <f>1/$A$1*'[1]440131Exp'!$G$266</f>
        <v>0</v>
      </c>
      <c r="I6" s="246">
        <f>1/$A$1*'[1]440131Exp'!$H$266</f>
        <v>0</v>
      </c>
      <c r="J6" s="247">
        <f>1/$A$1*'[1]440131Exp'!$I$266</f>
        <v>0</v>
      </c>
      <c r="K6" s="247">
        <f>1/$A$1*'[1]440131Exp'!J$266</f>
        <v>0</v>
      </c>
      <c r="L6" s="247">
        <f>1/$A$1*'[1]440131Exp'!K$266</f>
        <v>0</v>
      </c>
      <c r="M6" s="246">
        <f>1/$A$1*'[1]440131Exp'!L$266</f>
        <v>0</v>
      </c>
      <c r="N6" s="246">
        <f>1/$A$1*'[1]440131Exp'!M$266</f>
        <v>0</v>
      </c>
      <c r="O6" s="246">
        <f>1/$A$1*'[1]440131Exp'!N$266</f>
        <v>0</v>
      </c>
      <c r="P6" s="138">
        <f>1/$A$1*'[1]440131Exp'!O$266</f>
        <v>1.0441E-5</v>
      </c>
      <c r="Q6" s="138">
        <f>1/$A$1*'[1]440131Exp'!P$266</f>
        <v>1.6200000000000001E-4</v>
      </c>
      <c r="R6" s="138">
        <f>1/$A$1*'[1]440131Exp'!Q$266</f>
        <v>4.5900000000000004E-5</v>
      </c>
      <c r="S6" s="138">
        <f>1/$A$1*'[1]440131Exp'!R$266</f>
        <v>1.7268000000000001E-5</v>
      </c>
      <c r="T6" s="138">
        <f>1/$A$1*'[1]440131Exp'!S$266</f>
        <v>0</v>
      </c>
      <c r="U6" s="138">
        <f>1/$A$1*'[1]440131Exp'!T$266</f>
        <v>0</v>
      </c>
      <c r="V6" s="138">
        <f>1/$A$1*'[1]440131Exp'!U$266</f>
        <v>0</v>
      </c>
      <c r="W6" s="138">
        <f>1/$A$1*'[1]440131Exp'!V$266</f>
        <v>0</v>
      </c>
      <c r="X6" s="138">
        <f>1/$A$1*'[1]440131Exp'!W$266</f>
        <v>0</v>
      </c>
      <c r="Y6" s="138">
        <f>1/$A$1*'[1]440131Exp'!X$266</f>
        <v>0</v>
      </c>
      <c r="Z6" s="138">
        <f>1/$A$1*'[1]440131Exp'!Y$266</f>
        <v>0</v>
      </c>
      <c r="AA6" s="138">
        <f>1/$A$1*'[1]440131Exp'!Z$266</f>
        <v>0</v>
      </c>
      <c r="AB6" s="138">
        <f>1/$A$1*'[1]440131Exp'!AA$266</f>
        <v>0</v>
      </c>
      <c r="AC6" s="277"/>
      <c r="AD6" s="272">
        <f>1/1000*'[1]440131Exp'!AB$266</f>
        <v>0</v>
      </c>
      <c r="AE6" s="246">
        <f>1/1000*'[1]440131Exp'!AC$266</f>
        <v>0</v>
      </c>
      <c r="AF6" s="246">
        <f>1/1000*'[1]440131Exp'!AD$266</f>
        <v>0</v>
      </c>
      <c r="AG6" s="246">
        <f>1/1000*'[1]440131Exp'!AE$266</f>
        <v>0</v>
      </c>
      <c r="AH6" s="246">
        <f>1/1000*'[1]440131Exp'!AF$266</f>
        <v>0</v>
      </c>
      <c r="AI6" s="246">
        <f>1/1000*'[1]440131Exp'!AG$266</f>
        <v>0</v>
      </c>
      <c r="AJ6" s="246">
        <f>1/1000*'[1]440131Exp'!AH$266</f>
        <v>0</v>
      </c>
      <c r="AK6" s="246">
        <f>1/1000*'[1]440131Exp'!AI$266</f>
        <v>0</v>
      </c>
      <c r="AL6" s="246">
        <f>1/1000*'[1]440131Exp'!AJ$266</f>
        <v>0</v>
      </c>
      <c r="AM6" s="246">
        <f>1/1000*'[1]440131Exp'!AK$266</f>
        <v>0</v>
      </c>
      <c r="AN6" s="246">
        <f>1/1000*'[1]440131Exp'!AL$266</f>
        <v>0</v>
      </c>
      <c r="AO6" s="246">
        <f>1/1000*'[1]440131Exp'!AM$266</f>
        <v>0</v>
      </c>
      <c r="AP6" s="246">
        <f>1/1000*'[1]440131Exp'!AN$266</f>
        <v>0</v>
      </c>
      <c r="AQ6" s="138">
        <f>1/1000*'[1]440131Exp'!AO$266</f>
        <v>1.8239999999999998E-6</v>
      </c>
      <c r="AR6" s="138">
        <f>1/1000*'[1]440131Exp'!AP$266</f>
        <v>1.7292999999999999E-5</v>
      </c>
      <c r="AS6" s="138">
        <f>1/1000*'[1]440131Exp'!AQ$266</f>
        <v>3.0956E-5</v>
      </c>
      <c r="AT6" s="138">
        <f>1/1000*'[1]440131Exp'!AR$266</f>
        <v>1.2024E-5</v>
      </c>
      <c r="AU6" s="138">
        <f>1/1000*'[1]440131Exp'!AS$266</f>
        <v>0</v>
      </c>
      <c r="AV6" s="138">
        <f>1/1000*'[1]440131Exp'!AT$266</f>
        <v>0</v>
      </c>
      <c r="AW6" s="138">
        <f>1/1000*'[1]440131Exp'!AU$266</f>
        <v>0</v>
      </c>
      <c r="AX6" s="138">
        <f>1/1000*'[1]440131Exp'!AV$266</f>
        <v>0</v>
      </c>
      <c r="AY6" s="138">
        <f>1/1000*'[1]440131Exp'!AW$266</f>
        <v>0</v>
      </c>
      <c r="AZ6" s="138">
        <f>1/1000*'[1]440131Exp'!AX$266</f>
        <v>0</v>
      </c>
      <c r="BA6" s="138">
        <f>1/1000*'[1]440131Exp'!AY$266</f>
        <v>0</v>
      </c>
      <c r="BB6" s="138">
        <f>1/1000*'[1]440131Exp'!AZ$266</f>
        <v>0</v>
      </c>
      <c r="BC6" s="138">
        <f>1/1000*'[1]440131Exp'!BA$266</f>
        <v>0</v>
      </c>
      <c r="BD6" s="278"/>
    </row>
    <row r="7" spans="1:56" ht="17.149999999999999" customHeight="1">
      <c r="B7" s="155" t="s">
        <v>145</v>
      </c>
      <c r="C7" s="248">
        <f>1/$A$1*'[1]440131Exp'!$B$268</f>
        <v>0</v>
      </c>
      <c r="D7" s="249">
        <f>1/$A$1*'[1]440131Exp'!$C$268</f>
        <v>0</v>
      </c>
      <c r="E7" s="249">
        <f>1/$A$1*'[1]440131Exp'!$D$268</f>
        <v>0</v>
      </c>
      <c r="F7" s="249">
        <f>1/$A$1*'[1]440131Exp'!$E$268</f>
        <v>0</v>
      </c>
      <c r="G7" s="249">
        <f>1/$A$1*'[1]440131Exp'!$F$268</f>
        <v>0</v>
      </c>
      <c r="H7" s="249">
        <f>1/$A$1*'[1]440131Exp'!$G$268</f>
        <v>0</v>
      </c>
      <c r="I7" s="249">
        <f>1/$A$1*'[1]440131Exp'!$H$268</f>
        <v>0</v>
      </c>
      <c r="J7" s="250">
        <f>1/$A$1*'[1]440131Exp'!$I$268</f>
        <v>0</v>
      </c>
      <c r="K7" s="250">
        <f>1/$A$1*'[1]440131Exp'!J$268</f>
        <v>0</v>
      </c>
      <c r="L7" s="250">
        <f>1/$A$1*'[1]440131Exp'!K$268</f>
        <v>0</v>
      </c>
      <c r="M7" s="249">
        <f>1/$A$1*'[1]440131Exp'!L$268</f>
        <v>0</v>
      </c>
      <c r="N7" s="249">
        <f>1/$A$1*'[1]440131Exp'!M$268</f>
        <v>0</v>
      </c>
      <c r="O7" s="249">
        <f>1/$A$1*'[1]440131Exp'!N$268</f>
        <v>0</v>
      </c>
      <c r="P7" s="157">
        <f>1/$A$1*'[1]440131Exp'!O$268</f>
        <v>1.0752579999999999E-3</v>
      </c>
      <c r="Q7" s="157">
        <f>1/$A$1*'[1]440131Exp'!P$268</f>
        <v>2.4719E-4</v>
      </c>
      <c r="R7" s="157">
        <f>1/$A$1*'[1]440131Exp'!Q$268</f>
        <v>2.6668500000000001E-4</v>
      </c>
      <c r="S7" s="157">
        <f>1/$A$1*'[1]440131Exp'!R$268</f>
        <v>2.0993400000000003E-4</v>
      </c>
      <c r="T7" s="157">
        <f>1/$A$1*'[1]440131Exp'!S$268</f>
        <v>1.3846299999999999E-4</v>
      </c>
      <c r="U7" s="157">
        <f>1/$A$1*'[1]440131Exp'!T$268</f>
        <v>1.0179E-5</v>
      </c>
      <c r="V7" s="157">
        <f>1/$A$1*'[1]440131Exp'!U$268</f>
        <v>1.6021000000000001E-5</v>
      </c>
      <c r="W7" s="157">
        <f>1/$A$1*'[1]440131Exp'!V$268</f>
        <v>0</v>
      </c>
      <c r="X7" s="157">
        <f>1/$A$1*'[1]440131Exp'!W$268</f>
        <v>0</v>
      </c>
      <c r="Y7" s="157">
        <f>1/$A$1*'[1]440131Exp'!X$268</f>
        <v>0</v>
      </c>
      <c r="Z7" s="157">
        <f>1/$A$1*'[1]440131Exp'!Y$268</f>
        <v>2.1999999999999998E-8</v>
      </c>
      <c r="AA7" s="157">
        <f>1/$A$1*'[1]440131Exp'!Z$268</f>
        <v>5.0000000000000003E-10</v>
      </c>
      <c r="AB7" s="157">
        <f>1/$A$1*'[1]440131Exp'!AA$268</f>
        <v>0</v>
      </c>
      <c r="AC7" s="277"/>
      <c r="AD7" s="248">
        <f>1/1000*'[1]440131Exp'!AB$268</f>
        <v>0</v>
      </c>
      <c r="AE7" s="249">
        <f>1/1000*'[1]440131Exp'!AC$268</f>
        <v>0</v>
      </c>
      <c r="AF7" s="249">
        <f>1/1000*'[1]440131Exp'!AD$268</f>
        <v>0</v>
      </c>
      <c r="AG7" s="249">
        <f>1/1000*'[1]440131Exp'!AE$268</f>
        <v>0</v>
      </c>
      <c r="AH7" s="249">
        <f>1/1000*'[1]440131Exp'!AF$268</f>
        <v>0</v>
      </c>
      <c r="AI7" s="249">
        <f>1/1000*'[1]440131Exp'!AG$268</f>
        <v>0</v>
      </c>
      <c r="AJ7" s="249">
        <f>1/1000*'[1]440131Exp'!AH$268</f>
        <v>0</v>
      </c>
      <c r="AK7" s="249">
        <f>1/1000*'[1]440131Exp'!AI$268</f>
        <v>0</v>
      </c>
      <c r="AL7" s="249">
        <f>1/1000*'[1]440131Exp'!AJ$268</f>
        <v>0</v>
      </c>
      <c r="AM7" s="249">
        <f>1/1000*'[1]440131Exp'!AK$268</f>
        <v>0</v>
      </c>
      <c r="AN7" s="249">
        <f>1/1000*'[1]440131Exp'!AL$268</f>
        <v>0</v>
      </c>
      <c r="AO7" s="249">
        <f>1/1000*'[1]440131Exp'!AM$268</f>
        <v>0</v>
      </c>
      <c r="AP7" s="249">
        <f>1/1000*'[1]440131Exp'!AN$268</f>
        <v>0</v>
      </c>
      <c r="AQ7" s="157">
        <f>1/1000*'[1]440131Exp'!AO$268</f>
        <v>1.8786499999999998E-4</v>
      </c>
      <c r="AR7" s="157">
        <f>1/1000*'[1]440131Exp'!AP$268</f>
        <v>2.0170099999999999E-4</v>
      </c>
      <c r="AS7" s="157">
        <f>1/1000*'[1]440131Exp'!AQ$268</f>
        <v>2.1677399999999998E-4</v>
      </c>
      <c r="AT7" s="157">
        <f>1/1000*'[1]440131Exp'!AR$268</f>
        <v>1.8384899999999998E-4</v>
      </c>
      <c r="AU7" s="157">
        <f>1/1000*'[1]440131Exp'!AS$268</f>
        <v>1.32884E-4</v>
      </c>
      <c r="AV7" s="157">
        <f>1/1000*'[1]440131Exp'!AT$268</f>
        <v>1.2920999999999999E-5</v>
      </c>
      <c r="AW7" s="157">
        <f>1/1000*'[1]440131Exp'!AU$268</f>
        <v>1.9006000000000001E-5</v>
      </c>
      <c r="AX7" s="157">
        <f>1/1000*'[1]440131Exp'!AV$268</f>
        <v>0</v>
      </c>
      <c r="AY7" s="157">
        <f>1/1000*'[1]440131Exp'!AW$268</f>
        <v>0</v>
      </c>
      <c r="AZ7" s="157">
        <f>1/1000*'[1]440131Exp'!AX$268</f>
        <v>0</v>
      </c>
      <c r="BA7" s="157">
        <f>1/1000*'[1]440131Exp'!AY$268</f>
        <v>1.3463099999999998E-7</v>
      </c>
      <c r="BB7" s="157">
        <f>1/1000*'[1]440131Exp'!AZ$268</f>
        <v>9.1769999999999984E-9</v>
      </c>
      <c r="BC7" s="157">
        <f>1/1000*'[1]440131Exp'!BA$268</f>
        <v>0</v>
      </c>
      <c r="BD7" s="278"/>
    </row>
    <row r="8" spans="1:56" ht="17.149999999999999" customHeight="1">
      <c r="B8" s="155" t="s">
        <v>143</v>
      </c>
      <c r="C8" s="248">
        <f>1/$A$1*'[1]440131Exp'!$B$269</f>
        <v>0</v>
      </c>
      <c r="D8" s="249">
        <f>1/$A$1*'[1]440131Exp'!$C$269</f>
        <v>0</v>
      </c>
      <c r="E8" s="249">
        <f>1/$A$1*'[1]440131Exp'!$D$269</f>
        <v>0</v>
      </c>
      <c r="F8" s="249">
        <f>1/$A$1*'[1]440131Exp'!$E$269</f>
        <v>0</v>
      </c>
      <c r="G8" s="249">
        <f>1/$A$1*'[1]440131Exp'!$F$269</f>
        <v>0</v>
      </c>
      <c r="H8" s="249">
        <f>1/$A$1*'[1]440131Exp'!$G$269</f>
        <v>0</v>
      </c>
      <c r="I8" s="249">
        <f>1/$A$1*'[1]440131Exp'!$H$269</f>
        <v>0</v>
      </c>
      <c r="J8" s="250">
        <f>1/$A$1*'[1]440131Exp'!$I$269</f>
        <v>0</v>
      </c>
      <c r="K8" s="250">
        <f>1/$A$1*'[1]440131Exp'!J$269</f>
        <v>0</v>
      </c>
      <c r="L8" s="250">
        <f>1/$A$1*'[1]440131Exp'!K$269</f>
        <v>0</v>
      </c>
      <c r="M8" s="249">
        <f>1/$A$1*'[1]440131Exp'!L$269</f>
        <v>0</v>
      </c>
      <c r="N8" s="249">
        <f>1/$A$1*'[1]440131Exp'!M$269</f>
        <v>0</v>
      </c>
      <c r="O8" s="249">
        <f>1/$A$1*'[1]440131Exp'!N$269</f>
        <v>0</v>
      </c>
      <c r="P8" s="157">
        <f>1/$A$1*'[1]440131Exp'!O$269</f>
        <v>0</v>
      </c>
      <c r="Q8" s="157">
        <f>1/$A$1*'[1]440131Exp'!P$269</f>
        <v>0</v>
      </c>
      <c r="R8" s="157">
        <f>1/$A$1*'[1]440131Exp'!Q$269</f>
        <v>0</v>
      </c>
      <c r="S8" s="157">
        <f>1/$A$1*'[1]440131Exp'!R$269</f>
        <v>0</v>
      </c>
      <c r="T8" s="157">
        <f>1/$A$1*'[1]440131Exp'!S$269</f>
        <v>0</v>
      </c>
      <c r="U8" s="157">
        <f>1/$A$1*'[1]440131Exp'!T$269</f>
        <v>0</v>
      </c>
      <c r="V8" s="157">
        <f>1/$A$1*'[1]440131Exp'!U$269</f>
        <v>0</v>
      </c>
      <c r="W8" s="157">
        <f>1/$A$1*'[1]440131Exp'!V$269</f>
        <v>0</v>
      </c>
      <c r="X8" s="157">
        <f>1/$A$1*'[1]440131Exp'!W$269</f>
        <v>0</v>
      </c>
      <c r="Y8" s="157">
        <f>1/$A$1*'[1]440131Exp'!X$269</f>
        <v>0</v>
      </c>
      <c r="Z8" s="157">
        <f>1/$A$1*'[1]440131Exp'!Y$269</f>
        <v>0</v>
      </c>
      <c r="AA8" s="157">
        <f>1/$A$1*'[1]440131Exp'!Z$269</f>
        <v>0</v>
      </c>
      <c r="AB8" s="157">
        <f>1/$A$1*'[1]440131Exp'!AA$269</f>
        <v>0</v>
      </c>
      <c r="AC8" s="277"/>
      <c r="AD8" s="248">
        <f>1/1000*'[1]440131Exp'!AB$269</f>
        <v>0</v>
      </c>
      <c r="AE8" s="249">
        <f>1/1000*'[1]440131Exp'!AC$269</f>
        <v>0</v>
      </c>
      <c r="AF8" s="249">
        <f>1/1000*'[1]440131Exp'!AD$269</f>
        <v>0</v>
      </c>
      <c r="AG8" s="249">
        <f>1/1000*'[1]440131Exp'!AE$269</f>
        <v>0</v>
      </c>
      <c r="AH8" s="249">
        <f>1/1000*'[1]440131Exp'!AF$269</f>
        <v>0</v>
      </c>
      <c r="AI8" s="249">
        <f>1/1000*'[1]440131Exp'!AG$269</f>
        <v>0</v>
      </c>
      <c r="AJ8" s="249">
        <f>1/1000*'[1]440131Exp'!AH$269</f>
        <v>0</v>
      </c>
      <c r="AK8" s="249">
        <f>1/1000*'[1]440131Exp'!AI$269</f>
        <v>0</v>
      </c>
      <c r="AL8" s="249">
        <f>1/1000*'[1]440131Exp'!AJ$269</f>
        <v>0</v>
      </c>
      <c r="AM8" s="249">
        <f>1/1000*'[1]440131Exp'!AK$269</f>
        <v>0</v>
      </c>
      <c r="AN8" s="249">
        <f>1/1000*'[1]440131Exp'!AL$269</f>
        <v>0</v>
      </c>
      <c r="AO8" s="249">
        <f>1/1000*'[1]440131Exp'!AM$269</f>
        <v>0</v>
      </c>
      <c r="AP8" s="249">
        <f>1/1000*'[1]440131Exp'!AN$269</f>
        <v>0</v>
      </c>
      <c r="AQ8" s="157">
        <f>1/1000*'[1]440131Exp'!AO$269</f>
        <v>0</v>
      </c>
      <c r="AR8" s="157">
        <f>1/1000*'[1]440131Exp'!AP$269</f>
        <v>0</v>
      </c>
      <c r="AS8" s="157">
        <f>1/1000*'[1]440131Exp'!AQ$269</f>
        <v>0</v>
      </c>
      <c r="AT8" s="157">
        <f>1/1000*'[1]440131Exp'!AR$269</f>
        <v>0</v>
      </c>
      <c r="AU8" s="157">
        <f>1/1000*'[1]440131Exp'!AS$269</f>
        <v>0</v>
      </c>
      <c r="AV8" s="157">
        <f>1/1000*'[1]440131Exp'!AT$269</f>
        <v>0</v>
      </c>
      <c r="AW8" s="157">
        <f>1/1000*'[1]440131Exp'!AU$269</f>
        <v>0</v>
      </c>
      <c r="AX8" s="157">
        <f>1/1000*'[1]440131Exp'!AV$269</f>
        <v>0</v>
      </c>
      <c r="AY8" s="157">
        <f>1/1000*'[1]440131Exp'!AW$269</f>
        <v>0</v>
      </c>
      <c r="AZ8" s="157">
        <f>1/1000*'[1]440131Exp'!AX$269</f>
        <v>0</v>
      </c>
      <c r="BA8" s="157">
        <f>1/1000*'[1]440131Exp'!AY$269</f>
        <v>0</v>
      </c>
      <c r="BB8" s="157">
        <f>1/1000*'[1]440131Exp'!AZ$269</f>
        <v>0</v>
      </c>
      <c r="BC8" s="157">
        <f>1/1000*'[1]440131Exp'!BA$269</f>
        <v>0</v>
      </c>
      <c r="BD8" s="278"/>
    </row>
    <row r="9" spans="1:56" ht="17.149999999999999" customHeight="1">
      <c r="B9" s="15" t="s">
        <v>126</v>
      </c>
      <c r="C9" s="251">
        <f>1/$A$1*'[1]440131Exp'!$B$267</f>
        <v>0</v>
      </c>
      <c r="D9" s="252">
        <f>1/$A$1*'[1]440131Exp'!$C$267</f>
        <v>0</v>
      </c>
      <c r="E9" s="252">
        <f>1/$A$1*'[1]440131Exp'!$D$267</f>
        <v>0</v>
      </c>
      <c r="F9" s="252">
        <f>1/$A$1*'[1]440131Exp'!$E$267</f>
        <v>0</v>
      </c>
      <c r="G9" s="252">
        <f>1/$A$1*'[1]440131Exp'!$F$267</f>
        <v>0</v>
      </c>
      <c r="H9" s="252">
        <f>1/$A$1*'[1]440131Exp'!$G$267</f>
        <v>0</v>
      </c>
      <c r="I9" s="252">
        <f>1/$A$1*'[1]440131Exp'!$H$267</f>
        <v>0</v>
      </c>
      <c r="J9" s="253">
        <f>1/$A$1*'[1]440131Exp'!$I$267</f>
        <v>0</v>
      </c>
      <c r="K9" s="253">
        <f>1/$A$1*'[1]440131Exp'!J$267</f>
        <v>0</v>
      </c>
      <c r="L9" s="253">
        <f>1/$A$1*'[1]440131Exp'!K$267</f>
        <v>0</v>
      </c>
      <c r="M9" s="252">
        <f>1/$A$1*'[1]440131Exp'!L$267</f>
        <v>0</v>
      </c>
      <c r="N9" s="252">
        <f>1/$A$1*'[1]440131Exp'!M$267</f>
        <v>0</v>
      </c>
      <c r="O9" s="252">
        <f>1/$A$1*'[1]440131Exp'!N$267</f>
        <v>0</v>
      </c>
      <c r="P9" s="29">
        <f>1/$A$1*'[1]440131Exp'!O$267</f>
        <v>7.4887744999999992E-2</v>
      </c>
      <c r="Q9" s="29">
        <f>1/$A$1*'[1]440131Exp'!P$267</f>
        <v>0.166551581</v>
      </c>
      <c r="R9" s="29">
        <f>1/$A$1*'[1]440131Exp'!Q$267</f>
        <v>0.14797030100000003</v>
      </c>
      <c r="S9" s="29">
        <f>1/$A$1*'[1]440131Exp'!R$267</f>
        <v>0.29020702000000004</v>
      </c>
      <c r="T9" s="29">
        <f>1/$A$1*'[1]440131Exp'!S$267</f>
        <v>0.51758654000000004</v>
      </c>
      <c r="U9" s="29">
        <f>1/$A$1*'[1]440131Exp'!T$267</f>
        <v>0.69557293000000009</v>
      </c>
      <c r="V9" s="29">
        <f>1/$A$1*'[1]440131Exp'!U$267</f>
        <v>0.6105066400000001</v>
      </c>
      <c r="W9" s="29">
        <f>1/$A$1*'[1]440131Exp'!V$267</f>
        <v>0.41773562440749989</v>
      </c>
      <c r="X9" s="29">
        <f>1/$A$1*'[1]440131Exp'!W$267</f>
        <v>0.55926226999999995</v>
      </c>
      <c r="Y9" s="29">
        <f>1/$A$1*'[1]440131Exp'!X$267</f>
        <v>0.61044290000000001</v>
      </c>
      <c r="Z9" s="29">
        <f>1/$A$1*'[1]440131Exp'!Y$267</f>
        <v>0.48492761139999985</v>
      </c>
      <c r="AA9" s="29">
        <f>1/$A$1*'[1]440131Exp'!Z$267</f>
        <v>0.72919440020000004</v>
      </c>
      <c r="AB9" s="29">
        <f>1/$A$1*'[1]440131Exp'!AA$267</f>
        <v>0</v>
      </c>
      <c r="AC9" s="277"/>
      <c r="AD9" s="251">
        <f>1/1000*'[1]440131Exp'!AB$267</f>
        <v>0</v>
      </c>
      <c r="AE9" s="252">
        <f>1/1000*'[1]440131Exp'!AC$267</f>
        <v>0</v>
      </c>
      <c r="AF9" s="252">
        <f>1/1000*'[1]440131Exp'!AD$267</f>
        <v>0</v>
      </c>
      <c r="AG9" s="252">
        <f>1/1000*'[1]440131Exp'!AE$267</f>
        <v>0</v>
      </c>
      <c r="AH9" s="252">
        <f>1/1000*'[1]440131Exp'!AF$267</f>
        <v>0</v>
      </c>
      <c r="AI9" s="252">
        <f>1/1000*'[1]440131Exp'!AG$267</f>
        <v>0</v>
      </c>
      <c r="AJ9" s="252">
        <f>1/1000*'[1]440131Exp'!AH$267</f>
        <v>0</v>
      </c>
      <c r="AK9" s="252">
        <f>1/1000*'[1]440131Exp'!AI$267</f>
        <v>0</v>
      </c>
      <c r="AL9" s="252">
        <f>1/1000*'[1]440131Exp'!AJ$267</f>
        <v>0</v>
      </c>
      <c r="AM9" s="252">
        <f>1/1000*'[1]440131Exp'!AK$267</f>
        <v>0</v>
      </c>
      <c r="AN9" s="252">
        <f>1/1000*'[1]440131Exp'!AL$267</f>
        <v>0</v>
      </c>
      <c r="AO9" s="252">
        <f>1/1000*'[1]440131Exp'!AM$267</f>
        <v>0</v>
      </c>
      <c r="AP9" s="252">
        <f>1/1000*'[1]440131Exp'!AN$267</f>
        <v>0</v>
      </c>
      <c r="AQ9" s="29">
        <f>1/1000*'[1]440131Exp'!AO$267</f>
        <v>1.3084122E-2</v>
      </c>
      <c r="AR9" s="29">
        <f>1/1000*'[1]440131Exp'!AP$267</f>
        <v>2.6732350999999998E-2</v>
      </c>
      <c r="AS9" s="29">
        <f>1/1000*'[1]440131Exp'!AQ$267</f>
        <v>1.9862642999999999E-2</v>
      </c>
      <c r="AT9" s="29">
        <f>1/1000*'[1]440131Exp'!AR$267</f>
        <v>2.7755944999999997E-2</v>
      </c>
      <c r="AU9" s="29">
        <f>1/1000*'[1]440131Exp'!AS$267</f>
        <v>5.2244220000000001E-2</v>
      </c>
      <c r="AV9" s="29">
        <f>1/1000*'[1]440131Exp'!AT$267</f>
        <v>9.1483851000000019E-2</v>
      </c>
      <c r="AW9" s="29">
        <f>1/1000*'[1]440131Exp'!AU$267</f>
        <v>6.8806214000000004E-2</v>
      </c>
      <c r="AX9" s="29">
        <f>1/1000*'[1]440131Exp'!AV$267</f>
        <v>6.6944177999999993E-2</v>
      </c>
      <c r="AY9" s="29">
        <f>1/1000*'[1]440131Exp'!AW$267</f>
        <v>6.3797825000000002E-2</v>
      </c>
      <c r="AZ9" s="29">
        <f>1/1000*'[1]440131Exp'!AX$267</f>
        <v>9.2001400937000016E-2</v>
      </c>
      <c r="BA9" s="29">
        <f>1/1000*'[1]440131Exp'!AY$267</f>
        <v>6.7256747608000003E-2</v>
      </c>
      <c r="BB9" s="29">
        <f>1/1000*'[1]440131Exp'!AZ$267</f>
        <v>0.10215418774899999</v>
      </c>
      <c r="BC9" s="29">
        <f>1/1000*'[1]440131Exp'!BA$267</f>
        <v>0</v>
      </c>
      <c r="BD9" s="278"/>
    </row>
    <row r="10" spans="1:56">
      <c r="B10" s="52" t="s">
        <v>42</v>
      </c>
      <c r="C10" s="254">
        <f>1/$A$1*(SUM('[1]440131Exp'!$B$47:$B$47)+SUM('[1]440131Exp'!$B$105:$B$105))</f>
        <v>0</v>
      </c>
      <c r="D10" s="255">
        <f>1/$A$1*(SUM('[1]440131Exp'!$C$47:$C$47)+SUM('[1]440131Exp'!$C$105:$C$105))</f>
        <v>0</v>
      </c>
      <c r="E10" s="255">
        <f>1/$A$1*(SUM('[1]440131Exp'!$D$47:$D$47)+SUM('[1]440131Exp'!$D$105:$D$105))</f>
        <v>0</v>
      </c>
      <c r="F10" s="255">
        <f>1/$A$1*(SUM('[1]440131Exp'!$E$47:$E$47)+SUM('[1]440131Exp'!$E$105:$E$105))</f>
        <v>0</v>
      </c>
      <c r="G10" s="255">
        <f>1/$A$1*(SUM('[1]440131Exp'!$F$47:$F$47)+SUM('[1]440131Exp'!$F$105:$F$105))</f>
        <v>0</v>
      </c>
      <c r="H10" s="255">
        <f>1/$A$1*(SUM('[1]440131Exp'!$G$47:$G$47)+SUM('[1]440131Exp'!$G$105:$G$105))</f>
        <v>0</v>
      </c>
      <c r="I10" s="255">
        <f>1/$A$1*(SUM('[1]440131Exp'!$H$47:$H$47)+SUM('[1]440131Exp'!$H$105:$H$105))</f>
        <v>0</v>
      </c>
      <c r="J10" s="256">
        <f>1/$A$1*(SUM('[1]440131Exp'!$I$47:$I$47)+SUM('[1]440131Exp'!$I$105:$I$105))</f>
        <v>0</v>
      </c>
      <c r="K10" s="256">
        <f>1/$A$1*(SUM('[1]440131Exp'!J$47:J$47)+SUM('[1]440131Exp'!J$105:J$105))</f>
        <v>0</v>
      </c>
      <c r="L10" s="256">
        <f>1/$A$1*(SUM('[1]440131Exp'!K$47:K$47)+SUM('[1]440131Exp'!K$105:K$105))</f>
        <v>0</v>
      </c>
      <c r="M10" s="255">
        <f>1/$A$1*(SUM('[1]440131Exp'!L$47:L$47)+SUM('[1]440131Exp'!L$105:L$105))</f>
        <v>0</v>
      </c>
      <c r="N10" s="255">
        <f>1/$A$1*(SUM('[1]440131Exp'!M$47:M$47)+SUM('[1]440131Exp'!M$105:M$105))</f>
        <v>0</v>
      </c>
      <c r="O10" s="255">
        <f>1/$A$1*(SUM('[1]440131Exp'!N$47:N$47)+SUM('[1]440131Exp'!N$105:N$105))</f>
        <v>0</v>
      </c>
      <c r="P10" s="13">
        <f>1/$A$1*(SUM('[1]440131Exp'!O$47:O$47)+SUM('[1]440131Exp'!O$105:O$105))</f>
        <v>9.8792900000000002E-4</v>
      </c>
      <c r="Q10" s="13">
        <f>1/$A$1*(SUM('[1]440131Exp'!P$47:P$47)+SUM('[1]440131Exp'!P$105:P$105))</f>
        <v>8.0899600000000009E-4</v>
      </c>
      <c r="R10" s="13">
        <f>1/$A$1*(SUM('[1]440131Exp'!Q$47:Q$47)+SUM('[1]440131Exp'!Q$105:Q$105))</f>
        <v>3.5277919999999996E-3</v>
      </c>
      <c r="S10" s="13">
        <f>1/$A$1*(SUM('[1]440131Exp'!R$47:R$47)+SUM('[1]440131Exp'!R$105:R$105))</f>
        <v>8.6689904000000012E-2</v>
      </c>
      <c r="T10" s="13">
        <f>1/$A$1*(SUM('[1]440131Exp'!S$47:S$47)+SUM('[1]440131Exp'!S$105:S$105))</f>
        <v>2.3175500000000002E-2</v>
      </c>
      <c r="U10" s="13">
        <f>1/$A$1*(SUM('[1]440131Exp'!T$47:T$47)+SUM('[1]440131Exp'!T$105:T$105))</f>
        <v>1.2815E-4</v>
      </c>
      <c r="V10" s="13">
        <f>1/$A$1*(SUM('[1]440131Exp'!U$47:U$47)+SUM('[1]440131Exp'!U$105:U$105))</f>
        <v>7.0835000000000006E-4</v>
      </c>
      <c r="W10" s="13">
        <f>1/$A$1*(SUM('[1]440131Exp'!V$47:V$47)+SUM('[1]440131Exp'!V$105:V$105))</f>
        <v>2.3381799999999998E-4</v>
      </c>
      <c r="X10" s="13">
        <f>1/$A$1*(SUM('[1]440131Exp'!W$47:W$47)+SUM('[1]440131Exp'!W$105:W$105))</f>
        <v>2.5600000000000002E-5</v>
      </c>
      <c r="Y10" s="13">
        <f>1/$A$1*(SUM('[1]440131Exp'!X$47:X$47)+SUM('[1]440131Exp'!X$105:X$105))</f>
        <v>0</v>
      </c>
      <c r="Z10" s="13">
        <f>1/$A$1*(SUM('[1]440131Exp'!Y$47:Y$47)+SUM('[1]440131Exp'!Y$105:Y$105))</f>
        <v>1E-8</v>
      </c>
      <c r="AA10" s="13">
        <f>1/$A$1*(SUM('[1]440131Exp'!Z$47:Z$47)+SUM('[1]440131Exp'!Z$105:Z$105))</f>
        <v>0</v>
      </c>
      <c r="AB10" s="13">
        <f>1/$A$1*(SUM('[1]440131Exp'!AA$47:AA$47)+SUM('[1]440131Exp'!AA$105:AA$105))</f>
        <v>0</v>
      </c>
      <c r="AC10" s="14"/>
      <c r="AD10" s="254">
        <f>1/1000*(SUM('[1]440131Exp'!AB$47:AB$47)+SUM('[1]440131Exp'!AB$105:AB$105))</f>
        <v>0</v>
      </c>
      <c r="AE10" s="255">
        <f>1/1000*(SUM('[1]440131Exp'!AC$47:AC$47)+SUM('[1]440131Exp'!AC$105:AC$105))</f>
        <v>0</v>
      </c>
      <c r="AF10" s="255">
        <f>1/1000*(SUM('[1]440131Exp'!AD$47:AD$47)+SUM('[1]440131Exp'!AD$105:AD$105))</f>
        <v>0</v>
      </c>
      <c r="AG10" s="255">
        <f>1/1000*(SUM('[1]440131Exp'!AE$47:AE$47)+SUM('[1]440131Exp'!AE$105:AE$105))</f>
        <v>0</v>
      </c>
      <c r="AH10" s="255">
        <f>1/1000*(SUM('[1]440131Exp'!AF$47:AF$47)+SUM('[1]440131Exp'!AF$105:AF$105))</f>
        <v>0</v>
      </c>
      <c r="AI10" s="255">
        <f>1/1000*(SUM('[1]440131Exp'!AG$47:AG$47)+SUM('[1]440131Exp'!AG$105:AG$105))</f>
        <v>0</v>
      </c>
      <c r="AJ10" s="255">
        <f>1/1000*(SUM('[1]440131Exp'!AH$47:AH$47)+SUM('[1]440131Exp'!AH$105:AH$105))</f>
        <v>0</v>
      </c>
      <c r="AK10" s="255">
        <f>1/1000*(SUM('[1]440131Exp'!AI$47:AI$47)+SUM('[1]440131Exp'!AI$105:AI$105))</f>
        <v>0</v>
      </c>
      <c r="AL10" s="255">
        <f>1/1000*(SUM('[1]440131Exp'!AJ$47:AJ$47)+SUM('[1]440131Exp'!AJ$105:AJ$105))</f>
        <v>0</v>
      </c>
      <c r="AM10" s="255">
        <f>1/1000*(SUM('[1]440131Exp'!AK$47:AK$47)+SUM('[1]440131Exp'!AK$105:AK$105))</f>
        <v>0</v>
      </c>
      <c r="AN10" s="255">
        <f>1/1000*(SUM('[1]440131Exp'!AL$47:AL$47)+SUM('[1]440131Exp'!AL$105:AL$105))</f>
        <v>0</v>
      </c>
      <c r="AO10" s="255">
        <f>1/1000*(SUM('[1]440131Exp'!AM$47:AM$47)+SUM('[1]440131Exp'!AM$105:AM$105))</f>
        <v>0</v>
      </c>
      <c r="AP10" s="255">
        <f>1/1000*(SUM('[1]440131Exp'!AN$47:AN$47)+SUM('[1]440131Exp'!AN$105:AN$105))</f>
        <v>0</v>
      </c>
      <c r="AQ10" s="13">
        <f>1/1000*(SUM('[1]440131Exp'!AO$47:AO$47)+SUM('[1]440131Exp'!AO$105:AO$105))</f>
        <v>1.7260799999999998E-4</v>
      </c>
      <c r="AR10" s="13">
        <f>1/1000*(SUM('[1]440131Exp'!AP$47:AP$47)+SUM('[1]440131Exp'!AP$105:AP$105))</f>
        <v>3.7207999999999995E-4</v>
      </c>
      <c r="AS10" s="13">
        <f>1/1000*(SUM('[1]440131Exp'!AQ$47:AQ$47)+SUM('[1]440131Exp'!AQ$105:AQ$105))</f>
        <v>6.6366499999999991E-4</v>
      </c>
      <c r="AT10" s="13">
        <f>1/1000*(SUM('[1]440131Exp'!AR$47:AR$47)+SUM('[1]440131Exp'!AR$105:AR$105))</f>
        <v>7.8076760000000004E-3</v>
      </c>
      <c r="AU10" s="13">
        <f>1/1000*(SUM('[1]440131Exp'!AS$47:AS$47)+SUM('[1]440131Exp'!AS$105:AS$105))</f>
        <v>1.8789589999999999E-3</v>
      </c>
      <c r="AV10" s="13">
        <f>1/1000*(SUM('[1]440131Exp'!AT$47:AT$47)+SUM('[1]440131Exp'!AT$105:AT$105))</f>
        <v>1.9143999999999998E-5</v>
      </c>
      <c r="AW10" s="13">
        <f>1/1000*(SUM('[1]440131Exp'!AU$47:AU$47)+SUM('[1]440131Exp'!AU$105:AU$105))</f>
        <v>3.7800000000000003E-4</v>
      </c>
      <c r="AX10" s="13">
        <f>1/1000*(SUM('[1]440131Exp'!AV$47:AV$47)+SUM('[1]440131Exp'!AV$105:AV$105))</f>
        <v>3.7904000000000002E-5</v>
      </c>
      <c r="AY10" s="13">
        <f>1/1000*(SUM('[1]440131Exp'!AW$47:AW$47)+SUM('[1]440131Exp'!AW$105:AW$105))</f>
        <v>2.9349999999999999E-6</v>
      </c>
      <c r="AZ10" s="13">
        <f>1/1000*(SUM('[1]440131Exp'!AX$47:AX$47)+SUM('[1]440131Exp'!AX$105:AX$105))</f>
        <v>0</v>
      </c>
      <c r="BA10" s="13">
        <f>1/1000*(SUM('[1]440131Exp'!AY$47:AY$47)+SUM('[1]440131Exp'!AY$105:AY$105))</f>
        <v>9.6479999999999998E-9</v>
      </c>
      <c r="BB10" s="13">
        <f>1/1000*(SUM('[1]440131Exp'!AZ$47:AZ$47)+SUM('[1]440131Exp'!AZ$105:AZ$105))</f>
        <v>0</v>
      </c>
      <c r="BC10" s="13">
        <f>1/1000*(SUM('[1]440131Exp'!BA$47:BA$47)+SUM('[1]440131Exp'!BA$105:BA$105))</f>
        <v>0</v>
      </c>
      <c r="BD10" s="278"/>
    </row>
    <row r="11" spans="1:56">
      <c r="B11" s="5" t="s">
        <v>78</v>
      </c>
      <c r="C11" s="254">
        <f>1/$A$1*'[1]440131Exp'!$B$116</f>
        <v>0</v>
      </c>
      <c r="D11" s="255">
        <f>1/$A$1*'[1]440131Exp'!$C$116</f>
        <v>0</v>
      </c>
      <c r="E11" s="255">
        <f>1/$A$1*'[1]440131Exp'!$D$116</f>
        <v>0</v>
      </c>
      <c r="F11" s="255">
        <f>1/$A$1*'[1]440131Exp'!$E$116</f>
        <v>0</v>
      </c>
      <c r="G11" s="255">
        <f>1/$A$1*'[1]440131Exp'!$F$116</f>
        <v>0</v>
      </c>
      <c r="H11" s="255">
        <f>1/$A$1*'[1]440131Exp'!$G$116</f>
        <v>0</v>
      </c>
      <c r="I11" s="255">
        <f>1/$A$1*'[1]440131Exp'!$H$116</f>
        <v>0</v>
      </c>
      <c r="J11" s="256">
        <f>1/$A$1*'[1]440131Exp'!$I$116</f>
        <v>0</v>
      </c>
      <c r="K11" s="256">
        <f>1/$A$1*'[1]440131Exp'!J$116</f>
        <v>0</v>
      </c>
      <c r="L11" s="256">
        <f>1/$A$1*'[1]440131Exp'!K$116</f>
        <v>0</v>
      </c>
      <c r="M11" s="255">
        <f>1/$A$1*'[1]440131Exp'!L$116</f>
        <v>0</v>
      </c>
      <c r="N11" s="255">
        <f>1/$A$1*'[1]440131Exp'!M$116</f>
        <v>0</v>
      </c>
      <c r="O11" s="255">
        <f>1/$A$1*'[1]440131Exp'!N$116</f>
        <v>0</v>
      </c>
      <c r="P11" s="11">
        <f>1/$A$1*'[1]440131Exp'!O$116</f>
        <v>3.8091470000000001E-3</v>
      </c>
      <c r="Q11" s="11">
        <f>1/$A$1*'[1]440131Exp'!P$116</f>
        <v>2.0501500000000001E-4</v>
      </c>
      <c r="R11" s="11">
        <f>1/$A$1*'[1]440131Exp'!Q$116</f>
        <v>1.2653E-4</v>
      </c>
      <c r="S11" s="11">
        <f>1/$A$1*'[1]440131Exp'!R$116</f>
        <v>1.5307000000000001E-3</v>
      </c>
      <c r="T11" s="11">
        <f>1/$A$1*'[1]440131Exp'!S$116</f>
        <v>6.6703600000000002E-3</v>
      </c>
      <c r="U11" s="11">
        <f>1/$A$1*'[1]440131Exp'!T$116</f>
        <v>1.06096E-2</v>
      </c>
      <c r="V11" s="11">
        <f>1/$A$1*'[1]440131Exp'!U$116</f>
        <v>5.9015579999999998E-2</v>
      </c>
      <c r="W11" s="11">
        <f>1/$A$1*'[1]440131Exp'!V$116</f>
        <v>9.9390054099999986E-2</v>
      </c>
      <c r="X11" s="11">
        <f>1/$A$1*'[1]440131Exp'!W$116</f>
        <v>0.12813000000000002</v>
      </c>
      <c r="Y11" s="11">
        <f>1/$A$1*'[1]440131Exp'!X$116</f>
        <v>0.22761500000000001</v>
      </c>
      <c r="Z11" s="11">
        <f>1/$A$1*'[1]440131Exp'!Y$116</f>
        <v>0.25817200100000004</v>
      </c>
      <c r="AA11" s="11">
        <f>1/$A$1*'[1]440131Exp'!Z$116</f>
        <v>0.45113136700000006</v>
      </c>
      <c r="AB11" s="11">
        <f>1/$A$1*'[1]440131Exp'!AA$116</f>
        <v>0</v>
      </c>
      <c r="AC11" s="277"/>
      <c r="AD11" s="254">
        <f>1/1000*'[1]440131Exp'!AB$116</f>
        <v>0</v>
      </c>
      <c r="AE11" s="255">
        <f>1/1000*'[1]440131Exp'!AC$116</f>
        <v>0</v>
      </c>
      <c r="AF11" s="255">
        <f>1/1000*'[1]440131Exp'!AD$116</f>
        <v>0</v>
      </c>
      <c r="AG11" s="255">
        <f>1/1000*'[1]440131Exp'!AE$116</f>
        <v>0</v>
      </c>
      <c r="AH11" s="255">
        <f>1/1000*'[1]440131Exp'!AF$116</f>
        <v>0</v>
      </c>
      <c r="AI11" s="255">
        <f>1/1000*'[1]440131Exp'!AG$116</f>
        <v>0</v>
      </c>
      <c r="AJ11" s="255">
        <f>1/1000*'[1]440131Exp'!AH$116</f>
        <v>0</v>
      </c>
      <c r="AK11" s="255">
        <f>1/1000*'[1]440131Exp'!AI$116</f>
        <v>0</v>
      </c>
      <c r="AL11" s="255">
        <f>1/1000*'[1]440131Exp'!AJ$116</f>
        <v>0</v>
      </c>
      <c r="AM11" s="255">
        <f>1/1000*'[1]440131Exp'!AK$116</f>
        <v>0</v>
      </c>
      <c r="AN11" s="255">
        <f>1/1000*'[1]440131Exp'!AL$116</f>
        <v>0</v>
      </c>
      <c r="AO11" s="255">
        <f>1/1000*'[1]440131Exp'!AM$116</f>
        <v>0</v>
      </c>
      <c r="AP11" s="255">
        <f>1/1000*'[1]440131Exp'!AN$116</f>
        <v>0</v>
      </c>
      <c r="AQ11" s="11">
        <f>1/1000*'[1]440131Exp'!AO$116</f>
        <v>6.6552099999999997E-4</v>
      </c>
      <c r="AR11" s="11">
        <f>1/1000*'[1]440131Exp'!AP$116</f>
        <v>1.9092299999999999E-4</v>
      </c>
      <c r="AS11" s="11">
        <f>1/1000*'[1]440131Exp'!AQ$116</f>
        <v>4.3272999999999997E-5</v>
      </c>
      <c r="AT11" s="11">
        <f>1/1000*'[1]440131Exp'!AR$116</f>
        <v>1.7084399999999999E-4</v>
      </c>
      <c r="AU11" s="11">
        <f>1/1000*'[1]440131Exp'!AS$116</f>
        <v>1.0982959999999999E-3</v>
      </c>
      <c r="AV11" s="11">
        <f>1/1000*'[1]440131Exp'!AT$116</f>
        <v>1.6292639999999998E-3</v>
      </c>
      <c r="AW11" s="11">
        <f>1/1000*'[1]440131Exp'!AU$116</f>
        <v>7.1785390000000003E-3</v>
      </c>
      <c r="AX11" s="11">
        <f>1/1000*'[1]440131Exp'!AV$116</f>
        <v>1.8402676E-2</v>
      </c>
      <c r="AY11" s="11">
        <f>1/1000*'[1]440131Exp'!AW$116</f>
        <v>1.5971895E-2</v>
      </c>
      <c r="AZ11" s="11">
        <f>1/1000*'[1]440131Exp'!AX$116</f>
        <v>3.5539919328000005E-2</v>
      </c>
      <c r="BA11" s="11">
        <f>1/1000*'[1]440131Exp'!AY$116</f>
        <v>3.7492995084999994E-2</v>
      </c>
      <c r="BB11" s="11">
        <f>1/1000*'[1]440131Exp'!AZ$116</f>
        <v>7.2761539931999991E-2</v>
      </c>
      <c r="BC11" s="11">
        <f>1/1000*'[1]440131Exp'!BA$116</f>
        <v>0</v>
      </c>
      <c r="BD11" s="278"/>
    </row>
    <row r="12" spans="1:56">
      <c r="B12" s="5" t="s">
        <v>40</v>
      </c>
      <c r="C12" s="257">
        <f>1/$A$1*'[1]440131Exp'!$B$121</f>
        <v>0</v>
      </c>
      <c r="D12" s="255">
        <f>1/$A$1*'[1]440131Exp'!$C$121</f>
        <v>0</v>
      </c>
      <c r="E12" s="255">
        <f>1/$A$1*'[1]440131Exp'!$D$121</f>
        <v>0</v>
      </c>
      <c r="F12" s="255">
        <f>1/$A$1*'[1]440131Exp'!$E$121</f>
        <v>0</v>
      </c>
      <c r="G12" s="255">
        <f>1/$A$1*'[1]440131Exp'!$F$121</f>
        <v>0</v>
      </c>
      <c r="H12" s="255">
        <f>1/$A$1*'[1]440131Exp'!$G$121</f>
        <v>0</v>
      </c>
      <c r="I12" s="255">
        <f>1/$A$1*'[1]440131Exp'!$H$121</f>
        <v>0</v>
      </c>
      <c r="J12" s="256">
        <f>1/$A$1*'[1]440131Exp'!$I$121</f>
        <v>0</v>
      </c>
      <c r="K12" s="256">
        <f>1/$A$1*'[1]440131Exp'!J$121</f>
        <v>0</v>
      </c>
      <c r="L12" s="256">
        <f>1/$A$1*'[1]440131Exp'!K$121</f>
        <v>0</v>
      </c>
      <c r="M12" s="255">
        <f>1/$A$1*'[1]440131Exp'!L$121</f>
        <v>0</v>
      </c>
      <c r="N12" s="255">
        <f>1/$A$1*'[1]440131Exp'!M$121</f>
        <v>0</v>
      </c>
      <c r="O12" s="255">
        <f>1/$A$1*'[1]440131Exp'!N$121</f>
        <v>0</v>
      </c>
      <c r="P12" s="11">
        <f>1/$A$1*'[1]440131Exp'!O$121</f>
        <v>6.7685844000000009E-2</v>
      </c>
      <c r="Q12" s="11">
        <f>1/$A$1*'[1]440131Exp'!P$121</f>
        <v>0.16143955200000001</v>
      </c>
      <c r="R12" s="11">
        <f>1/$A$1*'[1]440131Exp'!Q$121</f>
        <v>0.11545918400000001</v>
      </c>
      <c r="S12" s="11">
        <f>1/$A$1*'[1]440131Exp'!R$121</f>
        <v>0.17568600000000001</v>
      </c>
      <c r="T12" s="11">
        <f>1/$A$1*'[1]440131Exp'!S$121</f>
        <v>0.45674300000000001</v>
      </c>
      <c r="U12" s="11">
        <f>1/$A$1*'[1]440131Exp'!T$121</f>
        <v>0.65681100000000003</v>
      </c>
      <c r="V12" s="11">
        <f>1/$A$1*'[1]440131Exp'!U$121</f>
        <v>0.53085780999999999</v>
      </c>
      <c r="W12" s="11">
        <f>1/$A$1*'[1]440131Exp'!V$121</f>
        <v>0.31144486184999992</v>
      </c>
      <c r="X12" s="11">
        <f>1/$A$1*'[1]440131Exp'!W$121</f>
        <v>0.42526600000000003</v>
      </c>
      <c r="Y12" s="11">
        <f>1/$A$1*'[1]440131Exp'!X$121</f>
        <v>0.38194130000000004</v>
      </c>
      <c r="Z12" s="11">
        <f>1/$A$1*'[1]440131Exp'!Y$121</f>
        <v>0.21946601399999999</v>
      </c>
      <c r="AA12" s="11">
        <f>1/$A$1*'[1]440131Exp'!Z$121</f>
        <v>0.27329251700000001</v>
      </c>
      <c r="AB12" s="11">
        <f>1/$A$1*'[1]440131Exp'!AA$121</f>
        <v>0</v>
      </c>
      <c r="AC12" s="277"/>
      <c r="AD12" s="257">
        <f>1/1000*'[1]440131Exp'!AB$121</f>
        <v>0</v>
      </c>
      <c r="AE12" s="255">
        <f>1/1000*'[1]440131Exp'!AC$121</f>
        <v>0</v>
      </c>
      <c r="AF12" s="255">
        <f>1/1000*'[1]440131Exp'!AD$121</f>
        <v>0</v>
      </c>
      <c r="AG12" s="255">
        <f>1/1000*'[1]440131Exp'!AE$121</f>
        <v>0</v>
      </c>
      <c r="AH12" s="255">
        <f>1/1000*'[1]440131Exp'!AF$121</f>
        <v>0</v>
      </c>
      <c r="AI12" s="255">
        <f>1/1000*'[1]440131Exp'!AG$121</f>
        <v>0</v>
      </c>
      <c r="AJ12" s="255">
        <f>1/1000*'[1]440131Exp'!AH$121</f>
        <v>0</v>
      </c>
      <c r="AK12" s="255">
        <f>1/1000*'[1]440131Exp'!AI$121</f>
        <v>0</v>
      </c>
      <c r="AL12" s="255">
        <f>1/1000*'[1]440131Exp'!AJ$121</f>
        <v>0</v>
      </c>
      <c r="AM12" s="255">
        <f>1/1000*'[1]440131Exp'!AK$121</f>
        <v>0</v>
      </c>
      <c r="AN12" s="255">
        <f>1/1000*'[1]440131Exp'!AL$121</f>
        <v>0</v>
      </c>
      <c r="AO12" s="255">
        <f>1/1000*'[1]440131Exp'!AM$121</f>
        <v>0</v>
      </c>
      <c r="AP12" s="255">
        <f>1/1000*'[1]440131Exp'!AN$121</f>
        <v>0</v>
      </c>
      <c r="AQ12" s="11">
        <f>1/1000*'[1]440131Exp'!AO$121</f>
        <v>1.1825830000000001E-2</v>
      </c>
      <c r="AR12" s="11">
        <f>1/1000*'[1]440131Exp'!AP$121</f>
        <v>2.5571869000000001E-2</v>
      </c>
      <c r="AS12" s="11">
        <f>1/1000*'[1]440131Exp'!AQ$121</f>
        <v>1.6193715000000001E-2</v>
      </c>
      <c r="AT12" s="11">
        <f>1/1000*'[1]440131Exp'!AR$121</f>
        <v>1.7407647999999998E-2</v>
      </c>
      <c r="AU12" s="11">
        <f>1/1000*'[1]440131Exp'!AS$121</f>
        <v>4.6298572000000003E-2</v>
      </c>
      <c r="AV12" s="11">
        <f>1/1000*'[1]440131Exp'!AT$121</f>
        <v>8.7011593999999998E-2</v>
      </c>
      <c r="AW12" s="11">
        <f>1/1000*'[1]440131Exp'!AU$121</f>
        <v>5.9562675000000002E-2</v>
      </c>
      <c r="AX12" s="11">
        <f>1/1000*'[1]440131Exp'!AV$121</f>
        <v>4.7423440999999997E-2</v>
      </c>
      <c r="AY12" s="11">
        <f>1/1000*'[1]440131Exp'!AW$121</f>
        <v>4.7055099999999996E-2</v>
      </c>
      <c r="AZ12" s="11">
        <f>1/1000*'[1]440131Exp'!AX$121</f>
        <v>5.6343270384999998E-2</v>
      </c>
      <c r="BA12" s="11">
        <f>1/1000*'[1]440131Exp'!AY$121</f>
        <v>2.8790392210999997E-2</v>
      </c>
      <c r="BB12" s="11">
        <f>1/1000*'[1]440131Exp'!AZ$121</f>
        <v>2.8669304635999999E-2</v>
      </c>
      <c r="BC12" s="11">
        <f>1/1000*'[1]440131Exp'!BA$121</f>
        <v>0</v>
      </c>
      <c r="BD12" s="278"/>
    </row>
    <row r="13" spans="1:56">
      <c r="B13" s="275" t="s">
        <v>31</v>
      </c>
      <c r="C13" s="254">
        <f>1/$A$1*'[1]440131Exp'!$B$228</f>
        <v>0</v>
      </c>
      <c r="D13" s="255">
        <f>1/$A$1*'[1]440131Exp'!$C$228</f>
        <v>0</v>
      </c>
      <c r="E13" s="255">
        <f>1/$A$1*'[1]440131Exp'!$D$228</f>
        <v>0</v>
      </c>
      <c r="F13" s="255">
        <f>1/$A$1*'[1]440131Exp'!$E$228</f>
        <v>0</v>
      </c>
      <c r="G13" s="255">
        <f>1/$A$1*'[1]440131Exp'!$F$228</f>
        <v>0</v>
      </c>
      <c r="H13" s="255">
        <f>1/$A$1*'[1]440131Exp'!$G$228</f>
        <v>0</v>
      </c>
      <c r="I13" s="255">
        <f>1/$A$1*'[1]440131Exp'!$H$228</f>
        <v>0</v>
      </c>
      <c r="J13" s="256">
        <f>1/$A$1*'[1]440131Exp'!$I$228</f>
        <v>0</v>
      </c>
      <c r="K13" s="256">
        <f>1/$A$1*'[1]440131Exp'!J$228</f>
        <v>0</v>
      </c>
      <c r="L13" s="256">
        <f>1/$A$1*'[1]440131Exp'!K$228</f>
        <v>0</v>
      </c>
      <c r="M13" s="255">
        <f>1/$A$1*'[1]440131Exp'!L$228</f>
        <v>0</v>
      </c>
      <c r="N13" s="255">
        <f>1/$A$1*'[1]440131Exp'!M$228</f>
        <v>0</v>
      </c>
      <c r="O13" s="255">
        <f>1/$A$1*'[1]440131Exp'!N$228</f>
        <v>0</v>
      </c>
      <c r="P13" s="11">
        <f>1/$A$1*'[1]440131Exp'!O$228</f>
        <v>1.9737410000000002E-3</v>
      </c>
      <c r="Q13" s="11">
        <f>1/$A$1*'[1]440131Exp'!P$228</f>
        <v>1.811549E-3</v>
      </c>
      <c r="R13" s="11">
        <f>1/$A$1*'[1]440131Exp'!Q$228</f>
        <v>2.3405242000000003E-2</v>
      </c>
      <c r="S13" s="11">
        <f>1/$A$1*'[1]440131Exp'!R$228</f>
        <v>2.5209746000000002E-2</v>
      </c>
      <c r="T13" s="11">
        <f>1/$A$1*'[1]440131Exp'!S$228</f>
        <v>2.4045500000000001E-2</v>
      </c>
      <c r="U13" s="11">
        <f>1/$A$1*'[1]440131Exp'!T$228</f>
        <v>1.7111400000000002E-2</v>
      </c>
      <c r="V13" s="11">
        <f>1/$A$1*'[1]440131Exp'!U$228</f>
        <v>1.2063500000000001E-2</v>
      </c>
      <c r="W13" s="11">
        <f>1/$A$1*'[1]440131Exp'!V$228</f>
        <v>6.4901052699999984E-3</v>
      </c>
      <c r="X13" s="11">
        <f>1/$A$1*'[1]440131Exp'!W$228</f>
        <v>5.8156700000000002E-3</v>
      </c>
      <c r="Y13" s="11">
        <f>1/$A$1*'[1]440131Exp'!X$228</f>
        <v>0</v>
      </c>
      <c r="Z13" s="11">
        <f>1/$A$1*'[1]440131Exp'!Y$228</f>
        <v>1.9318510000000001E-3</v>
      </c>
      <c r="AA13" s="11">
        <f>1/$A$1*'[1]440131Exp'!Z$228</f>
        <v>2.0648020000000001E-3</v>
      </c>
      <c r="AB13" s="11">
        <f>1/$A$1*'[1]440131Exp'!AA$228</f>
        <v>0</v>
      </c>
      <c r="AC13" s="277"/>
      <c r="AD13" s="254">
        <f>1/1000*'[1]440131Exp'!AB$228</f>
        <v>0</v>
      </c>
      <c r="AE13" s="255">
        <f>1/1000*'[1]440131Exp'!AC$228</f>
        <v>0</v>
      </c>
      <c r="AF13" s="255">
        <f>1/1000*'[1]440131Exp'!AD$228</f>
        <v>0</v>
      </c>
      <c r="AG13" s="255">
        <f>1/1000*'[1]440131Exp'!AE$228</f>
        <v>0</v>
      </c>
      <c r="AH13" s="255">
        <f>1/1000*'[1]440131Exp'!AF$228</f>
        <v>0</v>
      </c>
      <c r="AI13" s="255">
        <f>1/1000*'[1]440131Exp'!AG$228</f>
        <v>0</v>
      </c>
      <c r="AJ13" s="255">
        <f>1/1000*'[1]440131Exp'!AH$228</f>
        <v>0</v>
      </c>
      <c r="AK13" s="255">
        <f>1/1000*'[1]440131Exp'!AI$228</f>
        <v>0</v>
      </c>
      <c r="AL13" s="255">
        <f>1/1000*'[1]440131Exp'!AJ$228</f>
        <v>0</v>
      </c>
      <c r="AM13" s="255">
        <f>1/1000*'[1]440131Exp'!AK$228</f>
        <v>0</v>
      </c>
      <c r="AN13" s="255">
        <f>1/1000*'[1]440131Exp'!AL$228</f>
        <v>0</v>
      </c>
      <c r="AO13" s="255">
        <f>1/1000*'[1]440131Exp'!AM$228</f>
        <v>0</v>
      </c>
      <c r="AP13" s="255">
        <f>1/1000*'[1]440131Exp'!AN$228</f>
        <v>0</v>
      </c>
      <c r="AQ13" s="11">
        <f>1/1000*'[1]440131Exp'!AO$228</f>
        <v>3.4484499999999998E-4</v>
      </c>
      <c r="AR13" s="11">
        <f>1/1000*'[1]440131Exp'!AP$228</f>
        <v>2.7112099999999998E-4</v>
      </c>
      <c r="AS13" s="11">
        <f>1/1000*'[1]440131Exp'!AQ$228</f>
        <v>2.4047839999999997E-3</v>
      </c>
      <c r="AT13" s="11">
        <f>1/1000*'[1]440131Exp'!AR$228</f>
        <v>2.2448069999999997E-3</v>
      </c>
      <c r="AU13" s="11">
        <f>1/1000*'[1]440131Exp'!AS$228</f>
        <v>2.3314920000000001E-3</v>
      </c>
      <c r="AV13" s="11">
        <f>1/1000*'[1]440131Exp'!AT$228</f>
        <v>2.21192E-3</v>
      </c>
      <c r="AW13" s="11">
        <f>1/1000*'[1]440131Exp'!AU$228</f>
        <v>1.2719630000000001E-3</v>
      </c>
      <c r="AX13" s="11">
        <f>1/1000*'[1]440131Exp'!AV$228</f>
        <v>1.0514389999999999E-3</v>
      </c>
      <c r="AY13" s="11">
        <f>1/1000*'[1]440131Exp'!AW$228</f>
        <v>7.5839499999999992E-4</v>
      </c>
      <c r="AZ13" s="11">
        <f>1/1000*'[1]440131Exp'!AX$228</f>
        <v>0</v>
      </c>
      <c r="BA13" s="11">
        <f>1/1000*'[1]440131Exp'!AY$228</f>
        <v>2.38078188E-4</v>
      </c>
      <c r="BB13" s="11">
        <f>1/1000*'[1]440131Exp'!AZ$228</f>
        <v>2.4191902399999998E-4</v>
      </c>
      <c r="BC13" s="11">
        <f>1/1000*'[1]440131Exp'!BA$228</f>
        <v>0</v>
      </c>
      <c r="BD13" s="278"/>
    </row>
    <row r="14" spans="1:56">
      <c r="B14" s="8" t="s">
        <v>21</v>
      </c>
      <c r="C14" s="258">
        <f t="shared" ref="C14:AB14" si="2">SUM(C9:C9)-SUM(C10:C13)</f>
        <v>0</v>
      </c>
      <c r="D14" s="259">
        <f t="shared" si="2"/>
        <v>0</v>
      </c>
      <c r="E14" s="259">
        <f t="shared" si="2"/>
        <v>0</v>
      </c>
      <c r="F14" s="259">
        <f t="shared" si="2"/>
        <v>0</v>
      </c>
      <c r="G14" s="259">
        <f t="shared" si="2"/>
        <v>0</v>
      </c>
      <c r="H14" s="259">
        <f t="shared" si="2"/>
        <v>0</v>
      </c>
      <c r="I14" s="259">
        <f t="shared" si="2"/>
        <v>0</v>
      </c>
      <c r="J14" s="260">
        <f t="shared" si="2"/>
        <v>0</v>
      </c>
      <c r="K14" s="260">
        <f t="shared" si="2"/>
        <v>0</v>
      </c>
      <c r="L14" s="260">
        <f t="shared" si="2"/>
        <v>0</v>
      </c>
      <c r="M14" s="259">
        <f t="shared" si="2"/>
        <v>0</v>
      </c>
      <c r="N14" s="259">
        <f t="shared" si="2"/>
        <v>0</v>
      </c>
      <c r="O14" s="259">
        <f t="shared" si="2"/>
        <v>0</v>
      </c>
      <c r="P14" s="37">
        <f t="shared" si="2"/>
        <v>4.3108399999998437E-4</v>
      </c>
      <c r="Q14" s="37">
        <f t="shared" si="2"/>
        <v>2.2864689999999854E-3</v>
      </c>
      <c r="R14" s="37">
        <f t="shared" si="2"/>
        <v>5.4515530000000256E-3</v>
      </c>
      <c r="S14" s="37">
        <f t="shared" si="2"/>
        <v>1.0906700000000713E-3</v>
      </c>
      <c r="T14" s="37">
        <f t="shared" si="2"/>
        <v>6.9521799999999745E-3</v>
      </c>
      <c r="U14" s="37">
        <f t="shared" si="2"/>
        <v>1.0912780000000066E-2</v>
      </c>
      <c r="V14" s="37">
        <f t="shared" si="2"/>
        <v>7.8614000000001294E-3</v>
      </c>
      <c r="W14" s="37">
        <f t="shared" si="2"/>
        <v>1.7678518750002814E-4</v>
      </c>
      <c r="X14" s="37">
        <f t="shared" si="2"/>
        <v>2.4999999999830713E-5</v>
      </c>
      <c r="Y14" s="37">
        <f t="shared" si="2"/>
        <v>8.8659999999995964E-4</v>
      </c>
      <c r="Z14" s="37">
        <f t="shared" si="2"/>
        <v>5.3577353999998412E-3</v>
      </c>
      <c r="AA14" s="37">
        <f t="shared" si="2"/>
        <v>2.7057141999998757E-3</v>
      </c>
      <c r="AB14" s="37">
        <f t="shared" si="2"/>
        <v>0</v>
      </c>
      <c r="AC14" s="277"/>
      <c r="AD14" s="273">
        <f t="shared" ref="AD14:BC14" si="3">SUM(AD9:AD9)-SUM(AD10:AD13)</f>
        <v>0</v>
      </c>
      <c r="AE14" s="274">
        <f t="shared" si="3"/>
        <v>0</v>
      </c>
      <c r="AF14" s="274">
        <f t="shared" si="3"/>
        <v>0</v>
      </c>
      <c r="AG14" s="274">
        <f t="shared" si="3"/>
        <v>0</v>
      </c>
      <c r="AH14" s="274">
        <f t="shared" si="3"/>
        <v>0</v>
      </c>
      <c r="AI14" s="274">
        <f t="shared" si="3"/>
        <v>0</v>
      </c>
      <c r="AJ14" s="274">
        <f t="shared" si="3"/>
        <v>0</v>
      </c>
      <c r="AK14" s="274">
        <f t="shared" si="3"/>
        <v>0</v>
      </c>
      <c r="AL14" s="274">
        <f t="shared" si="3"/>
        <v>0</v>
      </c>
      <c r="AM14" s="274">
        <f t="shared" si="3"/>
        <v>0</v>
      </c>
      <c r="AN14" s="274">
        <f t="shared" si="3"/>
        <v>0</v>
      </c>
      <c r="AO14" s="274">
        <f t="shared" si="3"/>
        <v>0</v>
      </c>
      <c r="AP14" s="274">
        <f t="shared" si="3"/>
        <v>0</v>
      </c>
      <c r="AQ14" s="39">
        <f t="shared" si="3"/>
        <v>7.5317999999999566E-5</v>
      </c>
      <c r="AR14" s="39">
        <f t="shared" si="3"/>
        <v>3.2635799999999882E-4</v>
      </c>
      <c r="AS14" s="39">
        <f t="shared" si="3"/>
        <v>5.5720599999999759E-4</v>
      </c>
      <c r="AT14" s="39">
        <f t="shared" si="3"/>
        <v>1.2496999999999509E-4</v>
      </c>
      <c r="AU14" s="39">
        <f t="shared" si="3"/>
        <v>6.3690100000000222E-4</v>
      </c>
      <c r="AV14" s="39">
        <f t="shared" si="3"/>
        <v>6.1192900000001105E-4</v>
      </c>
      <c r="AW14" s="39">
        <f t="shared" si="3"/>
        <v>4.1503700000000698E-4</v>
      </c>
      <c r="AX14" s="39">
        <f t="shared" si="3"/>
        <v>2.8717999999997024E-5</v>
      </c>
      <c r="AY14" s="39">
        <f t="shared" si="3"/>
        <v>9.5000000000095008E-6</v>
      </c>
      <c r="AZ14" s="39">
        <f t="shared" si="3"/>
        <v>1.1821122400001993E-4</v>
      </c>
      <c r="BA14" s="39">
        <f t="shared" si="3"/>
        <v>7.3527247600001233E-4</v>
      </c>
      <c r="BB14" s="39">
        <f t="shared" si="3"/>
        <v>4.814241570000044E-4</v>
      </c>
      <c r="BC14" s="39">
        <f t="shared" si="3"/>
        <v>0</v>
      </c>
      <c r="BD14" s="278"/>
    </row>
    <row r="15" spans="1:56" ht="17.149999999999999" customHeight="1">
      <c r="B15" s="145" t="s">
        <v>228</v>
      </c>
      <c r="C15" s="261">
        <f>1/$A$1*'[1]440131Exp'!$B$264</f>
        <v>0</v>
      </c>
      <c r="D15" s="262">
        <f>1/$A$1*'[1]440131Exp'!$C$264</f>
        <v>0</v>
      </c>
      <c r="E15" s="262">
        <f>1/$A$1*'[1]440131Exp'!$D$264</f>
        <v>0</v>
      </c>
      <c r="F15" s="262">
        <f>1/$A$1*'[1]440131Exp'!$E$264</f>
        <v>0</v>
      </c>
      <c r="G15" s="262">
        <f>1/$A$1*'[1]440131Exp'!$F$264</f>
        <v>0</v>
      </c>
      <c r="H15" s="262">
        <f>1/$A$1*'[1]440131Exp'!$G$264</f>
        <v>0</v>
      </c>
      <c r="I15" s="262">
        <f>1/$A$1*'[1]440131Exp'!$H$264</f>
        <v>0</v>
      </c>
      <c r="J15" s="263">
        <f>1/$A$1*'[1]440131Exp'!$I$264</f>
        <v>0</v>
      </c>
      <c r="K15" s="263">
        <f>1/$A$1*'[1]440131Exp'!J$264</f>
        <v>0</v>
      </c>
      <c r="L15" s="263">
        <f>1/$A$1*'[1]440131Exp'!K$264</f>
        <v>0</v>
      </c>
      <c r="M15" s="262">
        <f>1/$A$1*'[1]440131Exp'!L$264</f>
        <v>0</v>
      </c>
      <c r="N15" s="262">
        <f>1/$A$1*'[1]440131Exp'!M$264</f>
        <v>0</v>
      </c>
      <c r="O15" s="262">
        <f>1/$A$1*'[1]440131Exp'!N$264</f>
        <v>0</v>
      </c>
      <c r="P15" s="147">
        <f>1/$A$1*'[1]440131Exp'!O$264</f>
        <v>2.6110600000000001E-3</v>
      </c>
      <c r="Q15" s="147">
        <f>1/$A$1*'[1]440131Exp'!P$264</f>
        <v>4.6364999999999997E-4</v>
      </c>
      <c r="R15" s="147">
        <f>1/$A$1*'[1]440131Exp'!Q$264</f>
        <v>3.9442000000000004E-4</v>
      </c>
      <c r="S15" s="147">
        <f>1/$A$1*'[1]440131Exp'!R$264</f>
        <v>4.84372E-4</v>
      </c>
      <c r="T15" s="147">
        <f>1/$A$1*'[1]440131Exp'!S$264</f>
        <v>5.9491200000000018E-4</v>
      </c>
      <c r="U15" s="147">
        <f>1/$A$1*'[1]440131Exp'!T$264</f>
        <v>4.8413700000000004E-4</v>
      </c>
      <c r="V15" s="147">
        <f>1/$A$1*'[1]440131Exp'!U$264</f>
        <v>5.9519432000000004E-2</v>
      </c>
      <c r="W15" s="147">
        <f>1/$A$1*'[1]440131Exp'!V$264</f>
        <v>3.0354019999999994E-4</v>
      </c>
      <c r="X15" s="147">
        <f>1/$A$1*'[1]440131Exp'!W$264</f>
        <v>5.13E-4</v>
      </c>
      <c r="Y15" s="147">
        <f>1/$A$1*'[1]440131Exp'!X$264</f>
        <v>0.178262</v>
      </c>
      <c r="Z15" s="147">
        <f>1/$A$1*'[1]440131Exp'!Y$264</f>
        <v>0.37492529600000002</v>
      </c>
      <c r="AA15" s="147">
        <f>1/$A$1*'[1]440131Exp'!Z$264</f>
        <v>0.40014250000000001</v>
      </c>
      <c r="AB15" s="147">
        <f>1/$A$1*'[1]440131Exp'!AA$264</f>
        <v>0</v>
      </c>
      <c r="AC15" s="149"/>
      <c r="AD15" s="261">
        <f>1/1000*'[1]440131Exp'!AB$264</f>
        <v>0</v>
      </c>
      <c r="AE15" s="262">
        <f>1/1000*'[1]440131Exp'!AC$264</f>
        <v>0</v>
      </c>
      <c r="AF15" s="262">
        <f>1/1000*'[1]440131Exp'!AD$264</f>
        <v>0</v>
      </c>
      <c r="AG15" s="262">
        <f>1/1000*'[1]440131Exp'!AE$264</f>
        <v>0</v>
      </c>
      <c r="AH15" s="262">
        <f>1/1000*'[1]440131Exp'!AF$264</f>
        <v>0</v>
      </c>
      <c r="AI15" s="262">
        <f>1/1000*'[1]440131Exp'!AG$264</f>
        <v>0</v>
      </c>
      <c r="AJ15" s="262">
        <f>1/1000*'[1]440131Exp'!AH$264</f>
        <v>0</v>
      </c>
      <c r="AK15" s="262">
        <f>1/1000*'[1]440131Exp'!AI$264</f>
        <v>0</v>
      </c>
      <c r="AL15" s="262">
        <f>1/1000*'[1]440131Exp'!AJ$264</f>
        <v>0</v>
      </c>
      <c r="AM15" s="262">
        <f>1/1000*'[1]440131Exp'!AK$264</f>
        <v>0</v>
      </c>
      <c r="AN15" s="262">
        <f>1/1000*'[1]440131Exp'!AL$264</f>
        <v>0</v>
      </c>
      <c r="AO15" s="262">
        <f>1/1000*'[1]440131Exp'!AM$264</f>
        <v>0</v>
      </c>
      <c r="AP15" s="262">
        <f>1/1000*'[1]440131Exp'!AN$264</f>
        <v>0</v>
      </c>
      <c r="AQ15" s="147">
        <f>1/1000*'[1]440131Exp'!AO$264</f>
        <v>4.5619499999999995E-4</v>
      </c>
      <c r="AR15" s="147">
        <f>1/1000*'[1]440131Exp'!AP$264</f>
        <v>3.23424E-4</v>
      </c>
      <c r="AS15" s="147">
        <f>1/1000*'[1]440131Exp'!AQ$264</f>
        <v>2.6889000000000004E-4</v>
      </c>
      <c r="AT15" s="147">
        <f>1/1000*'[1]440131Exp'!AR$264</f>
        <v>3.2281499999999995E-4</v>
      </c>
      <c r="AU15" s="147">
        <f>1/1000*'[1]440131Exp'!AS$264</f>
        <v>2.9600999999999998E-4</v>
      </c>
      <c r="AV15" s="147">
        <f>1/1000*'[1]440131Exp'!AT$264</f>
        <v>2.78149E-4</v>
      </c>
      <c r="AW15" s="147">
        <f>1/1000*'[1]440131Exp'!AU$264</f>
        <v>6.7243500000000005E-3</v>
      </c>
      <c r="AX15" s="147">
        <f>1/1000*'[1]440131Exp'!AV$264</f>
        <v>1.8866400000000001E-4</v>
      </c>
      <c r="AY15" s="147">
        <f>1/1000*'[1]440131Exp'!AW$264</f>
        <v>2.1351499999999998E-4</v>
      </c>
      <c r="AZ15" s="147">
        <f>1/1000*'[1]440131Exp'!AX$264</f>
        <v>3.3975039913000007E-2</v>
      </c>
      <c r="BA15" s="147">
        <f>1/1000*'[1]440131Exp'!AY$264</f>
        <v>5.4170731898E-2</v>
      </c>
      <c r="BB15" s="147">
        <f>1/1000*'[1]440131Exp'!AZ$264</f>
        <v>5.2042726783000003E-2</v>
      </c>
      <c r="BC15" s="147">
        <f>1/1000*'[1]440131Exp'!BA$264</f>
        <v>0</v>
      </c>
      <c r="BD15" s="278"/>
    </row>
    <row r="16" spans="1:56" ht="17.149999999999999" customHeight="1">
      <c r="B16" s="150" t="s">
        <v>141</v>
      </c>
      <c r="C16" s="264">
        <f>1/$A$1*'[1]440131Exp'!$B$265</f>
        <v>0</v>
      </c>
      <c r="D16" s="265">
        <f>1/$A$1*'[1]440131Exp'!$C$265</f>
        <v>0</v>
      </c>
      <c r="E16" s="265">
        <f>1/$A$1*'[1]440131Exp'!$D$265</f>
        <v>0</v>
      </c>
      <c r="F16" s="265">
        <f>1/$A$1*'[1]440131Exp'!$E$265</f>
        <v>0</v>
      </c>
      <c r="G16" s="265">
        <f>1/$A$1*'[1]440131Exp'!$F$265</f>
        <v>0</v>
      </c>
      <c r="H16" s="265">
        <f>1/$A$1*'[1]440131Exp'!$G$265</f>
        <v>0</v>
      </c>
      <c r="I16" s="265">
        <f>1/$A$1*'[1]440131Exp'!$H$265</f>
        <v>0</v>
      </c>
      <c r="J16" s="266">
        <f>1/$A$1*'[1]440131Exp'!$I$265</f>
        <v>0</v>
      </c>
      <c r="K16" s="266">
        <f>1/$A$1*'[1]440131Exp'!J$265</f>
        <v>0</v>
      </c>
      <c r="L16" s="266">
        <f>1/$A$1*'[1]440131Exp'!K$265</f>
        <v>0</v>
      </c>
      <c r="M16" s="265">
        <f>1/$A$1*'[1]440131Exp'!L$265</f>
        <v>0</v>
      </c>
      <c r="N16" s="265">
        <f>1/$A$1*'[1]440131Exp'!M$265</f>
        <v>0</v>
      </c>
      <c r="O16" s="265">
        <f>1/$A$1*'[1]440131Exp'!N$265</f>
        <v>0</v>
      </c>
      <c r="P16" s="152">
        <f>1/$A$1*'[1]440131Exp'!O$265</f>
        <v>1.67584E-4</v>
      </c>
      <c r="Q16" s="152">
        <f>1/$A$1*'[1]440131Exp'!P$265</f>
        <v>5.6400000000000005E-4</v>
      </c>
      <c r="R16" s="152">
        <f>1/$A$1*'[1]440131Exp'!Q$265</f>
        <v>1.0951600000000001E-4</v>
      </c>
      <c r="S16" s="152">
        <f>1/$A$1*'[1]440131Exp'!R$265</f>
        <v>9.2906500000000019E-4</v>
      </c>
      <c r="T16" s="152">
        <f>1/$A$1*'[1]440131Exp'!S$265</f>
        <v>3.0013100000000001E-3</v>
      </c>
      <c r="U16" s="152">
        <f>1/$A$1*'[1]440131Exp'!T$265</f>
        <v>4.5400599999999994E-3</v>
      </c>
      <c r="V16" s="152">
        <f>1/$A$1*'[1]440131Exp'!U$265</f>
        <v>2.1614890000000004E-3</v>
      </c>
      <c r="W16" s="152">
        <f>1/$A$1*'[1]440131Exp'!V$265</f>
        <v>6.2429934999999994E-4</v>
      </c>
      <c r="X16" s="152">
        <f>1/$A$1*'[1]440131Exp'!W$265</f>
        <v>1.9156500000000001E-3</v>
      </c>
      <c r="Y16" s="152">
        <f>1/$A$1*'[1]440131Exp'!X$265</f>
        <v>9.0520500000000007E-4</v>
      </c>
      <c r="Z16" s="152">
        <f>1/$A$1*'[1]440131Exp'!Y$265</f>
        <v>1.8900000000000001E-4</v>
      </c>
      <c r="AA16" s="152">
        <f>1/$A$1*'[1]440131Exp'!Z$265</f>
        <v>3.5100000000000002E-4</v>
      </c>
      <c r="AB16" s="152">
        <f>1/$A$1*'[1]440131Exp'!AA$265</f>
        <v>0</v>
      </c>
      <c r="AC16" s="279"/>
      <c r="AD16" s="264">
        <f>1/1000*'[1]440131Exp'!AB$265</f>
        <v>0</v>
      </c>
      <c r="AE16" s="265">
        <f>1/1000*'[1]440131Exp'!AC$265</f>
        <v>0</v>
      </c>
      <c r="AF16" s="265">
        <f>1/1000*'[1]440131Exp'!AD$265</f>
        <v>0</v>
      </c>
      <c r="AG16" s="265">
        <f>1/1000*'[1]440131Exp'!AE$265</f>
        <v>0</v>
      </c>
      <c r="AH16" s="265">
        <f>1/1000*'[1]440131Exp'!AF$265</f>
        <v>0</v>
      </c>
      <c r="AI16" s="265">
        <f>1/1000*'[1]440131Exp'!AG$265</f>
        <v>0</v>
      </c>
      <c r="AJ16" s="265">
        <f>1/1000*'[1]440131Exp'!AH$265</f>
        <v>0</v>
      </c>
      <c r="AK16" s="265">
        <f>1/1000*'[1]440131Exp'!AI$265</f>
        <v>0</v>
      </c>
      <c r="AL16" s="265">
        <f>1/1000*'[1]440131Exp'!AJ$265</f>
        <v>0</v>
      </c>
      <c r="AM16" s="265">
        <f>1/1000*'[1]440131Exp'!AK$265</f>
        <v>0</v>
      </c>
      <c r="AN16" s="265">
        <f>1/1000*'[1]440131Exp'!AL$265</f>
        <v>0</v>
      </c>
      <c r="AO16" s="265">
        <f>1/1000*'[1]440131Exp'!AM$265</f>
        <v>0</v>
      </c>
      <c r="AP16" s="265">
        <f>1/1000*'[1]440131Exp'!AN$265</f>
        <v>0</v>
      </c>
      <c r="AQ16" s="152">
        <f>1/1000*'[1]440131Exp'!AO$265</f>
        <v>2.9279999999999997E-5</v>
      </c>
      <c r="AR16" s="152">
        <f>1/1000*'[1]440131Exp'!AP$265</f>
        <v>1.5800300000000001E-4</v>
      </c>
      <c r="AS16" s="152">
        <f>1/1000*'[1]440131Exp'!AQ$265</f>
        <v>5.3050000000000002E-5</v>
      </c>
      <c r="AT16" s="152">
        <f>1/1000*'[1]440131Exp'!AR$265</f>
        <v>5.5687399999999995E-4</v>
      </c>
      <c r="AU16" s="152">
        <f>1/1000*'[1]440131Exp'!AS$265</f>
        <v>1.7838759999999998E-3</v>
      </c>
      <c r="AV16" s="152">
        <f>1/1000*'[1]440131Exp'!AT$265</f>
        <v>2.6191829999999998E-3</v>
      </c>
      <c r="AW16" s="152">
        <f>1/1000*'[1]440131Exp'!AU$265</f>
        <v>1.1504880000000001E-3</v>
      </c>
      <c r="AX16" s="152">
        <f>1/1000*'[1]440131Exp'!AV$265</f>
        <v>5.08049E-4</v>
      </c>
      <c r="AY16" s="152">
        <f>1/1000*'[1]440131Exp'!AW$265</f>
        <v>9.6197099999999994E-4</v>
      </c>
      <c r="AZ16" s="152">
        <f>1/1000*'[1]440131Exp'!AX$265</f>
        <v>3.8600985299999999E-4</v>
      </c>
      <c r="BA16" s="152">
        <f>1/1000*'[1]440131Exp'!AY$265</f>
        <v>7.5720346999999996E-5</v>
      </c>
      <c r="BB16" s="152">
        <f>1/1000*'[1]440131Exp'!AZ$265</f>
        <v>1.44203951E-4</v>
      </c>
      <c r="BC16" s="152">
        <f>1/1000*'[1]440131Exp'!BA$265</f>
        <v>0</v>
      </c>
      <c r="BD16" s="278"/>
    </row>
    <row r="17" spans="2:56" ht="17.149999999999999" customHeight="1" thickBot="1">
      <c r="B17" s="165" t="s">
        <v>144</v>
      </c>
      <c r="C17" s="267">
        <f t="shared" ref="C17:M17" si="4">C5-SUM(C6,C7,C8,C9,C15,C16)</f>
        <v>0</v>
      </c>
      <c r="D17" s="268">
        <f t="shared" si="4"/>
        <v>0</v>
      </c>
      <c r="E17" s="268">
        <f t="shared" si="4"/>
        <v>0</v>
      </c>
      <c r="F17" s="268">
        <f t="shared" si="4"/>
        <v>0</v>
      </c>
      <c r="G17" s="268">
        <f t="shared" si="4"/>
        <v>0</v>
      </c>
      <c r="H17" s="268">
        <f t="shared" si="4"/>
        <v>0</v>
      </c>
      <c r="I17" s="268">
        <f t="shared" si="4"/>
        <v>0</v>
      </c>
      <c r="J17" s="269">
        <f t="shared" si="4"/>
        <v>0</v>
      </c>
      <c r="K17" s="269">
        <f t="shared" si="4"/>
        <v>0</v>
      </c>
      <c r="L17" s="269">
        <f t="shared" si="4"/>
        <v>0</v>
      </c>
      <c r="M17" s="268">
        <f t="shared" si="4"/>
        <v>0</v>
      </c>
      <c r="N17" s="268">
        <f>N5-SUM(N6,N7,N8,N9,N15,N16)</f>
        <v>0</v>
      </c>
      <c r="O17" s="268">
        <f t="shared" ref="O17:AB17" si="5">O5-SUM(O6,O7,O8,O9,O15,O16)</f>
        <v>0</v>
      </c>
      <c r="P17" s="167">
        <f t="shared" si="5"/>
        <v>2.2331010000000151E-3</v>
      </c>
      <c r="Q17" s="167">
        <f t="shared" si="5"/>
        <v>5.7019299999994111E-4</v>
      </c>
      <c r="R17" s="167">
        <f t="shared" si="5"/>
        <v>2.5784599999997826E-4</v>
      </c>
      <c r="S17" s="167">
        <f t="shared" si="5"/>
        <v>3.7170909999999502E-3</v>
      </c>
      <c r="T17" s="167">
        <f t="shared" si="5"/>
        <v>5.6707700000001582E-3</v>
      </c>
      <c r="U17" s="167">
        <f t="shared" si="5"/>
        <v>2.6832399999999756E-3</v>
      </c>
      <c r="V17" s="167">
        <f t="shared" si="5"/>
        <v>1.5653380000000272E-3</v>
      </c>
      <c r="W17" s="167">
        <f t="shared" si="5"/>
        <v>5.9478511750010732E-4</v>
      </c>
      <c r="X17" s="167">
        <f t="shared" si="5"/>
        <v>1.2420000000001874E-4</v>
      </c>
      <c r="Y17" s="167">
        <f t="shared" si="5"/>
        <v>7.823999999999609E-4</v>
      </c>
      <c r="Z17" s="167">
        <f t="shared" si="5"/>
        <v>2.4126510000033186E-4</v>
      </c>
      <c r="AA17" s="167">
        <f t="shared" si="5"/>
        <v>2.5330710000002199E-3</v>
      </c>
      <c r="AB17" s="167">
        <f t="shared" si="5"/>
        <v>0</v>
      </c>
      <c r="AC17" s="280"/>
      <c r="AD17" s="267">
        <f t="shared" ref="AD17:BC17" si="6">AD5-SUM(AD6,AD7,AD8,AD9,AD15,AD16)</f>
        <v>0</v>
      </c>
      <c r="AE17" s="268">
        <f t="shared" si="6"/>
        <v>0</v>
      </c>
      <c r="AF17" s="268">
        <f t="shared" si="6"/>
        <v>0</v>
      </c>
      <c r="AG17" s="268">
        <f t="shared" si="6"/>
        <v>0</v>
      </c>
      <c r="AH17" s="268">
        <f t="shared" si="6"/>
        <v>0</v>
      </c>
      <c r="AI17" s="268">
        <f t="shared" si="6"/>
        <v>0</v>
      </c>
      <c r="AJ17" s="268">
        <f t="shared" si="6"/>
        <v>0</v>
      </c>
      <c r="AK17" s="268">
        <f t="shared" si="6"/>
        <v>0</v>
      </c>
      <c r="AL17" s="268">
        <f t="shared" si="6"/>
        <v>0</v>
      </c>
      <c r="AM17" s="268">
        <f t="shared" si="6"/>
        <v>0</v>
      </c>
      <c r="AN17" s="268">
        <f t="shared" si="6"/>
        <v>0</v>
      </c>
      <c r="AO17" s="268">
        <f t="shared" si="6"/>
        <v>0</v>
      </c>
      <c r="AP17" s="268">
        <f t="shared" si="6"/>
        <v>0</v>
      </c>
      <c r="AQ17" s="167">
        <f t="shared" si="6"/>
        <v>3.9016000000000051E-4</v>
      </c>
      <c r="AR17" s="167">
        <f t="shared" si="6"/>
        <v>1.5998700000000032E-4</v>
      </c>
      <c r="AS17" s="167">
        <f t="shared" si="6"/>
        <v>6.6352999999994694E-5</v>
      </c>
      <c r="AT17" s="167">
        <f t="shared" si="6"/>
        <v>7.4204699999999915E-4</v>
      </c>
      <c r="AU17" s="167">
        <f t="shared" si="6"/>
        <v>2.8163829999999987E-3</v>
      </c>
      <c r="AV17" s="167">
        <f t="shared" si="6"/>
        <v>1.2864739999999958E-3</v>
      </c>
      <c r="AW17" s="167">
        <f t="shared" si="6"/>
        <v>8.9849299999998633E-4</v>
      </c>
      <c r="AX17" s="167">
        <f t="shared" si="6"/>
        <v>5.0015300000000318E-4</v>
      </c>
      <c r="AY17" s="167">
        <f t="shared" si="6"/>
        <v>3.2675999999981498E-5</v>
      </c>
      <c r="AZ17" s="167">
        <f t="shared" si="6"/>
        <v>1.0204616999998084E-4</v>
      </c>
      <c r="BA17" s="167">
        <f t="shared" si="6"/>
        <v>4.424263399997741E-5</v>
      </c>
      <c r="BB17" s="167">
        <f t="shared" si="6"/>
        <v>4.2927999500000369E-4</v>
      </c>
      <c r="BC17" s="167">
        <f t="shared" si="6"/>
        <v>0</v>
      </c>
      <c r="BD17" s="278"/>
    </row>
    <row r="18" spans="2:56" ht="13.5" thickTop="1">
      <c r="B18" s="276" t="s">
        <v>220</v>
      </c>
      <c r="AC18" s="281"/>
      <c r="AD18" s="282"/>
      <c r="AE18" s="282"/>
      <c r="AF18" s="282"/>
      <c r="AG18" s="282"/>
      <c r="AH18" s="282"/>
      <c r="AI18" s="282"/>
      <c r="AJ18" s="282"/>
      <c r="AK18" s="282"/>
      <c r="AL18" s="282"/>
      <c r="AM18" s="282"/>
      <c r="AN18" s="282"/>
      <c r="AO18" s="282"/>
      <c r="AP18" s="282"/>
      <c r="AQ18" s="282"/>
      <c r="AR18" s="282"/>
      <c r="AS18" s="282"/>
      <c r="AT18" s="282"/>
      <c r="AU18" s="282"/>
      <c r="AV18" s="282"/>
      <c r="AW18" s="282"/>
      <c r="AX18" s="282"/>
      <c r="AY18" s="282"/>
      <c r="AZ18" s="282"/>
      <c r="BA18" s="282"/>
      <c r="BB18" s="282"/>
      <c r="BC18" s="282"/>
      <c r="BD18" s="281"/>
    </row>
    <row r="19" spans="2:56">
      <c r="AD19" s="30"/>
      <c r="AE19" s="30"/>
      <c r="AF19" s="30"/>
      <c r="AG19" s="30"/>
      <c r="AH19" s="30"/>
      <c r="AI19" s="30"/>
      <c r="AJ19" s="30"/>
      <c r="AK19" s="30"/>
      <c r="AL19" s="30"/>
      <c r="AM19" s="30"/>
      <c r="AN19" s="30"/>
      <c r="AO19" s="30"/>
      <c r="AP19" s="30"/>
      <c r="AQ19" s="30"/>
      <c r="AR19" s="30"/>
      <c r="AS19" s="30"/>
      <c r="AT19" s="30"/>
      <c r="AU19" s="30"/>
      <c r="AV19" s="30"/>
      <c r="AW19" s="30"/>
      <c r="AX19" s="30"/>
      <c r="AY19" s="30"/>
      <c r="AZ19" s="30"/>
      <c r="BA19" s="30"/>
      <c r="BB19" s="30"/>
      <c r="BC19" s="30"/>
    </row>
    <row r="20" spans="2:56">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row>
    <row r="21" spans="2:56">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row>
    <row r="22" spans="2:56">
      <c r="AD22" s="30"/>
      <c r="AE22" s="30"/>
      <c r="AF22" s="30"/>
      <c r="AG22" s="30"/>
      <c r="AH22" s="30"/>
      <c r="AI22" s="30"/>
      <c r="AJ22" s="30"/>
      <c r="AK22" s="30"/>
      <c r="AL22" s="30"/>
      <c r="AM22" s="30"/>
      <c r="AN22" s="30"/>
      <c r="AO22" s="30"/>
      <c r="AP22" s="30"/>
      <c r="AQ22" s="30"/>
      <c r="AR22" s="30"/>
      <c r="AS22" s="30"/>
      <c r="AT22" s="30"/>
      <c r="AU22" s="30"/>
      <c r="AV22" s="30"/>
      <c r="AW22" s="30"/>
      <c r="AX22" s="30"/>
      <c r="AY22" s="30"/>
      <c r="AZ22" s="30"/>
      <c r="BA22" s="30"/>
      <c r="BB22" s="30"/>
      <c r="BC22" s="30"/>
    </row>
    <row r="23" spans="2:56">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row>
    <row r="24" spans="2:56">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row>
    <row r="26" spans="2:56">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sheetData>
  <mergeCells count="5">
    <mergeCell ref="B2:B4"/>
    <mergeCell ref="C2:AB2"/>
    <mergeCell ref="AD2:BC2"/>
    <mergeCell ref="C3:AB3"/>
    <mergeCell ref="AD3:BC3"/>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5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[2]RWE!$A$1*[2]ToM3!$A$2</f>
        <v>1.6099999999999999</v>
      </c>
      <c r="B1" s="28"/>
    </row>
    <row r="2" spans="1:56" ht="16" thickTop="1">
      <c r="B2" s="320" t="s">
        <v>210</v>
      </c>
      <c r="C2" s="314" t="s">
        <v>86</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64</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1/$A$1*'[1]440123Exp'!$B$263</f>
        <v>0.3122542969999999</v>
      </c>
      <c r="D5" s="105">
        <f>1/$A$1*'[1]440123Exp'!$C$263</f>
        <v>0.23286725879999998</v>
      </c>
      <c r="E5" s="105">
        <f>1/$A$1*'[1]440123Exp'!$D$263</f>
        <v>0.253776</v>
      </c>
      <c r="F5" s="105">
        <f>1/$A$1*'[1]440123Exp'!$E$263</f>
        <v>0.23036700000000004</v>
      </c>
      <c r="G5" s="105">
        <f>1/$A$1*'[1]440123Exp'!$F$263</f>
        <v>0.23311482000000003</v>
      </c>
      <c r="H5" s="105">
        <f>1/$A$1*'[1]440123Exp'!$G$263</f>
        <v>0.331441682565003</v>
      </c>
      <c r="I5" s="105">
        <f>1/$A$1*'[1]440123Exp'!$H$263</f>
        <v>0.43644652470126044</v>
      </c>
      <c r="J5" s="106">
        <f>1/$A$1*'[1]440123Exp'!$I$263</f>
        <v>0.48508151182606152</v>
      </c>
      <c r="K5" s="106">
        <f>1/$A$1*'[1]440123Exp'!J$263</f>
        <v>0.47859679199999994</v>
      </c>
      <c r="L5" s="106">
        <f>1/$A$1*'[1]440123Exp'!K$263</f>
        <v>0.28773162380000006</v>
      </c>
      <c r="M5" s="106">
        <f>1/$A$1*'[1]440123Exp'!L$263</f>
        <v>0.26869734400000006</v>
      </c>
      <c r="N5" s="105">
        <f>1/$A$1*'[1]440123Exp'!M$263</f>
        <v>0.25274002963636366</v>
      </c>
      <c r="O5" s="105">
        <f>1/$A$1*'[1]440123Exp'!N$263</f>
        <v>0.26525926299999997</v>
      </c>
      <c r="P5" s="105">
        <f>1/$A$1*'[1]440123Exp'!O$263</f>
        <v>0.48431363300000008</v>
      </c>
      <c r="Q5" s="105">
        <f>1/$A$1*'[1]440123Exp'!P$263</f>
        <v>0.41740661499999993</v>
      </c>
      <c r="R5" s="105">
        <f>1/$A$1*'[1]440123Exp'!Q$263</f>
        <v>0.32031256799999991</v>
      </c>
      <c r="S5" s="105">
        <f>1/$A$1*'[1]440123Exp'!R$263</f>
        <v>0.51886342399999996</v>
      </c>
      <c r="T5" s="105">
        <f>1/$A$1*'[1]440123Exp'!S$263</f>
        <v>0.41128524599999999</v>
      </c>
      <c r="U5" s="105">
        <f>1/$A$1*'[1]440123Exp'!T$263</f>
        <v>0.51730130299999988</v>
      </c>
      <c r="V5" s="105">
        <f>1/$A$1*'[1]440123Exp'!U$263</f>
        <v>0.62505958300000009</v>
      </c>
      <c r="W5" s="105">
        <f>1/$A$1*'[1]440123Exp'!V$263</f>
        <v>0.64263188500000024</v>
      </c>
      <c r="X5" s="105">
        <f>1/$A$1*'[1]440123Exp'!W$263</f>
        <v>0.67648838200000005</v>
      </c>
      <c r="Y5" s="105">
        <f>1/$A$1*'[1]440123Exp'!X$263</f>
        <v>0.65493161831999991</v>
      </c>
      <c r="Z5" s="105">
        <f>1/$A$1*'[1]440123Exp'!Y$263</f>
        <v>0.45376781708000002</v>
      </c>
      <c r="AA5" s="105">
        <f>1/$A$1*'[1]440123Exp'!Z$263</f>
        <v>0.42775764064800004</v>
      </c>
      <c r="AB5" s="105">
        <f>1/$A$1*'[1]440123Exp'!AA$263</f>
        <v>0</v>
      </c>
      <c r="AC5" s="4"/>
      <c r="AD5" s="67">
        <f>1/1000*'[1]440123Exp'!AB$263</f>
        <v>1.4451114000000003E-2</v>
      </c>
      <c r="AE5" s="66">
        <f>1/1000*'[1]440123Exp'!AC$263</f>
        <v>1.0830727999999996E-2</v>
      </c>
      <c r="AF5" s="66">
        <f>1/1000*'[1]440123Exp'!AD$263</f>
        <v>1.1302051999999996E-2</v>
      </c>
      <c r="AG5" s="66">
        <f>1/1000*'[1]440123Exp'!AE$263</f>
        <v>1.3189461999999997E-2</v>
      </c>
      <c r="AH5" s="66">
        <f>1/1000*'[1]440123Exp'!AF$263</f>
        <v>1.7555135000000003E-2</v>
      </c>
      <c r="AI5" s="66">
        <f>1/1000*'[1]440123Exp'!AG$263</f>
        <v>2.8143867601523046E-2</v>
      </c>
      <c r="AJ5" s="66">
        <f>1/1000*'[1]440123Exp'!AH$263</f>
        <v>3.3621860218669072E-2</v>
      </c>
      <c r="AK5" s="66">
        <f>1/1000*'[1]440123Exp'!AI$263</f>
        <v>3.6743784085341298E-2</v>
      </c>
      <c r="AL5" s="66">
        <f>1/1000*'[1]440123Exp'!AJ$263</f>
        <v>3.7274551944065121E-2</v>
      </c>
      <c r="AM5" s="66">
        <f>1/1000*'[1]440123Exp'!AK$263</f>
        <v>3.9545937776562998E-2</v>
      </c>
      <c r="AN5" s="66">
        <f>1/1000*'[1]440123Exp'!AL$263</f>
        <v>3.7057371999999991E-2</v>
      </c>
      <c r="AO5" s="66">
        <f>1/1000*'[1]440123Exp'!AM$263</f>
        <v>4.6874789999999993E-2</v>
      </c>
      <c r="AP5" s="66">
        <f>1/1000*'[1]440123Exp'!AN$263</f>
        <v>5.7803371999999999E-2</v>
      </c>
      <c r="AQ5" s="66">
        <f>1/1000*'[1]440123Exp'!AO$263</f>
        <v>7.4152261999999997E-2</v>
      </c>
      <c r="AR5" s="66">
        <f>1/1000*'[1]440123Exp'!AP$263</f>
        <v>6.8818394999999977E-2</v>
      </c>
      <c r="AS5" s="66">
        <f>1/1000*'[1]440123Exp'!AQ$263</f>
        <v>5.8413714000000005E-2</v>
      </c>
      <c r="AT5" s="66">
        <f>1/1000*'[1]440123Exp'!AR$263</f>
        <v>6.9757107999999984E-2</v>
      </c>
      <c r="AU5" s="66">
        <f>1/1000*'[1]440123Exp'!AS$263</f>
        <v>5.5332560000000003E-2</v>
      </c>
      <c r="AV5" s="66">
        <f>1/1000*'[1]440123Exp'!AT$263</f>
        <v>6.8376409000000013E-2</v>
      </c>
      <c r="AW5" s="66">
        <f>1/1000*'[1]440123Exp'!AU$263</f>
        <v>8.1314259000000014E-2</v>
      </c>
      <c r="AX5" s="66">
        <f>1/1000*'[1]440123Exp'!AV$263</f>
        <v>7.807484399999999E-2</v>
      </c>
      <c r="AY5" s="66">
        <f>1/1000*'[1]440123Exp'!AW$263</f>
        <v>8.1333775999999997E-2</v>
      </c>
      <c r="AZ5" s="66">
        <f>1/1000*'[1]440123Exp'!AX$263</f>
        <v>9.0957726449999998E-2</v>
      </c>
      <c r="BA5" s="66">
        <f>1/1000*'[1]440123Exp'!AY$263</f>
        <v>7.1930841086999972E-2</v>
      </c>
      <c r="BB5" s="66">
        <f>1/1000*'[1]440123Exp'!AZ$263</f>
        <v>6.6745710141999967E-2</v>
      </c>
      <c r="BC5" s="66">
        <f>1/1000*'[1]440123Exp'!BA$263</f>
        <v>0</v>
      </c>
      <c r="BD5" s="222"/>
    </row>
    <row r="6" spans="1:56" ht="17.149999999999999" customHeight="1" thickTop="1">
      <c r="B6" s="136" t="s">
        <v>142</v>
      </c>
      <c r="C6" s="137">
        <f>1/$A$1*'[1]440123Exp'!$B$266</f>
        <v>1.0046E-5</v>
      </c>
      <c r="D6" s="138">
        <f>1/$A$1*'[1]440123Exp'!$C$266</f>
        <v>0</v>
      </c>
      <c r="E6" s="138">
        <f>1/$A$1*'[1]440123Exp'!$D$266</f>
        <v>0</v>
      </c>
      <c r="F6" s="138">
        <f>1/$A$1*'[1]440123Exp'!$E$266</f>
        <v>0</v>
      </c>
      <c r="G6" s="138">
        <f>1/$A$1*'[1]440123Exp'!$F$266</f>
        <v>1.2799999999999999E-4</v>
      </c>
      <c r="H6" s="138">
        <f>1/$A$1*'[1]440123Exp'!$G$266</f>
        <v>0</v>
      </c>
      <c r="I6" s="138">
        <f>1/$A$1*'[1]440123Exp'!$H$266</f>
        <v>0</v>
      </c>
      <c r="J6" s="139">
        <f>1/$A$1*'[1]440123Exp'!$I$266</f>
        <v>0</v>
      </c>
      <c r="K6" s="139">
        <f>1/$A$1*'[1]440123Exp'!J$266</f>
        <v>0</v>
      </c>
      <c r="L6" s="139">
        <f>1/$A$1*'[1]440123Exp'!K$266</f>
        <v>0</v>
      </c>
      <c r="M6" s="138">
        <f>1/$A$1*'[1]440123Exp'!L$266</f>
        <v>1.1E-5</v>
      </c>
      <c r="N6" s="138">
        <f>1/$A$1*'[1]440123Exp'!M$266</f>
        <v>0</v>
      </c>
      <c r="O6" s="138">
        <f>1/$A$1*'[1]440123Exp'!N$266</f>
        <v>1.5517299999999999E-4</v>
      </c>
      <c r="P6" s="138">
        <f>1/$A$1*'[1]440123Exp'!O$266</f>
        <v>0</v>
      </c>
      <c r="Q6" s="138">
        <f>1/$A$1*'[1]440123Exp'!P$266</f>
        <v>0</v>
      </c>
      <c r="R6" s="138">
        <f>1/$A$1*'[1]440123Exp'!Q$266</f>
        <v>5.9258000000000008E-5</v>
      </c>
      <c r="S6" s="138">
        <f>1/$A$1*'[1]440123Exp'!R$266</f>
        <v>2.4192399999999997E-4</v>
      </c>
      <c r="T6" s="138">
        <f>1/$A$1*'[1]440123Exp'!S$266</f>
        <v>1.4090000000000001E-4</v>
      </c>
      <c r="U6" s="138">
        <f>1/$A$1*'[1]440123Exp'!T$266</f>
        <v>1.6799999999999998E-5</v>
      </c>
      <c r="V6" s="138">
        <f>1/$A$1*'[1]440123Exp'!U$266</f>
        <v>6.3E-7</v>
      </c>
      <c r="W6" s="138">
        <f>1/$A$1*'[1]440123Exp'!V$266</f>
        <v>0</v>
      </c>
      <c r="X6" s="138">
        <f>1/$A$1*'[1]440123Exp'!W$266</f>
        <v>0</v>
      </c>
      <c r="Y6" s="138">
        <f>1/$A$1*'[1]440123Exp'!X$266</f>
        <v>0</v>
      </c>
      <c r="Z6" s="138">
        <f>1/$A$1*'[1]440123Exp'!Y$266</f>
        <v>0</v>
      </c>
      <c r="AA6" s="138">
        <f>1/$A$1*'[1]440123Exp'!Z$266</f>
        <v>0</v>
      </c>
      <c r="AB6" s="138">
        <f>1/$A$1*'[1]440123Exp'!AA$266</f>
        <v>0</v>
      </c>
      <c r="AC6" s="4"/>
      <c r="AD6" s="141">
        <f>1/1000*'[1]440123Exp'!AB$266</f>
        <v>4.5430000000000004E-6</v>
      </c>
      <c r="AE6" s="138">
        <f>1/1000*'[1]440123Exp'!AC$266</f>
        <v>0</v>
      </c>
      <c r="AF6" s="138">
        <f>1/1000*'[1]440123Exp'!AD$266</f>
        <v>0</v>
      </c>
      <c r="AG6" s="138">
        <f>1/1000*'[1]440123Exp'!AE$266</f>
        <v>0</v>
      </c>
      <c r="AH6" s="138">
        <f>1/1000*'[1]440123Exp'!AF$266</f>
        <v>3.3195999999999999E-5</v>
      </c>
      <c r="AI6" s="138">
        <f>1/1000*'[1]440123Exp'!AG$266</f>
        <v>0</v>
      </c>
      <c r="AJ6" s="138">
        <f>1/1000*'[1]440123Exp'!AH$266</f>
        <v>0</v>
      </c>
      <c r="AK6" s="138">
        <f>1/1000*'[1]440123Exp'!AI$266</f>
        <v>0</v>
      </c>
      <c r="AL6" s="138">
        <f>1/1000*'[1]440123Exp'!AJ$266</f>
        <v>0</v>
      </c>
      <c r="AM6" s="138">
        <f>1/1000*'[1]440123Exp'!AK$266</f>
        <v>0</v>
      </c>
      <c r="AN6" s="138">
        <f>1/1000*'[1]440123Exp'!AL$266</f>
        <v>4.4900000000000002E-6</v>
      </c>
      <c r="AO6" s="138">
        <f>1/1000*'[1]440123Exp'!AM$266</f>
        <v>0</v>
      </c>
      <c r="AP6" s="138">
        <f>1/1000*'[1]440123Exp'!AN$266</f>
        <v>7.3796999999999998E-5</v>
      </c>
      <c r="AQ6" s="138">
        <f>1/1000*'[1]440123Exp'!AO$266</f>
        <v>0</v>
      </c>
      <c r="AR6" s="138">
        <f>1/1000*'[1]440123Exp'!AP$266</f>
        <v>0</v>
      </c>
      <c r="AS6" s="138">
        <f>1/1000*'[1]440123Exp'!AQ$266</f>
        <v>5.3863999999999998E-5</v>
      </c>
      <c r="AT6" s="138">
        <f>1/1000*'[1]440123Exp'!AR$266</f>
        <v>1.6758999999999999E-4</v>
      </c>
      <c r="AU6" s="138">
        <f>1/1000*'[1]440123Exp'!AS$266</f>
        <v>9.0304999999999997E-5</v>
      </c>
      <c r="AV6" s="138">
        <f>1/1000*'[1]440123Exp'!AT$266</f>
        <v>1.1571999999999999E-5</v>
      </c>
      <c r="AW6" s="138">
        <f>1/1000*'[1]440123Exp'!AU$266</f>
        <v>1.7439999999999999E-6</v>
      </c>
      <c r="AX6" s="138">
        <f>1/1000*'[1]440123Exp'!AV$266</f>
        <v>0</v>
      </c>
      <c r="AY6" s="138">
        <f>1/1000*'[1]440123Exp'!AW$266</f>
        <v>0</v>
      </c>
      <c r="AZ6" s="138">
        <f>1/1000*'[1]440123Exp'!AX$266</f>
        <v>0</v>
      </c>
      <c r="BA6" s="138">
        <f>1/1000*'[1]440123Exp'!AY$266</f>
        <v>0</v>
      </c>
      <c r="BB6" s="138">
        <f>1/1000*'[1]440123Exp'!AZ$266</f>
        <v>0</v>
      </c>
      <c r="BC6" s="138">
        <f>1/1000*'[1]440123Exp'!BA$266</f>
        <v>0</v>
      </c>
      <c r="BD6" s="222"/>
    </row>
    <row r="7" spans="1:56" ht="17.149999999999999" customHeight="1">
      <c r="B7" s="155" t="s">
        <v>145</v>
      </c>
      <c r="C7" s="156">
        <f>1/$A$1*'[1]440123Exp'!$B$268</f>
        <v>6.9460000000000002E-5</v>
      </c>
      <c r="D7" s="157">
        <f>1/$A$1*'[1]440123Exp'!$C$268</f>
        <v>1.13421E-4</v>
      </c>
      <c r="E7" s="157">
        <f>1/$A$1*'[1]440123Exp'!$D$268</f>
        <v>8.9000000000000008E-5</v>
      </c>
      <c r="F7" s="157">
        <f>1/$A$1*'[1]440123Exp'!$E$268</f>
        <v>1.11E-4</v>
      </c>
      <c r="G7" s="157">
        <f>1/$A$1*'[1]440123Exp'!$F$268</f>
        <v>9.0520000000000007E-5</v>
      </c>
      <c r="H7" s="157">
        <f>1/$A$1*'[1]440123Exp'!$G$268</f>
        <v>1.9300000000000003E-4</v>
      </c>
      <c r="I7" s="157">
        <f>1/$A$1*'[1]440123Exp'!$H$268</f>
        <v>2.2499999999999999E-4</v>
      </c>
      <c r="J7" s="158">
        <f>1/$A$1*'[1]440123Exp'!$I$268</f>
        <v>3.2799999999999995E-4</v>
      </c>
      <c r="K7" s="158">
        <f>1/$A$1*'[1]440123Exp'!J$268</f>
        <v>2.1982199999999997E-4</v>
      </c>
      <c r="L7" s="158">
        <f>1/$A$1*'[1]440123Exp'!K$268</f>
        <v>1.8513899999999996E-4</v>
      </c>
      <c r="M7" s="157">
        <f>1/$A$1*'[1]440123Exp'!L$268</f>
        <v>6.8101999999999993E-5</v>
      </c>
      <c r="N7" s="157">
        <f>1/$A$1*'[1]440123Exp'!M$268</f>
        <v>2.4285000000000002E-4</v>
      </c>
      <c r="O7" s="157">
        <f>1/$A$1*'[1]440123Exp'!N$268</f>
        <v>7.4662700000000003E-4</v>
      </c>
      <c r="P7" s="157">
        <f>1/$A$1*'[1]440123Exp'!O$268</f>
        <v>3.99527E-4</v>
      </c>
      <c r="Q7" s="157">
        <f>1/$A$1*'[1]440123Exp'!P$268</f>
        <v>6.3499999999999999E-5</v>
      </c>
      <c r="R7" s="157">
        <f>1/$A$1*'[1]440123Exp'!Q$268</f>
        <v>1.03365E-4</v>
      </c>
      <c r="S7" s="157">
        <f>1/$A$1*'[1]440123Exp'!R$268</f>
        <v>3.2614999999999999E-5</v>
      </c>
      <c r="T7" s="157">
        <f>1/$A$1*'[1]440123Exp'!S$268</f>
        <v>3.0182E-5</v>
      </c>
      <c r="U7" s="157">
        <f>1/$A$1*'[1]440123Exp'!T$268</f>
        <v>1.734E-5</v>
      </c>
      <c r="V7" s="157">
        <f>1/$A$1*'[1]440123Exp'!U$268</f>
        <v>5.2307999999999995E-5</v>
      </c>
      <c r="W7" s="157">
        <f>1/$A$1*'[1]440123Exp'!V$268</f>
        <v>5.4868999999999999E-5</v>
      </c>
      <c r="X7" s="157">
        <f>1/$A$1*'[1]440123Exp'!W$268</f>
        <v>5.1619000000000008E-5</v>
      </c>
      <c r="Y7" s="157">
        <f>1/$A$1*'[1]440123Exp'!X$268</f>
        <v>3.27453E-5</v>
      </c>
      <c r="Z7" s="157">
        <f>1/$A$1*'[1]440123Exp'!Y$268</f>
        <v>1.1883799999999999E-4</v>
      </c>
      <c r="AA7" s="157">
        <f>1/$A$1*'[1]440123Exp'!Z$268</f>
        <v>1.0162E-5</v>
      </c>
      <c r="AB7" s="157">
        <f>1/$A$1*'[1]440123Exp'!AA$268</f>
        <v>0</v>
      </c>
      <c r="AC7" s="4"/>
      <c r="AD7" s="156">
        <f>1/1000*'[1]440123Exp'!AB$268</f>
        <v>3.6053000000000002E-5</v>
      </c>
      <c r="AE7" s="157">
        <f>1/1000*'[1]440123Exp'!AC$268</f>
        <v>1.3477E-5</v>
      </c>
      <c r="AF7" s="157">
        <f>1/1000*'[1]440123Exp'!AD$268</f>
        <v>3.3584999999999998E-5</v>
      </c>
      <c r="AG7" s="157">
        <f>1/1000*'[1]440123Exp'!AE$268</f>
        <v>5.5748000000000002E-5</v>
      </c>
      <c r="AH7" s="157">
        <f>1/1000*'[1]440123Exp'!AF$268</f>
        <v>4.1056999999999997E-5</v>
      </c>
      <c r="AI7" s="157">
        <f>1/1000*'[1]440123Exp'!AG$268</f>
        <v>1.0256384302721656E-4</v>
      </c>
      <c r="AJ7" s="157">
        <f>1/1000*'[1]440123Exp'!AH$268</f>
        <v>1.3963469483675508E-4</v>
      </c>
      <c r="AK7" s="157">
        <f>1/1000*'[1]440123Exp'!AI$268</f>
        <v>2.093519358484891E-4</v>
      </c>
      <c r="AL7" s="157">
        <f>1/1000*'[1]440123Exp'!AJ$268</f>
        <v>4.2302725038742188E-5</v>
      </c>
      <c r="AM7" s="157">
        <f>1/1000*'[1]440123Exp'!AK$268</f>
        <v>1.3725530344819596E-4</v>
      </c>
      <c r="AN7" s="157">
        <f>1/1000*'[1]440123Exp'!AL$268</f>
        <v>4.2687999999999995E-5</v>
      </c>
      <c r="AO7" s="157">
        <f>1/1000*'[1]440123Exp'!AM$268</f>
        <v>1.5685999999999999E-4</v>
      </c>
      <c r="AP7" s="157">
        <f>1/1000*'[1]440123Exp'!AN$268</f>
        <v>2.7082300000000001E-4</v>
      </c>
      <c r="AQ7" s="157">
        <f>1/1000*'[1]440123Exp'!AO$268</f>
        <v>6.2168000000000005E-5</v>
      </c>
      <c r="AR7" s="157">
        <f>1/1000*'[1]440123Exp'!AP$268</f>
        <v>3.2150999999999998E-5</v>
      </c>
      <c r="AS7" s="157">
        <f>1/1000*'[1]440123Exp'!AQ$268</f>
        <v>3.6877999999999995E-5</v>
      </c>
      <c r="AT7" s="157">
        <f>1/1000*'[1]440123Exp'!AR$268</f>
        <v>2.0642E-5</v>
      </c>
      <c r="AU7" s="157">
        <f>1/1000*'[1]440123Exp'!AS$268</f>
        <v>2.9684000000000002E-5</v>
      </c>
      <c r="AV7" s="157">
        <f>1/1000*'[1]440123Exp'!AT$268</f>
        <v>2.4111E-5</v>
      </c>
      <c r="AW7" s="157">
        <f>1/1000*'[1]440123Exp'!AU$268</f>
        <v>6.2977999999999992E-5</v>
      </c>
      <c r="AX7" s="157">
        <f>1/1000*'[1]440123Exp'!AV$268</f>
        <v>1.51631E-4</v>
      </c>
      <c r="AY7" s="157">
        <f>1/1000*'[1]440123Exp'!AW$268</f>
        <v>6.9565999999999991E-5</v>
      </c>
      <c r="AZ7" s="157">
        <f>1/1000*'[1]440123Exp'!AX$268</f>
        <v>3.7712783999999999E-5</v>
      </c>
      <c r="BA7" s="157">
        <f>1/1000*'[1]440123Exp'!AY$268</f>
        <v>6.5601993999999997E-5</v>
      </c>
      <c r="BB7" s="157">
        <f>1/1000*'[1]440123Exp'!AZ$268</f>
        <v>9.4088659999999993E-6</v>
      </c>
      <c r="BC7" s="157">
        <f>1/1000*'[1]440123Exp'!BA$268</f>
        <v>0</v>
      </c>
      <c r="BD7" s="222"/>
    </row>
    <row r="8" spans="1:56" ht="17.149999999999999" customHeight="1">
      <c r="B8" s="155" t="s">
        <v>143</v>
      </c>
      <c r="C8" s="156">
        <f>1/$A$1*'[1]440123Exp'!$B$269</f>
        <v>0</v>
      </c>
      <c r="D8" s="157">
        <f>1/$A$1*'[1]440123Exp'!$C$269</f>
        <v>0</v>
      </c>
      <c r="E8" s="157">
        <f>1/$A$1*'[1]440123Exp'!$D$269</f>
        <v>0</v>
      </c>
      <c r="F8" s="157">
        <f>1/$A$1*'[1]440123Exp'!$E$269</f>
        <v>0</v>
      </c>
      <c r="G8" s="157">
        <f>1/$A$1*'[1]440123Exp'!$F$269</f>
        <v>0</v>
      </c>
      <c r="H8" s="157">
        <f>1/$A$1*'[1]440123Exp'!$G$269</f>
        <v>0</v>
      </c>
      <c r="I8" s="157">
        <f>1/$A$1*'[1]440123Exp'!$H$269</f>
        <v>0</v>
      </c>
      <c r="J8" s="158">
        <f>1/$A$1*'[1]440123Exp'!$I$269</f>
        <v>0</v>
      </c>
      <c r="K8" s="158">
        <f>1/$A$1*'[1]440123Exp'!J$269</f>
        <v>0</v>
      </c>
      <c r="L8" s="158">
        <f>1/$A$1*'[1]440123Exp'!K$269</f>
        <v>0</v>
      </c>
      <c r="M8" s="157">
        <f>1/$A$1*'[1]440123Exp'!L$269</f>
        <v>0</v>
      </c>
      <c r="N8" s="157">
        <f>1/$A$1*'[1]440123Exp'!M$269</f>
        <v>0</v>
      </c>
      <c r="O8" s="157">
        <f>1/$A$1*'[1]440123Exp'!N$269</f>
        <v>0</v>
      </c>
      <c r="P8" s="157">
        <f>1/$A$1*'[1]440123Exp'!O$269</f>
        <v>0</v>
      </c>
      <c r="Q8" s="157">
        <f>1/$A$1*'[1]440123Exp'!P$269</f>
        <v>0</v>
      </c>
      <c r="R8" s="157">
        <f>1/$A$1*'[1]440123Exp'!Q$269</f>
        <v>0</v>
      </c>
      <c r="S8" s="157">
        <f>1/$A$1*'[1]440123Exp'!R$269</f>
        <v>0</v>
      </c>
      <c r="T8" s="157">
        <f>1/$A$1*'[1]440123Exp'!S$269</f>
        <v>0</v>
      </c>
      <c r="U8" s="157">
        <f>1/$A$1*'[1]440123Exp'!T$269</f>
        <v>0</v>
      </c>
      <c r="V8" s="157">
        <f>1/$A$1*'[1]440123Exp'!U$269</f>
        <v>0</v>
      </c>
      <c r="W8" s="157">
        <f>1/$A$1*'[1]440123Exp'!V$269</f>
        <v>0</v>
      </c>
      <c r="X8" s="157">
        <f>1/$A$1*'[1]440123Exp'!W$269</f>
        <v>0</v>
      </c>
      <c r="Y8" s="157">
        <f>1/$A$1*'[1]440123Exp'!X$269</f>
        <v>0</v>
      </c>
      <c r="Z8" s="157">
        <f>1/$A$1*'[1]440123Exp'!Y$269</f>
        <v>0</v>
      </c>
      <c r="AA8" s="157">
        <f>1/$A$1*'[1]440123Exp'!Z$269</f>
        <v>0</v>
      </c>
      <c r="AB8" s="157">
        <f>1/$A$1*'[1]440123Exp'!AA$269</f>
        <v>0</v>
      </c>
      <c r="AC8" s="4"/>
      <c r="AD8" s="156">
        <f>1/1000*'[1]440123Exp'!AB$269</f>
        <v>0</v>
      </c>
      <c r="AE8" s="157">
        <f>1/1000*'[1]440123Exp'!AC$269</f>
        <v>0</v>
      </c>
      <c r="AF8" s="157">
        <f>1/1000*'[1]440123Exp'!AD$269</f>
        <v>0</v>
      </c>
      <c r="AG8" s="157">
        <f>1/1000*'[1]440123Exp'!AE$269</f>
        <v>0</v>
      </c>
      <c r="AH8" s="157">
        <f>1/1000*'[1]440123Exp'!AF$269</f>
        <v>0</v>
      </c>
      <c r="AI8" s="157">
        <f>1/1000*'[1]440123Exp'!AG$269</f>
        <v>0</v>
      </c>
      <c r="AJ8" s="157">
        <f>1/1000*'[1]440123Exp'!AH$269</f>
        <v>0</v>
      </c>
      <c r="AK8" s="157">
        <f>1/1000*'[1]440123Exp'!AI$269</f>
        <v>0</v>
      </c>
      <c r="AL8" s="157">
        <f>1/1000*'[1]440123Exp'!AJ$269</f>
        <v>0</v>
      </c>
      <c r="AM8" s="157">
        <f>1/1000*'[1]440123Exp'!AK$269</f>
        <v>0</v>
      </c>
      <c r="AN8" s="157">
        <f>1/1000*'[1]440123Exp'!AL$269</f>
        <v>0</v>
      </c>
      <c r="AO8" s="157">
        <f>1/1000*'[1]440123Exp'!AM$269</f>
        <v>0</v>
      </c>
      <c r="AP8" s="157">
        <f>1/1000*'[1]440123Exp'!AN$269</f>
        <v>0</v>
      </c>
      <c r="AQ8" s="157">
        <f>1/1000*'[1]440123Exp'!AO$269</f>
        <v>0</v>
      </c>
      <c r="AR8" s="157">
        <f>1/1000*'[1]440123Exp'!AP$269</f>
        <v>0</v>
      </c>
      <c r="AS8" s="157">
        <f>1/1000*'[1]440123Exp'!AQ$269</f>
        <v>0</v>
      </c>
      <c r="AT8" s="157">
        <f>1/1000*'[1]440123Exp'!AR$269</f>
        <v>0</v>
      </c>
      <c r="AU8" s="157">
        <f>1/1000*'[1]440123Exp'!AS$269</f>
        <v>0</v>
      </c>
      <c r="AV8" s="157">
        <f>1/1000*'[1]440123Exp'!AT$269</f>
        <v>0</v>
      </c>
      <c r="AW8" s="157">
        <f>1/1000*'[1]440123Exp'!AU$269</f>
        <v>0</v>
      </c>
      <c r="AX8" s="157">
        <f>1/1000*'[1]440123Exp'!AV$269</f>
        <v>0</v>
      </c>
      <c r="AY8" s="157">
        <f>1/1000*'[1]440123Exp'!AW$269</f>
        <v>0</v>
      </c>
      <c r="AZ8" s="157">
        <f>1/1000*'[1]440123Exp'!AX$269</f>
        <v>0</v>
      </c>
      <c r="BA8" s="157">
        <f>1/1000*'[1]440123Exp'!AY$269</f>
        <v>0</v>
      </c>
      <c r="BB8" s="157">
        <f>1/1000*'[1]440123Exp'!AZ$269</f>
        <v>0</v>
      </c>
      <c r="BC8" s="157">
        <f>1/1000*'[1]440123Exp'!BA$269</f>
        <v>0</v>
      </c>
      <c r="BD8" s="222"/>
    </row>
    <row r="9" spans="1:56" ht="17.149999999999999" customHeight="1">
      <c r="B9" s="15" t="s">
        <v>126</v>
      </c>
      <c r="C9" s="27">
        <f>1/$A$1*'[1]440123Exp'!$B$267</f>
        <v>0.31166015699999994</v>
      </c>
      <c r="D9" s="29">
        <f>1/$A$1*'[1]440123Exp'!$C$267</f>
        <v>0.23164535580000001</v>
      </c>
      <c r="E9" s="29">
        <f>1/$A$1*'[1]440123Exp'!$D$267</f>
        <v>0.25324199999999997</v>
      </c>
      <c r="F9" s="29">
        <f>1/$A$1*'[1]440123Exp'!$E$267</f>
        <v>0.22949400000000003</v>
      </c>
      <c r="G9" s="29">
        <f>1/$A$1*'[1]440123Exp'!$F$267</f>
        <v>0.22965364999999996</v>
      </c>
      <c r="H9" s="29">
        <f>1/$A$1*'[1]440123Exp'!$G$267</f>
        <v>0.32085636664961892</v>
      </c>
      <c r="I9" s="29">
        <f>1/$A$1*'[1]440123Exp'!$H$267</f>
        <v>0.41798511536671223</v>
      </c>
      <c r="J9" s="33">
        <f>1/$A$1*'[1]440123Exp'!$I$267</f>
        <v>0.44429270602908461</v>
      </c>
      <c r="K9" s="33">
        <f>1/$A$1*'[1]440123Exp'!J$267</f>
        <v>0.45269865600000003</v>
      </c>
      <c r="L9" s="33">
        <f>1/$A$1*'[1]440123Exp'!K$267</f>
        <v>0.26317766679999999</v>
      </c>
      <c r="M9" s="29">
        <f>1/$A$1*'[1]440123Exp'!L$267</f>
        <v>0.23277489600000001</v>
      </c>
      <c r="N9" s="29">
        <f>1/$A$1*'[1]440123Exp'!M$267</f>
        <v>0.22322584563636361</v>
      </c>
      <c r="O9" s="29">
        <f>1/$A$1*'[1]440123Exp'!N$267</f>
        <v>0.234904643</v>
      </c>
      <c r="P9" s="29">
        <f>1/$A$1*'[1]440123Exp'!O$267</f>
        <v>0.37794455199999993</v>
      </c>
      <c r="Q9" s="29">
        <f>1/$A$1*'[1]440123Exp'!P$267</f>
        <v>0.32384967299999995</v>
      </c>
      <c r="R9" s="29">
        <f>1/$A$1*'[1]440123Exp'!Q$267</f>
        <v>0.28051250499999997</v>
      </c>
      <c r="S9" s="29">
        <f>1/$A$1*'[1]440123Exp'!R$267</f>
        <v>0.48015700099999997</v>
      </c>
      <c r="T9" s="29">
        <f>1/$A$1*'[1]440123Exp'!S$267</f>
        <v>0.37948564400000001</v>
      </c>
      <c r="U9" s="29">
        <f>1/$A$1*'[1]440123Exp'!T$267</f>
        <v>0.49078282499999992</v>
      </c>
      <c r="V9" s="29">
        <f>1/$A$1*'[1]440123Exp'!U$267</f>
        <v>0.60012009999999993</v>
      </c>
      <c r="W9" s="29">
        <f>1/$A$1*'[1]440123Exp'!V$267</f>
        <v>0.627714086</v>
      </c>
      <c r="X9" s="29">
        <f>1/$A$1*'[1]440123Exp'!W$267</f>
        <v>0.66473673500000008</v>
      </c>
      <c r="Y9" s="29">
        <f>1/$A$1*'[1]440123Exp'!X$267</f>
        <v>0.63548062500000002</v>
      </c>
      <c r="Z9" s="29">
        <f>1/$A$1*'[1]440123Exp'!Y$267</f>
        <v>0.43557363250999998</v>
      </c>
      <c r="AA9" s="29">
        <f>1/$A$1*'[1]440123Exp'!Z$267</f>
        <v>0.41126062636800004</v>
      </c>
      <c r="AB9" s="29">
        <f>1/$A$1*'[1]440123Exp'!AA$267</f>
        <v>0</v>
      </c>
      <c r="AC9" s="4"/>
      <c r="AD9" s="27">
        <f>1/1000*'[1]440123Exp'!AB$267</f>
        <v>1.4301567000000001E-2</v>
      </c>
      <c r="AE9" s="29">
        <f>1/1000*'[1]440123Exp'!AC$267</f>
        <v>1.0709706999999999E-2</v>
      </c>
      <c r="AF9" s="29">
        <f>1/1000*'[1]440123Exp'!AD$267</f>
        <v>1.1129676999999999E-2</v>
      </c>
      <c r="AG9" s="29">
        <f>1/1000*'[1]440123Exp'!AE$267</f>
        <v>1.2884530999999999E-2</v>
      </c>
      <c r="AH9" s="29">
        <f>1/1000*'[1]440123Exp'!AF$267</f>
        <v>1.6554637000000004E-2</v>
      </c>
      <c r="AI9" s="29">
        <f>1/1000*'[1]440123Exp'!AG$267</f>
        <v>2.5878555308912764E-2</v>
      </c>
      <c r="AJ9" s="29">
        <f>1/1000*'[1]440123Exp'!AH$267</f>
        <v>2.8918988844743539E-2</v>
      </c>
      <c r="AK9" s="29">
        <f>1/1000*'[1]440123Exp'!AI$267</f>
        <v>2.6082156915061341E-2</v>
      </c>
      <c r="AL9" s="29">
        <f>1/1000*'[1]440123Exp'!AJ$267</f>
        <v>3.1632252721711183E-2</v>
      </c>
      <c r="AM9" s="29">
        <f>1/1000*'[1]440123Exp'!AK$267</f>
        <v>3.0000221593234549E-2</v>
      </c>
      <c r="AN9" s="29">
        <f>1/1000*'[1]440123Exp'!AL$267</f>
        <v>2.6653041999999998E-2</v>
      </c>
      <c r="AO9" s="29">
        <f>1/1000*'[1]440123Exp'!AM$267</f>
        <v>3.6684585999999998E-2</v>
      </c>
      <c r="AP9" s="29">
        <f>1/1000*'[1]440123Exp'!AN$267</f>
        <v>4.4976902999999999E-2</v>
      </c>
      <c r="AQ9" s="29">
        <f>1/1000*'[1]440123Exp'!AO$267</f>
        <v>5.7600758999999987E-2</v>
      </c>
      <c r="AR9" s="29">
        <f>1/1000*'[1]440123Exp'!AP$267</f>
        <v>4.1846103999999995E-2</v>
      </c>
      <c r="AS9" s="29">
        <f>1/1000*'[1]440123Exp'!AQ$267</f>
        <v>3.9050438E-2</v>
      </c>
      <c r="AT9" s="29">
        <f>1/1000*'[1]440123Exp'!AR$267</f>
        <v>4.9289444999999994E-2</v>
      </c>
      <c r="AU9" s="29">
        <f>1/1000*'[1]440123Exp'!AS$267</f>
        <v>3.7833034000000001E-2</v>
      </c>
      <c r="AV9" s="29">
        <f>1/1000*'[1]440123Exp'!AT$267</f>
        <v>5.3578030999999998E-2</v>
      </c>
      <c r="AW9" s="29">
        <f>1/1000*'[1]440123Exp'!AU$267</f>
        <v>6.6352153999999997E-2</v>
      </c>
      <c r="AX9" s="29">
        <f>1/1000*'[1]440123Exp'!AV$267</f>
        <v>6.8824258999999985E-2</v>
      </c>
      <c r="AY9" s="29">
        <f>1/1000*'[1]440123Exp'!AW$267</f>
        <v>7.3056289999999996E-2</v>
      </c>
      <c r="AZ9" s="29">
        <f>1/1000*'[1]440123Exp'!AX$267</f>
        <v>7.7794104220000007E-2</v>
      </c>
      <c r="BA9" s="29">
        <f>1/1000*'[1]440123Exp'!AY$267</f>
        <v>5.9853004829000002E-2</v>
      </c>
      <c r="BB9" s="29">
        <f>1/1000*'[1]440123Exp'!AZ$267</f>
        <v>5.5087556057000005E-2</v>
      </c>
      <c r="BC9" s="29">
        <f>1/1000*'[1]440123Exp'!BA$267</f>
        <v>0</v>
      </c>
      <c r="BD9" s="222"/>
    </row>
    <row r="10" spans="1:56">
      <c r="B10" s="52" t="s">
        <v>42</v>
      </c>
      <c r="C10" s="21">
        <f>1/$A$1*(SUM('[1]440123Exp'!$B$47:$B$47)+SUM('[1]440123Exp'!$B$105:$B$105))</f>
        <v>2.5851100000000001E-4</v>
      </c>
      <c r="D10" s="13">
        <f>1/$A$1*(SUM('[1]440123Exp'!$C$47:$C$47)+SUM('[1]440123Exp'!$C$105:$C$105))</f>
        <v>2.0461299999999997E-4</v>
      </c>
      <c r="E10" s="13">
        <f>1/$A$1*(SUM('[1]440123Exp'!$D$47:$D$47)+SUM('[1]440123Exp'!$D$105:$D$105))</f>
        <v>1.1457999999999999E-2</v>
      </c>
      <c r="F10" s="13">
        <f>1/$A$1*(SUM('[1]440123Exp'!$E$47:$E$47)+SUM('[1]440123Exp'!$E$105:$E$105))</f>
        <v>3.9979999999999998E-3</v>
      </c>
      <c r="G10" s="13">
        <f>1/$A$1*(SUM('[1]440123Exp'!$F$47:$F$47)+SUM('[1]440123Exp'!$F$105:$F$105))</f>
        <v>1.072962E-2</v>
      </c>
      <c r="H10" s="13">
        <f>1/$A$1*(SUM('[1]440123Exp'!$G$47:$G$47)+SUM('[1]440123Exp'!$G$105:$G$105))</f>
        <v>3.780492994761214E-4</v>
      </c>
      <c r="I10" s="13">
        <f>1/$A$1*(SUM('[1]440123Exp'!$H$47:$H$47)+SUM('[1]440123Exp'!$H$105:$H$105))</f>
        <v>2.808084264069683E-3</v>
      </c>
      <c r="J10" s="41">
        <f>1/$A$1*(SUM('[1]440123Exp'!$I$47:$I$47)+SUM('[1]440123Exp'!$I$105:$I$105))</f>
        <v>1.3006E-2</v>
      </c>
      <c r="K10" s="41">
        <f>1/$A$1*(SUM('[1]440123Exp'!J$47:J$47)+SUM('[1]440123Exp'!J$105:J$105))</f>
        <v>7.9987510000000001E-3</v>
      </c>
      <c r="L10" s="41">
        <f>1/$A$1*(SUM('[1]440123Exp'!K$47:K$47)+SUM('[1]440123Exp'!K$105:K$105))</f>
        <v>1.6860680000000002E-4</v>
      </c>
      <c r="M10" s="13">
        <f>1/$A$1*(SUM('[1]440123Exp'!L$47:L$47)+SUM('[1]440123Exp'!L$105:L$105))</f>
        <v>1.2328241E-2</v>
      </c>
      <c r="N10" s="13">
        <f>1/$A$1*(SUM('[1]440123Exp'!M$47:M$47)+SUM('[1]440123Exp'!M$105:M$105))</f>
        <v>8.8623959999999998E-3</v>
      </c>
      <c r="O10" s="13">
        <f>1/$A$1*(SUM('[1]440123Exp'!N$47:N$47)+SUM('[1]440123Exp'!N$105:N$105))</f>
        <v>2.6853619999999998E-2</v>
      </c>
      <c r="P10" s="13">
        <f>1/$A$1*(SUM('[1]440123Exp'!O$47:O$47)+SUM('[1]440123Exp'!O$105:O$105))</f>
        <v>6.1673856333333332E-2</v>
      </c>
      <c r="Q10" s="13">
        <f>1/$A$1*(SUM('[1]440123Exp'!P$47:P$47)+SUM('[1]440123Exp'!P$105:P$105))</f>
        <v>8.2760111999999997E-2</v>
      </c>
      <c r="R10" s="13">
        <f>1/$A$1*(SUM('[1]440123Exp'!Q$47:Q$47)+SUM('[1]440123Exp'!Q$105:Q$105))</f>
        <v>2.2548234E-2</v>
      </c>
      <c r="S10" s="13">
        <f>1/$A$1*(SUM('[1]440123Exp'!R$47:R$47)+SUM('[1]440123Exp'!R$105:R$105))</f>
        <v>0.11554321599999999</v>
      </c>
      <c r="T10" s="13">
        <f>1/$A$1*(SUM('[1]440123Exp'!S$47:S$47)+SUM('[1]440123Exp'!S$105:S$105))</f>
        <v>5.1091055999999996E-2</v>
      </c>
      <c r="U10" s="13">
        <f>1/$A$1*(SUM('[1]440123Exp'!T$47:T$47)+SUM('[1]440123Exp'!T$105:T$105))</f>
        <v>7.4614222999999993E-2</v>
      </c>
      <c r="V10" s="13">
        <f>1/$A$1*(SUM('[1]440123Exp'!U$47:U$47)+SUM('[1]440123Exp'!U$105:U$105))</f>
        <v>8.1982216999999996E-2</v>
      </c>
      <c r="W10" s="13">
        <f>1/$A$1*(SUM('[1]440123Exp'!V$47:V$47)+SUM('[1]440123Exp'!V$105:V$105))</f>
        <v>0.25474867899999998</v>
      </c>
      <c r="X10" s="13">
        <f>1/$A$1*(SUM('[1]440123Exp'!W$47:W$47)+SUM('[1]440123Exp'!W$105:W$105))</f>
        <v>0.30402844000000001</v>
      </c>
      <c r="Y10" s="13">
        <f>1/$A$1*(SUM('[1]440123Exp'!X$47:X$47)+SUM('[1]440123Exp'!X$105:X$105))</f>
        <v>0.26275566499999997</v>
      </c>
      <c r="Z10" s="13">
        <f>1/$A$1*(SUM('[1]440123Exp'!Y$47:Y$47)+SUM('[1]440123Exp'!Y$105:Y$105))</f>
        <v>0.17931832899999997</v>
      </c>
      <c r="AA10" s="13">
        <f>1/$A$1*(SUM('[1]440123Exp'!Z$47:Z$47)+SUM('[1]440123Exp'!Z$105:Z$105))</f>
        <v>0.20188844</v>
      </c>
      <c r="AB10" s="13">
        <f>1/$A$1*(SUM('[1]440123Exp'!AA$47:AA$47)+SUM('[1]440123Exp'!AA$105:AA$105))</f>
        <v>0</v>
      </c>
      <c r="AC10" s="14"/>
      <c r="AD10" s="21">
        <f>1/1000*(SUM('[1]440123Exp'!AB$47:AB$47)+SUM('[1]440123Exp'!AB$105:AB$105))</f>
        <v>3.9705E-5</v>
      </c>
      <c r="AE10" s="13">
        <f>1/1000*(SUM('[1]440123Exp'!AC$47:AC$47)+SUM('[1]440123Exp'!AC$105:AC$105))</f>
        <v>3.2971E-5</v>
      </c>
      <c r="AF10" s="13">
        <f>1/1000*(SUM('[1]440123Exp'!AD$47:AD$47)+SUM('[1]440123Exp'!AD$105:AD$105))</f>
        <v>2.0619099999999999E-4</v>
      </c>
      <c r="AG10" s="13">
        <f>1/1000*(SUM('[1]440123Exp'!AE$47:AE$47)+SUM('[1]440123Exp'!AE$105:AE$105))</f>
        <v>7.2640999999999998E-5</v>
      </c>
      <c r="AH10" s="13">
        <f>1/1000*(SUM('[1]440123Exp'!AF$47:AF$47)+SUM('[1]440123Exp'!AF$105:AF$105))</f>
        <v>1.097032E-3</v>
      </c>
      <c r="AI10" s="13">
        <f>1/1000*(SUM('[1]440123Exp'!AG$47:AG$47)+SUM('[1]440123Exp'!AG$105:AG$105))</f>
        <v>7.4205075756108796E-5</v>
      </c>
      <c r="AJ10" s="13">
        <f>1/1000*(SUM('[1]440123Exp'!AH$47:AH$47)+SUM('[1]440123Exp'!AH$105:AH$105))</f>
        <v>2.0849485893538325E-4</v>
      </c>
      <c r="AK10" s="13">
        <f>1/1000*(SUM('[1]440123Exp'!AI$47:AI$47)+SUM('[1]440123Exp'!AI$105:AI$105))</f>
        <v>6.8248824810684147E-4</v>
      </c>
      <c r="AL10" s="13">
        <f>1/1000*(SUM('[1]440123Exp'!AJ$47:AJ$47)+SUM('[1]440123Exp'!AJ$105:AJ$105))</f>
        <v>8.8771983725525604E-4</v>
      </c>
      <c r="AM10" s="13">
        <f>1/1000*(SUM('[1]440123Exp'!AK$47:AK$47)+SUM('[1]440123Exp'!AK$105:AK$105))</f>
        <v>9.001622227040381E-5</v>
      </c>
      <c r="AN10" s="13">
        <f>1/1000*(SUM('[1]440123Exp'!AL$47:AL$47)+SUM('[1]440123Exp'!AL$105:AL$105))</f>
        <v>1.6630979999999998E-3</v>
      </c>
      <c r="AO10" s="13">
        <f>1/1000*(SUM('[1]440123Exp'!AM$47:AM$47)+SUM('[1]440123Exp'!AM$105:AM$105))</f>
        <v>3.7267989999999998E-3</v>
      </c>
      <c r="AP10" s="13">
        <f>1/1000*(SUM('[1]440123Exp'!AN$47:AN$47)+SUM('[1]440123Exp'!AN$105:AN$105))</f>
        <v>6.9673520000000004E-3</v>
      </c>
      <c r="AQ10" s="13">
        <f>1/1000*(SUM('[1]440123Exp'!AO$47:AO$47)+SUM('[1]440123Exp'!AO$105:AO$105))</f>
        <v>9.3772299999999986E-3</v>
      </c>
      <c r="AR10" s="13">
        <f>1/1000*(SUM('[1]440123Exp'!AP$47:AP$47)+SUM('[1]440123Exp'!AP$105:AP$105))</f>
        <v>7.0904510000000002E-3</v>
      </c>
      <c r="AS10" s="13">
        <f>1/1000*(SUM('[1]440123Exp'!AQ$47:AQ$47)+SUM('[1]440123Exp'!AQ$105:AQ$105))</f>
        <v>3.6842079999999996E-3</v>
      </c>
      <c r="AT10" s="13">
        <f>1/1000*(SUM('[1]440123Exp'!AR$47:AR$47)+SUM('[1]440123Exp'!AR$105:AR$105))</f>
        <v>6.535749999999999E-3</v>
      </c>
      <c r="AU10" s="13">
        <f>1/1000*(SUM('[1]440123Exp'!AS$47:AS$47)+SUM('[1]440123Exp'!AS$105:AS$105))</f>
        <v>2.8271159999999997E-3</v>
      </c>
      <c r="AV10" s="13">
        <f>1/1000*(SUM('[1]440123Exp'!AT$47:AT$47)+SUM('[1]440123Exp'!AT$105:AT$105))</f>
        <v>5.9392200000000003E-3</v>
      </c>
      <c r="AW10" s="13">
        <f>1/1000*(SUM('[1]440123Exp'!AU$47:AU$47)+SUM('[1]440123Exp'!AU$105:AU$105))</f>
        <v>8.9813290000000014E-3</v>
      </c>
      <c r="AX10" s="13">
        <f>1/1000*(SUM('[1]440123Exp'!AV$47:AV$47)+SUM('[1]440123Exp'!AV$105:AV$105))</f>
        <v>3.1046837000000001E-2</v>
      </c>
      <c r="AY10" s="13">
        <f>1/1000*(SUM('[1]440123Exp'!AW$47:AW$47)+SUM('[1]440123Exp'!AW$105:AW$105))</f>
        <v>3.7275123E-2</v>
      </c>
      <c r="AZ10" s="13">
        <f>1/1000*(SUM('[1]440123Exp'!AX$47:AX$47)+SUM('[1]440123Exp'!AX$105:AX$105))</f>
        <v>3.6948653740000004E-2</v>
      </c>
      <c r="BA10" s="13">
        <f>1/1000*(SUM('[1]440123Exp'!AY$47:AY$47)+SUM('[1]440123Exp'!AY$105:AY$105))</f>
        <v>3.0967687879999997E-2</v>
      </c>
      <c r="BB10" s="13">
        <f>1/1000*(SUM('[1]440123Exp'!AZ$47:AZ$47)+SUM('[1]440123Exp'!AZ$105:AZ$105))</f>
        <v>3.3245526945999998E-2</v>
      </c>
      <c r="BC10" s="13">
        <f>1/1000*(SUM('[1]440123Exp'!BA$47:BA$47)+SUM('[1]440123Exp'!BA$105:BA$105))</f>
        <v>0</v>
      </c>
      <c r="BD10" s="222"/>
    </row>
    <row r="11" spans="1:56">
      <c r="B11" s="5" t="s">
        <v>78</v>
      </c>
      <c r="C11" s="46">
        <f>1/$A$1*'[1]440123Exp'!$B$116</f>
        <v>0.30281462399999998</v>
      </c>
      <c r="D11" s="11">
        <f>1/$A$1*'[1]440123Exp'!$C$116</f>
        <v>0.22338867479999999</v>
      </c>
      <c r="E11" s="11">
        <f>1/$A$1*'[1]440123Exp'!$D$116</f>
        <v>0.23081199999999999</v>
      </c>
      <c r="F11" s="11">
        <f>1/$A$1*'[1]440123Exp'!$E$116</f>
        <v>0.17757200000000001</v>
      </c>
      <c r="G11" s="11">
        <f>1/$A$1*'[1]440123Exp'!$F$116</f>
        <v>0.19250923</v>
      </c>
      <c r="H11" s="11">
        <f>1/$A$1*'[1]440123Exp'!$G$116</f>
        <v>0.31135561700596331</v>
      </c>
      <c r="I11" s="11">
        <f>1/$A$1*'[1]440123Exp'!$H$116</f>
        <v>0.40748956876669024</v>
      </c>
      <c r="J11" s="36">
        <f>1/$A$1*'[1]440123Exp'!$I$116</f>
        <v>0.42166400000000004</v>
      </c>
      <c r="K11" s="36">
        <f>1/$A$1*'[1]440123Exp'!J$116</f>
        <v>0.428974413</v>
      </c>
      <c r="L11" s="36">
        <f>1/$A$1*'[1]440123Exp'!K$116</f>
        <v>0.24036189400000002</v>
      </c>
      <c r="M11" s="11">
        <f>1/$A$1*'[1]440123Exp'!L$116</f>
        <v>0.18962754400000001</v>
      </c>
      <c r="N11" s="11">
        <f>1/$A$1*'[1]440123Exp'!M$116</f>
        <v>0.18367946363636367</v>
      </c>
      <c r="O11" s="11">
        <f>1/$A$1*'[1]440123Exp'!N$116</f>
        <v>0.137355264</v>
      </c>
      <c r="P11" s="11">
        <f>1/$A$1*'[1]440123Exp'!O$116</f>
        <v>0.22962036466666666</v>
      </c>
      <c r="Q11" s="11">
        <f>1/$A$1*'[1]440123Exp'!P$116</f>
        <v>0.178790959</v>
      </c>
      <c r="R11" s="11">
        <f>1/$A$1*'[1]440123Exp'!Q$116</f>
        <v>0.226850002</v>
      </c>
      <c r="S11" s="11">
        <f>1/$A$1*'[1]440123Exp'!R$116</f>
        <v>0.26901579800000003</v>
      </c>
      <c r="T11" s="11">
        <f>1/$A$1*'[1]440123Exp'!S$116</f>
        <v>0.278837006</v>
      </c>
      <c r="U11" s="11">
        <f>1/$A$1*'[1]440123Exp'!T$116</f>
        <v>0.28650389999999998</v>
      </c>
      <c r="V11" s="11">
        <f>1/$A$1*'[1]440123Exp'!U$116</f>
        <v>0.41188430000000004</v>
      </c>
      <c r="W11" s="11">
        <f>1/$A$1*'[1]440123Exp'!V$116</f>
        <v>0.34839103499999996</v>
      </c>
      <c r="X11" s="11">
        <f>1/$A$1*'[1]440123Exp'!W$116</f>
        <v>0.34028773000000001</v>
      </c>
      <c r="Y11" s="11">
        <f>1/$A$1*'[1]440123Exp'!X$116</f>
        <v>0.294067935</v>
      </c>
      <c r="Z11" s="11">
        <f>1/$A$1*'[1]440123Exp'!Y$116</f>
        <v>0.21609045999999998</v>
      </c>
      <c r="AA11" s="11">
        <f>1/$A$1*'[1]440123Exp'!Z$116</f>
        <v>0.193852515</v>
      </c>
      <c r="AB11" s="11">
        <f>1/$A$1*'[1]440123Exp'!AA$116</f>
        <v>0</v>
      </c>
      <c r="AC11" s="4"/>
      <c r="AD11" s="46">
        <f>1/1000*'[1]440123Exp'!AB$116</f>
        <v>1.3205100000000001E-2</v>
      </c>
      <c r="AE11" s="11">
        <f>1/1000*'[1]440123Exp'!AC$116</f>
        <v>9.811452E-3</v>
      </c>
      <c r="AF11" s="11">
        <f>1/1000*'[1]440123Exp'!AD$116</f>
        <v>9.7118609999999987E-3</v>
      </c>
      <c r="AG11" s="11">
        <f>1/1000*'[1]440123Exp'!AE$116</f>
        <v>9.5851010000000004E-3</v>
      </c>
      <c r="AH11" s="11">
        <f>1/1000*'[1]440123Exp'!AF$116</f>
        <v>1.2220692E-2</v>
      </c>
      <c r="AI11" s="11">
        <f>1/1000*'[1]440123Exp'!AG$116</f>
        <v>2.362646614079528E-2</v>
      </c>
      <c r="AJ11" s="11">
        <f>1/1000*'[1]440123Exp'!AH$116</f>
        <v>2.5776772791525026E-2</v>
      </c>
      <c r="AK11" s="11">
        <f>1/1000*'[1]440123Exp'!AI$116</f>
        <v>2.2607492783925254E-2</v>
      </c>
      <c r="AL11" s="11">
        <f>1/1000*'[1]440123Exp'!AJ$116</f>
        <v>2.6751796151750312E-2</v>
      </c>
      <c r="AM11" s="11">
        <f>1/1000*'[1]440123Exp'!AK$116</f>
        <v>2.387434103085305E-2</v>
      </c>
      <c r="AN11" s="11">
        <f>1/1000*'[1]440123Exp'!AL$116</f>
        <v>1.8649168000000001E-2</v>
      </c>
      <c r="AO11" s="11">
        <f>1/1000*'[1]440123Exp'!AM$116</f>
        <v>2.0204740999999998E-2</v>
      </c>
      <c r="AP11" s="11">
        <f>1/1000*'[1]440123Exp'!AN$116</f>
        <v>2.2447162E-2</v>
      </c>
      <c r="AQ11" s="11">
        <f>1/1000*'[1]440123Exp'!AO$116</f>
        <v>3.4784734999999997E-2</v>
      </c>
      <c r="AR11" s="11">
        <f>1/1000*'[1]440123Exp'!AP$116</f>
        <v>2.2692653E-2</v>
      </c>
      <c r="AS11" s="11">
        <f>1/1000*'[1]440123Exp'!AQ$116</f>
        <v>2.6579114999999997E-2</v>
      </c>
      <c r="AT11" s="11">
        <f>1/1000*'[1]440123Exp'!AR$116</f>
        <v>2.8096463999999998E-2</v>
      </c>
      <c r="AU11" s="11">
        <f>1/1000*'[1]440123Exp'!AS$116</f>
        <v>2.7973758999999997E-2</v>
      </c>
      <c r="AV11" s="11">
        <f>1/1000*'[1]440123Exp'!AT$116</f>
        <v>2.9366099999999999E-2</v>
      </c>
      <c r="AW11" s="11">
        <f>1/1000*'[1]440123Exp'!AU$116</f>
        <v>4.2387982999999997E-2</v>
      </c>
      <c r="AX11" s="11">
        <f>1/1000*'[1]440123Exp'!AV$116</f>
        <v>3.4433937999999997E-2</v>
      </c>
      <c r="AY11" s="11">
        <f>1/1000*'[1]440123Exp'!AW$116</f>
        <v>3.2779717E-2</v>
      </c>
      <c r="AZ11" s="11">
        <f>1/1000*'[1]440123Exp'!AX$116</f>
        <v>2.8878246068999996E-2</v>
      </c>
      <c r="BA11" s="11">
        <f>1/1000*'[1]440123Exp'!AY$116</f>
        <v>2.1021242385E-2</v>
      </c>
      <c r="BB11" s="11">
        <f>1/1000*'[1]440123Exp'!AZ$116</f>
        <v>1.7641074584999999E-2</v>
      </c>
      <c r="BC11" s="11">
        <f>1/1000*'[1]440123Exp'!BA$116</f>
        <v>0</v>
      </c>
      <c r="BD11" s="222"/>
    </row>
    <row r="12" spans="1:56">
      <c r="B12" s="5" t="s">
        <v>40</v>
      </c>
      <c r="C12" s="64">
        <f>1/$A$1*'[1]440123Exp'!$B$121</f>
        <v>1.3209999999999999E-3</v>
      </c>
      <c r="D12" s="11">
        <f>1/$A$1*'[1]440123Exp'!$C$121</f>
        <v>8.2843700000000001E-4</v>
      </c>
      <c r="E12" s="11">
        <f>1/$A$1*'[1]440123Exp'!$D$121</f>
        <v>4.7589999999999993E-3</v>
      </c>
      <c r="F12" s="11">
        <f>1/$A$1*'[1]440123Exp'!$E$121</f>
        <v>2.8870000000000002E-3</v>
      </c>
      <c r="G12" s="11">
        <f>1/$A$1*'[1]440123Exp'!$F$121</f>
        <v>2.0507200000000002E-3</v>
      </c>
      <c r="H12" s="11">
        <f>1/$A$1*'[1]440123Exp'!$G$121</f>
        <v>3.7887724725687083E-3</v>
      </c>
      <c r="I12" s="11">
        <f>1/$A$1*'[1]440123Exp'!$H$121</f>
        <v>3.4439999999999996E-3</v>
      </c>
      <c r="J12" s="36">
        <f>1/$A$1*'[1]440123Exp'!$I$121</f>
        <v>4.1069999999999995E-3</v>
      </c>
      <c r="K12" s="36">
        <f>1/$A$1*'[1]440123Exp'!J$121</f>
        <v>1.4044700000000003E-3</v>
      </c>
      <c r="L12" s="36">
        <f>1/$A$1*'[1]440123Exp'!K$121</f>
        <v>6.3304159999999993E-3</v>
      </c>
      <c r="M12" s="11">
        <f>1/$A$1*'[1]440123Exp'!L$121</f>
        <v>6.5971169999999996E-3</v>
      </c>
      <c r="N12" s="11">
        <f>1/$A$1*'[1]440123Exp'!M$121</f>
        <v>1.0033332000000001E-2</v>
      </c>
      <c r="O12" s="11">
        <f>1/$A$1*'[1]440123Exp'!N$121</f>
        <v>2.9057552E-2</v>
      </c>
      <c r="P12" s="11">
        <f>1/$A$1*'[1]440123Exp'!O$121</f>
        <v>5.3464529333333337E-2</v>
      </c>
      <c r="Q12" s="11">
        <f>1/$A$1*'[1]440123Exp'!P$121</f>
        <v>1.4408565999999999E-2</v>
      </c>
      <c r="R12" s="11">
        <f>1/$A$1*'[1]440123Exp'!Q$121</f>
        <v>9.8413140000000003E-3</v>
      </c>
      <c r="S12" s="11">
        <f>1/$A$1*'[1]440123Exp'!R$121</f>
        <v>7.2270512999999995E-2</v>
      </c>
      <c r="T12" s="11">
        <f>1/$A$1*'[1]440123Exp'!S$121</f>
        <v>3.8380861999999995E-2</v>
      </c>
      <c r="U12" s="11">
        <f>1/$A$1*'[1]440123Exp'!T$121</f>
        <v>2.71207E-3</v>
      </c>
      <c r="V12" s="11">
        <f>1/$A$1*'[1]440123Exp'!U$121</f>
        <v>1.807101E-3</v>
      </c>
      <c r="W12" s="11">
        <f>1/$A$1*'[1]440123Exp'!V$121</f>
        <v>2.047854E-3</v>
      </c>
      <c r="X12" s="11">
        <f>1/$A$1*'[1]440123Exp'!W$121</f>
        <v>1.44019E-3</v>
      </c>
      <c r="Y12" s="11">
        <f>1/$A$1*'[1]440123Exp'!X$121</f>
        <v>3.9013209999999997E-3</v>
      </c>
      <c r="Z12" s="11">
        <f>1/$A$1*'[1]440123Exp'!Y$121</f>
        <v>3.5556820000000001E-3</v>
      </c>
      <c r="AA12" s="11">
        <f>1/$A$1*'[1]440123Exp'!Z$121</f>
        <v>1.8196269999999999E-3</v>
      </c>
      <c r="AB12" s="11">
        <f>1/$A$1*'[1]440123Exp'!AA$121</f>
        <v>0</v>
      </c>
      <c r="AC12" s="4"/>
      <c r="AD12" s="64">
        <f>1/1000*'[1]440123Exp'!AB$121</f>
        <v>2.6225E-4</v>
      </c>
      <c r="AE12" s="11">
        <f>1/1000*'[1]440123Exp'!AC$121</f>
        <v>2.3802900000000001E-4</v>
      </c>
      <c r="AF12" s="11">
        <f>1/1000*'[1]440123Exp'!AD$121</f>
        <v>5.1828099999999999E-4</v>
      </c>
      <c r="AG12" s="11">
        <f>1/1000*'[1]440123Exp'!AE$121</f>
        <v>7.1195900000000007E-4</v>
      </c>
      <c r="AH12" s="11">
        <f>1/1000*'[1]440123Exp'!AF$121</f>
        <v>5.4969899999999996E-4</v>
      </c>
      <c r="AI12" s="11">
        <f>1/1000*'[1]440123Exp'!AG$121</f>
        <v>9.5605952051936957E-4</v>
      </c>
      <c r="AJ12" s="11">
        <f>1/1000*'[1]440123Exp'!AH$121</f>
        <v>8.7900401884968978E-4</v>
      </c>
      <c r="AK12" s="11">
        <f>1/1000*'[1]440123Exp'!AI$121</f>
        <v>1.2376601968593702E-3</v>
      </c>
      <c r="AL12" s="11">
        <f>1/1000*'[1]440123Exp'!AJ$121</f>
        <v>2.8009729457629271E-4</v>
      </c>
      <c r="AM12" s="11">
        <f>1/1000*'[1]440123Exp'!AK$121</f>
        <v>3.0730844846668685E-3</v>
      </c>
      <c r="AN12" s="11">
        <f>1/1000*'[1]440123Exp'!AL$121</f>
        <v>2.7338419999999998E-3</v>
      </c>
      <c r="AO12" s="11">
        <f>1/1000*'[1]440123Exp'!AM$121</f>
        <v>4.9408690000000005E-3</v>
      </c>
      <c r="AP12" s="11">
        <f>1/1000*'[1]440123Exp'!AN$121</f>
        <v>9.7473519999999991E-3</v>
      </c>
      <c r="AQ12" s="11">
        <f>1/1000*'[1]440123Exp'!AO$121</f>
        <v>8.3191870000000005E-3</v>
      </c>
      <c r="AR12" s="11">
        <f>1/1000*'[1]440123Exp'!AP$121</f>
        <v>6.4450269999999999E-3</v>
      </c>
      <c r="AS12" s="11">
        <f>1/1000*'[1]440123Exp'!AQ$121</f>
        <v>5.4721750000000001E-3</v>
      </c>
      <c r="AT12" s="11">
        <f>1/1000*'[1]440123Exp'!AR$121</f>
        <v>1.1586848E-2</v>
      </c>
      <c r="AU12" s="11">
        <f>1/1000*'[1]440123Exp'!AS$121</f>
        <v>4.2732479999999995E-3</v>
      </c>
      <c r="AV12" s="11">
        <f>1/1000*'[1]440123Exp'!AT$121</f>
        <v>1.467566E-3</v>
      </c>
      <c r="AW12" s="11">
        <f>1/1000*'[1]440123Exp'!AU$121</f>
        <v>9.65466E-4</v>
      </c>
      <c r="AX12" s="11">
        <f>1/1000*'[1]440123Exp'!AV$121</f>
        <v>5.2878499999999993E-4</v>
      </c>
      <c r="AY12" s="11">
        <f>1/1000*'[1]440123Exp'!AW$121</f>
        <v>3.9267599999999995E-4</v>
      </c>
      <c r="AZ12" s="11">
        <f>1/1000*'[1]440123Exp'!AX$121</f>
        <v>5.4582931000000002E-4</v>
      </c>
      <c r="BA12" s="11">
        <f>1/1000*'[1]440123Exp'!AY$121</f>
        <v>1.529122905E-3</v>
      </c>
      <c r="BB12" s="11">
        <f>1/1000*'[1]440123Exp'!AZ$121</f>
        <v>1.081596822E-3</v>
      </c>
      <c r="BC12" s="11">
        <f>1/1000*'[1]440123Exp'!BA$121</f>
        <v>0</v>
      </c>
      <c r="BD12" s="222"/>
    </row>
    <row r="13" spans="1:56">
      <c r="B13" s="5" t="s">
        <v>27</v>
      </c>
      <c r="C13" s="46">
        <f>1/$A$1*'[1]440123Exp'!$B$231</f>
        <v>0</v>
      </c>
      <c r="D13" s="11">
        <f>1/$A$1*'[1]440123Exp'!$C$231</f>
        <v>0</v>
      </c>
      <c r="E13" s="11">
        <f>1/$A$1*'[1]440123Exp'!$D$231</f>
        <v>2.1100000000000001E-4</v>
      </c>
      <c r="F13" s="11">
        <f>1/$A$1*'[1]440123Exp'!$E$231</f>
        <v>2.1899999999999998E-4</v>
      </c>
      <c r="G13" s="11">
        <f>1/$A$1*'[1]440123Exp'!$F$231</f>
        <v>7.674E-4</v>
      </c>
      <c r="H13" s="11">
        <f>1/$A$1*'[1]440123Exp'!$G$231</f>
        <v>8.3699999999999975E-4</v>
      </c>
      <c r="I13" s="11">
        <f>1/$A$1*'[1]440123Exp'!$H$231</f>
        <v>1.0956361870996959E-4</v>
      </c>
      <c r="J13" s="36">
        <f>1/$A$1*'[1]440123Exp'!$I$231</f>
        <v>2.213341375009863E-4</v>
      </c>
      <c r="K13" s="36">
        <f>1/$A$1*'[1]440123Exp'!J$231</f>
        <v>1.5955190000000003E-3</v>
      </c>
      <c r="L13" s="36">
        <f>1/$A$1*'[1]440123Exp'!K$231</f>
        <v>4.2565599999999995E-3</v>
      </c>
      <c r="M13" s="11">
        <f>1/$A$1*'[1]440123Exp'!L$231</f>
        <v>1.8043608999999999E-2</v>
      </c>
      <c r="N13" s="11">
        <f>1/$A$1*'[1]440123Exp'!M$231</f>
        <v>6.0644640000000003E-3</v>
      </c>
      <c r="O13" s="11">
        <f>1/$A$1*'[1]440123Exp'!N$231</f>
        <v>3.5041719999999998E-2</v>
      </c>
      <c r="P13" s="11">
        <f>1/$A$1*'[1]440123Exp'!O$231</f>
        <v>1.5075970666666667E-2</v>
      </c>
      <c r="Q13" s="11">
        <f>1/$A$1*'[1]440123Exp'!P$231</f>
        <v>3.2041831E-2</v>
      </c>
      <c r="R13" s="11">
        <f>1/$A$1*'[1]440123Exp'!Q$231</f>
        <v>1.5730482E-2</v>
      </c>
      <c r="S13" s="11">
        <f>1/$A$1*'[1]440123Exp'!R$231</f>
        <v>1.6859499E-2</v>
      </c>
      <c r="T13" s="11">
        <f>1/$A$1*'[1]440123Exp'!S$231</f>
        <v>5.4749200000000003E-3</v>
      </c>
      <c r="U13" s="11">
        <f>1/$A$1*'[1]440123Exp'!T$231</f>
        <v>1.1956834E-2</v>
      </c>
      <c r="V13" s="11">
        <f>1/$A$1*'[1]440123Exp'!U$231</f>
        <v>1.7396122999999999E-2</v>
      </c>
      <c r="W13" s="11">
        <f>1/$A$1*'[1]440123Exp'!V$231</f>
        <v>9.7279000000000011E-3</v>
      </c>
      <c r="X13" s="11">
        <f>1/$A$1*'[1]440123Exp'!W$231</f>
        <v>1.50581E-2</v>
      </c>
      <c r="Y13" s="11">
        <f>1/$A$1*'[1]440123Exp'!X$231</f>
        <v>2.2635540000000001E-3</v>
      </c>
      <c r="Z13" s="11">
        <f>1/$A$1*'[1]440123Exp'!Y$231</f>
        <v>0</v>
      </c>
      <c r="AA13" s="11">
        <f>1/$A$1*'[1]440123Exp'!Z$231</f>
        <v>0</v>
      </c>
      <c r="AB13" s="11">
        <f>1/$A$1*'[1]440123Exp'!AA$231</f>
        <v>0</v>
      </c>
      <c r="AC13" s="4"/>
      <c r="AD13" s="46">
        <f>1/1000*'[1]440123Exp'!AB$231</f>
        <v>0</v>
      </c>
      <c r="AE13" s="11">
        <f>1/1000*'[1]440123Exp'!AC$231</f>
        <v>0</v>
      </c>
      <c r="AF13" s="11">
        <f>1/1000*'[1]440123Exp'!AD$231</f>
        <v>3.4894999999999997E-5</v>
      </c>
      <c r="AG13" s="11">
        <f>1/1000*'[1]440123Exp'!AE$231</f>
        <v>6.4769999999999991E-5</v>
      </c>
      <c r="AH13" s="11">
        <f>1/1000*'[1]440123Exp'!AF$231</f>
        <v>2.5574799999999998E-4</v>
      </c>
      <c r="AI13" s="11">
        <f>1/1000*'[1]440123Exp'!AG$231</f>
        <v>3.3014929419282376E-4</v>
      </c>
      <c r="AJ13" s="11">
        <f>1/1000*'[1]440123Exp'!AH$231</f>
        <v>1.5623212157592418E-4</v>
      </c>
      <c r="AK13" s="11">
        <f>1/1000*'[1]440123Exp'!AI$231</f>
        <v>1.0967259638007732E-4</v>
      </c>
      <c r="AL13" s="11">
        <f>1/1000*'[1]440123Exp'!AJ$231</f>
        <v>4.3343352679829086E-4</v>
      </c>
      <c r="AM13" s="11">
        <f>1/1000*'[1]440123Exp'!AK$231</f>
        <v>9.9238047454337764E-4</v>
      </c>
      <c r="AN13" s="11">
        <f>1/1000*'[1]440123Exp'!AL$231</f>
        <v>2.1425799999999998E-3</v>
      </c>
      <c r="AO13" s="11">
        <f>1/1000*'[1]440123Exp'!AM$231</f>
        <v>3.6666929999999999E-3</v>
      </c>
      <c r="AP13" s="11">
        <f>1/1000*'[1]440123Exp'!AN$231</f>
        <v>3.012168E-3</v>
      </c>
      <c r="AQ13" s="11">
        <f>1/1000*'[1]440123Exp'!AO$231</f>
        <v>2.3016379999999999E-3</v>
      </c>
      <c r="AR13" s="11">
        <f>1/1000*'[1]440123Exp'!AP$231</f>
        <v>2.6540330000000001E-3</v>
      </c>
      <c r="AS13" s="11">
        <f>1/1000*'[1]440123Exp'!AQ$231</f>
        <v>1.1722729999999999E-3</v>
      </c>
      <c r="AT13" s="11">
        <f>1/1000*'[1]440123Exp'!AR$231</f>
        <v>9.9386199999999987E-4</v>
      </c>
      <c r="AU13" s="11">
        <f>1/1000*'[1]440123Exp'!AS$231</f>
        <v>5.3871000000000008E-4</v>
      </c>
      <c r="AV13" s="11">
        <f>1/1000*'[1]440123Exp'!AT$231</f>
        <v>9.5738499999999994E-4</v>
      </c>
      <c r="AW13" s="11">
        <f>1/1000*'[1]440123Exp'!AU$231</f>
        <v>1.2062049999999999E-3</v>
      </c>
      <c r="AX13" s="11">
        <f>1/1000*'[1]440123Exp'!AV$231</f>
        <v>4.7514599999999997E-4</v>
      </c>
      <c r="AY13" s="11">
        <f>1/1000*'[1]440123Exp'!AW$231</f>
        <v>5.3240699999999993E-4</v>
      </c>
      <c r="AZ13" s="11">
        <f>1/1000*'[1]440123Exp'!AX$231</f>
        <v>6.0731839E-5</v>
      </c>
      <c r="BA13" s="11">
        <f>1/1000*'[1]440123Exp'!AY$231</f>
        <v>0</v>
      </c>
      <c r="BB13" s="11">
        <f>1/1000*'[1]440123Exp'!AZ$231</f>
        <v>0</v>
      </c>
      <c r="BC13" s="11">
        <f>1/1000*'[1]440123Exp'!BA$231</f>
        <v>0</v>
      </c>
      <c r="BD13" s="222"/>
    </row>
    <row r="14" spans="1:56">
      <c r="B14" s="8" t="s">
        <v>21</v>
      </c>
      <c r="C14" s="47">
        <f t="shared" ref="C14:AB14" si="2">SUM(C9:C9)-SUM(C10:C13)</f>
        <v>7.2660219999999276E-3</v>
      </c>
      <c r="D14" s="37">
        <f t="shared" si="2"/>
        <v>7.2236310000000359E-3</v>
      </c>
      <c r="E14" s="37">
        <f t="shared" si="2"/>
        <v>6.0019999999999796E-3</v>
      </c>
      <c r="F14" s="37">
        <f t="shared" si="2"/>
        <v>4.4818000000000024E-2</v>
      </c>
      <c r="G14" s="37">
        <f t="shared" si="2"/>
        <v>2.3596679999999953E-2</v>
      </c>
      <c r="H14" s="37">
        <f t="shared" si="2"/>
        <v>4.496927871610823E-3</v>
      </c>
      <c r="I14" s="37">
        <f t="shared" si="2"/>
        <v>4.1338987172423458E-3</v>
      </c>
      <c r="J14" s="38">
        <f t="shared" si="2"/>
        <v>5.2943718915835492E-3</v>
      </c>
      <c r="K14" s="38">
        <f t="shared" si="2"/>
        <v>1.2725503000000027E-2</v>
      </c>
      <c r="L14" s="38">
        <f t="shared" si="2"/>
        <v>1.2060189999999971E-2</v>
      </c>
      <c r="M14" s="37">
        <f t="shared" si="2"/>
        <v>6.1783850000000362E-3</v>
      </c>
      <c r="N14" s="37">
        <f t="shared" si="2"/>
        <v>1.4586189999999943E-2</v>
      </c>
      <c r="O14" s="37">
        <f t="shared" si="2"/>
        <v>6.596487000000012E-3</v>
      </c>
      <c r="P14" s="37">
        <f t="shared" si="2"/>
        <v>1.810983099999991E-2</v>
      </c>
      <c r="Q14" s="37">
        <f t="shared" si="2"/>
        <v>1.5848204999999949E-2</v>
      </c>
      <c r="R14" s="37">
        <f t="shared" si="2"/>
        <v>5.5424729999999922E-3</v>
      </c>
      <c r="S14" s="37">
        <f t="shared" si="2"/>
        <v>6.4679749999999592E-3</v>
      </c>
      <c r="T14" s="37">
        <f t="shared" si="2"/>
        <v>5.7017999999999791E-3</v>
      </c>
      <c r="U14" s="37">
        <f t="shared" si="2"/>
        <v>0.11499579799999993</v>
      </c>
      <c r="V14" s="37">
        <f t="shared" si="2"/>
        <v>8.7050358999999911E-2</v>
      </c>
      <c r="W14" s="37">
        <f t="shared" si="2"/>
        <v>1.279861800000015E-2</v>
      </c>
      <c r="X14" s="37">
        <f t="shared" si="2"/>
        <v>3.9222750000001971E-3</v>
      </c>
      <c r="Y14" s="37">
        <f t="shared" si="2"/>
        <v>7.2492150000000088E-2</v>
      </c>
      <c r="Z14" s="37">
        <f t="shared" si="2"/>
        <v>3.6609161509999988E-2</v>
      </c>
      <c r="AA14" s="37">
        <f t="shared" si="2"/>
        <v>1.3700044368000042E-2</v>
      </c>
      <c r="AB14" s="37">
        <f t="shared" si="2"/>
        <v>0</v>
      </c>
      <c r="AC14" s="4"/>
      <c r="AD14" s="48">
        <f t="shared" ref="AD14:BC14" si="3">SUM(AD9:AD9)-SUM(AD10:AD13)</f>
        <v>7.9451200000000069E-4</v>
      </c>
      <c r="AE14" s="39">
        <f t="shared" si="3"/>
        <v>6.2725499999999844E-4</v>
      </c>
      <c r="AF14" s="39">
        <f t="shared" si="3"/>
        <v>6.5844900000000019E-4</v>
      </c>
      <c r="AG14" s="39">
        <f t="shared" si="3"/>
        <v>2.4500599999999987E-3</v>
      </c>
      <c r="AH14" s="39">
        <f t="shared" si="3"/>
        <v>2.4314660000000037E-3</v>
      </c>
      <c r="AI14" s="39">
        <f t="shared" si="3"/>
        <v>8.9167527764917945E-4</v>
      </c>
      <c r="AJ14" s="39">
        <f t="shared" si="3"/>
        <v>1.898485053857514E-3</v>
      </c>
      <c r="AK14" s="39">
        <f t="shared" si="3"/>
        <v>1.4448430897897949E-3</v>
      </c>
      <c r="AL14" s="39">
        <f t="shared" si="3"/>
        <v>3.2792059113310318E-3</v>
      </c>
      <c r="AM14" s="39">
        <f t="shared" si="3"/>
        <v>1.9703993809008467E-3</v>
      </c>
      <c r="AN14" s="39">
        <f t="shared" si="3"/>
        <v>1.4643539999999976E-3</v>
      </c>
      <c r="AO14" s="39">
        <f t="shared" si="3"/>
        <v>4.1454839999999979E-3</v>
      </c>
      <c r="AP14" s="39">
        <f t="shared" si="3"/>
        <v>2.8028689999999995E-3</v>
      </c>
      <c r="AQ14" s="39">
        <f t="shared" si="3"/>
        <v>2.8179689999999896E-3</v>
      </c>
      <c r="AR14" s="39">
        <f t="shared" si="3"/>
        <v>2.9639399999999913E-3</v>
      </c>
      <c r="AS14" s="39">
        <f t="shared" si="3"/>
        <v>2.1426670000000009E-3</v>
      </c>
      <c r="AT14" s="39">
        <f t="shared" si="3"/>
        <v>2.0765210000000048E-3</v>
      </c>
      <c r="AU14" s="39">
        <f t="shared" si="3"/>
        <v>2.220201000000005E-3</v>
      </c>
      <c r="AV14" s="39">
        <f t="shared" si="3"/>
        <v>1.5847759999999995E-2</v>
      </c>
      <c r="AW14" s="39">
        <f t="shared" si="3"/>
        <v>1.2811170999999996E-2</v>
      </c>
      <c r="AX14" s="39">
        <f t="shared" si="3"/>
        <v>2.3395529999999942E-3</v>
      </c>
      <c r="AY14" s="39">
        <f t="shared" si="3"/>
        <v>2.0763669999999956E-3</v>
      </c>
      <c r="AZ14" s="39">
        <f t="shared" si="3"/>
        <v>1.1360643262000009E-2</v>
      </c>
      <c r="BA14" s="39">
        <f t="shared" si="3"/>
        <v>6.3349516590000057E-3</v>
      </c>
      <c r="BB14" s="39">
        <f t="shared" si="3"/>
        <v>3.1193577040000073E-3</v>
      </c>
      <c r="BC14" s="39">
        <f t="shared" si="3"/>
        <v>0</v>
      </c>
      <c r="BD14" s="222"/>
    </row>
    <row r="15" spans="1:56" ht="17.149999999999999" customHeight="1">
      <c r="B15" s="145" t="s">
        <v>228</v>
      </c>
      <c r="C15" s="146">
        <f>1/$A$1*'[1]440123Exp'!$B$264</f>
        <v>5.1463400000000003E-4</v>
      </c>
      <c r="D15" s="147">
        <f>1/$A$1*'[1]440123Exp'!$C$264</f>
        <v>1.0265449999999998E-3</v>
      </c>
      <c r="E15" s="147">
        <f>1/$A$1*'[1]440123Exp'!$D$264</f>
        <v>3.5400000000000009E-4</v>
      </c>
      <c r="F15" s="147">
        <f>1/$A$1*'[1]440123Exp'!$E$264</f>
        <v>1.8999999999999998E-4</v>
      </c>
      <c r="G15" s="147">
        <f>1/$A$1*'[1]440123Exp'!$F$264</f>
        <v>1.5866299999999997E-3</v>
      </c>
      <c r="H15" s="147">
        <f>1/$A$1*'[1]440123Exp'!$G$264</f>
        <v>4.0530000000000002E-3</v>
      </c>
      <c r="I15" s="147">
        <f>1/$A$1*'[1]440123Exp'!$H$264</f>
        <v>1.0992359654061895E-2</v>
      </c>
      <c r="J15" s="148">
        <f>1/$A$1*'[1]440123Exp'!$I$264</f>
        <v>2.5166999999999998E-2</v>
      </c>
      <c r="K15" s="148">
        <f>1/$A$1*'[1]440123Exp'!J$264</f>
        <v>1.7981680999999999E-2</v>
      </c>
      <c r="L15" s="148">
        <f>1/$A$1*'[1]440123Exp'!K$264</f>
        <v>1.8302698000000003E-2</v>
      </c>
      <c r="M15" s="147">
        <f>1/$A$1*'[1]440123Exp'!L$264</f>
        <v>2.7437449999999995E-2</v>
      </c>
      <c r="N15" s="147">
        <f>1/$A$1*'[1]440123Exp'!M$264</f>
        <v>1.9050711999999997E-2</v>
      </c>
      <c r="O15" s="147">
        <f>1/$A$1*'[1]440123Exp'!N$264</f>
        <v>1.2709374999999997E-2</v>
      </c>
      <c r="P15" s="147">
        <f>1/$A$1*'[1]440123Exp'!O$264</f>
        <v>3.3895280000000007E-2</v>
      </c>
      <c r="Q15" s="147">
        <f>1/$A$1*'[1]440123Exp'!P$264</f>
        <v>1.4999596999999996E-2</v>
      </c>
      <c r="R15" s="147">
        <f>1/$A$1*'[1]440123Exp'!Q$264</f>
        <v>1.1095582E-2</v>
      </c>
      <c r="S15" s="147">
        <f>1/$A$1*'[1]440123Exp'!R$264</f>
        <v>8.8703710000000002E-3</v>
      </c>
      <c r="T15" s="147">
        <f>1/$A$1*'[1]440123Exp'!S$264</f>
        <v>7.1488379999999994E-3</v>
      </c>
      <c r="U15" s="147">
        <f>1/$A$1*'[1]440123Exp'!T$264</f>
        <v>6.2338079999999995E-3</v>
      </c>
      <c r="V15" s="147">
        <f>1/$A$1*'[1]440123Exp'!U$264</f>
        <v>5.4130099999999985E-3</v>
      </c>
      <c r="W15" s="147">
        <f>1/$A$1*'[1]440123Exp'!V$264</f>
        <v>3.896503999999999E-3</v>
      </c>
      <c r="X15" s="147">
        <f>1/$A$1*'[1]440123Exp'!W$264</f>
        <v>2.151848E-3</v>
      </c>
      <c r="Y15" s="147">
        <f>1/$A$1*'[1]440123Exp'!X$264</f>
        <v>2.57436822E-3</v>
      </c>
      <c r="Z15" s="147">
        <f>1/$A$1*'[1]440123Exp'!Y$264</f>
        <v>3.7460715999999999E-3</v>
      </c>
      <c r="AA15" s="147">
        <f>1/$A$1*'[1]440123Exp'!Z$264</f>
        <v>4.5211872799999992E-3</v>
      </c>
      <c r="AB15" s="147">
        <f>1/$A$1*'[1]440123Exp'!AA$264</f>
        <v>0</v>
      </c>
      <c r="AC15" s="149"/>
      <c r="AD15" s="146">
        <f>1/1000*'[1]440123Exp'!AB$264</f>
        <v>1.0895099999999999E-4</v>
      </c>
      <c r="AE15" s="147">
        <f>1/1000*'[1]440123Exp'!AC$264</f>
        <v>6.7320000000000013E-5</v>
      </c>
      <c r="AF15" s="147">
        <f>1/1000*'[1]440123Exp'!AD$264</f>
        <v>1.17977E-4</v>
      </c>
      <c r="AG15" s="147">
        <f>1/1000*'[1]440123Exp'!AE$264</f>
        <v>7.2195999999999998E-5</v>
      </c>
      <c r="AH15" s="147">
        <f>1/1000*'[1]440123Exp'!AF$264</f>
        <v>5.1983400000000005E-4</v>
      </c>
      <c r="AI15" s="147">
        <f>1/1000*'[1]440123Exp'!AG$264</f>
        <v>1.0792119146658965E-3</v>
      </c>
      <c r="AJ15" s="147">
        <f>1/1000*'[1]440123Exp'!AH$264</f>
        <v>2.6138569338799763E-3</v>
      </c>
      <c r="AK15" s="147">
        <f>1/1000*'[1]440123Exp'!AI$264</f>
        <v>6.3097493414573805E-3</v>
      </c>
      <c r="AL15" s="147">
        <f>1/1000*'[1]440123Exp'!AJ$264</f>
        <v>3.7895184659041147E-3</v>
      </c>
      <c r="AM15" s="147">
        <f>1/1000*'[1]440123Exp'!AK$264</f>
        <v>7.1244872109824369E-3</v>
      </c>
      <c r="AN15" s="147">
        <f>1/1000*'[1]440123Exp'!AL$264</f>
        <v>7.7479869999999996E-3</v>
      </c>
      <c r="AO15" s="147">
        <f>1/1000*'[1]440123Exp'!AM$264</f>
        <v>6.5916610000000004E-3</v>
      </c>
      <c r="AP15" s="147">
        <f>1/1000*'[1]440123Exp'!AN$264</f>
        <v>5.0427099999999989E-3</v>
      </c>
      <c r="AQ15" s="147">
        <f>1/1000*'[1]440123Exp'!AO$264</f>
        <v>5.2742570000000009E-3</v>
      </c>
      <c r="AR15" s="147">
        <f>1/1000*'[1]440123Exp'!AP$264</f>
        <v>5.6695330000000009E-3</v>
      </c>
      <c r="AS15" s="147">
        <f>1/1000*'[1]440123Exp'!AQ$264</f>
        <v>4.2322490000000004E-3</v>
      </c>
      <c r="AT15" s="147">
        <f>1/1000*'[1]440123Exp'!AR$264</f>
        <v>4.27181E-3</v>
      </c>
      <c r="AU15" s="147">
        <f>1/1000*'[1]440123Exp'!AS$264</f>
        <v>3.7589860000000006E-3</v>
      </c>
      <c r="AV15" s="147">
        <f>1/1000*'[1]440123Exp'!AT$264</f>
        <v>3.3022079999999996E-3</v>
      </c>
      <c r="AW15" s="147">
        <f>1/1000*'[1]440123Exp'!AU$264</f>
        <v>3.1948899999999997E-3</v>
      </c>
      <c r="AX15" s="147">
        <f>1/1000*'[1]440123Exp'!AV$264</f>
        <v>2.2253989999999994E-3</v>
      </c>
      <c r="AY15" s="147">
        <f>1/1000*'[1]440123Exp'!AW$264</f>
        <v>1.6484129999999996E-3</v>
      </c>
      <c r="AZ15" s="147">
        <f>1/1000*'[1]440123Exp'!AX$264</f>
        <v>1.718716129E-3</v>
      </c>
      <c r="BA15" s="147">
        <f>1/1000*'[1]440123Exp'!AY$264</f>
        <v>2.4744692840000001E-3</v>
      </c>
      <c r="BB15" s="147">
        <f>1/1000*'[1]440123Exp'!AZ$264</f>
        <v>2.9004684319999998E-3</v>
      </c>
      <c r="BC15" s="147">
        <f>1/1000*'[1]440123Exp'!BA$264</f>
        <v>0</v>
      </c>
      <c r="BD15" s="222"/>
    </row>
    <row r="16" spans="1:56" ht="17.149999999999999" customHeight="1">
      <c r="B16" s="150" t="s">
        <v>141</v>
      </c>
      <c r="C16" s="151">
        <f>1/$A$1*'[1]440123Exp'!$B$265</f>
        <v>0</v>
      </c>
      <c r="D16" s="152">
        <f>1/$A$1*'[1]440123Exp'!$C$265</f>
        <v>0</v>
      </c>
      <c r="E16" s="152">
        <f>1/$A$1*'[1]440123Exp'!$D$265</f>
        <v>6.7000000000000002E-5</v>
      </c>
      <c r="F16" s="152">
        <f>1/$A$1*'[1]440123Exp'!$E$265</f>
        <v>1.7999999999999998E-4</v>
      </c>
      <c r="G16" s="152">
        <f>1/$A$1*'[1]440123Exp'!$F$265</f>
        <v>1.11425E-3</v>
      </c>
      <c r="H16" s="152">
        <f>1/$A$1*'[1]440123Exp'!$G$265</f>
        <v>4.6145971415645524E-3</v>
      </c>
      <c r="I16" s="152">
        <f>1/$A$1*'[1]440123Exp'!$H$265</f>
        <v>5.531368330931311E-3</v>
      </c>
      <c r="J16" s="153">
        <f>1/$A$1*'[1]440123Exp'!$I$265</f>
        <v>6.8143458441993149E-3</v>
      </c>
      <c r="K16" s="153">
        <f>1/$A$1*'[1]440123Exp'!J$265</f>
        <v>2.0703610000000002E-3</v>
      </c>
      <c r="L16" s="153">
        <f>1/$A$1*'[1]440123Exp'!K$265</f>
        <v>1.2618939999999997E-3</v>
      </c>
      <c r="M16" s="152">
        <f>1/$A$1*'[1]440123Exp'!L$265</f>
        <v>1.1125309999999999E-3</v>
      </c>
      <c r="N16" s="152">
        <f>1/$A$1*'[1]440123Exp'!M$265</f>
        <v>6.7206999999999998E-4</v>
      </c>
      <c r="O16" s="152">
        <f>1/$A$1*'[1]440123Exp'!N$265</f>
        <v>3.5857949999999993E-3</v>
      </c>
      <c r="P16" s="152">
        <f>1/$A$1*'[1]440123Exp'!O$265</f>
        <v>2.9341535999999998E-2</v>
      </c>
      <c r="Q16" s="152">
        <f>1/$A$1*'[1]440123Exp'!P$265</f>
        <v>1.2906338999999999E-2</v>
      </c>
      <c r="R16" s="152">
        <f>1/$A$1*'[1]440123Exp'!Q$265</f>
        <v>1.6153298999999999E-2</v>
      </c>
      <c r="S16" s="152">
        <f>1/$A$1*'[1]440123Exp'!R$265</f>
        <v>1.7198375000000002E-2</v>
      </c>
      <c r="T16" s="152">
        <f>1/$A$1*'[1]440123Exp'!S$265</f>
        <v>1.5434740000000001E-2</v>
      </c>
      <c r="U16" s="152">
        <f>1/$A$1*'[1]440123Exp'!T$265</f>
        <v>1.4780881999999999E-2</v>
      </c>
      <c r="V16" s="152">
        <f>1/$A$1*'[1]440123Exp'!U$265</f>
        <v>1.6378420999999997E-2</v>
      </c>
      <c r="W16" s="152">
        <f>1/$A$1*'[1]440123Exp'!V$265</f>
        <v>8.7727029999999998E-3</v>
      </c>
      <c r="X16" s="152">
        <f>1/$A$1*'[1]440123Exp'!W$265</f>
        <v>8.605970000000001E-3</v>
      </c>
      <c r="Y16" s="152">
        <f>1/$A$1*'[1]440123Exp'!X$265</f>
        <v>1.3595804000000001E-2</v>
      </c>
      <c r="Z16" s="152">
        <f>1/$A$1*'[1]440123Exp'!Y$265</f>
        <v>1.2920601E-2</v>
      </c>
      <c r="AA16" s="152">
        <f>1/$A$1*'[1]440123Exp'!Z$265</f>
        <v>1.0622184999999999E-2</v>
      </c>
      <c r="AB16" s="152">
        <f>1/$A$1*'[1]440123Exp'!AA$265</f>
        <v>0</v>
      </c>
      <c r="AC16" s="154"/>
      <c r="AD16" s="151">
        <f>1/1000*'[1]440123Exp'!AB$265</f>
        <v>0</v>
      </c>
      <c r="AE16" s="152">
        <f>1/1000*'[1]440123Exp'!AC$265</f>
        <v>0</v>
      </c>
      <c r="AF16" s="152">
        <f>1/1000*'[1]440123Exp'!AD$265</f>
        <v>1.273E-5</v>
      </c>
      <c r="AG16" s="152">
        <f>1/1000*'[1]440123Exp'!AE$265</f>
        <v>4.9557E-5</v>
      </c>
      <c r="AH16" s="152">
        <f>1/1000*'[1]440123Exp'!AF$265</f>
        <v>2.4299599999999999E-4</v>
      </c>
      <c r="AI16" s="152">
        <f>1/1000*'[1]440123Exp'!AG$265</f>
        <v>8.4968648395540689E-4</v>
      </c>
      <c r="AJ16" s="152">
        <f>1/1000*'[1]440123Exp'!AH$265</f>
        <v>1.4691889950763366E-3</v>
      </c>
      <c r="AK16" s="152">
        <f>1/1000*'[1]440123Exp'!AI$265</f>
        <v>2.5186171332657408E-3</v>
      </c>
      <c r="AL16" s="152">
        <f>1/1000*'[1]440123Exp'!AJ$265</f>
        <v>3.6514468339982585E-4</v>
      </c>
      <c r="AM16" s="152">
        <f>1/1000*'[1]440123Exp'!AK$265</f>
        <v>5.8407522064155633E-4</v>
      </c>
      <c r="AN16" s="152">
        <f>1/1000*'[1]440123Exp'!AL$265</f>
        <v>4.15241E-4</v>
      </c>
      <c r="AO16" s="152">
        <f>1/1000*'[1]440123Exp'!AM$265</f>
        <v>2.7355600000000005E-4</v>
      </c>
      <c r="AP16" s="152">
        <f>1/1000*'[1]440123Exp'!AN$265</f>
        <v>1.685916E-3</v>
      </c>
      <c r="AQ16" s="152">
        <f>1/1000*'[1]440123Exp'!AO$265</f>
        <v>4.5656730000000001E-3</v>
      </c>
      <c r="AR16" s="152">
        <f>1/1000*'[1]440123Exp'!AP$265</f>
        <v>7.4492480000000003E-3</v>
      </c>
      <c r="AS16" s="152">
        <f>1/1000*'[1]440123Exp'!AQ$265</f>
        <v>8.985982E-3</v>
      </c>
      <c r="AT16" s="152">
        <f>1/1000*'[1]440123Exp'!AR$265</f>
        <v>1.0065174E-2</v>
      </c>
      <c r="AU16" s="152">
        <f>1/1000*'[1]440123Exp'!AS$265</f>
        <v>9.2626140000000006E-3</v>
      </c>
      <c r="AV16" s="152">
        <f>1/1000*'[1]440123Exp'!AT$265</f>
        <v>8.8670820000000001E-3</v>
      </c>
      <c r="AW16" s="152">
        <f>1/1000*'[1]440123Exp'!AU$265</f>
        <v>9.9346920000000002E-3</v>
      </c>
      <c r="AX16" s="152">
        <f>1/1000*'[1]440123Exp'!AV$265</f>
        <v>5.5727299999999997E-3</v>
      </c>
      <c r="AY16" s="152">
        <f>1/1000*'[1]440123Exp'!AW$265</f>
        <v>5.9725799999999999E-3</v>
      </c>
      <c r="AZ16" s="152">
        <f>1/1000*'[1]440123Exp'!AX$265</f>
        <v>9.9242337009999987E-3</v>
      </c>
      <c r="BA16" s="152">
        <f>1/1000*'[1]440123Exp'!AY$265</f>
        <v>8.6272925599999994E-3</v>
      </c>
      <c r="BB16" s="152">
        <f>1/1000*'[1]440123Exp'!AZ$265</f>
        <v>7.7640683650000005E-3</v>
      </c>
      <c r="BC16" s="152">
        <f>1/1000*'[1]440123Exp'!BA$265</f>
        <v>0</v>
      </c>
      <c r="BD16" s="222"/>
    </row>
    <row r="17" spans="2:56" ht="17.149999999999999" customHeight="1" thickBot="1">
      <c r="B17" s="165" t="s">
        <v>144</v>
      </c>
      <c r="C17" s="166">
        <f t="shared" ref="C17:M17" si="4">C5-SUM(C6,C7,C8,C9,C15,C16)</f>
        <v>0</v>
      </c>
      <c r="D17" s="167">
        <f t="shared" si="4"/>
        <v>8.193699999997639E-5</v>
      </c>
      <c r="E17" s="167">
        <f t="shared" si="4"/>
        <v>2.4000000000024002E-5</v>
      </c>
      <c r="F17" s="167">
        <f t="shared" si="4"/>
        <v>3.9200000000000346E-4</v>
      </c>
      <c r="G17" s="167">
        <f t="shared" si="4"/>
        <v>5.4177000000005249E-4</v>
      </c>
      <c r="H17" s="167">
        <f t="shared" si="4"/>
        <v>1.7247187738195779E-3</v>
      </c>
      <c r="I17" s="167">
        <f t="shared" si="4"/>
        <v>1.7126813495549897E-3</v>
      </c>
      <c r="J17" s="168">
        <f t="shared" si="4"/>
        <v>8.4794599527776016E-3</v>
      </c>
      <c r="K17" s="168">
        <f t="shared" si="4"/>
        <v>5.6262719999998767E-3</v>
      </c>
      <c r="L17" s="168">
        <f t="shared" si="4"/>
        <v>4.804226000000078E-3</v>
      </c>
      <c r="M17" s="167">
        <f t="shared" si="4"/>
        <v>7.2933650000000516E-3</v>
      </c>
      <c r="N17" s="167">
        <f>N5-SUM(N6,N7,N8,N9,N15,N16)</f>
        <v>9.5485520000000712E-3</v>
      </c>
      <c r="O17" s="167">
        <f t="shared" ref="O17:AB17" si="5">O5-SUM(O6,O7,O8,O9,O15,O16)</f>
        <v>1.3157649999999965E-2</v>
      </c>
      <c r="P17" s="167">
        <f t="shared" si="5"/>
        <v>4.2732738000000103E-2</v>
      </c>
      <c r="Q17" s="167">
        <f t="shared" si="5"/>
        <v>6.5587506000000018E-2</v>
      </c>
      <c r="R17" s="167">
        <f t="shared" si="5"/>
        <v>1.2388558999999966E-2</v>
      </c>
      <c r="S17" s="167">
        <f t="shared" si="5"/>
        <v>1.2363137999999996E-2</v>
      </c>
      <c r="T17" s="167">
        <f t="shared" si="5"/>
        <v>9.0449420000000003E-3</v>
      </c>
      <c r="U17" s="167">
        <f t="shared" si="5"/>
        <v>5.4696479999999381E-3</v>
      </c>
      <c r="V17" s="167">
        <f t="shared" si="5"/>
        <v>3.0951140000001764E-3</v>
      </c>
      <c r="W17" s="167">
        <f t="shared" si="5"/>
        <v>2.1937230000003138E-3</v>
      </c>
      <c r="X17" s="167">
        <f t="shared" si="5"/>
        <v>9.4221000000005439E-4</v>
      </c>
      <c r="Y17" s="167">
        <f t="shared" si="5"/>
        <v>3.2480757999998611E-3</v>
      </c>
      <c r="Z17" s="167">
        <f t="shared" si="5"/>
        <v>1.4086739700000517E-3</v>
      </c>
      <c r="AA17" s="167">
        <f t="shared" si="5"/>
        <v>1.343480000000008E-3</v>
      </c>
      <c r="AB17" s="167">
        <f t="shared" si="5"/>
        <v>0</v>
      </c>
      <c r="AC17" s="122"/>
      <c r="AD17" s="166">
        <f t="shared" ref="AD17:BC17" si="6">AD5-SUM(AD6,AD7,AD8,AD9,AD15,AD16)</f>
        <v>0</v>
      </c>
      <c r="AE17" s="167">
        <f t="shared" si="6"/>
        <v>4.0223999999998428E-5</v>
      </c>
      <c r="AF17" s="167">
        <f t="shared" si="6"/>
        <v>8.0829999999972729E-6</v>
      </c>
      <c r="AG17" s="167">
        <f t="shared" si="6"/>
        <v>1.2742999999999782E-4</v>
      </c>
      <c r="AH17" s="167">
        <f t="shared" si="6"/>
        <v>1.6341500000000009E-4</v>
      </c>
      <c r="AI17" s="167">
        <f t="shared" si="6"/>
        <v>2.3385005096176331E-4</v>
      </c>
      <c r="AJ17" s="167">
        <f t="shared" si="6"/>
        <v>4.8019075013246842E-4</v>
      </c>
      <c r="AK17" s="167">
        <f t="shared" si="6"/>
        <v>1.6239087597083451E-3</v>
      </c>
      <c r="AL17" s="167">
        <f t="shared" si="6"/>
        <v>1.4453333480112518E-3</v>
      </c>
      <c r="AM17" s="167">
        <f t="shared" si="6"/>
        <v>1.6998984482562568E-3</v>
      </c>
      <c r="AN17" s="167">
        <f t="shared" si="6"/>
        <v>2.1939239999999999E-3</v>
      </c>
      <c r="AO17" s="167">
        <f t="shared" si="6"/>
        <v>3.1681269999999928E-3</v>
      </c>
      <c r="AP17" s="167">
        <f t="shared" si="6"/>
        <v>5.7532230000000018E-3</v>
      </c>
      <c r="AQ17" s="167">
        <f t="shared" si="6"/>
        <v>6.6494049999999971E-3</v>
      </c>
      <c r="AR17" s="167">
        <f t="shared" si="6"/>
        <v>1.3821358999999984E-2</v>
      </c>
      <c r="AS17" s="167">
        <f t="shared" si="6"/>
        <v>6.0543030000000109E-3</v>
      </c>
      <c r="AT17" s="167">
        <f t="shared" si="6"/>
        <v>5.9424469999999896E-3</v>
      </c>
      <c r="AU17" s="167">
        <f t="shared" si="6"/>
        <v>4.3579369999999992E-3</v>
      </c>
      <c r="AV17" s="167">
        <f t="shared" si="6"/>
        <v>2.593405000000007E-3</v>
      </c>
      <c r="AW17" s="167">
        <f t="shared" si="6"/>
        <v>1.7678010000000133E-3</v>
      </c>
      <c r="AX17" s="167">
        <f t="shared" si="6"/>
        <v>1.3008250000000054E-3</v>
      </c>
      <c r="AY17" s="167">
        <f t="shared" si="6"/>
        <v>5.8692700000000098E-4</v>
      </c>
      <c r="AZ17" s="167">
        <f t="shared" si="6"/>
        <v>1.482959615999993E-3</v>
      </c>
      <c r="BA17" s="167">
        <f t="shared" si="6"/>
        <v>9.1047241999997475E-4</v>
      </c>
      <c r="BB17" s="167">
        <f t="shared" si="6"/>
        <v>9.8420842199996306E-4</v>
      </c>
      <c r="BC17" s="167">
        <f t="shared" si="6"/>
        <v>0</v>
      </c>
      <c r="BD17" s="222"/>
    </row>
    <row r="18" spans="2:56" ht="13" thickTop="1">
      <c r="AD18" s="30"/>
      <c r="AE18" s="30"/>
      <c r="AF18" s="30"/>
      <c r="AG18" s="30"/>
      <c r="AH18" s="30"/>
      <c r="AI18" s="30"/>
      <c r="AJ18" s="30"/>
      <c r="AK18" s="30"/>
      <c r="AL18" s="30"/>
      <c r="AM18" s="30"/>
      <c r="AN18" s="30"/>
      <c r="AO18" s="30"/>
      <c r="AP18" s="30"/>
      <c r="AQ18" s="30"/>
      <c r="AR18" s="30"/>
      <c r="AS18" s="30"/>
      <c r="AT18" s="30"/>
      <c r="AU18" s="30"/>
      <c r="AV18" s="30"/>
      <c r="AW18" s="30"/>
      <c r="AX18" s="30"/>
      <c r="AY18" s="30"/>
      <c r="AZ18" s="30"/>
      <c r="BA18" s="30"/>
      <c r="BB18" s="30"/>
      <c r="BC18" s="30"/>
    </row>
    <row r="19" spans="2:56">
      <c r="AD19" s="30"/>
      <c r="AE19" s="30"/>
      <c r="AF19" s="30"/>
      <c r="AG19" s="30"/>
      <c r="AH19" s="30"/>
      <c r="AI19" s="30"/>
      <c r="AJ19" s="30"/>
      <c r="AK19" s="30"/>
      <c r="AL19" s="30"/>
      <c r="AM19" s="30"/>
      <c r="AN19" s="30"/>
      <c r="AO19" s="30"/>
      <c r="AP19" s="30"/>
      <c r="AQ19" s="30"/>
      <c r="AR19" s="30"/>
      <c r="AS19" s="30"/>
      <c r="AT19" s="30"/>
      <c r="AU19" s="30"/>
      <c r="AV19" s="30"/>
      <c r="AW19" s="30"/>
      <c r="AX19" s="30"/>
      <c r="AY19" s="30"/>
      <c r="AZ19" s="30"/>
      <c r="BA19" s="30"/>
      <c r="BB19" s="30"/>
      <c r="BC19" s="30"/>
    </row>
    <row r="20" spans="2:56">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row>
    <row r="21" spans="2:56">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row>
    <row r="22" spans="2:56">
      <c r="AD22" s="30"/>
      <c r="AE22" s="30"/>
      <c r="AF22" s="30"/>
      <c r="AG22" s="30"/>
      <c r="AH22" s="30"/>
      <c r="AI22" s="30"/>
      <c r="AJ22" s="30"/>
      <c r="AK22" s="30"/>
      <c r="AL22" s="30"/>
      <c r="AM22" s="30"/>
      <c r="AN22" s="30"/>
      <c r="AO22" s="30"/>
      <c r="AP22" s="30"/>
      <c r="AQ22" s="30"/>
      <c r="AR22" s="30"/>
      <c r="AS22" s="30"/>
      <c r="AT22" s="30"/>
      <c r="AU22" s="30"/>
      <c r="AV22" s="30"/>
      <c r="AW22" s="30"/>
      <c r="AX22" s="30"/>
      <c r="AY22" s="30"/>
      <c r="AZ22" s="30"/>
      <c r="BA22" s="30"/>
      <c r="BB22" s="30"/>
      <c r="BC22" s="30"/>
    </row>
    <row r="23" spans="2:56">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row>
    <row r="24" spans="2:56">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row>
    <row r="26" spans="2:56">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30: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0: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0: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0: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0: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0: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0: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0: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0: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0: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0: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0: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0: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0: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0: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0: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BD1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[2]RWE!$A$23</f>
        <v>4.5</v>
      </c>
      <c r="B1" s="28"/>
    </row>
    <row r="2" spans="1:56" ht="16" thickTop="1">
      <c r="B2" s="320" t="s">
        <v>210</v>
      </c>
      <c r="C2" s="314" t="s">
        <v>86</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64</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213</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1/$A$1*'[1]4701-5Exp'!$B$263</f>
        <v>1.29875E-4</v>
      </c>
      <c r="D5" s="105">
        <f>1/$A$1*'[1]4701-5Exp'!$C$263</f>
        <v>2.2798269999999999E-3</v>
      </c>
      <c r="E5" s="105">
        <f>1/$A$1*'[1]4701-5Exp'!$D$263</f>
        <v>1.8998699999999997E-4</v>
      </c>
      <c r="F5" s="105">
        <f>1/$A$1*'[1]4701-5Exp'!$E$263</f>
        <v>4.6110599999999997E-4</v>
      </c>
      <c r="G5" s="105">
        <f>1/$A$1*'[1]4701-5Exp'!$F$263</f>
        <v>2.5711530000000001E-3</v>
      </c>
      <c r="H5" s="105">
        <f>1/$A$1*'[1]4701-5Exp'!$G$263</f>
        <v>2.274173E-3</v>
      </c>
      <c r="I5" s="105">
        <f>1/$A$1*'[1]4701-5Exp'!$H$263</f>
        <v>3.0451779999999991E-3</v>
      </c>
      <c r="J5" s="106">
        <f>1/$A$1*'[1]4701-5Exp'!$I$263</f>
        <v>5.8506449999999998E-3</v>
      </c>
      <c r="K5" s="106">
        <f>1/$A$1*'[1]4701-5Exp'!J$263</f>
        <v>9.995697999999999E-3</v>
      </c>
      <c r="L5" s="106">
        <f>1/$A$1*'[1]4701-5Exp'!K$263</f>
        <v>3.5645189999999986E-3</v>
      </c>
      <c r="M5" s="106">
        <f>1/$A$1*'[1]4701-5Exp'!L$263</f>
        <v>2.9406559999999998E-2</v>
      </c>
      <c r="N5" s="105">
        <f>1/$A$1*'[1]4701-5Exp'!M$263</f>
        <v>1.8452886999999998E-2</v>
      </c>
      <c r="O5" s="105">
        <f>1/$A$1*'[1]4701-5Exp'!N$263</f>
        <v>6.6518216999999991E-2</v>
      </c>
      <c r="P5" s="105">
        <f>1/$A$1*'[1]4701-5Exp'!O$263</f>
        <v>3.3830952666666664E-2</v>
      </c>
      <c r="Q5" s="105">
        <f>1/$A$1*'[1]4701-5Exp'!P$263</f>
        <v>6.9021534999999995E-2</v>
      </c>
      <c r="R5" s="105">
        <f>1/$A$1*'[1]4701-5Exp'!Q$263</f>
        <v>6.2270101000000001E-2</v>
      </c>
      <c r="S5" s="105">
        <f>1/$A$1*'[1]4701-5Exp'!R$263</f>
        <v>6.4381399999999993E-4</v>
      </c>
      <c r="T5" s="105">
        <f>1/$A$1*'[1]4701-5Exp'!S$263</f>
        <v>1.1908509999999999E-3</v>
      </c>
      <c r="U5" s="105">
        <f>1/$A$1*'[1]4701-5Exp'!T$263</f>
        <v>2.285961E-3</v>
      </c>
      <c r="V5" s="105">
        <f>1/$A$1*'[1]4701-5Exp'!U$263</f>
        <v>8.2726850000000001E-3</v>
      </c>
      <c r="W5" s="105">
        <f>1/$A$1*'[1]4701-5Exp'!V$263</f>
        <v>0.4142302739999999</v>
      </c>
      <c r="X5" s="105">
        <f>1/$A$1*'[1]4701-5Exp'!W$263</f>
        <v>0.33703971800000004</v>
      </c>
      <c r="Y5" s="105">
        <f>1/$A$1*'[1]4701-5Exp'!X$263</f>
        <v>0.36067563117999996</v>
      </c>
      <c r="Z5" s="105">
        <f>1/$A$1*'[1]4701-5Exp'!Y$263</f>
        <v>0.23150880551399997</v>
      </c>
      <c r="AA5" s="105">
        <f>1/$A$1*'[1]4701-5Exp'!Z$263</f>
        <v>0.39310722621399996</v>
      </c>
      <c r="AB5" s="105">
        <f>1/$A$1*'[1]4701-5Exp'!AA$263</f>
        <v>0</v>
      </c>
      <c r="AC5" s="4"/>
      <c r="AD5" s="225">
        <f>'[1]4701-5Exp'!AB$263</f>
        <v>6.1187999999999992E-2</v>
      </c>
      <c r="AE5" s="128">
        <f>'[1]4701-5Exp'!AC$263</f>
        <v>8.2222999999999991E-2</v>
      </c>
      <c r="AF5" s="128">
        <f>'[1]4701-5Exp'!AD$263</f>
        <v>0.25609799999999999</v>
      </c>
      <c r="AG5" s="128">
        <f>'[1]4701-5Exp'!AE$263</f>
        <v>0.35189199999999998</v>
      </c>
      <c r="AH5" s="128">
        <f>'[1]4701-5Exp'!AF$263</f>
        <v>0.87698900000000002</v>
      </c>
      <c r="AI5" s="128">
        <f>'[1]4701-5Exp'!AG$263</f>
        <v>0.91805599999999976</v>
      </c>
      <c r="AJ5" s="128">
        <f>'[1]4701-5Exp'!AH$263</f>
        <v>1.913581</v>
      </c>
      <c r="AK5" s="128">
        <f>'[1]4701-5Exp'!AI$263</f>
        <v>3.1120190000000001</v>
      </c>
      <c r="AL5" s="128">
        <f>'[1]4701-5Exp'!AJ$263</f>
        <v>10.530814569367418</v>
      </c>
      <c r="AM5" s="128">
        <f>'[1]4701-5Exp'!AK$263</f>
        <v>1.497293</v>
      </c>
      <c r="AN5" s="128">
        <f>'[1]4701-5Exp'!AL$263</f>
        <v>9.3186400000000003</v>
      </c>
      <c r="AO5" s="128">
        <f>'[1]4701-5Exp'!AM$263</f>
        <v>14.041307</v>
      </c>
      <c r="AP5" s="128">
        <f>'[1]4701-5Exp'!AN$263</f>
        <v>39.61459</v>
      </c>
      <c r="AQ5" s="128">
        <f>'[1]4701-5Exp'!AO$263</f>
        <v>42.902135000000001</v>
      </c>
      <c r="AR5" s="128">
        <f>'[1]4701-5Exp'!AP$263</f>
        <v>44.102286999999997</v>
      </c>
      <c r="AS5" s="128">
        <f>'[1]4701-5Exp'!AQ$263</f>
        <v>38.714798999999992</v>
      </c>
      <c r="AT5" s="128">
        <f>'[1]4701-5Exp'!AR$263</f>
        <v>0.49123399999999995</v>
      </c>
      <c r="AU5" s="128">
        <f>'[1]4701-5Exp'!AS$263</f>
        <v>1.4693549999999997</v>
      </c>
      <c r="AV5" s="128">
        <f>'[1]4701-5Exp'!AT$263</f>
        <v>1.6753910000000003</v>
      </c>
      <c r="AW5" s="128">
        <f>'[1]4701-5Exp'!AU$263</f>
        <v>5.6920269999999995</v>
      </c>
      <c r="AX5" s="128">
        <f>'[1]4701-5Exp'!AV$263</f>
        <v>246.64682300000001</v>
      </c>
      <c r="AY5" s="128">
        <f>'[1]4701-5Exp'!AW$263</f>
        <v>169.20945800000001</v>
      </c>
      <c r="AZ5" s="128">
        <f>'[1]4701-5Exp'!AX$263</f>
        <v>189.38509682399996</v>
      </c>
      <c r="BA5" s="128">
        <f>'[1]4701-5Exp'!AY$263</f>
        <v>201.23809475999997</v>
      </c>
      <c r="BB5" s="128">
        <f>'[1]4701-5Exp'!AZ$263</f>
        <v>197.88846746299998</v>
      </c>
      <c r="BC5" s="128">
        <f>'[1]4701-5Exp'!BA$263</f>
        <v>0</v>
      </c>
      <c r="BD5" s="222"/>
    </row>
    <row r="6" spans="1:56" ht="17.149999999999999" customHeight="1" thickTop="1">
      <c r="B6" s="136" t="s">
        <v>142</v>
      </c>
      <c r="C6" s="137">
        <f>1/$A$1*'[1]4701-5Exp'!$B$266</f>
        <v>0</v>
      </c>
      <c r="D6" s="138">
        <f>1/$A$1*'[1]4701-5Exp'!$C$266</f>
        <v>0</v>
      </c>
      <c r="E6" s="138">
        <f>1/$A$1*'[1]4701-5Exp'!$D$266</f>
        <v>0</v>
      </c>
      <c r="F6" s="138">
        <f>1/$A$1*'[1]4701-5Exp'!$E$266</f>
        <v>0</v>
      </c>
      <c r="G6" s="138">
        <f>1/$A$1*'[1]4701-5Exp'!$F$266</f>
        <v>0</v>
      </c>
      <c r="H6" s="138">
        <f>1/$A$1*'[1]4701-5Exp'!$G$266</f>
        <v>0</v>
      </c>
      <c r="I6" s="138">
        <f>1/$A$1*'[1]4701-5Exp'!$H$266</f>
        <v>3.9825999999999994E-4</v>
      </c>
      <c r="J6" s="139">
        <f>1/$A$1*'[1]4701-5Exp'!$I$266</f>
        <v>0</v>
      </c>
      <c r="K6" s="139">
        <f>1/$A$1*'[1]4701-5Exp'!J$266</f>
        <v>1.1519999999999998E-5</v>
      </c>
      <c r="L6" s="139">
        <f>1/$A$1*'[1]4701-5Exp'!K$266</f>
        <v>9.9999999999999995E-7</v>
      </c>
      <c r="M6" s="138">
        <f>1/$A$1*'[1]4701-5Exp'!L$266</f>
        <v>0</v>
      </c>
      <c r="N6" s="138">
        <f>1/$A$1*'[1]4701-5Exp'!M$266</f>
        <v>0</v>
      </c>
      <c r="O6" s="138">
        <f>1/$A$1*'[1]4701-5Exp'!N$266</f>
        <v>7.9931000000000004E-5</v>
      </c>
      <c r="P6" s="138">
        <f>1/$A$1*'[1]4701-5Exp'!O$266</f>
        <v>0</v>
      </c>
      <c r="Q6" s="138">
        <f>1/$A$1*'[1]4701-5Exp'!P$266</f>
        <v>0</v>
      </c>
      <c r="R6" s="138">
        <f>1/$A$1*'[1]4701-5Exp'!Q$266</f>
        <v>4.9585999999999996E-5</v>
      </c>
      <c r="S6" s="138">
        <f>1/$A$1*'[1]4701-5Exp'!R$266</f>
        <v>0</v>
      </c>
      <c r="T6" s="138">
        <f>1/$A$1*'[1]4701-5Exp'!S$266</f>
        <v>0</v>
      </c>
      <c r="U6" s="138">
        <f>1/$A$1*'[1]4701-5Exp'!T$266</f>
        <v>2.4799999999999996E-5</v>
      </c>
      <c r="V6" s="138">
        <f>1/$A$1*'[1]4701-5Exp'!U$266</f>
        <v>4.8381999999999992E-5</v>
      </c>
      <c r="W6" s="138">
        <f>1/$A$1*'[1]4701-5Exp'!V$266</f>
        <v>5.231499999999999E-5</v>
      </c>
      <c r="X6" s="138">
        <f>1/$A$1*'[1]4701-5Exp'!W$266</f>
        <v>1.5646299999999997E-4</v>
      </c>
      <c r="Y6" s="138">
        <f>1/$A$1*'[1]4701-5Exp'!X$266</f>
        <v>5.2639999999999997E-5</v>
      </c>
      <c r="Z6" s="138">
        <f>1/$A$1*'[1]4701-5Exp'!Y$266</f>
        <v>0</v>
      </c>
      <c r="AA6" s="138">
        <f>1/$A$1*'[1]4701-5Exp'!Z$266</f>
        <v>7.5149999999999984E-5</v>
      </c>
      <c r="AB6" s="138">
        <f>1/$A$1*'[1]4701-5Exp'!AA$266</f>
        <v>0</v>
      </c>
      <c r="AC6" s="4"/>
      <c r="AD6" s="232">
        <f>'[1]4701-5Exp'!AB$266</f>
        <v>0</v>
      </c>
      <c r="AE6" s="233">
        <f>'[1]4701-5Exp'!AC$266</f>
        <v>0</v>
      </c>
      <c r="AF6" s="233">
        <f>'[1]4701-5Exp'!AD$266</f>
        <v>0</v>
      </c>
      <c r="AG6" s="233">
        <f>'[1]4701-5Exp'!AE$266</f>
        <v>0</v>
      </c>
      <c r="AH6" s="233">
        <f>'[1]4701-5Exp'!AF$266</f>
        <v>0</v>
      </c>
      <c r="AI6" s="233">
        <f>'[1]4701-5Exp'!AG$266</f>
        <v>0</v>
      </c>
      <c r="AJ6" s="233">
        <f>'[1]4701-5Exp'!AH$266</f>
        <v>0.24059899999999998</v>
      </c>
      <c r="AK6" s="233">
        <f>'[1]4701-5Exp'!AI$266</f>
        <v>0</v>
      </c>
      <c r="AL6" s="233">
        <f>'[1]4701-5Exp'!AJ$266</f>
        <v>7.5090556911872938E-3</v>
      </c>
      <c r="AM6" s="233">
        <f>'[1]4701-5Exp'!AK$266</f>
        <v>1.5559999999999999E-3</v>
      </c>
      <c r="AN6" s="233">
        <f>'[1]4701-5Exp'!AL$266</f>
        <v>0</v>
      </c>
      <c r="AO6" s="233">
        <f>'[1]4701-5Exp'!AM$266</f>
        <v>0</v>
      </c>
      <c r="AP6" s="233">
        <f>'[1]4701-5Exp'!AN$266</f>
        <v>5.7338999999999994E-2</v>
      </c>
      <c r="AQ6" s="233">
        <f>'[1]4701-5Exp'!AO$266</f>
        <v>0</v>
      </c>
      <c r="AR6" s="233">
        <f>'[1]4701-5Exp'!AP$266</f>
        <v>0</v>
      </c>
      <c r="AS6" s="233">
        <f>'[1]4701-5Exp'!AQ$266</f>
        <v>4.3919E-2</v>
      </c>
      <c r="AT6" s="233">
        <f>'[1]4701-5Exp'!AR$266</f>
        <v>0</v>
      </c>
      <c r="AU6" s="233">
        <f>'[1]4701-5Exp'!AS$266</f>
        <v>0</v>
      </c>
      <c r="AV6" s="233">
        <f>'[1]4701-5Exp'!AT$266</f>
        <v>8.9024999999999993E-2</v>
      </c>
      <c r="AW6" s="233">
        <f>'[1]4701-5Exp'!AU$266</f>
        <v>4.0873E-2</v>
      </c>
      <c r="AX6" s="233">
        <f>'[1]4701-5Exp'!AV$266</f>
        <v>3.6665999999999997E-2</v>
      </c>
      <c r="AY6" s="233">
        <f>'[1]4701-5Exp'!AW$266</f>
        <v>0.176396</v>
      </c>
      <c r="AZ6" s="233">
        <f>'[1]4701-5Exp'!AX$266</f>
        <v>8.3289826999999997E-2</v>
      </c>
      <c r="BA6" s="233">
        <f>'[1]4701-5Exp'!AY$266</f>
        <v>0</v>
      </c>
      <c r="BB6" s="233">
        <f>'[1]4701-5Exp'!AZ$266</f>
        <v>7.5690691000000004E-2</v>
      </c>
      <c r="BC6" s="233">
        <f>'[1]4701-5Exp'!BA$266</f>
        <v>0</v>
      </c>
      <c r="BD6" s="222"/>
    </row>
    <row r="7" spans="1:56" ht="17.149999999999999" customHeight="1">
      <c r="B7" s="155" t="s">
        <v>145</v>
      </c>
      <c r="C7" s="156">
        <f>1/$A$1*'[1]4701-5Exp'!$B$268</f>
        <v>0</v>
      </c>
      <c r="D7" s="157">
        <f>1/$A$1*'[1]4701-5Exp'!$C$268</f>
        <v>2.2499999999999998E-3</v>
      </c>
      <c r="E7" s="157">
        <f>1/$A$1*'[1]4701-5Exp'!$D$268</f>
        <v>9.7272999999999988E-5</v>
      </c>
      <c r="F7" s="157">
        <f>1/$A$1*'[1]4701-5Exp'!$E$268</f>
        <v>1.3488199999999999E-4</v>
      </c>
      <c r="G7" s="157">
        <f>1/$A$1*'[1]4701-5Exp'!$F$268</f>
        <v>0</v>
      </c>
      <c r="H7" s="157">
        <f>1/$A$1*'[1]4701-5Exp'!$G$268</f>
        <v>0</v>
      </c>
      <c r="I7" s="157">
        <f>1/$A$1*'[1]4701-5Exp'!$H$268</f>
        <v>0</v>
      </c>
      <c r="J7" s="158">
        <f>1/$A$1*'[1]4701-5Exp'!$I$268</f>
        <v>0</v>
      </c>
      <c r="K7" s="158">
        <f>1/$A$1*'[1]4701-5Exp'!J$268</f>
        <v>0</v>
      </c>
      <c r="L7" s="158">
        <f>1/$A$1*'[1]4701-5Exp'!K$268</f>
        <v>0</v>
      </c>
      <c r="M7" s="157">
        <f>1/$A$1*'[1]4701-5Exp'!L$268</f>
        <v>0</v>
      </c>
      <c r="N7" s="157">
        <f>1/$A$1*'[1]4701-5Exp'!M$268</f>
        <v>6.5999999999999993E-7</v>
      </c>
      <c r="O7" s="157">
        <f>1/$A$1*'[1]4701-5Exp'!N$268</f>
        <v>5.9999999999999997E-7</v>
      </c>
      <c r="P7" s="157">
        <f>1/$A$1*'[1]4701-5Exp'!O$268</f>
        <v>0</v>
      </c>
      <c r="Q7" s="157">
        <f>1/$A$1*'[1]4701-5Exp'!P$268</f>
        <v>0</v>
      </c>
      <c r="R7" s="157">
        <f>1/$A$1*'[1]4701-5Exp'!Q$268</f>
        <v>0</v>
      </c>
      <c r="S7" s="157">
        <f>1/$A$1*'[1]4701-5Exp'!R$268</f>
        <v>0</v>
      </c>
      <c r="T7" s="157">
        <f>1/$A$1*'[1]4701-5Exp'!S$268</f>
        <v>0</v>
      </c>
      <c r="U7" s="157">
        <f>1/$A$1*'[1]4701-5Exp'!T$268</f>
        <v>0</v>
      </c>
      <c r="V7" s="157">
        <f>1/$A$1*'[1]4701-5Exp'!U$268</f>
        <v>0</v>
      </c>
      <c r="W7" s="157">
        <f>1/$A$1*'[1]4701-5Exp'!V$268</f>
        <v>0</v>
      </c>
      <c r="X7" s="157">
        <f>1/$A$1*'[1]4701-5Exp'!W$268</f>
        <v>0</v>
      </c>
      <c r="Y7" s="157">
        <f>1/$A$1*'[1]4701-5Exp'!X$268</f>
        <v>0</v>
      </c>
      <c r="Z7" s="157">
        <f>1/$A$1*'[1]4701-5Exp'!Y$268</f>
        <v>7.3301399999999987E-7</v>
      </c>
      <c r="AA7" s="157">
        <f>1/$A$1*'[1]4701-5Exp'!Z$268</f>
        <v>0</v>
      </c>
      <c r="AB7" s="157">
        <f>1/$A$1*'[1]4701-5Exp'!AA$268</f>
        <v>0</v>
      </c>
      <c r="AC7" s="4"/>
      <c r="AD7" s="226">
        <f>'[1]4701-5Exp'!AB$268</f>
        <v>0</v>
      </c>
      <c r="AE7" s="227">
        <f>'[1]4701-5Exp'!AC$268</f>
        <v>4.6124999999999999E-2</v>
      </c>
      <c r="AF7" s="227">
        <f>'[1]4701-5Exp'!AD$268</f>
        <v>0.198874</v>
      </c>
      <c r="AG7" s="227">
        <f>'[1]4701-5Exp'!AE$268</f>
        <v>0.17147099999999998</v>
      </c>
      <c r="AH7" s="227">
        <f>'[1]4701-5Exp'!AF$268</f>
        <v>0</v>
      </c>
      <c r="AI7" s="227">
        <f>'[1]4701-5Exp'!AG$268</f>
        <v>0</v>
      </c>
      <c r="AJ7" s="227">
        <f>'[1]4701-5Exp'!AH$268</f>
        <v>0</v>
      </c>
      <c r="AK7" s="227">
        <f>'[1]4701-5Exp'!AI$268</f>
        <v>0</v>
      </c>
      <c r="AL7" s="227">
        <f>'[1]4701-5Exp'!AJ$268</f>
        <v>0</v>
      </c>
      <c r="AM7" s="227">
        <f>'[1]4701-5Exp'!AK$268</f>
        <v>0</v>
      </c>
      <c r="AN7" s="227">
        <f>'[1]4701-5Exp'!AL$268</f>
        <v>0</v>
      </c>
      <c r="AO7" s="227">
        <f>'[1]4701-5Exp'!AM$268</f>
        <v>2.7951E-2</v>
      </c>
      <c r="AP7" s="227">
        <f>'[1]4701-5Exp'!AN$268</f>
        <v>2.8289999999999999E-3</v>
      </c>
      <c r="AQ7" s="227">
        <f>'[1]4701-5Exp'!AO$268</f>
        <v>0</v>
      </c>
      <c r="AR7" s="227">
        <f>'[1]4701-5Exp'!AP$268</f>
        <v>0</v>
      </c>
      <c r="AS7" s="227">
        <f>'[1]4701-5Exp'!AQ$268</f>
        <v>0</v>
      </c>
      <c r="AT7" s="227">
        <f>'[1]4701-5Exp'!AR$268</f>
        <v>0</v>
      </c>
      <c r="AU7" s="227">
        <f>'[1]4701-5Exp'!AS$268</f>
        <v>0</v>
      </c>
      <c r="AV7" s="227">
        <f>'[1]4701-5Exp'!AT$268</f>
        <v>0</v>
      </c>
      <c r="AW7" s="227">
        <f>'[1]4701-5Exp'!AU$268</f>
        <v>0</v>
      </c>
      <c r="AX7" s="227">
        <f>'[1]4701-5Exp'!AV$268</f>
        <v>0</v>
      </c>
      <c r="AY7" s="227">
        <f>'[1]4701-5Exp'!AW$268</f>
        <v>0</v>
      </c>
      <c r="AZ7" s="227">
        <f>'[1]4701-5Exp'!AX$268</f>
        <v>0</v>
      </c>
      <c r="BA7" s="227">
        <f>'[1]4701-5Exp'!AY$268</f>
        <v>7.3301399999999993E-4</v>
      </c>
      <c r="BB7" s="227">
        <f>'[1]4701-5Exp'!AZ$268</f>
        <v>0</v>
      </c>
      <c r="BC7" s="227">
        <f>'[1]4701-5Exp'!BA$268</f>
        <v>0</v>
      </c>
      <c r="BD7" s="222"/>
    </row>
    <row r="8" spans="1:56" ht="17.149999999999999" customHeight="1">
      <c r="B8" s="155" t="s">
        <v>143</v>
      </c>
      <c r="C8" s="156">
        <f>1/$A$1*'[1]4701-5Exp'!$B$269</f>
        <v>0</v>
      </c>
      <c r="D8" s="157">
        <f>1/$A$1*'[1]4701-5Exp'!$C$269</f>
        <v>0</v>
      </c>
      <c r="E8" s="157">
        <f>1/$A$1*'[1]4701-5Exp'!$D$269</f>
        <v>0</v>
      </c>
      <c r="F8" s="157">
        <f>1/$A$1*'[1]4701-5Exp'!$E$269</f>
        <v>0</v>
      </c>
      <c r="G8" s="157">
        <f>1/$A$1*'[1]4701-5Exp'!$F$269</f>
        <v>0</v>
      </c>
      <c r="H8" s="157">
        <f>1/$A$1*'[1]4701-5Exp'!$G$269</f>
        <v>0</v>
      </c>
      <c r="I8" s="157">
        <f>1/$A$1*'[1]4701-5Exp'!$H$269</f>
        <v>0</v>
      </c>
      <c r="J8" s="158">
        <f>1/$A$1*'[1]4701-5Exp'!$I$269</f>
        <v>0</v>
      </c>
      <c r="K8" s="158">
        <f>1/$A$1*'[1]4701-5Exp'!J$269</f>
        <v>0</v>
      </c>
      <c r="L8" s="158">
        <f>1/$A$1*'[1]4701-5Exp'!K$269</f>
        <v>0</v>
      </c>
      <c r="M8" s="157">
        <f>1/$A$1*'[1]4701-5Exp'!L$269</f>
        <v>0</v>
      </c>
      <c r="N8" s="157">
        <f>1/$A$1*'[1]4701-5Exp'!M$269</f>
        <v>0</v>
      </c>
      <c r="O8" s="157">
        <f>1/$A$1*'[1]4701-5Exp'!N$269</f>
        <v>0</v>
      </c>
      <c r="P8" s="157">
        <f>1/$A$1*'[1]4701-5Exp'!O$269</f>
        <v>0</v>
      </c>
      <c r="Q8" s="157">
        <f>1/$A$1*'[1]4701-5Exp'!P$269</f>
        <v>0</v>
      </c>
      <c r="R8" s="157">
        <f>1/$A$1*'[1]4701-5Exp'!Q$269</f>
        <v>0</v>
      </c>
      <c r="S8" s="157">
        <f>1/$A$1*'[1]4701-5Exp'!R$269</f>
        <v>0</v>
      </c>
      <c r="T8" s="157">
        <f>1/$A$1*'[1]4701-5Exp'!S$269</f>
        <v>0</v>
      </c>
      <c r="U8" s="157">
        <f>1/$A$1*'[1]4701-5Exp'!T$269</f>
        <v>0</v>
      </c>
      <c r="V8" s="157">
        <f>1/$A$1*'[1]4701-5Exp'!U$269</f>
        <v>0</v>
      </c>
      <c r="W8" s="157">
        <f>1/$A$1*'[1]4701-5Exp'!V$269</f>
        <v>0</v>
      </c>
      <c r="X8" s="157">
        <f>1/$A$1*'[1]4701-5Exp'!W$269</f>
        <v>0</v>
      </c>
      <c r="Y8" s="157">
        <f>1/$A$1*'[1]4701-5Exp'!X$269</f>
        <v>0</v>
      </c>
      <c r="Z8" s="157">
        <f>1/$A$1*'[1]4701-5Exp'!Y$269</f>
        <v>0</v>
      </c>
      <c r="AA8" s="157">
        <f>1/$A$1*'[1]4701-5Exp'!Z$269</f>
        <v>0</v>
      </c>
      <c r="AB8" s="157">
        <f>1/$A$1*'[1]4701-5Exp'!AA$269</f>
        <v>0</v>
      </c>
      <c r="AC8" s="4"/>
      <c r="AD8" s="226">
        <f>'[1]4701-5Exp'!AB$269</f>
        <v>0</v>
      </c>
      <c r="AE8" s="227">
        <f>'[1]4701-5Exp'!AC$269</f>
        <v>0</v>
      </c>
      <c r="AF8" s="227">
        <f>'[1]4701-5Exp'!AD$269</f>
        <v>0</v>
      </c>
      <c r="AG8" s="227">
        <f>'[1]4701-5Exp'!AE$269</f>
        <v>0</v>
      </c>
      <c r="AH8" s="227">
        <f>'[1]4701-5Exp'!AF$269</f>
        <v>0</v>
      </c>
      <c r="AI8" s="227">
        <f>'[1]4701-5Exp'!AG$269</f>
        <v>0</v>
      </c>
      <c r="AJ8" s="227">
        <f>'[1]4701-5Exp'!AH$269</f>
        <v>0</v>
      </c>
      <c r="AK8" s="227">
        <f>'[1]4701-5Exp'!AI$269</f>
        <v>0</v>
      </c>
      <c r="AL8" s="227">
        <f>'[1]4701-5Exp'!AJ$269</f>
        <v>0</v>
      </c>
      <c r="AM8" s="227">
        <f>'[1]4701-5Exp'!AK$269</f>
        <v>0</v>
      </c>
      <c r="AN8" s="227">
        <f>'[1]4701-5Exp'!AL$269</f>
        <v>0</v>
      </c>
      <c r="AO8" s="227">
        <f>'[1]4701-5Exp'!AM$269</f>
        <v>0</v>
      </c>
      <c r="AP8" s="227">
        <f>'[1]4701-5Exp'!AN$269</f>
        <v>0</v>
      </c>
      <c r="AQ8" s="227">
        <f>'[1]4701-5Exp'!AO$269</f>
        <v>0</v>
      </c>
      <c r="AR8" s="227">
        <f>'[1]4701-5Exp'!AP$269</f>
        <v>0</v>
      </c>
      <c r="AS8" s="227">
        <f>'[1]4701-5Exp'!AQ$269</f>
        <v>0</v>
      </c>
      <c r="AT8" s="227">
        <f>'[1]4701-5Exp'!AR$269</f>
        <v>0</v>
      </c>
      <c r="AU8" s="227">
        <f>'[1]4701-5Exp'!AS$269</f>
        <v>0</v>
      </c>
      <c r="AV8" s="227">
        <f>'[1]4701-5Exp'!AT$269</f>
        <v>0</v>
      </c>
      <c r="AW8" s="227">
        <f>'[1]4701-5Exp'!AU$269</f>
        <v>0</v>
      </c>
      <c r="AX8" s="227">
        <f>'[1]4701-5Exp'!AV$269</f>
        <v>0</v>
      </c>
      <c r="AY8" s="227">
        <f>'[1]4701-5Exp'!AW$269</f>
        <v>0</v>
      </c>
      <c r="AZ8" s="227">
        <f>'[1]4701-5Exp'!AX$269</f>
        <v>0</v>
      </c>
      <c r="BA8" s="227">
        <f>'[1]4701-5Exp'!AY$269</f>
        <v>0</v>
      </c>
      <c r="BB8" s="227">
        <f>'[1]4701-5Exp'!AZ$269</f>
        <v>0</v>
      </c>
      <c r="BC8" s="227">
        <f>'[1]4701-5Exp'!BA$269</f>
        <v>0</v>
      </c>
      <c r="BD8" s="222"/>
    </row>
    <row r="9" spans="1:56" ht="17.149999999999999" customHeight="1">
      <c r="B9" s="15" t="s">
        <v>126</v>
      </c>
      <c r="C9" s="27">
        <f>1/$A$1*'[1]4701-5Exp'!$B$267</f>
        <v>1.1699999999999998E-4</v>
      </c>
      <c r="D9" s="29">
        <f>1/$A$1*'[1]4701-5Exp'!$C$267</f>
        <v>2.9826999999999998E-5</v>
      </c>
      <c r="E9" s="29">
        <f>1/$A$1*'[1]4701-5Exp'!$D$267</f>
        <v>8.8338999999999996E-5</v>
      </c>
      <c r="F9" s="29">
        <f>1/$A$1*'[1]4701-5Exp'!$E$267</f>
        <v>3.1497399999999998E-4</v>
      </c>
      <c r="G9" s="29">
        <f>1/$A$1*'[1]4701-5Exp'!$F$267</f>
        <v>2.0425899999999999E-3</v>
      </c>
      <c r="H9" s="29">
        <f>1/$A$1*'[1]4701-5Exp'!$G$267</f>
        <v>1.3425029999999999E-3</v>
      </c>
      <c r="I9" s="29">
        <f>1/$A$1*'[1]4701-5Exp'!$H$267</f>
        <v>1.9433059999999999E-3</v>
      </c>
      <c r="J9" s="33">
        <f>1/$A$1*'[1]4701-5Exp'!$I$267</f>
        <v>5.7967229999999993E-3</v>
      </c>
      <c r="K9" s="33">
        <f>1/$A$1*'[1]4701-5Exp'!J$267</f>
        <v>8.7227579999999989E-3</v>
      </c>
      <c r="L9" s="33">
        <f>1/$A$1*'[1]4701-5Exp'!K$267</f>
        <v>2.6864709999999993E-3</v>
      </c>
      <c r="M9" s="29">
        <f>1/$A$1*'[1]4701-5Exp'!L$267</f>
        <v>2.9284435999999997E-2</v>
      </c>
      <c r="N9" s="29">
        <f>1/$A$1*'[1]4701-5Exp'!M$267</f>
        <v>1.7914175999999997E-2</v>
      </c>
      <c r="O9" s="29">
        <f>1/$A$1*'[1]4701-5Exp'!N$267</f>
        <v>2.6519764999999997E-2</v>
      </c>
      <c r="P9" s="29">
        <f>1/$A$1*'[1]4701-5Exp'!O$267</f>
        <v>7.2822499999999999E-4</v>
      </c>
      <c r="Q9" s="29">
        <f>1/$A$1*'[1]4701-5Exp'!P$267</f>
        <v>1.3797299999999997E-4</v>
      </c>
      <c r="R9" s="29">
        <f>1/$A$1*'[1]4701-5Exp'!Q$267</f>
        <v>1.7537499999999999E-4</v>
      </c>
      <c r="S9" s="29">
        <f>1/$A$1*'[1]4701-5Exp'!R$267</f>
        <v>6.436739999999999E-4</v>
      </c>
      <c r="T9" s="29">
        <f>1/$A$1*'[1]4701-5Exp'!S$267</f>
        <v>2.1780199999999996E-4</v>
      </c>
      <c r="U9" s="29">
        <f>1/$A$1*'[1]4701-5Exp'!T$267</f>
        <v>1.5764449999999999E-3</v>
      </c>
      <c r="V9" s="29">
        <f>1/$A$1*'[1]4701-5Exp'!U$267</f>
        <v>5.1506319999999996E-3</v>
      </c>
      <c r="W9" s="29">
        <f>1/$A$1*'[1]4701-5Exp'!V$267</f>
        <v>0.41249332699999997</v>
      </c>
      <c r="X9" s="29">
        <f>1/$A$1*'[1]4701-5Exp'!W$267</f>
        <v>0.33580882500000003</v>
      </c>
      <c r="Y9" s="29">
        <f>1/$A$1*'[1]4701-5Exp'!X$267</f>
        <v>0.35699570918000001</v>
      </c>
      <c r="Z9" s="29">
        <f>1/$A$1*'[1]4701-5Exp'!Y$267</f>
        <v>0.23062090149999998</v>
      </c>
      <c r="AA9" s="29">
        <f>1/$A$1*'[1]4701-5Exp'!Z$267</f>
        <v>0.39118524021399992</v>
      </c>
      <c r="AB9" s="29">
        <f>1/$A$1*'[1]4701-5Exp'!AA$267</f>
        <v>0</v>
      </c>
      <c r="AC9" s="4"/>
      <c r="AD9" s="171">
        <f>'[1]4701-5Exp'!AB$267</f>
        <v>3.9940999999999997E-2</v>
      </c>
      <c r="AE9" s="172">
        <f>'[1]4701-5Exp'!AC$267</f>
        <v>3.6097999999999998E-2</v>
      </c>
      <c r="AF9" s="172">
        <f>'[1]4701-5Exp'!AD$267</f>
        <v>4.9562000000000002E-2</v>
      </c>
      <c r="AG9" s="172">
        <f>'[1]4701-5Exp'!AE$267</f>
        <v>0.171379</v>
      </c>
      <c r="AH9" s="172">
        <f>'[1]4701-5Exp'!AF$267</f>
        <v>0.62316799999999994</v>
      </c>
      <c r="AI9" s="172">
        <f>'[1]4701-5Exp'!AG$267</f>
        <v>0.58118999999999998</v>
      </c>
      <c r="AJ9" s="172">
        <f>'[1]4701-5Exp'!AH$267</f>
        <v>0.97021399999999991</v>
      </c>
      <c r="AK9" s="172">
        <f>'[1]4701-5Exp'!AI$267</f>
        <v>2.999123</v>
      </c>
      <c r="AL9" s="172">
        <f>'[1]4701-5Exp'!AJ$267</f>
        <v>9.9721559575414531</v>
      </c>
      <c r="AM9" s="172">
        <f>'[1]4701-5Exp'!AK$267</f>
        <v>1.2579930000000001</v>
      </c>
      <c r="AN9" s="172">
        <f>'[1]4701-5Exp'!AL$267</f>
        <v>9.2210210000000004</v>
      </c>
      <c r="AO9" s="172">
        <f>'[1]4701-5Exp'!AM$267</f>
        <v>13.530805999999998</v>
      </c>
      <c r="AP9" s="172">
        <f>'[1]4701-5Exp'!AN$267</f>
        <v>15.053224</v>
      </c>
      <c r="AQ9" s="172">
        <f>'[1]4701-5Exp'!AO$267</f>
        <v>0.64628100000000011</v>
      </c>
      <c r="AR9" s="172">
        <f>'[1]4701-5Exp'!AP$267</f>
        <v>8.7931999999999982E-2</v>
      </c>
      <c r="AS9" s="172">
        <f>'[1]4701-5Exp'!AQ$267</f>
        <v>0.119695</v>
      </c>
      <c r="AT9" s="172">
        <f>'[1]4701-5Exp'!AR$267</f>
        <v>0.48940799999999995</v>
      </c>
      <c r="AU9" s="172">
        <f>'[1]4701-5Exp'!AS$267</f>
        <v>0.56883199999999989</v>
      </c>
      <c r="AV9" s="172">
        <f>'[1]4701-5Exp'!AT$267</f>
        <v>1.1606160000000001</v>
      </c>
      <c r="AW9" s="172">
        <f>'[1]4701-5Exp'!AU$267</f>
        <v>2.9385349999999999</v>
      </c>
      <c r="AX9" s="172">
        <f>'[1]4701-5Exp'!AV$267</f>
        <v>245.53569999999999</v>
      </c>
      <c r="AY9" s="172">
        <f>'[1]4701-5Exp'!AW$267</f>
        <v>168.087716</v>
      </c>
      <c r="AZ9" s="172">
        <f>'[1]4701-5Exp'!AX$267</f>
        <v>184.95433836599997</v>
      </c>
      <c r="BA9" s="172">
        <f>'[1]4701-5Exp'!AY$267</f>
        <v>200.483341177</v>
      </c>
      <c r="BB9" s="172">
        <f>'[1]4701-5Exp'!AZ$267</f>
        <v>196.09608900499998</v>
      </c>
      <c r="BC9" s="172">
        <f>'[1]4701-5Exp'!BA$267</f>
        <v>0</v>
      </c>
      <c r="BD9" s="222"/>
    </row>
    <row r="10" spans="1:56">
      <c r="B10" s="52" t="s">
        <v>42</v>
      </c>
      <c r="C10" s="21">
        <f>1/$A$1*(SUM('[1]4701-5Exp'!$B$47:$B$47)+SUM('[1]4701-5Exp'!$B$105:$B$105))</f>
        <v>0</v>
      </c>
      <c r="D10" s="13">
        <f>1/$A$1*(SUM('[1]4701-5Exp'!$C$47:$C$47)+SUM('[1]4701-5Exp'!$C$105:$C$105))</f>
        <v>0</v>
      </c>
      <c r="E10" s="13">
        <f>1/$A$1*(SUM('[1]4701-5Exp'!$D$47:$D$47)+SUM('[1]4701-5Exp'!$D$105:$D$105))</f>
        <v>0</v>
      </c>
      <c r="F10" s="13">
        <f>1/$A$1*(SUM('[1]4701-5Exp'!$E$47:$E$47)+SUM('[1]4701-5Exp'!$E$105:$E$105))</f>
        <v>0</v>
      </c>
      <c r="G10" s="13">
        <f>1/$A$1*(SUM('[1]4701-5Exp'!$F$47:$F$47)+SUM('[1]4701-5Exp'!$F$105:$F$105))</f>
        <v>0</v>
      </c>
      <c r="H10" s="13">
        <f>1/$A$1*(SUM('[1]4701-5Exp'!$G$47:$G$47)+SUM('[1]4701-5Exp'!$G$105:$G$105))</f>
        <v>0</v>
      </c>
      <c r="I10" s="13">
        <f>1/$A$1*(SUM('[1]4701-5Exp'!$H$47:$H$47)+SUM('[1]4701-5Exp'!$H$105:$H$105))</f>
        <v>0</v>
      </c>
      <c r="J10" s="41">
        <f>1/$A$1*(SUM('[1]4701-5Exp'!$I$47:$I$47)+SUM('[1]4701-5Exp'!$I$105:$I$105))</f>
        <v>1.21023E-4</v>
      </c>
      <c r="K10" s="41">
        <f>1/$A$1*(SUM('[1]4701-5Exp'!J$47:J$47)+SUM('[1]4701-5Exp'!J$105:J$105))</f>
        <v>5.1031999999999995E-5</v>
      </c>
      <c r="L10" s="41">
        <f>1/$A$1*(SUM('[1]4701-5Exp'!K$47:K$47)+SUM('[1]4701-5Exp'!K$105:K$105))</f>
        <v>2.4152199999999998E-4</v>
      </c>
      <c r="M10" s="13">
        <f>1/$A$1*(SUM('[1]4701-5Exp'!L$47:L$47)+SUM('[1]4701-5Exp'!L$105:L$105))</f>
        <v>9.2317500000000004E-4</v>
      </c>
      <c r="N10" s="13">
        <f>1/$A$1*(SUM('[1]4701-5Exp'!M$47:M$47)+SUM('[1]4701-5Exp'!M$105:M$105))</f>
        <v>2.1249999999999998E-5</v>
      </c>
      <c r="O10" s="13">
        <f>1/$A$1*(SUM('[1]4701-5Exp'!N$47:N$47)+SUM('[1]4701-5Exp'!N$105:N$105))</f>
        <v>5.1269999999999995E-5</v>
      </c>
      <c r="P10" s="13">
        <f>1/$A$1*(SUM('[1]4701-5Exp'!O$47:O$47)+SUM('[1]4701-5Exp'!O$105:O$105))</f>
        <v>1.5537999999999999E-5</v>
      </c>
      <c r="Q10" s="13">
        <f>1/$A$1*(SUM('[1]4701-5Exp'!P$47:P$47)+SUM('[1]4701-5Exp'!P$105:P$105))</f>
        <v>3.5818999999999997E-5</v>
      </c>
      <c r="R10" s="13">
        <f>1/$A$1*(SUM('[1]4701-5Exp'!Q$47:Q$47)+SUM('[1]4701-5Exp'!Q$105:Q$105))</f>
        <v>1.6750000000000001E-5</v>
      </c>
      <c r="S10" s="13">
        <f>1/$A$1*(SUM('[1]4701-5Exp'!R$47:R$47)+SUM('[1]4701-5Exp'!R$105:R$105))</f>
        <v>2.0877799999999996E-4</v>
      </c>
      <c r="T10" s="13">
        <f>1/$A$1*(SUM('[1]4701-5Exp'!S$47:S$47)+SUM('[1]4701-5Exp'!S$105:S$105))</f>
        <v>8.8859999999999986E-5</v>
      </c>
      <c r="U10" s="13">
        <f>1/$A$1*(SUM('[1]4701-5Exp'!T$47:T$47)+SUM('[1]4701-5Exp'!T$105:T$105))</f>
        <v>1.25876E-4</v>
      </c>
      <c r="V10" s="13">
        <f>1/$A$1*(SUM('[1]4701-5Exp'!U$47:U$47)+SUM('[1]4701-5Exp'!U$105:U$105))</f>
        <v>3.0108099999999996E-3</v>
      </c>
      <c r="W10" s="13">
        <f>1/$A$1*(SUM('[1]4701-5Exp'!V$47:V$47)+SUM('[1]4701-5Exp'!V$105:V$105))</f>
        <v>0.40867791299999995</v>
      </c>
      <c r="X10" s="13">
        <f>1/$A$1*(SUM('[1]4701-5Exp'!W$47:W$47)+SUM('[1]4701-5Exp'!W$105:W$105))</f>
        <v>0.33484428099999997</v>
      </c>
      <c r="Y10" s="13">
        <f>1/$A$1*(SUM('[1]4701-5Exp'!X$47:X$47)+SUM('[1]4701-5Exp'!X$105:X$105))</f>
        <v>0.35625862417999998</v>
      </c>
      <c r="Z10" s="13">
        <f>1/$A$1*(SUM('[1]4701-5Exp'!Y$47:Y$47)+SUM('[1]4701-5Exp'!Y$105:Y$105))</f>
        <v>0.22824648799999994</v>
      </c>
      <c r="AA10" s="13">
        <f>1/$A$1*(SUM('[1]4701-5Exp'!Z$47:Z$47)+SUM('[1]4701-5Exp'!Z$105:Z$105))</f>
        <v>0.39002295914199997</v>
      </c>
      <c r="AB10" s="13">
        <f>1/$A$1*(SUM('[1]4701-5Exp'!AA$47:AA$47)+SUM('[1]4701-5Exp'!AA$105:AA$105))</f>
        <v>0</v>
      </c>
      <c r="AC10" s="14"/>
      <c r="AD10" s="283">
        <f>(SUM('[1]4701-5Exp'!AB$47:AB$47)+SUM('[1]4701-5Exp'!AB$105:AB$105))</f>
        <v>0</v>
      </c>
      <c r="AE10" s="204">
        <f>(SUM('[1]4701-5Exp'!AC$47:AC$47)+SUM('[1]4701-5Exp'!AC$105:AC$105))</f>
        <v>0</v>
      </c>
      <c r="AF10" s="204">
        <f>(SUM('[1]4701-5Exp'!AD$47:AD$47)+SUM('[1]4701-5Exp'!AD$105:AD$105))</f>
        <v>0</v>
      </c>
      <c r="AG10" s="204">
        <f>(SUM('[1]4701-5Exp'!AE$47:AE$47)+SUM('[1]4701-5Exp'!AE$105:AE$105))</f>
        <v>0</v>
      </c>
      <c r="AH10" s="204">
        <f>(SUM('[1]4701-5Exp'!AF$47:AF$47)+SUM('[1]4701-5Exp'!AF$105:AF$105))</f>
        <v>0</v>
      </c>
      <c r="AI10" s="204">
        <f>(SUM('[1]4701-5Exp'!AG$47:AG$47)+SUM('[1]4701-5Exp'!AG$105:AG$105))</f>
        <v>0</v>
      </c>
      <c r="AJ10" s="204">
        <f>(SUM('[1]4701-5Exp'!AH$47:AH$47)+SUM('[1]4701-5Exp'!AH$105:AH$105))</f>
        <v>0</v>
      </c>
      <c r="AK10" s="204">
        <f>(SUM('[1]4701-5Exp'!AI$47:AI$47)+SUM('[1]4701-5Exp'!AI$105:AI$105))</f>
        <v>6.5682999999999991E-2</v>
      </c>
      <c r="AL10" s="204">
        <f>(SUM('[1]4701-5Exp'!AJ$47:AJ$47)+SUM('[1]4701-5Exp'!AJ$105:AJ$105))</f>
        <v>4.9430788699538188E-2</v>
      </c>
      <c r="AM10" s="204">
        <f>(SUM('[1]4701-5Exp'!AK$47:AK$47)+SUM('[1]4701-5Exp'!AK$105:AK$105))</f>
        <v>0.58463900000000002</v>
      </c>
      <c r="AN10" s="204">
        <f>(SUM('[1]4701-5Exp'!AL$47:AL$47)+SUM('[1]4701-5Exp'!AL$105:AL$105))</f>
        <v>0.55592900000000001</v>
      </c>
      <c r="AO10" s="204">
        <f>(SUM('[1]4701-5Exp'!AM$47:AM$47)+SUM('[1]4701-5Exp'!AM$105:AM$105))</f>
        <v>6.7219000000000001E-2</v>
      </c>
      <c r="AP10" s="204">
        <f>(SUM('[1]4701-5Exp'!AN$47:AN$47)+SUM('[1]4701-5Exp'!AN$105:AN$105))</f>
        <v>2.7959999999999999E-2</v>
      </c>
      <c r="AQ10" s="204">
        <f>(SUM('[1]4701-5Exp'!AO$47:AO$47)+SUM('[1]4701-5Exp'!AO$105:AO$105))</f>
        <v>1.3063E-2</v>
      </c>
      <c r="AR10" s="204">
        <f>(SUM('[1]4701-5Exp'!AP$47:AP$47)+SUM('[1]4701-5Exp'!AP$105:AP$105))</f>
        <v>2.0424999999999999E-2</v>
      </c>
      <c r="AS10" s="204">
        <f>(SUM('[1]4701-5Exp'!AQ$47:AQ$47)+SUM('[1]4701-5Exp'!AQ$105:AQ$105))</f>
        <v>1.9046999999999998E-2</v>
      </c>
      <c r="AT10" s="204">
        <f>(SUM('[1]4701-5Exp'!AR$47:AR$47)+SUM('[1]4701-5Exp'!AR$105:AR$105))</f>
        <v>0.141317</v>
      </c>
      <c r="AU10" s="204">
        <f>(SUM('[1]4701-5Exp'!AS$47:AS$47)+SUM('[1]4701-5Exp'!AS$105:AS$105))</f>
        <v>4.7261999999999998E-2</v>
      </c>
      <c r="AV10" s="204">
        <f>(SUM('[1]4701-5Exp'!AT$47:AT$47)+SUM('[1]4701-5Exp'!AT$105:AT$105))</f>
        <v>0.12501999999999999</v>
      </c>
      <c r="AW10" s="204">
        <f>(SUM('[1]4701-5Exp'!AU$47:AU$47)+SUM('[1]4701-5Exp'!AU$105:AU$105))</f>
        <v>1.304729</v>
      </c>
      <c r="AX10" s="204">
        <f>(SUM('[1]4701-5Exp'!AV$47:AV$47)+SUM('[1]4701-5Exp'!AV$105:AV$105))</f>
        <v>243.18228999999999</v>
      </c>
      <c r="AY10" s="204">
        <f>(SUM('[1]4701-5Exp'!AW$47:AW$47)+SUM('[1]4701-5Exp'!AW$105:AW$105))</f>
        <v>167.49528100000001</v>
      </c>
      <c r="AZ10" s="204">
        <f>(SUM('[1]4701-5Exp'!AX$47:AX$47)+SUM('[1]4701-5Exp'!AX$105:AX$105))</f>
        <v>184.37129776699999</v>
      </c>
      <c r="BA10" s="204">
        <f>(SUM('[1]4701-5Exp'!AY$47:AY$47)+SUM('[1]4701-5Exp'!AY$105:AY$105))</f>
        <v>198.65078367000001</v>
      </c>
      <c r="BB10" s="204">
        <f>(SUM('[1]4701-5Exp'!AZ$47:AZ$47)+SUM('[1]4701-5Exp'!AZ$105:AZ$105))</f>
        <v>195.011479571</v>
      </c>
      <c r="BC10" s="204">
        <f>(SUM('[1]4701-5Exp'!BA$47:BA$47)+SUM('[1]4701-5Exp'!BA$105:BA$105))</f>
        <v>0</v>
      </c>
      <c r="BD10" s="284"/>
    </row>
    <row r="11" spans="1:56">
      <c r="B11" s="5" t="s">
        <v>27</v>
      </c>
      <c r="C11" s="46">
        <f>1/$A$1*'[1]4701-5Exp'!$B$231</f>
        <v>0</v>
      </c>
      <c r="D11" s="11">
        <f>1/$A$1*'[1]4701-5Exp'!$C$231</f>
        <v>1.9565999999999999E-5</v>
      </c>
      <c r="E11" s="11">
        <f>1/$A$1*'[1]4701-5Exp'!$D$231</f>
        <v>0</v>
      </c>
      <c r="F11" s="11">
        <f>1/$A$1*'[1]4701-5Exp'!$E$231</f>
        <v>1.0713999999999999E-4</v>
      </c>
      <c r="G11" s="11">
        <f>1/$A$1*'[1]4701-5Exp'!$F$231</f>
        <v>0</v>
      </c>
      <c r="H11" s="11">
        <f>1/$A$1*'[1]4701-5Exp'!$G$231</f>
        <v>1.6575699999999996E-4</v>
      </c>
      <c r="I11" s="11">
        <f>1/$A$1*'[1]4701-5Exp'!$H$231</f>
        <v>6.6799999999999987E-6</v>
      </c>
      <c r="J11" s="36">
        <f>1/$A$1*'[1]4701-5Exp'!$I$231</f>
        <v>1.8046099999999998E-4</v>
      </c>
      <c r="K11" s="36">
        <f>1/$A$1*'[1]4701-5Exp'!J$231</f>
        <v>6.0799999999999995E-3</v>
      </c>
      <c r="L11" s="36">
        <f>1/$A$1*'[1]4701-5Exp'!K$231</f>
        <v>2.3449999999999996E-6</v>
      </c>
      <c r="M11" s="11">
        <f>1/$A$1*'[1]4701-5Exp'!L$231</f>
        <v>2.0880799999999998E-2</v>
      </c>
      <c r="N11" s="11">
        <f>1/$A$1*'[1]4701-5Exp'!M$231</f>
        <v>1.1266E-2</v>
      </c>
      <c r="O11" s="11">
        <f>1/$A$1*'[1]4701-5Exp'!N$231</f>
        <v>2.4206336999999998E-2</v>
      </c>
      <c r="P11" s="11">
        <f>1/$A$1*'[1]4701-5Exp'!O$231</f>
        <v>6.939E-6</v>
      </c>
      <c r="Q11" s="11">
        <f>1/$A$1*'[1]4701-5Exp'!P$231</f>
        <v>0</v>
      </c>
      <c r="R11" s="11">
        <f>1/$A$1*'[1]4701-5Exp'!Q$231</f>
        <v>1.0897999999999998E-4</v>
      </c>
      <c r="S11" s="11">
        <f>1/$A$1*'[1]4701-5Exp'!R$231</f>
        <v>2.3999999999999998E-7</v>
      </c>
      <c r="T11" s="11">
        <f>1/$A$1*'[1]4701-5Exp'!S$231</f>
        <v>1.22E-6</v>
      </c>
      <c r="U11" s="11">
        <f>1/$A$1*'[1]4701-5Exp'!T$231</f>
        <v>6.3269999999999996E-5</v>
      </c>
      <c r="V11" s="11">
        <f>1/$A$1*'[1]4701-5Exp'!U$231</f>
        <v>9.3945599999999997E-4</v>
      </c>
      <c r="W11" s="11">
        <f>1/$A$1*'[1]4701-5Exp'!V$231</f>
        <v>8.4187999999999993E-4</v>
      </c>
      <c r="X11" s="11">
        <f>1/$A$1*'[1]4701-5Exp'!W$231</f>
        <v>8.5033999999999999E-5</v>
      </c>
      <c r="Y11" s="11">
        <f>1/$A$1*'[1]4701-5Exp'!X$231</f>
        <v>7.9167999999999998E-5</v>
      </c>
      <c r="Z11" s="11">
        <f>1/$A$1*'[1]4701-5Exp'!Y$231</f>
        <v>0</v>
      </c>
      <c r="AA11" s="11">
        <f>1/$A$1*'[1]4701-5Exp'!Z$231</f>
        <v>0</v>
      </c>
      <c r="AB11" s="11">
        <f>1/$A$1*'[1]4701-5Exp'!AA$231</f>
        <v>0</v>
      </c>
      <c r="AC11" s="4"/>
      <c r="AD11" s="174">
        <f>'[1]4701-5Exp'!AB$231</f>
        <v>0</v>
      </c>
      <c r="AE11" s="175">
        <f>'[1]4701-5Exp'!AC$231</f>
        <v>8.6859999999999993E-3</v>
      </c>
      <c r="AF11" s="175">
        <f>'[1]4701-5Exp'!AD$231</f>
        <v>0</v>
      </c>
      <c r="AG11" s="175">
        <f>'[1]4701-5Exp'!AE$231</f>
        <v>5.5844999999999999E-2</v>
      </c>
      <c r="AH11" s="175">
        <f>'[1]4701-5Exp'!AF$231</f>
        <v>0</v>
      </c>
      <c r="AI11" s="175">
        <f>'[1]4701-5Exp'!AG$231</f>
        <v>9.3160999999999994E-2</v>
      </c>
      <c r="AJ11" s="175">
        <f>'[1]4701-5Exp'!AH$231</f>
        <v>2.9683999999999999E-2</v>
      </c>
      <c r="AK11" s="175">
        <f>'[1]4701-5Exp'!AI$231</f>
        <v>0.40608</v>
      </c>
      <c r="AL11" s="175">
        <f>'[1]4701-5Exp'!AJ$231</f>
        <v>8.8501368298801015</v>
      </c>
      <c r="AM11" s="175">
        <f>'[1]4701-5Exp'!AK$231</f>
        <v>5.0999999999999995E-3</v>
      </c>
      <c r="AN11" s="175">
        <f>'[1]4701-5Exp'!AL$231</f>
        <v>6.3140649999999994</v>
      </c>
      <c r="AO11" s="175">
        <f>'[1]4701-5Exp'!AM$231</f>
        <v>8.6770029999999991</v>
      </c>
      <c r="AP11" s="175">
        <f>'[1]4701-5Exp'!AN$231</f>
        <v>13.560048</v>
      </c>
      <c r="AQ11" s="175">
        <f>'[1]4701-5Exp'!AO$231</f>
        <v>8.8710000000000004E-3</v>
      </c>
      <c r="AR11" s="175">
        <f>'[1]4701-5Exp'!AP$231</f>
        <v>0</v>
      </c>
      <c r="AS11" s="175">
        <f>'[1]4701-5Exp'!AQ$231</f>
        <v>6.1681999999999994E-2</v>
      </c>
      <c r="AT11" s="175">
        <f>'[1]4701-5Exp'!AR$231</f>
        <v>1.7729999999999998E-3</v>
      </c>
      <c r="AU11" s="175">
        <f>'[1]4701-5Exp'!AS$231</f>
        <v>9.3390000000000001E-3</v>
      </c>
      <c r="AV11" s="175">
        <f>'[1]4701-5Exp'!AT$231</f>
        <v>6.2837000000000004E-2</v>
      </c>
      <c r="AW11" s="175">
        <f>'[1]4701-5Exp'!AU$231</f>
        <v>0.69772299999999998</v>
      </c>
      <c r="AX11" s="175">
        <f>'[1]4701-5Exp'!AV$231</f>
        <v>0.60129100000000002</v>
      </c>
      <c r="AY11" s="175">
        <f>'[1]4701-5Exp'!AW$231</f>
        <v>4.1947999999999999E-2</v>
      </c>
      <c r="AZ11" s="175">
        <f>'[1]4701-5Exp'!AX$231</f>
        <v>0.10566679499999999</v>
      </c>
      <c r="BA11" s="175">
        <f>'[1]4701-5Exp'!AY$231</f>
        <v>0</v>
      </c>
      <c r="BB11" s="175">
        <f>'[1]4701-5Exp'!AZ$231</f>
        <v>0</v>
      </c>
      <c r="BC11" s="175">
        <f>'[1]4701-5Exp'!BA$231</f>
        <v>0</v>
      </c>
      <c r="BD11" s="222"/>
    </row>
    <row r="12" spans="1:56">
      <c r="B12" s="8" t="s">
        <v>21</v>
      </c>
      <c r="C12" s="47">
        <f t="shared" ref="C12:AB12" si="2">SUM(C9:C9)-SUM(C10:C11)</f>
        <v>1.1699999999999998E-4</v>
      </c>
      <c r="D12" s="37">
        <f t="shared" si="2"/>
        <v>1.0260999999999999E-5</v>
      </c>
      <c r="E12" s="37">
        <f t="shared" si="2"/>
        <v>8.8338999999999996E-5</v>
      </c>
      <c r="F12" s="37">
        <f t="shared" si="2"/>
        <v>2.07834E-4</v>
      </c>
      <c r="G12" s="37">
        <f t="shared" si="2"/>
        <v>2.0425899999999999E-3</v>
      </c>
      <c r="H12" s="37">
        <f t="shared" si="2"/>
        <v>1.176746E-3</v>
      </c>
      <c r="I12" s="37">
        <f t="shared" si="2"/>
        <v>1.9366259999999999E-3</v>
      </c>
      <c r="J12" s="38">
        <f t="shared" si="2"/>
        <v>5.495238999999999E-3</v>
      </c>
      <c r="K12" s="38">
        <f t="shared" si="2"/>
        <v>2.5917259999999991E-3</v>
      </c>
      <c r="L12" s="38">
        <f t="shared" si="2"/>
        <v>2.4426039999999993E-3</v>
      </c>
      <c r="M12" s="37">
        <f t="shared" si="2"/>
        <v>7.4804610000000007E-3</v>
      </c>
      <c r="N12" s="37">
        <f t="shared" si="2"/>
        <v>6.6269259999999965E-3</v>
      </c>
      <c r="O12" s="37">
        <f t="shared" si="2"/>
        <v>2.2621580000000002E-3</v>
      </c>
      <c r="P12" s="37">
        <f t="shared" si="2"/>
        <v>7.0574799999999997E-4</v>
      </c>
      <c r="Q12" s="37">
        <f t="shared" si="2"/>
        <v>1.0215399999999997E-4</v>
      </c>
      <c r="R12" s="37">
        <f t="shared" si="2"/>
        <v>4.9645000000000017E-5</v>
      </c>
      <c r="S12" s="37">
        <f t="shared" si="2"/>
        <v>4.3465599999999995E-4</v>
      </c>
      <c r="T12" s="37">
        <f t="shared" si="2"/>
        <v>1.2772199999999998E-4</v>
      </c>
      <c r="U12" s="37">
        <f t="shared" si="2"/>
        <v>1.3872989999999998E-3</v>
      </c>
      <c r="V12" s="37">
        <f t="shared" si="2"/>
        <v>1.2003660000000005E-3</v>
      </c>
      <c r="W12" s="37">
        <f t="shared" si="2"/>
        <v>2.9735339999999999E-3</v>
      </c>
      <c r="X12" s="37">
        <f t="shared" si="2"/>
        <v>8.7951000000008328E-4</v>
      </c>
      <c r="Y12" s="37">
        <f t="shared" si="2"/>
        <v>6.5791700000000786E-4</v>
      </c>
      <c r="Z12" s="37">
        <f t="shared" si="2"/>
        <v>2.3744135000000333E-3</v>
      </c>
      <c r="AA12" s="37">
        <f t="shared" si="2"/>
        <v>1.1622810719999488E-3</v>
      </c>
      <c r="AB12" s="37">
        <f t="shared" si="2"/>
        <v>0</v>
      </c>
      <c r="AC12" s="4"/>
      <c r="AD12" s="228">
        <f t="shared" ref="AD12:BC12" si="3">SUM(AD9:AD9)-SUM(AD10:AD11)</f>
        <v>3.9940999999999997E-2</v>
      </c>
      <c r="AE12" s="229">
        <f t="shared" si="3"/>
        <v>2.7411999999999999E-2</v>
      </c>
      <c r="AF12" s="229">
        <f t="shared" si="3"/>
        <v>4.9562000000000002E-2</v>
      </c>
      <c r="AG12" s="229">
        <f t="shared" si="3"/>
        <v>0.115534</v>
      </c>
      <c r="AH12" s="229">
        <f t="shared" si="3"/>
        <v>0.62316799999999994</v>
      </c>
      <c r="AI12" s="229">
        <f t="shared" si="3"/>
        <v>0.48802899999999999</v>
      </c>
      <c r="AJ12" s="229">
        <f t="shared" si="3"/>
        <v>0.94052999999999987</v>
      </c>
      <c r="AK12" s="229">
        <f t="shared" si="3"/>
        <v>2.5273599999999998</v>
      </c>
      <c r="AL12" s="229">
        <f t="shared" si="3"/>
        <v>1.0725883389618129</v>
      </c>
      <c r="AM12" s="229">
        <f t="shared" si="3"/>
        <v>0.66825400000000013</v>
      </c>
      <c r="AN12" s="229">
        <f t="shared" si="3"/>
        <v>2.3510270000000011</v>
      </c>
      <c r="AO12" s="229">
        <f t="shared" si="3"/>
        <v>4.7865839999999995</v>
      </c>
      <c r="AP12" s="229">
        <f t="shared" si="3"/>
        <v>1.4652159999999999</v>
      </c>
      <c r="AQ12" s="229">
        <f t="shared" si="3"/>
        <v>0.6243470000000001</v>
      </c>
      <c r="AR12" s="229">
        <f t="shared" si="3"/>
        <v>6.7506999999999984E-2</v>
      </c>
      <c r="AS12" s="229">
        <f t="shared" si="3"/>
        <v>3.8966000000000001E-2</v>
      </c>
      <c r="AT12" s="229">
        <f t="shared" si="3"/>
        <v>0.34631799999999996</v>
      </c>
      <c r="AU12" s="229">
        <f t="shared" si="3"/>
        <v>0.51223099999999988</v>
      </c>
      <c r="AV12" s="229">
        <f t="shared" si="3"/>
        <v>0.97275900000000015</v>
      </c>
      <c r="AW12" s="229">
        <f t="shared" si="3"/>
        <v>0.936083</v>
      </c>
      <c r="AX12" s="229">
        <f t="shared" si="3"/>
        <v>1.7521189999999933</v>
      </c>
      <c r="AY12" s="229">
        <f t="shared" si="3"/>
        <v>0.55048700000000395</v>
      </c>
      <c r="AZ12" s="229">
        <f t="shared" si="3"/>
        <v>0.47737380399999552</v>
      </c>
      <c r="BA12" s="229">
        <f t="shared" si="3"/>
        <v>1.83255750699999</v>
      </c>
      <c r="BB12" s="229">
        <f t="shared" si="3"/>
        <v>1.0846094339999865</v>
      </c>
      <c r="BC12" s="229">
        <f t="shared" si="3"/>
        <v>0</v>
      </c>
      <c r="BD12" s="222"/>
    </row>
    <row r="13" spans="1:56" ht="17.149999999999999" customHeight="1">
      <c r="B13" s="145" t="s">
        <v>228</v>
      </c>
      <c r="C13" s="146">
        <f>1/$A$1*'[1]4701-5Exp'!$B$264</f>
        <v>1.2875E-5</v>
      </c>
      <c r="D13" s="147">
        <f>1/$A$1*'[1]4701-5Exp'!$C$264</f>
        <v>0</v>
      </c>
      <c r="E13" s="147">
        <f>1/$A$1*'[1]4701-5Exp'!$D$264</f>
        <v>4.3749999999999988E-6</v>
      </c>
      <c r="F13" s="147">
        <f>1/$A$1*'[1]4701-5Exp'!$E$264</f>
        <v>1.1249999999999999E-5</v>
      </c>
      <c r="G13" s="147">
        <f>1/$A$1*'[1]4701-5Exp'!$F$264</f>
        <v>2.8562999999999997E-5</v>
      </c>
      <c r="H13" s="147">
        <f>1/$A$1*'[1]4701-5Exp'!$G$264</f>
        <v>0</v>
      </c>
      <c r="I13" s="147">
        <f>1/$A$1*'[1]4701-5Exp'!$H$264</f>
        <v>0</v>
      </c>
      <c r="J13" s="148">
        <f>1/$A$1*'[1]4701-5Exp'!$I$264</f>
        <v>0</v>
      </c>
      <c r="K13" s="148">
        <f>1/$A$1*'[1]4701-5Exp'!J$264</f>
        <v>2.1419999999999998E-5</v>
      </c>
      <c r="L13" s="148">
        <f>1/$A$1*'[1]4701-5Exp'!K$264</f>
        <v>2.2787999999999996E-5</v>
      </c>
      <c r="M13" s="147">
        <f>1/$A$1*'[1]4701-5Exp'!L$264</f>
        <v>0</v>
      </c>
      <c r="N13" s="147">
        <f>1/$A$1*'[1]4701-5Exp'!M$264</f>
        <v>0</v>
      </c>
      <c r="O13" s="147">
        <f>1/$A$1*'[1]4701-5Exp'!N$264</f>
        <v>0</v>
      </c>
      <c r="P13" s="147">
        <f>1/$A$1*'[1]4701-5Exp'!O$264</f>
        <v>4.2921666666666666E-5</v>
      </c>
      <c r="Q13" s="147">
        <f>1/$A$1*'[1]4701-5Exp'!P$264</f>
        <v>1.8143999999999998E-5</v>
      </c>
      <c r="R13" s="147">
        <f>1/$A$1*'[1]4701-5Exp'!Q$264</f>
        <v>0</v>
      </c>
      <c r="S13" s="147">
        <f>1/$A$1*'[1]4701-5Exp'!R$264</f>
        <v>0</v>
      </c>
      <c r="T13" s="147">
        <f>1/$A$1*'[1]4701-5Exp'!S$264</f>
        <v>0</v>
      </c>
      <c r="U13" s="147">
        <f>1/$A$1*'[1]4701-5Exp'!T$264</f>
        <v>7.2709999999999987E-6</v>
      </c>
      <c r="V13" s="147">
        <f>1/$A$1*'[1]4701-5Exp'!U$264</f>
        <v>1.2319999999999999E-5</v>
      </c>
      <c r="W13" s="147">
        <f>1/$A$1*'[1]4701-5Exp'!V$264</f>
        <v>0</v>
      </c>
      <c r="X13" s="147">
        <f>1/$A$1*'[1]4701-5Exp'!W$264</f>
        <v>0</v>
      </c>
      <c r="Y13" s="147">
        <f>1/$A$1*'[1]4701-5Exp'!X$264</f>
        <v>0</v>
      </c>
      <c r="Z13" s="147">
        <f>1/$A$1*'[1]4701-5Exp'!Y$264</f>
        <v>0</v>
      </c>
      <c r="AA13" s="147">
        <f>1/$A$1*'[1]4701-5Exp'!Z$264</f>
        <v>0</v>
      </c>
      <c r="AB13" s="147">
        <f>1/$A$1*'[1]4701-5Exp'!AA$264</f>
        <v>0</v>
      </c>
      <c r="AC13" s="149"/>
      <c r="AD13" s="234">
        <f>'[1]4701-5Exp'!AB$264</f>
        <v>2.1246999999999999E-2</v>
      </c>
      <c r="AE13" s="235">
        <f>'[1]4701-5Exp'!AC$264</f>
        <v>0</v>
      </c>
      <c r="AF13" s="235">
        <f>'[1]4701-5Exp'!AD$264</f>
        <v>7.6619999999999995E-3</v>
      </c>
      <c r="AG13" s="235">
        <f>'[1]4701-5Exp'!AE$264</f>
        <v>9.0419999999999997E-3</v>
      </c>
      <c r="AH13" s="235">
        <f>'[1]4701-5Exp'!AF$264</f>
        <v>2.597E-2</v>
      </c>
      <c r="AI13" s="235">
        <f>'[1]4701-5Exp'!AG$264</f>
        <v>0</v>
      </c>
      <c r="AJ13" s="235">
        <f>'[1]4701-5Exp'!AH$264</f>
        <v>0</v>
      </c>
      <c r="AK13" s="235">
        <f>'[1]4701-5Exp'!AI$264</f>
        <v>0</v>
      </c>
      <c r="AL13" s="235">
        <f>'[1]4701-5Exp'!AJ$264</f>
        <v>1.1933547063824419E-2</v>
      </c>
      <c r="AM13" s="235">
        <f>'[1]4701-5Exp'!AK$264</f>
        <v>1.3811999999999998E-2</v>
      </c>
      <c r="AN13" s="235">
        <f>'[1]4701-5Exp'!AL$264</f>
        <v>0</v>
      </c>
      <c r="AO13" s="235">
        <f>'[1]4701-5Exp'!AM$264</f>
        <v>0</v>
      </c>
      <c r="AP13" s="235">
        <f>'[1]4701-5Exp'!AN$264</f>
        <v>0</v>
      </c>
      <c r="AQ13" s="235">
        <f>'[1]4701-5Exp'!AO$264</f>
        <v>2.5149999999999999E-2</v>
      </c>
      <c r="AR13" s="235">
        <f>'[1]4701-5Exp'!AP$264</f>
        <v>9.7339999999999996E-3</v>
      </c>
      <c r="AS13" s="235">
        <f>'[1]4701-5Exp'!AQ$264</f>
        <v>0</v>
      </c>
      <c r="AT13" s="235">
        <f>'[1]4701-5Exp'!AR$264</f>
        <v>0</v>
      </c>
      <c r="AU13" s="235">
        <f>'[1]4701-5Exp'!AS$264</f>
        <v>0</v>
      </c>
      <c r="AV13" s="235">
        <f>'[1]4701-5Exp'!AT$264</f>
        <v>2.8660000000000001E-3</v>
      </c>
      <c r="AW13" s="235">
        <f>'[1]4701-5Exp'!AU$264</f>
        <v>7.7770000000000001E-3</v>
      </c>
      <c r="AX13" s="235">
        <f>'[1]4701-5Exp'!AV$264</f>
        <v>0</v>
      </c>
      <c r="AY13" s="235">
        <f>'[1]4701-5Exp'!AW$264</f>
        <v>0</v>
      </c>
      <c r="AZ13" s="235">
        <f>'[1]4701-5Exp'!AX$264</f>
        <v>0</v>
      </c>
      <c r="BA13" s="235">
        <f>'[1]4701-5Exp'!AY$264</f>
        <v>0</v>
      </c>
      <c r="BB13" s="235">
        <f>'[1]4701-5Exp'!AZ$264</f>
        <v>0</v>
      </c>
      <c r="BC13" s="235">
        <f>'[1]4701-5Exp'!BA$264</f>
        <v>0</v>
      </c>
      <c r="BD13" s="222"/>
    </row>
    <row r="14" spans="1:56" ht="17.149999999999999" customHeight="1">
      <c r="B14" s="150" t="s">
        <v>141</v>
      </c>
      <c r="C14" s="151">
        <f>1/$A$1*'[1]4701-5Exp'!$B$265</f>
        <v>0</v>
      </c>
      <c r="D14" s="152">
        <f>1/$A$1*'[1]4701-5Exp'!$C$265</f>
        <v>0</v>
      </c>
      <c r="E14" s="152">
        <f>1/$A$1*'[1]4701-5Exp'!$D$265</f>
        <v>0</v>
      </c>
      <c r="F14" s="152">
        <f>1/$A$1*'[1]4701-5Exp'!$E$265</f>
        <v>0</v>
      </c>
      <c r="G14" s="152">
        <f>1/$A$1*'[1]4701-5Exp'!$F$265</f>
        <v>0</v>
      </c>
      <c r="H14" s="152">
        <f>1/$A$1*'[1]4701-5Exp'!$G$265</f>
        <v>1.9999999999999999E-6</v>
      </c>
      <c r="I14" s="152">
        <f>1/$A$1*'[1]4701-5Exp'!$H$265</f>
        <v>0</v>
      </c>
      <c r="J14" s="153">
        <f>1/$A$1*'[1]4701-5Exp'!$I$265</f>
        <v>0</v>
      </c>
      <c r="K14" s="153">
        <f>1/$A$1*'[1]4701-5Exp'!J$265</f>
        <v>0</v>
      </c>
      <c r="L14" s="153">
        <f>1/$A$1*'[1]4701-5Exp'!K$265</f>
        <v>0</v>
      </c>
      <c r="M14" s="152">
        <f>1/$A$1*'[1]4701-5Exp'!L$265</f>
        <v>0</v>
      </c>
      <c r="N14" s="152">
        <f>1/$A$1*'[1]4701-5Exp'!M$265</f>
        <v>4.7423799999999998E-4</v>
      </c>
      <c r="O14" s="152">
        <f>1/$A$1*'[1]4701-5Exp'!N$265</f>
        <v>3.4715499999999998E-4</v>
      </c>
      <c r="P14" s="152">
        <f>1/$A$1*'[1]4701-5Exp'!O$265</f>
        <v>0</v>
      </c>
      <c r="Q14" s="152">
        <f>1/$A$1*'[1]4701-5Exp'!P$265</f>
        <v>0</v>
      </c>
      <c r="R14" s="152">
        <f>1/$A$1*'[1]4701-5Exp'!Q$265</f>
        <v>0</v>
      </c>
      <c r="S14" s="152">
        <f>1/$A$1*'[1]4701-5Exp'!R$265</f>
        <v>0</v>
      </c>
      <c r="T14" s="152">
        <f>1/$A$1*'[1]4701-5Exp'!S$265</f>
        <v>0</v>
      </c>
      <c r="U14" s="152">
        <f>1/$A$1*'[1]4701-5Exp'!T$265</f>
        <v>0</v>
      </c>
      <c r="V14" s="152">
        <f>1/$A$1*'[1]4701-5Exp'!U$265</f>
        <v>0</v>
      </c>
      <c r="W14" s="152">
        <f>1/$A$1*'[1]4701-5Exp'!V$265</f>
        <v>0</v>
      </c>
      <c r="X14" s="152">
        <f>1/$A$1*'[1]4701-5Exp'!W$265</f>
        <v>0</v>
      </c>
      <c r="Y14" s="152">
        <f>1/$A$1*'[1]4701-5Exp'!X$265</f>
        <v>6.6589799999999995E-4</v>
      </c>
      <c r="Z14" s="152">
        <f>1/$A$1*'[1]4701-5Exp'!Y$265</f>
        <v>0</v>
      </c>
      <c r="AA14" s="152">
        <f>1/$A$1*'[1]4701-5Exp'!Z$265</f>
        <v>5.3435699999999995E-4</v>
      </c>
      <c r="AB14" s="152">
        <f>1/$A$1*'[1]4701-5Exp'!AA$265</f>
        <v>0</v>
      </c>
      <c r="AC14" s="154"/>
      <c r="AD14" s="236">
        <f>'[1]4701-5Exp'!AB$265</f>
        <v>0</v>
      </c>
      <c r="AE14" s="237">
        <f>'[1]4701-5Exp'!AC$265</f>
        <v>0</v>
      </c>
      <c r="AF14" s="237">
        <f>'[1]4701-5Exp'!AD$265</f>
        <v>0</v>
      </c>
      <c r="AG14" s="237">
        <f>'[1]4701-5Exp'!AE$265</f>
        <v>0</v>
      </c>
      <c r="AH14" s="237">
        <f>'[1]4701-5Exp'!AF$265</f>
        <v>0</v>
      </c>
      <c r="AI14" s="237">
        <f>'[1]4701-5Exp'!AG$265</f>
        <v>5.339E-3</v>
      </c>
      <c r="AJ14" s="237">
        <f>'[1]4701-5Exp'!AH$265</f>
        <v>0</v>
      </c>
      <c r="AK14" s="237">
        <f>'[1]4701-5Exp'!AI$265</f>
        <v>0</v>
      </c>
      <c r="AL14" s="237">
        <f>'[1]4701-5Exp'!AJ$265</f>
        <v>0</v>
      </c>
      <c r="AM14" s="237">
        <f>'[1]4701-5Exp'!AK$265</f>
        <v>0</v>
      </c>
      <c r="AN14" s="237">
        <f>'[1]4701-5Exp'!AL$265</f>
        <v>0</v>
      </c>
      <c r="AO14" s="237">
        <f>'[1]4701-5Exp'!AM$265</f>
        <v>0.41621599999999997</v>
      </c>
      <c r="AP14" s="237">
        <f>'[1]4701-5Exp'!AN$265</f>
        <v>0.27270900000000003</v>
      </c>
      <c r="AQ14" s="237">
        <f>'[1]4701-5Exp'!AO$265</f>
        <v>0</v>
      </c>
      <c r="AR14" s="237">
        <f>'[1]4701-5Exp'!AP$265</f>
        <v>0</v>
      </c>
      <c r="AS14" s="237">
        <f>'[1]4701-5Exp'!AQ$265</f>
        <v>0</v>
      </c>
      <c r="AT14" s="237">
        <f>'[1]4701-5Exp'!AR$265</f>
        <v>0</v>
      </c>
      <c r="AU14" s="237">
        <f>'[1]4701-5Exp'!AS$265</f>
        <v>0</v>
      </c>
      <c r="AV14" s="237">
        <f>'[1]4701-5Exp'!AT$265</f>
        <v>0</v>
      </c>
      <c r="AW14" s="237">
        <f>'[1]4701-5Exp'!AU$265</f>
        <v>0</v>
      </c>
      <c r="AX14" s="237">
        <f>'[1]4701-5Exp'!AV$265</f>
        <v>0</v>
      </c>
      <c r="AY14" s="237">
        <f>'[1]4701-5Exp'!AW$265</f>
        <v>0</v>
      </c>
      <c r="AZ14" s="237">
        <f>'[1]4701-5Exp'!AX$265</f>
        <v>0.42539996699999999</v>
      </c>
      <c r="BA14" s="237">
        <f>'[1]4701-5Exp'!AY$265</f>
        <v>0</v>
      </c>
      <c r="BB14" s="237">
        <f>'[1]4701-5Exp'!AZ$265</f>
        <v>0.36472746699999997</v>
      </c>
      <c r="BC14" s="237">
        <f>'[1]4701-5Exp'!BA$265</f>
        <v>0</v>
      </c>
      <c r="BD14" s="222"/>
    </row>
    <row r="15" spans="1:56" ht="17.149999999999999" customHeight="1">
      <c r="B15" s="10" t="s">
        <v>127</v>
      </c>
      <c r="C15" s="61">
        <f t="shared" ref="C15:AB15" si="4">C5-SUM(C6,C7,C8,C9,C13,C14)</f>
        <v>0</v>
      </c>
      <c r="D15" s="24">
        <f t="shared" si="4"/>
        <v>0</v>
      </c>
      <c r="E15" s="24">
        <f t="shared" si="4"/>
        <v>0</v>
      </c>
      <c r="F15" s="24">
        <f t="shared" si="4"/>
        <v>0</v>
      </c>
      <c r="G15" s="24">
        <f t="shared" si="4"/>
        <v>5.0000000000000001E-4</v>
      </c>
      <c r="H15" s="24">
        <f t="shared" si="4"/>
        <v>9.2967000000000006E-4</v>
      </c>
      <c r="I15" s="24">
        <f t="shared" si="4"/>
        <v>7.0361199999999929E-4</v>
      </c>
      <c r="J15" s="44">
        <f t="shared" si="4"/>
        <v>5.3922000000000518E-5</v>
      </c>
      <c r="K15" s="44">
        <f t="shared" si="4"/>
        <v>1.2400000000000015E-3</v>
      </c>
      <c r="L15" s="44">
        <f t="shared" si="4"/>
        <v>8.5425999999999905E-4</v>
      </c>
      <c r="M15" s="24">
        <f t="shared" si="4"/>
        <v>1.2212400000000123E-4</v>
      </c>
      <c r="N15" s="24">
        <f t="shared" si="4"/>
        <v>6.381300000000284E-5</v>
      </c>
      <c r="O15" s="24">
        <f t="shared" si="4"/>
        <v>3.9570765999999993E-2</v>
      </c>
      <c r="P15" s="24">
        <f t="shared" si="4"/>
        <v>3.3059805999999997E-2</v>
      </c>
      <c r="Q15" s="24">
        <f t="shared" si="4"/>
        <v>6.8865417999999998E-2</v>
      </c>
      <c r="R15" s="24">
        <f t="shared" si="4"/>
        <v>6.2045139999999999E-2</v>
      </c>
      <c r="S15" s="24">
        <f t="shared" si="4"/>
        <v>1.4000000000003593E-7</v>
      </c>
      <c r="T15" s="24">
        <f t="shared" si="4"/>
        <v>9.7304899999999992E-4</v>
      </c>
      <c r="U15" s="24">
        <f t="shared" si="4"/>
        <v>6.7744500000000004E-4</v>
      </c>
      <c r="V15" s="24">
        <f t="shared" si="4"/>
        <v>3.0613510000000012E-3</v>
      </c>
      <c r="W15" s="24">
        <f t="shared" si="4"/>
        <v>1.6846319999999082E-3</v>
      </c>
      <c r="X15" s="24">
        <f t="shared" si="4"/>
        <v>1.0744300000000151E-3</v>
      </c>
      <c r="Y15" s="24">
        <f t="shared" si="4"/>
        <v>2.9613839999999558E-3</v>
      </c>
      <c r="Z15" s="24">
        <f t="shared" si="4"/>
        <v>8.8717099999999216E-4</v>
      </c>
      <c r="AA15" s="24">
        <f t="shared" si="4"/>
        <v>1.312479000000033E-3</v>
      </c>
      <c r="AB15" s="24">
        <f t="shared" si="4"/>
        <v>0</v>
      </c>
      <c r="AC15" s="4"/>
      <c r="AD15" s="76">
        <f t="shared" ref="AD15:BC15" si="5">AD5-SUM(AD6,AD7,AD8,AD9,AD13,AD14)</f>
        <v>0</v>
      </c>
      <c r="AE15" s="77">
        <f t="shared" si="5"/>
        <v>0</v>
      </c>
      <c r="AF15" s="77">
        <f t="shared" si="5"/>
        <v>0</v>
      </c>
      <c r="AG15" s="77">
        <f t="shared" si="5"/>
        <v>0</v>
      </c>
      <c r="AH15" s="77">
        <f t="shared" si="5"/>
        <v>0.22785100000000003</v>
      </c>
      <c r="AI15" s="77">
        <f t="shared" si="5"/>
        <v>0.33152699999999979</v>
      </c>
      <c r="AJ15" s="77">
        <f t="shared" si="5"/>
        <v>0.70276800000000006</v>
      </c>
      <c r="AK15" s="77">
        <f t="shared" si="5"/>
        <v>0.11289600000000011</v>
      </c>
      <c r="AL15" s="77">
        <f t="shared" si="5"/>
        <v>0.53921600907095346</v>
      </c>
      <c r="AM15" s="77">
        <f t="shared" si="5"/>
        <v>0.22393200000000002</v>
      </c>
      <c r="AN15" s="77">
        <f t="shared" si="5"/>
        <v>9.76189999999999E-2</v>
      </c>
      <c r="AO15" s="77">
        <f t="shared" si="5"/>
        <v>6.6334000000001225E-2</v>
      </c>
      <c r="AP15" s="77">
        <f t="shared" si="5"/>
        <v>24.228489</v>
      </c>
      <c r="AQ15" s="77">
        <f t="shared" si="5"/>
        <v>42.230704000000003</v>
      </c>
      <c r="AR15" s="77">
        <f t="shared" si="5"/>
        <v>44.004621</v>
      </c>
      <c r="AS15" s="77">
        <f t="shared" si="5"/>
        <v>38.55118499999999</v>
      </c>
      <c r="AT15" s="77">
        <f t="shared" si="5"/>
        <v>1.8259999999999943E-3</v>
      </c>
      <c r="AU15" s="77">
        <f t="shared" si="5"/>
        <v>0.90052299999999985</v>
      </c>
      <c r="AV15" s="77">
        <f t="shared" si="5"/>
        <v>0.42288400000000026</v>
      </c>
      <c r="AW15" s="77">
        <f t="shared" si="5"/>
        <v>2.7048419999999997</v>
      </c>
      <c r="AX15" s="77">
        <f t="shared" si="5"/>
        <v>1.0744570000000238</v>
      </c>
      <c r="AY15" s="77">
        <f t="shared" si="5"/>
        <v>0.94534600000000069</v>
      </c>
      <c r="AZ15" s="77">
        <f t="shared" si="5"/>
        <v>3.922068663999994</v>
      </c>
      <c r="BA15" s="77">
        <f t="shared" si="5"/>
        <v>0.7540205689999766</v>
      </c>
      <c r="BB15" s="77">
        <f t="shared" si="5"/>
        <v>1.3519603000000018</v>
      </c>
      <c r="BC15" s="77">
        <f t="shared" si="5"/>
        <v>0</v>
      </c>
      <c r="BD15" s="222"/>
    </row>
    <row r="16" spans="1:56">
      <c r="B16" s="5" t="s">
        <v>76</v>
      </c>
      <c r="C16" s="46">
        <f>1/$A$1*'[1]4701-5Exp'!$B$108</f>
        <v>0</v>
      </c>
      <c r="D16" s="11">
        <f>1/$A$1*'[1]4701-5Exp'!$C$108</f>
        <v>0</v>
      </c>
      <c r="E16" s="11">
        <f>1/$A$1*'[1]4701-5Exp'!$D$108</f>
        <v>0</v>
      </c>
      <c r="F16" s="11">
        <f>1/$A$1*'[1]4701-5Exp'!$E$108</f>
        <v>0</v>
      </c>
      <c r="G16" s="11">
        <f>1/$A$1*'[1]4701-5Exp'!$F$108</f>
        <v>3.5E-4</v>
      </c>
      <c r="H16" s="11">
        <f>1/$A$1*'[1]4701-5Exp'!$G$108</f>
        <v>9.2450999999999992E-4</v>
      </c>
      <c r="I16" s="11">
        <f>1/$A$1*'[1]4701-5Exp'!$H$108</f>
        <v>7.525E-5</v>
      </c>
      <c r="J16" s="36">
        <f>1/$A$1*'[1]4701-5Exp'!$I$108</f>
        <v>2.0543999999999998E-5</v>
      </c>
      <c r="K16" s="36">
        <f>1/$A$1*'[1]4701-5Exp'!J$108</f>
        <v>1.24E-3</v>
      </c>
      <c r="L16" s="36">
        <f>1/$A$1*'[1]4701-5Exp'!K$108</f>
        <v>7.7999999999999988E-4</v>
      </c>
      <c r="M16" s="11">
        <f>1/$A$1*'[1]4701-5Exp'!L$108</f>
        <v>0</v>
      </c>
      <c r="N16" s="11">
        <f>1/$A$1*'[1]4701-5Exp'!M$108</f>
        <v>0</v>
      </c>
      <c r="O16" s="11">
        <f>1/$A$1*'[1]4701-5Exp'!N$108</f>
        <v>3.9570015999999993E-2</v>
      </c>
      <c r="P16" s="11">
        <f>1/$A$1*'[1]4701-5Exp'!O$108</f>
        <v>3.3002305999999995E-2</v>
      </c>
      <c r="Q16" s="11">
        <f>1/$A$1*'[1]4701-5Exp'!P$108</f>
        <v>6.8693295999999987E-2</v>
      </c>
      <c r="R16" s="11">
        <f>1/$A$1*'[1]4701-5Exp'!Q$108</f>
        <v>6.1976407999999997E-2</v>
      </c>
      <c r="S16" s="11">
        <f>1/$A$1*'[1]4701-5Exp'!R$108</f>
        <v>1.3999999999999998E-7</v>
      </c>
      <c r="T16" s="11">
        <f>1/$A$1*'[1]4701-5Exp'!S$108</f>
        <v>5.5934999999999991E-4</v>
      </c>
      <c r="U16" s="11">
        <f>1/$A$1*'[1]4701-5Exp'!T$108</f>
        <v>4.6399999999999996E-5</v>
      </c>
      <c r="V16" s="11">
        <f>1/$A$1*'[1]4701-5Exp'!U$108</f>
        <v>1.8785969999999999E-3</v>
      </c>
      <c r="W16" s="11">
        <f>1/$A$1*'[1]4701-5Exp'!V$108</f>
        <v>1.0423309999999999E-3</v>
      </c>
      <c r="X16" s="11">
        <f>1/$A$1*'[1]4701-5Exp'!W$108</f>
        <v>1.0744299999999999E-3</v>
      </c>
      <c r="Y16" s="11">
        <f>1/$A$1*'[1]4701-5Exp'!X$108</f>
        <v>1.8169249999999996E-3</v>
      </c>
      <c r="Z16" s="11">
        <f>1/$A$1*'[1]4701-5Exp'!Y$108</f>
        <v>5.4880899999999993E-4</v>
      </c>
      <c r="AA16" s="11">
        <f>1/$A$1*'[1]4701-5Exp'!Z$108</f>
        <v>1.3124789999999999E-3</v>
      </c>
      <c r="AB16" s="11">
        <f>1/$A$1*'[1]4701-5Exp'!AA$108</f>
        <v>0</v>
      </c>
      <c r="AC16" s="4"/>
      <c r="AD16" s="174">
        <f>'[1]4701-5Exp'!AB$108</f>
        <v>0</v>
      </c>
      <c r="AE16" s="175">
        <f>'[1]4701-5Exp'!AC$108</f>
        <v>0</v>
      </c>
      <c r="AF16" s="175">
        <f>'[1]4701-5Exp'!AD$108</f>
        <v>0</v>
      </c>
      <c r="AG16" s="175">
        <f>'[1]4701-5Exp'!AE$108</f>
        <v>0</v>
      </c>
      <c r="AH16" s="175">
        <f>'[1]4701-5Exp'!AF$108</f>
        <v>0.17535099999999998</v>
      </c>
      <c r="AI16" s="175">
        <f>'[1]4701-5Exp'!AG$108</f>
        <v>0.32004299999999997</v>
      </c>
      <c r="AJ16" s="175">
        <f>'[1]4701-5Exp'!AH$108</f>
        <v>0.260793</v>
      </c>
      <c r="AK16" s="175">
        <f>'[1]4701-5Exp'!AI$108</f>
        <v>1.7516E-2</v>
      </c>
      <c r="AL16" s="175">
        <f>'[1]4701-5Exp'!AJ$108</f>
        <v>0.5392160090709528</v>
      </c>
      <c r="AM16" s="175">
        <f>'[1]4701-5Exp'!AK$108</f>
        <v>0.20605499999999999</v>
      </c>
      <c r="AN16" s="175">
        <f>'[1]4701-5Exp'!AL$108</f>
        <v>0</v>
      </c>
      <c r="AO16" s="175">
        <f>'[1]4701-5Exp'!AM$108</f>
        <v>0</v>
      </c>
      <c r="AP16" s="175">
        <f>'[1]4701-5Exp'!AN$108</f>
        <v>24.223018</v>
      </c>
      <c r="AQ16" s="175">
        <f>'[1]4701-5Exp'!AO$108</f>
        <v>42.192029999999995</v>
      </c>
      <c r="AR16" s="175">
        <f>'[1]4701-5Exp'!AP$108</f>
        <v>43.873556999999998</v>
      </c>
      <c r="AS16" s="175">
        <f>'[1]4701-5Exp'!AQ$108</f>
        <v>38.502888999999996</v>
      </c>
      <c r="AT16" s="175">
        <f>'[1]4701-5Exp'!AR$108</f>
        <v>1.8259999999999999E-3</v>
      </c>
      <c r="AU16" s="175">
        <f>'[1]4701-5Exp'!AS$108</f>
        <v>0.35802899999999999</v>
      </c>
      <c r="AV16" s="175">
        <f>'[1]4701-5Exp'!AT$108</f>
        <v>6.4890000000000003E-2</v>
      </c>
      <c r="AW16" s="175">
        <f>'[1]4701-5Exp'!AU$108</f>
        <v>1.696412</v>
      </c>
      <c r="AX16" s="175">
        <f>'[1]4701-5Exp'!AV$108</f>
        <v>0.74831099999999995</v>
      </c>
      <c r="AY16" s="175">
        <f>'[1]4701-5Exp'!AW$108</f>
        <v>0.94534599999999991</v>
      </c>
      <c r="AZ16" s="175">
        <f>'[1]4701-5Exp'!AX$108</f>
        <v>2.108957352</v>
      </c>
      <c r="BA16" s="175">
        <f>'[1]4701-5Exp'!AY$108</f>
        <v>0.32511650400000003</v>
      </c>
      <c r="BB16" s="175">
        <f>'[1]4701-5Exp'!AZ$108</f>
        <v>1.3519603</v>
      </c>
      <c r="BC16" s="175">
        <f>'[1]4701-5Exp'!BA$108</f>
        <v>0</v>
      </c>
      <c r="BD16" s="222"/>
    </row>
    <row r="17" spans="2:56" ht="13" thickBot="1">
      <c r="B17" s="6" t="s">
        <v>21</v>
      </c>
      <c r="C17" s="107">
        <f t="shared" ref="C17:N17" si="6">SUM(C15:C15)-SUM(C16:C16)</f>
        <v>0</v>
      </c>
      <c r="D17" s="108">
        <f t="shared" si="6"/>
        <v>0</v>
      </c>
      <c r="E17" s="108">
        <f t="shared" si="6"/>
        <v>0</v>
      </c>
      <c r="F17" s="108">
        <f t="shared" si="6"/>
        <v>0</v>
      </c>
      <c r="G17" s="108">
        <f t="shared" si="6"/>
        <v>1.5000000000000001E-4</v>
      </c>
      <c r="H17" s="108">
        <f t="shared" si="6"/>
        <v>5.1600000000001471E-6</v>
      </c>
      <c r="I17" s="108">
        <f t="shared" si="6"/>
        <v>6.2836199999999928E-4</v>
      </c>
      <c r="J17" s="109">
        <f t="shared" si="6"/>
        <v>3.337800000000052E-5</v>
      </c>
      <c r="K17" s="109">
        <f t="shared" si="6"/>
        <v>0</v>
      </c>
      <c r="L17" s="109">
        <f t="shared" si="6"/>
        <v>7.425999999999917E-5</v>
      </c>
      <c r="M17" s="108">
        <f t="shared" si="6"/>
        <v>1.2212400000000123E-4</v>
      </c>
      <c r="N17" s="108">
        <f t="shared" si="6"/>
        <v>6.381300000000284E-5</v>
      </c>
      <c r="O17" s="108">
        <f t="shared" ref="O17:AB17" si="7">SUM(O15:O15)-SUM(O16:O16)</f>
        <v>7.5000000000075007E-7</v>
      </c>
      <c r="P17" s="108">
        <f t="shared" si="7"/>
        <v>5.7500000000001994E-5</v>
      </c>
      <c r="Q17" s="108">
        <f t="shared" si="7"/>
        <v>1.7212200000001066E-4</v>
      </c>
      <c r="R17" s="108">
        <f t="shared" si="7"/>
        <v>6.8732000000001903E-5</v>
      </c>
      <c r="S17" s="108">
        <f t="shared" si="7"/>
        <v>3.5945960699104371E-20</v>
      </c>
      <c r="T17" s="108">
        <f t="shared" si="7"/>
        <v>4.1369900000000001E-4</v>
      </c>
      <c r="U17" s="108">
        <f t="shared" si="7"/>
        <v>6.31045E-4</v>
      </c>
      <c r="V17" s="108">
        <f t="shared" si="7"/>
        <v>1.1827540000000014E-3</v>
      </c>
      <c r="W17" s="108">
        <f t="shared" si="7"/>
        <v>6.4230099999990835E-4</v>
      </c>
      <c r="X17" s="108">
        <f t="shared" si="7"/>
        <v>1.5178830414797062E-17</v>
      </c>
      <c r="Y17" s="108">
        <f t="shared" si="7"/>
        <v>1.1444589999999562E-3</v>
      </c>
      <c r="Z17" s="108">
        <f t="shared" si="7"/>
        <v>3.3836199999999223E-4</v>
      </c>
      <c r="AA17" s="108">
        <f t="shared" si="7"/>
        <v>3.3176586478056436E-17</v>
      </c>
      <c r="AB17" s="108">
        <f t="shared" si="7"/>
        <v>0</v>
      </c>
      <c r="AC17" s="35"/>
      <c r="AD17" s="230">
        <f t="shared" ref="AD17:BC17" si="8">SUM(AD15:AD15)-SUM(AD16:AD16)</f>
        <v>0</v>
      </c>
      <c r="AE17" s="231">
        <f t="shared" si="8"/>
        <v>0</v>
      </c>
      <c r="AF17" s="231">
        <f t="shared" si="8"/>
        <v>0</v>
      </c>
      <c r="AG17" s="231">
        <f t="shared" si="8"/>
        <v>0</v>
      </c>
      <c r="AH17" s="231">
        <f t="shared" si="8"/>
        <v>5.2500000000000047E-2</v>
      </c>
      <c r="AI17" s="231">
        <f t="shared" si="8"/>
        <v>1.1483999999999828E-2</v>
      </c>
      <c r="AJ17" s="231">
        <f t="shared" si="8"/>
        <v>0.44197500000000006</v>
      </c>
      <c r="AK17" s="231">
        <f t="shared" si="8"/>
        <v>9.5380000000000104E-2</v>
      </c>
      <c r="AL17" s="231">
        <f t="shared" si="8"/>
        <v>0</v>
      </c>
      <c r="AM17" s="231">
        <f t="shared" si="8"/>
        <v>1.7877000000000032E-2</v>
      </c>
      <c r="AN17" s="231">
        <f t="shared" si="8"/>
        <v>9.76189999999999E-2</v>
      </c>
      <c r="AO17" s="231">
        <f t="shared" si="8"/>
        <v>6.6334000000001225E-2</v>
      </c>
      <c r="AP17" s="231">
        <f t="shared" si="8"/>
        <v>5.4710000000000036E-3</v>
      </c>
      <c r="AQ17" s="231">
        <f t="shared" si="8"/>
        <v>3.8674000000007425E-2</v>
      </c>
      <c r="AR17" s="231">
        <f t="shared" si="8"/>
        <v>0.13106400000000207</v>
      </c>
      <c r="AS17" s="231">
        <f t="shared" si="8"/>
        <v>4.8295999999993455E-2</v>
      </c>
      <c r="AT17" s="231">
        <f t="shared" si="8"/>
        <v>-5.6378512969246231E-18</v>
      </c>
      <c r="AU17" s="231">
        <f t="shared" si="8"/>
        <v>0.54249399999999981</v>
      </c>
      <c r="AV17" s="231">
        <f t="shared" si="8"/>
        <v>0.35799400000000026</v>
      </c>
      <c r="AW17" s="231">
        <f t="shared" si="8"/>
        <v>1.0084299999999997</v>
      </c>
      <c r="AX17" s="231">
        <f t="shared" si="8"/>
        <v>0.32614600000002381</v>
      </c>
      <c r="AY17" s="231">
        <f t="shared" si="8"/>
        <v>0</v>
      </c>
      <c r="AZ17" s="231">
        <f t="shared" si="8"/>
        <v>1.813111311999994</v>
      </c>
      <c r="BA17" s="231">
        <f t="shared" si="8"/>
        <v>0.42890406499997658</v>
      </c>
      <c r="BB17" s="231">
        <f t="shared" si="8"/>
        <v>1.7763568394002505E-15</v>
      </c>
      <c r="BC17" s="231">
        <f t="shared" si="8"/>
        <v>0</v>
      </c>
      <c r="BD17" s="222"/>
    </row>
    <row r="18" spans="2:56" ht="13" thickTop="1"/>
  </sheetData>
  <mergeCells count="5">
    <mergeCell ref="B2:B4"/>
    <mergeCell ref="C2:AB2"/>
    <mergeCell ref="C3:AB3"/>
    <mergeCell ref="AD2:BC2"/>
    <mergeCell ref="AD3:BC3"/>
  </mergeCells>
  <phoneticPr fontId="2" type="noConversion"/>
  <pageMargins left="0.75" right="0.75" top="1" bottom="1" header="0.5" footer="0.5"/>
  <pageSetup scale="77"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7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3" width="5.6328125" customWidth="1"/>
    <col min="4" max="27" width="5.1796875" customWidth="1"/>
    <col min="28" max="28" width="5.6328125" hidden="1" customWidth="1"/>
    <col min="29" max="29" width="1.7265625" customWidth="1"/>
    <col min="30" max="54" width="5.1796875" customWidth="1"/>
    <col min="55" max="55" width="5.1796875" hidden="1" customWidth="1"/>
  </cols>
  <sheetData>
    <row r="1" spans="1:56" ht="9" customHeight="1" thickBot="1">
      <c r="A1" s="56">
        <f>[2]RWE!$A$24</f>
        <v>3.5</v>
      </c>
      <c r="B1" s="28"/>
    </row>
    <row r="2" spans="1:56" ht="16" thickTop="1">
      <c r="B2" s="320" t="s">
        <v>210</v>
      </c>
      <c r="C2" s="314" t="s">
        <v>86</v>
      </c>
      <c r="D2" s="315"/>
      <c r="E2" s="315"/>
      <c r="F2" s="315"/>
      <c r="G2" s="315"/>
      <c r="H2" s="315"/>
      <c r="I2" s="315"/>
      <c r="J2" s="315"/>
      <c r="K2" s="315"/>
      <c r="L2" s="315"/>
      <c r="M2" s="315"/>
      <c r="N2" s="315"/>
      <c r="O2" s="315"/>
      <c r="P2" s="315"/>
      <c r="Q2" s="315"/>
      <c r="R2" s="315"/>
      <c r="S2" s="315"/>
      <c r="T2" s="315"/>
      <c r="U2" s="315"/>
      <c r="V2" s="315"/>
      <c r="W2" s="315"/>
      <c r="X2" s="315"/>
      <c r="Y2" s="315"/>
      <c r="Z2" s="315"/>
      <c r="AA2" s="315"/>
      <c r="AB2" s="316"/>
      <c r="AC2" s="3"/>
      <c r="AD2" s="300" t="s">
        <v>130</v>
      </c>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2"/>
      <c r="BD2" s="222"/>
    </row>
    <row r="3" spans="1:56" ht="13" thickBot="1">
      <c r="B3" s="321"/>
      <c r="C3" s="317" t="s">
        <v>64</v>
      </c>
      <c r="D3" s="318"/>
      <c r="E3" s="318"/>
      <c r="F3" s="318"/>
      <c r="G3" s="318"/>
      <c r="H3" s="318"/>
      <c r="I3" s="318"/>
      <c r="J3" s="318"/>
      <c r="K3" s="318"/>
      <c r="L3" s="318"/>
      <c r="M3" s="318"/>
      <c r="N3" s="318"/>
      <c r="O3" s="318"/>
      <c r="P3" s="318"/>
      <c r="Q3" s="318"/>
      <c r="R3" s="318"/>
      <c r="S3" s="318"/>
      <c r="T3" s="318"/>
      <c r="U3" s="318"/>
      <c r="V3" s="318"/>
      <c r="W3" s="318"/>
      <c r="X3" s="318"/>
      <c r="Y3" s="318"/>
      <c r="Z3" s="318"/>
      <c r="AA3" s="318"/>
      <c r="AB3" s="319"/>
      <c r="AC3" s="4"/>
      <c r="AD3" s="303" t="s">
        <v>131</v>
      </c>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5"/>
      <c r="BD3" s="222"/>
    </row>
    <row r="4" spans="1:56" ht="20" customHeight="1" thickTop="1" thickBot="1">
      <c r="B4" s="322"/>
      <c r="C4" s="57">
        <v>2000</v>
      </c>
      <c r="D4" s="58">
        <v>2001</v>
      </c>
      <c r="E4" s="58">
        <v>2002</v>
      </c>
      <c r="F4" s="58">
        <v>2003</v>
      </c>
      <c r="G4" s="58">
        <v>2004</v>
      </c>
      <c r="H4" s="58">
        <v>2005</v>
      </c>
      <c r="I4" s="58">
        <v>2006</v>
      </c>
      <c r="J4" s="59">
        <v>2007</v>
      </c>
      <c r="K4" s="120">
        <f>1+J4</f>
        <v>2008</v>
      </c>
      <c r="L4" s="120">
        <f>1+K4</f>
        <v>2009</v>
      </c>
      <c r="M4" s="120">
        <f>1+L4</f>
        <v>2010</v>
      </c>
      <c r="N4" s="220">
        <f>1+M4</f>
        <v>2011</v>
      </c>
      <c r="O4" s="220">
        <f t="shared" ref="O4:AB4" si="0">1+N4</f>
        <v>2012</v>
      </c>
      <c r="P4" s="220">
        <f t="shared" si="0"/>
        <v>2013</v>
      </c>
      <c r="Q4" s="220">
        <f t="shared" si="0"/>
        <v>2014</v>
      </c>
      <c r="R4" s="220">
        <f t="shared" si="0"/>
        <v>2015</v>
      </c>
      <c r="S4" s="220">
        <f t="shared" si="0"/>
        <v>2016</v>
      </c>
      <c r="T4" s="220">
        <f t="shared" si="0"/>
        <v>2017</v>
      </c>
      <c r="U4" s="220">
        <f t="shared" si="0"/>
        <v>2018</v>
      </c>
      <c r="V4" s="220">
        <f t="shared" si="0"/>
        <v>2019</v>
      </c>
      <c r="W4" s="220">
        <f t="shared" si="0"/>
        <v>2020</v>
      </c>
      <c r="X4" s="220">
        <f t="shared" si="0"/>
        <v>2021</v>
      </c>
      <c r="Y4" s="220">
        <f t="shared" si="0"/>
        <v>2022</v>
      </c>
      <c r="Z4" s="220">
        <f t="shared" si="0"/>
        <v>2023</v>
      </c>
      <c r="AA4" s="220">
        <f t="shared" si="0"/>
        <v>2024</v>
      </c>
      <c r="AB4" s="220">
        <f t="shared" si="0"/>
        <v>2025</v>
      </c>
      <c r="AC4" s="60"/>
      <c r="AD4" s="57">
        <v>2000</v>
      </c>
      <c r="AE4" s="58">
        <f>1+AD4</f>
        <v>2001</v>
      </c>
      <c r="AF4" s="58">
        <f t="shared" ref="AF4:BC4" si="1">1+AE4</f>
        <v>2002</v>
      </c>
      <c r="AG4" s="58">
        <f t="shared" si="1"/>
        <v>2003</v>
      </c>
      <c r="AH4" s="58">
        <f t="shared" si="1"/>
        <v>2004</v>
      </c>
      <c r="AI4" s="58">
        <f t="shared" si="1"/>
        <v>2005</v>
      </c>
      <c r="AJ4" s="58">
        <f t="shared" si="1"/>
        <v>2006</v>
      </c>
      <c r="AK4" s="58">
        <f t="shared" si="1"/>
        <v>2007</v>
      </c>
      <c r="AL4" s="58">
        <f t="shared" si="1"/>
        <v>2008</v>
      </c>
      <c r="AM4" s="58">
        <f t="shared" si="1"/>
        <v>2009</v>
      </c>
      <c r="AN4" s="58">
        <f t="shared" si="1"/>
        <v>2010</v>
      </c>
      <c r="AO4" s="58">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58">
        <f t="shared" si="1"/>
        <v>2025</v>
      </c>
      <c r="BD4" s="222"/>
    </row>
    <row r="5" spans="1:56" ht="20" customHeight="1" thickTop="1" thickBot="1">
      <c r="B5" s="26" t="s">
        <v>17</v>
      </c>
      <c r="C5" s="104">
        <f>1/$A$1*'[1]48Exp'!$B$263</f>
        <v>0.31522917540000001</v>
      </c>
      <c r="D5" s="105">
        <f>1/$A$1*'[1]48Exp'!$C$263</f>
        <v>0.38364465068699988</v>
      </c>
      <c r="E5" s="105">
        <f>1/$A$1*'[1]48Exp'!$D$263</f>
        <v>0.38039032799999994</v>
      </c>
      <c r="F5" s="105">
        <f>1/$A$1*'[1]48Exp'!$E$263</f>
        <v>0.43544441699999992</v>
      </c>
      <c r="G5" s="105">
        <f>1/$A$1*'[1]48Exp'!$F$263</f>
        <v>0.43603420779999985</v>
      </c>
      <c r="H5" s="105">
        <f>1/$A$1*'[1]48Exp'!$G$263</f>
        <v>0.42054737000000009</v>
      </c>
      <c r="I5" s="105">
        <f>1/$A$1*'[1]48Exp'!$H$263</f>
        <v>0.47694748166000006</v>
      </c>
      <c r="J5" s="106">
        <f>1/$A$1*'[1]48Exp'!$I$263</f>
        <v>0.57220353219999986</v>
      </c>
      <c r="K5" s="106">
        <f>1/$A$1*'[1]48Exp'!J$263</f>
        <v>0.57867030400000019</v>
      </c>
      <c r="L5" s="106">
        <f>1/$A$1*'[1]48Exp'!K$263</f>
        <v>0.57115738899999979</v>
      </c>
      <c r="M5" s="106">
        <f>1/$A$1*'[1]48Exp'!L$263</f>
        <v>0.64654943100000006</v>
      </c>
      <c r="N5" s="105">
        <f>1/$A$1*'[1]48Exp'!M$263</f>
        <v>0.62275533700000008</v>
      </c>
      <c r="O5" s="105">
        <f>1/$A$1*'[1]48Exp'!N$263</f>
        <v>0.63460214900000012</v>
      </c>
      <c r="P5" s="105">
        <f>1/$A$1*'[1]48Exp'!O$263</f>
        <v>0.47408149099999974</v>
      </c>
      <c r="Q5" s="105">
        <f>1/$A$1*'[1]48Exp'!P$263</f>
        <v>0.59495100400000001</v>
      </c>
      <c r="R5" s="105">
        <f>1/$A$1*'[1]48Exp'!Q$263</f>
        <v>0.60941450099999972</v>
      </c>
      <c r="S5" s="105">
        <f>1/$A$1*'[1]48Exp'!R$263</f>
        <v>0.62643387500000014</v>
      </c>
      <c r="T5" s="105">
        <f>1/$A$1*'[1]48Exp'!S$263</f>
        <v>0.64677138699999981</v>
      </c>
      <c r="U5" s="105">
        <f>1/$A$1*'[1]48Exp'!T$263</f>
        <v>0.67517106599999976</v>
      </c>
      <c r="V5" s="53">
        <f>1/$A$1*'[1]48Exp'!U$263</f>
        <v>0.82859082500000003</v>
      </c>
      <c r="W5" s="53">
        <f>1/$A$1*'[1]48Exp'!V$263</f>
        <v>0.7985932164999997</v>
      </c>
      <c r="X5" s="53">
        <f>1/$A$1*'[1]48Exp'!W$263</f>
        <v>1.282206756000001</v>
      </c>
      <c r="Y5" s="53">
        <f>1/$A$1*'[1]48Exp'!X$263</f>
        <v>1.4616129760789995</v>
      </c>
      <c r="Z5" s="53">
        <f>1/$A$1*'[1]48Exp'!Y$263</f>
        <v>2.4562014036539992</v>
      </c>
      <c r="AA5" s="53">
        <f>1/$A$1*'[1]48Exp'!Z$263</f>
        <v>3.2743642113000004</v>
      </c>
      <c r="AB5" s="53">
        <f>1/$A$1*'[1]48Exp'!AA$263</f>
        <v>0</v>
      </c>
      <c r="AC5" s="169"/>
      <c r="AD5" s="55">
        <f>1/1000*'[1]48Exp'!AB$263</f>
        <v>0.37230767100000006</v>
      </c>
      <c r="AE5" s="53">
        <f>1/1000*'[1]48Exp'!AC$263</f>
        <v>0.35148779599999996</v>
      </c>
      <c r="AF5" s="53">
        <f>1/1000*'[1]48Exp'!AD$263</f>
        <v>0.36161481200000006</v>
      </c>
      <c r="AG5" s="53">
        <f>1/1000*'[1]48Exp'!AE$263</f>
        <v>0.39365492400000013</v>
      </c>
      <c r="AH5" s="53">
        <f>1/1000*'[1]48Exp'!AF$263</f>
        <v>0.471178498</v>
      </c>
      <c r="AI5" s="53">
        <f>1/1000*'[1]48Exp'!AG$263</f>
        <v>0.50722940299999963</v>
      </c>
      <c r="AJ5" s="53">
        <f>1/1000*'[1]48Exp'!AH$263</f>
        <v>0.56230854699999955</v>
      </c>
      <c r="AK5" s="53">
        <f>1/1000*'[1]48Exp'!AI$263</f>
        <v>0.71520430700000004</v>
      </c>
      <c r="AL5" s="53">
        <f>1/1000*'[1]48Exp'!AJ$263</f>
        <v>0.83671107421729418</v>
      </c>
      <c r="AM5" s="53">
        <f>1/1000*'[1]48Exp'!AK$263</f>
        <v>0.78023969199999976</v>
      </c>
      <c r="AN5" s="53">
        <f>1/1000*'[1]48Exp'!AL$263</f>
        <v>0.95748527999999944</v>
      </c>
      <c r="AO5" s="53">
        <f>1/1000*'[1]48Exp'!AM$263</f>
        <v>1.0750573960000001</v>
      </c>
      <c r="AP5" s="53">
        <f>1/1000*'[1]48Exp'!AN$263</f>
        <v>1.0937153590000002</v>
      </c>
      <c r="AQ5" s="53">
        <f>1/1000*'[1]48Exp'!AO$263</f>
        <v>0.95415649800000013</v>
      </c>
      <c r="AR5" s="53">
        <f>1/1000*'[1]48Exp'!AP$263</f>
        <v>0.9022900869999998</v>
      </c>
      <c r="AS5" s="53">
        <f>1/1000*'[1]48Exp'!AQ$263</f>
        <v>0.88709713400000012</v>
      </c>
      <c r="AT5" s="53">
        <f>1/1000*'[1]48Exp'!AR$263</f>
        <v>0.86309760199999996</v>
      </c>
      <c r="AU5" s="53">
        <f>1/1000*'[1]48Exp'!AS$263</f>
        <v>0.88150390399999978</v>
      </c>
      <c r="AV5" s="53">
        <f>1/1000*'[1]48Exp'!AT$263</f>
        <v>0.99985906300000005</v>
      </c>
      <c r="AW5" s="53">
        <f>1/1000*'[1]48Exp'!AU$263</f>
        <v>1.1082773490000002</v>
      </c>
      <c r="AX5" s="53">
        <f>1/1000*'[1]48Exp'!AV$263</f>
        <v>0.93125739799999996</v>
      </c>
      <c r="AY5" s="53">
        <f>1/1000*'[1]48Exp'!AW$263</f>
        <v>1.4091458589999997</v>
      </c>
      <c r="AZ5" s="53">
        <f>1/1000*'[1]48Exp'!AX$263</f>
        <v>1.5472498951710003</v>
      </c>
      <c r="BA5" s="53">
        <f>1/1000*'[1]48Exp'!AY$263</f>
        <v>1.807220505032</v>
      </c>
      <c r="BB5" s="53">
        <f>1/1000*'[1]48Exp'!AZ$263</f>
        <v>2.1968274890359982</v>
      </c>
      <c r="BC5" s="53">
        <f>1/1000*'[1]48Exp'!BA$263</f>
        <v>0</v>
      </c>
      <c r="BD5" s="222"/>
    </row>
    <row r="6" spans="1:56" ht="17.149999999999999" customHeight="1" thickTop="1">
      <c r="B6" s="51" t="s">
        <v>22</v>
      </c>
      <c r="C6" s="45">
        <f>1/$A$1*'[1]48Exp'!$B$266</f>
        <v>1.6641314999999997E-2</v>
      </c>
      <c r="D6" s="31">
        <f>1/$A$1*'[1]48Exp'!$C$266</f>
        <v>2.2095119999999999E-2</v>
      </c>
      <c r="E6" s="31">
        <f>1/$A$1*'[1]48Exp'!$D$266</f>
        <v>1.6203519999999999E-2</v>
      </c>
      <c r="F6" s="31">
        <f>1/$A$1*'[1]48Exp'!$E$266</f>
        <v>1.0331356E-2</v>
      </c>
      <c r="G6" s="31">
        <f>1/$A$1*'[1]48Exp'!$F$266</f>
        <v>1.8394855999999998E-2</v>
      </c>
      <c r="H6" s="31">
        <f>1/$A$1*'[1]48Exp'!$G$266</f>
        <v>1.4274429999999999E-2</v>
      </c>
      <c r="I6" s="31">
        <f>1/$A$1*'[1]48Exp'!$H$266</f>
        <v>9.848970999999998E-3</v>
      </c>
      <c r="J6" s="32">
        <f>1/$A$1*'[1]48Exp'!$I$266</f>
        <v>1.26149855E-2</v>
      </c>
      <c r="K6" s="32">
        <f>1/$A$1*'[1]48Exp'!J$266</f>
        <v>2.5603244999999997E-2</v>
      </c>
      <c r="L6" s="32">
        <f>1/$A$1*'[1]48Exp'!K$266</f>
        <v>3.1090928E-2</v>
      </c>
      <c r="M6" s="31">
        <f>1/$A$1*'[1]48Exp'!L$266</f>
        <v>3.1515660000000001E-2</v>
      </c>
      <c r="N6" s="31">
        <f>1/$A$1*'[1]48Exp'!M$266</f>
        <v>2.9738288999999994E-2</v>
      </c>
      <c r="O6" s="31">
        <f>1/$A$1*'[1]48Exp'!N$266</f>
        <v>3.1315167000000005E-2</v>
      </c>
      <c r="P6" s="31">
        <f>1/$A$1*'[1]48Exp'!O$266</f>
        <v>2.4407106999999994E-2</v>
      </c>
      <c r="Q6" s="31">
        <f>1/$A$1*'[1]48Exp'!P$266</f>
        <v>2.898110999999999E-2</v>
      </c>
      <c r="R6" s="31">
        <f>1/$A$1*'[1]48Exp'!Q$266</f>
        <v>2.0831563000000001E-2</v>
      </c>
      <c r="S6" s="31">
        <f>1/$A$1*'[1]48Exp'!R$266</f>
        <v>1.0917543000000002E-2</v>
      </c>
      <c r="T6" s="31">
        <f>1/$A$1*'[1]48Exp'!S$266</f>
        <v>1.1480807999999999E-2</v>
      </c>
      <c r="U6" s="31">
        <f>1/$A$1*'[1]48Exp'!T$266</f>
        <v>1.2822403999999999E-2</v>
      </c>
      <c r="V6" s="31">
        <f>1/$A$1*'[1]48Exp'!U$266</f>
        <v>1.7352370999999998E-2</v>
      </c>
      <c r="W6" s="31">
        <f>1/$A$1*'[1]48Exp'!V$266</f>
        <v>1.8706245E-2</v>
      </c>
      <c r="X6" s="31">
        <f>1/$A$1*'[1]48Exp'!W$266</f>
        <v>1.7823761999999996E-2</v>
      </c>
      <c r="Y6" s="31">
        <f>1/$A$1*'[1]48Exp'!X$266</f>
        <v>1.3925541658999998E-2</v>
      </c>
      <c r="Z6" s="31">
        <f>1/$A$1*'[1]48Exp'!Y$266</f>
        <v>1.4107563458999998E-2</v>
      </c>
      <c r="AA6" s="31">
        <f>1/$A$1*'[1]48Exp'!Z$266</f>
        <v>1.2916385189999997E-2</v>
      </c>
      <c r="AB6" s="31">
        <f>1/$A$1*'[1]48Exp'!AA$266</f>
        <v>0</v>
      </c>
      <c r="AC6" s="14"/>
      <c r="AD6" s="54">
        <f>1/1000*'[1]48Exp'!AB$266</f>
        <v>1.2713486999999999E-2</v>
      </c>
      <c r="AE6" s="31">
        <f>1/1000*'[1]48Exp'!AC$266</f>
        <v>1.6341176999999998E-2</v>
      </c>
      <c r="AF6" s="31">
        <f>1/1000*'[1]48Exp'!AD$266</f>
        <v>1.2185335E-2</v>
      </c>
      <c r="AG6" s="31">
        <f>1/1000*'[1]48Exp'!AE$266</f>
        <v>1.032311E-2</v>
      </c>
      <c r="AH6" s="31">
        <f>1/1000*'[1]48Exp'!AF$266</f>
        <v>1.6496735999999998E-2</v>
      </c>
      <c r="AI6" s="31">
        <f>1/1000*'[1]48Exp'!AG$266</f>
        <v>1.5614248000000001E-2</v>
      </c>
      <c r="AJ6" s="31">
        <f>1/1000*'[1]48Exp'!AH$266</f>
        <v>1.5070726999999999E-2</v>
      </c>
      <c r="AK6" s="31">
        <f>1/1000*'[1]48Exp'!AI$266</f>
        <v>2.0249592999999996E-2</v>
      </c>
      <c r="AL6" s="31">
        <f>1/1000*'[1]48Exp'!AJ$266</f>
        <v>2.5079271615035068E-2</v>
      </c>
      <c r="AM6" s="31">
        <f>1/1000*'[1]48Exp'!AK$266</f>
        <v>3.2101410000000004E-2</v>
      </c>
      <c r="AN6" s="31">
        <f>1/1000*'[1]48Exp'!AL$266</f>
        <v>3.9620548999999998E-2</v>
      </c>
      <c r="AO6" s="31">
        <f>1/1000*'[1]48Exp'!AM$266</f>
        <v>4.7604280999999991E-2</v>
      </c>
      <c r="AP6" s="31">
        <f>1/1000*'[1]48Exp'!AN$266</f>
        <v>4.1878808999999996E-2</v>
      </c>
      <c r="AQ6" s="31">
        <f>1/1000*'[1]48Exp'!AO$266</f>
        <v>3.315486899999999E-2</v>
      </c>
      <c r="AR6" s="31">
        <f>1/1000*'[1]48Exp'!AP$266</f>
        <v>3.0465747999999997E-2</v>
      </c>
      <c r="AS6" s="31">
        <f>1/1000*'[1]48Exp'!AQ$266</f>
        <v>2.1255142999999997E-2</v>
      </c>
      <c r="AT6" s="31">
        <f>1/1000*'[1]48Exp'!AR$266</f>
        <v>1.3698904E-2</v>
      </c>
      <c r="AU6" s="31">
        <f>1/1000*'[1]48Exp'!AS$266</f>
        <v>1.2421676999999999E-2</v>
      </c>
      <c r="AV6" s="31">
        <f>1/1000*'[1]48Exp'!AT$266</f>
        <v>1.5813934000000002E-2</v>
      </c>
      <c r="AW6" s="31">
        <f>1/1000*'[1]48Exp'!AU$266</f>
        <v>3.7014932999999993E-2</v>
      </c>
      <c r="AX6" s="31">
        <f>1/1000*'[1]48Exp'!AV$266</f>
        <v>2.8985805E-2</v>
      </c>
      <c r="AY6" s="31">
        <f>1/1000*'[1]48Exp'!AW$266</f>
        <v>3.2833310999999997E-2</v>
      </c>
      <c r="AZ6" s="31">
        <f>1/1000*'[1]48Exp'!AX$266</f>
        <v>2.5222976223000002E-2</v>
      </c>
      <c r="BA6" s="31">
        <f>1/1000*'[1]48Exp'!AY$266</f>
        <v>1.7438586489999998E-2</v>
      </c>
      <c r="BB6" s="31">
        <f>1/1000*'[1]48Exp'!AZ$266</f>
        <v>1.5266944817999995E-2</v>
      </c>
      <c r="BC6" s="31">
        <f>1/1000*'[1]48Exp'!BA$266</f>
        <v>0</v>
      </c>
      <c r="BD6" s="222"/>
    </row>
    <row r="7" spans="1:56">
      <c r="B7" s="5" t="s">
        <v>77</v>
      </c>
      <c r="C7" s="46">
        <f>1/$A$1*'[1]48Exp'!$B$75</f>
        <v>1.2771445999999999E-2</v>
      </c>
      <c r="D7" s="11">
        <f>1/$A$1*'[1]48Exp'!$C$75</f>
        <v>1.521604E-2</v>
      </c>
      <c r="E7" s="11">
        <f>1/$A$1*'[1]48Exp'!$D$75</f>
        <v>8.6187989999999982E-3</v>
      </c>
      <c r="F7" s="11">
        <f>1/$A$1*'[1]48Exp'!$E$75</f>
        <v>1.8497566666666665E-3</v>
      </c>
      <c r="G7" s="11">
        <f>1/$A$1*'[1]48Exp'!$F$75</f>
        <v>6.6462959999999995E-3</v>
      </c>
      <c r="H7" s="11">
        <f>1/$A$1*'[1]48Exp'!$G$75</f>
        <v>4.143557E-3</v>
      </c>
      <c r="I7" s="11">
        <f>1/$A$1*'[1]48Exp'!$H$75</f>
        <v>5.0238599999999996E-4</v>
      </c>
      <c r="J7" s="36">
        <f>1/$A$1*'[1]48Exp'!$I$75</f>
        <v>1.5258829999999998E-3</v>
      </c>
      <c r="K7" s="36">
        <f>1/$A$1*'[1]48Exp'!J$75</f>
        <v>6.9561979999999976E-3</v>
      </c>
      <c r="L7" s="36">
        <f>1/$A$1*'[1]48Exp'!K$75</f>
        <v>8.1815799999999991E-3</v>
      </c>
      <c r="M7" s="11">
        <f>1/$A$1*'[1]48Exp'!L$75</f>
        <v>5.3729729999999996E-3</v>
      </c>
      <c r="N7" s="11">
        <f>1/$A$1*'[1]48Exp'!M$75</f>
        <v>5.4825849999999999E-3</v>
      </c>
      <c r="O7" s="11">
        <f>1/$A$1*'[1]48Exp'!N$75</f>
        <v>2.2690309999999995E-3</v>
      </c>
      <c r="P7" s="11">
        <f>1/$A$1*'[1]48Exp'!O$75</f>
        <v>8.3683200000000003E-4</v>
      </c>
      <c r="Q7" s="11">
        <f>1/$A$1*'[1]48Exp'!P$75</f>
        <v>2.1277089999999998E-3</v>
      </c>
      <c r="R7" s="11">
        <f>1/$A$1*'[1]48Exp'!Q$75</f>
        <v>1.6801459999999998E-3</v>
      </c>
      <c r="S7" s="11">
        <f>1/$A$1*'[1]48Exp'!R$75</f>
        <v>8.0508100000000003E-4</v>
      </c>
      <c r="T7" s="11">
        <f>1/$A$1*'[1]48Exp'!S$75</f>
        <v>1.0757029999999999E-3</v>
      </c>
      <c r="U7" s="11">
        <f>1/$A$1*'[1]48Exp'!T$75</f>
        <v>1.5641279999999999E-3</v>
      </c>
      <c r="V7" s="11">
        <f>1/$A$1*'[1]48Exp'!U$75</f>
        <v>2.593616E-3</v>
      </c>
      <c r="W7" s="11">
        <f>1/$A$1*'[1]48Exp'!V$75</f>
        <v>1.1787459999999998E-3</v>
      </c>
      <c r="X7" s="11">
        <f>1/$A$1*'[1]48Exp'!W$75</f>
        <v>3.00122E-4</v>
      </c>
      <c r="Y7" s="11">
        <f>1/$A$1*'[1]48Exp'!X$75</f>
        <v>7.1327469999999998E-4</v>
      </c>
      <c r="Z7" s="11">
        <f>1/$A$1*'[1]48Exp'!Y$75</f>
        <v>2.6129752899999996E-4</v>
      </c>
      <c r="AA7" s="11">
        <f>1/$A$1*'[1]48Exp'!Z$75</f>
        <v>5.0934101999999999E-4</v>
      </c>
      <c r="AB7" s="11">
        <f>1/$A$1*'[1]48Exp'!AA$75</f>
        <v>0</v>
      </c>
      <c r="AC7" s="14"/>
      <c r="AD7" s="46">
        <f>1/1000*'[1]48Exp'!AB$75</f>
        <v>8.7538059999999994E-3</v>
      </c>
      <c r="AE7" s="11">
        <f>1/1000*'[1]48Exp'!AC$75</f>
        <v>1.0203172999999999E-2</v>
      </c>
      <c r="AF7" s="11">
        <f>1/1000*'[1]48Exp'!AD$75</f>
        <v>4.6777809999999998E-3</v>
      </c>
      <c r="AG7" s="11">
        <f>1/1000*'[1]48Exp'!AE$75</f>
        <v>1.0743199999999999E-3</v>
      </c>
      <c r="AH7" s="11">
        <f>1/1000*'[1]48Exp'!AF$75</f>
        <v>3.8075140000000001E-3</v>
      </c>
      <c r="AI7" s="11">
        <f>1/1000*'[1]48Exp'!AG$75</f>
        <v>2.4308609999999999E-3</v>
      </c>
      <c r="AJ7" s="11">
        <f>1/1000*'[1]48Exp'!AH$75</f>
        <v>3.6605099999999994E-4</v>
      </c>
      <c r="AK7" s="11">
        <f>1/1000*'[1]48Exp'!AI$75</f>
        <v>1.030651E-3</v>
      </c>
      <c r="AL7" s="11">
        <f>1/1000*'[1]48Exp'!AJ$75</f>
        <v>5.6240422283680433E-3</v>
      </c>
      <c r="AM7" s="11">
        <f>1/1000*'[1]48Exp'!AK$75</f>
        <v>5.1409120000000001E-3</v>
      </c>
      <c r="AN7" s="11">
        <f>1/1000*'[1]48Exp'!AL$75</f>
        <v>4.3781940000000002E-3</v>
      </c>
      <c r="AO7" s="11">
        <f>1/1000*'[1]48Exp'!AM$75</f>
        <v>4.3694829999999995E-3</v>
      </c>
      <c r="AP7" s="11">
        <f>1/1000*'[1]48Exp'!AN$75</f>
        <v>2.0436259999999998E-3</v>
      </c>
      <c r="AQ7" s="11">
        <f>1/1000*'[1]48Exp'!AO$75</f>
        <v>1.810791E-3</v>
      </c>
      <c r="AR7" s="11">
        <f>1/1000*'[1]48Exp'!AP$75</f>
        <v>1.1603550000000001E-3</v>
      </c>
      <c r="AS7" s="11">
        <f>1/1000*'[1]48Exp'!AQ$75</f>
        <v>1.099163E-3</v>
      </c>
      <c r="AT7" s="11">
        <f>1/1000*'[1]48Exp'!AR$75</f>
        <v>3.5608799999999996E-4</v>
      </c>
      <c r="AU7" s="11">
        <f>1/1000*'[1]48Exp'!AS$75</f>
        <v>5.4648900000000005E-4</v>
      </c>
      <c r="AV7" s="11">
        <f>1/1000*'[1]48Exp'!AT$75</f>
        <v>1.1775359999999999E-3</v>
      </c>
      <c r="AW7" s="11">
        <f>1/1000*'[1]48Exp'!AU$75</f>
        <v>9.6588599999999989E-4</v>
      </c>
      <c r="AX7" s="11">
        <f>1/1000*'[1]48Exp'!AV$75</f>
        <v>8.4268899999999998E-4</v>
      </c>
      <c r="AY7" s="11">
        <f>1/1000*'[1]48Exp'!AW$75</f>
        <v>4.5330899999999999E-4</v>
      </c>
      <c r="AZ7" s="11">
        <f>1/1000*'[1]48Exp'!AX$75</f>
        <v>6.3308408599999999E-4</v>
      </c>
      <c r="BA7" s="11">
        <f>1/1000*'[1]48Exp'!AY$75</f>
        <v>3.1759099799999994E-4</v>
      </c>
      <c r="BB7" s="11">
        <f>1/1000*'[1]48Exp'!AZ$75</f>
        <v>3.9415456700000003E-4</v>
      </c>
      <c r="BC7" s="11">
        <f>1/1000*'[1]48Exp'!BA$75</f>
        <v>0</v>
      </c>
      <c r="BD7" s="222"/>
    </row>
    <row r="8" spans="1:56">
      <c r="B8" s="5" t="s">
        <v>41</v>
      </c>
      <c r="C8" s="46">
        <f>1/$A$1*'[1]48Exp'!$B$211</f>
        <v>2.4918939999999997E-3</v>
      </c>
      <c r="D8" s="11">
        <f>1/$A$1*'[1]48Exp'!$C$211</f>
        <v>4.6518200000000001E-3</v>
      </c>
      <c r="E8" s="11">
        <f>1/$A$1*'[1]48Exp'!$D$211</f>
        <v>2.5957549999999995E-3</v>
      </c>
      <c r="F8" s="11">
        <f>1/$A$1*'[1]48Exp'!$E$211</f>
        <v>5.8225769999999989E-3</v>
      </c>
      <c r="G8" s="11">
        <f>1/$A$1*'[1]48Exp'!$F$211</f>
        <v>6.8957709999999993E-3</v>
      </c>
      <c r="H8" s="11">
        <f>1/$A$1*'[1]48Exp'!$G$211</f>
        <v>5.4634339999999997E-3</v>
      </c>
      <c r="I8" s="11">
        <f>1/$A$1*'[1]48Exp'!$H$211</f>
        <v>4.3035569999999995E-3</v>
      </c>
      <c r="J8" s="36">
        <f>1/$A$1*'[1]48Exp'!$I$211</f>
        <v>5.6658515000000001E-3</v>
      </c>
      <c r="K8" s="36">
        <f>1/$A$1*'[1]48Exp'!J$211</f>
        <v>5.8300839999999975E-3</v>
      </c>
      <c r="L8" s="36">
        <f>1/$A$1*'[1]48Exp'!K$211</f>
        <v>9.0262949999999984E-3</v>
      </c>
      <c r="M8" s="11">
        <f>1/$A$1*'[1]48Exp'!L$211</f>
        <v>9.1983689999999996E-3</v>
      </c>
      <c r="N8" s="11">
        <f>1/$A$1*'[1]48Exp'!M$211</f>
        <v>9.5487379999999993E-3</v>
      </c>
      <c r="O8" s="11">
        <f>1/$A$1*'[1]48Exp'!N$211</f>
        <v>7.7850119999999991E-3</v>
      </c>
      <c r="P8" s="11">
        <f>1/$A$1*'[1]48Exp'!O$211</f>
        <v>4.1615036666666659E-3</v>
      </c>
      <c r="Q8" s="11">
        <f>1/$A$1*'[1]48Exp'!P$211</f>
        <v>4.87179E-3</v>
      </c>
      <c r="R8" s="11">
        <f>1/$A$1*'[1]48Exp'!Q$211</f>
        <v>4.3963999999999991E-3</v>
      </c>
      <c r="S8" s="11">
        <f>1/$A$1*'[1]48Exp'!R$211</f>
        <v>4.9032049999999999E-3</v>
      </c>
      <c r="T8" s="11">
        <f>1/$A$1*'[1]48Exp'!S$211</f>
        <v>4.4443959999999998E-3</v>
      </c>
      <c r="U8" s="11">
        <f>1/$A$1*'[1]48Exp'!T$211</f>
        <v>4.1833399999999998E-3</v>
      </c>
      <c r="V8" s="11">
        <f>1/$A$1*'[1]48Exp'!U$211</f>
        <v>6.3244419999999996E-3</v>
      </c>
      <c r="W8" s="11">
        <f>1/$A$1*'[1]48Exp'!V$211</f>
        <v>6.2566549999999999E-3</v>
      </c>
      <c r="X8" s="11">
        <f>1/$A$1*'[1]48Exp'!W$211</f>
        <v>1.0004289999999999E-2</v>
      </c>
      <c r="Y8" s="11">
        <f>1/$A$1*'[1]48Exp'!X$211</f>
        <v>7.361839319999999E-3</v>
      </c>
      <c r="Z8" s="11">
        <f>1/$A$1*'[1]48Exp'!Y$211</f>
        <v>4.7146036800000003E-3</v>
      </c>
      <c r="AA8" s="11">
        <f>1/$A$1*'[1]48Exp'!Z$211</f>
        <v>3.3819768549999988E-3</v>
      </c>
      <c r="AB8" s="11">
        <f>1/$A$1*'[1]48Exp'!AA$211</f>
        <v>0</v>
      </c>
      <c r="AC8" s="14"/>
      <c r="AD8" s="46">
        <f>1/1000*'[1]48Exp'!AB$211</f>
        <v>2.3608549999999998E-3</v>
      </c>
      <c r="AE8" s="11">
        <f>1/1000*'[1]48Exp'!AC$211</f>
        <v>3.852753E-3</v>
      </c>
      <c r="AF8" s="11">
        <f>1/1000*'[1]48Exp'!AD$211</f>
        <v>3.1297679999999998E-3</v>
      </c>
      <c r="AG8" s="11">
        <f>1/1000*'[1]48Exp'!AE$211</f>
        <v>6.3544500000000002E-3</v>
      </c>
      <c r="AH8" s="11">
        <f>1/1000*'[1]48Exp'!AF$211</f>
        <v>7.6250060000000001E-3</v>
      </c>
      <c r="AI8" s="11">
        <f>1/1000*'[1]48Exp'!AG$211</f>
        <v>7.3448079999999995E-3</v>
      </c>
      <c r="AJ8" s="11">
        <f>1/1000*'[1]48Exp'!AH$211</f>
        <v>8.0224239999999985E-3</v>
      </c>
      <c r="AK8" s="11">
        <f>1/1000*'[1]48Exp'!AI$211</f>
        <v>9.9319449999999993E-3</v>
      </c>
      <c r="AL8" s="11">
        <f>1/1000*'[1]48Exp'!AJ$211</f>
        <v>2.0405293999999993E-5</v>
      </c>
      <c r="AM8" s="11">
        <f>1/1000*'[1]48Exp'!AK$211</f>
        <v>1.0208973999999999E-2</v>
      </c>
      <c r="AN8" s="11">
        <f>1/1000*'[1]48Exp'!AL$211</f>
        <v>1.2897554E-2</v>
      </c>
      <c r="AO8" s="11">
        <f>1/1000*'[1]48Exp'!AM$211</f>
        <v>2.0164645000000002E-2</v>
      </c>
      <c r="AP8" s="11">
        <f>1/1000*'[1]48Exp'!AN$211</f>
        <v>1.2505846999999999E-2</v>
      </c>
      <c r="AQ8" s="11">
        <f>1/1000*'[1]48Exp'!AO$211</f>
        <v>5.0411620000000001E-3</v>
      </c>
      <c r="AR8" s="11">
        <f>1/1000*'[1]48Exp'!AP$211</f>
        <v>5.5929630000000003E-3</v>
      </c>
      <c r="AS8" s="11">
        <f>1/1000*'[1]48Exp'!AQ$211</f>
        <v>4.9411230000000004E-3</v>
      </c>
      <c r="AT8" s="11">
        <f>1/1000*'[1]48Exp'!AR$211</f>
        <v>6.1241629999999993E-3</v>
      </c>
      <c r="AU8" s="11">
        <f>1/1000*'[1]48Exp'!AS$211</f>
        <v>4.5532309999999996E-3</v>
      </c>
      <c r="AV8" s="11">
        <f>1/1000*'[1]48Exp'!AT$211</f>
        <v>4.1423850000000002E-3</v>
      </c>
      <c r="AW8" s="11">
        <f>1/1000*'[1]48Exp'!AU$211</f>
        <v>8.7025969999999994E-3</v>
      </c>
      <c r="AX8" s="11">
        <f>1/1000*'[1]48Exp'!AV$211</f>
        <v>7.4151449999999997E-3</v>
      </c>
      <c r="AY8" s="11">
        <f>1/1000*'[1]48Exp'!AW$211</f>
        <v>1.4357071999999999E-2</v>
      </c>
      <c r="AZ8" s="11">
        <f>1/1000*'[1]48Exp'!AX$211</f>
        <v>1.2858640248999999E-2</v>
      </c>
      <c r="BA8" s="11">
        <f>1/1000*'[1]48Exp'!AY$211</f>
        <v>7.1354478920000004E-3</v>
      </c>
      <c r="BB8" s="11">
        <f>1/1000*'[1]48Exp'!AZ$211</f>
        <v>5.2493354869999993E-3</v>
      </c>
      <c r="BC8" s="11">
        <f>1/1000*'[1]48Exp'!BA$211</f>
        <v>0</v>
      </c>
      <c r="BD8" s="222"/>
    </row>
    <row r="9" spans="1:56">
      <c r="B9" s="8" t="s">
        <v>21</v>
      </c>
      <c r="C9" s="47">
        <f t="shared" ref="C9:M9" si="2">SUM(C6:C6)-SUM(C7:C8)</f>
        <v>1.3779749999999983E-3</v>
      </c>
      <c r="D9" s="37">
        <f t="shared" si="2"/>
        <v>2.2272599999999983E-3</v>
      </c>
      <c r="E9" s="37">
        <f t="shared" si="2"/>
        <v>4.9889660000000009E-3</v>
      </c>
      <c r="F9" s="37">
        <f t="shared" si="2"/>
        <v>2.6590223333333345E-3</v>
      </c>
      <c r="G9" s="37">
        <f t="shared" si="2"/>
        <v>4.8527889999999997E-3</v>
      </c>
      <c r="H9" s="37">
        <f t="shared" si="2"/>
        <v>4.6674390000000007E-3</v>
      </c>
      <c r="I9" s="37">
        <f t="shared" si="2"/>
        <v>5.0430279999999989E-3</v>
      </c>
      <c r="J9" s="38">
        <f t="shared" si="2"/>
        <v>5.4232510000000005E-3</v>
      </c>
      <c r="K9" s="38">
        <f t="shared" si="2"/>
        <v>1.2816963000000001E-2</v>
      </c>
      <c r="L9" s="38">
        <f t="shared" si="2"/>
        <v>1.3883053000000003E-2</v>
      </c>
      <c r="M9" s="37">
        <f t="shared" si="2"/>
        <v>1.6944318E-2</v>
      </c>
      <c r="N9" s="37">
        <f>SUM(N6:N6)-SUM(N7:N8)</f>
        <v>1.4706965999999995E-2</v>
      </c>
      <c r="O9" s="37">
        <f t="shared" ref="O9:AB9" si="3">SUM(O6:O6)-SUM(O7:O8)</f>
        <v>2.1261124000000006E-2</v>
      </c>
      <c r="P9" s="37">
        <f t="shared" si="3"/>
        <v>1.9408771333333328E-2</v>
      </c>
      <c r="Q9" s="37">
        <f t="shared" si="3"/>
        <v>2.1981610999999991E-2</v>
      </c>
      <c r="R9" s="37">
        <f t="shared" si="3"/>
        <v>1.4755017000000002E-2</v>
      </c>
      <c r="S9" s="37">
        <f t="shared" si="3"/>
        <v>5.2092570000000019E-3</v>
      </c>
      <c r="T9" s="37">
        <f t="shared" si="3"/>
        <v>5.9607089999999989E-3</v>
      </c>
      <c r="U9" s="37">
        <f t="shared" si="3"/>
        <v>7.0749359999999996E-3</v>
      </c>
      <c r="V9" s="37">
        <f t="shared" si="3"/>
        <v>8.4343129999999988E-3</v>
      </c>
      <c r="W9" s="37">
        <f t="shared" si="3"/>
        <v>1.1270844E-2</v>
      </c>
      <c r="X9" s="37">
        <f t="shared" si="3"/>
        <v>7.5193499999999976E-3</v>
      </c>
      <c r="Y9" s="37">
        <f t="shared" si="3"/>
        <v>5.8504276389999988E-3</v>
      </c>
      <c r="Z9" s="37">
        <f t="shared" si="3"/>
        <v>9.1316622499999986E-3</v>
      </c>
      <c r="AA9" s="37">
        <f t="shared" si="3"/>
        <v>9.0250673149999995E-3</v>
      </c>
      <c r="AB9" s="37">
        <f t="shared" si="3"/>
        <v>0</v>
      </c>
      <c r="AC9" s="14"/>
      <c r="AD9" s="48">
        <f t="shared" ref="AD9:BC9" si="4">SUM(AD6:AD6)-SUM(AD7:AD8)</f>
        <v>1.5988259999999994E-3</v>
      </c>
      <c r="AE9" s="39">
        <f t="shared" si="4"/>
        <v>2.2852509999999986E-3</v>
      </c>
      <c r="AF9" s="39">
        <f t="shared" si="4"/>
        <v>4.3777860000000007E-3</v>
      </c>
      <c r="AG9" s="39">
        <f t="shared" si="4"/>
        <v>2.8943399999999996E-3</v>
      </c>
      <c r="AH9" s="39">
        <f t="shared" si="4"/>
        <v>5.0642159999999981E-3</v>
      </c>
      <c r="AI9" s="39">
        <f t="shared" si="4"/>
        <v>5.8385790000000017E-3</v>
      </c>
      <c r="AJ9" s="39">
        <f t="shared" si="4"/>
        <v>6.6822520000000014E-3</v>
      </c>
      <c r="AK9" s="39">
        <f t="shared" si="4"/>
        <v>9.2869969999999965E-3</v>
      </c>
      <c r="AL9" s="39">
        <f t="shared" si="4"/>
        <v>1.9434824092667023E-2</v>
      </c>
      <c r="AM9" s="39">
        <f t="shared" si="4"/>
        <v>1.6751524000000004E-2</v>
      </c>
      <c r="AN9" s="39">
        <f t="shared" si="4"/>
        <v>2.2344800999999997E-2</v>
      </c>
      <c r="AO9" s="39">
        <f t="shared" si="4"/>
        <v>2.3070152999999989E-2</v>
      </c>
      <c r="AP9" s="39">
        <f t="shared" si="4"/>
        <v>2.7329335999999996E-2</v>
      </c>
      <c r="AQ9" s="39">
        <f t="shared" si="4"/>
        <v>2.6302915999999989E-2</v>
      </c>
      <c r="AR9" s="39">
        <f t="shared" si="4"/>
        <v>2.3712429999999996E-2</v>
      </c>
      <c r="AS9" s="39">
        <f t="shared" si="4"/>
        <v>1.5214856999999997E-2</v>
      </c>
      <c r="AT9" s="39">
        <f t="shared" si="4"/>
        <v>7.2186530000000002E-3</v>
      </c>
      <c r="AU9" s="39">
        <f t="shared" si="4"/>
        <v>7.3219569999999996E-3</v>
      </c>
      <c r="AV9" s="39">
        <f t="shared" si="4"/>
        <v>1.0494013000000002E-2</v>
      </c>
      <c r="AW9" s="39">
        <f t="shared" si="4"/>
        <v>2.7346449999999994E-2</v>
      </c>
      <c r="AX9" s="39">
        <f t="shared" si="4"/>
        <v>2.0727970999999998E-2</v>
      </c>
      <c r="AY9" s="39">
        <f t="shared" si="4"/>
        <v>1.802293E-2</v>
      </c>
      <c r="AZ9" s="39">
        <f t="shared" si="4"/>
        <v>1.1731251888000003E-2</v>
      </c>
      <c r="BA9" s="39">
        <f t="shared" si="4"/>
        <v>9.9855475999999985E-3</v>
      </c>
      <c r="BB9" s="39">
        <f t="shared" si="4"/>
        <v>9.6234547639999952E-3</v>
      </c>
      <c r="BC9" s="39">
        <f t="shared" si="4"/>
        <v>0</v>
      </c>
      <c r="BD9" s="222"/>
    </row>
    <row r="10" spans="1:56" ht="17.149999999999999" customHeight="1">
      <c r="B10" s="15" t="s">
        <v>93</v>
      </c>
      <c r="C10" s="27">
        <f>1/$A$1*'[1]48Exp'!$B$268</f>
        <v>8.9016189999999995E-3</v>
      </c>
      <c r="D10" s="29">
        <f>1/$A$1*'[1]48Exp'!$C$268</f>
        <v>8.8583097099999997E-3</v>
      </c>
      <c r="E10" s="29">
        <f>1/$A$1*'[1]48Exp'!$D$268</f>
        <v>4.2375699999999995E-3</v>
      </c>
      <c r="F10" s="29">
        <f>1/$A$1*'[1]48Exp'!$E$268</f>
        <v>5.4199130000000002E-3</v>
      </c>
      <c r="G10" s="29">
        <f>1/$A$1*'[1]48Exp'!$F$268</f>
        <v>4.4786749999999988E-3</v>
      </c>
      <c r="H10" s="29">
        <f>1/$A$1*'[1]48Exp'!$G$268</f>
        <v>6.3208319999999993E-3</v>
      </c>
      <c r="I10" s="29">
        <f>1/$A$1*'[1]48Exp'!$H$268</f>
        <v>6.4537219999999994E-3</v>
      </c>
      <c r="J10" s="33">
        <f>1/$A$1*'[1]48Exp'!$I$268</f>
        <v>2.8534799600000001E-2</v>
      </c>
      <c r="K10" s="33">
        <f>1/$A$1*'[1]48Exp'!J$268</f>
        <v>1.0896459999999997E-2</v>
      </c>
      <c r="L10" s="33">
        <f>1/$A$1*'[1]48Exp'!K$268</f>
        <v>7.1868950000000004E-3</v>
      </c>
      <c r="M10" s="29">
        <f>1/$A$1*'[1]48Exp'!L$268</f>
        <v>1.0313313999999999E-2</v>
      </c>
      <c r="N10" s="29">
        <f>1/$A$1*'[1]48Exp'!M$268</f>
        <v>7.3573749999999993E-3</v>
      </c>
      <c r="O10" s="29">
        <f>1/$A$1*'[1]48Exp'!N$268</f>
        <v>7.0738670000000002E-3</v>
      </c>
      <c r="P10" s="29">
        <f>1/$A$1*'[1]48Exp'!O$268</f>
        <v>8.3407859999999993E-3</v>
      </c>
      <c r="Q10" s="29">
        <f>1/$A$1*'[1]48Exp'!P$268</f>
        <v>1.2021124999999999E-2</v>
      </c>
      <c r="R10" s="29">
        <f>1/$A$1*'[1]48Exp'!Q$268</f>
        <v>6.5401179999999993E-3</v>
      </c>
      <c r="S10" s="29">
        <f>1/$A$1*'[1]48Exp'!R$268</f>
        <v>6.6462399999999994E-3</v>
      </c>
      <c r="T10" s="29">
        <f>1/$A$1*'[1]48Exp'!S$268</f>
        <v>9.784962999999999E-3</v>
      </c>
      <c r="U10" s="29">
        <f>1/$A$1*'[1]48Exp'!T$268</f>
        <v>1.7312049999999999E-2</v>
      </c>
      <c r="V10" s="29">
        <f>1/$A$1*'[1]48Exp'!U$268</f>
        <v>3.9722963999999993E-2</v>
      </c>
      <c r="W10" s="29">
        <f>1/$A$1*'[1]48Exp'!V$268</f>
        <v>3.9247292999999996E-2</v>
      </c>
      <c r="X10" s="29">
        <f>1/$A$1*'[1]48Exp'!W$268</f>
        <v>4.3942764999999995E-2</v>
      </c>
      <c r="Y10" s="29">
        <f>1/$A$1*'[1]48Exp'!X$268</f>
        <v>3.5071984826999997E-2</v>
      </c>
      <c r="Z10" s="29">
        <f>1/$A$1*'[1]48Exp'!Y$268</f>
        <v>5.2277194238000001E-2</v>
      </c>
      <c r="AA10" s="29">
        <f>1/$A$1*'[1]48Exp'!Z$268</f>
        <v>9.0534673583000005E-2</v>
      </c>
      <c r="AB10" s="29">
        <f>1/$A$1*'[1]48Exp'!AA$268</f>
        <v>0</v>
      </c>
      <c r="AC10" s="14"/>
      <c r="AD10" s="27">
        <f>1/1000*'[1]48Exp'!AB$268</f>
        <v>3.9214629000000001E-2</v>
      </c>
      <c r="AE10" s="29">
        <f>1/1000*'[1]48Exp'!AC$268</f>
        <v>1.8309412000000001E-2</v>
      </c>
      <c r="AF10" s="29">
        <f>1/1000*'[1]48Exp'!AD$268</f>
        <v>1.1769420000000001E-2</v>
      </c>
      <c r="AG10" s="29">
        <f>1/1000*'[1]48Exp'!AE$268</f>
        <v>1.2969881999999999E-2</v>
      </c>
      <c r="AH10" s="29">
        <f>1/1000*'[1]48Exp'!AF$268</f>
        <v>1.3242321000000001E-2</v>
      </c>
      <c r="AI10" s="29">
        <f>1/1000*'[1]48Exp'!AG$268</f>
        <v>1.5814309999999998E-2</v>
      </c>
      <c r="AJ10" s="29">
        <f>1/1000*'[1]48Exp'!AH$268</f>
        <v>1.8702205999999999E-2</v>
      </c>
      <c r="AK10" s="29">
        <f>1/1000*'[1]48Exp'!AI$268</f>
        <v>2.9241378000000002E-2</v>
      </c>
      <c r="AL10" s="29">
        <f>1/1000*'[1]48Exp'!AJ$268</f>
        <v>3.2692959453421037E-2</v>
      </c>
      <c r="AM10" s="29">
        <f>1/1000*'[1]48Exp'!AK$268</f>
        <v>2.8221944999999998E-2</v>
      </c>
      <c r="AN10" s="29">
        <f>1/1000*'[1]48Exp'!AL$268</f>
        <v>3.5312352999999998E-2</v>
      </c>
      <c r="AO10" s="29">
        <f>1/1000*'[1]48Exp'!AM$268</f>
        <v>2.7756929E-2</v>
      </c>
      <c r="AP10" s="29">
        <f>1/1000*'[1]48Exp'!AN$268</f>
        <v>3.1917472999999995E-2</v>
      </c>
      <c r="AQ10" s="29">
        <f>1/1000*'[1]48Exp'!AO$268</f>
        <v>2.9043006999999999E-2</v>
      </c>
      <c r="AR10" s="29">
        <f>1/1000*'[1]48Exp'!AP$268</f>
        <v>3.6777221999999998E-2</v>
      </c>
      <c r="AS10" s="29">
        <f>1/1000*'[1]48Exp'!AQ$268</f>
        <v>3.7611399999999996E-2</v>
      </c>
      <c r="AT10" s="29">
        <f>1/1000*'[1]48Exp'!AR$268</f>
        <v>2.2352615999999999E-2</v>
      </c>
      <c r="AU10" s="29">
        <f>1/1000*'[1]48Exp'!AS$268</f>
        <v>2.8058255000000001E-2</v>
      </c>
      <c r="AV10" s="29">
        <f>1/1000*'[1]48Exp'!AT$268</f>
        <v>4.4283352000000005E-2</v>
      </c>
      <c r="AW10" s="29">
        <f>1/1000*'[1]48Exp'!AU$268</f>
        <v>8.954053599999999E-2</v>
      </c>
      <c r="AX10" s="29">
        <f>1/1000*'[1]48Exp'!AV$268</f>
        <v>7.3524747000000001E-2</v>
      </c>
      <c r="AY10" s="29">
        <f>1/1000*'[1]48Exp'!AW$268</f>
        <v>9.2714946999999992E-2</v>
      </c>
      <c r="AZ10" s="29">
        <f>1/1000*'[1]48Exp'!AX$268</f>
        <v>8.3143011102000008E-2</v>
      </c>
      <c r="BA10" s="29">
        <f>1/1000*'[1]48Exp'!AY$268</f>
        <v>0.10596770727599999</v>
      </c>
      <c r="BB10" s="29">
        <f>1/1000*'[1]48Exp'!AZ$268</f>
        <v>0.154640411511</v>
      </c>
      <c r="BC10" s="29">
        <f>1/1000*'[1]48Exp'!BA$268</f>
        <v>0</v>
      </c>
      <c r="BD10" s="222"/>
    </row>
    <row r="11" spans="1:56">
      <c r="B11" s="5" t="s">
        <v>95</v>
      </c>
      <c r="C11" s="46">
        <f>1/$A$1*'[1]48Exp'!$B$247</f>
        <v>8.4572939999999989E-3</v>
      </c>
      <c r="D11" s="11">
        <f>1/$A$1*'[1]48Exp'!$C$247</f>
        <v>8.5453149999999995E-3</v>
      </c>
      <c r="E11" s="11">
        <f>1/$A$1*'[1]48Exp'!$D$247</f>
        <v>3.8218649999999994E-3</v>
      </c>
      <c r="F11" s="11">
        <f>1/$A$1*'[1]48Exp'!$E$247</f>
        <v>4.8959323333333336E-3</v>
      </c>
      <c r="G11" s="11">
        <f>1/$A$1*'[1]48Exp'!$F$247</f>
        <v>4.1681660000000001E-3</v>
      </c>
      <c r="H11" s="11">
        <f>1/$A$1*'[1]48Exp'!$G$247</f>
        <v>4.6469219999999995E-3</v>
      </c>
      <c r="I11" s="11">
        <f>1/$A$1*'[1]48Exp'!$H$247</f>
        <v>5.5077980000000004E-3</v>
      </c>
      <c r="J11" s="36">
        <f>1/$A$1*'[1]48Exp'!$I$247</f>
        <v>2.7903213599999997E-2</v>
      </c>
      <c r="K11" s="36">
        <f>1/$A$1*'[1]48Exp'!J$247</f>
        <v>9.607264999999995E-3</v>
      </c>
      <c r="L11" s="36">
        <f>1/$A$1*'[1]48Exp'!K$247</f>
        <v>6.7392280000000008E-3</v>
      </c>
      <c r="M11" s="11">
        <f>1/$A$1*'[1]48Exp'!L$247</f>
        <v>9.6036689999999987E-3</v>
      </c>
      <c r="N11" s="11">
        <f>1/$A$1*'[1]48Exp'!M$247</f>
        <v>6.8659109999999988E-3</v>
      </c>
      <c r="O11" s="11">
        <f>1/$A$1*'[1]48Exp'!N$247</f>
        <v>6.5767969999999997E-3</v>
      </c>
      <c r="P11" s="11">
        <f>1/$A$1*'[1]48Exp'!O$247</f>
        <v>7.8865729999999992E-3</v>
      </c>
      <c r="Q11" s="11">
        <f>1/$A$1*'[1]48Exp'!P$247</f>
        <v>1.1212822999999998E-2</v>
      </c>
      <c r="R11" s="11">
        <f>1/$A$1*'[1]48Exp'!Q$247</f>
        <v>6.2051929999999995E-3</v>
      </c>
      <c r="S11" s="11">
        <f>1/$A$1*'[1]48Exp'!R$247</f>
        <v>5.8176209999999994E-3</v>
      </c>
      <c r="T11" s="11">
        <f>1/$A$1*'[1]48Exp'!S$247</f>
        <v>8.3982509999999989E-3</v>
      </c>
      <c r="U11" s="11">
        <f>1/$A$1*'[1]48Exp'!T$247</f>
        <v>1.4944356999999998E-2</v>
      </c>
      <c r="V11" s="11">
        <f>1/$A$1*'[1]48Exp'!U$247</f>
        <v>3.7299186999999991E-2</v>
      </c>
      <c r="W11" s="11">
        <f>1/$A$1*'[1]48Exp'!V$247</f>
        <v>3.7862469000000003E-2</v>
      </c>
      <c r="X11" s="11">
        <f>1/$A$1*'[1]48Exp'!W$247</f>
        <v>4.1874852999999997E-2</v>
      </c>
      <c r="Y11" s="11">
        <f>1/$A$1*'[1]48Exp'!X$247</f>
        <v>3.0065301675999998E-2</v>
      </c>
      <c r="Z11" s="11">
        <f>1/$A$1*'[1]48Exp'!Y$247</f>
        <v>4.4288116548000002E-2</v>
      </c>
      <c r="AA11" s="11">
        <f>1/$A$1*'[1]48Exp'!Z$247</f>
        <v>8.2222004183000005E-2</v>
      </c>
      <c r="AB11" s="11">
        <f>1/$A$1*'[1]48Exp'!AA$247</f>
        <v>0</v>
      </c>
      <c r="AC11" s="14"/>
      <c r="AD11" s="46">
        <f>1/1000*'[1]48Exp'!AB$247</f>
        <v>3.7105565E-2</v>
      </c>
      <c r="AE11" s="11">
        <f>1/1000*'[1]48Exp'!AC$247</f>
        <v>1.7539248E-2</v>
      </c>
      <c r="AF11" s="11">
        <f>1/1000*'[1]48Exp'!AD$247</f>
        <v>1.1223777000000001E-2</v>
      </c>
      <c r="AG11" s="11">
        <f>1/1000*'[1]48Exp'!AE$247</f>
        <v>1.2167382999999999E-2</v>
      </c>
      <c r="AH11" s="11">
        <f>1/1000*'[1]48Exp'!AF$247</f>
        <v>1.2525926E-2</v>
      </c>
      <c r="AI11" s="11">
        <f>1/1000*'[1]48Exp'!AG$247</f>
        <v>1.4543287E-2</v>
      </c>
      <c r="AJ11" s="11">
        <f>1/1000*'[1]48Exp'!AH$247</f>
        <v>1.7426896000000001E-2</v>
      </c>
      <c r="AK11" s="11">
        <f>1/1000*'[1]48Exp'!AI$247</f>
        <v>2.8028934000000002E-2</v>
      </c>
      <c r="AL11" s="11">
        <f>1/1000*'[1]48Exp'!AJ$247</f>
        <v>3.0140079871221286E-2</v>
      </c>
      <c r="AM11" s="11">
        <f>1/1000*'[1]48Exp'!AK$247</f>
        <v>2.7024045999999999E-2</v>
      </c>
      <c r="AN11" s="11">
        <f>1/1000*'[1]48Exp'!AL$247</f>
        <v>3.3410022999999997E-2</v>
      </c>
      <c r="AO11" s="11">
        <f>1/1000*'[1]48Exp'!AM$247</f>
        <v>2.6419243999999998E-2</v>
      </c>
      <c r="AP11" s="11">
        <f>1/1000*'[1]48Exp'!AN$247</f>
        <v>3.0645067999999998E-2</v>
      </c>
      <c r="AQ11" s="11">
        <f>1/1000*'[1]48Exp'!AO$247</f>
        <v>2.7425629999999999E-2</v>
      </c>
      <c r="AR11" s="11">
        <f>1/1000*'[1]48Exp'!AP$247</f>
        <v>3.2561859999999998E-2</v>
      </c>
      <c r="AS11" s="11">
        <f>1/1000*'[1]48Exp'!AQ$247</f>
        <v>3.6691915999999998E-2</v>
      </c>
      <c r="AT11" s="11">
        <f>1/1000*'[1]48Exp'!AR$247</f>
        <v>2.0535802999999998E-2</v>
      </c>
      <c r="AU11" s="11">
        <f>1/1000*'[1]48Exp'!AS$247</f>
        <v>2.5552225000000001E-2</v>
      </c>
      <c r="AV11" s="11">
        <f>1/1000*'[1]48Exp'!AT$247</f>
        <v>4.0883437000000002E-2</v>
      </c>
      <c r="AW11" s="11">
        <f>1/1000*'[1]48Exp'!AU$247</f>
        <v>8.5600770999999992E-2</v>
      </c>
      <c r="AX11" s="11">
        <f>1/1000*'[1]48Exp'!AV$247</f>
        <v>7.1111596999999999E-2</v>
      </c>
      <c r="AY11" s="11">
        <f>1/1000*'[1]48Exp'!AW$247</f>
        <v>8.7882751999999995E-2</v>
      </c>
      <c r="AZ11" s="11">
        <f>1/1000*'[1]48Exp'!AX$247</f>
        <v>7.2890660081000008E-2</v>
      </c>
      <c r="BA11" s="11">
        <f>1/1000*'[1]48Exp'!AY$247</f>
        <v>9.1104727112999995E-2</v>
      </c>
      <c r="BB11" s="11">
        <f>1/1000*'[1]48Exp'!AZ$247</f>
        <v>0.14076199918900001</v>
      </c>
      <c r="BC11" s="11">
        <f>1/1000*'[1]48Exp'!BA$247</f>
        <v>0</v>
      </c>
      <c r="BD11" s="222"/>
    </row>
    <row r="12" spans="1:56">
      <c r="B12" s="5" t="s">
        <v>21</v>
      </c>
      <c r="C12" s="177">
        <f t="shared" ref="C12:M12" si="5">SUM(C10:C10)-SUM(C11:C11)</f>
        <v>4.4432500000000062E-4</v>
      </c>
      <c r="D12" s="9">
        <f t="shared" si="5"/>
        <v>3.1299471000000023E-4</v>
      </c>
      <c r="E12" s="9">
        <f t="shared" si="5"/>
        <v>4.1570500000000015E-4</v>
      </c>
      <c r="F12" s="9">
        <f t="shared" si="5"/>
        <v>5.2398066666666659E-4</v>
      </c>
      <c r="G12" s="9">
        <f t="shared" si="5"/>
        <v>3.1050899999999874E-4</v>
      </c>
      <c r="H12" s="9">
        <f t="shared" si="5"/>
        <v>1.6739099999999998E-3</v>
      </c>
      <c r="I12" s="9">
        <f t="shared" si="5"/>
        <v>9.4592399999999903E-4</v>
      </c>
      <c r="J12" s="42">
        <f t="shared" si="5"/>
        <v>6.3158600000000342E-4</v>
      </c>
      <c r="K12" s="42">
        <f t="shared" si="5"/>
        <v>1.2891950000000017E-3</v>
      </c>
      <c r="L12" s="42">
        <f t="shared" si="5"/>
        <v>4.4766699999999968E-4</v>
      </c>
      <c r="M12" s="9">
        <f t="shared" si="5"/>
        <v>7.0964500000000007E-4</v>
      </c>
      <c r="N12" s="9">
        <f>SUM(N10:N10)-SUM(N11:N11)</f>
        <v>4.9146400000000048E-4</v>
      </c>
      <c r="O12" s="9">
        <f t="shared" ref="O12:AB12" si="6">SUM(O10:O10)-SUM(O11:O11)</f>
        <v>4.970700000000005E-4</v>
      </c>
      <c r="P12" s="9">
        <f t="shared" si="6"/>
        <v>4.5421300000000019E-4</v>
      </c>
      <c r="Q12" s="9">
        <f t="shared" si="6"/>
        <v>8.0830200000000033E-4</v>
      </c>
      <c r="R12" s="9">
        <f t="shared" si="6"/>
        <v>3.3492499999999981E-4</v>
      </c>
      <c r="S12" s="9">
        <f t="shared" si="6"/>
        <v>8.2861900000000006E-4</v>
      </c>
      <c r="T12" s="9">
        <f t="shared" si="6"/>
        <v>1.386712E-3</v>
      </c>
      <c r="U12" s="9">
        <f t="shared" si="6"/>
        <v>2.3676930000000006E-3</v>
      </c>
      <c r="V12" s="9">
        <f t="shared" si="6"/>
        <v>2.423777000000002E-3</v>
      </c>
      <c r="W12" s="9">
        <f t="shared" si="6"/>
        <v>1.3848239999999928E-3</v>
      </c>
      <c r="X12" s="9">
        <f t="shared" si="6"/>
        <v>2.0679119999999981E-3</v>
      </c>
      <c r="Y12" s="9">
        <f t="shared" si="6"/>
        <v>5.0066831509999986E-3</v>
      </c>
      <c r="Z12" s="9">
        <f t="shared" si="6"/>
        <v>7.9890776899999988E-3</v>
      </c>
      <c r="AA12" s="9">
        <f t="shared" si="6"/>
        <v>8.3126694000000001E-3</v>
      </c>
      <c r="AB12" s="9">
        <f t="shared" si="6"/>
        <v>0</v>
      </c>
      <c r="AC12" s="14"/>
      <c r="AD12" s="177">
        <f t="shared" ref="AD12:BC12" si="7">SUM(AD10:AD10)-SUM(AD11:AD11)</f>
        <v>2.1090640000000008E-3</v>
      </c>
      <c r="AE12" s="9">
        <f t="shared" si="7"/>
        <v>7.7016400000000027E-4</v>
      </c>
      <c r="AF12" s="9">
        <f t="shared" si="7"/>
        <v>5.4564300000000017E-4</v>
      </c>
      <c r="AG12" s="9">
        <f t="shared" si="7"/>
        <v>8.0249899999999992E-4</v>
      </c>
      <c r="AH12" s="9">
        <f t="shared" si="7"/>
        <v>7.1639500000000161E-4</v>
      </c>
      <c r="AI12" s="9">
        <f t="shared" si="7"/>
        <v>1.2710229999999979E-3</v>
      </c>
      <c r="AJ12" s="9">
        <f t="shared" si="7"/>
        <v>1.2753099999999983E-3</v>
      </c>
      <c r="AK12" s="9">
        <f t="shared" si="7"/>
        <v>1.212444E-3</v>
      </c>
      <c r="AL12" s="9">
        <f t="shared" si="7"/>
        <v>2.5528795821997512E-3</v>
      </c>
      <c r="AM12" s="9">
        <f t="shared" si="7"/>
        <v>1.1978989999999988E-3</v>
      </c>
      <c r="AN12" s="9">
        <f t="shared" si="7"/>
        <v>1.9023300000000007E-3</v>
      </c>
      <c r="AO12" s="9">
        <f t="shared" si="7"/>
        <v>1.3376850000000017E-3</v>
      </c>
      <c r="AP12" s="9">
        <f t="shared" si="7"/>
        <v>1.2724049999999973E-3</v>
      </c>
      <c r="AQ12" s="9">
        <f t="shared" si="7"/>
        <v>1.6173769999999997E-3</v>
      </c>
      <c r="AR12" s="9">
        <f t="shared" si="7"/>
        <v>4.2153620000000003E-3</v>
      </c>
      <c r="AS12" s="9">
        <f t="shared" si="7"/>
        <v>9.1948399999999819E-4</v>
      </c>
      <c r="AT12" s="9">
        <f t="shared" si="7"/>
        <v>1.8168130000000005E-3</v>
      </c>
      <c r="AU12" s="9">
        <f t="shared" si="7"/>
        <v>2.5060299999999994E-3</v>
      </c>
      <c r="AV12" s="9">
        <f t="shared" si="7"/>
        <v>3.3999150000000034E-3</v>
      </c>
      <c r="AW12" s="9">
        <f t="shared" si="7"/>
        <v>3.9397649999999979E-3</v>
      </c>
      <c r="AX12" s="9">
        <f t="shared" si="7"/>
        <v>2.4131500000000028E-3</v>
      </c>
      <c r="AY12" s="9">
        <f t="shared" si="7"/>
        <v>4.8321949999999975E-3</v>
      </c>
      <c r="AZ12" s="9">
        <f t="shared" si="7"/>
        <v>1.0252351021E-2</v>
      </c>
      <c r="BA12" s="9">
        <f t="shared" si="7"/>
        <v>1.4862980163E-2</v>
      </c>
      <c r="BB12" s="9">
        <f t="shared" si="7"/>
        <v>1.3878412321999989E-2</v>
      </c>
      <c r="BC12" s="9">
        <f t="shared" si="7"/>
        <v>0</v>
      </c>
      <c r="BD12" s="222"/>
    </row>
    <row r="13" spans="1:56" ht="17.149999999999999" customHeight="1">
      <c r="B13" s="155" t="s">
        <v>143</v>
      </c>
      <c r="C13" s="156">
        <f>1/$A$1*'[1]48Exp'!$B$269</f>
        <v>3.1074800000000007E-4</v>
      </c>
      <c r="D13" s="157">
        <f>1/$A$1*'[1]48Exp'!$C$269</f>
        <v>3.4108700000000001E-4</v>
      </c>
      <c r="E13" s="157">
        <f>1/$A$1*'[1]48Exp'!$D$269</f>
        <v>2.0043100000000005E-4</v>
      </c>
      <c r="F13" s="157">
        <f>1/$A$1*'[1]48Exp'!$E$269</f>
        <v>8.6314966666666655E-4</v>
      </c>
      <c r="G13" s="157">
        <f>1/$A$1*'[1]48Exp'!$F$269</f>
        <v>3.0987300000000001E-4</v>
      </c>
      <c r="H13" s="157">
        <f>1/$A$1*'[1]48Exp'!$G$269</f>
        <v>1.5670099999999998E-4</v>
      </c>
      <c r="I13" s="157">
        <f>1/$A$1*'[1]48Exp'!$H$269</f>
        <v>6.7341000000000005E-4</v>
      </c>
      <c r="J13" s="158">
        <f>1/$A$1*'[1]48Exp'!$I$269</f>
        <v>1.5783909999999997E-3</v>
      </c>
      <c r="K13" s="158">
        <f>1/$A$1*'[1]48Exp'!J$269</f>
        <v>5.1878930000000007E-3</v>
      </c>
      <c r="L13" s="158">
        <f>1/$A$1*'[1]48Exp'!K$269</f>
        <v>2.5956580000000003E-3</v>
      </c>
      <c r="M13" s="157">
        <f>1/$A$1*'[1]48Exp'!L$269</f>
        <v>1.526517E-3</v>
      </c>
      <c r="N13" s="157">
        <f>1/$A$1*'[1]48Exp'!M$269</f>
        <v>2.1879709999999999E-3</v>
      </c>
      <c r="O13" s="157">
        <f>1/$A$1*'[1]48Exp'!N$269</f>
        <v>2.7882030000000004E-3</v>
      </c>
      <c r="P13" s="157">
        <f>1/$A$1*'[1]48Exp'!O$269</f>
        <v>2.8764429999999994E-3</v>
      </c>
      <c r="Q13" s="157">
        <f>1/$A$1*'[1]48Exp'!P$269</f>
        <v>2.5796640000000002E-3</v>
      </c>
      <c r="R13" s="157">
        <f>1/$A$1*'[1]48Exp'!Q$269</f>
        <v>2.5310570000000002E-3</v>
      </c>
      <c r="S13" s="157">
        <f>1/$A$1*'[1]48Exp'!R$269</f>
        <v>1.9549200000000002E-3</v>
      </c>
      <c r="T13" s="157">
        <f>1/$A$1*'[1]48Exp'!S$269</f>
        <v>2.0294259999999995E-3</v>
      </c>
      <c r="U13" s="157">
        <f>1/$A$1*'[1]48Exp'!T$269</f>
        <v>1.9055880000000002E-3</v>
      </c>
      <c r="V13" s="157">
        <f>1/$A$1*'[1]48Exp'!U$269</f>
        <v>1.9921049999999997E-3</v>
      </c>
      <c r="W13" s="157">
        <f>1/$A$1*'[1]48Exp'!V$269</f>
        <v>2.238828E-3</v>
      </c>
      <c r="X13" s="157">
        <f>1/$A$1*'[1]48Exp'!W$269</f>
        <v>2.1928719999999998E-3</v>
      </c>
      <c r="Y13" s="157">
        <f>1/$A$1*'[1]48Exp'!X$269</f>
        <v>2.465338455E-3</v>
      </c>
      <c r="Z13" s="157">
        <f>1/$A$1*'[1]48Exp'!Y$269</f>
        <v>2.5431958959999993E-3</v>
      </c>
      <c r="AA13" s="157">
        <f>1/$A$1*'[1]48Exp'!Z$269</f>
        <v>1.3874635739999999E-3</v>
      </c>
      <c r="AB13" s="157">
        <f>1/$A$1*'[1]48Exp'!AA$269</f>
        <v>0</v>
      </c>
      <c r="AC13" s="14"/>
      <c r="AD13" s="156">
        <f>1/1000*'[1]48Exp'!AB$269</f>
        <v>5.8365199999999993E-4</v>
      </c>
      <c r="AE13" s="157">
        <f>1/1000*'[1]48Exp'!AC$269</f>
        <v>6.585950000000001E-4</v>
      </c>
      <c r="AF13" s="157">
        <f>1/1000*'[1]48Exp'!AD$269</f>
        <v>5.6512999999999995E-4</v>
      </c>
      <c r="AG13" s="157">
        <f>1/1000*'[1]48Exp'!AE$269</f>
        <v>7.2981399999999996E-4</v>
      </c>
      <c r="AH13" s="157">
        <f>1/1000*'[1]48Exp'!AF$269</f>
        <v>5.7919999999999998E-4</v>
      </c>
      <c r="AI13" s="157">
        <f>1/1000*'[1]48Exp'!AG$269</f>
        <v>2.9225800000000005E-4</v>
      </c>
      <c r="AJ13" s="157">
        <f>1/1000*'[1]48Exp'!AH$269</f>
        <v>1.2028379999999999E-3</v>
      </c>
      <c r="AK13" s="157">
        <f>1/1000*'[1]48Exp'!AI$269</f>
        <v>4.8450910000000002E-3</v>
      </c>
      <c r="AL13" s="157">
        <f>1/1000*'[1]48Exp'!AJ$269</f>
        <v>6.8281376675221554E-3</v>
      </c>
      <c r="AM13" s="157">
        <f>1/1000*'[1]48Exp'!AK$269</f>
        <v>6.0499509999999987E-3</v>
      </c>
      <c r="AN13" s="157">
        <f>1/1000*'[1]48Exp'!AL$269</f>
        <v>3.5010290000000014E-3</v>
      </c>
      <c r="AO13" s="157">
        <f>1/1000*'[1]48Exp'!AM$269</f>
        <v>5.4146090000000008E-3</v>
      </c>
      <c r="AP13" s="157">
        <f>1/1000*'[1]48Exp'!AN$269</f>
        <v>7.837578999999999E-3</v>
      </c>
      <c r="AQ13" s="157">
        <f>1/1000*'[1]48Exp'!AO$269</f>
        <v>8.6611259999999999E-3</v>
      </c>
      <c r="AR13" s="157">
        <f>1/1000*'[1]48Exp'!AP$269</f>
        <v>6.4632860000000004E-3</v>
      </c>
      <c r="AS13" s="157">
        <f>1/1000*'[1]48Exp'!AQ$269</f>
        <v>1.7338600000000006E-2</v>
      </c>
      <c r="AT13" s="157">
        <f>1/1000*'[1]48Exp'!AR$269</f>
        <v>4.0292829999999998E-3</v>
      </c>
      <c r="AU13" s="157">
        <f>1/1000*'[1]48Exp'!AS$269</f>
        <v>3.8745889999999995E-3</v>
      </c>
      <c r="AV13" s="157">
        <f>1/1000*'[1]48Exp'!AT$269</f>
        <v>4.4250660000000001E-3</v>
      </c>
      <c r="AW13" s="157">
        <f>1/1000*'[1]48Exp'!AU$269</f>
        <v>4.4873269999999993E-3</v>
      </c>
      <c r="AX13" s="157">
        <f>1/1000*'[1]48Exp'!AV$269</f>
        <v>4.4192819999999992E-3</v>
      </c>
      <c r="AY13" s="157">
        <f>1/1000*'[1]48Exp'!AW$269</f>
        <v>5.5520229999999979E-3</v>
      </c>
      <c r="AZ13" s="157">
        <f>1/1000*'[1]48Exp'!AX$269</f>
        <v>6.4416968210000008E-3</v>
      </c>
      <c r="BA13" s="157">
        <f>1/1000*'[1]48Exp'!AY$269</f>
        <v>4.505084575000002E-3</v>
      </c>
      <c r="BB13" s="157">
        <f>1/1000*'[1]48Exp'!AZ$269</f>
        <v>3.0247422059999996E-3</v>
      </c>
      <c r="BC13" s="157">
        <f>1/1000*'[1]48Exp'!BA$269</f>
        <v>0</v>
      </c>
      <c r="BD13" s="222"/>
    </row>
    <row r="14" spans="1:56" ht="17.149999999999999" customHeight="1">
      <c r="B14" s="15" t="s">
        <v>126</v>
      </c>
      <c r="C14" s="27">
        <f>1/$A$1*'[1]48Exp'!$B$267</f>
        <v>0.24843822719999997</v>
      </c>
      <c r="D14" s="29">
        <f>1/$A$1*'[1]48Exp'!$C$267</f>
        <v>0.30181789993000002</v>
      </c>
      <c r="E14" s="29">
        <f>1/$A$1*'[1]48Exp'!$D$267</f>
        <v>0.29954522499999997</v>
      </c>
      <c r="F14" s="29">
        <f>1/$A$1*'[1]48Exp'!$E$267</f>
        <v>0.34679661133333334</v>
      </c>
      <c r="G14" s="29">
        <f>1/$A$1*'[1]48Exp'!$F$267</f>
        <v>0.32502680179999999</v>
      </c>
      <c r="H14" s="29">
        <f>1/$A$1*'[1]48Exp'!$G$267</f>
        <v>0.31667101899999994</v>
      </c>
      <c r="I14" s="29">
        <f>1/$A$1*'[1]48Exp'!$H$267</f>
        <v>0.363313893</v>
      </c>
      <c r="J14" s="33">
        <f>1/$A$1*'[1]48Exp'!$I$267</f>
        <v>0.37040903750000004</v>
      </c>
      <c r="K14" s="33">
        <f>1/$A$1*'[1]48Exp'!J$267</f>
        <v>0.38563998600000027</v>
      </c>
      <c r="L14" s="33">
        <f>1/$A$1*'[1]48Exp'!K$267</f>
        <v>0.38849838499999995</v>
      </c>
      <c r="M14" s="29">
        <f>1/$A$1*'[1]48Exp'!L$267</f>
        <v>0.44977572099999996</v>
      </c>
      <c r="N14" s="29">
        <f>1/$A$1*'[1]48Exp'!M$267</f>
        <v>0.43542988499999991</v>
      </c>
      <c r="O14" s="29">
        <f>1/$A$1*'[1]48Exp'!N$267</f>
        <v>0.45136708999999997</v>
      </c>
      <c r="P14" s="29">
        <f>1/$A$1*'[1]48Exp'!O$267</f>
        <v>0.3219363920833333</v>
      </c>
      <c r="Q14" s="29">
        <f>1/$A$1*'[1]48Exp'!P$267</f>
        <v>0.39335552099999993</v>
      </c>
      <c r="R14" s="29">
        <f>1/$A$1*'[1]48Exp'!Q$267</f>
        <v>0.40120668999999987</v>
      </c>
      <c r="S14" s="29">
        <f>1/$A$1*'[1]48Exp'!R$267</f>
        <v>0.39222550499999997</v>
      </c>
      <c r="T14" s="29">
        <f>1/$A$1*'[1]48Exp'!S$267</f>
        <v>0.4411910289999999</v>
      </c>
      <c r="U14" s="29">
        <f>1/$A$1*'[1]48Exp'!T$267</f>
        <v>0.45969283800000005</v>
      </c>
      <c r="V14" s="29">
        <f>1/$A$1*'[1]48Exp'!U$267</f>
        <v>0.53629928399999993</v>
      </c>
      <c r="W14" s="29">
        <f>1/$A$1*'[1]48Exp'!V$267</f>
        <v>0.6010278094999999</v>
      </c>
      <c r="X14" s="29">
        <f>1/$A$1*'[1]48Exp'!W$267</f>
        <v>1.0757675</v>
      </c>
      <c r="Y14" s="29">
        <f>1/$A$1*'[1]48Exp'!X$267</f>
        <v>1.2224761699159998</v>
      </c>
      <c r="Z14" s="29">
        <f>1/$A$1*'[1]48Exp'!Y$267</f>
        <v>2.1851582337959994</v>
      </c>
      <c r="AA14" s="29">
        <f>1/$A$1*'[1]48Exp'!Z$267</f>
        <v>2.9171324316979992</v>
      </c>
      <c r="AB14" s="29">
        <f>1/$A$1*'[1]48Exp'!AA$267</f>
        <v>0</v>
      </c>
      <c r="AC14" s="14"/>
      <c r="AD14" s="27">
        <f>1/1000*'[1]48Exp'!AB$267</f>
        <v>0.26218581099999994</v>
      </c>
      <c r="AE14" s="29">
        <f>1/1000*'[1]48Exp'!AC$267</f>
        <v>0.26120513499999998</v>
      </c>
      <c r="AF14" s="29">
        <f>1/1000*'[1]48Exp'!AD$267</f>
        <v>0.27751005500000003</v>
      </c>
      <c r="AG14" s="29">
        <f>1/1000*'[1]48Exp'!AE$267</f>
        <v>0.29820246699999997</v>
      </c>
      <c r="AH14" s="29">
        <f>1/1000*'[1]48Exp'!AF$267</f>
        <v>0.33662760399999997</v>
      </c>
      <c r="AI14" s="29">
        <f>1/1000*'[1]48Exp'!AG$267</f>
        <v>0.36785324899999994</v>
      </c>
      <c r="AJ14" s="29">
        <f>1/1000*'[1]48Exp'!AH$267</f>
        <v>0.40428894299999996</v>
      </c>
      <c r="AK14" s="29">
        <f>1/1000*'[1]48Exp'!AI$267</f>
        <v>0.45743533400000008</v>
      </c>
      <c r="AL14" s="29">
        <f>1/1000*'[1]48Exp'!AJ$267</f>
        <v>0.55299282319898191</v>
      </c>
      <c r="AM14" s="29">
        <f>1/1000*'[1]48Exp'!AK$267</f>
        <v>0.51359124099999998</v>
      </c>
      <c r="AN14" s="29">
        <f>1/1000*'[1]48Exp'!AL$267</f>
        <v>0.63397493999999999</v>
      </c>
      <c r="AO14" s="29">
        <f>1/1000*'[1]48Exp'!AM$267</f>
        <v>0.73647194799999993</v>
      </c>
      <c r="AP14" s="29">
        <f>1/1000*'[1]48Exp'!AN$267</f>
        <v>0.75385038000000015</v>
      </c>
      <c r="AQ14" s="29">
        <f>1/1000*'[1]48Exp'!AO$267</f>
        <v>0.64319380999999998</v>
      </c>
      <c r="AR14" s="29">
        <f>1/1000*'[1]48Exp'!AP$267</f>
        <v>0.58937239200000002</v>
      </c>
      <c r="AS14" s="29">
        <f>1/1000*'[1]48Exp'!AQ$267</f>
        <v>0.57508528399999992</v>
      </c>
      <c r="AT14" s="29">
        <f>1/1000*'[1]48Exp'!AR$267</f>
        <v>0.5792610090000001</v>
      </c>
      <c r="AU14" s="29">
        <f>1/1000*'[1]48Exp'!AS$267</f>
        <v>0.59853452499999993</v>
      </c>
      <c r="AV14" s="29">
        <f>1/1000*'[1]48Exp'!AT$267</f>
        <v>0.65613556999999989</v>
      </c>
      <c r="AW14" s="29">
        <f>1/1000*'[1]48Exp'!AU$267</f>
        <v>0.67996488900000007</v>
      </c>
      <c r="AX14" s="29">
        <f>1/1000*'[1]48Exp'!AV$267</f>
        <v>0.61249769999999992</v>
      </c>
      <c r="AY14" s="29">
        <f>1/1000*'[1]48Exp'!AW$267</f>
        <v>1.0192037809999999</v>
      </c>
      <c r="AZ14" s="29">
        <f>1/1000*'[1]48Exp'!AX$267</f>
        <v>1.1310629877370002</v>
      </c>
      <c r="BA14" s="29">
        <f>1/1000*'[1]48Exp'!AY$267</f>
        <v>1.4080452401859997</v>
      </c>
      <c r="BB14" s="29">
        <f>1/1000*'[1]48Exp'!AZ$267</f>
        <v>1.7274220143849999</v>
      </c>
      <c r="BC14" s="29">
        <f>1/1000*'[1]48Exp'!BA$267</f>
        <v>0</v>
      </c>
      <c r="BD14" s="222"/>
    </row>
    <row r="15" spans="1:56">
      <c r="B15" s="5" t="s">
        <v>118</v>
      </c>
      <c r="C15" s="46">
        <f>1/$A$1*'[1]48Exp'!$B$33</f>
        <v>4.8097609999999992E-3</v>
      </c>
      <c r="D15" s="11">
        <f>1/$A$1*'[1]48Exp'!$C$33</f>
        <v>7.2737203299999996E-3</v>
      </c>
      <c r="E15" s="11">
        <f>1/$A$1*'[1]48Exp'!$D$33</f>
        <v>6.3910339999999994E-3</v>
      </c>
      <c r="F15" s="11">
        <f>1/$A$1*'[1]48Exp'!$E$33</f>
        <v>6.5597229999999991E-3</v>
      </c>
      <c r="G15" s="11">
        <f>1/$A$1*'[1]48Exp'!$F$33</f>
        <v>6.8614819999999995E-3</v>
      </c>
      <c r="H15" s="11">
        <f>1/$A$1*'[1]48Exp'!$G$33</f>
        <v>6.2284389999999997E-3</v>
      </c>
      <c r="I15" s="11">
        <f>1/$A$1*'[1]48Exp'!$H$33</f>
        <v>5.2919889999999995E-3</v>
      </c>
      <c r="J15" s="36">
        <f>1/$A$1*'[1]48Exp'!$I$33</f>
        <v>5.2298774999999997E-3</v>
      </c>
      <c r="K15" s="36">
        <f>1/$A$1*'[1]48Exp'!J$33</f>
        <v>4.3908409999999978E-3</v>
      </c>
      <c r="L15" s="36">
        <f>1/$A$1*'[1]48Exp'!K$33</f>
        <v>4.2293859999999999E-3</v>
      </c>
      <c r="M15" s="11">
        <f>1/$A$1*'[1]48Exp'!L$33</f>
        <v>4.2514839999999998E-3</v>
      </c>
      <c r="N15" s="11">
        <f>1/$A$1*'[1]48Exp'!M$33</f>
        <v>4.3397959999999999E-3</v>
      </c>
      <c r="O15" s="11">
        <f>1/$A$1*'[1]48Exp'!N$33</f>
        <v>4.6105539999999993E-3</v>
      </c>
      <c r="P15" s="11">
        <f>1/$A$1*'[1]48Exp'!O$33</f>
        <v>4.1289449999999993E-3</v>
      </c>
      <c r="Q15" s="11">
        <f>1/$A$1*'[1]48Exp'!P$33</f>
        <v>4.8797789999999999E-3</v>
      </c>
      <c r="R15" s="11">
        <f>1/$A$1*'[1]48Exp'!Q$33</f>
        <v>4.805363E-3</v>
      </c>
      <c r="S15" s="11">
        <f>1/$A$1*'[1]48Exp'!R$33</f>
        <v>5.7324819999999997E-3</v>
      </c>
      <c r="T15" s="11">
        <f>1/$A$1*'[1]48Exp'!S$33</f>
        <v>6.3754019999999996E-3</v>
      </c>
      <c r="U15" s="11">
        <f>1/$A$1*'[1]48Exp'!T$33</f>
        <v>5.2205459999999995E-3</v>
      </c>
      <c r="V15" s="11">
        <f>1/$A$1*'[1]48Exp'!U$33</f>
        <v>4.9901269999999996E-3</v>
      </c>
      <c r="W15" s="11">
        <f>1/$A$1*'[1]48Exp'!V$33</f>
        <v>4.6023799999999997E-3</v>
      </c>
      <c r="X15" s="11">
        <f>1/$A$1*'[1]48Exp'!W$33</f>
        <v>5.1827069999999991E-3</v>
      </c>
      <c r="Y15" s="11">
        <f>1/$A$1*'[1]48Exp'!X$33</f>
        <v>4.9865680100000002E-3</v>
      </c>
      <c r="Z15" s="11">
        <f>1/$A$1*'[1]48Exp'!Y$33</f>
        <v>4.9077242000000014E-3</v>
      </c>
      <c r="AA15" s="11">
        <f>1/$A$1*'[1]48Exp'!Z$33</f>
        <v>4.7609037200000009E-3</v>
      </c>
      <c r="AB15" s="11">
        <f>1/$A$1*'[1]48Exp'!AA$33</f>
        <v>0</v>
      </c>
      <c r="AC15" s="14"/>
      <c r="AD15" s="46">
        <f>1/1000*'[1]48Exp'!AB$33</f>
        <v>7.1784179999999998E-3</v>
      </c>
      <c r="AE15" s="11">
        <f>1/1000*'[1]48Exp'!AC$33</f>
        <v>8.5933340000000011E-3</v>
      </c>
      <c r="AF15" s="11">
        <f>1/1000*'[1]48Exp'!AD$33</f>
        <v>7.9108549999999996E-3</v>
      </c>
      <c r="AG15" s="11">
        <f>1/1000*'[1]48Exp'!AE$33</f>
        <v>8.1224829999999998E-3</v>
      </c>
      <c r="AH15" s="11">
        <f>1/1000*'[1]48Exp'!AF$33</f>
        <v>8.2031610000000005E-3</v>
      </c>
      <c r="AI15" s="11">
        <f>1/1000*'[1]48Exp'!AG$33</f>
        <v>8.3508389999999988E-3</v>
      </c>
      <c r="AJ15" s="11">
        <f>1/1000*'[1]48Exp'!AH$33</f>
        <v>8.0474959999999995E-3</v>
      </c>
      <c r="AK15" s="11">
        <f>1/1000*'[1]48Exp'!AI$33</f>
        <v>9.0047059999999995E-3</v>
      </c>
      <c r="AL15" s="11">
        <f>1/1000*'[1]48Exp'!AJ$33</f>
        <v>1.0190813858822785E-2</v>
      </c>
      <c r="AM15" s="11">
        <f>1/1000*'[1]48Exp'!AK$33</f>
        <v>9.4268830000000005E-3</v>
      </c>
      <c r="AN15" s="11">
        <f>1/1000*'[1]48Exp'!AL$33</f>
        <v>1.1018834E-2</v>
      </c>
      <c r="AO15" s="11">
        <f>1/1000*'[1]48Exp'!AM$33</f>
        <v>1.2333288E-2</v>
      </c>
      <c r="AP15" s="11">
        <f>1/1000*'[1]48Exp'!AN$33</f>
        <v>1.3385068999999999E-2</v>
      </c>
      <c r="AQ15" s="11">
        <f>1/1000*'[1]48Exp'!AO$33</f>
        <v>9.5763749999999981E-3</v>
      </c>
      <c r="AR15" s="11">
        <f>1/1000*'[1]48Exp'!AP$33</f>
        <v>9.4723829999999992E-3</v>
      </c>
      <c r="AS15" s="11">
        <f>1/1000*'[1]48Exp'!AQ$33</f>
        <v>9.950889000000001E-3</v>
      </c>
      <c r="AT15" s="11">
        <f>1/1000*'[1]48Exp'!AR$33</f>
        <v>9.3273469999999997E-3</v>
      </c>
      <c r="AU15" s="11">
        <f>1/1000*'[1]48Exp'!AS$33</f>
        <v>8.9041239999999994E-3</v>
      </c>
      <c r="AV15" s="11">
        <f>1/1000*'[1]48Exp'!AT$33</f>
        <v>9.2072309999999997E-3</v>
      </c>
      <c r="AW15" s="11">
        <f>1/1000*'[1]48Exp'!AU$33</f>
        <v>9.8582050000000001E-3</v>
      </c>
      <c r="AX15" s="11">
        <f>1/1000*'[1]48Exp'!AV$33</f>
        <v>1.0009115999999998E-2</v>
      </c>
      <c r="AY15" s="11">
        <f>1/1000*'[1]48Exp'!AW$33</f>
        <v>1.2291063999999999E-2</v>
      </c>
      <c r="AZ15" s="11">
        <f>1/1000*'[1]48Exp'!AX$33</f>
        <v>1.1628286988000001E-2</v>
      </c>
      <c r="BA15" s="11">
        <f>1/1000*'[1]48Exp'!AY$33</f>
        <v>1.2082839738000003E-2</v>
      </c>
      <c r="BB15" s="11">
        <f>1/1000*'[1]48Exp'!AZ$33</f>
        <v>9.5613419100000017E-3</v>
      </c>
      <c r="BC15" s="11">
        <f>1/1000*'[1]48Exp'!BA$33</f>
        <v>0</v>
      </c>
      <c r="BD15" s="222"/>
    </row>
    <row r="16" spans="1:56">
      <c r="B16" s="52" t="s">
        <v>42</v>
      </c>
      <c r="C16" s="12">
        <f>1/$A$1*(SUM('[1]48Exp'!$B$47:$B$47)+SUM('[1]48Exp'!$B$105:$B$105))</f>
        <v>3.5086183200000003E-2</v>
      </c>
      <c r="D16" s="13">
        <f>1/$A$1*(SUM('[1]48Exp'!$C$47:$C$47)+SUM('[1]48Exp'!$C$105:$C$105))</f>
        <v>6.2959042999999992E-2</v>
      </c>
      <c r="E16" s="13">
        <f>1/$A$1*(SUM('[1]48Exp'!$D$47:$D$47)+SUM('[1]48Exp'!$D$105:$D$105))</f>
        <v>7.8967311999999998E-2</v>
      </c>
      <c r="F16" s="13">
        <f>1/$A$1*(SUM('[1]48Exp'!$E$47:$E$47)+SUM('[1]48Exp'!$E$105:$E$105))</f>
        <v>9.4957695999999994E-2</v>
      </c>
      <c r="G16" s="13">
        <f>1/$A$1*(SUM('[1]48Exp'!$F$47:$F$47)+SUM('[1]48Exp'!$F$105:$F$105))</f>
        <v>6.6394737999999995E-2</v>
      </c>
      <c r="H16" s="13">
        <f>1/$A$1*(SUM('[1]48Exp'!$G$47:$G$47)+SUM('[1]48Exp'!$G$105:$G$105))</f>
        <v>6.0924867999999993E-2</v>
      </c>
      <c r="I16" s="13">
        <f>1/$A$1*(SUM('[1]48Exp'!$H$47:$H$47)+SUM('[1]48Exp'!$H$105:$H$105))</f>
        <v>7.6761408599999983E-2</v>
      </c>
      <c r="J16" s="41">
        <f>1/$A$1*(SUM('[1]48Exp'!$I$47:$I$47)+SUM('[1]48Exp'!$I$105:$I$105))</f>
        <v>6.2392858999999995E-2</v>
      </c>
      <c r="K16" s="41">
        <f>1/$A$1*(SUM('[1]48Exp'!J$47:J$47)+SUM('[1]48Exp'!J$105:J$105))</f>
        <v>5.5990496000000022E-2</v>
      </c>
      <c r="L16" s="41">
        <f>1/$A$1*(SUM('[1]48Exp'!K$47:K$47)+SUM('[1]48Exp'!K$105:K$105))</f>
        <v>6.0312406999999991E-2</v>
      </c>
      <c r="M16" s="13">
        <f>1/$A$1*(SUM('[1]48Exp'!L$47:L$47)+SUM('[1]48Exp'!L$105:L$105))</f>
        <v>5.2345642999999997E-2</v>
      </c>
      <c r="N16" s="13">
        <f>1/$A$1*(SUM('[1]48Exp'!M$47:M$47)+SUM('[1]48Exp'!M$105:M$105))</f>
        <v>5.9347752000000004E-2</v>
      </c>
      <c r="O16" s="13">
        <f>1/$A$1*(SUM('[1]48Exp'!N$47:N$47)+SUM('[1]48Exp'!N$105:N$105))</f>
        <v>5.4858054999999996E-2</v>
      </c>
      <c r="P16" s="13">
        <f>1/$A$1*(SUM('[1]48Exp'!O$47:O$47)+SUM('[1]48Exp'!O$105:O$105))</f>
        <v>2.4400461166666665E-2</v>
      </c>
      <c r="Q16" s="13">
        <f>1/$A$1*(SUM('[1]48Exp'!P$47:P$47)+SUM('[1]48Exp'!P$105:P$105))</f>
        <v>2.4207855E-2</v>
      </c>
      <c r="R16" s="13">
        <f>1/$A$1*(SUM('[1]48Exp'!Q$47:Q$47)+SUM('[1]48Exp'!Q$105:Q$105))</f>
        <v>3.0157006999999996E-2</v>
      </c>
      <c r="S16" s="13">
        <f>1/$A$1*(SUM('[1]48Exp'!R$47:R$47)+SUM('[1]48Exp'!R$105:R$105))</f>
        <v>2.7254828999999998E-2</v>
      </c>
      <c r="T16" s="13">
        <f>1/$A$1*(SUM('[1]48Exp'!S$47:S$47)+SUM('[1]48Exp'!S$105:S$105))</f>
        <v>4.2101126999999995E-2</v>
      </c>
      <c r="U16" s="13">
        <f>1/$A$1*(SUM('[1]48Exp'!T$47:T$47)+SUM('[1]48Exp'!T$105:T$105))</f>
        <v>3.9792017999999998E-2</v>
      </c>
      <c r="V16" s="13">
        <f>1/$A$1*(SUM('[1]48Exp'!U$47:U$47)+SUM('[1]48Exp'!U$105:U$105))</f>
        <v>8.7585193000000006E-2</v>
      </c>
      <c r="W16" s="13">
        <f>1/$A$1*(SUM('[1]48Exp'!V$47:V$47)+SUM('[1]48Exp'!V$105:V$105))</f>
        <v>0.236209054</v>
      </c>
      <c r="X16" s="13">
        <f>1/$A$1*(SUM('[1]48Exp'!W$47:W$47)+SUM('[1]48Exp'!W$105:W$105))</f>
        <v>0.65548695700000004</v>
      </c>
      <c r="Y16" s="13">
        <f>1/$A$1*(SUM('[1]48Exp'!X$47:X$47)+SUM('[1]48Exp'!X$105:X$105))</f>
        <v>0.63261676629099994</v>
      </c>
      <c r="Z16" s="13">
        <f>1/$A$1*(SUM('[1]48Exp'!Y$47:Y$47)+SUM('[1]48Exp'!Y$105:Y$105))</f>
        <v>1.5650979342659994</v>
      </c>
      <c r="AA16" s="13">
        <f>1/$A$1*(SUM('[1]48Exp'!Z$47:Z$47)+SUM('[1]48Exp'!Z$105:Z$105))</f>
        <v>1.9926607877199993</v>
      </c>
      <c r="AB16" s="13">
        <f>1/$A$1*(SUM('[1]48Exp'!AA$47:AA$47)+SUM('[1]48Exp'!AA$105:AA$105))</f>
        <v>0</v>
      </c>
      <c r="AC16" s="14"/>
      <c r="AD16" s="12">
        <f>1/1000*(SUM('[1]48Exp'!AB$47:AB$47)+SUM('[1]48Exp'!AB$105:AB$105))</f>
        <v>3.5358243999999997E-2</v>
      </c>
      <c r="AE16" s="13">
        <f>1/1000*(SUM('[1]48Exp'!AC$47:AC$47)+SUM('[1]48Exp'!AC$105:AC$105))</f>
        <v>4.2156036000000001E-2</v>
      </c>
      <c r="AF16" s="13">
        <f>1/1000*(SUM('[1]48Exp'!AD$47:AD$47)+SUM('[1]48Exp'!AD$105:AD$105))</f>
        <v>4.5808483999999997E-2</v>
      </c>
      <c r="AG16" s="13">
        <f>1/1000*(SUM('[1]48Exp'!AE$47:AE$47)+SUM('[1]48Exp'!AE$105:AE$105))</f>
        <v>4.6975421999999996E-2</v>
      </c>
      <c r="AH16" s="13">
        <f>1/1000*(SUM('[1]48Exp'!AF$47:AF$47)+SUM('[1]48Exp'!AF$105:AF$105))</f>
        <v>4.1986519999999999E-2</v>
      </c>
      <c r="AI16" s="13">
        <f>1/1000*(SUM('[1]48Exp'!AG$47:AG$47)+SUM('[1]48Exp'!AG$105:AG$105))</f>
        <v>4.3431947999999998E-2</v>
      </c>
      <c r="AJ16" s="13">
        <f>1/1000*(SUM('[1]48Exp'!AH$47:AH$47)+SUM('[1]48Exp'!AH$105:AH$105))</f>
        <v>7.027365499999999E-2</v>
      </c>
      <c r="AK16" s="13">
        <f>1/1000*(SUM('[1]48Exp'!AI$47:AI$47)+SUM('[1]48Exp'!AI$105:AI$105))</f>
        <v>5.7806156000000004E-2</v>
      </c>
      <c r="AL16" s="13">
        <f>1/1000*(SUM('[1]48Exp'!AJ$47:AJ$47)+SUM('[1]48Exp'!AJ$105:AJ$105))</f>
        <v>5.1678478653888194E-2</v>
      </c>
      <c r="AM16" s="13">
        <f>1/1000*(SUM('[1]48Exp'!AK$47:AK$47)+SUM('[1]48Exp'!AK$105:AK$105))</f>
        <v>4.4568394999999997E-2</v>
      </c>
      <c r="AN16" s="13">
        <f>1/1000*(SUM('[1]48Exp'!AL$47:AL$47)+SUM('[1]48Exp'!AL$105:AL$105))</f>
        <v>5.3010301000000003E-2</v>
      </c>
      <c r="AO16" s="13">
        <f>1/1000*(SUM('[1]48Exp'!AM$47:AM$47)+SUM('[1]48Exp'!AM$105:AM$105))</f>
        <v>7.2076075000000003E-2</v>
      </c>
      <c r="AP16" s="13">
        <f>1/1000*(SUM('[1]48Exp'!AN$47:AN$47)+SUM('[1]48Exp'!AN$105:AN$105))</f>
        <v>8.1297622999999986E-2</v>
      </c>
      <c r="AQ16" s="13">
        <f>1/1000*(SUM('[1]48Exp'!AO$47:AO$47)+SUM('[1]48Exp'!AO$105:AO$105))</f>
        <v>4.0865399999999996E-2</v>
      </c>
      <c r="AR16" s="13">
        <f>1/1000*(SUM('[1]48Exp'!AP$47:AP$47)+SUM('[1]48Exp'!AP$105:AP$105))</f>
        <v>3.4926733999999994E-2</v>
      </c>
      <c r="AS16" s="13">
        <f>1/1000*(SUM('[1]48Exp'!AQ$47:AQ$47)+SUM('[1]48Exp'!AQ$105:AQ$105))</f>
        <v>3.2527546999999997E-2</v>
      </c>
      <c r="AT16" s="13">
        <f>1/1000*(SUM('[1]48Exp'!AR$47:AR$47)+SUM('[1]48Exp'!AR$105:AR$105))</f>
        <v>3.1797979999999997E-2</v>
      </c>
      <c r="AU16" s="13">
        <f>1/1000*(SUM('[1]48Exp'!AS$47:AS$47)+SUM('[1]48Exp'!AS$105:AS$105))</f>
        <v>4.2119493000000001E-2</v>
      </c>
      <c r="AV16" s="13">
        <f>1/1000*(SUM('[1]48Exp'!AT$47:AT$47)+SUM('[1]48Exp'!AT$105:AT$105))</f>
        <v>4.2542144999999996E-2</v>
      </c>
      <c r="AW16" s="13">
        <f>1/1000*(SUM('[1]48Exp'!AU$47:AU$47)+SUM('[1]48Exp'!AU$105:AU$105))</f>
        <v>6.1382195999999993E-2</v>
      </c>
      <c r="AX16" s="13">
        <f>1/1000*(SUM('[1]48Exp'!AV$47:AV$47)+SUM('[1]48Exp'!AV$105:AV$105))</f>
        <v>0.10244540000000001</v>
      </c>
      <c r="AY16" s="13">
        <f>1/1000*(SUM('[1]48Exp'!AW$47:AW$47)+SUM('[1]48Exp'!AW$105:AW$105))</f>
        <v>0.39775364099999999</v>
      </c>
      <c r="AZ16" s="13">
        <f>1/1000*(SUM('[1]48Exp'!AX$47:AX$47)+SUM('[1]48Exp'!AX$105:AX$105))</f>
        <v>0.36868746576600014</v>
      </c>
      <c r="BA16" s="13">
        <f>1/1000*(SUM('[1]48Exp'!AY$47:AY$47)+SUM('[1]48Exp'!AY$105:AY$105))</f>
        <v>0.68064750903699989</v>
      </c>
      <c r="BB16" s="13">
        <f>1/1000*(SUM('[1]48Exp'!AZ$47:AZ$47)+SUM('[1]48Exp'!AZ$105:AZ$105))</f>
        <v>0.88108661118999976</v>
      </c>
      <c r="BC16" s="13">
        <f>1/1000*(SUM('[1]48Exp'!BA$47:BA$47)+SUM('[1]48Exp'!BA$105:BA$105))</f>
        <v>0</v>
      </c>
      <c r="BD16" s="222"/>
    </row>
    <row r="17" spans="2:56">
      <c r="B17" s="5" t="s">
        <v>24</v>
      </c>
      <c r="C17" s="46">
        <f>1/$A$1*'[1]48Exp'!$B$109</f>
        <v>2.2425782999999998E-2</v>
      </c>
      <c r="D17" s="11">
        <f>1/$A$1*'[1]48Exp'!$C$109</f>
        <v>1.6095308200000002E-2</v>
      </c>
      <c r="E17" s="11">
        <f>1/$A$1*'[1]48Exp'!$D$109</f>
        <v>2.1631668E-2</v>
      </c>
      <c r="F17" s="11">
        <f>1/$A$1*'[1]48Exp'!$E$109</f>
        <v>1.6741097E-2</v>
      </c>
      <c r="G17" s="11">
        <f>1/$A$1*'[1]48Exp'!$F$109</f>
        <v>2.8315041999999999E-2</v>
      </c>
      <c r="H17" s="11">
        <f>1/$A$1*'[1]48Exp'!$G$109</f>
        <v>2.2699864999999996E-2</v>
      </c>
      <c r="I17" s="11">
        <f>1/$A$1*'[1]48Exp'!$H$109</f>
        <v>3.6720148199999997E-2</v>
      </c>
      <c r="J17" s="36">
        <f>1/$A$1*'[1]48Exp'!$I$109</f>
        <v>4.0865152600000003E-2</v>
      </c>
      <c r="K17" s="36">
        <f>1/$A$1*'[1]48Exp'!J$109</f>
        <v>4.0205448000000026E-2</v>
      </c>
      <c r="L17" s="36">
        <f>1/$A$1*'[1]48Exp'!K$109</f>
        <v>3.0025391999999995E-2</v>
      </c>
      <c r="M17" s="11">
        <f>1/$A$1*'[1]48Exp'!L$109</f>
        <v>3.9306501000000001E-2</v>
      </c>
      <c r="N17" s="11">
        <f>1/$A$1*'[1]48Exp'!M$109</f>
        <v>4.1738946999999998E-2</v>
      </c>
      <c r="O17" s="11">
        <f>1/$A$1*'[1]48Exp'!N$109</f>
        <v>4.2356724999999998E-2</v>
      </c>
      <c r="P17" s="11">
        <f>1/$A$1*'[1]48Exp'!O$109</f>
        <v>3.3749024999999995E-2</v>
      </c>
      <c r="Q17" s="11">
        <f>1/$A$1*'[1]48Exp'!P$109</f>
        <v>3.2685065999999999E-2</v>
      </c>
      <c r="R17" s="11">
        <f>1/$A$1*'[1]48Exp'!Q$109</f>
        <v>4.0929145E-2</v>
      </c>
      <c r="S17" s="11">
        <f>1/$A$1*'[1]48Exp'!R$109</f>
        <v>3.8848960999999994E-2</v>
      </c>
      <c r="T17" s="11">
        <f>1/$A$1*'[1]48Exp'!S$109</f>
        <v>4.3439728999999996E-2</v>
      </c>
      <c r="U17" s="11">
        <f>1/$A$1*'[1]48Exp'!T$109</f>
        <v>5.107097E-2</v>
      </c>
      <c r="V17" s="11">
        <f>1/$A$1*'[1]48Exp'!U$109</f>
        <v>4.972522599999999E-2</v>
      </c>
      <c r="W17" s="11">
        <f>1/$A$1*'[1]48Exp'!V$109</f>
        <v>3.0206799999999995E-2</v>
      </c>
      <c r="X17" s="11">
        <f>1/$A$1*'[1]48Exp'!W$109</f>
        <v>3.1810609999999996E-2</v>
      </c>
      <c r="Y17" s="11">
        <f>1/$A$1*'[1]48Exp'!X$109</f>
        <v>5.9374533986999996E-2</v>
      </c>
      <c r="Z17" s="11">
        <f>1/$A$1*'[1]48Exp'!Y$109</f>
        <v>7.8534397387000021E-2</v>
      </c>
      <c r="AA17" s="11">
        <f>1/$A$1*'[1]48Exp'!Z$109</f>
        <v>0.112228367587</v>
      </c>
      <c r="AB17" s="11">
        <f>1/$A$1*'[1]48Exp'!AA$109</f>
        <v>0</v>
      </c>
      <c r="AC17" s="14"/>
      <c r="AD17" s="46">
        <f>1/1000*'[1]48Exp'!AB$109</f>
        <v>1.6689255E-2</v>
      </c>
      <c r="AE17" s="11">
        <f>1/1000*'[1]48Exp'!AC$109</f>
        <v>1.3410708E-2</v>
      </c>
      <c r="AF17" s="11">
        <f>1/1000*'[1]48Exp'!AD$109</f>
        <v>1.5721051E-2</v>
      </c>
      <c r="AG17" s="11">
        <f>1/1000*'[1]48Exp'!AE$109</f>
        <v>1.6590004000000002E-2</v>
      </c>
      <c r="AH17" s="11">
        <f>1/1000*'[1]48Exp'!AF$109</f>
        <v>2.8562298E-2</v>
      </c>
      <c r="AI17" s="11">
        <f>1/1000*'[1]48Exp'!AG$109</f>
        <v>2.5845226999999998E-2</v>
      </c>
      <c r="AJ17" s="11">
        <f>1/1000*'[1]48Exp'!AH$109</f>
        <v>3.5898379999999994E-2</v>
      </c>
      <c r="AK17" s="11">
        <f>1/1000*'[1]48Exp'!AI$109</f>
        <v>4.0921592999999999E-2</v>
      </c>
      <c r="AL17" s="11">
        <f>1/1000*'[1]48Exp'!AJ$109</f>
        <v>5.7570865968765046E-2</v>
      </c>
      <c r="AM17" s="11">
        <f>1/1000*'[1]48Exp'!AK$109</f>
        <v>4.6643021E-2</v>
      </c>
      <c r="AN17" s="11">
        <f>1/1000*'[1]48Exp'!AL$109</f>
        <v>6.3073596999999995E-2</v>
      </c>
      <c r="AO17" s="11">
        <f>1/1000*'[1]48Exp'!AM$109</f>
        <v>8.6415505000000004E-2</v>
      </c>
      <c r="AP17" s="11">
        <f>1/1000*'[1]48Exp'!AN$109</f>
        <v>8.648025899999999E-2</v>
      </c>
      <c r="AQ17" s="11">
        <f>1/1000*'[1]48Exp'!AO$109</f>
        <v>8.6513533999999989E-2</v>
      </c>
      <c r="AR17" s="11">
        <f>1/1000*'[1]48Exp'!AP$109</f>
        <v>8.0788165999999995E-2</v>
      </c>
      <c r="AS17" s="11">
        <f>1/1000*'[1]48Exp'!AQ$109</f>
        <v>7.9852655999999994E-2</v>
      </c>
      <c r="AT17" s="11">
        <f>1/1000*'[1]48Exp'!AR$109</f>
        <v>7.5860612000000008E-2</v>
      </c>
      <c r="AU17" s="11">
        <f>1/1000*'[1]48Exp'!AS$109</f>
        <v>7.3997440999999997E-2</v>
      </c>
      <c r="AV17" s="11">
        <f>1/1000*'[1]48Exp'!AT$109</f>
        <v>8.2692043999999992E-2</v>
      </c>
      <c r="AW17" s="11">
        <f>1/1000*'[1]48Exp'!AU$109</f>
        <v>7.9356797000000007E-2</v>
      </c>
      <c r="AX17" s="11">
        <f>1/1000*'[1]48Exp'!AV$109</f>
        <v>5.6979835999999999E-2</v>
      </c>
      <c r="AY17" s="11">
        <f>1/1000*'[1]48Exp'!AW$109</f>
        <v>6.9756442999999987E-2</v>
      </c>
      <c r="AZ17" s="11">
        <f>1/1000*'[1]48Exp'!AX$109</f>
        <v>0.10101799286</v>
      </c>
      <c r="BA17" s="11">
        <f>1/1000*'[1]48Exp'!AY$109</f>
        <v>0.10561080914900001</v>
      </c>
      <c r="BB17" s="11">
        <f>1/1000*'[1]48Exp'!AZ$109</f>
        <v>0.11780119754099999</v>
      </c>
      <c r="BC17" s="11">
        <f>1/1000*'[1]48Exp'!BA$109</f>
        <v>0</v>
      </c>
      <c r="BD17" s="222"/>
    </row>
    <row r="18" spans="2:56">
      <c r="B18" s="5" t="s">
        <v>78</v>
      </c>
      <c r="C18" s="46">
        <f>1/$A$1*'[1]48Exp'!$B$116</f>
        <v>6.8567039999999999E-3</v>
      </c>
      <c r="D18" s="11">
        <f>1/$A$1*'[1]48Exp'!$C$116</f>
        <v>8.5688669999999991E-3</v>
      </c>
      <c r="E18" s="11">
        <f>1/$A$1*'[1]48Exp'!$D$116</f>
        <v>7.4199359999999994E-3</v>
      </c>
      <c r="F18" s="11">
        <f>1/$A$1*'[1]48Exp'!$E$116</f>
        <v>5.7416049999999995E-3</v>
      </c>
      <c r="G18" s="11">
        <f>1/$A$1*'[1]48Exp'!$F$116</f>
        <v>1.2789798999999999E-2</v>
      </c>
      <c r="H18" s="11">
        <f>1/$A$1*'[1]48Exp'!$G$116</f>
        <v>1.7083536E-2</v>
      </c>
      <c r="I18" s="11">
        <f>1/$A$1*'[1]48Exp'!$H$116</f>
        <v>9.36034E-3</v>
      </c>
      <c r="J18" s="36">
        <f>1/$A$1*'[1]48Exp'!$I$116</f>
        <v>1.0124437999999999E-2</v>
      </c>
      <c r="K18" s="36">
        <f>1/$A$1*'[1]48Exp'!J$116</f>
        <v>1.0734826000000003E-2</v>
      </c>
      <c r="L18" s="36">
        <f>1/$A$1*'[1]48Exp'!K$116</f>
        <v>1.2504912999999999E-2</v>
      </c>
      <c r="M18" s="11">
        <f>1/$A$1*'[1]48Exp'!L$116</f>
        <v>1.4038431999999998E-2</v>
      </c>
      <c r="N18" s="11">
        <f>1/$A$1*'[1]48Exp'!M$116</f>
        <v>1.2828974999999999E-2</v>
      </c>
      <c r="O18" s="11">
        <f>1/$A$1*'[1]48Exp'!N$116</f>
        <v>1.3248826999999998E-2</v>
      </c>
      <c r="P18" s="11">
        <f>1/$A$1*'[1]48Exp'!O$116</f>
        <v>1.5081545999999998E-2</v>
      </c>
      <c r="Q18" s="11">
        <f>1/$A$1*'[1]48Exp'!P$116</f>
        <v>1.3157299999999999E-2</v>
      </c>
      <c r="R18" s="11">
        <f>1/$A$1*'[1]48Exp'!Q$116</f>
        <v>7.5531449999999998E-3</v>
      </c>
      <c r="S18" s="11">
        <f>1/$A$1*'[1]48Exp'!R$116</f>
        <v>9.7537149999999996E-3</v>
      </c>
      <c r="T18" s="11">
        <f>1/$A$1*'[1]48Exp'!S$116</f>
        <v>9.0910049999999992E-3</v>
      </c>
      <c r="U18" s="11">
        <f>1/$A$1*'[1]48Exp'!T$116</f>
        <v>1.0629089999999999E-2</v>
      </c>
      <c r="V18" s="11">
        <f>1/$A$1*'[1]48Exp'!U$116</f>
        <v>9.8020840000000008E-3</v>
      </c>
      <c r="W18" s="11">
        <f>1/$A$1*'[1]48Exp'!V$116</f>
        <v>8.2627409999999988E-3</v>
      </c>
      <c r="X18" s="11">
        <f>1/$A$1*'[1]48Exp'!W$116</f>
        <v>9.3430330000000006E-3</v>
      </c>
      <c r="Y18" s="11">
        <f>1/$A$1*'[1]48Exp'!X$116</f>
        <v>1.0421782081000003E-2</v>
      </c>
      <c r="Z18" s="11">
        <f>1/$A$1*'[1]48Exp'!Y$116</f>
        <v>1.0951778420000002E-2</v>
      </c>
      <c r="AA18" s="11">
        <f>1/$A$1*'[1]48Exp'!Z$116</f>
        <v>1.1423880999999999E-2</v>
      </c>
      <c r="AB18" s="11">
        <f>1/$A$1*'[1]48Exp'!AA$116</f>
        <v>0</v>
      </c>
      <c r="AC18" s="4"/>
      <c r="AD18" s="46">
        <f>1/1000*'[1]48Exp'!AB$116</f>
        <v>1.3735170999999999E-2</v>
      </c>
      <c r="AE18" s="11">
        <f>1/1000*'[1]48Exp'!AC$116</f>
        <v>1.9216974000000001E-2</v>
      </c>
      <c r="AF18" s="11">
        <f>1/1000*'[1]48Exp'!AD$116</f>
        <v>2.2887648E-2</v>
      </c>
      <c r="AG18" s="11">
        <f>1/1000*'[1]48Exp'!AE$116</f>
        <v>1.9706426000000003E-2</v>
      </c>
      <c r="AH18" s="11">
        <f>1/1000*'[1]48Exp'!AF$116</f>
        <v>2.8247465999999999E-2</v>
      </c>
      <c r="AI18" s="11">
        <f>1/1000*'[1]48Exp'!AG$116</f>
        <v>4.0687580000000001E-2</v>
      </c>
      <c r="AJ18" s="11">
        <f>1/1000*'[1]48Exp'!AH$116</f>
        <v>3.1587044000000002E-2</v>
      </c>
      <c r="AK18" s="11">
        <f>1/1000*'[1]48Exp'!AI$116</f>
        <v>3.3326166000000004E-2</v>
      </c>
      <c r="AL18" s="11">
        <f>1/1000*'[1]48Exp'!AJ$116</f>
        <v>4.5125759494652647E-2</v>
      </c>
      <c r="AM18" s="11">
        <f>1/1000*'[1]48Exp'!AK$116</f>
        <v>4.2058776999999999E-2</v>
      </c>
      <c r="AN18" s="11">
        <f>1/1000*'[1]48Exp'!AL$116</f>
        <v>5.2826892E-2</v>
      </c>
      <c r="AO18" s="11">
        <f>1/1000*'[1]48Exp'!AM$116</f>
        <v>4.7796076E-2</v>
      </c>
      <c r="AP18" s="11">
        <f>1/1000*'[1]48Exp'!AN$116</f>
        <v>5.2513042000000003E-2</v>
      </c>
      <c r="AQ18" s="11">
        <f>1/1000*'[1]48Exp'!AO$116</f>
        <v>5.5478908E-2</v>
      </c>
      <c r="AR18" s="11">
        <f>1/1000*'[1]48Exp'!AP$116</f>
        <v>3.8293572999999997E-2</v>
      </c>
      <c r="AS18" s="11">
        <f>1/1000*'[1]48Exp'!AQ$116</f>
        <v>2.6719663999999997E-2</v>
      </c>
      <c r="AT18" s="11">
        <f>1/1000*'[1]48Exp'!AR$116</f>
        <v>3.0042959999999997E-2</v>
      </c>
      <c r="AU18" s="11">
        <f>1/1000*'[1]48Exp'!AS$116</f>
        <v>2.8120338000000002E-2</v>
      </c>
      <c r="AV18" s="11">
        <f>1/1000*'[1]48Exp'!AT$116</f>
        <v>3.2130016999999997E-2</v>
      </c>
      <c r="AW18" s="11">
        <f>1/1000*'[1]48Exp'!AU$116</f>
        <v>3.1755806999999997E-2</v>
      </c>
      <c r="AX18" s="11">
        <f>1/1000*'[1]48Exp'!AV$116</f>
        <v>2.8446472E-2</v>
      </c>
      <c r="AY18" s="11">
        <f>1/1000*'[1]48Exp'!AW$116</f>
        <v>3.2733146999999997E-2</v>
      </c>
      <c r="AZ18" s="11">
        <f>1/1000*'[1]48Exp'!AX$116</f>
        <v>3.7016972517000007E-2</v>
      </c>
      <c r="BA18" s="11">
        <f>1/1000*'[1]48Exp'!AY$116</f>
        <v>3.8664365380999995E-2</v>
      </c>
      <c r="BB18" s="11">
        <f>1/1000*'[1]48Exp'!AZ$116</f>
        <v>3.9132681927999992E-2</v>
      </c>
      <c r="BC18" s="11">
        <f>1/1000*'[1]48Exp'!BA$116</f>
        <v>0</v>
      </c>
      <c r="BD18" s="222"/>
    </row>
    <row r="19" spans="2:56">
      <c r="B19" s="5" t="s">
        <v>32</v>
      </c>
      <c r="C19" s="46">
        <f>1/$A$1*'[1]48Exp'!$B$187</f>
        <v>2.9350819999999999E-3</v>
      </c>
      <c r="D19" s="11">
        <f>1/$A$1*'[1]48Exp'!$C$187</f>
        <v>1.6003567E-2</v>
      </c>
      <c r="E19" s="11">
        <f>1/$A$1*'[1]48Exp'!$D$187</f>
        <v>1.2159054999999998E-2</v>
      </c>
      <c r="F19" s="11">
        <f>1/$A$1*'[1]48Exp'!$E$187</f>
        <v>2.0708075666666662E-2</v>
      </c>
      <c r="G19" s="11">
        <f>1/$A$1*'[1]48Exp'!$F$187</f>
        <v>1.70688188E-2</v>
      </c>
      <c r="H19" s="11">
        <f>1/$A$1*'[1]48Exp'!$G$187</f>
        <v>1.7945093999999998E-2</v>
      </c>
      <c r="I19" s="11">
        <f>1/$A$1*'[1]48Exp'!$H$187</f>
        <v>1.8242254999999999E-2</v>
      </c>
      <c r="J19" s="36">
        <f>1/$A$1*'[1]48Exp'!$I$187</f>
        <v>2.0647866999999997E-2</v>
      </c>
      <c r="K19" s="36">
        <f>1/$A$1*'[1]48Exp'!J$187</f>
        <v>1.8077390999999995E-2</v>
      </c>
      <c r="L19" s="36">
        <f>1/$A$1*'[1]48Exp'!K$187</f>
        <v>1.6441104999999998E-2</v>
      </c>
      <c r="M19" s="11">
        <f>1/$A$1*'[1]48Exp'!L$187</f>
        <v>2.3582539999999999E-2</v>
      </c>
      <c r="N19" s="11">
        <f>1/$A$1*'[1]48Exp'!M$187</f>
        <v>2.2930112999999995E-2</v>
      </c>
      <c r="O19" s="11">
        <f>1/$A$1*'[1]48Exp'!N$187</f>
        <v>1.7101234999999999E-2</v>
      </c>
      <c r="P19" s="11">
        <f>1/$A$1*'[1]48Exp'!O$187</f>
        <v>7.1942549999999992E-3</v>
      </c>
      <c r="Q19" s="11">
        <f>1/$A$1*'[1]48Exp'!P$187</f>
        <v>1.0093796E-2</v>
      </c>
      <c r="R19" s="11">
        <f>1/$A$1*'[1]48Exp'!Q$187</f>
        <v>8.5840949999999999E-3</v>
      </c>
      <c r="S19" s="11">
        <f>1/$A$1*'[1]48Exp'!R$187</f>
        <v>8.5662209999999989E-3</v>
      </c>
      <c r="T19" s="11">
        <f>1/$A$1*'[1]48Exp'!S$187</f>
        <v>1.0234617999999999E-2</v>
      </c>
      <c r="U19" s="11">
        <f>1/$A$1*'[1]48Exp'!T$187</f>
        <v>2.0043887999999996E-2</v>
      </c>
      <c r="V19" s="11">
        <f>1/$A$1*'[1]48Exp'!U$187</f>
        <v>2.3394631999999999E-2</v>
      </c>
      <c r="W19" s="11">
        <f>1/$A$1*'[1]48Exp'!V$187</f>
        <v>1.8783164999999998E-2</v>
      </c>
      <c r="X19" s="11">
        <f>1/$A$1*'[1]48Exp'!W$187</f>
        <v>2.7670654999999999E-2</v>
      </c>
      <c r="Y19" s="11">
        <f>1/$A$1*'[1]48Exp'!X$187</f>
        <v>3.1823051525000007E-2</v>
      </c>
      <c r="Z19" s="11">
        <f>1/$A$1*'[1]48Exp'!Y$187</f>
        <v>2.626074846E-2</v>
      </c>
      <c r="AA19" s="11">
        <f>1/$A$1*'[1]48Exp'!Z$187</f>
        <v>4.1143072591000002E-2</v>
      </c>
      <c r="AB19" s="11">
        <f>1/$A$1*'[1]48Exp'!AA$187</f>
        <v>0</v>
      </c>
      <c r="AC19" s="4"/>
      <c r="AD19" s="46">
        <f>1/1000*'[1]48Exp'!AB$187</f>
        <v>5.0718059999999999E-3</v>
      </c>
      <c r="AE19" s="11">
        <f>1/1000*'[1]48Exp'!AC$187</f>
        <v>1.2437722E-2</v>
      </c>
      <c r="AF19" s="11">
        <f>1/1000*'[1]48Exp'!AD$187</f>
        <v>1.0747926E-2</v>
      </c>
      <c r="AG19" s="11">
        <f>1/1000*'[1]48Exp'!AE$187</f>
        <v>1.7989460999999998E-2</v>
      </c>
      <c r="AH19" s="11">
        <f>1/1000*'[1]48Exp'!AF$187</f>
        <v>2.5322827999999999E-2</v>
      </c>
      <c r="AI19" s="11">
        <f>1/1000*'[1]48Exp'!AG$187</f>
        <v>2.6269082999999999E-2</v>
      </c>
      <c r="AJ19" s="11">
        <f>1/1000*'[1]48Exp'!AH$187</f>
        <v>2.3428881999999998E-2</v>
      </c>
      <c r="AK19" s="11">
        <f>1/1000*'[1]48Exp'!AI$187</f>
        <v>3.0641164999999998E-2</v>
      </c>
      <c r="AL19" s="11">
        <f>1/1000*'[1]48Exp'!AJ$187</f>
        <v>3.2589335025296887E-2</v>
      </c>
      <c r="AM19" s="11">
        <f>1/1000*'[1]48Exp'!AK$187</f>
        <v>3.1321017999999999E-2</v>
      </c>
      <c r="AN19" s="11">
        <f>1/1000*'[1]48Exp'!AL$187</f>
        <v>3.4839027000000002E-2</v>
      </c>
      <c r="AO19" s="11">
        <f>1/1000*'[1]48Exp'!AM$187</f>
        <v>3.8337221999999997E-2</v>
      </c>
      <c r="AP19" s="11">
        <f>1/1000*'[1]48Exp'!AN$187</f>
        <v>3.0746228E-2</v>
      </c>
      <c r="AQ19" s="11">
        <f>1/1000*'[1]48Exp'!AO$187</f>
        <v>1.2819422999999998E-2</v>
      </c>
      <c r="AR19" s="11">
        <f>1/1000*'[1]48Exp'!AP$187</f>
        <v>1.3576896E-2</v>
      </c>
      <c r="AS19" s="11">
        <f>1/1000*'[1]48Exp'!AQ$187</f>
        <v>1.6305891999999999E-2</v>
      </c>
      <c r="AT19" s="11">
        <f>1/1000*'[1]48Exp'!AR$187</f>
        <v>1.3864740999999998E-2</v>
      </c>
      <c r="AU19" s="11">
        <f>1/1000*'[1]48Exp'!AS$187</f>
        <v>1.9439495000000001E-2</v>
      </c>
      <c r="AV19" s="11">
        <f>1/1000*'[1]48Exp'!AT$187</f>
        <v>2.9390894000000001E-2</v>
      </c>
      <c r="AW19" s="11">
        <f>1/1000*'[1]48Exp'!AU$187</f>
        <v>3.7753678999999998E-2</v>
      </c>
      <c r="AX19" s="11">
        <f>1/1000*'[1]48Exp'!AV$187</f>
        <v>3.3244472000000004E-2</v>
      </c>
      <c r="AY19" s="11">
        <f>1/1000*'[1]48Exp'!AW$187</f>
        <v>4.7576003999999998E-2</v>
      </c>
      <c r="AZ19" s="11">
        <f>1/1000*'[1]48Exp'!AX$187</f>
        <v>4.9403606415999987E-2</v>
      </c>
      <c r="BA19" s="11">
        <f>1/1000*'[1]48Exp'!AY$187</f>
        <v>4.351097736900001E-2</v>
      </c>
      <c r="BB19" s="11">
        <f>1/1000*'[1]48Exp'!AZ$187</f>
        <v>4.6184745426999997E-2</v>
      </c>
      <c r="BC19" s="11">
        <f>1/1000*'[1]48Exp'!BA$187</f>
        <v>0</v>
      </c>
      <c r="BD19" s="222"/>
    </row>
    <row r="20" spans="2:56">
      <c r="B20" s="5" t="s">
        <v>35</v>
      </c>
      <c r="C20" s="46">
        <f>1/$A$1*'[1]48Exp'!$B$206</f>
        <v>0.15604563999999999</v>
      </c>
      <c r="D20" s="11">
        <f>1/$A$1*'[1]48Exp'!$C$206</f>
        <v>0.15696137699999999</v>
      </c>
      <c r="E20" s="11">
        <f>1/$A$1*'[1]48Exp'!$D$206</f>
        <v>0.142836726</v>
      </c>
      <c r="F20" s="11">
        <f>1/$A$1*'[1]48Exp'!$E$206</f>
        <v>0.15004239299999997</v>
      </c>
      <c r="G20" s="11">
        <f>1/$A$1*'[1]48Exp'!$F$206</f>
        <v>0.1352835</v>
      </c>
      <c r="H20" s="11">
        <f>1/$A$1*'[1]48Exp'!$G$206</f>
        <v>0.13509693499999997</v>
      </c>
      <c r="I20" s="11">
        <f>1/$A$1*'[1]48Exp'!$H$206</f>
        <v>0.14168653099999998</v>
      </c>
      <c r="J20" s="36">
        <f>1/$A$1*'[1]48Exp'!$I$206</f>
        <v>0.14252851499999999</v>
      </c>
      <c r="K20" s="36">
        <f>1/$A$1*'[1]48Exp'!J$206</f>
        <v>0.15892803400000022</v>
      </c>
      <c r="L20" s="36">
        <f>1/$A$1*'[1]48Exp'!K$206</f>
        <v>0.15103898799999996</v>
      </c>
      <c r="M20" s="11">
        <f>1/$A$1*'[1]48Exp'!L$206</f>
        <v>0.18486189299999997</v>
      </c>
      <c r="N20" s="11">
        <f>1/$A$1*'[1]48Exp'!M$206</f>
        <v>0.18111033099999999</v>
      </c>
      <c r="O20" s="11">
        <f>1/$A$1*'[1]48Exp'!N$206</f>
        <v>0.19602757799999998</v>
      </c>
      <c r="P20" s="11">
        <f>1/$A$1*'[1]48Exp'!O$206</f>
        <v>0.13489553441666666</v>
      </c>
      <c r="Q20" s="11">
        <f>1/$A$1*'[1]48Exp'!P$206</f>
        <v>0.17702475999999998</v>
      </c>
      <c r="R20" s="11">
        <f>1/$A$1*'[1]48Exp'!Q$206</f>
        <v>0.18022233399999998</v>
      </c>
      <c r="S20" s="11">
        <f>1/$A$1*'[1]48Exp'!R$206</f>
        <v>0.17160828799999997</v>
      </c>
      <c r="T20" s="11">
        <f>1/$A$1*'[1]48Exp'!S$206</f>
        <v>0.17697939699999998</v>
      </c>
      <c r="U20" s="11">
        <f>1/$A$1*'[1]48Exp'!T$206</f>
        <v>0.17463680099999998</v>
      </c>
      <c r="V20" s="11">
        <f>1/$A$1*'[1]48Exp'!U$206</f>
        <v>0.18442423799999999</v>
      </c>
      <c r="W20" s="11">
        <f>1/$A$1*'[1]48Exp'!V$206</f>
        <v>0.17103091899999998</v>
      </c>
      <c r="X20" s="11">
        <f>1/$A$1*'[1]48Exp'!W$206</f>
        <v>0.191510128</v>
      </c>
      <c r="Y20" s="11">
        <f>1/$A$1*'[1]48Exp'!X$206</f>
        <v>0.20134508870299989</v>
      </c>
      <c r="Z20" s="11">
        <f>1/$A$1*'[1]48Exp'!Y$206</f>
        <v>0.20085572572300003</v>
      </c>
      <c r="AA20" s="11">
        <f>1/$A$1*'[1]48Exp'!Z$206</f>
        <v>0.21745753398500001</v>
      </c>
      <c r="AB20" s="11">
        <f>1/$A$1*'[1]48Exp'!AA$206</f>
        <v>0</v>
      </c>
      <c r="AC20" s="4"/>
      <c r="AD20" s="46">
        <f>1/1000*'[1]48Exp'!AB$206</f>
        <v>0.15603373399999998</v>
      </c>
      <c r="AE20" s="11">
        <f>1/1000*'[1]48Exp'!AC$206</f>
        <v>0.13660704899999998</v>
      </c>
      <c r="AF20" s="11">
        <f>1/1000*'[1]48Exp'!AD$206</f>
        <v>0.13766993199999999</v>
      </c>
      <c r="AG20" s="11">
        <f>1/1000*'[1]48Exp'!AE$206</f>
        <v>0.136755615</v>
      </c>
      <c r="AH20" s="11">
        <f>1/1000*'[1]48Exp'!AF$206</f>
        <v>0.14321394500000001</v>
      </c>
      <c r="AI20" s="11">
        <f>1/1000*'[1]48Exp'!AG$206</f>
        <v>0.15541422399999999</v>
      </c>
      <c r="AJ20" s="11">
        <f>1/1000*'[1]48Exp'!AH$206</f>
        <v>0.16068245199999998</v>
      </c>
      <c r="AK20" s="11">
        <f>1/1000*'[1]48Exp'!AI$206</f>
        <v>0.179774719</v>
      </c>
      <c r="AL20" s="11">
        <f>1/1000*'[1]48Exp'!AJ$206</f>
        <v>0.22080398045101565</v>
      </c>
      <c r="AM20" s="11">
        <f>1/1000*'[1]48Exp'!AK$206</f>
        <v>0.197931356</v>
      </c>
      <c r="AN20" s="11">
        <f>1/1000*'[1]48Exp'!AL$206</f>
        <v>0.250771517</v>
      </c>
      <c r="AO20" s="11">
        <f>1/1000*'[1]48Exp'!AM$206</f>
        <v>0.29011134199999999</v>
      </c>
      <c r="AP20" s="11">
        <f>1/1000*'[1]48Exp'!AN$206</f>
        <v>0.28590753299999999</v>
      </c>
      <c r="AQ20" s="11">
        <f>1/1000*'[1]48Exp'!AO$206</f>
        <v>0.25798590100000002</v>
      </c>
      <c r="AR20" s="11">
        <f>1/1000*'[1]48Exp'!AP$206</f>
        <v>0.23935390099999998</v>
      </c>
      <c r="AS20" s="11">
        <f>1/1000*'[1]48Exp'!AQ$206</f>
        <v>0.23659067499999997</v>
      </c>
      <c r="AT20" s="11">
        <f>1/1000*'[1]48Exp'!AR$206</f>
        <v>0.233946714</v>
      </c>
      <c r="AU20" s="11">
        <f>1/1000*'[1]48Exp'!AS$206</f>
        <v>0.239042748</v>
      </c>
      <c r="AV20" s="11">
        <f>1/1000*'[1]48Exp'!AT$206</f>
        <v>0.260608701</v>
      </c>
      <c r="AW20" s="11">
        <f>1/1000*'[1]48Exp'!AU$206</f>
        <v>0.26110667199999998</v>
      </c>
      <c r="AX20" s="11">
        <f>1/1000*'[1]48Exp'!AV$206</f>
        <v>0.230597411</v>
      </c>
      <c r="AY20" s="11">
        <f>1/1000*'[1]48Exp'!AW$206</f>
        <v>0.26734121599999999</v>
      </c>
      <c r="AZ20" s="11">
        <f>1/1000*'[1]48Exp'!AX$206</f>
        <v>0.28609567437900013</v>
      </c>
      <c r="BA20" s="11">
        <f>1/1000*'[1]48Exp'!AY$206</f>
        <v>0.27806746463900001</v>
      </c>
      <c r="BB20" s="11">
        <f>1/1000*'[1]48Exp'!AZ$206</f>
        <v>0.28292082969799998</v>
      </c>
      <c r="BC20" s="11">
        <f>1/1000*'[1]48Exp'!BA$206</f>
        <v>0</v>
      </c>
      <c r="BD20" s="222"/>
    </row>
    <row r="21" spans="2:56">
      <c r="B21" s="5" t="s">
        <v>40</v>
      </c>
      <c r="C21" s="46">
        <f>1/$A$1*'[1]48Exp'!$B$121</f>
        <v>1.707657E-3</v>
      </c>
      <c r="D21" s="11">
        <f>1/$A$1*'[1]48Exp'!$C$121</f>
        <v>1.8370007999999999E-3</v>
      </c>
      <c r="E21" s="11">
        <f>1/$A$1*'[1]48Exp'!$D$121</f>
        <v>2.9353549999999997E-3</v>
      </c>
      <c r="F21" s="11">
        <f>1/$A$1*'[1]48Exp'!$E$121</f>
        <v>2.117598E-3</v>
      </c>
      <c r="G21" s="11">
        <f>1/$A$1*'[1]48Exp'!$F$121</f>
        <v>2.8733339999999995E-3</v>
      </c>
      <c r="H21" s="11">
        <f>1/$A$1*'[1]48Exp'!$G$121</f>
        <v>3.7790899999999997E-3</v>
      </c>
      <c r="I21" s="11">
        <f>1/$A$1*'[1]48Exp'!$H$121</f>
        <v>4.6459680000000003E-3</v>
      </c>
      <c r="J21" s="36">
        <f>1/$A$1*'[1]48Exp'!$I$121</f>
        <v>6.0145413999999993E-3</v>
      </c>
      <c r="K21" s="36">
        <f>1/$A$1*'[1]48Exp'!J$121</f>
        <v>7.1300439999999925E-3</v>
      </c>
      <c r="L21" s="36">
        <f>1/$A$1*'[1]48Exp'!K$121</f>
        <v>4.9966419999999999E-3</v>
      </c>
      <c r="M21" s="11">
        <f>1/$A$1*'[1]48Exp'!L$121</f>
        <v>4.8548109999999997E-3</v>
      </c>
      <c r="N21" s="11">
        <f>1/$A$1*'[1]48Exp'!M$121</f>
        <v>4.3421979999999994E-3</v>
      </c>
      <c r="O21" s="11">
        <f>1/$A$1*'[1]48Exp'!N$121</f>
        <v>5.9095599999999995E-3</v>
      </c>
      <c r="P21" s="11">
        <f>1/$A$1*'[1]48Exp'!O$121</f>
        <v>6.9639189999999998E-3</v>
      </c>
      <c r="Q21" s="11">
        <f>1/$A$1*'[1]48Exp'!P$121</f>
        <v>8.5518590000000002E-3</v>
      </c>
      <c r="R21" s="11">
        <f>1/$A$1*'[1]48Exp'!Q$121</f>
        <v>6.0074239999999999E-3</v>
      </c>
      <c r="S21" s="11">
        <f>1/$A$1*'[1]48Exp'!R$121</f>
        <v>8.737716999999999E-3</v>
      </c>
      <c r="T21" s="11">
        <f>1/$A$1*'[1]48Exp'!S$121</f>
        <v>9.7933519999999982E-3</v>
      </c>
      <c r="U21" s="11">
        <f>1/$A$1*'[1]48Exp'!T$121</f>
        <v>6.6735839999999998E-3</v>
      </c>
      <c r="V21" s="11">
        <f>1/$A$1*'[1]48Exp'!U$121</f>
        <v>4.9656149999999996E-3</v>
      </c>
      <c r="W21" s="11">
        <f>1/$A$1*'[1]48Exp'!V$121</f>
        <v>2.8839854999999997E-3</v>
      </c>
      <c r="X21" s="11">
        <f>1/$A$1*'[1]48Exp'!W$121</f>
        <v>5.5054239999999992E-3</v>
      </c>
      <c r="Y21" s="11">
        <f>1/$A$1*'[1]48Exp'!X$121</f>
        <v>5.8399816799999992E-3</v>
      </c>
      <c r="Z21" s="11">
        <f>1/$A$1*'[1]48Exp'!Y$121</f>
        <v>4.4549702499999998E-3</v>
      </c>
      <c r="AA21" s="11">
        <f>1/$A$1*'[1]48Exp'!Z$121</f>
        <v>8.063309490999997E-3</v>
      </c>
      <c r="AB21" s="11">
        <f>1/$A$1*'[1]48Exp'!AA$121</f>
        <v>0</v>
      </c>
      <c r="AC21" s="4"/>
      <c r="AD21" s="46">
        <f>1/1000*'[1]48Exp'!AB$121</f>
        <v>3.348522E-3</v>
      </c>
      <c r="AE21" s="11">
        <f>1/1000*'[1]48Exp'!AC$121</f>
        <v>3.8221789999999998E-3</v>
      </c>
      <c r="AF21" s="11">
        <f>1/1000*'[1]48Exp'!AD$121</f>
        <v>4.5196239999999999E-3</v>
      </c>
      <c r="AG21" s="11">
        <f>1/1000*'[1]48Exp'!AE$121</f>
        <v>4.5596179999999997E-3</v>
      </c>
      <c r="AH21" s="11">
        <f>1/1000*'[1]48Exp'!AF$121</f>
        <v>6.5487150000000001E-3</v>
      </c>
      <c r="AI21" s="11">
        <f>1/1000*'[1]48Exp'!AG$121</f>
        <v>9.0851249999999995E-3</v>
      </c>
      <c r="AJ21" s="11">
        <f>1/1000*'[1]48Exp'!AH$121</f>
        <v>7.9941509999999997E-3</v>
      </c>
      <c r="AK21" s="11">
        <f>1/1000*'[1]48Exp'!AI$121</f>
        <v>1.357745E-2</v>
      </c>
      <c r="AL21" s="11">
        <f>1/1000*'[1]48Exp'!AJ$121</f>
        <v>1.8715023865793129E-2</v>
      </c>
      <c r="AM21" s="11">
        <f>1/1000*'[1]48Exp'!AK$121</f>
        <v>1.5987813E-2</v>
      </c>
      <c r="AN21" s="11">
        <f>1/1000*'[1]48Exp'!AL$121</f>
        <v>1.4790376000000001E-2</v>
      </c>
      <c r="AO21" s="11">
        <f>1/1000*'[1]48Exp'!AM$121</f>
        <v>1.3950906999999999E-2</v>
      </c>
      <c r="AP21" s="11">
        <f>1/1000*'[1]48Exp'!AN$121</f>
        <v>1.9108277999999999E-2</v>
      </c>
      <c r="AQ21" s="11">
        <f>1/1000*'[1]48Exp'!AO$121</f>
        <v>2.1418439000000001E-2</v>
      </c>
      <c r="AR21" s="11">
        <f>1/1000*'[1]48Exp'!AP$121</f>
        <v>1.8268079E-2</v>
      </c>
      <c r="AS21" s="11">
        <f>1/1000*'[1]48Exp'!AQ$121</f>
        <v>1.6799340999999999E-2</v>
      </c>
      <c r="AT21" s="11">
        <f>1/1000*'[1]48Exp'!AR$121</f>
        <v>2.0864815999999998E-2</v>
      </c>
      <c r="AU21" s="11">
        <f>1/1000*'[1]48Exp'!AS$121</f>
        <v>1.9795400999999997E-2</v>
      </c>
      <c r="AV21" s="11">
        <f>1/1000*'[1]48Exp'!AT$121</f>
        <v>1.2692293999999998E-2</v>
      </c>
      <c r="AW21" s="11">
        <f>1/1000*'[1]48Exp'!AU$121</f>
        <v>1.284337E-2</v>
      </c>
      <c r="AX21" s="11">
        <f>1/1000*'[1]48Exp'!AV$121</f>
        <v>9.9067280000000001E-3</v>
      </c>
      <c r="AY21" s="11">
        <f>1/1000*'[1]48Exp'!AW$121</f>
        <v>1.6047525E-2</v>
      </c>
      <c r="AZ21" s="11">
        <f>1/1000*'[1]48Exp'!AX$121</f>
        <v>2.0266807366000002E-2</v>
      </c>
      <c r="BA21" s="11">
        <f>1/1000*'[1]48Exp'!AY$121</f>
        <v>1.6872108474999998E-2</v>
      </c>
      <c r="BB21" s="11">
        <f>1/1000*'[1]48Exp'!AZ$121</f>
        <v>2.0814654709000006E-2</v>
      </c>
      <c r="BC21" s="11">
        <f>1/1000*'[1]48Exp'!BA$121</f>
        <v>0</v>
      </c>
      <c r="BD21" s="222"/>
    </row>
    <row r="22" spans="2:56">
      <c r="B22" s="5" t="s">
        <v>31</v>
      </c>
      <c r="C22" s="46">
        <f>1/$A$1*'[1]48Exp'!$B$228</f>
        <v>4.447421E-3</v>
      </c>
      <c r="D22" s="11">
        <f>1/$A$1*'[1]48Exp'!$C$228</f>
        <v>3.0643529999999997E-3</v>
      </c>
      <c r="E22" s="11">
        <f>1/$A$1*'[1]48Exp'!$D$228</f>
        <v>3.9450369999999993E-3</v>
      </c>
      <c r="F22" s="11">
        <f>1/$A$1*'[1]48Exp'!$E$228</f>
        <v>3.1713116666666668E-3</v>
      </c>
      <c r="G22" s="11">
        <f>1/$A$1*'[1]48Exp'!$F$228</f>
        <v>4.8417819999999993E-3</v>
      </c>
      <c r="H22" s="11">
        <f>1/$A$1*'[1]48Exp'!$G$228</f>
        <v>4.8022159999999998E-3</v>
      </c>
      <c r="I22" s="11">
        <f>1/$A$1*'[1]48Exp'!$H$228</f>
        <v>4.616045E-3</v>
      </c>
      <c r="J22" s="36">
        <f>1/$A$1*'[1]48Exp'!$I$228</f>
        <v>4.9866829999999996E-3</v>
      </c>
      <c r="K22" s="36">
        <f>1/$A$1*'[1]48Exp'!J$228</f>
        <v>7.9375079999999994E-3</v>
      </c>
      <c r="L22" s="36">
        <f>1/$A$1*'[1]48Exp'!K$228</f>
        <v>7.704917999999999E-3</v>
      </c>
      <c r="M22" s="11">
        <f>1/$A$1*'[1]48Exp'!L$228</f>
        <v>1.0399866999999998E-2</v>
      </c>
      <c r="N22" s="11">
        <f>1/$A$1*'[1]48Exp'!M$228</f>
        <v>1.0036229999999998E-2</v>
      </c>
      <c r="O22" s="11">
        <f>1/$A$1*'[1]48Exp'!N$228</f>
        <v>9.5868019999999984E-3</v>
      </c>
      <c r="P22" s="11">
        <f>1/$A$1*'[1]48Exp'!O$228</f>
        <v>6.7439459999999989E-3</v>
      </c>
      <c r="Q22" s="11">
        <f>1/$A$1*'[1]48Exp'!P$228</f>
        <v>8.952303E-3</v>
      </c>
      <c r="R22" s="11">
        <f>1/$A$1*'[1]48Exp'!Q$228</f>
        <v>8.6430649999999984E-3</v>
      </c>
      <c r="S22" s="11">
        <f>1/$A$1*'[1]48Exp'!R$228</f>
        <v>9.0404109999999999E-3</v>
      </c>
      <c r="T22" s="11">
        <f>1/$A$1*'[1]48Exp'!S$228</f>
        <v>6.5797639999999992E-3</v>
      </c>
      <c r="U22" s="11">
        <f>1/$A$1*'[1]48Exp'!T$228</f>
        <v>7.6721940000000002E-3</v>
      </c>
      <c r="V22" s="11">
        <f>1/$A$1*'[1]48Exp'!U$228</f>
        <v>7.8448099999999989E-3</v>
      </c>
      <c r="W22" s="11">
        <f>1/$A$1*'[1]48Exp'!V$228</f>
        <v>1.0072146999999998E-2</v>
      </c>
      <c r="X22" s="11">
        <f>1/$A$1*'[1]48Exp'!W$228</f>
        <v>7.6045959999999999E-3</v>
      </c>
      <c r="Y22" s="11">
        <f>1/$A$1*'[1]48Exp'!X$228</f>
        <v>8.037732962000001E-3</v>
      </c>
      <c r="Z22" s="11">
        <f>1/$A$1*'[1]48Exp'!Y$228</f>
        <v>1.0267578050000002E-2</v>
      </c>
      <c r="AA22" s="11">
        <f>1/$A$1*'[1]48Exp'!Z$228</f>
        <v>1.0942736931000001E-2</v>
      </c>
      <c r="AB22" s="11">
        <f>1/$A$1*'[1]48Exp'!AA$228</f>
        <v>0</v>
      </c>
      <c r="AC22" s="4"/>
      <c r="AD22" s="46">
        <f>1/1000*'[1]48Exp'!AB$228</f>
        <v>7.026488E-3</v>
      </c>
      <c r="AE22" s="11">
        <f>1/1000*'[1]48Exp'!AC$228</f>
        <v>5.4134810000000004E-3</v>
      </c>
      <c r="AF22" s="11">
        <f>1/1000*'[1]48Exp'!AD$228</f>
        <v>5.9658289999999998E-3</v>
      </c>
      <c r="AG22" s="11">
        <f>1/1000*'[1]48Exp'!AE$228</f>
        <v>4.3693009999999999E-3</v>
      </c>
      <c r="AH22" s="11">
        <f>1/1000*'[1]48Exp'!AF$228</f>
        <v>5.2791609999999992E-3</v>
      </c>
      <c r="AI22" s="11">
        <f>1/1000*'[1]48Exp'!AG$228</f>
        <v>6.6011899999999998E-3</v>
      </c>
      <c r="AJ22" s="11">
        <f>1/1000*'[1]48Exp'!AH$228</f>
        <v>5.9882469999999995E-3</v>
      </c>
      <c r="AK22" s="11">
        <f>1/1000*'[1]48Exp'!AI$228</f>
        <v>8.3450670000000012E-3</v>
      </c>
      <c r="AL22" s="11">
        <f>1/1000*'[1]48Exp'!AJ$228</f>
        <v>1.3495669030311732E-2</v>
      </c>
      <c r="AM22" s="11">
        <f>1/1000*'[1]48Exp'!AK$228</f>
        <v>1.2843226999999999E-2</v>
      </c>
      <c r="AN22" s="11">
        <f>1/1000*'[1]48Exp'!AL$228</f>
        <v>1.7594662E-2</v>
      </c>
      <c r="AO22" s="11">
        <f>1/1000*'[1]48Exp'!AM$228</f>
        <v>2.0680388000000001E-2</v>
      </c>
      <c r="AP22" s="11">
        <f>1/1000*'[1]48Exp'!AN$228</f>
        <v>2.0469269000000002E-2</v>
      </c>
      <c r="AQ22" s="11">
        <f>1/1000*'[1]48Exp'!AO$228</f>
        <v>1.8126561999999999E-2</v>
      </c>
      <c r="AR22" s="11">
        <f>1/1000*'[1]48Exp'!AP$228</f>
        <v>1.6426352999999998E-2</v>
      </c>
      <c r="AS22" s="11">
        <f>1/1000*'[1]48Exp'!AQ$228</f>
        <v>1.6561111999999999E-2</v>
      </c>
      <c r="AT22" s="11">
        <f>1/1000*'[1]48Exp'!AR$228</f>
        <v>1.8874686000000002E-2</v>
      </c>
      <c r="AU22" s="11">
        <f>1/1000*'[1]48Exp'!AS$228</f>
        <v>1.6216899999999999E-2</v>
      </c>
      <c r="AV22" s="11">
        <f>1/1000*'[1]48Exp'!AT$228</f>
        <v>1.6290060999999998E-2</v>
      </c>
      <c r="AW22" s="11">
        <f>1/1000*'[1]48Exp'!AU$228</f>
        <v>1.5386045999999999E-2</v>
      </c>
      <c r="AX22" s="11">
        <f>1/1000*'[1]48Exp'!AV$228</f>
        <v>1.5452034E-2</v>
      </c>
      <c r="AY22" s="11">
        <f>1/1000*'[1]48Exp'!AW$228</f>
        <v>1.6834281999999999E-2</v>
      </c>
      <c r="AZ22" s="11">
        <f>1/1000*'[1]48Exp'!AX$228</f>
        <v>1.6628137519999999E-2</v>
      </c>
      <c r="BA22" s="11">
        <f>1/1000*'[1]48Exp'!AY$228</f>
        <v>1.5294853776999994E-2</v>
      </c>
      <c r="BB22" s="11">
        <f>1/1000*'[1]48Exp'!AZ$228</f>
        <v>1.4591544703E-2</v>
      </c>
      <c r="BC22" s="11">
        <f>1/1000*'[1]48Exp'!BA$228</f>
        <v>0</v>
      </c>
      <c r="BD22" s="222"/>
    </row>
    <row r="23" spans="2:56">
      <c r="B23" s="5" t="s">
        <v>27</v>
      </c>
      <c r="C23" s="46">
        <f>1/$A$1*'[1]48Exp'!$B$231</f>
        <v>9.2505739999999993E-3</v>
      </c>
      <c r="D23" s="11">
        <f>1/$A$1*'[1]48Exp'!$C$231</f>
        <v>1.8479212999999998E-2</v>
      </c>
      <c r="E23" s="11">
        <f>1/$A$1*'[1]48Exp'!$D$231</f>
        <v>1.177486E-2</v>
      </c>
      <c r="F23" s="11">
        <f>1/$A$1*'[1]48Exp'!$E$231</f>
        <v>3.1811503999999997E-2</v>
      </c>
      <c r="G23" s="11">
        <f>1/$A$1*'[1]48Exp'!$F$231</f>
        <v>3.5378984999999995E-2</v>
      </c>
      <c r="H23" s="11">
        <f>1/$A$1*'[1]48Exp'!$G$231</f>
        <v>3.4237143999999997E-2</v>
      </c>
      <c r="I23" s="11">
        <f>1/$A$1*'[1]48Exp'!$H$231</f>
        <v>4.31702302E-2</v>
      </c>
      <c r="J23" s="36">
        <f>1/$A$1*'[1]48Exp'!$I$231</f>
        <v>5.3389651999999996E-2</v>
      </c>
      <c r="K23" s="36">
        <f>1/$A$1*'[1]48Exp'!J$231</f>
        <v>5.4763174000000032E-2</v>
      </c>
      <c r="L23" s="36">
        <f>1/$A$1*'[1]48Exp'!K$231</f>
        <v>6.6955584999999984E-2</v>
      </c>
      <c r="M23" s="11">
        <f>1/$A$1*'[1]48Exp'!L$231</f>
        <v>7.2390989999999988E-2</v>
      </c>
      <c r="N23" s="11">
        <f>1/$A$1*'[1]48Exp'!M$231</f>
        <v>5.759747099999999E-2</v>
      </c>
      <c r="O23" s="11">
        <f>1/$A$1*'[1]48Exp'!N$231</f>
        <v>5.7300982999999993E-2</v>
      </c>
      <c r="P23" s="11">
        <f>1/$A$1*'[1]48Exp'!O$231</f>
        <v>3.7422118333333323E-2</v>
      </c>
      <c r="Q23" s="11">
        <f>1/$A$1*'[1]48Exp'!P$231</f>
        <v>5.4025573999999993E-2</v>
      </c>
      <c r="R23" s="11">
        <f>1/$A$1*'[1]48Exp'!Q$231</f>
        <v>5.718389799999999E-2</v>
      </c>
      <c r="S23" s="11">
        <f>1/$A$1*'[1]48Exp'!R$231</f>
        <v>5.0561672999999994E-2</v>
      </c>
      <c r="T23" s="11">
        <f>1/$A$1*'[1]48Exp'!S$231</f>
        <v>5.4642674999999995E-2</v>
      </c>
      <c r="U23" s="11">
        <f>1/$A$1*'[1]48Exp'!T$231</f>
        <v>6.0001311000000002E-2</v>
      </c>
      <c r="V23" s="11">
        <f>1/$A$1*'[1]48Exp'!U$231</f>
        <v>8.9463713E-2</v>
      </c>
      <c r="W23" s="11">
        <f>1/$A$1*'[1]48Exp'!V$231</f>
        <v>6.3026171999999991E-2</v>
      </c>
      <c r="X23" s="11">
        <f>1/$A$1*'[1]48Exp'!W$231</f>
        <v>7.0483208999999991E-2</v>
      </c>
      <c r="Y23" s="11">
        <f>1/$A$1*'[1]48Exp'!X$231</f>
        <v>0.10820718798099997</v>
      </c>
      <c r="Z23" s="11">
        <f>1/$A$1*'[1]48Exp'!Y$231</f>
        <v>0.11746435281999998</v>
      </c>
      <c r="AA23" s="11">
        <f>1/$A$1*'[1]48Exp'!Z$231</f>
        <v>0.21332476513199991</v>
      </c>
      <c r="AB23" s="11">
        <f>1/$A$1*'[1]48Exp'!AA$231</f>
        <v>0</v>
      </c>
      <c r="AC23" s="4"/>
      <c r="AD23" s="46">
        <f>1/1000*'[1]48Exp'!AB$231</f>
        <v>1.2480660000000001E-2</v>
      </c>
      <c r="AE23" s="11">
        <f>1/1000*'[1]48Exp'!AC$231</f>
        <v>1.2578728999999999E-2</v>
      </c>
      <c r="AF23" s="11">
        <f>1/1000*'[1]48Exp'!AD$231</f>
        <v>1.8135873E-2</v>
      </c>
      <c r="AG23" s="11">
        <f>1/1000*'[1]48Exp'!AE$231</f>
        <v>3.2265290000000002E-2</v>
      </c>
      <c r="AH23" s="11">
        <f>1/1000*'[1]48Exp'!AF$231</f>
        <v>3.8269453000000002E-2</v>
      </c>
      <c r="AI23" s="11">
        <f>1/1000*'[1]48Exp'!AG$231</f>
        <v>4.0764071999999998E-2</v>
      </c>
      <c r="AJ23" s="11">
        <f>1/1000*'[1]48Exp'!AH$231</f>
        <v>4.6118590000000001E-2</v>
      </c>
      <c r="AK23" s="11">
        <f>1/1000*'[1]48Exp'!AI$231</f>
        <v>6.4579990999999989E-2</v>
      </c>
      <c r="AL23" s="11">
        <f>1/1000*'[1]48Exp'!AJ$231</f>
        <v>6.9577906365228939E-2</v>
      </c>
      <c r="AM23" s="11">
        <f>1/1000*'[1]48Exp'!AK$231</f>
        <v>7.3739673999999991E-2</v>
      </c>
      <c r="AN23" s="11">
        <f>1/1000*'[1]48Exp'!AL$231</f>
        <v>8.5091781000000005E-2</v>
      </c>
      <c r="AO23" s="11">
        <f>1/1000*'[1]48Exp'!AM$231</f>
        <v>0.100905277</v>
      </c>
      <c r="AP23" s="11">
        <f>1/1000*'[1]48Exp'!AN$231</f>
        <v>0.100464371</v>
      </c>
      <c r="AQ23" s="11">
        <f>1/1000*'[1]48Exp'!AO$231</f>
        <v>7.7400159999999996E-2</v>
      </c>
      <c r="AR23" s="11">
        <f>1/1000*'[1]48Exp'!AP$231</f>
        <v>8.0066164999999995E-2</v>
      </c>
      <c r="AS23" s="11">
        <f>1/1000*'[1]48Exp'!AQ$231</f>
        <v>7.8377935999999995E-2</v>
      </c>
      <c r="AT23" s="11">
        <f>1/1000*'[1]48Exp'!AR$231</f>
        <v>7.551862799999999E-2</v>
      </c>
      <c r="AU23" s="11">
        <f>1/1000*'[1]48Exp'!AS$231</f>
        <v>7.3642253000000005E-2</v>
      </c>
      <c r="AV23" s="11">
        <f>1/1000*'[1]48Exp'!AT$231</f>
        <v>8.6177942000000007E-2</v>
      </c>
      <c r="AW23" s="11">
        <f>1/1000*'[1]48Exp'!AU$231</f>
        <v>9.5802487000000006E-2</v>
      </c>
      <c r="AX23" s="11">
        <f>1/1000*'[1]48Exp'!AV$231</f>
        <v>7.1752130999999997E-2</v>
      </c>
      <c r="AY23" s="11">
        <f>1/1000*'[1]48Exp'!AW$231</f>
        <v>9.3602489999999997E-2</v>
      </c>
      <c r="AZ23" s="11">
        <f>1/1000*'[1]48Exp'!AX$231</f>
        <v>0.11346471265399999</v>
      </c>
      <c r="BA23" s="11">
        <f>1/1000*'[1]48Exp'!AY$231</f>
        <v>0.10929006981399997</v>
      </c>
      <c r="BB23" s="11">
        <f>1/1000*'[1]48Exp'!AZ$231</f>
        <v>0.148018653916</v>
      </c>
      <c r="BC23" s="11">
        <f>1/1000*'[1]48Exp'!BA$231</f>
        <v>0</v>
      </c>
      <c r="BD23" s="222"/>
    </row>
    <row r="24" spans="2:56">
      <c r="B24" s="5" t="s">
        <v>28</v>
      </c>
      <c r="C24" s="46">
        <f>1/$A$1*'[1]48Exp'!$B$253</f>
        <v>1.524009E-3</v>
      </c>
      <c r="D24" s="11">
        <f>1/$A$1*'[1]48Exp'!$C$253</f>
        <v>4.4070946000000005E-3</v>
      </c>
      <c r="E24" s="11">
        <f>1/$A$1*'[1]48Exp'!$D$253</f>
        <v>6.8814279999999993E-3</v>
      </c>
      <c r="F24" s="11">
        <f>1/$A$1*'[1]48Exp'!$E$253</f>
        <v>9.5998439999999997E-3</v>
      </c>
      <c r="G24" s="11">
        <f>1/$A$1*'[1]48Exp'!$F$253</f>
        <v>1.0368704999999999E-2</v>
      </c>
      <c r="H24" s="11">
        <f>1/$A$1*'[1]48Exp'!$G$253</f>
        <v>7.8719999999999988E-3</v>
      </c>
      <c r="I24" s="11">
        <f>1/$A$1*'[1]48Exp'!$H$253</f>
        <v>1.58820483E-2</v>
      </c>
      <c r="J24" s="36">
        <f>1/$A$1*'[1]48Exp'!$I$253</f>
        <v>1.9017143999999996E-2</v>
      </c>
      <c r="K24" s="36">
        <f>1/$A$1*'[1]48Exp'!J$253</f>
        <v>2.2285259999999984E-2</v>
      </c>
      <c r="L24" s="36">
        <f>1/$A$1*'[1]48Exp'!K$253</f>
        <v>2.7957350999999998E-2</v>
      </c>
      <c r="M24" s="11">
        <f>1/$A$1*'[1]48Exp'!L$253</f>
        <v>3.7965987E-2</v>
      </c>
      <c r="N24" s="11">
        <f>1/$A$1*'[1]48Exp'!M$253</f>
        <v>3.7557903999999996E-2</v>
      </c>
      <c r="O24" s="11">
        <f>1/$A$1*'[1]48Exp'!N$253</f>
        <v>4.1738758999999993E-2</v>
      </c>
      <c r="P24" s="11">
        <f>1/$A$1*'[1]48Exp'!O$253</f>
        <v>4.1732608499999997E-2</v>
      </c>
      <c r="Q24" s="11">
        <f>1/$A$1*'[1]48Exp'!P$253</f>
        <v>4.8787568999999996E-2</v>
      </c>
      <c r="R24" s="11">
        <f>1/$A$1*'[1]48Exp'!Q$253</f>
        <v>4.6684004999999994E-2</v>
      </c>
      <c r="S24" s="11">
        <f>1/$A$1*'[1]48Exp'!R$253</f>
        <v>4.9187729999999999E-2</v>
      </c>
      <c r="T24" s="11">
        <f>1/$A$1*'[1]48Exp'!S$253</f>
        <v>7.0243284999999989E-2</v>
      </c>
      <c r="U24" s="11">
        <f>1/$A$1*'[1]48Exp'!T$253</f>
        <v>7.4122318000000006E-2</v>
      </c>
      <c r="V24" s="11">
        <f>1/$A$1*'[1]48Exp'!U$253</f>
        <v>5.9938031999999995E-2</v>
      </c>
      <c r="W24" s="11">
        <f>1/$A$1*'[1]48Exp'!V$253</f>
        <v>4.8310503999999997E-2</v>
      </c>
      <c r="X24" s="11">
        <f>1/$A$1*'[1]48Exp'!W$253</f>
        <v>6.1995157999999995E-2</v>
      </c>
      <c r="Y24" s="11">
        <f>1/$A$1*'[1]48Exp'!X$253</f>
        <v>0.141061016392</v>
      </c>
      <c r="Z24" s="11">
        <f>1/$A$1*'[1]48Exp'!Y$253</f>
        <v>0.14689115561999999</v>
      </c>
      <c r="AA24" s="11">
        <f>1/$A$1*'[1]48Exp'!Z$253</f>
        <v>0.27741573336100006</v>
      </c>
      <c r="AB24" s="11">
        <f>1/$A$1*'[1]48Exp'!AA$253</f>
        <v>0</v>
      </c>
      <c r="AC24" s="4"/>
      <c r="AD24" s="46">
        <f>1/1000*'[1]48Exp'!AB$253</f>
        <v>2.3241099999999999E-3</v>
      </c>
      <c r="AE24" s="11">
        <f>1/1000*'[1]48Exp'!AC$253</f>
        <v>2.0436670000000003E-3</v>
      </c>
      <c r="AF24" s="11">
        <f>1/1000*'[1]48Exp'!AD$253</f>
        <v>4.4785349999999996E-3</v>
      </c>
      <c r="AG24" s="11">
        <f>1/1000*'[1]48Exp'!AE$253</f>
        <v>5.7499099999999996E-3</v>
      </c>
      <c r="AH24" s="11">
        <f>1/1000*'[1]48Exp'!AF$253</f>
        <v>6.4530610000000004E-3</v>
      </c>
      <c r="AI24" s="11">
        <f>1/1000*'[1]48Exp'!AG$253</f>
        <v>5.879993E-3</v>
      </c>
      <c r="AJ24" s="11">
        <f>1/1000*'[1]48Exp'!AH$253</f>
        <v>8.6975090000000008E-3</v>
      </c>
      <c r="AK24" s="11">
        <f>1/1000*'[1]48Exp'!AI$253</f>
        <v>1.3241850999999999E-2</v>
      </c>
      <c r="AL24" s="11">
        <f>1/1000*'[1]48Exp'!AJ$253</f>
        <v>2.4781072091758328E-2</v>
      </c>
      <c r="AM24" s="11">
        <f>1/1000*'[1]48Exp'!AK$253</f>
        <v>3.1529687000000001E-2</v>
      </c>
      <c r="AN24" s="11">
        <f>1/1000*'[1]48Exp'!AL$253</f>
        <v>4.2993615999999998E-2</v>
      </c>
      <c r="AO24" s="11">
        <f>1/1000*'[1]48Exp'!AM$253</f>
        <v>4.5022929999999996E-2</v>
      </c>
      <c r="AP24" s="11">
        <f>1/1000*'[1]48Exp'!AN$253</f>
        <v>4.9098973000000004E-2</v>
      </c>
      <c r="AQ24" s="11">
        <f>1/1000*'[1]48Exp'!AO$253</f>
        <v>5.1885942999999997E-2</v>
      </c>
      <c r="AR24" s="11">
        <f>1/1000*'[1]48Exp'!AP$253</f>
        <v>4.5652765999999997E-2</v>
      </c>
      <c r="AS24" s="11">
        <f>1/1000*'[1]48Exp'!AQ$253</f>
        <v>4.8422120999999999E-2</v>
      </c>
      <c r="AT24" s="11">
        <f>1/1000*'[1]48Exp'!AR$253</f>
        <v>5.3495210000000001E-2</v>
      </c>
      <c r="AU24" s="11">
        <f>1/1000*'[1]48Exp'!AS$253</f>
        <v>6.1504969999999999E-2</v>
      </c>
      <c r="AV24" s="11">
        <f>1/1000*'[1]48Exp'!AT$253</f>
        <v>7.0373583999999989E-2</v>
      </c>
      <c r="AW24" s="11">
        <f>1/1000*'[1]48Exp'!AU$253</f>
        <v>6.2064910000000001E-2</v>
      </c>
      <c r="AX24" s="11">
        <f>1/1000*'[1]48Exp'!AV$253</f>
        <v>4.5848592000000001E-2</v>
      </c>
      <c r="AY24" s="11">
        <f>1/1000*'[1]48Exp'!AW$253</f>
        <v>5.6771566000000002E-2</v>
      </c>
      <c r="AZ24" s="11">
        <f>1/1000*'[1]48Exp'!AX$253</f>
        <v>0.11109270975100001</v>
      </c>
      <c r="BA24" s="11">
        <f>1/1000*'[1]48Exp'!AY$253</f>
        <v>9.4906631527999996E-2</v>
      </c>
      <c r="BB24" s="11">
        <f>1/1000*'[1]48Exp'!AZ$253</f>
        <v>0.15172337863500002</v>
      </c>
      <c r="BC24" s="11">
        <f>1/1000*'[1]48Exp'!BA$253</f>
        <v>0</v>
      </c>
      <c r="BD24" s="222"/>
    </row>
    <row r="25" spans="2:56">
      <c r="B25" s="8" t="s">
        <v>21</v>
      </c>
      <c r="C25" s="47">
        <f t="shared" ref="C25:M25" si="8">SUM(C14:C14)-SUM(C15:C24)</f>
        <v>3.3494129999999678E-3</v>
      </c>
      <c r="D25" s="37">
        <f t="shared" si="8"/>
        <v>6.1683560000000415E-3</v>
      </c>
      <c r="E25" s="37">
        <f t="shared" si="8"/>
        <v>4.6028140000000106E-3</v>
      </c>
      <c r="F25" s="37">
        <f t="shared" si="8"/>
        <v>5.3457640000000306E-3</v>
      </c>
      <c r="G25" s="37">
        <f t="shared" si="8"/>
        <v>4.8506160000000298E-3</v>
      </c>
      <c r="H25" s="37">
        <f t="shared" si="8"/>
        <v>6.0018319999999847E-3</v>
      </c>
      <c r="I25" s="37">
        <f t="shared" si="8"/>
        <v>6.936929699999983E-3</v>
      </c>
      <c r="J25" s="38">
        <f t="shared" si="8"/>
        <v>5.2123080000000543E-3</v>
      </c>
      <c r="K25" s="38">
        <f t="shared" si="8"/>
        <v>5.1969640000000261E-3</v>
      </c>
      <c r="L25" s="38">
        <f t="shared" si="8"/>
        <v>6.3316979999999967E-3</v>
      </c>
      <c r="M25" s="37">
        <f t="shared" si="8"/>
        <v>5.7775729999999803E-3</v>
      </c>
      <c r="N25" s="37">
        <f>SUM(N14:N14)-SUM(N15:N24)</f>
        <v>3.6001679999999037E-3</v>
      </c>
      <c r="O25" s="37">
        <f t="shared" ref="O25:AB25" si="9">SUM(O14:O14)-SUM(O15:O24)</f>
        <v>8.6280120000000182E-3</v>
      </c>
      <c r="P25" s="37">
        <f t="shared" si="9"/>
        <v>9.6240336666666426E-3</v>
      </c>
      <c r="Q25" s="37">
        <f t="shared" si="9"/>
        <v>1.0989659999999957E-2</v>
      </c>
      <c r="R25" s="37">
        <f t="shared" si="9"/>
        <v>1.0437208999999947E-2</v>
      </c>
      <c r="S25" s="37">
        <f t="shared" si="9"/>
        <v>1.2933478000000054E-2</v>
      </c>
      <c r="T25" s="37">
        <f t="shared" si="9"/>
        <v>1.1710675000000004E-2</v>
      </c>
      <c r="U25" s="37">
        <f t="shared" si="9"/>
        <v>9.8301180000000543E-3</v>
      </c>
      <c r="V25" s="37">
        <f t="shared" si="9"/>
        <v>1.4165613999999938E-2</v>
      </c>
      <c r="W25" s="37">
        <f t="shared" si="9"/>
        <v>7.6399419999999552E-3</v>
      </c>
      <c r="X25" s="37">
        <f t="shared" si="9"/>
        <v>9.1750230000000599E-3</v>
      </c>
      <c r="Y25" s="37">
        <f t="shared" si="9"/>
        <v>1.8762460303999973E-2</v>
      </c>
      <c r="Z25" s="37">
        <f t="shared" si="9"/>
        <v>1.9471868600000164E-2</v>
      </c>
      <c r="AA25" s="37">
        <f t="shared" si="9"/>
        <v>2.7711340180000654E-2</v>
      </c>
      <c r="AB25" s="37">
        <f t="shared" si="9"/>
        <v>0</v>
      </c>
      <c r="AC25" s="4"/>
      <c r="AD25" s="48">
        <f t="shared" ref="AD25:BC25" si="10">SUM(AD14:AD14)-SUM(AD15:AD24)</f>
        <v>2.9394030000000071E-3</v>
      </c>
      <c r="AE25" s="39">
        <f t="shared" si="10"/>
        <v>4.925255999999989E-3</v>
      </c>
      <c r="AF25" s="39">
        <f t="shared" si="10"/>
        <v>3.6642980000000103E-3</v>
      </c>
      <c r="AG25" s="39">
        <f t="shared" si="10"/>
        <v>5.1189369999999901E-3</v>
      </c>
      <c r="AH25" s="39">
        <f t="shared" si="10"/>
        <v>4.5409960000000194E-3</v>
      </c>
      <c r="AI25" s="39">
        <f t="shared" si="10"/>
        <v>5.5239679999999902E-3</v>
      </c>
      <c r="AJ25" s="39">
        <f t="shared" si="10"/>
        <v>5.5725369999999885E-3</v>
      </c>
      <c r="AK25" s="39">
        <f t="shared" si="10"/>
        <v>6.216470000000085E-3</v>
      </c>
      <c r="AL25" s="39">
        <f t="shared" si="10"/>
        <v>8.4639183934485107E-3</v>
      </c>
      <c r="AM25" s="39">
        <f t="shared" si="10"/>
        <v>7.5413899999999812E-3</v>
      </c>
      <c r="AN25" s="39">
        <f t="shared" si="10"/>
        <v>7.964337000000099E-3</v>
      </c>
      <c r="AO25" s="39">
        <f t="shared" si="10"/>
        <v>8.8429379999999114E-3</v>
      </c>
      <c r="AP25" s="39">
        <f t="shared" si="10"/>
        <v>1.4379735000000227E-2</v>
      </c>
      <c r="AQ25" s="39">
        <f t="shared" si="10"/>
        <v>1.112316499999999E-2</v>
      </c>
      <c r="AR25" s="39">
        <f t="shared" si="10"/>
        <v>1.254737600000011E-2</v>
      </c>
      <c r="AS25" s="39">
        <f t="shared" si="10"/>
        <v>1.2977451000000029E-2</v>
      </c>
      <c r="AT25" s="39">
        <f t="shared" si="10"/>
        <v>1.566731500000007E-2</v>
      </c>
      <c r="AU25" s="39">
        <f t="shared" si="10"/>
        <v>1.5751361999999935E-2</v>
      </c>
      <c r="AV25" s="39">
        <f t="shared" si="10"/>
        <v>1.4030656999999835E-2</v>
      </c>
      <c r="AW25" s="39">
        <f t="shared" si="10"/>
        <v>1.2654720000000008E-2</v>
      </c>
      <c r="AX25" s="39">
        <f t="shared" si="10"/>
        <v>7.81550799999986E-3</v>
      </c>
      <c r="AY25" s="39">
        <f t="shared" si="10"/>
        <v>8.4964029999998747E-3</v>
      </c>
      <c r="AZ25" s="39">
        <f t="shared" si="10"/>
        <v>1.5760621520000129E-2</v>
      </c>
      <c r="BA25" s="39">
        <f t="shared" si="10"/>
        <v>1.3097611278999777E-2</v>
      </c>
      <c r="BB25" s="39">
        <f t="shared" si="10"/>
        <v>1.5586374728000063E-2</v>
      </c>
      <c r="BC25" s="39">
        <f t="shared" si="10"/>
        <v>0</v>
      </c>
      <c r="BD25" s="222"/>
    </row>
    <row r="26" spans="2:56" ht="17.149999999999999" customHeight="1">
      <c r="B26" s="15" t="s">
        <v>227</v>
      </c>
      <c r="C26" s="27">
        <f>1/$A$1*'[1]48Exp'!$B$264</f>
        <v>9.6629489999999988E-3</v>
      </c>
      <c r="D26" s="29">
        <f>1/$A$1*'[1]48Exp'!$C$264</f>
        <v>1.2755875900000001E-2</v>
      </c>
      <c r="E26" s="29">
        <f>1/$A$1*'[1]48Exp'!$D$264</f>
        <v>9.4050990000000001E-3</v>
      </c>
      <c r="F26" s="29">
        <f>1/$A$1*'[1]48Exp'!$E$264</f>
        <v>9.874591000000002E-3</v>
      </c>
      <c r="G26" s="29">
        <f>1/$A$1*'[1]48Exp'!$F$264</f>
        <v>2.1579647999999996E-2</v>
      </c>
      <c r="H26" s="29">
        <f>1/$A$1*'[1]48Exp'!$G$264</f>
        <v>1.7438717999999999E-2</v>
      </c>
      <c r="I26" s="29">
        <f>1/$A$1*'[1]48Exp'!$H$264</f>
        <v>1.7078788260000002E-2</v>
      </c>
      <c r="J26" s="33">
        <f>1/$A$1*'[1]48Exp'!$I$264</f>
        <v>2.7167112799999997E-2</v>
      </c>
      <c r="K26" s="33">
        <f>1/$A$1*'[1]48Exp'!J$264</f>
        <v>2.4574118999999991E-2</v>
      </c>
      <c r="L26" s="33">
        <f>1/$A$1*'[1]48Exp'!K$264</f>
        <v>2.1229834999999999E-2</v>
      </c>
      <c r="M26" s="29">
        <f>1/$A$1*'[1]48Exp'!L$264</f>
        <v>1.8876852999999999E-2</v>
      </c>
      <c r="N26" s="29">
        <f>1/$A$1*'[1]48Exp'!M$264</f>
        <v>1.673767E-2</v>
      </c>
      <c r="O26" s="29">
        <f>1/$A$1*'[1]48Exp'!N$264</f>
        <v>1.8758343999999996E-2</v>
      </c>
      <c r="P26" s="29">
        <f>1/$A$1*'[1]48Exp'!O$264</f>
        <v>1.5352674666666668E-2</v>
      </c>
      <c r="Q26" s="29">
        <f>1/$A$1*'[1]48Exp'!P$264</f>
        <v>2.1036848999999996E-2</v>
      </c>
      <c r="R26" s="29">
        <f>1/$A$1*'[1]48Exp'!Q$264</f>
        <v>1.9199476E-2</v>
      </c>
      <c r="S26" s="29">
        <f>1/$A$1*'[1]48Exp'!R$264</f>
        <v>2.0142402E-2</v>
      </c>
      <c r="T26" s="29">
        <f>1/$A$1*'[1]48Exp'!S$264</f>
        <v>2.1727549999999998E-2</v>
      </c>
      <c r="U26" s="29">
        <f>1/$A$1*'[1]48Exp'!T$264</f>
        <v>1.9811789E-2</v>
      </c>
      <c r="V26" s="29">
        <f>1/$A$1*'[1]48Exp'!U$264</f>
        <v>1.7812905E-2</v>
      </c>
      <c r="W26" s="29">
        <f>1/$A$1*'[1]48Exp'!V$264</f>
        <v>1.3445648999999999E-2</v>
      </c>
      <c r="X26" s="29">
        <f>1/$A$1*'[1]48Exp'!W$264</f>
        <v>1.1957385999999997E-2</v>
      </c>
      <c r="Y26" s="29">
        <f>1/$A$1*'[1]48Exp'!X$264</f>
        <v>1.1799122786E-2</v>
      </c>
      <c r="Z26" s="29">
        <f>1/$A$1*'[1]48Exp'!Y$264</f>
        <v>2.5213644832000004E-2</v>
      </c>
      <c r="AA26" s="29">
        <f>1/$A$1*'[1]48Exp'!Z$264</f>
        <v>1.5468662428000001E-2</v>
      </c>
      <c r="AB26" s="29">
        <f>1/$A$1*'[1]48Exp'!AA$264</f>
        <v>0</v>
      </c>
      <c r="AC26" s="14"/>
      <c r="AD26" s="27">
        <f>1/1000*'[1]48Exp'!AB$264</f>
        <v>1.7483739999999998E-2</v>
      </c>
      <c r="AE26" s="29">
        <f>1/1000*'[1]48Exp'!AC$264</f>
        <v>1.9941251E-2</v>
      </c>
      <c r="AF26" s="29">
        <f>1/1000*'[1]48Exp'!AD$264</f>
        <v>1.4499879999999998E-2</v>
      </c>
      <c r="AG26" s="29">
        <f>1/1000*'[1]48Exp'!AE$264</f>
        <v>1.7160754000000004E-2</v>
      </c>
      <c r="AH26" s="29">
        <f>1/1000*'[1]48Exp'!AF$264</f>
        <v>3.3528467999999999E-2</v>
      </c>
      <c r="AI26" s="29">
        <f>1/1000*'[1]48Exp'!AG$264</f>
        <v>3.1643193999999993E-2</v>
      </c>
      <c r="AJ26" s="29">
        <f>1/1000*'[1]48Exp'!AH$264</f>
        <v>3.2840310999999997E-2</v>
      </c>
      <c r="AK26" s="29">
        <f>1/1000*'[1]48Exp'!AI$264</f>
        <v>5.1726914999999998E-2</v>
      </c>
      <c r="AL26" s="29">
        <f>1/1000*'[1]48Exp'!AJ$264</f>
        <v>4.3877263224151676E-2</v>
      </c>
      <c r="AM26" s="29">
        <f>1/1000*'[1]48Exp'!AK$264</f>
        <v>3.921478099999999E-2</v>
      </c>
      <c r="AN26" s="29">
        <f>1/1000*'[1]48Exp'!AL$264</f>
        <v>4.3149378999999995E-2</v>
      </c>
      <c r="AO26" s="29">
        <f>1/1000*'[1]48Exp'!AM$264</f>
        <v>4.4009516999999998E-2</v>
      </c>
      <c r="AP26" s="29">
        <f>1/1000*'[1]48Exp'!AN$264</f>
        <v>4.8089116000000008E-2</v>
      </c>
      <c r="AQ26" s="29">
        <f>1/1000*'[1]48Exp'!AO$264</f>
        <v>4.7200295999999996E-2</v>
      </c>
      <c r="AR26" s="29">
        <f>1/1000*'[1]48Exp'!AP$264</f>
        <v>5.2003853999999995E-2</v>
      </c>
      <c r="AS26" s="29">
        <f>1/1000*'[1]48Exp'!AQ$264</f>
        <v>4.4356141999999994E-2</v>
      </c>
      <c r="AT26" s="29">
        <f>1/1000*'[1]48Exp'!AR$264</f>
        <v>4.3878271999999996E-2</v>
      </c>
      <c r="AU26" s="29">
        <f>1/1000*'[1]48Exp'!AS$264</f>
        <v>4.1517107999999997E-2</v>
      </c>
      <c r="AV26" s="29">
        <f>1/1000*'[1]48Exp'!AT$264</f>
        <v>4.5677606999999995E-2</v>
      </c>
      <c r="AW26" s="29">
        <f>1/1000*'[1]48Exp'!AU$264</f>
        <v>4.4424571999999996E-2</v>
      </c>
      <c r="AX26" s="29">
        <f>1/1000*'[1]48Exp'!AV$264</f>
        <v>3.3539918000000002E-2</v>
      </c>
      <c r="AY26" s="29">
        <f>1/1000*'[1]48Exp'!AW$264</f>
        <v>3.8045731000000006E-2</v>
      </c>
      <c r="AZ26" s="29">
        <f>1/1000*'[1]48Exp'!AX$264</f>
        <v>3.7318616870999993E-2</v>
      </c>
      <c r="BA26" s="29">
        <f>1/1000*'[1]48Exp'!AY$264</f>
        <v>4.5592443167999999E-2</v>
      </c>
      <c r="BB26" s="29">
        <f>1/1000*'[1]48Exp'!AZ$264</f>
        <v>3.7663839002000002E-2</v>
      </c>
      <c r="BC26" s="29">
        <f>1/1000*'[1]48Exp'!BA$264</f>
        <v>0</v>
      </c>
      <c r="BD26" s="222"/>
    </row>
    <row r="27" spans="2:56">
      <c r="B27" s="5" t="s">
        <v>75</v>
      </c>
      <c r="C27" s="46">
        <f>1/$A$1*'[1]48Exp'!$B$246</f>
        <v>6.0870869999999997E-3</v>
      </c>
      <c r="D27" s="11">
        <f>1/$A$1*'[1]48Exp'!$C$246</f>
        <v>8.1291388999999992E-3</v>
      </c>
      <c r="E27" s="11">
        <f>1/$A$1*'[1]48Exp'!$D$246</f>
        <v>5.549872E-3</v>
      </c>
      <c r="F27" s="11">
        <f>1/$A$1*'[1]48Exp'!$E$246</f>
        <v>4.7886860000000003E-3</v>
      </c>
      <c r="G27" s="11">
        <f>1/$A$1*'[1]48Exp'!$F$246</f>
        <v>1.4542201999999999E-2</v>
      </c>
      <c r="H27" s="11">
        <f>1/$A$1*'[1]48Exp'!$G$246</f>
        <v>8.4144349999999996E-3</v>
      </c>
      <c r="I27" s="11">
        <f>1/$A$1*'[1]48Exp'!$H$246</f>
        <v>8.1006910000000001E-3</v>
      </c>
      <c r="J27" s="36">
        <f>1/$A$1*'[1]48Exp'!$I$246</f>
        <v>1.3883335E-2</v>
      </c>
      <c r="K27" s="36">
        <f>1/$A$1*'[1]48Exp'!J$246</f>
        <v>9.4078349999999946E-3</v>
      </c>
      <c r="L27" s="36">
        <f>1/$A$1*'[1]48Exp'!K$246</f>
        <v>7.0397539999999988E-3</v>
      </c>
      <c r="M27" s="11">
        <f>1/$A$1*'[1]48Exp'!L$246</f>
        <v>6.3685369999999988E-3</v>
      </c>
      <c r="N27" s="11">
        <f>1/$A$1*'[1]48Exp'!M$246</f>
        <v>6.1503849999999995E-3</v>
      </c>
      <c r="O27" s="11">
        <f>1/$A$1*'[1]48Exp'!N$246</f>
        <v>8.9313739999999989E-3</v>
      </c>
      <c r="P27" s="11">
        <f>1/$A$1*'[1]48Exp'!O$246</f>
        <v>6.0581746666666667E-3</v>
      </c>
      <c r="Q27" s="11">
        <f>1/$A$1*'[1]48Exp'!P$246</f>
        <v>1.0756229999999999E-2</v>
      </c>
      <c r="R27" s="11">
        <f>1/$A$1*'[1]48Exp'!Q$246</f>
        <v>1.0869545E-2</v>
      </c>
      <c r="S27" s="11">
        <f>1/$A$1*'[1]48Exp'!R$246</f>
        <v>1.0599846E-2</v>
      </c>
      <c r="T27" s="11">
        <f>1/$A$1*'[1]48Exp'!S$246</f>
        <v>1.1081263999999999E-2</v>
      </c>
      <c r="U27" s="11">
        <f>1/$A$1*'[1]48Exp'!T$246</f>
        <v>1.0901158999999999E-2</v>
      </c>
      <c r="V27" s="11">
        <f>1/$A$1*'[1]48Exp'!U$246</f>
        <v>8.5143769999999983E-3</v>
      </c>
      <c r="W27" s="11">
        <f>1/$A$1*'[1]48Exp'!V$246</f>
        <v>6.3030269999999992E-3</v>
      </c>
      <c r="X27" s="11">
        <f>1/$A$1*'[1]48Exp'!W$246</f>
        <v>5.3826270000000001E-3</v>
      </c>
      <c r="Y27" s="11">
        <f>1/$A$1*'[1]48Exp'!X$246</f>
        <v>4.322850302000001E-3</v>
      </c>
      <c r="Z27" s="11">
        <f>1/$A$1*'[1]48Exp'!Y$246</f>
        <v>4.9449287899999998E-3</v>
      </c>
      <c r="AA27" s="11">
        <f>1/$A$1*'[1]48Exp'!Z$246</f>
        <v>5.1237881790000004E-3</v>
      </c>
      <c r="AB27" s="11">
        <f>1/$A$1*'[1]48Exp'!AA$246</f>
        <v>0</v>
      </c>
      <c r="AC27" s="4"/>
      <c r="AD27" s="46">
        <f>1/1000*'[1]48Exp'!AB$246</f>
        <v>1.0747261000000001E-2</v>
      </c>
      <c r="AE27" s="11">
        <f>1/1000*'[1]48Exp'!AC$246</f>
        <v>1.1877917999999999E-2</v>
      </c>
      <c r="AF27" s="11">
        <f>1/1000*'[1]48Exp'!AD$246</f>
        <v>9.0848189999999992E-3</v>
      </c>
      <c r="AG27" s="11">
        <f>1/1000*'[1]48Exp'!AE$246</f>
        <v>9.0038449999999999E-3</v>
      </c>
      <c r="AH27" s="11">
        <f>1/1000*'[1]48Exp'!AF$246</f>
        <v>2.125927E-2</v>
      </c>
      <c r="AI27" s="11">
        <f>1/1000*'[1]48Exp'!AG$246</f>
        <v>1.6349486E-2</v>
      </c>
      <c r="AJ27" s="11">
        <f>1/1000*'[1]48Exp'!AH$246</f>
        <v>1.4640931999999999E-2</v>
      </c>
      <c r="AK27" s="11">
        <f>1/1000*'[1]48Exp'!AI$246</f>
        <v>2.4487695E-2</v>
      </c>
      <c r="AL27" s="11">
        <f>1/1000*'[1]48Exp'!AJ$246</f>
        <v>1.5395618641688853E-2</v>
      </c>
      <c r="AM27" s="11">
        <f>1/1000*'[1]48Exp'!AK$246</f>
        <v>1.2766727E-2</v>
      </c>
      <c r="AN27" s="11">
        <f>1/1000*'[1]48Exp'!AL$246</f>
        <v>1.2154373E-2</v>
      </c>
      <c r="AO27" s="11">
        <f>1/1000*'[1]48Exp'!AM$246</f>
        <v>1.2206791E-2</v>
      </c>
      <c r="AP27" s="11">
        <f>1/1000*'[1]48Exp'!AN$246</f>
        <v>1.8119824999999999E-2</v>
      </c>
      <c r="AQ27" s="11">
        <f>1/1000*'[1]48Exp'!AO$246</f>
        <v>2.0265764999999998E-2</v>
      </c>
      <c r="AR27" s="11">
        <f>1/1000*'[1]48Exp'!AP$246</f>
        <v>2.2855231E-2</v>
      </c>
      <c r="AS27" s="11">
        <f>1/1000*'[1]48Exp'!AQ$246</f>
        <v>2.0665784E-2</v>
      </c>
      <c r="AT27" s="11">
        <f>1/1000*'[1]48Exp'!AR$246</f>
        <v>1.8222407999999999E-2</v>
      </c>
      <c r="AU27" s="11">
        <f>1/1000*'[1]48Exp'!AS$246</f>
        <v>1.8634997E-2</v>
      </c>
      <c r="AV27" s="11">
        <f>1/1000*'[1]48Exp'!AT$246</f>
        <v>1.9055862999999999E-2</v>
      </c>
      <c r="AW27" s="11">
        <f>1/1000*'[1]48Exp'!AU$246</f>
        <v>1.5347268999999998E-2</v>
      </c>
      <c r="AX27" s="11">
        <f>1/1000*'[1]48Exp'!AV$246</f>
        <v>1.1548608E-2</v>
      </c>
      <c r="AY27" s="11">
        <f>1/1000*'[1]48Exp'!AW$246</f>
        <v>9.8398359999999994E-3</v>
      </c>
      <c r="AZ27" s="11">
        <f>1/1000*'[1]48Exp'!AX$246</f>
        <v>9.6813563099999982E-3</v>
      </c>
      <c r="BA27" s="11">
        <f>1/1000*'[1]48Exp'!AY$246</f>
        <v>1.1220365143E-2</v>
      </c>
      <c r="BB27" s="11">
        <f>1/1000*'[1]48Exp'!AZ$246</f>
        <v>1.0532277317999999E-2</v>
      </c>
      <c r="BC27" s="11">
        <f>1/1000*'[1]48Exp'!BA$246</f>
        <v>0</v>
      </c>
      <c r="BD27" s="222"/>
    </row>
    <row r="28" spans="2:56">
      <c r="B28" s="5" t="s">
        <v>21</v>
      </c>
      <c r="C28" s="49">
        <f t="shared" ref="C28:M28" si="11">SUM(C26:C26)-SUM(C27:C27)</f>
        <v>3.5758619999999991E-3</v>
      </c>
      <c r="D28" s="9">
        <f t="shared" si="11"/>
        <v>4.6267370000000023E-3</v>
      </c>
      <c r="E28" s="9">
        <f t="shared" si="11"/>
        <v>3.8552270000000001E-3</v>
      </c>
      <c r="F28" s="9">
        <f t="shared" si="11"/>
        <v>5.0859050000000017E-3</v>
      </c>
      <c r="G28" s="9">
        <f t="shared" si="11"/>
        <v>7.0374459999999976E-3</v>
      </c>
      <c r="H28" s="9">
        <f t="shared" si="11"/>
        <v>9.0242829999999993E-3</v>
      </c>
      <c r="I28" s="9">
        <f t="shared" si="11"/>
        <v>8.9780972600000016E-3</v>
      </c>
      <c r="J28" s="42">
        <f t="shared" si="11"/>
        <v>1.3283777799999997E-2</v>
      </c>
      <c r="K28" s="42">
        <f t="shared" si="11"/>
        <v>1.5166283999999997E-2</v>
      </c>
      <c r="L28" s="42">
        <f t="shared" si="11"/>
        <v>1.4190081E-2</v>
      </c>
      <c r="M28" s="9">
        <f t="shared" si="11"/>
        <v>1.2508316E-2</v>
      </c>
      <c r="N28" s="9">
        <f>SUM(N26:N26)-SUM(N27:N27)</f>
        <v>1.0587285E-2</v>
      </c>
      <c r="O28" s="9">
        <f t="shared" ref="O28:AB28" si="12">SUM(O26:O26)-SUM(O27:O27)</f>
        <v>9.8269699999999974E-3</v>
      </c>
      <c r="P28" s="9">
        <f t="shared" si="12"/>
        <v>9.2945000000000007E-3</v>
      </c>
      <c r="Q28" s="9">
        <f t="shared" si="12"/>
        <v>1.0280618999999998E-2</v>
      </c>
      <c r="R28" s="9">
        <f t="shared" si="12"/>
        <v>8.3299310000000005E-3</v>
      </c>
      <c r="S28" s="9">
        <f t="shared" si="12"/>
        <v>9.5425560000000006E-3</v>
      </c>
      <c r="T28" s="9">
        <f t="shared" si="12"/>
        <v>1.0646286E-2</v>
      </c>
      <c r="U28" s="9">
        <f t="shared" si="12"/>
        <v>8.910630000000001E-3</v>
      </c>
      <c r="V28" s="9">
        <f t="shared" si="12"/>
        <v>9.2985280000000021E-3</v>
      </c>
      <c r="W28" s="9">
        <f t="shared" si="12"/>
        <v>7.1426219999999995E-3</v>
      </c>
      <c r="X28" s="9">
        <f t="shared" si="12"/>
        <v>6.5747589999999969E-3</v>
      </c>
      <c r="Y28" s="9">
        <f t="shared" si="12"/>
        <v>7.4762724839999989E-3</v>
      </c>
      <c r="Z28" s="9">
        <f t="shared" si="12"/>
        <v>2.0268716042000003E-2</v>
      </c>
      <c r="AA28" s="9">
        <f t="shared" si="12"/>
        <v>1.0344874249000002E-2</v>
      </c>
      <c r="AB28" s="9">
        <f t="shared" si="12"/>
        <v>0</v>
      </c>
      <c r="AC28" s="4"/>
      <c r="AD28" s="46">
        <f t="shared" ref="AD28:BC28" si="13">SUM(AD26:AD26)-SUM(AD27:AD27)</f>
        <v>6.7364789999999966E-3</v>
      </c>
      <c r="AE28" s="11">
        <f t="shared" si="13"/>
        <v>8.0633330000000007E-3</v>
      </c>
      <c r="AF28" s="11">
        <f t="shared" si="13"/>
        <v>5.4150609999999988E-3</v>
      </c>
      <c r="AG28" s="11">
        <f t="shared" si="13"/>
        <v>8.1569090000000039E-3</v>
      </c>
      <c r="AH28" s="11">
        <f t="shared" si="13"/>
        <v>1.2269197999999999E-2</v>
      </c>
      <c r="AI28" s="11">
        <f t="shared" si="13"/>
        <v>1.5293707999999993E-2</v>
      </c>
      <c r="AJ28" s="11">
        <f t="shared" si="13"/>
        <v>1.8199378999999998E-2</v>
      </c>
      <c r="AK28" s="11">
        <f t="shared" si="13"/>
        <v>2.7239219999999998E-2</v>
      </c>
      <c r="AL28" s="11">
        <f t="shared" si="13"/>
        <v>2.8481644582462821E-2</v>
      </c>
      <c r="AM28" s="11">
        <f t="shared" si="13"/>
        <v>2.6448053999999992E-2</v>
      </c>
      <c r="AN28" s="11">
        <f t="shared" si="13"/>
        <v>3.0995005999999995E-2</v>
      </c>
      <c r="AO28" s="11">
        <f t="shared" si="13"/>
        <v>3.1802725999999996E-2</v>
      </c>
      <c r="AP28" s="11">
        <f t="shared" si="13"/>
        <v>2.9969291000000009E-2</v>
      </c>
      <c r="AQ28" s="11">
        <f t="shared" si="13"/>
        <v>2.6934530999999998E-2</v>
      </c>
      <c r="AR28" s="11">
        <f t="shared" si="13"/>
        <v>2.9148622999999995E-2</v>
      </c>
      <c r="AS28" s="11">
        <f t="shared" si="13"/>
        <v>2.3690357999999995E-2</v>
      </c>
      <c r="AT28" s="11">
        <f t="shared" si="13"/>
        <v>2.5655863999999997E-2</v>
      </c>
      <c r="AU28" s="11">
        <f t="shared" si="13"/>
        <v>2.2882110999999997E-2</v>
      </c>
      <c r="AV28" s="11">
        <f t="shared" si="13"/>
        <v>2.6621743999999996E-2</v>
      </c>
      <c r="AW28" s="11">
        <f t="shared" si="13"/>
        <v>2.9077302999999999E-2</v>
      </c>
      <c r="AX28" s="11">
        <f t="shared" si="13"/>
        <v>2.199131E-2</v>
      </c>
      <c r="AY28" s="11">
        <f t="shared" si="13"/>
        <v>2.8205895000000009E-2</v>
      </c>
      <c r="AZ28" s="11">
        <f t="shared" si="13"/>
        <v>2.7637260560999993E-2</v>
      </c>
      <c r="BA28" s="11">
        <f t="shared" si="13"/>
        <v>3.4372078025000002E-2</v>
      </c>
      <c r="BB28" s="11">
        <f t="shared" si="13"/>
        <v>2.7131561684000001E-2</v>
      </c>
      <c r="BC28" s="11">
        <f t="shared" si="13"/>
        <v>0</v>
      </c>
      <c r="BD28" s="222"/>
    </row>
    <row r="29" spans="2:56" ht="17.149999999999999" customHeight="1">
      <c r="B29" s="10" t="s">
        <v>147</v>
      </c>
      <c r="C29" s="50">
        <f>1/$A$1*'[1]48Exp'!$B$265</f>
        <v>1.0428877000000001E-2</v>
      </c>
      <c r="D29" s="24">
        <f>1/$A$1*'[1]48Exp'!$C$265</f>
        <v>7.4391481999999988E-3</v>
      </c>
      <c r="E29" s="24">
        <f>1/$A$1*'[1]48Exp'!$D$265</f>
        <v>1.9993572999999997E-2</v>
      </c>
      <c r="F29" s="24">
        <f>1/$A$1*'[1]48Exp'!$E$265</f>
        <v>6.5825430000000006E-3</v>
      </c>
      <c r="G29" s="24">
        <f>1/$A$1*'[1]48Exp'!$F$265</f>
        <v>6.6562439999999995E-3</v>
      </c>
      <c r="H29" s="24">
        <f>1/$A$1*'[1]48Exp'!$G$265</f>
        <v>1.0062194999999999E-2</v>
      </c>
      <c r="I29" s="24">
        <f>1/$A$1*'[1]48Exp'!$H$265</f>
        <v>1.2760558599999999E-2</v>
      </c>
      <c r="J29" s="44">
        <f>1/$A$1*'[1]48Exp'!$I$265</f>
        <v>3.9408082999999997E-2</v>
      </c>
      <c r="K29" s="44">
        <f>1/$A$1*'[1]48Exp'!J$265</f>
        <v>2.9900253999999998E-2</v>
      </c>
      <c r="L29" s="44">
        <f>1/$A$1*'[1]48Exp'!K$265</f>
        <v>2.9970171999999996E-2</v>
      </c>
      <c r="M29" s="24">
        <f>1/$A$1*'[1]48Exp'!L$265</f>
        <v>3.3157836000000003E-2</v>
      </c>
      <c r="N29" s="24">
        <f>1/$A$1*'[1]48Exp'!M$265</f>
        <v>2.8648601999999995E-2</v>
      </c>
      <c r="O29" s="24">
        <f>1/$A$1*'[1]48Exp'!N$265</f>
        <v>2.2399479999999992E-2</v>
      </c>
      <c r="P29" s="24">
        <f>1/$A$1*'[1]48Exp'!O$265</f>
        <v>1.1395673166666663E-2</v>
      </c>
      <c r="Q29" s="24">
        <f>1/$A$1*'[1]48Exp'!P$265</f>
        <v>1.9478530000000001E-2</v>
      </c>
      <c r="R29" s="24">
        <f>1/$A$1*'[1]48Exp'!Q$265</f>
        <v>1.6870806999999998E-2</v>
      </c>
      <c r="S29" s="24">
        <f>1/$A$1*'[1]48Exp'!R$265</f>
        <v>1.6115217999999997E-2</v>
      </c>
      <c r="T29" s="24">
        <f>1/$A$1*'[1]48Exp'!S$265</f>
        <v>1.6936138E-2</v>
      </c>
      <c r="U29" s="24">
        <f>1/$A$1*'[1]48Exp'!T$265</f>
        <v>2.0633663999999996E-2</v>
      </c>
      <c r="V29" s="24">
        <f>1/$A$1*'[1]48Exp'!U$265</f>
        <v>2.0926841000000002E-2</v>
      </c>
      <c r="W29" s="24">
        <f>1/$A$1*'[1]48Exp'!V$265</f>
        <v>1.2668680999999998E-2</v>
      </c>
      <c r="X29" s="24">
        <f>1/$A$1*'[1]48Exp'!W$265</f>
        <v>1.5431411999999999E-2</v>
      </c>
      <c r="Y29" s="24">
        <f>1/$A$1*'[1]48Exp'!X$265</f>
        <v>3.6139308126999996E-2</v>
      </c>
      <c r="Z29" s="24">
        <f>1/$A$1*'[1]48Exp'!Y$265</f>
        <v>4.3406679390000008E-2</v>
      </c>
      <c r="AA29" s="24">
        <f>1/$A$1*'[1]48Exp'!Z$265</f>
        <v>5.0365757730000016E-2</v>
      </c>
      <c r="AB29" s="24">
        <f>1/$A$1*'[1]48Exp'!AA$265</f>
        <v>0</v>
      </c>
      <c r="AC29" s="4"/>
      <c r="AD29" s="50">
        <f>1/1000*'[1]48Exp'!AB$265</f>
        <v>1.0061176E-2</v>
      </c>
      <c r="AE29" s="24">
        <f>1/1000*'[1]48Exp'!AC$265</f>
        <v>7.7065899999999993E-3</v>
      </c>
      <c r="AF29" s="24">
        <f>1/1000*'[1]48Exp'!AD$265</f>
        <v>1.4471416999999999E-2</v>
      </c>
      <c r="AG29" s="24">
        <f>1/1000*'[1]48Exp'!AE$265</f>
        <v>6.6520529999999998E-3</v>
      </c>
      <c r="AH29" s="24">
        <f>1/1000*'[1]48Exp'!AF$265</f>
        <v>9.7256229999999992E-3</v>
      </c>
      <c r="AI29" s="24">
        <f>1/1000*'[1]48Exp'!AG$265</f>
        <v>1.36683E-2</v>
      </c>
      <c r="AJ29" s="24">
        <f>1/1000*'[1]48Exp'!AH$265</f>
        <v>1.7922155000000002E-2</v>
      </c>
      <c r="AK29" s="24">
        <f>1/1000*'[1]48Exp'!AI$265</f>
        <v>4.3878021999999996E-2</v>
      </c>
      <c r="AL29" s="24">
        <f>1/1000*'[1]48Exp'!AJ$265</f>
        <v>4.3665429651828118E-2</v>
      </c>
      <c r="AM29" s="24">
        <f>1/1000*'[1]48Exp'!AK$265</f>
        <v>3.8850299999999997E-2</v>
      </c>
      <c r="AN29" s="24">
        <f>1/1000*'[1]48Exp'!AL$265</f>
        <v>4.5801885000000001E-2</v>
      </c>
      <c r="AO29" s="24">
        <f>1/1000*'[1]48Exp'!AM$265</f>
        <v>3.8994062999999995E-2</v>
      </c>
      <c r="AP29" s="24">
        <f>1/1000*'[1]48Exp'!AN$265</f>
        <v>3.3089635999999999E-2</v>
      </c>
      <c r="AQ29" s="24">
        <f>1/1000*'[1]48Exp'!AO$265</f>
        <v>2.7533091999999999E-2</v>
      </c>
      <c r="AR29" s="24">
        <f>1/1000*'[1]48Exp'!AP$265</f>
        <v>3.1684286999999998E-2</v>
      </c>
      <c r="AS29" s="24">
        <f>1/1000*'[1]48Exp'!AQ$265</f>
        <v>2.7584435000000001E-2</v>
      </c>
      <c r="AT29" s="24">
        <f>1/1000*'[1]48Exp'!AR$265</f>
        <v>2.3618120999999999E-2</v>
      </c>
      <c r="AU29" s="24">
        <f>1/1000*'[1]48Exp'!AS$265</f>
        <v>2.3409754000000001E-2</v>
      </c>
      <c r="AV29" s="24">
        <f>1/1000*'[1]48Exp'!AT$265</f>
        <v>3.2049676999999999E-2</v>
      </c>
      <c r="AW29" s="24">
        <f>1/1000*'[1]48Exp'!AU$265</f>
        <v>3.667426E-2</v>
      </c>
      <c r="AX29" s="24">
        <f>1/1000*'[1]48Exp'!AV$265</f>
        <v>2.0225152E-2</v>
      </c>
      <c r="AY29" s="24">
        <f>1/1000*'[1]48Exp'!AW$265</f>
        <v>2.3501552999999998E-2</v>
      </c>
      <c r="AZ29" s="24">
        <f>1/1000*'[1]48Exp'!AX$265</f>
        <v>4.7180259030000005E-2</v>
      </c>
      <c r="BA29" s="24">
        <f>1/1000*'[1]48Exp'!AY$265</f>
        <v>3.9962471629999996E-2</v>
      </c>
      <c r="BB29" s="24">
        <f>1/1000*'[1]48Exp'!AZ$265</f>
        <v>3.9165974705000002E-2</v>
      </c>
      <c r="BC29" s="24">
        <f>1/1000*'[1]48Exp'!BA$265</f>
        <v>0</v>
      </c>
      <c r="BD29" s="222"/>
    </row>
    <row r="30" spans="2:56">
      <c r="B30" s="5" t="s">
        <v>100</v>
      </c>
      <c r="C30" s="46">
        <f>1/$A$1*'[1]48Exp'!$B$110</f>
        <v>3.6500999999999999E-3</v>
      </c>
      <c r="D30" s="11">
        <f>1/$A$1*'[1]48Exp'!$C$110</f>
        <v>9.8228999999999984E-5</v>
      </c>
      <c r="E30" s="11">
        <f>1/$A$1*'[1]48Exp'!$D$110</f>
        <v>5.0785910000000004E-3</v>
      </c>
      <c r="F30" s="11">
        <f>1/$A$1*'[1]48Exp'!$E$110</f>
        <v>3.3896689999999997E-3</v>
      </c>
      <c r="G30" s="11">
        <f>1/$A$1*'[1]48Exp'!$F$110</f>
        <v>1.0461099999999998E-4</v>
      </c>
      <c r="H30" s="11">
        <f>1/$A$1*'[1]48Exp'!$G$110</f>
        <v>2.3341779999999997E-3</v>
      </c>
      <c r="I30" s="11">
        <f>1/$A$1*'[1]48Exp'!$H$110</f>
        <v>2.069899E-3</v>
      </c>
      <c r="J30" s="36">
        <f>1/$A$1*'[1]48Exp'!$I$110</f>
        <v>2.3405613999999998E-2</v>
      </c>
      <c r="K30" s="36">
        <f>1/$A$1*'[1]48Exp'!J$110</f>
        <v>7.9539309999999992E-3</v>
      </c>
      <c r="L30" s="36">
        <f>1/$A$1*'[1]48Exp'!K$110</f>
        <v>5.5203869999999981E-3</v>
      </c>
      <c r="M30" s="11">
        <f>1/$A$1*'[1]48Exp'!L$110</f>
        <v>1.2646108999999999E-2</v>
      </c>
      <c r="N30" s="11">
        <f>1/$A$1*'[1]48Exp'!M$110</f>
        <v>1.0780724999999998E-2</v>
      </c>
      <c r="O30" s="11">
        <f>1/$A$1*'[1]48Exp'!N$110</f>
        <v>7.8194340000000001E-3</v>
      </c>
      <c r="P30" s="11">
        <f>1/$A$1*'[1]48Exp'!O$110</f>
        <v>1.9586599999999997E-3</v>
      </c>
      <c r="Q30" s="11">
        <f>1/$A$1*'[1]48Exp'!P$110</f>
        <v>4.6264399999999996E-4</v>
      </c>
      <c r="R30" s="11">
        <f>1/$A$1*'[1]48Exp'!Q$110</f>
        <v>1.3400959999999998E-3</v>
      </c>
      <c r="S30" s="11">
        <f>1/$A$1*'[1]48Exp'!R$110</f>
        <v>2.1713029999999999E-3</v>
      </c>
      <c r="T30" s="11">
        <f>1/$A$1*'[1]48Exp'!S$110</f>
        <v>1.6399799999999999E-3</v>
      </c>
      <c r="U30" s="11">
        <f>1/$A$1*'[1]48Exp'!T$110</f>
        <v>1.888032E-3</v>
      </c>
      <c r="V30" s="11">
        <f>1/$A$1*'[1]48Exp'!U$110</f>
        <v>2.4844839999999999E-3</v>
      </c>
      <c r="W30" s="11">
        <f>1/$A$1*'[1]48Exp'!V$110</f>
        <v>6.1628699999999998E-4</v>
      </c>
      <c r="X30" s="11">
        <f>1/$A$1*'[1]48Exp'!W$110</f>
        <v>1.6144679999999998E-3</v>
      </c>
      <c r="Y30" s="11">
        <f>1/$A$1*'[1]48Exp'!X$110</f>
        <v>1.9125272079999998E-3</v>
      </c>
      <c r="Z30" s="11">
        <f>1/$A$1*'[1]48Exp'!Y$110</f>
        <v>3.6968881999999994E-4</v>
      </c>
      <c r="AA30" s="11">
        <f>1/$A$1*'[1]48Exp'!Z$110</f>
        <v>2.9806487E-4</v>
      </c>
      <c r="AB30" s="11">
        <f>1/$A$1*'[1]48Exp'!AA$110</f>
        <v>0</v>
      </c>
      <c r="AC30" s="4"/>
      <c r="AD30" s="46">
        <f>1/1000*'[1]48Exp'!AB$110</f>
        <v>2.3638239999999996E-3</v>
      </c>
      <c r="AE30" s="11">
        <f>1/1000*'[1]48Exp'!AC$110</f>
        <v>2.7107599999999998E-4</v>
      </c>
      <c r="AF30" s="11">
        <f>1/1000*'[1]48Exp'!AD$110</f>
        <v>2.6982289999999999E-3</v>
      </c>
      <c r="AG30" s="11">
        <f>1/1000*'[1]48Exp'!AE$110</f>
        <v>2.301652E-3</v>
      </c>
      <c r="AH30" s="11">
        <f>1/1000*'[1]48Exp'!AF$110</f>
        <v>3.3779399999999998E-4</v>
      </c>
      <c r="AI30" s="11">
        <f>1/1000*'[1]48Exp'!AG$110</f>
        <v>1.8398820000000001E-3</v>
      </c>
      <c r="AJ30" s="11">
        <f>1/1000*'[1]48Exp'!AH$110</f>
        <v>1.6186239999999999E-3</v>
      </c>
      <c r="AK30" s="11">
        <f>1/1000*'[1]48Exp'!AI$110</f>
        <v>1.8556890999999999E-2</v>
      </c>
      <c r="AL30" s="11">
        <f>1/1000*'[1]48Exp'!AJ$110</f>
        <v>7.9123794388398696E-3</v>
      </c>
      <c r="AM30" s="11">
        <f>1/1000*'[1]48Exp'!AK$110</f>
        <v>4.0611249999999996E-3</v>
      </c>
      <c r="AN30" s="11">
        <f>1/1000*'[1]48Exp'!AL$110</f>
        <v>1.0999383E-2</v>
      </c>
      <c r="AO30" s="11">
        <f>1/1000*'[1]48Exp'!AM$110</f>
        <v>9.8010070000000005E-3</v>
      </c>
      <c r="AP30" s="11">
        <f>1/1000*'[1]48Exp'!AN$110</f>
        <v>7.0403469999999998E-3</v>
      </c>
      <c r="AQ30" s="11">
        <f>1/1000*'[1]48Exp'!AO$110</f>
        <v>1.4258370000000001E-3</v>
      </c>
      <c r="AR30" s="11">
        <f>1/1000*'[1]48Exp'!AP$110</f>
        <v>5.1842999999999995E-4</v>
      </c>
      <c r="AS30" s="11">
        <f>1/1000*'[1]48Exp'!AQ$110</f>
        <v>9.800150000000001E-4</v>
      </c>
      <c r="AT30" s="11">
        <f>1/1000*'[1]48Exp'!AR$110</f>
        <v>1.7946080000000001E-3</v>
      </c>
      <c r="AU30" s="11">
        <f>1/1000*'[1]48Exp'!AS$110</f>
        <v>1.158231E-3</v>
      </c>
      <c r="AV30" s="11">
        <f>1/1000*'[1]48Exp'!AT$110</f>
        <v>1.5939529999999999E-3</v>
      </c>
      <c r="AW30" s="11">
        <f>1/1000*'[1]48Exp'!AU$110</f>
        <v>2.6301300000000001E-3</v>
      </c>
      <c r="AX30" s="11">
        <f>1/1000*'[1]48Exp'!AV$110</f>
        <v>5.95741E-4</v>
      </c>
      <c r="AY30" s="11">
        <f>1/1000*'[1]48Exp'!AW$110</f>
        <v>2.1063890000000002E-3</v>
      </c>
      <c r="AZ30" s="11">
        <f>1/1000*'[1]48Exp'!AX$110</f>
        <v>2.5234566039999996E-3</v>
      </c>
      <c r="BA30" s="11">
        <f>1/1000*'[1]48Exp'!AY$110</f>
        <v>7.23894866E-4</v>
      </c>
      <c r="BB30" s="11">
        <f>1/1000*'[1]48Exp'!AZ$110</f>
        <v>7.1171358700000003E-4</v>
      </c>
      <c r="BC30" s="11">
        <f>1/1000*'[1]48Exp'!BA$110</f>
        <v>0</v>
      </c>
      <c r="BD30" s="222"/>
    </row>
    <row r="31" spans="2:56">
      <c r="B31" s="5" t="s">
        <v>97</v>
      </c>
      <c r="C31" s="46">
        <f>1/$A$1*'[1]48Exp'!$B$245</f>
        <v>9.5735199999999996E-4</v>
      </c>
      <c r="D31" s="11">
        <f>1/$A$1*'[1]48Exp'!$C$245</f>
        <v>1.6414184999999997E-3</v>
      </c>
      <c r="E31" s="11">
        <f>1/$A$1*'[1]48Exp'!$D$245</f>
        <v>1.6072939999999998E-3</v>
      </c>
      <c r="F31" s="11">
        <f>1/$A$1*'[1]48Exp'!$E$245</f>
        <v>1.7734109999999999E-3</v>
      </c>
      <c r="G31" s="11">
        <f>1/$A$1*'[1]48Exp'!$F$245</f>
        <v>2.4804549999999999E-3</v>
      </c>
      <c r="H31" s="11">
        <f>1/$A$1*'[1]48Exp'!$G$245</f>
        <v>3.9663629999999997E-3</v>
      </c>
      <c r="I31" s="11">
        <f>1/$A$1*'[1]48Exp'!$H$245</f>
        <v>5.2267729999999997E-3</v>
      </c>
      <c r="J31" s="36">
        <f>1/$A$1*'[1]48Exp'!$I$245</f>
        <v>6.5586480000000003E-3</v>
      </c>
      <c r="K31" s="36">
        <f>1/$A$1*'[1]48Exp'!J$245</f>
        <v>1.0495596000000001E-2</v>
      </c>
      <c r="L31" s="36">
        <f>1/$A$1*'[1]48Exp'!K$245</f>
        <v>1.3618472999999997E-2</v>
      </c>
      <c r="M31" s="11">
        <f>1/$A$1*'[1]48Exp'!L$245</f>
        <v>8.4895040000000001E-3</v>
      </c>
      <c r="N31" s="11">
        <f>1/$A$1*'[1]48Exp'!M$245</f>
        <v>7.4686409999999998E-3</v>
      </c>
      <c r="O31" s="11">
        <f>1/$A$1*'[1]48Exp'!N$245</f>
        <v>7.256686E-3</v>
      </c>
      <c r="P31" s="11">
        <f>1/$A$1*'[1]48Exp'!O$245</f>
        <v>5.0265646666666662E-3</v>
      </c>
      <c r="Q31" s="11">
        <f>1/$A$1*'[1]48Exp'!P$245</f>
        <v>1.0528826999999999E-2</v>
      </c>
      <c r="R31" s="11">
        <f>1/$A$1*'[1]48Exp'!Q$245</f>
        <v>7.1241969999999996E-3</v>
      </c>
      <c r="S31" s="11">
        <f>1/$A$1*'[1]48Exp'!R$245</f>
        <v>5.7220259999999998E-3</v>
      </c>
      <c r="T31" s="11">
        <f>1/$A$1*'[1]48Exp'!S$245</f>
        <v>5.6454109999999995E-3</v>
      </c>
      <c r="U31" s="11">
        <f>1/$A$1*'[1]48Exp'!T$245</f>
        <v>7.1238279999999996E-3</v>
      </c>
      <c r="V31" s="11">
        <f>1/$A$1*'[1]48Exp'!U$245</f>
        <v>6.5676839999999998E-3</v>
      </c>
      <c r="W31" s="11">
        <f>1/$A$1*'[1]48Exp'!V$245</f>
        <v>3.6142169999999999E-3</v>
      </c>
      <c r="X31" s="11">
        <f>1/$A$1*'[1]48Exp'!W$245</f>
        <v>4.8306060000000003E-3</v>
      </c>
      <c r="Y31" s="11">
        <f>1/$A$1*'[1]48Exp'!X$245</f>
        <v>1.2085403995999996E-2</v>
      </c>
      <c r="Z31" s="11">
        <f>1/$A$1*'[1]48Exp'!Y$245</f>
        <v>2.3332305690000003E-2</v>
      </c>
      <c r="AA31" s="11">
        <f>1/$A$1*'[1]48Exp'!Z$245</f>
        <v>4.0159207082000006E-2</v>
      </c>
      <c r="AB31" s="11">
        <f>1/$A$1*'[1]48Exp'!AA$245</f>
        <v>0</v>
      </c>
      <c r="AC31" s="34"/>
      <c r="AD31" s="46">
        <f>1/1000*'[1]48Exp'!AB$245</f>
        <v>1.9511120000000001E-3</v>
      </c>
      <c r="AE31" s="11">
        <f>1/1000*'[1]48Exp'!AC$245</f>
        <v>2.4234969999999997E-3</v>
      </c>
      <c r="AF31" s="11">
        <f>1/1000*'[1]48Exp'!AD$245</f>
        <v>2.4712169999999999E-3</v>
      </c>
      <c r="AG31" s="11">
        <f>1/1000*'[1]48Exp'!AE$245</f>
        <v>2.3892259999999999E-3</v>
      </c>
      <c r="AH31" s="11">
        <f>1/1000*'[1]48Exp'!AF$245</f>
        <v>3.861785E-3</v>
      </c>
      <c r="AI31" s="11">
        <f>1/1000*'[1]48Exp'!AG$245</f>
        <v>6.1869450000000001E-3</v>
      </c>
      <c r="AJ31" s="11">
        <f>1/1000*'[1]48Exp'!AH$245</f>
        <v>7.5435629999999997E-3</v>
      </c>
      <c r="AK31" s="11">
        <f>1/1000*'[1]48Exp'!AI$245</f>
        <v>1.0844705999999999E-2</v>
      </c>
      <c r="AL31" s="11">
        <f>1/1000*'[1]48Exp'!AJ$245</f>
        <v>1.7753565407885141E-2</v>
      </c>
      <c r="AM31" s="11">
        <f>1/1000*'[1]48Exp'!AK$245</f>
        <v>1.7410340999999999E-2</v>
      </c>
      <c r="AN31" s="11">
        <f>1/1000*'[1]48Exp'!AL$245</f>
        <v>1.4956792999999999E-2</v>
      </c>
      <c r="AO31" s="11">
        <f>1/1000*'[1]48Exp'!AM$245</f>
        <v>1.3131456E-2</v>
      </c>
      <c r="AP31" s="11">
        <f>1/1000*'[1]48Exp'!AN$245</f>
        <v>1.2131433E-2</v>
      </c>
      <c r="AQ31" s="11">
        <f>1/1000*'[1]48Exp'!AO$245</f>
        <v>1.1619449999999998E-2</v>
      </c>
      <c r="AR31" s="11">
        <f>1/1000*'[1]48Exp'!AP$245</f>
        <v>1.6752041999999998E-2</v>
      </c>
      <c r="AS31" s="11">
        <f>1/1000*'[1]48Exp'!AQ$245</f>
        <v>1.1660024E-2</v>
      </c>
      <c r="AT31" s="11">
        <f>1/1000*'[1]48Exp'!AR$245</f>
        <v>8.1886549999999995E-3</v>
      </c>
      <c r="AU31" s="11">
        <f>1/1000*'[1]48Exp'!AS$245</f>
        <v>7.3463219999999997E-3</v>
      </c>
      <c r="AV31" s="11">
        <f>1/1000*'[1]48Exp'!AT$245</f>
        <v>1.0776067999999998E-2</v>
      </c>
      <c r="AW31" s="11">
        <f>1/1000*'[1]48Exp'!AU$245</f>
        <v>9.9055070000000009E-3</v>
      </c>
      <c r="AX31" s="11">
        <f>1/1000*'[1]48Exp'!AV$245</f>
        <v>6.6508540000000003E-3</v>
      </c>
      <c r="AY31" s="11">
        <f>1/1000*'[1]48Exp'!AW$245</f>
        <v>7.4066510000000002E-3</v>
      </c>
      <c r="AZ31" s="11">
        <f>1/1000*'[1]48Exp'!AX$245</f>
        <v>1.6543745450000005E-2</v>
      </c>
      <c r="BA31" s="11">
        <f>1/1000*'[1]48Exp'!AY$245</f>
        <v>1.6823922958999999E-2</v>
      </c>
      <c r="BB31" s="11">
        <f>1/1000*'[1]48Exp'!AZ$245</f>
        <v>2.3572593860000001E-2</v>
      </c>
      <c r="BC31" s="11">
        <f>1/1000*'[1]48Exp'!BA$245</f>
        <v>0</v>
      </c>
      <c r="BD31" s="222"/>
    </row>
    <row r="32" spans="2:56">
      <c r="B32" s="8" t="s">
        <v>21</v>
      </c>
      <c r="C32" s="48">
        <f t="shared" ref="C32:M32" si="14">SUM(C29:C29)-SUM(C30:C31)</f>
        <v>5.8214250000000016E-3</v>
      </c>
      <c r="D32" s="39">
        <f t="shared" si="14"/>
        <v>5.6995006999999986E-3</v>
      </c>
      <c r="E32" s="39">
        <f t="shared" si="14"/>
        <v>1.3307687999999998E-2</v>
      </c>
      <c r="F32" s="39">
        <f t="shared" si="14"/>
        <v>1.419463000000001E-3</v>
      </c>
      <c r="G32" s="39">
        <f t="shared" si="14"/>
        <v>4.0711779999999999E-3</v>
      </c>
      <c r="H32" s="39">
        <f t="shared" si="14"/>
        <v>3.7616539999999997E-3</v>
      </c>
      <c r="I32" s="39">
        <f t="shared" si="14"/>
        <v>5.4638865999999996E-3</v>
      </c>
      <c r="J32" s="40">
        <f t="shared" si="14"/>
        <v>9.4438209999999981E-3</v>
      </c>
      <c r="K32" s="40">
        <f t="shared" si="14"/>
        <v>1.1450726999999997E-2</v>
      </c>
      <c r="L32" s="40">
        <f t="shared" si="14"/>
        <v>1.0831312000000003E-2</v>
      </c>
      <c r="M32" s="39">
        <f t="shared" si="14"/>
        <v>1.2022223000000005E-2</v>
      </c>
      <c r="N32" s="39">
        <f>SUM(N29:N29)-SUM(N30:N31)</f>
        <v>1.0399235999999999E-2</v>
      </c>
      <c r="O32" s="39">
        <f t="shared" ref="O32:AB32" si="15">SUM(O29:O29)-SUM(O30:O31)</f>
        <v>7.3233599999999923E-3</v>
      </c>
      <c r="P32" s="39">
        <f t="shared" si="15"/>
        <v>4.4104484999999971E-3</v>
      </c>
      <c r="Q32" s="39">
        <f t="shared" si="15"/>
        <v>8.4870590000000017E-3</v>
      </c>
      <c r="R32" s="39">
        <f t="shared" si="15"/>
        <v>8.4065139999999986E-3</v>
      </c>
      <c r="S32" s="39">
        <f t="shared" si="15"/>
        <v>8.2218889999999979E-3</v>
      </c>
      <c r="T32" s="39">
        <f t="shared" si="15"/>
        <v>9.6507470000000012E-3</v>
      </c>
      <c r="U32" s="39">
        <f t="shared" si="15"/>
        <v>1.1621803999999996E-2</v>
      </c>
      <c r="V32" s="39">
        <f t="shared" si="15"/>
        <v>1.1874673000000002E-2</v>
      </c>
      <c r="W32" s="39">
        <f t="shared" si="15"/>
        <v>8.4381769999999981E-3</v>
      </c>
      <c r="X32" s="39">
        <f t="shared" si="15"/>
        <v>8.9863379999999982E-3</v>
      </c>
      <c r="Y32" s="39">
        <f t="shared" si="15"/>
        <v>2.2141376923E-2</v>
      </c>
      <c r="Z32" s="39">
        <f t="shared" si="15"/>
        <v>1.9704684880000007E-2</v>
      </c>
      <c r="AA32" s="39">
        <f t="shared" si="15"/>
        <v>9.9084857780000063E-3</v>
      </c>
      <c r="AB32" s="39">
        <f t="shared" si="15"/>
        <v>0</v>
      </c>
      <c r="AC32" s="34"/>
      <c r="AD32" s="48">
        <f t="shared" ref="AD32:BC32" si="16">SUM(AD29:AD29)-SUM(AD30:AD31)</f>
        <v>5.7462399999999997E-3</v>
      </c>
      <c r="AE32" s="39">
        <f t="shared" si="16"/>
        <v>5.0120169999999997E-3</v>
      </c>
      <c r="AF32" s="39">
        <f t="shared" si="16"/>
        <v>9.3019709999999992E-3</v>
      </c>
      <c r="AG32" s="39">
        <f t="shared" si="16"/>
        <v>1.9611749999999999E-3</v>
      </c>
      <c r="AH32" s="39">
        <f t="shared" si="16"/>
        <v>5.5260439999999991E-3</v>
      </c>
      <c r="AI32" s="39">
        <f t="shared" si="16"/>
        <v>5.6414729999999993E-3</v>
      </c>
      <c r="AJ32" s="39">
        <f t="shared" si="16"/>
        <v>8.7599680000000034E-3</v>
      </c>
      <c r="AK32" s="39">
        <f t="shared" si="16"/>
        <v>1.4476424999999998E-2</v>
      </c>
      <c r="AL32" s="39">
        <f t="shared" si="16"/>
        <v>1.7999484805103105E-2</v>
      </c>
      <c r="AM32" s="39">
        <f t="shared" si="16"/>
        <v>1.7378833999999999E-2</v>
      </c>
      <c r="AN32" s="39">
        <f t="shared" si="16"/>
        <v>1.9845709000000003E-2</v>
      </c>
      <c r="AO32" s="39">
        <f t="shared" si="16"/>
        <v>1.6061599999999995E-2</v>
      </c>
      <c r="AP32" s="39">
        <f t="shared" si="16"/>
        <v>1.3917855999999999E-2</v>
      </c>
      <c r="AQ32" s="39">
        <f t="shared" si="16"/>
        <v>1.4487804999999999E-2</v>
      </c>
      <c r="AR32" s="39">
        <f t="shared" si="16"/>
        <v>1.4413815E-2</v>
      </c>
      <c r="AS32" s="39">
        <f t="shared" si="16"/>
        <v>1.4944396E-2</v>
      </c>
      <c r="AT32" s="39">
        <f t="shared" si="16"/>
        <v>1.3634858E-2</v>
      </c>
      <c r="AU32" s="39">
        <f t="shared" si="16"/>
        <v>1.4905201000000002E-2</v>
      </c>
      <c r="AV32" s="39">
        <f t="shared" si="16"/>
        <v>1.9679656E-2</v>
      </c>
      <c r="AW32" s="39">
        <f t="shared" si="16"/>
        <v>2.4138622999999998E-2</v>
      </c>
      <c r="AX32" s="39">
        <f t="shared" si="16"/>
        <v>1.2978556999999998E-2</v>
      </c>
      <c r="AY32" s="39">
        <f t="shared" si="16"/>
        <v>1.3988512999999998E-2</v>
      </c>
      <c r="AZ32" s="39">
        <f t="shared" si="16"/>
        <v>2.8113056976E-2</v>
      </c>
      <c r="BA32" s="39">
        <f t="shared" si="16"/>
        <v>2.2414653804999997E-2</v>
      </c>
      <c r="BB32" s="39">
        <f t="shared" si="16"/>
        <v>1.4881667258000001E-2</v>
      </c>
      <c r="BC32" s="39">
        <f t="shared" si="16"/>
        <v>0</v>
      </c>
      <c r="BD32" s="222"/>
    </row>
    <row r="33" spans="2:56" ht="17.149999999999999" customHeight="1">
      <c r="B33" s="10" t="s">
        <v>127</v>
      </c>
      <c r="C33" s="61">
        <f t="shared" ref="C33:L33" si="17">C5-SUM(C6,C10,C13,C14,C26,C29)</f>
        <v>2.0845440200000065E-2</v>
      </c>
      <c r="D33" s="24">
        <f t="shared" si="17"/>
        <v>3.0337209946999844E-2</v>
      </c>
      <c r="E33" s="24">
        <f t="shared" si="17"/>
        <v>3.0804910000000019E-2</v>
      </c>
      <c r="F33" s="24">
        <f t="shared" si="17"/>
        <v>5.5576252999999909E-2</v>
      </c>
      <c r="G33" s="24">
        <f t="shared" si="17"/>
        <v>5.9588109999999861E-2</v>
      </c>
      <c r="H33" s="24">
        <f t="shared" si="17"/>
        <v>5.5623475000000144E-2</v>
      </c>
      <c r="I33" s="24">
        <f t="shared" si="17"/>
        <v>6.6818138800000038E-2</v>
      </c>
      <c r="J33" s="44">
        <f t="shared" si="17"/>
        <v>9.2491122799999825E-2</v>
      </c>
      <c r="K33" s="44">
        <f t="shared" si="17"/>
        <v>9.686834699999991E-2</v>
      </c>
      <c r="L33" s="44">
        <f t="shared" si="17"/>
        <v>9.0585515999999866E-2</v>
      </c>
      <c r="M33" s="24">
        <f>M5-SUM(M6,M10,M13,M14,M26,M29)</f>
        <v>0.10138353000000011</v>
      </c>
      <c r="N33" s="24">
        <f>N5-SUM(N6,N10,N13,N14,N26,N29)</f>
        <v>0.10265554500000018</v>
      </c>
      <c r="O33" s="24">
        <f t="shared" ref="O33:AB33" si="18">O5-SUM(O6,O10,O13,O14,O26,O29)</f>
        <v>0.10089999800000016</v>
      </c>
      <c r="P33" s="24">
        <f t="shared" si="18"/>
        <v>8.9772415083333112E-2</v>
      </c>
      <c r="Q33" s="24">
        <f t="shared" si="18"/>
        <v>0.11749820500000008</v>
      </c>
      <c r="R33" s="24">
        <f t="shared" si="18"/>
        <v>0.14223478999999989</v>
      </c>
      <c r="S33" s="24">
        <f t="shared" si="18"/>
        <v>0.17843204700000015</v>
      </c>
      <c r="T33" s="24">
        <f t="shared" si="18"/>
        <v>0.14362147299999994</v>
      </c>
      <c r="U33" s="24">
        <f t="shared" si="18"/>
        <v>0.14299273299999971</v>
      </c>
      <c r="V33" s="24">
        <f t="shared" si="18"/>
        <v>0.19448435500000016</v>
      </c>
      <c r="W33" s="24">
        <f t="shared" si="18"/>
        <v>0.11125871099999984</v>
      </c>
      <c r="X33" s="24">
        <f t="shared" si="18"/>
        <v>0.11509105900000094</v>
      </c>
      <c r="Y33" s="24">
        <f t="shared" si="18"/>
        <v>0.13973551030899967</v>
      </c>
      <c r="Z33" s="24">
        <f t="shared" si="18"/>
        <v>0.13349489204299969</v>
      </c>
      <c r="AA33" s="24">
        <f t="shared" si="18"/>
        <v>0.18655883709700172</v>
      </c>
      <c r="AB33" s="24">
        <f t="shared" si="18"/>
        <v>0</v>
      </c>
      <c r="AC33" s="4"/>
      <c r="AD33" s="61">
        <f>AD5-SUM(AD6,AD10,AD13,AD14,AD26,AD29)</f>
        <v>3.0065176000000138E-2</v>
      </c>
      <c r="AE33" s="24">
        <f>AE5-SUM(AE6,AE10,AE13,AE14,AE26,AE29)</f>
        <v>2.7325635999999986E-2</v>
      </c>
      <c r="AF33" s="24">
        <f t="shared" ref="AF33:BC33" si="19">AF5-SUM(AF6,AF10,AF13,AF14,AF26,AF29)</f>
        <v>3.0613575000000004E-2</v>
      </c>
      <c r="AG33" s="24">
        <f t="shared" si="19"/>
        <v>4.7616844000000158E-2</v>
      </c>
      <c r="AH33" s="24">
        <f t="shared" si="19"/>
        <v>6.0978546000000022E-2</v>
      </c>
      <c r="AI33" s="24">
        <f t="shared" si="19"/>
        <v>6.2343843999999704E-2</v>
      </c>
      <c r="AJ33" s="24">
        <f t="shared" si="19"/>
        <v>7.2281366999999597E-2</v>
      </c>
      <c r="AK33" s="24">
        <f t="shared" si="19"/>
        <v>0.10782797399999988</v>
      </c>
      <c r="AL33" s="24">
        <f t="shared" si="19"/>
        <v>0.13157518940635426</v>
      </c>
      <c r="AM33" s="24">
        <f t="shared" si="19"/>
        <v>0.12221006399999979</v>
      </c>
      <c r="AN33" s="24">
        <f t="shared" si="19"/>
        <v>0.15612514499999941</v>
      </c>
      <c r="AO33" s="24">
        <f t="shared" si="19"/>
        <v>0.17480604900000019</v>
      </c>
      <c r="AP33" s="24">
        <f t="shared" si="19"/>
        <v>0.17705236599999996</v>
      </c>
      <c r="AQ33" s="24">
        <f t="shared" si="19"/>
        <v>0.16537029800000025</v>
      </c>
      <c r="AR33" s="24">
        <f t="shared" si="19"/>
        <v>0.15552329799999975</v>
      </c>
      <c r="AS33" s="24">
        <f t="shared" si="19"/>
        <v>0.16386613000000017</v>
      </c>
      <c r="AT33" s="24">
        <f t="shared" si="19"/>
        <v>0.17625939699999993</v>
      </c>
      <c r="AU33" s="24">
        <f t="shared" si="19"/>
        <v>0.17368799599999984</v>
      </c>
      <c r="AV33" s="24">
        <f t="shared" si="19"/>
        <v>0.2014738570000002</v>
      </c>
      <c r="AW33" s="24">
        <f t="shared" si="19"/>
        <v>0.21617083200000009</v>
      </c>
      <c r="AX33" s="24">
        <f t="shared" si="19"/>
        <v>0.15806479400000006</v>
      </c>
      <c r="AY33" s="24">
        <f t="shared" si="19"/>
        <v>0.19729451299999989</v>
      </c>
      <c r="AZ33" s="24">
        <f t="shared" si="19"/>
        <v>0.21688034738700024</v>
      </c>
      <c r="BA33" s="24">
        <f t="shared" si="19"/>
        <v>0.1857089717070004</v>
      </c>
      <c r="BB33" s="24">
        <f t="shared" si="19"/>
        <v>0.21964356240899829</v>
      </c>
      <c r="BC33" s="24">
        <f t="shared" si="19"/>
        <v>0</v>
      </c>
      <c r="BD33" s="222"/>
    </row>
    <row r="34" spans="2:56">
      <c r="B34" s="5" t="s">
        <v>25</v>
      </c>
      <c r="C34" s="46">
        <f>1/$A$1*'[1]48Exp'!$B$15</f>
        <v>8.5156729999999996E-3</v>
      </c>
      <c r="D34" s="11">
        <f>1/$A$1*'[1]48Exp'!$C$15</f>
        <v>8.0823140000000002E-3</v>
      </c>
      <c r="E34" s="11">
        <f>1/$A$1*'[1]48Exp'!$D$15</f>
        <v>1.2407929999999999E-2</v>
      </c>
      <c r="F34" s="11">
        <f>1/$A$1*'[1]48Exp'!$E$15</f>
        <v>2.0097262000000001E-2</v>
      </c>
      <c r="G34" s="11">
        <f>1/$A$1*'[1]48Exp'!$F$15</f>
        <v>2.4136629E-2</v>
      </c>
      <c r="H34" s="11">
        <f>1/$A$1*'[1]48Exp'!$G$15</f>
        <v>1.8221558999999998E-2</v>
      </c>
      <c r="I34" s="11">
        <f>1/$A$1*'[1]48Exp'!$H$15</f>
        <v>2.2916472E-2</v>
      </c>
      <c r="J34" s="36">
        <f>1/$A$1*'[1]48Exp'!$I$15</f>
        <v>2.6654830199999997E-2</v>
      </c>
      <c r="K34" s="36">
        <f>1/$A$1*'[1]48Exp'!J$15</f>
        <v>3.3482700999999976E-2</v>
      </c>
      <c r="L34" s="36">
        <f>1/$A$1*'[1]48Exp'!K$15</f>
        <v>3.3164048000000002E-2</v>
      </c>
      <c r="M34" s="11">
        <f>1/$A$1*'[1]48Exp'!L$15</f>
        <v>3.8219322999999993E-2</v>
      </c>
      <c r="N34" s="11">
        <f>1/$A$1*'[1]48Exp'!M$15</f>
        <v>3.6381903999999993E-2</v>
      </c>
      <c r="O34" s="11">
        <f>1/$A$1*'[1]48Exp'!N$15</f>
        <v>4.0312501000000001E-2</v>
      </c>
      <c r="P34" s="11">
        <f>1/$A$1*'[1]48Exp'!O$15</f>
        <v>3.2911516666666668E-2</v>
      </c>
      <c r="Q34" s="11">
        <f>1/$A$1*'[1]48Exp'!P$15</f>
        <v>4.4163923000000001E-2</v>
      </c>
      <c r="R34" s="11">
        <f>1/$A$1*'[1]48Exp'!Q$15</f>
        <v>4.5175672999999993E-2</v>
      </c>
      <c r="S34" s="11">
        <f>1/$A$1*'[1]48Exp'!R$15</f>
        <v>4.8801511999999998E-2</v>
      </c>
      <c r="T34" s="11">
        <f>1/$A$1*'[1]48Exp'!S$15</f>
        <v>5.7220048999999995E-2</v>
      </c>
      <c r="U34" s="11">
        <f>1/$A$1*'[1]48Exp'!T$15</f>
        <v>6.6781075999999995E-2</v>
      </c>
      <c r="V34" s="11">
        <f>1/$A$1*'[1]48Exp'!U$15</f>
        <v>8.4881325999999993E-2</v>
      </c>
      <c r="W34" s="11">
        <f>1/$A$1*'[1]48Exp'!V$15</f>
        <v>6.5204815999999999E-2</v>
      </c>
      <c r="X34" s="11">
        <f>1/$A$1*'[1]48Exp'!W$15</f>
        <v>7.0098971999999996E-2</v>
      </c>
      <c r="Y34" s="11">
        <f>1/$A$1*'[1]48Exp'!X$15</f>
        <v>6.5406688403000013E-2</v>
      </c>
      <c r="Z34" s="11">
        <f>1/$A$1*'[1]48Exp'!Y$15</f>
        <v>6.7198135219999997E-2</v>
      </c>
      <c r="AA34" s="11">
        <f>1/$A$1*'[1]48Exp'!Z$15</f>
        <v>7.8299591711000011E-2</v>
      </c>
      <c r="AB34" s="11">
        <f>1/$A$1*'[1]48Exp'!AA$15</f>
        <v>0</v>
      </c>
      <c r="AC34" s="4"/>
      <c r="AD34" s="46">
        <f>1/1000*'[1]48Exp'!AB$15</f>
        <v>1.6066133999999999E-2</v>
      </c>
      <c r="AE34" s="11">
        <f>1/1000*'[1]48Exp'!AC$15</f>
        <v>1.1544732E-2</v>
      </c>
      <c r="AF34" s="11">
        <f>1/1000*'[1]48Exp'!AD$15</f>
        <v>1.6292517999999999E-2</v>
      </c>
      <c r="AG34" s="11">
        <f>1/1000*'[1]48Exp'!AE$15</f>
        <v>2.3134867999999999E-2</v>
      </c>
      <c r="AH34" s="11">
        <f>1/1000*'[1]48Exp'!AF$15</f>
        <v>3.0895754000000001E-2</v>
      </c>
      <c r="AI34" s="11">
        <f>1/1000*'[1]48Exp'!AG$15</f>
        <v>2.8058255000000001E-2</v>
      </c>
      <c r="AJ34" s="11">
        <f>1/1000*'[1]48Exp'!AH$15</f>
        <v>2.8087834999999998E-2</v>
      </c>
      <c r="AK34" s="11">
        <f>1/1000*'[1]48Exp'!AI$15</f>
        <v>4.4306106999999997E-2</v>
      </c>
      <c r="AL34" s="11">
        <f>1/1000*'[1]48Exp'!AJ$15</f>
        <v>5.7270824086662418E-2</v>
      </c>
      <c r="AM34" s="11">
        <f>1/1000*'[1]48Exp'!AK$15</f>
        <v>5.7491177999999997E-2</v>
      </c>
      <c r="AN34" s="11">
        <f>1/1000*'[1]48Exp'!AL$15</f>
        <v>7.7141444999999989E-2</v>
      </c>
      <c r="AO34" s="11">
        <f>1/1000*'[1]48Exp'!AM$15</f>
        <v>8.5665055000000004E-2</v>
      </c>
      <c r="AP34" s="11">
        <f>1/1000*'[1]48Exp'!AN$15</f>
        <v>9.457118199999999E-2</v>
      </c>
      <c r="AQ34" s="11">
        <f>1/1000*'[1]48Exp'!AO$15</f>
        <v>8.4329874999999999E-2</v>
      </c>
      <c r="AR34" s="11">
        <f>1/1000*'[1]48Exp'!AP$15</f>
        <v>8.0249009999999996E-2</v>
      </c>
      <c r="AS34" s="11">
        <f>1/1000*'[1]48Exp'!AQ$15</f>
        <v>7.6155472000000002E-2</v>
      </c>
      <c r="AT34" s="11">
        <f>1/1000*'[1]48Exp'!AR$15</f>
        <v>7.6545705000000006E-2</v>
      </c>
      <c r="AU34" s="11">
        <f>1/1000*'[1]48Exp'!AS$15</f>
        <v>8.9660187999999988E-2</v>
      </c>
      <c r="AV34" s="11">
        <f>1/1000*'[1]48Exp'!AT$15</f>
        <v>0.11151209999999999</v>
      </c>
      <c r="AW34" s="11">
        <f>1/1000*'[1]48Exp'!AU$15</f>
        <v>0.11445921399999999</v>
      </c>
      <c r="AX34" s="11">
        <f>1/1000*'[1]48Exp'!AV$15</f>
        <v>0.104110851</v>
      </c>
      <c r="AY34" s="11">
        <f>1/1000*'[1]48Exp'!AW$15</f>
        <v>0.12896512500000001</v>
      </c>
      <c r="AZ34" s="11">
        <f>1/1000*'[1]48Exp'!AX$15</f>
        <v>0.12094809206199995</v>
      </c>
      <c r="BA34" s="11">
        <f>1/1000*'[1]48Exp'!AY$15</f>
        <v>0.11287358589800005</v>
      </c>
      <c r="BB34" s="11">
        <f>1/1000*'[1]48Exp'!AZ$15</f>
        <v>0.12858079262899999</v>
      </c>
      <c r="BC34" s="11">
        <f>1/1000*'[1]48Exp'!BA$15</f>
        <v>0</v>
      </c>
      <c r="BD34" s="222"/>
    </row>
    <row r="35" spans="2:56">
      <c r="B35" s="5" t="s">
        <v>76</v>
      </c>
      <c r="C35" s="46">
        <f>1/$A$1*'[1]48Exp'!$B$108</f>
        <v>1.5113931999999998E-3</v>
      </c>
      <c r="D35" s="11">
        <f>1/$A$1*'[1]48Exp'!$C$108</f>
        <v>9.7547816999999978E-3</v>
      </c>
      <c r="E35" s="11">
        <f>1/$A$1*'[1]48Exp'!$D$108</f>
        <v>4.1233509999999999E-3</v>
      </c>
      <c r="F35" s="11">
        <f>1/$A$1*'[1]48Exp'!$E$108</f>
        <v>2.3829669999999997E-3</v>
      </c>
      <c r="G35" s="11">
        <f>1/$A$1*'[1]48Exp'!$F$108</f>
        <v>2.5830839999999998E-3</v>
      </c>
      <c r="H35" s="11">
        <f>1/$A$1*'[1]48Exp'!$G$108</f>
        <v>4.7064949999999998E-3</v>
      </c>
      <c r="I35" s="11">
        <f>1/$A$1*'[1]48Exp'!$H$108</f>
        <v>6.4580389999999996E-3</v>
      </c>
      <c r="J35" s="36">
        <f>1/$A$1*'[1]48Exp'!$I$108</f>
        <v>1.7344988999999998E-2</v>
      </c>
      <c r="K35" s="36">
        <f>1/$A$1*'[1]48Exp'!J$108</f>
        <v>1.5632376999999996E-2</v>
      </c>
      <c r="L35" s="36">
        <f>1/$A$1*'[1]48Exp'!K$108</f>
        <v>8.9264849999999996E-3</v>
      </c>
      <c r="M35" s="11">
        <f>1/$A$1*'[1]48Exp'!L$108</f>
        <v>8.2247499999999994E-3</v>
      </c>
      <c r="N35" s="11">
        <f>1/$A$1*'[1]48Exp'!M$108</f>
        <v>8.365206E-3</v>
      </c>
      <c r="O35" s="11">
        <f>1/$A$1*'[1]48Exp'!N$108</f>
        <v>7.7945569999999988E-3</v>
      </c>
      <c r="P35" s="11">
        <f>1/$A$1*'[1]48Exp'!O$108</f>
        <v>7.2651863333333339E-3</v>
      </c>
      <c r="Q35" s="11">
        <f>1/$A$1*'[1]48Exp'!P$108</f>
        <v>9.5380199999999995E-3</v>
      </c>
      <c r="R35" s="11">
        <f>1/$A$1*'[1]48Exp'!Q$108</f>
        <v>4.1257490000000001E-2</v>
      </c>
      <c r="S35" s="11">
        <f>1/$A$1*'[1]48Exp'!R$108</f>
        <v>5.5782775999999999E-2</v>
      </c>
      <c r="T35" s="11">
        <f>1/$A$1*'[1]48Exp'!S$108</f>
        <v>3.6139863000000001E-2</v>
      </c>
      <c r="U35" s="11">
        <f>1/$A$1*'[1]48Exp'!T$108</f>
        <v>2.7739132999999999E-2</v>
      </c>
      <c r="V35" s="11">
        <f>1/$A$1*'[1]48Exp'!U$108</f>
        <v>5.2232510999999995E-2</v>
      </c>
      <c r="W35" s="11">
        <f>1/$A$1*'[1]48Exp'!V$108</f>
        <v>8.980763000000001E-3</v>
      </c>
      <c r="X35" s="11">
        <f>1/$A$1*'[1]48Exp'!W$108</f>
        <v>4.6576209999999998E-3</v>
      </c>
      <c r="Y35" s="11">
        <f>1/$A$1*'[1]48Exp'!X$108</f>
        <v>2.3823558779000008E-2</v>
      </c>
      <c r="Z35" s="11">
        <f>1/$A$1*'[1]48Exp'!Y$108</f>
        <v>1.4113686659999999E-2</v>
      </c>
      <c r="AA35" s="11">
        <f>1/$A$1*'[1]48Exp'!Z$108</f>
        <v>3.4639548250999991E-2</v>
      </c>
      <c r="AB35" s="11">
        <f>1/$A$1*'[1]48Exp'!AA$108</f>
        <v>0</v>
      </c>
      <c r="AC35" s="4"/>
      <c r="AD35" s="46">
        <f>1/1000*'[1]48Exp'!AB$108</f>
        <v>1.61177E-3</v>
      </c>
      <c r="AE35" s="11">
        <f>1/1000*'[1]48Exp'!AC$108</f>
        <v>3.930706E-3</v>
      </c>
      <c r="AF35" s="11">
        <f>1/1000*'[1]48Exp'!AD$108</f>
        <v>1.7447420000000001E-3</v>
      </c>
      <c r="AG35" s="11">
        <f>1/1000*'[1]48Exp'!AE$108</f>
        <v>2.5010399999999999E-3</v>
      </c>
      <c r="AH35" s="11">
        <f>1/1000*'[1]48Exp'!AF$108</f>
        <v>5.0198130000000006E-3</v>
      </c>
      <c r="AI35" s="11">
        <f>1/1000*'[1]48Exp'!AG$108</f>
        <v>6.1480199999999997E-3</v>
      </c>
      <c r="AJ35" s="11">
        <f>1/1000*'[1]48Exp'!AH$108</f>
        <v>1.0078586E-2</v>
      </c>
      <c r="AK35" s="11">
        <f>1/1000*'[1]48Exp'!AI$108</f>
        <v>2.0112082999999999E-2</v>
      </c>
      <c r="AL35" s="11">
        <f>1/1000*'[1]48Exp'!AJ$108</f>
        <v>2.1635009835038552E-2</v>
      </c>
      <c r="AM35" s="11">
        <f>1/1000*'[1]48Exp'!AK$108</f>
        <v>1.7108855999999999E-2</v>
      </c>
      <c r="AN35" s="11">
        <f>1/1000*'[1]48Exp'!AL$108</f>
        <v>2.1913096E-2</v>
      </c>
      <c r="AO35" s="11">
        <f>1/1000*'[1]48Exp'!AM$108</f>
        <v>2.2348986000000001E-2</v>
      </c>
      <c r="AP35" s="11">
        <f>1/1000*'[1]48Exp'!AN$108</f>
        <v>1.8386936999999999E-2</v>
      </c>
      <c r="AQ35" s="11">
        <f>1/1000*'[1]48Exp'!AO$108</f>
        <v>1.6182911999999997E-2</v>
      </c>
      <c r="AR35" s="11">
        <f>1/1000*'[1]48Exp'!AP$108</f>
        <v>1.4621713E-2</v>
      </c>
      <c r="AS35" s="11">
        <f>1/1000*'[1]48Exp'!AQ$108</f>
        <v>2.7479720000000003E-2</v>
      </c>
      <c r="AT35" s="11">
        <f>1/1000*'[1]48Exp'!AR$108</f>
        <v>3.4884924999999997E-2</v>
      </c>
      <c r="AU35" s="11">
        <f>1/1000*'[1]48Exp'!AS$108</f>
        <v>2.6054720999999996E-2</v>
      </c>
      <c r="AV35" s="11">
        <f>1/1000*'[1]48Exp'!AT$108</f>
        <v>2.7757758E-2</v>
      </c>
      <c r="AW35" s="11">
        <f>1/1000*'[1]48Exp'!AU$108</f>
        <v>3.7516846999999999E-2</v>
      </c>
      <c r="AX35" s="11">
        <f>1/1000*'[1]48Exp'!AV$108</f>
        <v>1.0072224999999999E-2</v>
      </c>
      <c r="AY35" s="11">
        <f>1/1000*'[1]48Exp'!AW$108</f>
        <v>1.2567155E-2</v>
      </c>
      <c r="AZ35" s="11">
        <f>1/1000*'[1]48Exp'!AX$108</f>
        <v>3.0498322020000003E-2</v>
      </c>
      <c r="BA35" s="11">
        <f>1/1000*'[1]48Exp'!AY$108</f>
        <v>2.0460207044999994E-2</v>
      </c>
      <c r="BB35" s="11">
        <f>1/1000*'[1]48Exp'!AZ$108</f>
        <v>3.024852164700001E-2</v>
      </c>
      <c r="BC35" s="11">
        <f>1/1000*'[1]48Exp'!BA$108</f>
        <v>0</v>
      </c>
      <c r="BD35" s="222"/>
    </row>
    <row r="36" spans="2:56">
      <c r="B36" s="5" t="s">
        <v>26</v>
      </c>
      <c r="C36" s="46">
        <f>1/$A$1*'[1]48Exp'!$B$163</f>
        <v>2.8567089999999998E-3</v>
      </c>
      <c r="D36" s="11">
        <f>1/$A$1*'[1]48Exp'!$C$163</f>
        <v>3.1521259999999999E-3</v>
      </c>
      <c r="E36" s="11">
        <f>1/$A$1*'[1]48Exp'!$D$163</f>
        <v>3.8504459999999996E-3</v>
      </c>
      <c r="F36" s="11">
        <f>1/$A$1*'[1]48Exp'!$E$163</f>
        <v>7.8429313333333323E-3</v>
      </c>
      <c r="G36" s="11">
        <f>1/$A$1*'[1]48Exp'!$F$163</f>
        <v>8.2538909999999993E-3</v>
      </c>
      <c r="H36" s="11">
        <f>1/$A$1*'[1]48Exp'!$G$163</f>
        <v>6.3650189999999995E-3</v>
      </c>
      <c r="I36" s="11">
        <f>1/$A$1*'[1]48Exp'!$H$163</f>
        <v>7.8211677999999989E-3</v>
      </c>
      <c r="J36" s="36">
        <f>1/$A$1*'[1]48Exp'!$I$163</f>
        <v>1.0390664999999999E-2</v>
      </c>
      <c r="K36" s="36">
        <f>1/$A$1*'[1]48Exp'!J$163</f>
        <v>1.2118120999999983E-2</v>
      </c>
      <c r="L36" s="36">
        <f>1/$A$1*'[1]48Exp'!K$163</f>
        <v>1.1949366999999999E-2</v>
      </c>
      <c r="M36" s="11">
        <f>1/$A$1*'[1]48Exp'!L$163</f>
        <v>1.3744902999999998E-2</v>
      </c>
      <c r="N36" s="11">
        <f>1/$A$1*'[1]48Exp'!M$163</f>
        <v>1.0944813999999999E-2</v>
      </c>
      <c r="O36" s="11">
        <f>1/$A$1*'[1]48Exp'!N$163</f>
        <v>9.6773329999999998E-3</v>
      </c>
      <c r="P36" s="11">
        <f>1/$A$1*'[1]48Exp'!O$163</f>
        <v>8.9897845000000004E-3</v>
      </c>
      <c r="Q36" s="11">
        <f>1/$A$1*'[1]48Exp'!P$163</f>
        <v>1.3303947999999999E-2</v>
      </c>
      <c r="R36" s="11">
        <f>1/$A$1*'[1]48Exp'!Q$163</f>
        <v>1.2880652999999999E-2</v>
      </c>
      <c r="S36" s="11">
        <f>1/$A$1*'[1]48Exp'!R$163</f>
        <v>1.2914021999999999E-2</v>
      </c>
      <c r="T36" s="11">
        <f>1/$A$1*'[1]48Exp'!S$163</f>
        <v>1.2657722E-2</v>
      </c>
      <c r="U36" s="11">
        <f>1/$A$1*'[1]48Exp'!T$163</f>
        <v>1.4043993999999999E-2</v>
      </c>
      <c r="V36" s="11">
        <f>1/$A$1*'[1]48Exp'!U$163</f>
        <v>1.4408322999999997E-2</v>
      </c>
      <c r="W36" s="11">
        <f>1/$A$1*'[1]48Exp'!V$163</f>
        <v>1.1513563999999999E-2</v>
      </c>
      <c r="X36" s="11">
        <f>1/$A$1*'[1]48Exp'!W$163</f>
        <v>1.2044873999999999E-2</v>
      </c>
      <c r="Y36" s="11">
        <f>1/$A$1*'[1]48Exp'!X$163</f>
        <v>1.0821930279999998E-2</v>
      </c>
      <c r="Z36" s="11">
        <f>1/$A$1*'[1]48Exp'!Y$163</f>
        <v>1.0858062520000001E-2</v>
      </c>
      <c r="AA36" s="11">
        <f>1/$A$1*'[1]48Exp'!Z$163</f>
        <v>1.9523434237999997E-2</v>
      </c>
      <c r="AB36" s="11">
        <f>1/$A$1*'[1]48Exp'!AA$163</f>
        <v>0</v>
      </c>
      <c r="AC36" s="4"/>
      <c r="AD36" s="46">
        <f>1/1000*'[1]48Exp'!AB$163</f>
        <v>4.5545869999999997E-3</v>
      </c>
      <c r="AE36" s="11">
        <f>1/1000*'[1]48Exp'!AC$163</f>
        <v>4.0389789999999998E-3</v>
      </c>
      <c r="AF36" s="11">
        <f>1/1000*'[1]48Exp'!AD$163</f>
        <v>4.6213359999999993E-3</v>
      </c>
      <c r="AG36" s="11">
        <f>1/1000*'[1]48Exp'!AE$163</f>
        <v>7.7497379999999999E-3</v>
      </c>
      <c r="AH36" s="11">
        <f>1/1000*'[1]48Exp'!AF$163</f>
        <v>9.366527999999999E-3</v>
      </c>
      <c r="AI36" s="11">
        <f>1/1000*'[1]48Exp'!AG$163</f>
        <v>8.2790109999999993E-3</v>
      </c>
      <c r="AJ36" s="11">
        <f>1/1000*'[1]48Exp'!AH$163</f>
        <v>9.4526659999999985E-3</v>
      </c>
      <c r="AK36" s="11">
        <f>1/1000*'[1]48Exp'!AI$163</f>
        <v>1.3477900999999999E-2</v>
      </c>
      <c r="AL36" s="11">
        <f>1/1000*'[1]48Exp'!AJ$163</f>
        <v>1.6815010905859341E-2</v>
      </c>
      <c r="AM36" s="11">
        <f>1/1000*'[1]48Exp'!AK$163</f>
        <v>1.5068663E-2</v>
      </c>
      <c r="AN36" s="11">
        <f>1/1000*'[1]48Exp'!AL$163</f>
        <v>1.9777279999999998E-2</v>
      </c>
      <c r="AO36" s="11">
        <f>1/1000*'[1]48Exp'!AM$163</f>
        <v>1.8508768000000002E-2</v>
      </c>
      <c r="AP36" s="11">
        <f>1/1000*'[1]48Exp'!AN$163</f>
        <v>1.8195736999999997E-2</v>
      </c>
      <c r="AQ36" s="11">
        <f>1/1000*'[1]48Exp'!AO$163</f>
        <v>2.0940423999999999E-2</v>
      </c>
      <c r="AR36" s="11">
        <f>1/1000*'[1]48Exp'!AP$163</f>
        <v>2.2177011999999999E-2</v>
      </c>
      <c r="AS36" s="11">
        <f>1/1000*'[1]48Exp'!AQ$163</f>
        <v>2.7420396999999999E-2</v>
      </c>
      <c r="AT36" s="11">
        <f>1/1000*'[1]48Exp'!AR$163</f>
        <v>2.4950081999999998E-2</v>
      </c>
      <c r="AU36" s="11">
        <f>1/1000*'[1]48Exp'!AS$163</f>
        <v>2.4476456000000001E-2</v>
      </c>
      <c r="AV36" s="11">
        <f>1/1000*'[1]48Exp'!AT$163</f>
        <v>2.5254973999999996E-2</v>
      </c>
      <c r="AW36" s="11">
        <f>1/1000*'[1]48Exp'!AU$163</f>
        <v>2.6326812000000002E-2</v>
      </c>
      <c r="AX36" s="11">
        <f>1/1000*'[1]48Exp'!AV$163</f>
        <v>2.1140908E-2</v>
      </c>
      <c r="AY36" s="11">
        <f>1/1000*'[1]48Exp'!AW$163</f>
        <v>2.3871952999999998E-2</v>
      </c>
      <c r="AZ36" s="11">
        <f>1/1000*'[1]48Exp'!AX$163</f>
        <v>2.2840114626000007E-2</v>
      </c>
      <c r="BA36" s="11">
        <f>1/1000*'[1]48Exp'!AY$163</f>
        <v>2.0095853803E-2</v>
      </c>
      <c r="BB36" s="11">
        <f>1/1000*'[1]48Exp'!AZ$163</f>
        <v>2.3168400459E-2</v>
      </c>
      <c r="BC36" s="11">
        <f>1/1000*'[1]48Exp'!BA$163</f>
        <v>0</v>
      </c>
      <c r="BD36" s="222"/>
    </row>
    <row r="37" spans="2:56">
      <c r="B37" s="5" t="s">
        <v>116</v>
      </c>
      <c r="C37" s="46">
        <f>1/$A$1*'[1]48Exp'!$B$213</f>
        <v>2.8128469999999994E-3</v>
      </c>
      <c r="D37" s="11">
        <f>1/$A$1*'[1]48Exp'!$C$213</f>
        <v>3.2411101999999998E-3</v>
      </c>
      <c r="E37" s="11">
        <f>1/$A$1*'[1]48Exp'!$D$213</f>
        <v>4.6682060000000003E-3</v>
      </c>
      <c r="F37" s="11">
        <f>1/$A$1*'[1]48Exp'!$E$213</f>
        <v>1.5850787999999998E-2</v>
      </c>
      <c r="G37" s="11">
        <f>1/$A$1*'[1]48Exp'!$F$213</f>
        <v>1.312791E-2</v>
      </c>
      <c r="H37" s="11">
        <f>1/$A$1*'[1]48Exp'!$G$213</f>
        <v>1.7413907999999999E-2</v>
      </c>
      <c r="I37" s="11">
        <f>1/$A$1*'[1]48Exp'!$H$213</f>
        <v>2.2791017E-2</v>
      </c>
      <c r="J37" s="36">
        <f>1/$A$1*'[1]48Exp'!$I$213</f>
        <v>2.9286668999999998E-2</v>
      </c>
      <c r="K37" s="36">
        <f>1/$A$1*'[1]48Exp'!J$213</f>
        <v>2.266374299999999E-2</v>
      </c>
      <c r="L37" s="36">
        <f>1/$A$1*'[1]48Exp'!K$213</f>
        <v>2.4205512999999998E-2</v>
      </c>
      <c r="M37" s="11">
        <f>1/$A$1*'[1]48Exp'!L$213</f>
        <v>2.5661795999999997E-2</v>
      </c>
      <c r="N37" s="11">
        <f>1/$A$1*'[1]48Exp'!M$213</f>
        <v>2.7786808999999999E-2</v>
      </c>
      <c r="O37" s="11">
        <f>1/$A$1*'[1]48Exp'!N$213</f>
        <v>2.2217899999999999E-2</v>
      </c>
      <c r="P37" s="11">
        <f>1/$A$1*'[1]48Exp'!O$213</f>
        <v>2.1547236499999997E-2</v>
      </c>
      <c r="Q37" s="11">
        <f>1/$A$1*'[1]48Exp'!P$213</f>
        <v>2.1244523999999997E-2</v>
      </c>
      <c r="R37" s="11">
        <f>1/$A$1*'[1]48Exp'!Q$213</f>
        <v>1.3715774999999999E-2</v>
      </c>
      <c r="S37" s="11">
        <f>1/$A$1*'[1]48Exp'!R$213</f>
        <v>2.0642772E-2</v>
      </c>
      <c r="T37" s="11">
        <f>1/$A$1*'[1]48Exp'!S$213</f>
        <v>9.0515729999999985E-3</v>
      </c>
      <c r="U37" s="11">
        <f>1/$A$1*'[1]48Exp'!T$213</f>
        <v>8.284620999999999E-3</v>
      </c>
      <c r="V37" s="11">
        <f>1/$A$1*'[1]48Exp'!U$213</f>
        <v>7.5932429999999995E-3</v>
      </c>
      <c r="W37" s="11">
        <f>1/$A$1*'[1]48Exp'!V$213</f>
        <v>1.9227209999999998E-3</v>
      </c>
      <c r="X37" s="11">
        <f>1/$A$1*'[1]48Exp'!W$213</f>
        <v>4.7323469999999996E-3</v>
      </c>
      <c r="Y37" s="11">
        <f>1/$A$1*'[1]48Exp'!X$213</f>
        <v>4.7559217900000001E-3</v>
      </c>
      <c r="Z37" s="11">
        <f>1/$A$1*'[1]48Exp'!Y$213</f>
        <v>5.4119968699999996E-3</v>
      </c>
      <c r="AA37" s="11">
        <f>1/$A$1*'[1]48Exp'!Z$213</f>
        <v>5.9322158639999985E-3</v>
      </c>
      <c r="AB37" s="11">
        <f>1/$A$1*'[1]48Exp'!AA$213</f>
        <v>0</v>
      </c>
      <c r="AC37" s="4"/>
      <c r="AD37" s="46">
        <f>1/1000*'[1]48Exp'!AB$213</f>
        <v>3.0274109999999998E-3</v>
      </c>
      <c r="AE37" s="11">
        <f>1/1000*'[1]48Exp'!AC$213</f>
        <v>3.1426990000000001E-3</v>
      </c>
      <c r="AF37" s="11">
        <f>1/1000*'[1]48Exp'!AD$213</f>
        <v>3.960585E-3</v>
      </c>
      <c r="AG37" s="11">
        <f>1/1000*'[1]48Exp'!AE$213</f>
        <v>6.8108789999999997E-3</v>
      </c>
      <c r="AH37" s="11">
        <f>1/1000*'[1]48Exp'!AF$213</f>
        <v>6.4794049999999997E-3</v>
      </c>
      <c r="AI37" s="11">
        <f>1/1000*'[1]48Exp'!AG$213</f>
        <v>9.9239509999999986E-3</v>
      </c>
      <c r="AJ37" s="11">
        <f>1/1000*'[1]48Exp'!AH$213</f>
        <v>1.3821128E-2</v>
      </c>
      <c r="AK37" s="11">
        <f>1/1000*'[1]48Exp'!AI$213</f>
        <v>1.6120730999999999E-2</v>
      </c>
      <c r="AL37" s="11">
        <f>1/1000*'[1]48Exp'!AJ$213</f>
        <v>1.5526867543972452E-2</v>
      </c>
      <c r="AM37" s="11">
        <f>1/1000*'[1]48Exp'!AK$213</f>
        <v>1.4367744E-2</v>
      </c>
      <c r="AN37" s="11">
        <f>1/1000*'[1]48Exp'!AL$213</f>
        <v>1.7539486E-2</v>
      </c>
      <c r="AO37" s="11">
        <f>1/1000*'[1]48Exp'!AM$213</f>
        <v>2.1596122999999998E-2</v>
      </c>
      <c r="AP37" s="11">
        <f>1/1000*'[1]48Exp'!AN$213</f>
        <v>1.7652853999999999E-2</v>
      </c>
      <c r="AQ37" s="11">
        <f>1/1000*'[1]48Exp'!AO$213</f>
        <v>1.7970385000000002E-2</v>
      </c>
      <c r="AR37" s="11">
        <f>1/1000*'[1]48Exp'!AP$213</f>
        <v>1.4564532E-2</v>
      </c>
      <c r="AS37" s="11">
        <f>1/1000*'[1]48Exp'!AQ$213</f>
        <v>1.0347716999999999E-2</v>
      </c>
      <c r="AT37" s="11">
        <f>1/1000*'[1]48Exp'!AR$213</f>
        <v>1.2807882999999999E-2</v>
      </c>
      <c r="AU37" s="11">
        <f>1/1000*'[1]48Exp'!AS$213</f>
        <v>7.2369769999999995E-3</v>
      </c>
      <c r="AV37" s="11">
        <f>1/1000*'[1]48Exp'!AT$213</f>
        <v>7.8145109999999997E-3</v>
      </c>
      <c r="AW37" s="11">
        <f>1/1000*'[1]48Exp'!AU$213</f>
        <v>6.5937709999999991E-3</v>
      </c>
      <c r="AX37" s="11">
        <f>1/1000*'[1]48Exp'!AV$213</f>
        <v>2.8075180000000002E-3</v>
      </c>
      <c r="AY37" s="11">
        <f>1/1000*'[1]48Exp'!AW$213</f>
        <v>5.2035179999999999E-3</v>
      </c>
      <c r="AZ37" s="11">
        <f>1/1000*'[1]48Exp'!AX$213</f>
        <v>6.3297204499999987E-3</v>
      </c>
      <c r="BA37" s="11">
        <f>1/1000*'[1]48Exp'!AY$213</f>
        <v>5.1888037900000008E-3</v>
      </c>
      <c r="BB37" s="11">
        <f>1/1000*'[1]48Exp'!AZ$213</f>
        <v>6.0342262349999997E-3</v>
      </c>
      <c r="BC37" s="11">
        <f>1/1000*'[1]48Exp'!BA$213</f>
        <v>0</v>
      </c>
      <c r="BD37" s="222"/>
    </row>
    <row r="38" spans="2:56" ht="13" thickBot="1">
      <c r="B38" s="6" t="s">
        <v>128</v>
      </c>
      <c r="C38" s="107">
        <f t="shared" ref="C38:M38" si="20">SUM(C33:C33)-SUM(C34:C37)</f>
        <v>5.1488180000000654E-3</v>
      </c>
      <c r="D38" s="108">
        <f t="shared" si="20"/>
        <v>6.1068780469998446E-3</v>
      </c>
      <c r="E38" s="108">
        <f t="shared" si="20"/>
        <v>5.7549770000000187E-3</v>
      </c>
      <c r="F38" s="108">
        <f t="shared" si="20"/>
        <v>9.4023046666665763E-3</v>
      </c>
      <c r="G38" s="108">
        <f t="shared" si="20"/>
        <v>1.1486595999999863E-2</v>
      </c>
      <c r="H38" s="108">
        <f t="shared" si="20"/>
        <v>8.9164940000001497E-3</v>
      </c>
      <c r="I38" s="108">
        <f t="shared" si="20"/>
        <v>6.8314430000000342E-3</v>
      </c>
      <c r="J38" s="109">
        <f t="shared" si="20"/>
        <v>8.8139695999998324E-3</v>
      </c>
      <c r="K38" s="109">
        <f t="shared" si="20"/>
        <v>1.2971404999999964E-2</v>
      </c>
      <c r="L38" s="109">
        <f t="shared" si="20"/>
        <v>1.2340102999999866E-2</v>
      </c>
      <c r="M38" s="108">
        <f t="shared" si="20"/>
        <v>1.5532758000000133E-2</v>
      </c>
      <c r="N38" s="108">
        <f>SUM(N33:N33)-SUM(N34:N37)</f>
        <v>1.9176812000000196E-2</v>
      </c>
      <c r="O38" s="108">
        <f t="shared" ref="O38:AB38" si="21">SUM(O33:O33)-SUM(O34:O37)</f>
        <v>2.0897707000000154E-2</v>
      </c>
      <c r="P38" s="108">
        <f t="shared" si="21"/>
        <v>1.9058691083333107E-2</v>
      </c>
      <c r="Q38" s="108">
        <f t="shared" si="21"/>
        <v>2.9247790000000079E-2</v>
      </c>
      <c r="R38" s="108">
        <f t="shared" si="21"/>
        <v>2.920519899999989E-2</v>
      </c>
      <c r="S38" s="108">
        <f t="shared" si="21"/>
        <v>4.0290965000000151E-2</v>
      </c>
      <c r="T38" s="108">
        <f t="shared" si="21"/>
        <v>2.8552265999999965E-2</v>
      </c>
      <c r="U38" s="108">
        <f t="shared" si="21"/>
        <v>2.6143908999999715E-2</v>
      </c>
      <c r="V38" s="108">
        <f t="shared" si="21"/>
        <v>3.5368952000000176E-2</v>
      </c>
      <c r="W38" s="108">
        <f t="shared" si="21"/>
        <v>2.3636846999999836E-2</v>
      </c>
      <c r="X38" s="108">
        <f t="shared" si="21"/>
        <v>2.3557245000000948E-2</v>
      </c>
      <c r="Y38" s="108">
        <f t="shared" si="21"/>
        <v>3.4927411056999633E-2</v>
      </c>
      <c r="Z38" s="108">
        <f t="shared" si="21"/>
        <v>3.5913010772999687E-2</v>
      </c>
      <c r="AA38" s="108">
        <f t="shared" si="21"/>
        <v>4.8164047033001728E-2</v>
      </c>
      <c r="AB38" s="108">
        <f t="shared" si="21"/>
        <v>0</v>
      </c>
      <c r="AC38" s="35"/>
      <c r="AD38" s="110">
        <f t="shared" ref="AD38:BC38" si="22">SUM(AD33:AD33)-SUM(AD34:AD37)</f>
        <v>4.8052740000001405E-3</v>
      </c>
      <c r="AE38" s="111">
        <f t="shared" si="22"/>
        <v>4.6685199999999885E-3</v>
      </c>
      <c r="AF38" s="111">
        <f t="shared" si="22"/>
        <v>3.9943940000000053E-3</v>
      </c>
      <c r="AG38" s="111">
        <f t="shared" si="22"/>
        <v>7.4203190000001612E-3</v>
      </c>
      <c r="AH38" s="111">
        <f t="shared" si="22"/>
        <v>9.2170460000000204E-3</v>
      </c>
      <c r="AI38" s="111">
        <f t="shared" si="22"/>
        <v>9.9346069999997066E-3</v>
      </c>
      <c r="AJ38" s="111">
        <f t="shared" si="22"/>
        <v>1.0841151999999597E-2</v>
      </c>
      <c r="AK38" s="111">
        <f t="shared" si="22"/>
        <v>1.3811151999999882E-2</v>
      </c>
      <c r="AL38" s="111">
        <f t="shared" si="22"/>
        <v>2.0327477034821503E-2</v>
      </c>
      <c r="AM38" s="111">
        <f t="shared" si="22"/>
        <v>1.8173622999999792E-2</v>
      </c>
      <c r="AN38" s="111">
        <f t="shared" si="22"/>
        <v>1.9753837999999413E-2</v>
      </c>
      <c r="AO38" s="111">
        <f t="shared" si="22"/>
        <v>2.6687117000000177E-2</v>
      </c>
      <c r="AP38" s="111">
        <f t="shared" si="22"/>
        <v>2.824565599999998E-2</v>
      </c>
      <c r="AQ38" s="111">
        <f t="shared" si="22"/>
        <v>2.5946702000000266E-2</v>
      </c>
      <c r="AR38" s="111">
        <f t="shared" si="22"/>
        <v>2.3911030999999777E-2</v>
      </c>
      <c r="AS38" s="111">
        <f t="shared" si="22"/>
        <v>2.2462824000000159E-2</v>
      </c>
      <c r="AT38" s="111">
        <f t="shared" si="22"/>
        <v>2.7070801999999922E-2</v>
      </c>
      <c r="AU38" s="111">
        <f t="shared" si="22"/>
        <v>2.6259653999999855E-2</v>
      </c>
      <c r="AV38" s="111">
        <f t="shared" si="22"/>
        <v>2.9134514000000222E-2</v>
      </c>
      <c r="AW38" s="111">
        <f t="shared" si="22"/>
        <v>3.1274188000000092E-2</v>
      </c>
      <c r="AX38" s="111">
        <f t="shared" si="22"/>
        <v>1.9933292000000047E-2</v>
      </c>
      <c r="AY38" s="111">
        <f t="shared" si="22"/>
        <v>2.6686761999999892E-2</v>
      </c>
      <c r="AZ38" s="111">
        <f t="shared" si="22"/>
        <v>3.6264098229000286E-2</v>
      </c>
      <c r="BA38" s="111">
        <f t="shared" si="22"/>
        <v>2.7090521171000359E-2</v>
      </c>
      <c r="BB38" s="111">
        <f t="shared" si="22"/>
        <v>3.1611621438998289E-2</v>
      </c>
      <c r="BC38" s="111">
        <f t="shared" si="22"/>
        <v>0</v>
      </c>
      <c r="BD38" s="222"/>
    </row>
    <row r="39" spans="2:56" ht="13" thickTop="1">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2:56">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2:56">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2:56">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2:56">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2:56">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2:56">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2:56">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sheetData>
  <mergeCells count="5">
    <mergeCell ref="B2:B4"/>
    <mergeCell ref="C2:AB2"/>
    <mergeCell ref="C3:AB3"/>
    <mergeCell ref="AD2:BC2"/>
    <mergeCell ref="AD3:BC3"/>
  </mergeCells>
  <phoneticPr fontId="2" type="noConversion"/>
  <pageMargins left="0.75" right="0.75" top="1" bottom="1" header="0.5" footer="0.5"/>
  <pageSetup scale="7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62:DH73"/>
  <sheetViews>
    <sheetView workbookViewId="0"/>
  </sheetViews>
  <sheetFormatPr defaultColWidth="9" defaultRowHeight="12.5"/>
  <cols>
    <col min="1" max="20" width="9" style="240"/>
    <col min="21" max="27" width="9" style="240" customWidth="1"/>
    <col min="28" max="28" width="9" style="240" hidden="1" customWidth="1"/>
    <col min="29" max="48" width="9" style="240"/>
    <col min="49" max="55" width="9" style="240" customWidth="1"/>
    <col min="56" max="56" width="9" style="240" hidden="1" customWidth="1"/>
    <col min="57" max="76" width="9" style="240"/>
    <col min="77" max="83" width="9" style="240" customWidth="1"/>
    <col min="84" max="84" width="9" style="240" hidden="1" customWidth="1"/>
    <col min="85" max="104" width="9" style="240"/>
    <col min="105" max="111" width="9" style="240" customWidth="1"/>
    <col min="112" max="112" width="9" style="240" hidden="1" customWidth="1"/>
    <col min="113" max="16384" width="9" style="240"/>
  </cols>
  <sheetData>
    <row r="62" spans="1:112" ht="13">
      <c r="A62" s="239" t="s">
        <v>191</v>
      </c>
    </row>
    <row r="63" spans="1:112">
      <c r="B63" s="326" t="s">
        <v>0</v>
      </c>
      <c r="C63" s="326"/>
      <c r="D63" s="326"/>
      <c r="E63" s="326"/>
      <c r="F63" s="326"/>
      <c r="G63" s="326"/>
      <c r="H63" s="326"/>
      <c r="I63" s="326"/>
      <c r="J63" s="326"/>
      <c r="K63" s="326"/>
      <c r="L63" s="326"/>
      <c r="M63" s="326"/>
      <c r="N63" s="326"/>
      <c r="O63" s="326"/>
      <c r="P63" s="326"/>
      <c r="Q63" s="326"/>
      <c r="R63" s="326"/>
      <c r="S63" s="326"/>
      <c r="T63" s="326"/>
      <c r="U63" s="326"/>
      <c r="V63" s="326"/>
      <c r="W63" s="326"/>
      <c r="X63" s="326"/>
      <c r="Y63" s="326"/>
      <c r="Z63" s="326"/>
      <c r="AA63" s="326"/>
      <c r="AB63" s="326"/>
      <c r="AE63" s="326" t="s">
        <v>1</v>
      </c>
      <c r="AF63" s="326"/>
      <c r="AG63" s="326"/>
      <c r="AH63" s="326"/>
      <c r="AI63" s="326"/>
      <c r="AJ63" s="326"/>
      <c r="AK63" s="326"/>
      <c r="AL63" s="326"/>
      <c r="AM63" s="326"/>
      <c r="AN63" s="326"/>
      <c r="AO63" s="326"/>
      <c r="AP63" s="326"/>
      <c r="AQ63" s="326"/>
      <c r="AR63" s="326"/>
      <c r="AS63" s="326"/>
      <c r="AT63" s="326"/>
      <c r="AU63" s="326"/>
      <c r="AV63" s="326"/>
      <c r="AW63" s="326"/>
      <c r="AX63" s="326"/>
      <c r="AY63" s="326"/>
      <c r="AZ63" s="326"/>
      <c r="BA63" s="326"/>
      <c r="BB63" s="326"/>
      <c r="BC63" s="326"/>
      <c r="BD63" s="326"/>
      <c r="BG63" s="326" t="s">
        <v>139</v>
      </c>
      <c r="BH63" s="326"/>
      <c r="BI63" s="326"/>
      <c r="BJ63" s="326"/>
      <c r="BK63" s="326"/>
      <c r="BL63" s="326"/>
      <c r="BM63" s="326"/>
      <c r="BN63" s="326"/>
      <c r="BO63" s="326"/>
      <c r="BP63" s="326"/>
      <c r="BQ63" s="326"/>
      <c r="BR63" s="326"/>
      <c r="BS63" s="326"/>
      <c r="BT63" s="326"/>
      <c r="BU63" s="326"/>
      <c r="BV63" s="326"/>
      <c r="BW63" s="326"/>
      <c r="BX63" s="326"/>
      <c r="BY63" s="326"/>
      <c r="BZ63" s="326"/>
      <c r="CA63" s="326"/>
      <c r="CB63" s="326"/>
      <c r="CC63" s="326"/>
      <c r="CD63" s="326"/>
      <c r="CE63" s="326"/>
      <c r="CF63" s="326"/>
      <c r="CI63" s="326" t="s">
        <v>88</v>
      </c>
      <c r="CJ63" s="326"/>
      <c r="CK63" s="326"/>
      <c r="CL63" s="326"/>
      <c r="CM63" s="326"/>
      <c r="CN63" s="326"/>
      <c r="CO63" s="326"/>
      <c r="CP63" s="326"/>
      <c r="CQ63" s="326"/>
      <c r="CR63" s="326"/>
      <c r="CS63" s="326"/>
      <c r="CT63" s="326"/>
      <c r="CU63" s="326"/>
      <c r="CV63" s="326"/>
      <c r="CW63" s="326"/>
      <c r="CX63" s="326"/>
      <c r="CY63" s="326"/>
      <c r="CZ63" s="326"/>
      <c r="DA63" s="326"/>
      <c r="DB63" s="326"/>
      <c r="DC63" s="326"/>
      <c r="DD63" s="326"/>
      <c r="DE63" s="326"/>
      <c r="DF63" s="326"/>
      <c r="DG63" s="326"/>
      <c r="DH63" s="326"/>
    </row>
    <row r="64" spans="1:112">
      <c r="B64" s="241"/>
      <c r="C64" s="241">
        <f>'[3]4407Imp'!B$138</f>
        <v>1.0633492662520003</v>
      </c>
      <c r="D64" s="241">
        <f>'[3]4407Imp'!C$138</f>
        <v>0.81043484631199991</v>
      </c>
      <c r="E64" s="241">
        <f>'[3]4407Imp'!D$138</f>
        <v>0.77485220066799998</v>
      </c>
      <c r="F64" s="241">
        <f>'[3]4407Imp'!E$138</f>
        <v>0.8683369134440001</v>
      </c>
      <c r="G64" s="241">
        <f>'[3]4407Imp'!F$138</f>
        <v>0.84906458097066673</v>
      </c>
      <c r="H64" s="241">
        <f>'[3]4407Imp'!G$138</f>
        <v>0.8110196731</v>
      </c>
      <c r="I64" s="241">
        <f>'[3]4407Imp'!H$138</f>
        <v>0.8274322056000003</v>
      </c>
      <c r="J64" s="241">
        <f>'[3]4407Imp'!I$138</f>
        <v>0.64197171402000008</v>
      </c>
      <c r="K64" s="241">
        <f>'[3]4407Imp'!J$138</f>
        <v>0.60595946319999994</v>
      </c>
      <c r="L64" s="241">
        <f>'[3]4407Imp'!K$138</f>
        <v>0.44661370208000001</v>
      </c>
      <c r="M64" s="241">
        <f>'[3]4407Imp'!L$138</f>
        <v>0.44103379320000008</v>
      </c>
      <c r="N64" s="241">
        <f>'[3]4407Imp'!M$138</f>
        <v>0.44362907679999997</v>
      </c>
      <c r="O64" s="241">
        <f>'[3]4407Imp'!N$138</f>
        <v>0.32371087840000007</v>
      </c>
      <c r="P64" s="241">
        <f>'[3]4407Imp'!O$138</f>
        <v>0.32379544287999995</v>
      </c>
      <c r="Q64" s="241">
        <f>'[3]4407Imp'!P$138</f>
        <v>0.36757460448800006</v>
      </c>
      <c r="R64" s="241">
        <f>'[3]4407Imp'!Q$138</f>
        <v>0.33741789573282427</v>
      </c>
      <c r="S64" s="241">
        <f>'[3]4407Imp'!R$138</f>
        <v>0.27492075520000003</v>
      </c>
      <c r="T64" s="241">
        <f>'[3]4407Imp'!S$138</f>
        <v>0.27908737407495171</v>
      </c>
      <c r="U64" s="241">
        <f>'[3]4407Imp'!T$138</f>
        <v>0.28602254590000004</v>
      </c>
      <c r="V64" s="241">
        <f>'[3]4407Imp'!U$138</f>
        <v>0.21590779210000002</v>
      </c>
      <c r="W64" s="241">
        <f>'[3]4407Imp'!V$138</f>
        <v>0.16754420337200002</v>
      </c>
      <c r="X64" s="241">
        <f>'[3]4407Imp'!W$138</f>
        <v>0.1437282582862609</v>
      </c>
      <c r="Y64" s="241">
        <f>'[3]4407Imp'!X$138</f>
        <v>0.14803796000933334</v>
      </c>
      <c r="Z64" s="241">
        <f>'[3]4407Imp'!Y$138</f>
        <v>0.37390847861640009</v>
      </c>
      <c r="AA64" s="241">
        <f>'[3]4407Imp'!Z$138</f>
        <v>0.37390847861640009</v>
      </c>
      <c r="AB64" s="241">
        <f>'[3]4407Imp'!AA$138</f>
        <v>0.37390847861640009</v>
      </c>
      <c r="AE64" s="241">
        <f>'[3]4412Imp'!B$138</f>
        <v>0.30515069910000003</v>
      </c>
      <c r="AF64" s="241">
        <f>'[3]4412Imp'!C$138</f>
        <v>0.3415593173</v>
      </c>
      <c r="AG64" s="241">
        <f>'[3]4412Imp'!D$138</f>
        <v>0.30087969110000001</v>
      </c>
      <c r="AH64" s="241">
        <f>'[3]4412Imp'!E$138</f>
        <v>0.30482199689999995</v>
      </c>
      <c r="AI64" s="241">
        <f>'[3]4412Imp'!F$138</f>
        <v>0.46492821045999999</v>
      </c>
      <c r="AJ64" s="241">
        <f>'[3]4412Imp'!G$138</f>
        <v>0.43303601210000003</v>
      </c>
      <c r="AK64" s="241">
        <f>'[3]4412Imp'!H$138</f>
        <v>0.54439951200000003</v>
      </c>
      <c r="AL64" s="241">
        <f>'[3]4412Imp'!I$138</f>
        <v>0.55288603820000004</v>
      </c>
      <c r="AM64" s="241">
        <f>'[3]4412Imp'!J$138</f>
        <v>0.68722438683333342</v>
      </c>
      <c r="AN64" s="241">
        <f>'[3]4412Imp'!K$138</f>
        <v>0.5124113845925925</v>
      </c>
      <c r="AO64" s="241">
        <f>'[3]4412Imp'!L$138</f>
        <v>0.45638950600000006</v>
      </c>
      <c r="AP64" s="241">
        <f>'[3]4412Imp'!M$138</f>
        <v>0.33420913600000002</v>
      </c>
      <c r="AQ64" s="241">
        <f>'[3]4412Imp'!N$138</f>
        <v>0.30068022430769237</v>
      </c>
      <c r="AR64" s="241">
        <f>'[3]4412Imp'!O$138</f>
        <v>0.32685767139583333</v>
      </c>
      <c r="AS64" s="241">
        <f>'[3]4412Imp'!P$138</f>
        <v>0.26826854999999999</v>
      </c>
      <c r="AT64" s="241">
        <f>'[3]4412Imp'!Q$138</f>
        <v>0.23943843220754718</v>
      </c>
      <c r="AU64" s="241">
        <f>'[3]4412Imp'!R$138</f>
        <v>0.27569731999999997</v>
      </c>
      <c r="AV64" s="241">
        <f>'[3]4412Imp'!S$138</f>
        <v>0.25022233266432747</v>
      </c>
      <c r="AW64" s="241">
        <f>'[3]4412Imp'!T$138</f>
        <v>0.20383521415384614</v>
      </c>
      <c r="AX64" s="241">
        <f>'[3]4412Imp'!U$138</f>
        <v>0.13672578357142859</v>
      </c>
      <c r="AY64" s="241">
        <f>'[3]4412Imp'!V$138</f>
        <v>1.8121699999999998E-2</v>
      </c>
      <c r="AZ64" s="241">
        <f>'[3]4412Imp'!W$138</f>
        <v>1.737580126E-2</v>
      </c>
      <c r="BA64" s="241">
        <f>'[3]4412Imp'!X$138</f>
        <v>5.3584470800000002E-3</v>
      </c>
      <c r="BB64" s="241">
        <f>'[3]4412Imp'!Y$138</f>
        <v>1.0170856541999998E-2</v>
      </c>
      <c r="BC64" s="241">
        <f>'[3]4412Imp'!Z$138</f>
        <v>1.0170856541999998E-2</v>
      </c>
      <c r="BD64" s="241">
        <f>'[3]4412Imp'!AA$138</f>
        <v>1.0170856541999998E-2</v>
      </c>
      <c r="BG64" s="241">
        <f>'[3]44094418Imp'!B$138</f>
        <v>0.25959656608000004</v>
      </c>
      <c r="BH64" s="241">
        <f>'[3]44094418Imp'!C$138</f>
        <v>0.23833572051999993</v>
      </c>
      <c r="BI64" s="241">
        <f>'[3]44094418Imp'!D$138</f>
        <v>0.21898988127999997</v>
      </c>
      <c r="BJ64" s="241">
        <f>'[3]44094418Imp'!E$138</f>
        <v>0.22256142819999997</v>
      </c>
      <c r="BK64" s="241">
        <f>'[3]44094418Imp'!F$138</f>
        <v>0.23229247129999994</v>
      </c>
      <c r="BL64" s="241">
        <f>'[3]44094418Imp'!G$138</f>
        <v>0.23669341650000003</v>
      </c>
      <c r="BM64" s="241">
        <f>'[3]44094418Imp'!H$138</f>
        <v>0.27358622704285718</v>
      </c>
      <c r="BN64" s="241">
        <f>'[3]44094418Imp'!I$138</f>
        <v>0.32017314559999999</v>
      </c>
      <c r="BO64" s="241">
        <f>'[3]44094418Imp'!J$138</f>
        <v>0.27590250259999993</v>
      </c>
      <c r="BP64" s="241">
        <f>'[3]44094418Imp'!K$138</f>
        <v>0.21383690112739978</v>
      </c>
      <c r="BQ64" s="241">
        <f>'[3]44094418Imp'!L$138</f>
        <v>0.26473694693717942</v>
      </c>
      <c r="BR64" s="241">
        <f>'[3]44094418Imp'!M$138</f>
        <v>0.2556412602352941</v>
      </c>
      <c r="BS64" s="241">
        <f>'[3]44094418Imp'!N$138</f>
        <v>0.22110637919863763</v>
      </c>
      <c r="BT64" s="241">
        <f>'[3]44094418Imp'!O$138</f>
        <v>0.18622497059770116</v>
      </c>
      <c r="BU64" s="241">
        <f>'[3]44094418Imp'!P$138</f>
        <v>0.19832715760270586</v>
      </c>
      <c r="BV64" s="241">
        <f>'[3]44094418Imp'!Q$138</f>
        <v>0.20819709551448221</v>
      </c>
      <c r="BW64" s="241">
        <f>'[3]44094418Imp'!R$138</f>
        <v>0.20245095400000002</v>
      </c>
      <c r="BX64" s="241">
        <f>'[3]44094418Imp'!S$138</f>
        <v>0.19841438373092013</v>
      </c>
      <c r="BY64" s="241">
        <f>'[3]44094418Imp'!T$138</f>
        <v>0.20027363965422076</v>
      </c>
      <c r="BZ64" s="241">
        <f>'[3]44094418Imp'!U$138</f>
        <v>0.22146049941832779</v>
      </c>
      <c r="CA64" s="241">
        <f>'[3]44094418Imp'!V$138</f>
        <v>0.15437835117999998</v>
      </c>
      <c r="CB64" s="241">
        <f>'[3]44094418Imp'!W$138</f>
        <v>0.14285127020222221</v>
      </c>
      <c r="CC64" s="241">
        <f>'[3]44094418Imp'!X$138</f>
        <v>0.15161583891095237</v>
      </c>
      <c r="CD64" s="241">
        <f>'[3]44094418Imp'!Y$138</f>
        <v>0.12605788425999997</v>
      </c>
      <c r="CE64" s="241">
        <f>'[3]44094418Imp'!Z$138</f>
        <v>0.12605788425999997</v>
      </c>
      <c r="CF64" s="241">
        <f>'[3]44094418Imp'!AA$138</f>
        <v>0.12605788425999997</v>
      </c>
      <c r="CI64" s="241">
        <f>'[3]94Imp'!B$138</f>
        <v>0.27132264086448532</v>
      </c>
      <c r="CJ64" s="241">
        <f>'[3]94Imp'!C$138</f>
        <v>0.24613020142153574</v>
      </c>
      <c r="CK64" s="241">
        <f>'[3]94Imp'!D$138</f>
        <v>0.27379407368890335</v>
      </c>
      <c r="CL64" s="241">
        <f>'[3]94Imp'!E$138</f>
        <v>0.30900152468913505</v>
      </c>
      <c r="CM64" s="241">
        <f>'[3]94Imp'!F$138</f>
        <v>0.3829502893670288</v>
      </c>
      <c r="CN64" s="241">
        <f>'[3]94Imp'!G$138</f>
        <v>0.39875203498556405</v>
      </c>
      <c r="CO64" s="241">
        <f>'[3]94Imp'!H$138</f>
        <v>0.43995860203317622</v>
      </c>
      <c r="CP64" s="241">
        <f>'[3]94Imp'!I$138</f>
        <v>0.5150687955633344</v>
      </c>
      <c r="CQ64" s="241">
        <f>'[3]94Imp'!J$138</f>
        <v>0.493135565187169</v>
      </c>
      <c r="CR64" s="241">
        <f>'[3]94Imp'!K$138</f>
        <v>0.42676391873347636</v>
      </c>
      <c r="CS64" s="241">
        <f>'[3]94Imp'!L$138</f>
        <v>0.41438975380151533</v>
      </c>
      <c r="CT64" s="241">
        <f>'[3]94Imp'!M$138</f>
        <v>0.34263853439203695</v>
      </c>
      <c r="CU64" s="241">
        <f>'[3]94Imp'!N$138</f>
        <v>0.31825834267227238</v>
      </c>
      <c r="CV64" s="241">
        <f>'[3]94Imp'!O$138</f>
        <v>0.24999551075180987</v>
      </c>
      <c r="CW64" s="241">
        <f>'[3]94Imp'!P$138</f>
        <v>0.24769501403345512</v>
      </c>
      <c r="CX64" s="241">
        <f>'[3]94Imp'!Q$138</f>
        <v>0.246051766996435</v>
      </c>
      <c r="CY64" s="241">
        <f>'[3]94Imp'!R$138</f>
        <v>0.25495948111619682</v>
      </c>
      <c r="CZ64" s="241">
        <f>'[3]94Imp'!S$138</f>
        <v>0.27490428375721521</v>
      </c>
      <c r="DA64" s="241">
        <f>'[3]94Imp'!T$138</f>
        <v>0.29082079068646327</v>
      </c>
      <c r="DB64" s="241">
        <f>'[3]94Imp'!U$138</f>
        <v>0.34177852697083211</v>
      </c>
      <c r="DC64" s="241">
        <f>'[3]94Imp'!V$138</f>
        <v>0.13834273489508853</v>
      </c>
      <c r="DD64" s="241">
        <f>'[3]94Imp'!W$138</f>
        <v>0.13378886537039</v>
      </c>
      <c r="DE64" s="241">
        <f>'[3]94Imp'!X$138</f>
        <v>0.11573961468418807</v>
      </c>
      <c r="DF64" s="241">
        <f>'[3]94Imp'!Y$138</f>
        <v>9.5002727395099379E-2</v>
      </c>
      <c r="DG64" s="241">
        <f>'[3]94Imp'!Z$138</f>
        <v>9.5002727395099379E-2</v>
      </c>
      <c r="DH64" s="241">
        <f>'[3]94Imp'!AA$138</f>
        <v>9.5002727395099379E-2</v>
      </c>
    </row>
    <row r="65" spans="1:112">
      <c r="B65" s="240" t="s">
        <v>231</v>
      </c>
      <c r="C65" s="240">
        <v>2000</v>
      </c>
      <c r="D65" s="240">
        <f t="shared" ref="D65:AB65" si="0">1+C65</f>
        <v>2001</v>
      </c>
      <c r="E65" s="240">
        <f t="shared" si="0"/>
        <v>2002</v>
      </c>
      <c r="F65" s="240">
        <f t="shared" si="0"/>
        <v>2003</v>
      </c>
      <c r="G65" s="240">
        <f t="shared" si="0"/>
        <v>2004</v>
      </c>
      <c r="H65" s="240">
        <f t="shared" si="0"/>
        <v>2005</v>
      </c>
      <c r="I65" s="240">
        <f t="shared" si="0"/>
        <v>2006</v>
      </c>
      <c r="J65" s="240">
        <f t="shared" si="0"/>
        <v>2007</v>
      </c>
      <c r="K65" s="240">
        <f t="shared" si="0"/>
        <v>2008</v>
      </c>
      <c r="L65" s="240">
        <f t="shared" si="0"/>
        <v>2009</v>
      </c>
      <c r="M65" s="240">
        <f t="shared" si="0"/>
        <v>2010</v>
      </c>
      <c r="N65" s="240">
        <f t="shared" si="0"/>
        <v>2011</v>
      </c>
      <c r="O65" s="240">
        <f t="shared" si="0"/>
        <v>2012</v>
      </c>
      <c r="P65" s="240">
        <f t="shared" si="0"/>
        <v>2013</v>
      </c>
      <c r="Q65" s="240">
        <f t="shared" si="0"/>
        <v>2014</v>
      </c>
      <c r="R65" s="240">
        <f t="shared" si="0"/>
        <v>2015</v>
      </c>
      <c r="S65" s="240">
        <f t="shared" si="0"/>
        <v>2016</v>
      </c>
      <c r="T65" s="240">
        <f t="shared" si="0"/>
        <v>2017</v>
      </c>
      <c r="U65" s="240">
        <f t="shared" si="0"/>
        <v>2018</v>
      </c>
      <c r="V65" s="240">
        <f t="shared" si="0"/>
        <v>2019</v>
      </c>
      <c r="W65" s="240">
        <f t="shared" si="0"/>
        <v>2020</v>
      </c>
      <c r="X65" s="240">
        <f t="shared" si="0"/>
        <v>2021</v>
      </c>
      <c r="Y65" s="240">
        <f t="shared" si="0"/>
        <v>2022</v>
      </c>
      <c r="Z65" s="240">
        <f t="shared" si="0"/>
        <v>2023</v>
      </c>
      <c r="AA65" s="240">
        <f t="shared" si="0"/>
        <v>2024</v>
      </c>
      <c r="AB65" s="240">
        <f t="shared" si="0"/>
        <v>2025</v>
      </c>
      <c r="AE65" s="240">
        <v>2000</v>
      </c>
      <c r="AF65" s="240">
        <f t="shared" ref="AF65:BD65" si="1">1+AE65</f>
        <v>2001</v>
      </c>
      <c r="AG65" s="240">
        <f t="shared" si="1"/>
        <v>2002</v>
      </c>
      <c r="AH65" s="240">
        <f t="shared" si="1"/>
        <v>2003</v>
      </c>
      <c r="AI65" s="240">
        <f t="shared" si="1"/>
        <v>2004</v>
      </c>
      <c r="AJ65" s="240">
        <f t="shared" si="1"/>
        <v>2005</v>
      </c>
      <c r="AK65" s="240">
        <f t="shared" si="1"/>
        <v>2006</v>
      </c>
      <c r="AL65" s="240">
        <f t="shared" si="1"/>
        <v>2007</v>
      </c>
      <c r="AM65" s="240">
        <f t="shared" si="1"/>
        <v>2008</v>
      </c>
      <c r="AN65" s="240">
        <f t="shared" si="1"/>
        <v>2009</v>
      </c>
      <c r="AO65" s="240">
        <f t="shared" si="1"/>
        <v>2010</v>
      </c>
      <c r="AP65" s="240">
        <f t="shared" si="1"/>
        <v>2011</v>
      </c>
      <c r="AQ65" s="240">
        <f t="shared" si="1"/>
        <v>2012</v>
      </c>
      <c r="AR65" s="240">
        <f t="shared" si="1"/>
        <v>2013</v>
      </c>
      <c r="AS65" s="240">
        <f t="shared" si="1"/>
        <v>2014</v>
      </c>
      <c r="AT65" s="240">
        <f t="shared" si="1"/>
        <v>2015</v>
      </c>
      <c r="AU65" s="240">
        <f t="shared" si="1"/>
        <v>2016</v>
      </c>
      <c r="AV65" s="240">
        <f t="shared" si="1"/>
        <v>2017</v>
      </c>
      <c r="AW65" s="240">
        <f t="shared" si="1"/>
        <v>2018</v>
      </c>
      <c r="AX65" s="240">
        <f t="shared" si="1"/>
        <v>2019</v>
      </c>
      <c r="AY65" s="240">
        <f t="shared" si="1"/>
        <v>2020</v>
      </c>
      <c r="AZ65" s="240">
        <f t="shared" si="1"/>
        <v>2021</v>
      </c>
      <c r="BA65" s="240">
        <f t="shared" si="1"/>
        <v>2022</v>
      </c>
      <c r="BB65" s="240">
        <f t="shared" si="1"/>
        <v>2023</v>
      </c>
      <c r="BC65" s="240">
        <f t="shared" si="1"/>
        <v>2024</v>
      </c>
      <c r="BD65" s="240">
        <f t="shared" si="1"/>
        <v>2025</v>
      </c>
      <c r="BG65" s="240">
        <v>2000</v>
      </c>
      <c r="BH65" s="240">
        <f t="shared" ref="BH65:CF65" si="2">1+BG65</f>
        <v>2001</v>
      </c>
      <c r="BI65" s="240">
        <f t="shared" si="2"/>
        <v>2002</v>
      </c>
      <c r="BJ65" s="240">
        <f t="shared" si="2"/>
        <v>2003</v>
      </c>
      <c r="BK65" s="240">
        <f t="shared" si="2"/>
        <v>2004</v>
      </c>
      <c r="BL65" s="240">
        <f t="shared" si="2"/>
        <v>2005</v>
      </c>
      <c r="BM65" s="240">
        <f t="shared" si="2"/>
        <v>2006</v>
      </c>
      <c r="BN65" s="240">
        <f t="shared" si="2"/>
        <v>2007</v>
      </c>
      <c r="BO65" s="240">
        <f t="shared" si="2"/>
        <v>2008</v>
      </c>
      <c r="BP65" s="240">
        <f t="shared" si="2"/>
        <v>2009</v>
      </c>
      <c r="BQ65" s="240">
        <f t="shared" si="2"/>
        <v>2010</v>
      </c>
      <c r="BR65" s="240">
        <f t="shared" si="2"/>
        <v>2011</v>
      </c>
      <c r="BS65" s="240">
        <f t="shared" si="2"/>
        <v>2012</v>
      </c>
      <c r="BT65" s="240">
        <f t="shared" si="2"/>
        <v>2013</v>
      </c>
      <c r="BU65" s="240">
        <f t="shared" si="2"/>
        <v>2014</v>
      </c>
      <c r="BV65" s="240">
        <f t="shared" si="2"/>
        <v>2015</v>
      </c>
      <c r="BW65" s="240">
        <f t="shared" si="2"/>
        <v>2016</v>
      </c>
      <c r="BX65" s="240">
        <f t="shared" si="2"/>
        <v>2017</v>
      </c>
      <c r="BY65" s="240">
        <f t="shared" si="2"/>
        <v>2018</v>
      </c>
      <c r="BZ65" s="240">
        <f t="shared" si="2"/>
        <v>2019</v>
      </c>
      <c r="CA65" s="240">
        <f t="shared" si="2"/>
        <v>2020</v>
      </c>
      <c r="CB65" s="240">
        <f t="shared" si="2"/>
        <v>2021</v>
      </c>
      <c r="CC65" s="240">
        <f t="shared" si="2"/>
        <v>2022</v>
      </c>
      <c r="CD65" s="240">
        <f t="shared" si="2"/>
        <v>2023</v>
      </c>
      <c r="CE65" s="240">
        <f t="shared" si="2"/>
        <v>2024</v>
      </c>
      <c r="CF65" s="240">
        <f t="shared" si="2"/>
        <v>2025</v>
      </c>
      <c r="CI65" s="240">
        <v>2000</v>
      </c>
      <c r="CJ65" s="240">
        <f t="shared" ref="CJ65:DH65" si="3">1+CI65</f>
        <v>2001</v>
      </c>
      <c r="CK65" s="240">
        <f t="shared" si="3"/>
        <v>2002</v>
      </c>
      <c r="CL65" s="240">
        <f t="shared" si="3"/>
        <v>2003</v>
      </c>
      <c r="CM65" s="240">
        <f t="shared" si="3"/>
        <v>2004</v>
      </c>
      <c r="CN65" s="240">
        <f t="shared" si="3"/>
        <v>2005</v>
      </c>
      <c r="CO65" s="240">
        <f t="shared" si="3"/>
        <v>2006</v>
      </c>
      <c r="CP65" s="240">
        <f t="shared" si="3"/>
        <v>2007</v>
      </c>
      <c r="CQ65" s="240">
        <f t="shared" si="3"/>
        <v>2008</v>
      </c>
      <c r="CR65" s="240">
        <f t="shared" si="3"/>
        <v>2009</v>
      </c>
      <c r="CS65" s="240">
        <f t="shared" si="3"/>
        <v>2010</v>
      </c>
      <c r="CT65" s="240">
        <f t="shared" si="3"/>
        <v>2011</v>
      </c>
      <c r="CU65" s="240">
        <f t="shared" si="3"/>
        <v>2012</v>
      </c>
      <c r="CV65" s="240">
        <f t="shared" si="3"/>
        <v>2013</v>
      </c>
      <c r="CW65" s="240">
        <f t="shared" si="3"/>
        <v>2014</v>
      </c>
      <c r="CX65" s="240">
        <f t="shared" si="3"/>
        <v>2015</v>
      </c>
      <c r="CY65" s="240">
        <f t="shared" si="3"/>
        <v>2016</v>
      </c>
      <c r="CZ65" s="240">
        <f t="shared" si="3"/>
        <v>2017</v>
      </c>
      <c r="DA65" s="240">
        <f t="shared" si="3"/>
        <v>2018</v>
      </c>
      <c r="DB65" s="240">
        <f t="shared" si="3"/>
        <v>2019</v>
      </c>
      <c r="DC65" s="240">
        <f t="shared" si="3"/>
        <v>2020</v>
      </c>
      <c r="DD65" s="240">
        <f t="shared" si="3"/>
        <v>2021</v>
      </c>
      <c r="DE65" s="240">
        <f t="shared" si="3"/>
        <v>2022</v>
      </c>
      <c r="DF65" s="240">
        <f t="shared" si="3"/>
        <v>2023</v>
      </c>
      <c r="DG65" s="240">
        <f t="shared" si="3"/>
        <v>2024</v>
      </c>
      <c r="DH65" s="240">
        <f t="shared" si="3"/>
        <v>2025</v>
      </c>
    </row>
    <row r="66" spans="1:112">
      <c r="A66" s="240" t="s">
        <v>180</v>
      </c>
      <c r="B66" s="241" t="s">
        <v>231</v>
      </c>
      <c r="C66" s="241">
        <f>'[4]4407Imp'!B$138</f>
        <v>0.32571921200000004</v>
      </c>
      <c r="D66" s="241">
        <f>'[4]4407Imp'!C$138</f>
        <v>0.20707406719999999</v>
      </c>
      <c r="E66" s="241">
        <f>'[4]4407Imp'!D$138</f>
        <v>0.16548455559999997</v>
      </c>
      <c r="F66" s="241">
        <f>'[4]4407Imp'!E$138</f>
        <v>0.20313755280000004</v>
      </c>
      <c r="G66" s="241">
        <f>'[4]4407Imp'!F$138</f>
        <v>0.19460080640000005</v>
      </c>
      <c r="H66" s="241">
        <f>'[4]4407Imp'!G$138</f>
        <v>0.157570504</v>
      </c>
      <c r="I66" s="241">
        <f>'[4]4407Imp'!H$138</f>
        <v>0.1582979216</v>
      </c>
      <c r="J66" s="241">
        <f>'[4]4407Imp'!I$138</f>
        <v>0.1188284916</v>
      </c>
      <c r="K66" s="241">
        <f>'[4]4407Imp'!J$138</f>
        <v>6.6343040400000011E-2</v>
      </c>
      <c r="L66" s="241">
        <f>'[4]4407Imp'!K$138</f>
        <v>5.3520448800000009E-2</v>
      </c>
      <c r="M66" s="241">
        <f>'[4]4407Imp'!L$138</f>
        <v>5.5455582000000003E-2</v>
      </c>
      <c r="N66" s="241">
        <f>'[4]4407Imp'!M$138</f>
        <v>5.035907240000001E-2</v>
      </c>
      <c r="O66" s="241">
        <f>'[4]4407Imp'!N$138</f>
        <v>4.4166376800000004E-2</v>
      </c>
      <c r="P66" s="241">
        <f>'[4]4407Imp'!O$138</f>
        <v>3.7067940000000008E-2</v>
      </c>
      <c r="Q66" s="241">
        <f>'[4]4407Imp'!P$138</f>
        <v>3.3124000000000001E-2</v>
      </c>
      <c r="R66" s="241">
        <f>'[4]4407Imp'!Q$138</f>
        <v>2.6612040000000003E-2</v>
      </c>
      <c r="S66" s="241">
        <f>'[4]4407Imp'!R$138</f>
        <v>2.861586E-2</v>
      </c>
      <c r="T66" s="241">
        <f>'[4]4407Imp'!S$138</f>
        <v>2.5896780000000001E-2</v>
      </c>
      <c r="U66" s="241">
        <f>'[4]4407Imp'!T$138</f>
        <v>2.1470285200000001E-2</v>
      </c>
      <c r="V66" s="241">
        <f>'[4]4407Imp'!U$138</f>
        <v>2.063152E-2</v>
      </c>
      <c r="W66" s="241">
        <f>'[4]4407Imp'!V$138</f>
        <v>1.6632592340000002E-2</v>
      </c>
      <c r="X66" s="241">
        <f>'[4]4407Imp'!W$138</f>
        <v>1.2795985748000002E-2</v>
      </c>
      <c r="Y66" s="241">
        <f>'[4]4407Imp'!X$138</f>
        <v>1.4324917880000001E-2</v>
      </c>
      <c r="Z66" s="241">
        <f>'[4]4407Imp'!Y$138</f>
        <v>1.8664458576399999E-2</v>
      </c>
      <c r="AA66" s="241">
        <f>'[4]4407Imp'!Z$138</f>
        <v>1.8664458576399999E-2</v>
      </c>
      <c r="AB66" s="241">
        <f>'[4]4407Imp'!AA$138</f>
        <v>1.8664458576399999E-2</v>
      </c>
      <c r="AE66" s="241">
        <f>'[4]4412Imp'!B$138</f>
        <v>2.23123E-2</v>
      </c>
      <c r="AF66" s="241">
        <f>'[4]4412Imp'!C$138</f>
        <v>1.4863566000000002E-2</v>
      </c>
      <c r="AG66" s="241">
        <f>'[4]4412Imp'!D$138</f>
        <v>1.0665697999999999E-2</v>
      </c>
      <c r="AH66" s="241">
        <f>'[4]4412Imp'!E$138</f>
        <v>1.44187E-2</v>
      </c>
      <c r="AI66" s="241">
        <f>'[4]4412Imp'!F$138</f>
        <v>7.9833000000000005E-3</v>
      </c>
      <c r="AJ66" s="241">
        <f>'[4]4412Imp'!G$138</f>
        <v>2.4564000000000001E-3</v>
      </c>
      <c r="AK66" s="241">
        <f>'[4]4412Imp'!H$138</f>
        <v>3.0021899999999997E-2</v>
      </c>
      <c r="AL66" s="241">
        <f>'[4]4412Imp'!I$138</f>
        <v>3.09603E-2</v>
      </c>
      <c r="AM66" s="241">
        <f>'[4]4412Imp'!J$138</f>
        <v>5.4357187999999994E-2</v>
      </c>
      <c r="AN66" s="241">
        <f>'[4]4412Imp'!K$138</f>
        <v>4.9174669555555557E-2</v>
      </c>
      <c r="AO66" s="241">
        <f>'[4]4412Imp'!L$138</f>
        <v>2.5256299999999999E-2</v>
      </c>
      <c r="AP66" s="241">
        <f>'[4]4412Imp'!M$138</f>
        <v>2.3018400000000001E-2</v>
      </c>
      <c r="AQ66" s="241">
        <f>'[4]4412Imp'!N$138</f>
        <v>1.3239242307692307E-2</v>
      </c>
      <c r="AR66" s="241">
        <f>'[4]4412Imp'!O$138</f>
        <v>9.1419489583333333E-3</v>
      </c>
      <c r="AS66" s="241">
        <f>'[4]4412Imp'!P$138</f>
        <v>9.0758000000000002E-3</v>
      </c>
      <c r="AT66" s="241">
        <f>'[4]4412Imp'!Q$138</f>
        <v>1.2225014999999999E-2</v>
      </c>
      <c r="AU66" s="241">
        <f>'[4]4412Imp'!R$138</f>
        <v>1.3346900000000002E-2</v>
      </c>
      <c r="AV66" s="241">
        <f>'[4]4412Imp'!S$138</f>
        <v>1.31859E-2</v>
      </c>
      <c r="AW66" s="241">
        <f>'[4]4412Imp'!T$138</f>
        <v>8.2570000000000005E-3</v>
      </c>
      <c r="AX66" s="241">
        <f>'[4]4412Imp'!U$138</f>
        <v>5.6898319999999997E-3</v>
      </c>
      <c r="AY66" s="241">
        <f>'[4]4412Imp'!V$138</f>
        <v>2.4886000000000001E-3</v>
      </c>
      <c r="AZ66" s="241">
        <f>'[4]4412Imp'!W$138</f>
        <v>9.0160000000000001E-4</v>
      </c>
      <c r="BA66" s="241">
        <f>'[4]4412Imp'!X$138</f>
        <v>1.2511999999999998E-3</v>
      </c>
      <c r="BB66" s="241">
        <f>'[4]4412Imp'!Y$138</f>
        <v>8.5083702199999992E-4</v>
      </c>
      <c r="BC66" s="241">
        <f>'[4]4412Imp'!Z$138</f>
        <v>8.5083702199999992E-4</v>
      </c>
      <c r="BD66" s="241">
        <f>'[4]4412Imp'!AA$138</f>
        <v>8.5083702199999992E-4</v>
      </c>
      <c r="BG66" s="241">
        <f>'[4]44094418Imp'!B$138</f>
        <v>3.1927937999999996E-2</v>
      </c>
      <c r="BH66" s="241">
        <f>'[4]44094418Imp'!$C$138</f>
        <v>3.0473282000000001E-2</v>
      </c>
      <c r="BI66" s="241">
        <f>'[4]44094418Imp'!$D$138</f>
        <v>2.5052944000000001E-2</v>
      </c>
      <c r="BJ66" s="241">
        <f>'[4]44094418Imp'!$E$138</f>
        <v>2.1371601999999996E-2</v>
      </c>
      <c r="BK66" s="241">
        <f>'[4]44094418Imp'!$F$138</f>
        <v>2.1280784000000001E-2</v>
      </c>
      <c r="BL66" s="241">
        <f>'[4]44094418Imp'!$G$138</f>
        <v>2.1026949999999996E-2</v>
      </c>
      <c r="BM66" s="241">
        <f>'[4]44094418Imp'!$H$138</f>
        <v>2.7128234000000001E-2</v>
      </c>
      <c r="BN66" s="241">
        <f>'[4]44094418Imp'!$I$138</f>
        <v>3.5674253999999996E-2</v>
      </c>
      <c r="BO66" s="241">
        <f>'[4]44094418Imp'!$J$138</f>
        <v>3.0806033999999996E-2</v>
      </c>
      <c r="BP66" s="241">
        <f>'[4]44094418Imp'!$K$138</f>
        <v>2.6662747999999997E-2</v>
      </c>
      <c r="BQ66" s="241">
        <f>'[4]44094418Imp'!L$138</f>
        <v>3.1687866000000002E-2</v>
      </c>
      <c r="BR66" s="241">
        <f>'[4]44094418Imp'!M$138</f>
        <v>4.0306139999999997E-2</v>
      </c>
      <c r="BS66" s="241">
        <f>'[4]44094418Imp'!N$138</f>
        <v>3.7204314000000002E-2</v>
      </c>
      <c r="BT66" s="241">
        <f>'[4]44094418Imp'!O$138</f>
        <v>3.3728557931034485E-2</v>
      </c>
      <c r="BU66" s="241">
        <f>'[4]44094418Imp'!P$138</f>
        <v>3.0575635999999996E-2</v>
      </c>
      <c r="BV66" s="241">
        <f>'[4]44094418Imp'!Q$138</f>
        <v>2.6807883999999997E-2</v>
      </c>
      <c r="BW66" s="241">
        <f>'[4]44094418Imp'!R$138</f>
        <v>2.4665437000000002E-2</v>
      </c>
      <c r="BX66" s="241">
        <f>'[4]44094418Imp'!S$138</f>
        <v>2.8610316E-2</v>
      </c>
      <c r="BY66" s="241">
        <f>'[4]44094418Imp'!T$138</f>
        <v>2.6411517999999998E-2</v>
      </c>
      <c r="BZ66" s="241">
        <f>'[4]44094418Imp'!U$138</f>
        <v>2.1935773999999998E-2</v>
      </c>
      <c r="CA66" s="241">
        <f>'[4]44094418Imp'!V$138</f>
        <v>2.4499048419999999E-2</v>
      </c>
      <c r="CB66" s="241">
        <f>'[4]44094418Imp'!W$138</f>
        <v>1.9610449739999997E-2</v>
      </c>
      <c r="CC66" s="241">
        <f>'[4]44094418Imp'!X$138</f>
        <v>1.9806190739999993E-2</v>
      </c>
      <c r="CD66" s="241">
        <f>'[4]44094418Imp'!Y$138</f>
        <v>3.2361788199999998E-2</v>
      </c>
      <c r="CE66" s="241">
        <f>'[4]44094418Imp'!Z$138</f>
        <v>3.2361788199999998E-2</v>
      </c>
      <c r="CF66" s="241">
        <f>'[4]44094418Imp'!AA$138</f>
        <v>3.2361788199999998E-2</v>
      </c>
      <c r="CI66" s="241">
        <f>'[4]94Imp'!B$138</f>
        <v>8.2070800000000003E-3</v>
      </c>
      <c r="CJ66" s="241">
        <f>'[4]94Imp'!C$138</f>
        <v>8.5624000000000013E-3</v>
      </c>
      <c r="CK66" s="241">
        <f>'[4]94Imp'!D$138</f>
        <v>7.4023599999999993E-3</v>
      </c>
      <c r="CL66" s="241">
        <f>'[4]94Imp'!E$138</f>
        <v>7.8296400000000006E-3</v>
      </c>
      <c r="CM66" s="241">
        <f>'[4]94Imp'!F$138</f>
        <v>8.7418800000000005E-3</v>
      </c>
      <c r="CN66" s="241">
        <f>'[4]94Imp'!G$138</f>
        <v>9.7652800000000012E-3</v>
      </c>
      <c r="CO66" s="241">
        <f>'[4]94Imp'!H$138</f>
        <v>1.9283600000000001E-2</v>
      </c>
      <c r="CP66" s="241">
        <f>'[4]94Imp'!I$138</f>
        <v>2.7494880000000003E-2</v>
      </c>
      <c r="CQ66" s="241">
        <f>'[4]94Imp'!J$138</f>
        <v>2.6659419990662341E-2</v>
      </c>
      <c r="CR66" s="241">
        <f>'[4]94Imp'!K$138</f>
        <v>2.1537320000000002E-2</v>
      </c>
      <c r="CS66" s="241">
        <f>'[4]94Imp'!L$138</f>
        <v>1.8770079999999998E-2</v>
      </c>
      <c r="CT66" s="241">
        <f>'[4]94Imp'!M$138</f>
        <v>1.7330944802760328E-2</v>
      </c>
      <c r="CU66" s="241">
        <f>'[4]94Imp'!N$138</f>
        <v>2.1560003252529422E-2</v>
      </c>
      <c r="CV66" s="241">
        <f>'[4]94Imp'!O$138</f>
        <v>2.151835124964745E-2</v>
      </c>
      <c r="CW66" s="241">
        <f>'[4]94Imp'!P$138</f>
        <v>1.9659225551698072E-2</v>
      </c>
      <c r="CX66" s="241">
        <f>'[4]94Imp'!Q$138</f>
        <v>2.247432695247276E-2</v>
      </c>
      <c r="CY66" s="241">
        <f>'[4]94Imp'!R$138</f>
        <v>2.4114100571632376E-2</v>
      </c>
      <c r="CZ66" s="241">
        <f>'[4]94Imp'!S$138</f>
        <v>2.5607658890713956E-2</v>
      </c>
      <c r="DA66" s="241">
        <f>'[4]94Imp'!T$138</f>
        <v>2.328144E-2</v>
      </c>
      <c r="DB66" s="241">
        <f>'[4]94Imp'!U$138</f>
        <v>2.7280354993208307E-2</v>
      </c>
      <c r="DC66" s="241">
        <f>'[4]94Imp'!V$138</f>
        <v>2.7089017200000003E-2</v>
      </c>
      <c r="DD66" s="241">
        <f>'[4]94Imp'!W$138</f>
        <v>2.9901326000000002E-2</v>
      </c>
      <c r="DE66" s="241">
        <f>'[4]94Imp'!X$138</f>
        <v>2.1504341600000001E-2</v>
      </c>
      <c r="DF66" s="241">
        <f>'[4]94Imp'!Y$138</f>
        <v>1.8656470000000001E-2</v>
      </c>
      <c r="DG66" s="241">
        <f>'[4]94Imp'!Z$138</f>
        <v>1.8656470000000001E-2</v>
      </c>
      <c r="DH66" s="241">
        <f>'[4]94Imp'!AA$138</f>
        <v>1.8656470000000001E-2</v>
      </c>
    </row>
    <row r="67" spans="1:112">
      <c r="A67" s="240" t="s">
        <v>184</v>
      </c>
      <c r="B67" s="241" t="s">
        <v>231</v>
      </c>
      <c r="C67" s="241">
        <f>'[5]4407Imp'!B$138</f>
        <v>1.1870367600000001E-2</v>
      </c>
      <c r="D67" s="241">
        <f>'[5]4407Imp'!C$138</f>
        <v>1.4478245600000002E-2</v>
      </c>
      <c r="E67" s="241">
        <f>'[5]4407Imp'!D$138</f>
        <v>1.1545133599999998E-2</v>
      </c>
      <c r="F67" s="241">
        <f>'[5]4407Imp'!E$138</f>
        <v>1.1807978E-2</v>
      </c>
      <c r="G67" s="241">
        <f>'[5]4407Imp'!F$138</f>
        <v>9.8624343999999999E-3</v>
      </c>
      <c r="H67" s="241">
        <f>'[5]4407Imp'!G$138</f>
        <v>1.0308043199999999E-2</v>
      </c>
      <c r="I67" s="241">
        <f>'[5]4407Imp'!H$138</f>
        <v>9.3090087999999991E-3</v>
      </c>
      <c r="J67" s="241">
        <f>'[5]4407Imp'!I$138</f>
        <v>1.0754072419999998E-2</v>
      </c>
      <c r="K67" s="241">
        <f>'[5]4407Imp'!J$138</f>
        <v>4.6240012E-3</v>
      </c>
      <c r="L67" s="241">
        <f>'[5]4407Imp'!K$138</f>
        <v>5.1681447999999998E-3</v>
      </c>
      <c r="M67" s="241">
        <f>'[5]4407Imp'!L$138</f>
        <v>1.3904800000000001E-3</v>
      </c>
      <c r="N67" s="241">
        <f>'[5]4407Imp'!M$138</f>
        <v>1.1295648000000001E-3</v>
      </c>
      <c r="O67" s="241">
        <f>'[5]4407Imp'!N$138</f>
        <v>1.941758E-3</v>
      </c>
      <c r="P67" s="241">
        <f>'[5]4407Imp'!O$138</f>
        <v>2.0293000000000004E-3</v>
      </c>
      <c r="Q67" s="241">
        <f>'[5]4407Imp'!P$138</f>
        <v>1.7985240000000001E-3</v>
      </c>
      <c r="R67" s="241">
        <f>'[5]4407Imp'!Q$138</f>
        <v>1.8109000000000003E-3</v>
      </c>
      <c r="S67" s="241">
        <f>'[5]4407Imp'!R$138</f>
        <v>2.7814331999999999E-3</v>
      </c>
      <c r="T67" s="241">
        <f>'[5]4407Imp'!S$138</f>
        <v>1.0323019777777778E-3</v>
      </c>
      <c r="U67" s="241">
        <f>'[5]4407Imp'!T$138</f>
        <v>1.5462720000000002E-3</v>
      </c>
      <c r="V67" s="241">
        <f>'[5]4407Imp'!U$138</f>
        <v>2.2568000000000002E-4</v>
      </c>
      <c r="W67" s="241">
        <f>'[5]4407Imp'!V$138</f>
        <v>5.4600000000000002E-6</v>
      </c>
      <c r="X67" s="241">
        <f>'[5]4407Imp'!W$138</f>
        <v>0</v>
      </c>
      <c r="Y67" s="241">
        <f>'[5]4407Imp'!X$138</f>
        <v>2.9120000000000002E-5</v>
      </c>
      <c r="Z67" s="241">
        <f>'[5]4407Imp'!Y$138</f>
        <v>0.26074230000000004</v>
      </c>
      <c r="AA67" s="241">
        <f>'[5]4407Imp'!Z$138</f>
        <v>0.26074230000000004</v>
      </c>
      <c r="AB67" s="241">
        <f>'[5]4407Imp'!AA$138</f>
        <v>0.26074230000000004</v>
      </c>
      <c r="AE67" s="241">
        <f>'[5]4412Imp'!B$138</f>
        <v>1.2224499999999999E-2</v>
      </c>
      <c r="AF67" s="241">
        <f>'[5]4412Imp'!C$138</f>
        <v>2.5711700000000001E-2</v>
      </c>
      <c r="AG67" s="241">
        <f>'[5]4412Imp'!D$138</f>
        <v>2.04838E-2</v>
      </c>
      <c r="AH67" s="241">
        <f>'[5]4412Imp'!E$138</f>
        <v>1.8755488000000001E-2</v>
      </c>
      <c r="AI67" s="241">
        <f>'[5]4412Imp'!F$138</f>
        <v>1.1516100000000001E-2</v>
      </c>
      <c r="AJ67" s="241">
        <f>'[5]4412Imp'!G$138</f>
        <v>1.3524000000000001E-3</v>
      </c>
      <c r="AK67" s="241">
        <f>'[5]4412Imp'!H$138</f>
        <v>5.7891000000000001E-3</v>
      </c>
      <c r="AL67" s="241">
        <f>'[5]4412Imp'!I$138</f>
        <v>9.1736879999999993E-3</v>
      </c>
      <c r="AM67" s="241">
        <f>'[5]4412Imp'!J$138</f>
        <v>2.0014921999999997E-2</v>
      </c>
      <c r="AN67" s="241">
        <f>'[5]4412Imp'!K$138</f>
        <v>1.5720499999999998E-2</v>
      </c>
      <c r="AO67" s="241">
        <f>'[5]4412Imp'!L$138</f>
        <v>1.1964600000000001E-2</v>
      </c>
      <c r="AP67" s="241">
        <f>'[5]4412Imp'!M$138</f>
        <v>8.6456999999999992E-3</v>
      </c>
      <c r="AQ67" s="241">
        <f>'[5]4412Imp'!N$138</f>
        <v>9.7993799999999999E-3</v>
      </c>
      <c r="AR67" s="241">
        <f>'[5]4412Imp'!O$138</f>
        <v>1.12309E-2</v>
      </c>
      <c r="AS67" s="241">
        <f>'[5]4412Imp'!P$138</f>
        <v>1.0214300000000001E-2</v>
      </c>
      <c r="AT67" s="241">
        <f>'[5]4412Imp'!Q$138</f>
        <v>8.9585000000000012E-3</v>
      </c>
      <c r="AU67" s="241">
        <f>'[5]4412Imp'!R$138</f>
        <v>7.2335000000000003E-3</v>
      </c>
      <c r="AV67" s="241">
        <f>'[5]4412Imp'!S$138</f>
        <v>4.6943000000000002E-3</v>
      </c>
      <c r="AW67" s="241">
        <f>'[5]4412Imp'!T$138</f>
        <v>3.8341E-3</v>
      </c>
      <c r="AX67" s="241">
        <f>'[5]4412Imp'!U$138</f>
        <v>4.6575000000000002E-3</v>
      </c>
      <c r="AY67" s="241">
        <f>'[5]4412Imp'!V$138</f>
        <v>4.7241999999999996E-3</v>
      </c>
      <c r="AZ67" s="241">
        <f>'[5]4412Imp'!W$138</f>
        <v>2.5484000000000001E-3</v>
      </c>
      <c r="BA67" s="241">
        <f>'[5]4412Imp'!X$138</f>
        <v>1.3753999999999999E-3</v>
      </c>
      <c r="BB67" s="241">
        <f>'[5]4412Imp'!Y$138</f>
        <v>1.6629000000000001E-3</v>
      </c>
      <c r="BC67" s="241">
        <f>'[5]4412Imp'!Z$138</f>
        <v>1.6629000000000001E-3</v>
      </c>
      <c r="BD67" s="241">
        <f>'[5]4412Imp'!AA$138</f>
        <v>1.6629000000000001E-3</v>
      </c>
      <c r="BG67" s="241">
        <f>'[5]44094418Imp'!B$138</f>
        <v>1.7722880000000003E-2</v>
      </c>
      <c r="BH67" s="241">
        <f>'[5]44094418Imp'!$C$138</f>
        <v>1.8554326000000003E-2</v>
      </c>
      <c r="BI67" s="241">
        <f>'[5]44094418Imp'!$D$138</f>
        <v>1.5524978000000002E-2</v>
      </c>
      <c r="BJ67" s="241">
        <f>'[5]44094418Imp'!$E$138</f>
        <v>1.4169665999999999E-2</v>
      </c>
      <c r="BK67" s="241">
        <f>'[5]44094418Imp'!$F$138</f>
        <v>1.8117539999999998E-2</v>
      </c>
      <c r="BL67" s="241">
        <f>'[5]44094418Imp'!$G$138</f>
        <v>2.2870884000000008E-2</v>
      </c>
      <c r="BM67" s="241">
        <f>'[5]44094418Imp'!$H$138</f>
        <v>2.8608496000000001E-2</v>
      </c>
      <c r="BN67" s="241">
        <f>'[5]44094418Imp'!$I$138</f>
        <v>2.6885110600000001E-2</v>
      </c>
      <c r="BO67" s="241">
        <f>'[5]44094418Imp'!$J$138</f>
        <v>1.9497339299999999E-2</v>
      </c>
      <c r="BP67" s="241">
        <f>'[5]44094418Imp'!$K$138</f>
        <v>7.7928340000000002E-3</v>
      </c>
      <c r="BQ67" s="241">
        <f>'[5]44094418Imp'!L$138</f>
        <v>1.0176431999999999E-2</v>
      </c>
      <c r="BR67" s="241">
        <f>'[5]44094418Imp'!M$138</f>
        <v>1.3468797999999999E-2</v>
      </c>
      <c r="BS67" s="241">
        <f>'[5]44094418Imp'!N$138</f>
        <v>1.1948762E-2</v>
      </c>
      <c r="BT67" s="241">
        <f>'[5]44094418Imp'!O$138</f>
        <v>9.3057999999999995E-3</v>
      </c>
      <c r="BU67" s="241">
        <f>'[5]44094418Imp'!P$138</f>
        <v>7.4554059999999986E-3</v>
      </c>
      <c r="BV67" s="241">
        <f>'[5]44094418Imp'!Q$138</f>
        <v>6.7922539999999984E-3</v>
      </c>
      <c r="BW67" s="241">
        <f>'[5]44094418Imp'!R$138</f>
        <v>6.953926E-3</v>
      </c>
      <c r="BX67" s="241">
        <f>'[5]44094418Imp'!S$138</f>
        <v>6.0256727142857141E-3</v>
      </c>
      <c r="BY67" s="241">
        <f>'[5]44094418Imp'!T$138</f>
        <v>9.0717620000000006E-3</v>
      </c>
      <c r="BZ67" s="241">
        <f>'[5]44094418Imp'!U$138</f>
        <v>6.1133659999999994E-3</v>
      </c>
      <c r="CA67" s="241">
        <f>'[5]44094418Imp'!V$138</f>
        <v>7.3090631599999996E-3</v>
      </c>
      <c r="CB67" s="241">
        <f>'[5]44094418Imp'!W$138</f>
        <v>5.5022680999999999E-3</v>
      </c>
      <c r="CC67" s="241">
        <f>'[5]44094418Imp'!X$138</f>
        <v>6.4000757799999993E-3</v>
      </c>
      <c r="CD67" s="241">
        <f>'[5]44094418Imp'!Y$138</f>
        <v>3.3768021E-3</v>
      </c>
      <c r="CE67" s="241">
        <f>'[5]44094418Imp'!Z$138</f>
        <v>3.3768021E-3</v>
      </c>
      <c r="CF67" s="241">
        <f>'[5]44094418Imp'!AA$138</f>
        <v>3.3768021E-3</v>
      </c>
      <c r="CI67" s="241">
        <f>'[5]94Imp'!B$138</f>
        <v>4.0468400000000003E-3</v>
      </c>
      <c r="CJ67" s="241">
        <f>'[5]94Imp'!C$138</f>
        <v>5.8461200000000007E-3</v>
      </c>
      <c r="CK67" s="241">
        <f>'[5]94Imp'!D$138</f>
        <v>5.2810799999999996E-3</v>
      </c>
      <c r="CL67" s="241">
        <f>'[5]94Imp'!E$138</f>
        <v>7.5919200000000003E-3</v>
      </c>
      <c r="CM67" s="241">
        <f>'[5]94Imp'!F$138</f>
        <v>8.0664971587351142E-3</v>
      </c>
      <c r="CN67" s="241">
        <f>'[5]94Imp'!G$138</f>
        <v>1.0749346228284488E-2</v>
      </c>
      <c r="CO67" s="241">
        <f>'[5]94Imp'!H$138</f>
        <v>1.201992287391079E-2</v>
      </c>
      <c r="CP67" s="241">
        <f>'[5]94Imp'!I$138</f>
        <v>1.0454402235124196E-2</v>
      </c>
      <c r="CQ67" s="241">
        <f>'[5]94Imp'!J$138</f>
        <v>1.1401254821241835E-2</v>
      </c>
      <c r="CR67" s="241">
        <f>'[5]94Imp'!K$138</f>
        <v>6.3212017480708564E-3</v>
      </c>
      <c r="CS67" s="241">
        <f>'[5]94Imp'!L$138</f>
        <v>7.0991661739426308E-3</v>
      </c>
      <c r="CT67" s="241">
        <f>'[5]94Imp'!M$138</f>
        <v>3.6151733546299913E-3</v>
      </c>
      <c r="CU67" s="241">
        <f>'[5]94Imp'!N$138</f>
        <v>3.5212338170900687E-3</v>
      </c>
      <c r="CV67" s="241">
        <f>'[5]94Imp'!O$138</f>
        <v>3.3241553608297199E-3</v>
      </c>
      <c r="CW67" s="241">
        <f>'[5]94Imp'!P$138</f>
        <v>3.332544792066734E-3</v>
      </c>
      <c r="CX67" s="241">
        <f>'[5]94Imp'!Q$138</f>
        <v>3.3125570611276687E-3</v>
      </c>
      <c r="CY67" s="241">
        <f>'[5]94Imp'!R$138</f>
        <v>3.6444141305517126E-3</v>
      </c>
      <c r="CZ67" s="241">
        <f>'[5]94Imp'!S$138</f>
        <v>4.0446573347646736E-3</v>
      </c>
      <c r="DA67" s="241">
        <f>'[5]94Imp'!T$138</f>
        <v>4.9987115571903315E-3</v>
      </c>
      <c r="DB67" s="241">
        <f>'[5]94Imp'!U$138</f>
        <v>5.6798510573883862E-3</v>
      </c>
      <c r="DC67" s="241">
        <f>'[5]94Imp'!V$138</f>
        <v>5.9571903999999986E-3</v>
      </c>
      <c r="DD67" s="241">
        <f>'[5]94Imp'!W$138</f>
        <v>5.7237655999999998E-3</v>
      </c>
      <c r="DE67" s="241">
        <f>'[5]94Imp'!X$138</f>
        <v>8.2879048000000007E-3</v>
      </c>
      <c r="DF67" s="241">
        <f>'[5]94Imp'!Y$138</f>
        <v>6.5946887999999981E-3</v>
      </c>
      <c r="DG67" s="241">
        <f>'[5]94Imp'!Z$138</f>
        <v>6.5946887999999981E-3</v>
      </c>
      <c r="DH67" s="241">
        <f>'[5]94Imp'!AA$138</f>
        <v>6.5946887999999981E-3</v>
      </c>
    </row>
    <row r="68" spans="1:112">
      <c r="A68" s="240" t="s">
        <v>177</v>
      </c>
      <c r="B68" s="241" t="s">
        <v>231</v>
      </c>
      <c r="C68" s="241">
        <f>'[6]4407Imp'!B$138</f>
        <v>9.9116544800000012E-2</v>
      </c>
      <c r="D68" s="241">
        <f>'[6]4407Imp'!C$138</f>
        <v>6.7435622799999997E-2</v>
      </c>
      <c r="E68" s="241">
        <f>'[6]4407Imp'!D$138</f>
        <v>3.7172371600000004E-2</v>
      </c>
      <c r="F68" s="241">
        <f>'[6]4407Imp'!E$138</f>
        <v>6.2377478799999997E-2</v>
      </c>
      <c r="G68" s="241">
        <f>'[6]4407Imp'!F$138</f>
        <v>5.1599729999999996E-2</v>
      </c>
      <c r="H68" s="241">
        <f>'[6]4407Imp'!G$138</f>
        <v>5.5930201600000007E-2</v>
      </c>
      <c r="I68" s="241">
        <f>'[6]4407Imp'!H$138</f>
        <v>4.8952394400000002E-2</v>
      </c>
      <c r="J68" s="241">
        <f>'[6]4407Imp'!I$138</f>
        <v>5.3889326400000007E-2</v>
      </c>
      <c r="K68" s="241">
        <f>'[6]4407Imp'!J$138</f>
        <v>3.9667882799999998E-2</v>
      </c>
      <c r="L68" s="241">
        <f>'[6]4407Imp'!K$138</f>
        <v>3.1276700000000004E-2</v>
      </c>
      <c r="M68" s="241">
        <f>'[6]4407Imp'!L$138</f>
        <v>3.8289851600000008E-2</v>
      </c>
      <c r="N68" s="241">
        <f>'[6]4407Imp'!M$138</f>
        <v>4.0385108400000008E-2</v>
      </c>
      <c r="O68" s="241">
        <f>'[6]4407Imp'!N$138</f>
        <v>2.8894502000000002E-2</v>
      </c>
      <c r="P68" s="241">
        <f>'[6]4407Imp'!O$138</f>
        <v>3.8905557600000001E-2</v>
      </c>
      <c r="Q68" s="241">
        <f>'[6]4407Imp'!P$138</f>
        <v>3.2875315200000005E-2</v>
      </c>
      <c r="R68" s="241">
        <f>'[6]4407Imp'!Q$138</f>
        <v>2.5850697600000003E-2</v>
      </c>
      <c r="S68" s="241">
        <f>'[6]4407Imp'!R$138</f>
        <v>2.5074576799999998E-2</v>
      </c>
      <c r="T68" s="241">
        <f>'[6]4407Imp'!S$138</f>
        <v>2.2578920000000002E-2</v>
      </c>
      <c r="U68" s="241">
        <f>'[6]4407Imp'!T$138</f>
        <v>2.40160284E-2</v>
      </c>
      <c r="V68" s="241">
        <f>'[6]4407Imp'!U$138</f>
        <v>1.8621694000000001E-2</v>
      </c>
      <c r="W68" s="241">
        <f>'[6]4407Imp'!V$138</f>
        <v>1.426961536E-2</v>
      </c>
      <c r="X68" s="241">
        <f>'[6]4407Imp'!W$138</f>
        <v>1.152447712226087E-2</v>
      </c>
      <c r="Y68" s="241">
        <f>'[6]4407Imp'!X$138</f>
        <v>1.2404715596000001E-2</v>
      </c>
      <c r="Z68" s="241">
        <f>'[6]4407Imp'!Y$138</f>
        <v>1.129129274E-2</v>
      </c>
      <c r="AA68" s="241">
        <f>'[6]4407Imp'!Z$138</f>
        <v>1.129129274E-2</v>
      </c>
      <c r="AB68" s="241">
        <f>'[6]4407Imp'!AA$138</f>
        <v>1.129129274E-2</v>
      </c>
      <c r="AE68" s="241">
        <f>'[6]4412Imp'!B$138</f>
        <v>2.0429243999999999E-2</v>
      </c>
      <c r="AF68" s="241">
        <f>'[6]4412Imp'!C$138</f>
        <v>2.0158672000000002E-2</v>
      </c>
      <c r="AG68" s="241">
        <f>'[6]4412Imp'!D$138</f>
        <v>1.8317062000000002E-2</v>
      </c>
      <c r="AH68" s="241">
        <f>'[6]4412Imp'!E$138</f>
        <v>1.3026279999999999E-2</v>
      </c>
      <c r="AI68" s="241">
        <f>'[6]4412Imp'!F$138</f>
        <v>5.9079639999999999E-3</v>
      </c>
      <c r="AJ68" s="241">
        <f>'[6]4412Imp'!G$138</f>
        <v>5.5134679999999997E-3</v>
      </c>
      <c r="AK68" s="241">
        <f>'[6]4412Imp'!H$138</f>
        <v>3.162822E-3</v>
      </c>
      <c r="AL68" s="241">
        <f>'[6]4412Imp'!I$138</f>
        <v>3.0479599999999997E-3</v>
      </c>
      <c r="AM68" s="241">
        <f>'[6]4412Imp'!J$138</f>
        <v>2.369506E-3</v>
      </c>
      <c r="AN68" s="241">
        <f>'[6]4412Imp'!K$138</f>
        <v>2.0372940000000003E-3</v>
      </c>
      <c r="AO68" s="241">
        <f>'[6]4412Imp'!L$138</f>
        <v>2.19834E-3</v>
      </c>
      <c r="AP68" s="241">
        <f>'[6]4412Imp'!M$138</f>
        <v>2.0774980000000001E-3</v>
      </c>
      <c r="AQ68" s="241">
        <f>'[6]4412Imp'!N$138</f>
        <v>2.4930160000000002E-3</v>
      </c>
      <c r="AR68" s="241">
        <f>'[6]4412Imp'!O$138</f>
        <v>5.7016999999999997E-3</v>
      </c>
      <c r="AS68" s="241">
        <f>'[6]4412Imp'!P$138</f>
        <v>4.4592859999999998E-3</v>
      </c>
      <c r="AT68" s="241">
        <f>'[6]4412Imp'!Q$138</f>
        <v>7.2218672075471703E-3</v>
      </c>
      <c r="AU68" s="241">
        <f>'[6]4412Imp'!R$138</f>
        <v>4.586522E-3</v>
      </c>
      <c r="AV68" s="241">
        <f>'[6]4412Imp'!S$138</f>
        <v>5.7713439999999994E-3</v>
      </c>
      <c r="AW68" s="241">
        <f>'[6]4412Imp'!T$138</f>
        <v>2.5854299999999997E-3</v>
      </c>
      <c r="AX68" s="241">
        <f>'[6]4412Imp'!U$138</f>
        <v>5.2899999999999996E-4</v>
      </c>
      <c r="AY68" s="241">
        <f>'[6]4412Imp'!V$138</f>
        <v>4.0019999999999997E-4</v>
      </c>
      <c r="AZ68" s="241">
        <f>'[6]4412Imp'!W$138</f>
        <v>3.6529519999999998E-4</v>
      </c>
      <c r="BA68" s="241">
        <f>'[6]4412Imp'!X$138</f>
        <v>2.070552E-4</v>
      </c>
      <c r="BB68" s="241">
        <f>'[6]4412Imp'!Y$138</f>
        <v>2.8622671999999999E-4</v>
      </c>
      <c r="BC68" s="241">
        <f>'[6]4412Imp'!Z$138</f>
        <v>2.8622671999999999E-4</v>
      </c>
      <c r="BD68" s="241">
        <f>'[6]4412Imp'!AA$138</f>
        <v>2.8622671999999999E-4</v>
      </c>
      <c r="BG68" s="241">
        <f>'[6]44094418Imp'!B$138</f>
        <v>1.1752342000000001E-2</v>
      </c>
      <c r="BH68" s="241">
        <f>'[6]44094418Imp'!$C$138</f>
        <v>9.2983100000000006E-3</v>
      </c>
      <c r="BI68" s="241">
        <f>'[6]44094418Imp'!$D$138</f>
        <v>1.1141172E-2</v>
      </c>
      <c r="BJ68" s="241">
        <f>'[6]44094418Imp'!$E$138</f>
        <v>1.6515953999999999E-2</v>
      </c>
      <c r="BK68" s="241">
        <f>'[6]44094418Imp'!$F$138</f>
        <v>1.704249E-2</v>
      </c>
      <c r="BL68" s="241">
        <f>'[6]44094418Imp'!$G$138</f>
        <v>1.8336878000000001E-2</v>
      </c>
      <c r="BM68" s="241">
        <f>'[6]44094418Imp'!$H$138</f>
        <v>1.7951346E-2</v>
      </c>
      <c r="BN68" s="241">
        <f>'[6]44094418Imp'!$I$138</f>
        <v>2.5914196E-2</v>
      </c>
      <c r="BO68" s="241">
        <f>'[6]44094418Imp'!$J$138</f>
        <v>2.2963598000000002E-2</v>
      </c>
      <c r="BP68" s="241">
        <f>'[6]44094418Imp'!$K$138</f>
        <v>2.0123375999999998E-2</v>
      </c>
      <c r="BQ68" s="241">
        <f>'[6]44094418Imp'!L$138</f>
        <v>2.7784007999999999E-2</v>
      </c>
      <c r="BR68" s="241">
        <f>'[6]44094418Imp'!M$138</f>
        <v>2.7984208E-2</v>
      </c>
      <c r="BS68" s="241">
        <f>'[6]44094418Imp'!N$138</f>
        <v>2.0834016E-2</v>
      </c>
      <c r="BT68" s="241">
        <f>'[6]44094418Imp'!O$138</f>
        <v>2.2356416666666667E-2</v>
      </c>
      <c r="BU68" s="241">
        <f>'[6]44094418Imp'!P$138</f>
        <v>1.589161377272727E-2</v>
      </c>
      <c r="BV68" s="241">
        <f>'[6]44094418Imp'!Q$138</f>
        <v>1.4683087999999999E-2</v>
      </c>
      <c r="BW68" s="241">
        <f>'[6]44094418Imp'!R$138</f>
        <v>1.3400351999999999E-2</v>
      </c>
      <c r="BX68" s="241">
        <f>'[6]44094418Imp'!S$138</f>
        <v>1.806994E-2</v>
      </c>
      <c r="BY68" s="241">
        <f>'[6]44094418Imp'!T$138</f>
        <v>2.1349019999999996E-2</v>
      </c>
      <c r="BZ68" s="241">
        <f>'[6]44094418Imp'!U$138</f>
        <v>1.7038769999999998E-2</v>
      </c>
      <c r="CA68" s="241">
        <f>'[6]44094418Imp'!V$138</f>
        <v>1.4835634659999998E-2</v>
      </c>
      <c r="CB68" s="241">
        <f>'[6]44094418Imp'!W$138</f>
        <v>1.271226642E-2</v>
      </c>
      <c r="CC68" s="241">
        <f>'[6]44094418Imp'!X$138</f>
        <v>1.6848578319999998E-2</v>
      </c>
      <c r="CD68" s="241">
        <f>'[6]44094418Imp'!Y$138</f>
        <v>1.5118942719999997E-2</v>
      </c>
      <c r="CE68" s="241">
        <f>'[6]44094418Imp'!Z$138</f>
        <v>1.5118942719999997E-2</v>
      </c>
      <c r="CF68" s="241">
        <f>'[6]44094418Imp'!AA$138</f>
        <v>1.5118942719999997E-2</v>
      </c>
      <c r="CI68" s="241">
        <f>'[6]94Imp'!B$138</f>
        <v>2.0404719999999998E-2</v>
      </c>
      <c r="CJ68" s="241">
        <f>'[6]94Imp'!C$138</f>
        <v>1.9718160000000002E-2</v>
      </c>
      <c r="CK68" s="241">
        <f>'[6]94Imp'!D$138</f>
        <v>2.4309005585257417E-2</v>
      </c>
      <c r="CL68" s="241">
        <f>'[6]94Imp'!E$138</f>
        <v>2.5100320000000002E-2</v>
      </c>
      <c r="CM68" s="241">
        <f>'[6]94Imp'!F$138</f>
        <v>3.6197560000000011E-2</v>
      </c>
      <c r="CN68" s="241">
        <f>'[6]94Imp'!G$138</f>
        <v>4.3261959999999995E-2</v>
      </c>
      <c r="CO68" s="241">
        <f>'[6]94Imp'!H$138</f>
        <v>4.7328960000000003E-2</v>
      </c>
      <c r="CP68" s="241">
        <f>'[6]94Imp'!I$138</f>
        <v>6.7096960000000011E-2</v>
      </c>
      <c r="CQ68" s="241">
        <f>'[6]94Imp'!J$138</f>
        <v>5.7707160000000007E-2</v>
      </c>
      <c r="CR68" s="241">
        <f>'[6]94Imp'!K$138</f>
        <v>4.4372160000000008E-2</v>
      </c>
      <c r="CS68" s="241">
        <f>'[6]94Imp'!L$138</f>
        <v>5.8155255266680285E-2</v>
      </c>
      <c r="CT68" s="241">
        <f>'[6]94Imp'!M$138</f>
        <v>5.0188600000000007E-2</v>
      </c>
      <c r="CU68" s="241">
        <f>'[6]94Imp'!N$138</f>
        <v>4.8657983395278805E-2</v>
      </c>
      <c r="CV68" s="241">
        <f>'[6]94Imp'!O$138</f>
        <v>4.2659127167108964E-2</v>
      </c>
      <c r="CW68" s="241">
        <f>'[6]94Imp'!P$138</f>
        <v>4.5425195952225446E-2</v>
      </c>
      <c r="CX68" s="241">
        <f>'[6]94Imp'!Q$138</f>
        <v>4.2737369347151208E-2</v>
      </c>
      <c r="CY68" s="241">
        <f>'[6]94Imp'!R$138</f>
        <v>3.991029191560401E-2</v>
      </c>
      <c r="CZ68" s="241">
        <f>'[6]94Imp'!S$138</f>
        <v>3.7107354874601463E-2</v>
      </c>
      <c r="DA68" s="241">
        <f>'[6]94Imp'!T$138</f>
        <v>4.2025331989114893E-2</v>
      </c>
      <c r="DB68" s="241">
        <f>'[6]94Imp'!U$138</f>
        <v>3.9456786912537602E-2</v>
      </c>
      <c r="DC68" s="241">
        <f>'[6]94Imp'!V$138</f>
        <v>3.5186832800000005E-2</v>
      </c>
      <c r="DD68" s="241">
        <f>'[6]94Imp'!W$138</f>
        <v>3.32982972E-2</v>
      </c>
      <c r="DE68" s="241">
        <f>'[6]94Imp'!X$138</f>
        <v>2.2550416000000004E-2</v>
      </c>
      <c r="DF68" s="241">
        <f>'[6]94Imp'!Y$138</f>
        <v>1.4659246000000001E-2</v>
      </c>
      <c r="DG68" s="241">
        <f>'[6]94Imp'!Z$138</f>
        <v>1.4659246000000001E-2</v>
      </c>
      <c r="DH68" s="241">
        <f>'[6]94Imp'!AA$138</f>
        <v>1.4659246000000001E-2</v>
      </c>
    </row>
    <row r="69" spans="1:112">
      <c r="A69" s="240" t="s">
        <v>183</v>
      </c>
      <c r="B69" s="241" t="s">
        <v>231</v>
      </c>
      <c r="C69" s="241">
        <f>'[7]4407Imp'!B$138</f>
        <v>7.0206681999999992E-2</v>
      </c>
      <c r="D69" s="241">
        <f>'[7]4407Imp'!C$138</f>
        <v>4.3287426000000004E-2</v>
      </c>
      <c r="E69" s="241">
        <f>'[7]4407Imp'!D$138</f>
        <v>5.1576142800000002E-2</v>
      </c>
      <c r="F69" s="241">
        <f>'[7]4407Imp'!E$138</f>
        <v>4.8842320799999998E-2</v>
      </c>
      <c r="G69" s="241">
        <f>'[7]4407Imp'!F$138</f>
        <v>5.2707600400000006E-2</v>
      </c>
      <c r="H69" s="241">
        <f>'[7]4407Imp'!G$138</f>
        <v>5.4274838800000003E-2</v>
      </c>
      <c r="I69" s="241">
        <f>'[7]4407Imp'!H$138</f>
        <v>5.8362558800000006E-2</v>
      </c>
      <c r="J69" s="241">
        <f>'[7]4407Imp'!I$138</f>
        <v>5.6152460000000001E-2</v>
      </c>
      <c r="K69" s="241">
        <f>'[7]4407Imp'!J$138</f>
        <v>6.5607542000000019E-2</v>
      </c>
      <c r="L69" s="241">
        <f>'[7]4407Imp'!K$138</f>
        <v>5.4555846800000002E-2</v>
      </c>
      <c r="M69" s="241">
        <f>'[7]4407Imp'!L$138</f>
        <v>5.4120393600000011E-2</v>
      </c>
      <c r="N69" s="241">
        <f>'[7]4407Imp'!M$138</f>
        <v>5.2297481600000001E-2</v>
      </c>
      <c r="O69" s="241">
        <f>'[7]4407Imp'!N$138</f>
        <v>3.94667E-2</v>
      </c>
      <c r="P69" s="241">
        <f>'[7]4407Imp'!O$138</f>
        <v>3.9472414799999994E-2</v>
      </c>
      <c r="Q69" s="241">
        <f>'[7]4407Imp'!P$138</f>
        <v>3.4681920000000005E-2</v>
      </c>
      <c r="R69" s="241">
        <f>'[7]4407Imp'!Q$138</f>
        <v>3.2530643600000006E-2</v>
      </c>
      <c r="S69" s="241">
        <f>'[7]4407Imp'!R$138</f>
        <v>3.0015440000000004E-2</v>
      </c>
      <c r="T69" s="241">
        <f>'[7]4407Imp'!S$138</f>
        <v>2.7757293200000005E-2</v>
      </c>
      <c r="U69" s="241">
        <f>'[7]4407Imp'!T$138</f>
        <v>2.56567948E-2</v>
      </c>
      <c r="V69" s="241">
        <f>'[7]4407Imp'!U$138</f>
        <v>1.98096444E-2</v>
      </c>
      <c r="W69" s="241">
        <f>'[7]4407Imp'!V$138</f>
        <v>1.810718E-2</v>
      </c>
      <c r="X69" s="241">
        <f>'[7]4407Imp'!W$138</f>
        <v>1.613612E-2</v>
      </c>
      <c r="Y69" s="241">
        <f>'[7]4407Imp'!X$138</f>
        <v>1.9548620000000003E-2</v>
      </c>
      <c r="Z69" s="241">
        <f>'[7]4407Imp'!Y$138</f>
        <v>1.0317620768E-2</v>
      </c>
      <c r="AA69" s="241">
        <f>'[7]4407Imp'!Z$138</f>
        <v>1.0317620768E-2</v>
      </c>
      <c r="AB69" s="241">
        <f>'[7]4407Imp'!AA$138</f>
        <v>1.0317620768E-2</v>
      </c>
      <c r="AE69" s="241">
        <f>'[7]4412Imp'!B$138</f>
        <v>1.3413600000000001E-2</v>
      </c>
      <c r="AF69" s="241">
        <f>'[7]4412Imp'!C$138</f>
        <v>2.14728E-2</v>
      </c>
      <c r="AG69" s="241">
        <f>'[7]4412Imp'!D$138</f>
        <v>1.3455000000000002E-2</v>
      </c>
      <c r="AH69" s="241">
        <f>'[7]4412Imp'!E$138</f>
        <v>8.9516000000000005E-3</v>
      </c>
      <c r="AI69" s="241">
        <f>'[7]4412Imp'!F$138</f>
        <v>5.1933999999999999E-3</v>
      </c>
      <c r="AJ69" s="241">
        <f>'[7]4412Imp'!G$138</f>
        <v>5.8788E-3</v>
      </c>
      <c r="AK69" s="241">
        <f>'[7]4412Imp'!H$138</f>
        <v>3.4361999999999999E-3</v>
      </c>
      <c r="AL69" s="241">
        <f>'[7]4412Imp'!I$138</f>
        <v>5.6740999999999996E-3</v>
      </c>
      <c r="AM69" s="241">
        <f>'[7]4412Imp'!J$138</f>
        <v>4.9910000000000006E-3</v>
      </c>
      <c r="AN69" s="241">
        <f>'[7]4412Imp'!K$138</f>
        <v>1.6767000000000002E-3</v>
      </c>
      <c r="AO69" s="241">
        <f>'[7]4412Imp'!L$138</f>
        <v>3.0130000000000001E-3</v>
      </c>
      <c r="AP69" s="241">
        <f>'[7]4412Imp'!M$138</f>
        <v>1.6123000000000001E-3</v>
      </c>
      <c r="AQ69" s="241">
        <f>'[7]4412Imp'!N$138</f>
        <v>3.7236999999999999E-3</v>
      </c>
      <c r="AR69" s="241">
        <f>'[7]4412Imp'!O$138</f>
        <v>4.7908999999999998E-3</v>
      </c>
      <c r="AS69" s="241">
        <f>'[7]4412Imp'!P$138</f>
        <v>4.9841E-3</v>
      </c>
      <c r="AT69" s="241">
        <f>'[7]4412Imp'!Q$138</f>
        <v>1.2512000000000001E-3</v>
      </c>
      <c r="AU69" s="241">
        <f>'[7]4412Imp'!R$138</f>
        <v>4.5770000000000001E-4</v>
      </c>
      <c r="AV69" s="241">
        <f>'[7]4412Imp'!S$138</f>
        <v>6.0030000000000001E-4</v>
      </c>
      <c r="AW69" s="241">
        <f>'[7]4412Imp'!T$138</f>
        <v>1.6169000000000001E-3</v>
      </c>
      <c r="AX69" s="241">
        <f>'[7]4412Imp'!U$138</f>
        <v>2.898E-4</v>
      </c>
      <c r="AY69" s="241">
        <f>'[7]4412Imp'!V$138</f>
        <v>2.0010000000000001E-4</v>
      </c>
      <c r="AZ69" s="241">
        <f>'[7]4412Imp'!W$138</f>
        <v>0</v>
      </c>
      <c r="BA69" s="241">
        <f>'[7]4412Imp'!X$138</f>
        <v>4.6E-6</v>
      </c>
      <c r="BB69" s="241">
        <f>'[7]4412Imp'!Y$138</f>
        <v>5.1520000000000001E-8</v>
      </c>
      <c r="BC69" s="241">
        <f>'[7]4412Imp'!Z$138</f>
        <v>5.1520000000000001E-8</v>
      </c>
      <c r="BD69" s="241">
        <f>'[7]4412Imp'!AA$138</f>
        <v>5.1520000000000001E-8</v>
      </c>
      <c r="BG69" s="241">
        <f>'[7]44094418Imp'!B$138</f>
        <v>3.3190804999999997E-2</v>
      </c>
      <c r="BH69" s="241">
        <f>'[7]44094418Imp'!$C$138</f>
        <v>2.2022574E-2</v>
      </c>
      <c r="BI69" s="241">
        <f>'[7]44094418Imp'!$D$138</f>
        <v>1.5109611999999998E-2</v>
      </c>
      <c r="BJ69" s="241">
        <f>'[7]44094418Imp'!$E$138</f>
        <v>1.3987945999999999E-2</v>
      </c>
      <c r="BK69" s="241">
        <f>'[7]44094418Imp'!$F$138</f>
        <v>1.8824918E-2</v>
      </c>
      <c r="BL69" s="241">
        <f>'[7]44094418Imp'!$G$138</f>
        <v>2.6400977999999999E-2</v>
      </c>
      <c r="BM69" s="241">
        <f>'[7]44094418Imp'!$H$138</f>
        <v>2.6151732642857139E-2</v>
      </c>
      <c r="BN69" s="241">
        <f>'[7]44094418Imp'!$I$138</f>
        <v>2.8071119999999998E-2</v>
      </c>
      <c r="BO69" s="241">
        <f>'[7]44094418Imp'!$J$138</f>
        <v>2.3034018E-2</v>
      </c>
      <c r="BP69" s="241">
        <f>'[7]44094418Imp'!$K$138</f>
        <v>3.453921664285714E-2</v>
      </c>
      <c r="BQ69" s="241">
        <f>'[7]44094418Imp'!L$138</f>
        <v>3.027726075E-2</v>
      </c>
      <c r="BR69" s="241">
        <f>'[7]44094418Imp'!M$138</f>
        <v>2.9544143999999994E-2</v>
      </c>
      <c r="BS69" s="241">
        <f>'[7]44094418Imp'!N$138</f>
        <v>2.9978956000000001E-2</v>
      </c>
      <c r="BT69" s="241">
        <f>'[7]44094418Imp'!O$138</f>
        <v>1.7781525999999999E-2</v>
      </c>
      <c r="BU69" s="241">
        <f>'[7]44094418Imp'!P$138</f>
        <v>1.8267194076923076E-2</v>
      </c>
      <c r="BV69" s="241">
        <f>'[7]44094418Imp'!Q$138</f>
        <v>1.4087138999999999E-2</v>
      </c>
      <c r="BW69" s="241">
        <f>'[7]44094418Imp'!R$138</f>
        <v>1.7431354999999999E-2</v>
      </c>
      <c r="BX69" s="241">
        <f>'[7]44094418Imp'!S$138</f>
        <v>2.296688425E-2</v>
      </c>
      <c r="BY69" s="241">
        <f>'[7]44094418Imp'!T$138</f>
        <v>1.9005195000000003E-2</v>
      </c>
      <c r="BZ69" s="241">
        <f>'[7]44094418Imp'!U$138</f>
        <v>1.8922590499999996E-2</v>
      </c>
      <c r="CA69" s="241">
        <f>'[7]44094418Imp'!V$138</f>
        <v>9.8513050999999973E-3</v>
      </c>
      <c r="CB69" s="241">
        <f>'[7]44094418Imp'!W$138</f>
        <v>9.5809933799999979E-3</v>
      </c>
      <c r="CC69" s="241">
        <f>'[7]44094418Imp'!X$138</f>
        <v>1.3653222799999996E-2</v>
      </c>
      <c r="CD69" s="241">
        <f>'[7]44094418Imp'!Y$138</f>
        <v>6.3410454799999981E-3</v>
      </c>
      <c r="CE69" s="241">
        <f>'[7]44094418Imp'!Z$138</f>
        <v>6.3410454799999981E-3</v>
      </c>
      <c r="CF69" s="241">
        <f>'[7]44094418Imp'!AA$138</f>
        <v>6.3410454799999981E-3</v>
      </c>
      <c r="CI69" s="241">
        <f>'[7]94Imp'!B$138</f>
        <v>1.0847116788232391E-2</v>
      </c>
      <c r="CJ69" s="241">
        <f>'[7]94Imp'!C$138</f>
        <v>9.6778228282087455E-3</v>
      </c>
      <c r="CK69" s="241">
        <f>'[7]94Imp'!D$138</f>
        <v>8.8956000000000018E-3</v>
      </c>
      <c r="CL69" s="241">
        <f>'[7]94Imp'!E$138</f>
        <v>9.8981206862113012E-3</v>
      </c>
      <c r="CM69" s="241">
        <f>'[7]94Imp'!F$138</f>
        <v>1.4158200000000001E-2</v>
      </c>
      <c r="CN69" s="241">
        <f>'[7]94Imp'!G$138</f>
        <v>1.8879280000000002E-2</v>
      </c>
      <c r="CO69" s="241">
        <f>'[7]94Imp'!H$138</f>
        <v>3.139948E-2</v>
      </c>
      <c r="CP69" s="241">
        <f>'[7]94Imp'!I$138</f>
        <v>3.592704435568491E-2</v>
      </c>
      <c r="CQ69" s="241">
        <f>'[7]94Imp'!J$138</f>
        <v>3.5229320000000001E-2</v>
      </c>
      <c r="CR69" s="241">
        <f>'[7]94Imp'!K$138</f>
        <v>2.6067889970429463E-2</v>
      </c>
      <c r="CS69" s="241">
        <f>'[7]94Imp'!L$138</f>
        <v>3.0661532564827582E-2</v>
      </c>
      <c r="CT69" s="241">
        <f>'[7]94Imp'!M$138</f>
        <v>2.5631105322953117E-2</v>
      </c>
      <c r="CU69" s="241">
        <f>'[7]94Imp'!N$138</f>
        <v>2.2556087539568139E-2</v>
      </c>
      <c r="CV69" s="241">
        <f>'[7]94Imp'!O$138</f>
        <v>1.6834139800883621E-2</v>
      </c>
      <c r="CW69" s="241">
        <f>'[7]94Imp'!P$138</f>
        <v>1.5010351539495393E-2</v>
      </c>
      <c r="CX69" s="241">
        <f>'[7]94Imp'!Q$138</f>
        <v>1.1283590218201927E-2</v>
      </c>
      <c r="CY69" s="241">
        <f>'[7]94Imp'!R$138</f>
        <v>8.2613672142588402E-3</v>
      </c>
      <c r="CZ69" s="241">
        <f>'[7]94Imp'!S$138</f>
        <v>7.8214221307501396E-3</v>
      </c>
      <c r="DA69" s="241">
        <f>'[7]94Imp'!T$138</f>
        <v>8.9061039654852996E-3</v>
      </c>
      <c r="DB69" s="241">
        <f>'[7]94Imp'!U$138</f>
        <v>8.2153578912855622E-3</v>
      </c>
      <c r="DC69" s="241">
        <f>'[7]94Imp'!V$138</f>
        <v>6.7603366097224397E-3</v>
      </c>
      <c r="DD69" s="241">
        <f>'[7]94Imp'!W$138</f>
        <v>8.5150072000000007E-3</v>
      </c>
      <c r="DE69" s="241">
        <f>'[7]94Imp'!X$138</f>
        <v>8.8440911999999993E-3</v>
      </c>
      <c r="DF69" s="241">
        <f>'[7]94Imp'!Y$138</f>
        <v>4.302396E-3</v>
      </c>
      <c r="DG69" s="241">
        <f>'[7]94Imp'!Z$138</f>
        <v>4.302396E-3</v>
      </c>
      <c r="DH69" s="241">
        <f>'[7]94Imp'!AA$138</f>
        <v>4.302396E-3</v>
      </c>
    </row>
    <row r="70" spans="1:112">
      <c r="A70" s="240" t="s">
        <v>176</v>
      </c>
      <c r="B70" s="241" t="s">
        <v>231</v>
      </c>
      <c r="C70" s="241">
        <f>'[8]4407Imp'!B$138</f>
        <v>5.181703800000001E-2</v>
      </c>
      <c r="D70" s="241">
        <f>'[8]4407Imp'!C$138</f>
        <v>5.7527579200000005E-2</v>
      </c>
      <c r="E70" s="241">
        <f>'[8]4407Imp'!D$138</f>
        <v>7.0716609600000008E-2</v>
      </c>
      <c r="F70" s="241">
        <f>'[8]4407Imp'!E$138</f>
        <v>8.7071166000000005E-2</v>
      </c>
      <c r="G70" s="241">
        <f>'[8]4407Imp'!F$138</f>
        <v>7.3377413200000005E-2</v>
      </c>
      <c r="H70" s="241">
        <f>'[8]4407Imp'!G$138</f>
        <v>6.933391920000001E-2</v>
      </c>
      <c r="I70" s="241">
        <f>'[8]4407Imp'!H$138</f>
        <v>6.0114600000000004E-2</v>
      </c>
      <c r="J70" s="241">
        <f>'[8]4407Imp'!I$138</f>
        <v>4.0891978400000001E-2</v>
      </c>
      <c r="K70" s="241">
        <f>'[8]4407Imp'!J$138</f>
        <v>3.6842260000000002E-2</v>
      </c>
      <c r="L70" s="241">
        <f>'[8]4407Imp'!K$138</f>
        <v>2.9025360000000007E-2</v>
      </c>
      <c r="M70" s="241">
        <f>'[8]4407Imp'!L$138</f>
        <v>2.6107900000000003E-2</v>
      </c>
      <c r="N70" s="241">
        <f>'[8]4407Imp'!M$138</f>
        <v>2.2205820000000001E-2</v>
      </c>
      <c r="O70" s="241">
        <f>'[8]4407Imp'!N$138</f>
        <v>1.6523780000000002E-2</v>
      </c>
      <c r="P70" s="241">
        <f>'[8]4407Imp'!O$138</f>
        <v>1.38957E-2</v>
      </c>
      <c r="Q70" s="241">
        <f>'[8]4407Imp'!P$138</f>
        <v>9.5204200000000017E-3</v>
      </c>
      <c r="R70" s="241">
        <f>'[8]4407Imp'!Q$138</f>
        <v>1.0876320000000002E-2</v>
      </c>
      <c r="S70" s="241">
        <f>'[8]4407Imp'!R$138</f>
        <v>1.05833E-2</v>
      </c>
      <c r="T70" s="241">
        <f>'[8]4407Imp'!S$138</f>
        <v>1.0989160000000001E-2</v>
      </c>
      <c r="U70" s="241">
        <f>'[8]4407Imp'!T$138</f>
        <v>8.5922200000000011E-3</v>
      </c>
      <c r="V70" s="241">
        <f>'[8]4407Imp'!U$138</f>
        <v>9.3511600000000007E-3</v>
      </c>
      <c r="W70" s="241">
        <f>'[8]4407Imp'!V$138</f>
        <v>6.1843599999999999E-3</v>
      </c>
      <c r="X70" s="241">
        <f>'[8]4407Imp'!W$138</f>
        <v>2.9611400000000001E-3</v>
      </c>
      <c r="Y70" s="241">
        <f>'[8]4407Imp'!X$138</f>
        <v>5.5255582200000007E-3</v>
      </c>
      <c r="Z70" s="241">
        <f>'[8]4407Imp'!Y$138</f>
        <v>6.8741400000000017E-3</v>
      </c>
      <c r="AA70" s="241">
        <f>'[8]4407Imp'!Z$138</f>
        <v>6.8741400000000017E-3</v>
      </c>
      <c r="AB70" s="241">
        <f>'[8]4407Imp'!AA$138</f>
        <v>6.8741400000000017E-3</v>
      </c>
      <c r="AE70" s="241">
        <f>'[8]4412Imp'!B$138</f>
        <v>2.5668000000000002E-3</v>
      </c>
      <c r="AF70" s="241">
        <f>'[8]4412Imp'!C$138</f>
        <v>2.3988999999999998E-3</v>
      </c>
      <c r="AG70" s="241">
        <f>'[8]4412Imp'!D$138</f>
        <v>2.3114999999999998E-3</v>
      </c>
      <c r="AH70" s="241">
        <f>'[8]4412Imp'!E$138</f>
        <v>2.8635000000000002E-3</v>
      </c>
      <c r="AI70" s="241">
        <f>'[8]4412Imp'!F$138</f>
        <v>2.9946E-3</v>
      </c>
      <c r="AJ70" s="241">
        <f>'[8]4412Imp'!G$138</f>
        <v>2.5875E-3</v>
      </c>
      <c r="AK70" s="241">
        <f>'[8]4412Imp'!H$138</f>
        <v>2.0286000000000002E-3</v>
      </c>
      <c r="AL70" s="241">
        <f>'[8]4412Imp'!I$138</f>
        <v>7.5647000000000006E-3</v>
      </c>
      <c r="AM70" s="241">
        <f>'[8]4412Imp'!J$138</f>
        <v>1.38023E-2</v>
      </c>
      <c r="AN70" s="241">
        <f>'[8]4412Imp'!K$138</f>
        <v>7.5807999999999995E-3</v>
      </c>
      <c r="AO70" s="241">
        <f>'[8]4412Imp'!L$138</f>
        <v>6.9575000000000001E-3</v>
      </c>
      <c r="AP70" s="241">
        <f>'[8]4412Imp'!M$138</f>
        <v>2.2723999999999999E-3</v>
      </c>
      <c r="AQ70" s="241">
        <f>'[8]4412Imp'!N$138</f>
        <v>8.7399999999999999E-4</v>
      </c>
      <c r="AR70" s="241">
        <f>'[8]4412Imp'!O$138</f>
        <v>5.1060000000000005E-4</v>
      </c>
      <c r="AS70" s="241">
        <f>'[8]4412Imp'!P$138</f>
        <v>4.1169999999999998E-4</v>
      </c>
      <c r="AT70" s="241">
        <f>'[8]4412Imp'!Q$138</f>
        <v>7.6820000000000002E-4</v>
      </c>
      <c r="AU70" s="241">
        <f>'[8]4412Imp'!R$138</f>
        <v>9.9820000000000009E-4</v>
      </c>
      <c r="AV70" s="241">
        <f>'[8]4412Imp'!S$138</f>
        <v>9.6829999999999996E-4</v>
      </c>
      <c r="AW70" s="241">
        <f>'[8]4412Imp'!T$138</f>
        <v>1.2236E-3</v>
      </c>
      <c r="AX70" s="241">
        <f>'[8]4412Imp'!U$138</f>
        <v>4.6919999999999997E-4</v>
      </c>
      <c r="AY70" s="241">
        <f>'[8]4412Imp'!V$138</f>
        <v>8.786E-4</v>
      </c>
      <c r="AZ70" s="241">
        <f>'[8]4412Imp'!W$138</f>
        <v>7.3829999999999989E-4</v>
      </c>
      <c r="BA70" s="241">
        <f>'[8]4412Imp'!X$138</f>
        <v>8.5559999999999998E-4</v>
      </c>
      <c r="BB70" s="241">
        <f>'[8]4412Imp'!Y$138</f>
        <v>5.7499999999999999E-4</v>
      </c>
      <c r="BC70" s="241">
        <f>'[8]4412Imp'!Z$138</f>
        <v>5.7499999999999999E-4</v>
      </c>
      <c r="BD70" s="241">
        <f>'[8]4412Imp'!AA$138</f>
        <v>5.7499999999999999E-4</v>
      </c>
      <c r="BG70" s="241">
        <f>'[8]44094418Imp'!B$138</f>
        <v>1.74699075E-2</v>
      </c>
      <c r="BH70" s="241">
        <f>'[8]44094418Imp'!$C$138</f>
        <v>1.4069111999999998E-2</v>
      </c>
      <c r="BI70" s="241">
        <f>'[8]44094418Imp'!$D$138</f>
        <v>8.2645389999999978E-3</v>
      </c>
      <c r="BJ70" s="241">
        <f>'[8]44094418Imp'!$E$138</f>
        <v>1.1208777999999999E-2</v>
      </c>
      <c r="BK70" s="241">
        <f>'[8]44094418Imp'!$F$138</f>
        <v>1.6931950000000001E-2</v>
      </c>
      <c r="BL70" s="241">
        <f>'[8]44094418Imp'!$G$138</f>
        <v>1.6730042000000001E-2</v>
      </c>
      <c r="BM70" s="241">
        <f>'[8]44094418Imp'!$H$138</f>
        <v>2.2299997999999998E-2</v>
      </c>
      <c r="BN70" s="241">
        <f>'[8]44094418Imp'!$I$138</f>
        <v>2.3088813999999999E-2</v>
      </c>
      <c r="BO70" s="241">
        <f>'[8]44094418Imp'!$J$138</f>
        <v>1.5923669999999997E-2</v>
      </c>
      <c r="BP70" s="241">
        <f>'[8]44094418Imp'!$K$138</f>
        <v>1.4700405999999997E-2</v>
      </c>
      <c r="BQ70" s="241">
        <f>'[8]44094418Imp'!L$138</f>
        <v>1.3260103538461538E-2</v>
      </c>
      <c r="BR70" s="241">
        <f>'[8]44094418Imp'!M$138</f>
        <v>1.0716132E-2</v>
      </c>
      <c r="BS70" s="241">
        <f>'[8]44094418Imp'!N$138</f>
        <v>8.2649420000000008E-3</v>
      </c>
      <c r="BT70" s="241">
        <f>'[8]44094418Imp'!O$138</f>
        <v>2.2944459999999995E-3</v>
      </c>
      <c r="BU70" s="241">
        <f>'[8]44094418Imp'!P$138</f>
        <v>2.5597459999999999E-3</v>
      </c>
      <c r="BV70" s="241">
        <f>'[8]44094418Imp'!Q$138</f>
        <v>1.4739619999999999E-3</v>
      </c>
      <c r="BW70" s="241">
        <f>'[8]44094418Imp'!R$138</f>
        <v>2.1930719999999999E-3</v>
      </c>
      <c r="BX70" s="241">
        <f>'[8]44094418Imp'!S$138</f>
        <v>2.1940099999999997E-3</v>
      </c>
      <c r="BY70" s="241">
        <f>'[8]44094418Imp'!T$138</f>
        <v>1.9902259999999999E-3</v>
      </c>
      <c r="BZ70" s="241">
        <f>'[8]44094418Imp'!U$138</f>
        <v>2.2725079999999999E-3</v>
      </c>
      <c r="CA70" s="241">
        <f>'[8]44094418Imp'!V$138</f>
        <v>2.0484772E-3</v>
      </c>
      <c r="CB70" s="241">
        <f>'[8]44094418Imp'!W$138</f>
        <v>9.8360710000000009E-4</v>
      </c>
      <c r="CC70" s="241">
        <f>'[8]44094418Imp'!X$138</f>
        <v>2.3858196599999995E-3</v>
      </c>
      <c r="CD70" s="241">
        <f>'[8]44094418Imp'!Y$138</f>
        <v>2.0736007599999997E-3</v>
      </c>
      <c r="CE70" s="241">
        <f>'[8]44094418Imp'!Z$138</f>
        <v>2.0736007599999997E-3</v>
      </c>
      <c r="CF70" s="241">
        <f>'[8]44094418Imp'!AA$138</f>
        <v>2.0736007599999997E-3</v>
      </c>
      <c r="CI70" s="241">
        <f>'[8]94Imp'!B$138</f>
        <v>3.3247200000000006E-3</v>
      </c>
      <c r="CJ70" s="241">
        <f>'[8]94Imp'!C$138</f>
        <v>4.3601600000000001E-3</v>
      </c>
      <c r="CK70" s="241">
        <f>'[8]94Imp'!D$138</f>
        <v>3.39332E-3</v>
      </c>
      <c r="CL70" s="241">
        <f>'[8]94Imp'!E$138</f>
        <v>2.4805200000000004E-3</v>
      </c>
      <c r="CM70" s="241">
        <f>'[8]94Imp'!F$138</f>
        <v>5.1965200000000005E-3</v>
      </c>
      <c r="CN70" s="241">
        <f>'[8]94Imp'!G$138</f>
        <v>8.2264E-3</v>
      </c>
      <c r="CO70" s="241">
        <f>'[8]94Imp'!H$138</f>
        <v>8.1015200000000009E-3</v>
      </c>
      <c r="CP70" s="241">
        <f>'[8]94Imp'!I$138</f>
        <v>1.03558E-2</v>
      </c>
      <c r="CQ70" s="241">
        <f>'[8]94Imp'!J$138</f>
        <v>1.0488519999999999E-2</v>
      </c>
      <c r="CR70" s="241">
        <f>'[8]94Imp'!K$138</f>
        <v>1.3950160000000001E-2</v>
      </c>
      <c r="CS70" s="241">
        <f>'[8]94Imp'!L$138</f>
        <v>1.4494199999999999E-2</v>
      </c>
      <c r="CT70" s="241">
        <f>'[8]94Imp'!M$138</f>
        <v>8.567159999999999E-3</v>
      </c>
      <c r="CU70" s="241">
        <f>'[8]94Imp'!N$138</f>
        <v>5.8363199999999999E-3</v>
      </c>
      <c r="CV70" s="241">
        <f>'[8]94Imp'!O$138</f>
        <v>4.941720000000001E-3</v>
      </c>
      <c r="CW70" s="241">
        <f>'[8]94Imp'!P$138</f>
        <v>3.1698800000000004E-3</v>
      </c>
      <c r="CX70" s="241">
        <f>'[8]94Imp'!Q$138</f>
        <v>2.8596400000000001E-3</v>
      </c>
      <c r="CY70" s="241">
        <f>'[8]94Imp'!R$138</f>
        <v>2.4975999999999996E-3</v>
      </c>
      <c r="CZ70" s="241">
        <f>'[8]94Imp'!S$138</f>
        <v>1.9726000000000001E-3</v>
      </c>
      <c r="DA70" s="241">
        <f>'[8]94Imp'!T$138</f>
        <v>1.9188400000000004E-3</v>
      </c>
      <c r="DB70" s="241">
        <f>'[8]94Imp'!U$138</f>
        <v>1.42548E-3</v>
      </c>
      <c r="DC70" s="241">
        <f>'[8]94Imp'!V$138</f>
        <v>1.5537983999999998E-3</v>
      </c>
      <c r="DD70" s="241">
        <f>'[8]94Imp'!W$138</f>
        <v>2.1167776E-3</v>
      </c>
      <c r="DE70" s="241">
        <f>'[8]94Imp'!X$138</f>
        <v>2.0490008000000003E-3</v>
      </c>
      <c r="DF70" s="241">
        <f>'[8]94Imp'!Y$138</f>
        <v>1.2719952E-3</v>
      </c>
      <c r="DG70" s="241">
        <f>'[8]94Imp'!Z$138</f>
        <v>1.2719952E-3</v>
      </c>
      <c r="DH70" s="241">
        <f>'[8]94Imp'!AA$138</f>
        <v>1.2719952E-3</v>
      </c>
    </row>
    <row r="71" spans="1:112">
      <c r="A71" s="240" t="s">
        <v>179</v>
      </c>
      <c r="B71" s="241" t="s">
        <v>231</v>
      </c>
      <c r="C71" s="241">
        <f>'[9]4407Imp'!B$138</f>
        <v>0.38288260920000006</v>
      </c>
      <c r="D71" s="241">
        <f>'[9]4407Imp'!C$138</f>
        <v>0.30746395680000005</v>
      </c>
      <c r="E71" s="241">
        <f>'[9]4407Imp'!D$138</f>
        <v>0.3297639436</v>
      </c>
      <c r="F71" s="241">
        <f>'[9]4407Imp'!E$138</f>
        <v>0.34765541720000004</v>
      </c>
      <c r="G71" s="241">
        <f>'[9]4407Imp'!F$138</f>
        <v>0.36927734480000007</v>
      </c>
      <c r="H71" s="241">
        <f>'[9]4407Imp'!G$138</f>
        <v>0.3464372912</v>
      </c>
      <c r="I71" s="241">
        <f>'[9]4407Imp'!H$138</f>
        <v>0.38450419280000014</v>
      </c>
      <c r="J71" s="241">
        <f>'[9]4407Imp'!I$138</f>
        <v>0.27005589520000006</v>
      </c>
      <c r="K71" s="241">
        <f>'[9]4407Imp'!J$138</f>
        <v>0.31746904279999999</v>
      </c>
      <c r="L71" s="241">
        <f>'[9]4407Imp'!K$138</f>
        <v>0.21240324560000001</v>
      </c>
      <c r="M71" s="241">
        <f>'[9]4407Imp'!L$138</f>
        <v>0.20795764079999998</v>
      </c>
      <c r="N71" s="241">
        <f>'[9]4407Imp'!M$138</f>
        <v>0.22054039280000007</v>
      </c>
      <c r="O71" s="241">
        <f>'[9]4407Imp'!N$138</f>
        <v>0.13763262240000002</v>
      </c>
      <c r="P71" s="241">
        <f>'[9]4407Imp'!O$138</f>
        <v>0.1411688096</v>
      </c>
      <c r="Q71" s="241">
        <f>'[9]4407Imp'!P$138</f>
        <v>0.19922107368800002</v>
      </c>
      <c r="R71" s="241">
        <f>'[9]4407Imp'!Q$138</f>
        <v>0.19144596053282426</v>
      </c>
      <c r="S71" s="241">
        <f>'[9]4407Imp'!R$138</f>
        <v>0.12871768000000003</v>
      </c>
      <c r="T71" s="241">
        <f>'[9]4407Imp'!S$138</f>
        <v>0.14006361849717391</v>
      </c>
      <c r="U71" s="241">
        <f>'[9]4407Imp'!T$138</f>
        <v>0.16421860910000002</v>
      </c>
      <c r="V71" s="241">
        <f>'[9]4407Imp'!U$138</f>
        <v>0.10719254000000002</v>
      </c>
      <c r="W71" s="241">
        <f>'[9]4407Imp'!V$138</f>
        <v>0.10425870000000001</v>
      </c>
      <c r="X71" s="241">
        <f>'[9]4407Imp'!W$138</f>
        <v>9.4334240000000014E-2</v>
      </c>
      <c r="Y71" s="241">
        <f>'[9]4407Imp'!X$138</f>
        <v>8.9110380996000008E-2</v>
      </c>
      <c r="Z71" s="241">
        <f>'[9]4407Imp'!Y$138</f>
        <v>5.8876974156000003E-2</v>
      </c>
      <c r="AA71" s="241">
        <f>'[9]4407Imp'!Z$138</f>
        <v>5.8876974156000003E-2</v>
      </c>
      <c r="AB71" s="241">
        <f>'[9]4407Imp'!AA$138</f>
        <v>5.8876974156000003E-2</v>
      </c>
      <c r="AE71" s="241">
        <f>'[9]4412Imp'!B$138</f>
        <v>4.1783640000000004E-3</v>
      </c>
      <c r="AF71" s="241">
        <f>'[9]4412Imp'!C$138</f>
        <v>3.8593999999999998E-3</v>
      </c>
      <c r="AG71" s="241">
        <f>'[9]4412Imp'!D$138</f>
        <v>1.29237E-2</v>
      </c>
      <c r="AH71" s="241">
        <f>'[9]4412Imp'!E$138</f>
        <v>3.0882560000000002E-3</v>
      </c>
      <c r="AI71" s="241">
        <f>'[9]4412Imp'!F$138</f>
        <v>2.0938279999999998E-3</v>
      </c>
      <c r="AJ71" s="241">
        <f>'[9]4412Imp'!G$138</f>
        <v>3.6570230000000002E-4</v>
      </c>
      <c r="AK71" s="241">
        <f>'[9]4412Imp'!H$138</f>
        <v>2.07805E-2</v>
      </c>
      <c r="AL71" s="241">
        <f>'[9]4412Imp'!I$138</f>
        <v>2.6072799999999993E-2</v>
      </c>
      <c r="AM71" s="241">
        <f>'[9]4412Imp'!J$138</f>
        <v>3.7846500000000005E-2</v>
      </c>
      <c r="AN71" s="241">
        <f>'[9]4412Imp'!K$138</f>
        <v>4.2805300000000004E-2</v>
      </c>
      <c r="AO71" s="241">
        <f>'[9]4412Imp'!L$138</f>
        <v>4.5236400000000003E-2</v>
      </c>
      <c r="AP71" s="241">
        <f>'[9]4412Imp'!M$138</f>
        <v>3.7434799999999997E-2</v>
      </c>
      <c r="AQ71" s="241">
        <f>'[9]4412Imp'!N$138</f>
        <v>2.9801099999999997E-2</v>
      </c>
      <c r="AR71" s="241">
        <f>'[9]4412Imp'!O$138</f>
        <v>3.0189799999999999E-2</v>
      </c>
      <c r="AS71" s="241">
        <f>'[9]4412Imp'!P$138</f>
        <v>3.7632646000000006E-2</v>
      </c>
      <c r="AT71" s="241">
        <f>'[9]4412Imp'!Q$138</f>
        <v>3.1326E-2</v>
      </c>
      <c r="AU71" s="241">
        <f>'[9]4412Imp'!R$138</f>
        <v>3.0686600000000001E-2</v>
      </c>
      <c r="AV71" s="241">
        <f>'[9]4412Imp'!S$138</f>
        <v>2.3351622197660821E-2</v>
      </c>
      <c r="AW71" s="241">
        <f>'[9]4412Imp'!T$138</f>
        <v>1.3609114153846153E-2</v>
      </c>
      <c r="AX71" s="241">
        <f>'[9]4412Imp'!U$138</f>
        <v>5.5177000000000004E-3</v>
      </c>
      <c r="AY71" s="241">
        <f>'[9]4412Imp'!V$138</f>
        <v>6.4836999999999994E-3</v>
      </c>
      <c r="AZ71" s="241">
        <f>'[9]4412Imp'!W$138</f>
        <v>3.2039E-3</v>
      </c>
      <c r="BA71" s="241">
        <f>'[9]4412Imp'!X$138</f>
        <v>9.6725580000000006E-5</v>
      </c>
      <c r="BB71" s="241">
        <f>'[9]4412Imp'!Y$138</f>
        <v>1.29306368E-3</v>
      </c>
      <c r="BC71" s="241">
        <f>'[9]4412Imp'!Z$138</f>
        <v>1.29306368E-3</v>
      </c>
      <c r="BD71" s="241">
        <f>'[9]4412Imp'!AA$138</f>
        <v>1.29306368E-3</v>
      </c>
      <c r="BG71" s="241">
        <f>'[9]44094418Imp'!B$138</f>
        <v>5.7229073999999991E-2</v>
      </c>
      <c r="BH71" s="241">
        <f>'[9]44094418Imp'!$C$138</f>
        <v>4.8956137999999996E-2</v>
      </c>
      <c r="BI71" s="241">
        <f>'[9]44094418Imp'!$D$138</f>
        <v>3.8466721999999995E-2</v>
      </c>
      <c r="BJ71" s="241">
        <f>'[9]44094418Imp'!$E$138</f>
        <v>4.4297581999999995E-2</v>
      </c>
      <c r="BK71" s="241">
        <f>'[9]44094418Imp'!$F$138</f>
        <v>3.7655129499999995E-2</v>
      </c>
      <c r="BL71" s="241">
        <f>'[9]44094418Imp'!$G$138</f>
        <v>4.1464042800000003E-2</v>
      </c>
      <c r="BM71" s="241">
        <f>'[9]44094418Imp'!$H$138</f>
        <v>5.5837795999999995E-2</v>
      </c>
      <c r="BN71" s="241">
        <f>'[9]44094418Imp'!$I$138</f>
        <v>6.270783399999999E-2</v>
      </c>
      <c r="BO71" s="241">
        <f>'[9]44094418Imp'!$J$138</f>
        <v>6.4077303299999999E-2</v>
      </c>
      <c r="BP71" s="241">
        <f>'[9]44094418Imp'!$K$138</f>
        <v>4.3649605999999994E-2</v>
      </c>
      <c r="BQ71" s="241">
        <f>'[9]44094418Imp'!L$138</f>
        <v>5.7215729649999991E-2</v>
      </c>
      <c r="BR71" s="241">
        <f>'[9]44094418Imp'!M$138</f>
        <v>5.0786667999999993E-2</v>
      </c>
      <c r="BS71" s="241">
        <f>'[9]44094418Imp'!N$138</f>
        <v>3.7284715999999996E-2</v>
      </c>
      <c r="BT71" s="241">
        <f>'[9]44094418Imp'!O$138</f>
        <v>2.4012351999999997E-2</v>
      </c>
      <c r="BU71" s="241">
        <f>'[9]44094418Imp'!P$138</f>
        <v>4.1419425537777776E-2</v>
      </c>
      <c r="BV71" s="241">
        <f>'[9]44094418Imp'!Q$138</f>
        <v>5.4800895647058812E-2</v>
      </c>
      <c r="BW71" s="241">
        <f>'[9]44094418Imp'!R$138</f>
        <v>5.2502897999999992E-2</v>
      </c>
      <c r="BX71" s="241">
        <f>'[9]44094418Imp'!S$138</f>
        <v>5.0975198752090556E-2</v>
      </c>
      <c r="BY71" s="241">
        <f>'[9]44094418Imp'!T$138</f>
        <v>4.5134558958333335E-2</v>
      </c>
      <c r="BZ71" s="241">
        <f>'[9]44094418Imp'!U$138</f>
        <v>7.4987111124999992E-2</v>
      </c>
      <c r="CA71" s="241">
        <f>'[9]44094418Imp'!V$138</f>
        <v>8.0394829759999994E-2</v>
      </c>
      <c r="CB71" s="241">
        <f>'[9]44094418Imp'!W$138</f>
        <v>7.8625453479999996E-2</v>
      </c>
      <c r="CC71" s="241">
        <f>'[9]44094418Imp'!X$138</f>
        <v>7.1813317380000005E-2</v>
      </c>
      <c r="CD71" s="241">
        <f>'[9]44094418Imp'!Y$138</f>
        <v>5.5649456239999992E-2</v>
      </c>
      <c r="CE71" s="241">
        <f>'[9]44094418Imp'!Z$138</f>
        <v>5.5649456239999992E-2</v>
      </c>
      <c r="CF71" s="241">
        <f>'[9]44094418Imp'!AA$138</f>
        <v>5.5649456239999992E-2</v>
      </c>
      <c r="CI71" s="241">
        <f>'[9]94Imp'!B$138</f>
        <v>1.7593779331869359E-2</v>
      </c>
      <c r="CJ71" s="241">
        <f>'[9]94Imp'!C$138</f>
        <v>1.213454740517105E-2</v>
      </c>
      <c r="CK71" s="241">
        <f>'[9]94Imp'!D$138</f>
        <v>1.1504157111186608E-2</v>
      </c>
      <c r="CL71" s="241">
        <f>'[9]94Imp'!E$138</f>
        <v>1.6509639999999999E-2</v>
      </c>
      <c r="CM71" s="241">
        <f>'[9]94Imp'!F$138</f>
        <v>2.1741999999999997E-2</v>
      </c>
      <c r="CN71" s="241">
        <f>'[9]94Imp'!G$138</f>
        <v>2.1569377655587661E-2</v>
      </c>
      <c r="CO71" s="241">
        <f>'[9]94Imp'!H$138</f>
        <v>1.8300239999999999E-2</v>
      </c>
      <c r="CP71" s="241">
        <f>'[9]94Imp'!I$138</f>
        <v>2.1574841500772757E-2</v>
      </c>
      <c r="CQ71" s="241">
        <f>'[9]94Imp'!J$138</f>
        <v>2.0822759999999999E-2</v>
      </c>
      <c r="CR71" s="241">
        <f>'[9]94Imp'!K$138</f>
        <v>2.0672680000000002E-2</v>
      </c>
      <c r="CS71" s="241">
        <f>'[9]94Imp'!L$138</f>
        <v>1.2957262932392122E-2</v>
      </c>
      <c r="CT71" s="241">
        <f>'[9]94Imp'!M$138</f>
        <v>8.7465402304027946E-3</v>
      </c>
      <c r="CU71" s="241">
        <f>'[9]94Imp'!N$138</f>
        <v>8.4377019677813071E-3</v>
      </c>
      <c r="CV71" s="241">
        <f>'[9]94Imp'!O$138</f>
        <v>4.8554861232893379E-3</v>
      </c>
      <c r="CW71" s="241">
        <f>'[9]94Imp'!P$138</f>
        <v>4.0857599999999999E-3</v>
      </c>
      <c r="CX71" s="241">
        <f>'[9]94Imp'!Q$138</f>
        <v>2.7903616307909259E-3</v>
      </c>
      <c r="CY71" s="241">
        <f>'[9]94Imp'!R$138</f>
        <v>3.0313017903277916E-3</v>
      </c>
      <c r="CZ71" s="241">
        <f>'[9]94Imp'!S$138</f>
        <v>2.2714992471673822E-3</v>
      </c>
      <c r="DA71" s="241">
        <f>'[9]94Imp'!T$138</f>
        <v>2.6259664039099202E-3</v>
      </c>
      <c r="DB71" s="241">
        <f>'[9]94Imp'!U$138</f>
        <v>3.9041125850262878E-3</v>
      </c>
      <c r="DC71" s="241">
        <f>'[9]94Imp'!V$138</f>
        <v>2.8049644000000002E-3</v>
      </c>
      <c r="DD71" s="241">
        <f>'[9]94Imp'!W$138</f>
        <v>2.4047576000000006E-3</v>
      </c>
      <c r="DE71" s="241">
        <f>'[9]94Imp'!X$138</f>
        <v>3.1474716000000004E-3</v>
      </c>
      <c r="DF71" s="241">
        <f>'[9]94Imp'!Y$138</f>
        <v>2.7489336E-3</v>
      </c>
      <c r="DG71" s="241">
        <f>'[9]94Imp'!Z$138</f>
        <v>2.7489336E-3</v>
      </c>
      <c r="DH71" s="241">
        <f>'[9]94Imp'!AA$138</f>
        <v>2.7489336E-3</v>
      </c>
    </row>
    <row r="72" spans="1:112">
      <c r="A72" s="240" t="s">
        <v>181</v>
      </c>
      <c r="B72" s="241" t="s">
        <v>231</v>
      </c>
      <c r="C72" s="241">
        <f>'[10]4407Imp'!B$138</f>
        <v>0.11215964760000001</v>
      </c>
      <c r="D72" s="241">
        <f>'[10]4407Imp'!C$138</f>
        <v>0.1006954676</v>
      </c>
      <c r="E72" s="241">
        <f>'[10]4407Imp'!D$138</f>
        <v>9.7671938E-2</v>
      </c>
      <c r="F72" s="241">
        <f>'[10]4407Imp'!E$138</f>
        <v>8.9921795600000021E-2</v>
      </c>
      <c r="G72" s="241">
        <f>'[10]4407Imp'!F$138</f>
        <v>7.8500276400000013E-2</v>
      </c>
      <c r="H72" s="241">
        <f>'[10]4407Imp'!G$138</f>
        <v>9.5051683999999997E-2</v>
      </c>
      <c r="I72" s="241">
        <f>'[10]4407Imp'!H$138</f>
        <v>8.0617082000000007E-2</v>
      </c>
      <c r="J72" s="241">
        <f>'[10]4407Imp'!I$138</f>
        <v>6.5077084800000018E-2</v>
      </c>
      <c r="K72" s="241">
        <f>'[10]4407Imp'!J$138</f>
        <v>5.3826718400000001E-2</v>
      </c>
      <c r="L72" s="241">
        <f>'[10]4407Imp'!K$138</f>
        <v>4.1187000400000007E-2</v>
      </c>
      <c r="M72" s="241">
        <f>'[10]4407Imp'!L$138</f>
        <v>4.3736747600000014E-2</v>
      </c>
      <c r="N72" s="241">
        <f>'[10]4407Imp'!M$138</f>
        <v>4.174213680000001E-2</v>
      </c>
      <c r="O72" s="241">
        <f>'[10]4407Imp'!N$138</f>
        <v>4.6069514400000004E-2</v>
      </c>
      <c r="P72" s="241">
        <f>'[10]4407Imp'!O$138</f>
        <v>4.2285770800000004E-2</v>
      </c>
      <c r="Q72" s="241">
        <f>'[10]4407Imp'!P$138</f>
        <v>4.595692920000001E-2</v>
      </c>
      <c r="R72" s="241">
        <f>'[10]4407Imp'!Q$138</f>
        <v>3.8300080000000007E-2</v>
      </c>
      <c r="S72" s="241">
        <f>'[10]4407Imp'!R$138</f>
        <v>4.0618760000000004E-2</v>
      </c>
      <c r="T72" s="241">
        <f>'[10]4407Imp'!S$138</f>
        <v>3.9448499999999997E-2</v>
      </c>
      <c r="U72" s="241">
        <f>'[10]4407Imp'!T$138</f>
        <v>3.0169266400000002E-2</v>
      </c>
      <c r="V72" s="241">
        <f>'[10]4407Imp'!U$138</f>
        <v>2.9892699200000004E-2</v>
      </c>
      <c r="W72" s="241">
        <f>'[10]4407Imp'!V$138</f>
        <v>0</v>
      </c>
      <c r="X72" s="241">
        <f>'[10]4407Imp'!W$138</f>
        <v>0</v>
      </c>
      <c r="Y72" s="241">
        <f>'[10]4407Imp'!X$138</f>
        <v>0</v>
      </c>
      <c r="Z72" s="241">
        <f>'[10]4407Imp'!Y$138</f>
        <v>0</v>
      </c>
      <c r="AA72" s="241">
        <f>'[10]4407Imp'!Z$138</f>
        <v>0</v>
      </c>
      <c r="AB72" s="241">
        <f>'[10]4407Imp'!AA$138</f>
        <v>0</v>
      </c>
      <c r="AE72" s="241">
        <f>'[10]4412Imp'!B$138</f>
        <v>0.195979136</v>
      </c>
      <c r="AF72" s="241">
        <f>'[10]4412Imp'!C$138</f>
        <v>0.23329217399999999</v>
      </c>
      <c r="AG72" s="241">
        <f>'[10]4412Imp'!D$138</f>
        <v>0.2151719</v>
      </c>
      <c r="AH72" s="241">
        <f>'[10]4412Imp'!E$138</f>
        <v>0.23922736999999999</v>
      </c>
      <c r="AI72" s="241">
        <f>'[10]4412Imp'!F$138</f>
        <v>0.42489744600000001</v>
      </c>
      <c r="AJ72" s="241">
        <f>'[10]4412Imp'!G$138</f>
        <v>0.40861997800000005</v>
      </c>
      <c r="AK72" s="241">
        <f>'[10]4412Imp'!H$138</f>
        <v>0.47565559400000001</v>
      </c>
      <c r="AL72" s="241">
        <f>'[10]4412Imp'!I$138</f>
        <v>0.46630319600000003</v>
      </c>
      <c r="AM72" s="241">
        <f>'[10]4412Imp'!J$138</f>
        <v>0.54765624683333336</v>
      </c>
      <c r="AN72" s="241">
        <f>'[10]4412Imp'!K$138</f>
        <v>0.39015479599999991</v>
      </c>
      <c r="AO72" s="241">
        <f>'[10]4412Imp'!L$138</f>
        <v>0.35791270600000002</v>
      </c>
      <c r="AP72" s="241">
        <f>'[10]4412Imp'!M$138</f>
        <v>0.25487049800000006</v>
      </c>
      <c r="AQ72" s="241">
        <f>'[10]4412Imp'!N$138</f>
        <v>0.23705308800000002</v>
      </c>
      <c r="AR72" s="241">
        <f>'[10]4412Imp'!O$138</f>
        <v>0.26191710000000001</v>
      </c>
      <c r="AS72" s="241">
        <f>'[10]4412Imp'!P$138</f>
        <v>0.19725016200000001</v>
      </c>
      <c r="AT72" s="241">
        <f>'[10]4412Imp'!Q$138</f>
        <v>0.17084754200000002</v>
      </c>
      <c r="AU72" s="241">
        <f>'[10]4412Imp'!R$138</f>
        <v>0.21497635399999998</v>
      </c>
      <c r="AV72" s="241">
        <f>'[10]4412Imp'!S$138</f>
        <v>0.19627560599999999</v>
      </c>
      <c r="AW72" s="241">
        <f>'[10]4412Imp'!T$138</f>
        <v>0.17079054800000001</v>
      </c>
      <c r="AX72" s="241">
        <f>'[10]4412Imp'!U$138</f>
        <v>0.11584239800000001</v>
      </c>
      <c r="AY72" s="241">
        <f>'[10]4412Imp'!V$138</f>
        <v>0</v>
      </c>
      <c r="AZ72" s="241">
        <f>'[10]4412Imp'!W$138</f>
        <v>0</v>
      </c>
      <c r="BA72" s="241">
        <f>'[10]4412Imp'!X$138</f>
        <v>0</v>
      </c>
      <c r="BB72" s="241">
        <f>'[10]4412Imp'!Y$138</f>
        <v>0</v>
      </c>
      <c r="BC72" s="241">
        <f>'[10]4412Imp'!Z$138</f>
        <v>0</v>
      </c>
      <c r="BD72" s="241">
        <f>'[10]4412Imp'!AA$138</f>
        <v>0</v>
      </c>
      <c r="BG72" s="241">
        <f>'[10]44094418Imp'!B$138</f>
        <v>6.6024741999999997E-2</v>
      </c>
      <c r="BH72" s="241">
        <f>'[10]44094418Imp'!$C$138</f>
        <v>6.6484292E-2</v>
      </c>
      <c r="BI72" s="241">
        <f>'[10]44094418Imp'!$D$138</f>
        <v>7.5409110000000001E-2</v>
      </c>
      <c r="BJ72" s="241">
        <f>'[10]44094418Imp'!$E$138</f>
        <v>7.1400111999999988E-2</v>
      </c>
      <c r="BK72" s="241">
        <f>'[10]44094418Imp'!$F$138</f>
        <v>6.905460799999999E-2</v>
      </c>
      <c r="BL72" s="241">
        <f>'[10]44094418Imp'!$G$138</f>
        <v>5.9452315999999991E-2</v>
      </c>
      <c r="BM72" s="241">
        <f>'[10]44094418Imp'!$H$138</f>
        <v>5.8037112000000002E-2</v>
      </c>
      <c r="BN72" s="241">
        <f>'[10]44094418Imp'!$I$138</f>
        <v>6.830718999999999E-2</v>
      </c>
      <c r="BO72" s="241">
        <f>'[10]44094418Imp'!$J$138</f>
        <v>6.5757186999999995E-2</v>
      </c>
      <c r="BP72" s="241">
        <f>'[10]44094418Imp'!$K$138</f>
        <v>4.6624185999999998E-2</v>
      </c>
      <c r="BQ72" s="241">
        <f>'[10]44094418Imp'!L$138</f>
        <v>7.0939217999999998E-2</v>
      </c>
      <c r="BR72" s="241">
        <f>'[10]44094418Imp'!M$138</f>
        <v>5.985012599999999E-2</v>
      </c>
      <c r="BS72" s="241">
        <f>'[10]44094418Imp'!N$138</f>
        <v>5.6834400000000007E-2</v>
      </c>
      <c r="BT72" s="241">
        <f>'[10]44094418Imp'!O$138</f>
        <v>6.5065014000000004E-2</v>
      </c>
      <c r="BU72" s="241">
        <f>'[10]44094418Imp'!P$138</f>
        <v>7.0377412E-2</v>
      </c>
      <c r="BV72" s="241">
        <f>'[10]44094418Imp'!Q$138</f>
        <v>7.5419581999999985E-2</v>
      </c>
      <c r="BW72" s="241">
        <f>'[10]44094418Imp'!R$138</f>
        <v>7.2440311999999993E-2</v>
      </c>
      <c r="BX72" s="241">
        <f>'[10]44094418Imp'!S$138</f>
        <v>5.7628801999999993E-2</v>
      </c>
      <c r="BY72" s="241">
        <f>'[10]44094418Imp'!T$138</f>
        <v>6.7331333999999993E-2</v>
      </c>
      <c r="BZ72" s="241">
        <f>'[10]44094418Imp'!U$138</f>
        <v>6.9902209999999992E-2</v>
      </c>
      <c r="CA72" s="241">
        <f>'[10]44094418Imp'!V$138</f>
        <v>0</v>
      </c>
      <c r="CB72" s="241">
        <f>'[10]44094418Imp'!W$138</f>
        <v>0</v>
      </c>
      <c r="CC72" s="241">
        <f>'[10]44094418Imp'!X$138</f>
        <v>0</v>
      </c>
      <c r="CD72" s="241">
        <f>'[10]44094418Imp'!Y$138</f>
        <v>0</v>
      </c>
      <c r="CE72" s="241">
        <f>'[10]44094418Imp'!Z$138</f>
        <v>0</v>
      </c>
      <c r="CF72" s="241">
        <f>'[10]44094418Imp'!AA$138</f>
        <v>0</v>
      </c>
      <c r="CI72" s="241">
        <f>'[10]94Imp'!B$138</f>
        <v>0.15747476987476383</v>
      </c>
      <c r="CJ72" s="241">
        <f>'[10]94Imp'!C$138</f>
        <v>0.14093771999999999</v>
      </c>
      <c r="CK72" s="241">
        <f>'[10]94Imp'!D$138</f>
        <v>0.16128699999999999</v>
      </c>
      <c r="CL72" s="241">
        <f>'[10]94Imp'!E$138</f>
        <v>0.18068600896421735</v>
      </c>
      <c r="CM72" s="241">
        <f>'[10]94Imp'!F$138</f>
        <v>0.21076860000000006</v>
      </c>
      <c r="CN72" s="241">
        <f>'[10]94Imp'!G$138</f>
        <v>0.19175015991571187</v>
      </c>
      <c r="CO72" s="241">
        <f>'[10]94Imp'!H$138</f>
        <v>0.19194280000000005</v>
      </c>
      <c r="CP72" s="241">
        <f>'[10]94Imp'!I$138</f>
        <v>0.20177080000000003</v>
      </c>
      <c r="CQ72" s="241">
        <f>'[10]94Imp'!J$138</f>
        <v>0.18867828000000003</v>
      </c>
      <c r="CR72" s="241">
        <f>'[10]94Imp'!K$138</f>
        <v>0.18722368</v>
      </c>
      <c r="CS72" s="241">
        <f>'[10]94Imp'!L$138</f>
        <v>0.16758727999999998</v>
      </c>
      <c r="CT72" s="241">
        <f>'[10]94Imp'!M$138</f>
        <v>0.14827427999999995</v>
      </c>
      <c r="CU72" s="241">
        <f>'[10]94Imp'!N$138</f>
        <v>0.14161140000000003</v>
      </c>
      <c r="CV72" s="241">
        <f>'[10]94Imp'!O$138</f>
        <v>0.10339168000000003</v>
      </c>
      <c r="CW72" s="241">
        <f>'[10]94Imp'!P$138</f>
        <v>0.10232096</v>
      </c>
      <c r="CX72" s="241">
        <f>'[10]94Imp'!Q$138</f>
        <v>0.10969056000000001</v>
      </c>
      <c r="CY72" s="241">
        <f>'[10]94Imp'!R$138</f>
        <v>0.11898468742689843</v>
      </c>
      <c r="CZ72" s="241">
        <f>'[10]94Imp'!S$138</f>
        <v>0.1356686216677585</v>
      </c>
      <c r="DA72" s="241">
        <f>'[10]94Imp'!T$138</f>
        <v>0.13970820210579124</v>
      </c>
      <c r="DB72" s="241">
        <f>'[10]94Imp'!U$138</f>
        <v>0.18946939684356665</v>
      </c>
      <c r="DC72" s="241">
        <f>'[10]94Imp'!V$138</f>
        <v>0</v>
      </c>
      <c r="DD72" s="241">
        <f>'[10]94Imp'!W$138</f>
        <v>0</v>
      </c>
      <c r="DE72" s="241">
        <f>'[10]94Imp'!X$138</f>
        <v>0</v>
      </c>
      <c r="DF72" s="241">
        <f>'[10]94Imp'!Y$138</f>
        <v>0</v>
      </c>
      <c r="DG72" s="241">
        <f>'[10]94Imp'!Z$138</f>
        <v>0</v>
      </c>
      <c r="DH72" s="241">
        <f>'[10]94Imp'!AA$138</f>
        <v>0</v>
      </c>
    </row>
    <row r="73" spans="1:112">
      <c r="A73" s="240" t="s">
        <v>34</v>
      </c>
      <c r="B73" s="241" t="s">
        <v>231</v>
      </c>
      <c r="C73" s="241">
        <f t="shared" ref="C73:AB73" si="4">C64-SUM(C66:C72)</f>
        <v>9.577165052000236E-3</v>
      </c>
      <c r="D73" s="241">
        <f t="shared" si="4"/>
        <v>1.2472481111999834E-2</v>
      </c>
      <c r="E73" s="241">
        <f t="shared" si="4"/>
        <v>1.0921505868000003E-2</v>
      </c>
      <c r="F73" s="241">
        <f t="shared" si="4"/>
        <v>1.7523204244000001E-2</v>
      </c>
      <c r="G73" s="241">
        <f t="shared" si="4"/>
        <v>1.9138975370666556E-2</v>
      </c>
      <c r="H73" s="241">
        <f t="shared" si="4"/>
        <v>2.2113191099999985E-2</v>
      </c>
      <c r="I73" s="241">
        <f t="shared" si="4"/>
        <v>2.7274447200000163E-2</v>
      </c>
      <c r="J73" s="241">
        <f t="shared" si="4"/>
        <v>2.6322405199999954E-2</v>
      </c>
      <c r="K73" s="241">
        <f t="shared" si="4"/>
        <v>2.1578975599999994E-2</v>
      </c>
      <c r="L73" s="241">
        <f t="shared" si="4"/>
        <v>1.9476955679999963E-2</v>
      </c>
      <c r="M73" s="241">
        <f t="shared" si="4"/>
        <v>1.3975197600000044E-2</v>
      </c>
      <c r="N73" s="241">
        <f t="shared" si="4"/>
        <v>1.4969499999999913E-2</v>
      </c>
      <c r="O73" s="241">
        <f t="shared" si="4"/>
        <v>9.0156248000000105E-3</v>
      </c>
      <c r="P73" s="241">
        <f t="shared" si="4"/>
        <v>8.9699500799999554E-3</v>
      </c>
      <c r="Q73" s="241">
        <f t="shared" si="4"/>
        <v>1.0396422399999994E-2</v>
      </c>
      <c r="R73" s="241">
        <f t="shared" si="4"/>
        <v>9.991254000000005E-3</v>
      </c>
      <c r="S73" s="241">
        <f t="shared" si="4"/>
        <v>8.5137051999999436E-3</v>
      </c>
      <c r="T73" s="241">
        <f t="shared" si="4"/>
        <v>1.1320800399999997E-2</v>
      </c>
      <c r="U73" s="241">
        <f t="shared" si="4"/>
        <v>1.035307000000002E-2</v>
      </c>
      <c r="V73" s="241">
        <f t="shared" si="4"/>
        <v>1.0182854500000005E-2</v>
      </c>
      <c r="W73" s="241">
        <f t="shared" si="4"/>
        <v>8.0862956720000045E-3</v>
      </c>
      <c r="X73" s="241">
        <f t="shared" si="4"/>
        <v>5.9762954160000326E-3</v>
      </c>
      <c r="Y73" s="241">
        <f t="shared" si="4"/>
        <v>7.0946473173333358E-3</v>
      </c>
      <c r="Z73" s="241">
        <f t="shared" si="4"/>
        <v>7.1416923759999862E-3</v>
      </c>
      <c r="AA73" s="241">
        <f t="shared" si="4"/>
        <v>7.1416923759999862E-3</v>
      </c>
      <c r="AB73" s="241">
        <f t="shared" si="4"/>
        <v>7.1416923759999862E-3</v>
      </c>
      <c r="AE73" s="241">
        <f t="shared" ref="AE73:BD73" si="5">AE64-SUM(AE66:AE72)</f>
        <v>3.4046755100000048E-2</v>
      </c>
      <c r="AF73" s="241">
        <f t="shared" si="5"/>
        <v>1.9802105300000039E-2</v>
      </c>
      <c r="AG73" s="241">
        <f t="shared" si="5"/>
        <v>7.5510310999999941E-3</v>
      </c>
      <c r="AH73" s="241">
        <f t="shared" si="5"/>
        <v>4.4908028999999794E-3</v>
      </c>
      <c r="AI73" s="241">
        <f t="shared" si="5"/>
        <v>4.3415724599999983E-3</v>
      </c>
      <c r="AJ73" s="241">
        <f t="shared" si="5"/>
        <v>6.2617637999999864E-3</v>
      </c>
      <c r="AK73" s="241">
        <f t="shared" si="5"/>
        <v>3.5247959999999967E-3</v>
      </c>
      <c r="AL73" s="241">
        <f t="shared" si="5"/>
        <v>4.0892942000000376E-3</v>
      </c>
      <c r="AM73" s="241">
        <f t="shared" si="5"/>
        <v>6.1867240000000878E-3</v>
      </c>
      <c r="AN73" s="241">
        <f t="shared" si="5"/>
        <v>3.2613250370370217E-3</v>
      </c>
      <c r="AO73" s="241">
        <f t="shared" si="5"/>
        <v>3.8506600000000057E-3</v>
      </c>
      <c r="AP73" s="241">
        <f t="shared" si="5"/>
        <v>4.2775399999999686E-3</v>
      </c>
      <c r="AQ73" s="241">
        <f t="shared" si="5"/>
        <v>3.6966980000000538E-3</v>
      </c>
      <c r="AR73" s="241">
        <f t="shared" si="5"/>
        <v>3.3747224374999774E-3</v>
      </c>
      <c r="AS73" s="241">
        <f t="shared" si="5"/>
        <v>4.2405560000000064E-3</v>
      </c>
      <c r="AT73" s="241">
        <f t="shared" si="5"/>
        <v>6.8401079999999836E-3</v>
      </c>
      <c r="AU73" s="241">
        <f t="shared" si="5"/>
        <v>3.4115439999999886E-3</v>
      </c>
      <c r="AV73" s="241">
        <f t="shared" si="5"/>
        <v>5.3749604666666617E-3</v>
      </c>
      <c r="AW73" s="241">
        <f t="shared" si="5"/>
        <v>1.9185219999999781E-3</v>
      </c>
      <c r="AX73" s="241">
        <f t="shared" si="5"/>
        <v>3.7303535714285629E-3</v>
      </c>
      <c r="AY73" s="241">
        <f t="shared" si="5"/>
        <v>2.9462999999999989E-3</v>
      </c>
      <c r="AZ73" s="241">
        <f t="shared" si="5"/>
        <v>9.6183060600000016E-3</v>
      </c>
      <c r="BA73" s="241">
        <f t="shared" si="5"/>
        <v>1.5678663000000008E-3</v>
      </c>
      <c r="BB73" s="241">
        <f t="shared" si="5"/>
        <v>5.502777599999998E-3</v>
      </c>
      <c r="BC73" s="241">
        <f t="shared" si="5"/>
        <v>5.502777599999998E-3</v>
      </c>
      <c r="BD73" s="241">
        <f t="shared" si="5"/>
        <v>5.502777599999998E-3</v>
      </c>
      <c r="BG73" s="241">
        <f t="shared" ref="BG73:CF73" si="6">BG64-SUM(BG66:BG72)</f>
        <v>2.4278877580000052E-2</v>
      </c>
      <c r="BH73" s="241">
        <f t="shared" si="6"/>
        <v>2.8477686519999934E-2</v>
      </c>
      <c r="BI73" s="241">
        <f t="shared" si="6"/>
        <v>3.002080427999998E-2</v>
      </c>
      <c r="BJ73" s="241">
        <f t="shared" si="6"/>
        <v>2.9609788199999987E-2</v>
      </c>
      <c r="BK73" s="241">
        <f t="shared" si="6"/>
        <v>3.3385051799999954E-2</v>
      </c>
      <c r="BL73" s="241">
        <f t="shared" si="6"/>
        <v>3.0411325700000047E-2</v>
      </c>
      <c r="BM73" s="241">
        <f t="shared" si="6"/>
        <v>3.7571512400000062E-2</v>
      </c>
      <c r="BN73" s="241">
        <f t="shared" si="6"/>
        <v>4.9524626999999988E-2</v>
      </c>
      <c r="BO73" s="241">
        <f t="shared" si="6"/>
        <v>3.3843352999999937E-2</v>
      </c>
      <c r="BP73" s="241">
        <f t="shared" si="6"/>
        <v>1.9744528484542667E-2</v>
      </c>
      <c r="BQ73" s="241">
        <f t="shared" si="6"/>
        <v>2.339632899871788E-2</v>
      </c>
      <c r="BR73" s="241">
        <f t="shared" si="6"/>
        <v>2.2985044235294128E-2</v>
      </c>
      <c r="BS73" s="241">
        <f t="shared" si="6"/>
        <v>1.8756273198637624E-2</v>
      </c>
      <c r="BT73" s="241">
        <f t="shared" si="6"/>
        <v>1.1680858000000016E-2</v>
      </c>
      <c r="BU73" s="241">
        <f t="shared" si="6"/>
        <v>1.178072421527776E-2</v>
      </c>
      <c r="BV73" s="241">
        <f t="shared" si="6"/>
        <v>1.413229086742343E-2</v>
      </c>
      <c r="BW73" s="241">
        <f t="shared" si="6"/>
        <v>1.286360200000003E-2</v>
      </c>
      <c r="BX73" s="241">
        <f t="shared" si="6"/>
        <v>1.1943560014543886E-2</v>
      </c>
      <c r="BY73" s="241">
        <f t="shared" si="6"/>
        <v>9.9800256958874345E-3</v>
      </c>
      <c r="BZ73" s="241">
        <f t="shared" si="6"/>
        <v>1.0288169793327834E-2</v>
      </c>
      <c r="CA73" s="241">
        <f t="shared" si="6"/>
        <v>1.5439992879999975E-2</v>
      </c>
      <c r="CB73" s="241">
        <f t="shared" si="6"/>
        <v>1.5836231982222226E-2</v>
      </c>
      <c r="CC73" s="241">
        <f t="shared" si="6"/>
        <v>2.0708634230952372E-2</v>
      </c>
      <c r="CD73" s="241">
        <f t="shared" si="6"/>
        <v>1.1136248759999981E-2</v>
      </c>
      <c r="CE73" s="241">
        <f t="shared" si="6"/>
        <v>1.1136248759999981E-2</v>
      </c>
      <c r="CF73" s="241">
        <f t="shared" si="6"/>
        <v>1.1136248759999981E-2</v>
      </c>
      <c r="CI73" s="241">
        <f t="shared" ref="CI73:DH73" si="7">CI64-SUM(CI66:CI72)</f>
        <v>4.9423614869619714E-2</v>
      </c>
      <c r="CJ73" s="241">
        <f t="shared" si="7"/>
        <v>4.4893271188155948E-2</v>
      </c>
      <c r="CK73" s="241">
        <f t="shared" si="7"/>
        <v>5.1721550992459342E-2</v>
      </c>
      <c r="CL73" s="241">
        <f t="shared" si="7"/>
        <v>5.8905355038706364E-2</v>
      </c>
      <c r="CM73" s="241">
        <f t="shared" si="7"/>
        <v>7.8079032208293597E-2</v>
      </c>
      <c r="CN73" s="241">
        <f t="shared" si="7"/>
        <v>9.4550231185980049E-2</v>
      </c>
      <c r="CO73" s="241">
        <f t="shared" si="7"/>
        <v>0.11158207915926538</v>
      </c>
      <c r="CP73" s="241">
        <f t="shared" si="7"/>
        <v>0.14039406747175248</v>
      </c>
      <c r="CQ73" s="241">
        <f t="shared" si="7"/>
        <v>0.14214885037526476</v>
      </c>
      <c r="CR73" s="241">
        <f t="shared" si="7"/>
        <v>0.10661882701497599</v>
      </c>
      <c r="CS73" s="241">
        <f t="shared" si="7"/>
        <v>0.10466497686367271</v>
      </c>
      <c r="CT73" s="241">
        <f t="shared" si="7"/>
        <v>8.0284730681290772E-2</v>
      </c>
      <c r="CU73" s="241">
        <f t="shared" si="7"/>
        <v>6.6077612700024602E-2</v>
      </c>
      <c r="CV73" s="241">
        <f t="shared" si="7"/>
        <v>5.2470851050050726E-2</v>
      </c>
      <c r="CW73" s="241">
        <f t="shared" si="7"/>
        <v>5.4691096197969469E-2</v>
      </c>
      <c r="CX73" s="241">
        <f t="shared" si="7"/>
        <v>5.0903361786690526E-2</v>
      </c>
      <c r="CY73" s="241">
        <f t="shared" si="7"/>
        <v>5.451571806692368E-2</v>
      </c>
      <c r="CZ73" s="241">
        <f t="shared" si="7"/>
        <v>6.0410469611459072E-2</v>
      </c>
      <c r="DA73" s="241">
        <f t="shared" si="7"/>
        <v>6.7356194664971558E-2</v>
      </c>
      <c r="DB73" s="241">
        <f t="shared" si="7"/>
        <v>6.6347186687819304E-2</v>
      </c>
      <c r="DC73" s="241">
        <f t="shared" si="7"/>
        <v>5.8990595085366082E-2</v>
      </c>
      <c r="DD73" s="241">
        <f t="shared" si="7"/>
        <v>5.1828934170389987E-2</v>
      </c>
      <c r="DE73" s="241">
        <f t="shared" si="7"/>
        <v>4.9356388684188054E-2</v>
      </c>
      <c r="DF73" s="241">
        <f t="shared" si="7"/>
        <v>4.6768997795099375E-2</v>
      </c>
      <c r="DG73" s="241">
        <f t="shared" si="7"/>
        <v>4.6768997795099375E-2</v>
      </c>
      <c r="DH73" s="241">
        <f t="shared" si="7"/>
        <v>4.6768997795099375E-2</v>
      </c>
    </row>
  </sheetData>
  <mergeCells count="4">
    <mergeCell ref="B63:AB63"/>
    <mergeCell ref="AE63:BD63"/>
    <mergeCell ref="BG63:CF63"/>
    <mergeCell ref="CI63:DH63"/>
  </mergeCells>
  <phoneticPr fontId="2" type="noConversion"/>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66:BT922"/>
  <sheetViews>
    <sheetView workbookViewId="0"/>
  </sheetViews>
  <sheetFormatPr defaultColWidth="9.08984375" defaultRowHeight="12.5"/>
  <cols>
    <col min="1" max="1" width="16.81640625" style="240" bestFit="1" customWidth="1"/>
    <col min="2" max="26" width="5.7265625" style="240" customWidth="1"/>
    <col min="27" max="27" width="5.7265625" style="240" hidden="1" customWidth="1"/>
    <col min="28" max="28" width="1.7265625" style="240" customWidth="1"/>
    <col min="29" max="46" width="5.7265625" style="240" customWidth="1"/>
    <col min="47" max="47" width="5.81640625" style="240" customWidth="1"/>
    <col min="48" max="53" width="5.7265625" style="240" customWidth="1"/>
    <col min="54" max="54" width="5.7265625" style="240" hidden="1" customWidth="1"/>
    <col min="55" max="56" width="5.7265625" style="240" customWidth="1"/>
    <col min="57" max="70" width="4.7265625" style="240" customWidth="1"/>
    <col min="71" max="72" width="4.81640625" style="240" customWidth="1"/>
    <col min="73" max="81" width="4.7265625" style="240" customWidth="1"/>
    <col min="82" max="82" width="1.7265625" style="240" customWidth="1"/>
    <col min="83" max="108" width="4.7265625" style="240" customWidth="1"/>
    <col min="109" max="16384" width="9.08984375" style="240"/>
  </cols>
  <sheetData>
    <row r="66" spans="1:69" ht="13">
      <c r="A66" s="239" t="s">
        <v>168</v>
      </c>
    </row>
    <row r="67" spans="1:69" ht="13">
      <c r="A67" s="239"/>
      <c r="B67" s="326" t="s">
        <v>170</v>
      </c>
      <c r="C67" s="326"/>
      <c r="D67" s="326"/>
      <c r="E67" s="326"/>
      <c r="F67" s="326"/>
      <c r="G67" s="326"/>
      <c r="H67" s="326"/>
      <c r="I67" s="326"/>
      <c r="J67" s="326"/>
      <c r="K67" s="326"/>
      <c r="L67" s="326"/>
      <c r="M67" s="326"/>
      <c r="N67" s="326"/>
      <c r="O67" s="326"/>
      <c r="P67" s="326"/>
      <c r="Q67" s="326"/>
      <c r="R67" s="326"/>
      <c r="S67" s="326"/>
      <c r="T67" s="326"/>
      <c r="U67" s="326"/>
      <c r="V67" s="326"/>
      <c r="W67" s="326"/>
      <c r="X67" s="326"/>
      <c r="Y67" s="326"/>
      <c r="Z67" s="326"/>
      <c r="AA67" s="326"/>
      <c r="AC67" s="326" t="s">
        <v>169</v>
      </c>
      <c r="AD67" s="326"/>
      <c r="AE67" s="326"/>
      <c r="AF67" s="326"/>
      <c r="AG67" s="326"/>
      <c r="AH67" s="326"/>
      <c r="AI67" s="326"/>
      <c r="AJ67" s="326"/>
      <c r="AK67" s="326"/>
      <c r="AL67" s="326"/>
      <c r="AM67" s="326"/>
      <c r="AN67" s="326"/>
      <c r="AO67" s="326"/>
      <c r="AP67" s="326"/>
      <c r="AQ67" s="326"/>
      <c r="AR67" s="326"/>
      <c r="AS67" s="326"/>
      <c r="AT67" s="326"/>
      <c r="AU67" s="326"/>
      <c r="AV67" s="326"/>
      <c r="AW67" s="326"/>
      <c r="AX67" s="326"/>
      <c r="AY67" s="326"/>
      <c r="AZ67" s="326"/>
      <c r="BA67" s="326"/>
      <c r="BB67" s="326"/>
    </row>
    <row r="68" spans="1:69">
      <c r="A68" s="286"/>
      <c r="B68" s="326" t="s">
        <v>69</v>
      </c>
      <c r="C68" s="326"/>
      <c r="D68" s="326"/>
      <c r="E68" s="326"/>
      <c r="F68" s="326"/>
      <c r="G68" s="326"/>
      <c r="H68" s="326"/>
      <c r="I68" s="326"/>
      <c r="J68" s="326"/>
      <c r="K68" s="326"/>
      <c r="L68" s="326"/>
      <c r="M68" s="326"/>
      <c r="N68" s="326"/>
      <c r="O68" s="326"/>
      <c r="P68" s="326"/>
      <c r="Q68" s="326"/>
      <c r="R68" s="326"/>
      <c r="S68" s="326"/>
      <c r="T68" s="326"/>
      <c r="U68" s="326"/>
      <c r="V68" s="326"/>
      <c r="W68" s="326"/>
      <c r="X68" s="326"/>
      <c r="Y68" s="326"/>
      <c r="Z68" s="326"/>
      <c r="AA68" s="326"/>
      <c r="AC68" s="326" t="s">
        <v>69</v>
      </c>
      <c r="AD68" s="326"/>
      <c r="AE68" s="326"/>
      <c r="AF68" s="326"/>
      <c r="AG68" s="326"/>
      <c r="AH68" s="326"/>
      <c r="AI68" s="326"/>
      <c r="AJ68" s="326"/>
      <c r="AK68" s="326"/>
      <c r="AL68" s="326"/>
      <c r="AM68" s="326"/>
      <c r="AN68" s="326"/>
      <c r="AO68" s="326"/>
      <c r="AP68" s="326"/>
      <c r="AQ68" s="326"/>
      <c r="AR68" s="326"/>
      <c r="AS68" s="326"/>
      <c r="AT68" s="326"/>
      <c r="AU68" s="326"/>
      <c r="AV68" s="326"/>
      <c r="AW68" s="326"/>
      <c r="AX68" s="326"/>
      <c r="AY68" s="326"/>
      <c r="AZ68" s="326"/>
      <c r="BA68" s="326"/>
      <c r="BB68" s="326"/>
    </row>
    <row r="69" spans="1:69">
      <c r="A69" s="286"/>
      <c r="B69" s="240">
        <v>2000</v>
      </c>
      <c r="C69" s="240">
        <f>1+B69</f>
        <v>2001</v>
      </c>
      <c r="D69" s="240">
        <f t="shared" ref="D69:AA69" si="0">1+C69</f>
        <v>2002</v>
      </c>
      <c r="E69" s="240">
        <f t="shared" si="0"/>
        <v>2003</v>
      </c>
      <c r="F69" s="240">
        <f t="shared" si="0"/>
        <v>2004</v>
      </c>
      <c r="G69" s="240">
        <f t="shared" si="0"/>
        <v>2005</v>
      </c>
      <c r="H69" s="240">
        <f t="shared" si="0"/>
        <v>2006</v>
      </c>
      <c r="I69" s="240">
        <f t="shared" si="0"/>
        <v>2007</v>
      </c>
      <c r="J69" s="240">
        <f t="shared" si="0"/>
        <v>2008</v>
      </c>
      <c r="K69" s="240">
        <f t="shared" si="0"/>
        <v>2009</v>
      </c>
      <c r="L69" s="240">
        <f t="shared" si="0"/>
        <v>2010</v>
      </c>
      <c r="M69" s="240">
        <f t="shared" si="0"/>
        <v>2011</v>
      </c>
      <c r="N69" s="240">
        <f t="shared" si="0"/>
        <v>2012</v>
      </c>
      <c r="O69" s="240">
        <f t="shared" si="0"/>
        <v>2013</v>
      </c>
      <c r="P69" s="240">
        <f t="shared" si="0"/>
        <v>2014</v>
      </c>
      <c r="Q69" s="240">
        <f t="shared" si="0"/>
        <v>2015</v>
      </c>
      <c r="R69" s="240">
        <f t="shared" si="0"/>
        <v>2016</v>
      </c>
      <c r="S69" s="240">
        <f t="shared" si="0"/>
        <v>2017</v>
      </c>
      <c r="T69" s="240">
        <f t="shared" si="0"/>
        <v>2018</v>
      </c>
      <c r="U69" s="240">
        <f t="shared" si="0"/>
        <v>2019</v>
      </c>
      <c r="V69" s="240">
        <f t="shared" ref="V69" si="1">1+U69</f>
        <v>2020</v>
      </c>
      <c r="W69" s="240">
        <f t="shared" ref="W69" si="2">1+V69</f>
        <v>2021</v>
      </c>
      <c r="X69" s="240">
        <f>1+W69</f>
        <v>2022</v>
      </c>
      <c r="Y69" s="240">
        <f t="shared" si="0"/>
        <v>2023</v>
      </c>
      <c r="Z69" s="240">
        <f t="shared" si="0"/>
        <v>2024</v>
      </c>
      <c r="AA69" s="240">
        <f t="shared" si="0"/>
        <v>2025</v>
      </c>
      <c r="AC69" s="240">
        <v>2000</v>
      </c>
      <c r="AD69" s="240">
        <f t="shared" ref="AD69:BB69" si="3">1+AC69</f>
        <v>2001</v>
      </c>
      <c r="AE69" s="240">
        <f t="shared" si="3"/>
        <v>2002</v>
      </c>
      <c r="AF69" s="240">
        <f t="shared" si="3"/>
        <v>2003</v>
      </c>
      <c r="AG69" s="240">
        <f t="shared" si="3"/>
        <v>2004</v>
      </c>
      <c r="AH69" s="240">
        <f t="shared" si="3"/>
        <v>2005</v>
      </c>
      <c r="AI69" s="240">
        <f t="shared" si="3"/>
        <v>2006</v>
      </c>
      <c r="AJ69" s="240">
        <f t="shared" si="3"/>
        <v>2007</v>
      </c>
      <c r="AK69" s="240">
        <f t="shared" si="3"/>
        <v>2008</v>
      </c>
      <c r="AL69" s="240">
        <f t="shared" si="3"/>
        <v>2009</v>
      </c>
      <c r="AM69" s="240">
        <f t="shared" si="3"/>
        <v>2010</v>
      </c>
      <c r="AN69" s="240">
        <f t="shared" si="3"/>
        <v>2011</v>
      </c>
      <c r="AO69" s="240">
        <f t="shared" si="3"/>
        <v>2012</v>
      </c>
      <c r="AP69" s="240">
        <f t="shared" si="3"/>
        <v>2013</v>
      </c>
      <c r="AQ69" s="240">
        <f t="shared" si="3"/>
        <v>2014</v>
      </c>
      <c r="AR69" s="240">
        <f t="shared" si="3"/>
        <v>2015</v>
      </c>
      <c r="AS69" s="240">
        <f t="shared" si="3"/>
        <v>2016</v>
      </c>
      <c r="AT69" s="240">
        <f t="shared" si="3"/>
        <v>2017</v>
      </c>
      <c r="AU69" s="240">
        <f t="shared" si="3"/>
        <v>2018</v>
      </c>
      <c r="AV69" s="240">
        <f t="shared" si="3"/>
        <v>2019</v>
      </c>
      <c r="AW69" s="240">
        <f t="shared" ref="AW69" si="4">1+AV69</f>
        <v>2020</v>
      </c>
      <c r="AX69" s="240">
        <f t="shared" ref="AX69" si="5">1+AW69</f>
        <v>2021</v>
      </c>
      <c r="AY69" s="240">
        <f>1+AX69</f>
        <v>2022</v>
      </c>
      <c r="AZ69" s="240">
        <f t="shared" si="3"/>
        <v>2023</v>
      </c>
      <c r="BA69" s="240">
        <f t="shared" si="3"/>
        <v>2024</v>
      </c>
      <c r="BB69" s="240">
        <f t="shared" si="3"/>
        <v>2025</v>
      </c>
    </row>
    <row r="70" spans="1:69">
      <c r="A70" s="286" t="s">
        <v>51</v>
      </c>
      <c r="B70" s="287">
        <f>ImportsCoreVPA!C$5</f>
        <v>2.2908982566520004</v>
      </c>
      <c r="C70" s="287">
        <f>ImportsCoreVPA!D$5</f>
        <v>2.0516534544799998</v>
      </c>
      <c r="D70" s="287">
        <f>ImportsCoreVPA!E$5</f>
        <v>1.947370676</v>
      </c>
      <c r="E70" s="287">
        <f>ImportsCoreVPA!F$5</f>
        <v>1.81438116312</v>
      </c>
      <c r="F70" s="287">
        <f>ImportsCoreVPA!G$5</f>
        <v>2.4170212819999999</v>
      </c>
      <c r="G70" s="287">
        <f>ImportsCoreVPA!H$5</f>
        <v>1.8944288436297143</v>
      </c>
      <c r="H70" s="287">
        <f>ImportsCoreVPA!I$5</f>
        <v>2.1157149631291237</v>
      </c>
      <c r="I70" s="287">
        <f>ImportsCoreVPA!J$5</f>
        <v>1.6173272534242207</v>
      </c>
      <c r="J70" s="287">
        <f>ImportsCoreVPA!K$5</f>
        <v>1.2891032611061111</v>
      </c>
      <c r="K70" s="287">
        <f>ImportsCoreVPA!L$5</f>
        <v>1.0899142007123903</v>
      </c>
      <c r="L70" s="287">
        <f>ImportsCoreVPA!M$5</f>
        <v>1.0701782660371431</v>
      </c>
      <c r="M70" s="287">
        <f>ImportsCoreVPA!N$5</f>
        <v>1.3218176237812695</v>
      </c>
      <c r="N70" s="287">
        <f>ImportsCoreVPA!O$5</f>
        <v>1.1409137515699999</v>
      </c>
      <c r="O70" s="287">
        <f>ImportsCoreVPA!P$5</f>
        <v>0.82472847634733315</v>
      </c>
      <c r="P70" s="287">
        <f>ImportsCoreVPA!Q$5</f>
        <v>1.5898312214599997</v>
      </c>
      <c r="Q70" s="287">
        <f>ImportsCoreVPA!R$5</f>
        <v>1.7053571617199996</v>
      </c>
      <c r="R70" s="287">
        <f>ImportsCoreVPA!S$5</f>
        <v>1.4819468335399995</v>
      </c>
      <c r="S70" s="287">
        <f>ImportsCoreVPA!T$5</f>
        <v>1.684948630439999</v>
      </c>
      <c r="T70" s="287">
        <f>ImportsCoreVPA!U$5</f>
        <v>3.160228510373333</v>
      </c>
      <c r="U70" s="287">
        <f>ImportsCoreVPA!V$5</f>
        <v>3.1236951945486657</v>
      </c>
      <c r="V70" s="287">
        <f>ImportsCoreVPA!W$5</f>
        <v>3.3659271023133317</v>
      </c>
      <c r="W70" s="287">
        <f>ImportsCoreVPA!X$5</f>
        <v>4.1463862744399993</v>
      </c>
      <c r="X70" s="287">
        <f>ImportsCoreVPA!Y$5</f>
        <v>2.6394475802047825</v>
      </c>
      <c r="Y70" s="287">
        <f>ImportsCoreVPA!Z$5</f>
        <v>3.9603423835747069</v>
      </c>
      <c r="Z70" s="287">
        <f>ImportsCoreVPA!AA$5</f>
        <v>4.2468410554371996</v>
      </c>
      <c r="AA70" s="287">
        <f>ImportsCoreVPA!AB$5</f>
        <v>0</v>
      </c>
      <c r="AB70" s="287"/>
      <c r="AC70" s="287">
        <f>ExportsCoreVPA!C$5</f>
        <v>22.328930905749903</v>
      </c>
      <c r="AD70" s="287">
        <f>ExportsCoreVPA!D$5</f>
        <v>18.985478843406884</v>
      </c>
      <c r="AE70" s="287">
        <f>ExportsCoreVPA!E$5</f>
        <v>19.368974210000005</v>
      </c>
      <c r="AF70" s="287">
        <f>ExportsCoreVPA!F$5</f>
        <v>19.994445460000009</v>
      </c>
      <c r="AG70" s="287">
        <f>ExportsCoreVPA!G$5</f>
        <v>21.62564296</v>
      </c>
      <c r="AH70" s="287">
        <f>ExportsCoreVPA!H$5</f>
        <v>22.843031088523453</v>
      </c>
      <c r="AI70" s="287">
        <f>ExportsCoreVPA!I$5</f>
        <v>21.985725627812464</v>
      </c>
      <c r="AJ70" s="287">
        <f>ExportsCoreVPA!J$5</f>
        <v>19.905780515915708</v>
      </c>
      <c r="AK70" s="287">
        <f>ExportsCoreVPA!K$5</f>
        <v>20.374766335221807</v>
      </c>
      <c r="AL70" s="287">
        <f>ExportsCoreVPA!L$5</f>
        <v>17.157186967420866</v>
      </c>
      <c r="AM70" s="287">
        <f>ExportsCoreVPA!M$5</f>
        <v>17.602528954636661</v>
      </c>
      <c r="AN70" s="287">
        <f>ExportsCoreVPA!N$5</f>
        <v>15.006405896190472</v>
      </c>
      <c r="AO70" s="287">
        <f>ExportsCoreVPA!O$5</f>
        <v>15.00312484042</v>
      </c>
      <c r="AP70" s="287">
        <f>ExportsCoreVPA!P$5</f>
        <v>13.843972077656922</v>
      </c>
      <c r="AQ70" s="287">
        <f>ExportsCoreVPA!Q$5</f>
        <v>14.016744563539994</v>
      </c>
      <c r="AR70" s="287">
        <f>ExportsCoreVPA!R$5</f>
        <v>12.796482155026665</v>
      </c>
      <c r="AS70" s="287">
        <f>ExportsCoreVPA!S$5</f>
        <v>12.484679244960001</v>
      </c>
      <c r="AT70" s="287">
        <f>ExportsCoreVPA!T$5</f>
        <v>12.510017623890004</v>
      </c>
      <c r="AU70" s="287">
        <f>ExportsCoreVPA!U$5</f>
        <v>10.584780303159997</v>
      </c>
      <c r="AV70" s="287">
        <f>ExportsCoreVPA!V$5</f>
        <v>8.5527415621635274</v>
      </c>
      <c r="AW70" s="287">
        <f>ExportsCoreVPA!W$5</f>
        <v>6.9281233647799993</v>
      </c>
      <c r="AX70" s="287">
        <f>ExportsCoreVPA!X$5</f>
        <v>6.2035769884333343</v>
      </c>
      <c r="AY70" s="287">
        <f>ExportsCoreVPA!Y$5</f>
        <v>5.7606836408774589</v>
      </c>
      <c r="AZ70" s="287">
        <f>ExportsCoreVPA!Z$5</f>
        <v>5.6929000387114392</v>
      </c>
      <c r="BA70" s="287">
        <f>ExportsCoreVPA!AA$5</f>
        <v>5.1033274035236165</v>
      </c>
      <c r="BB70" s="287">
        <f>ExportsCoreVPA!AB$5</f>
        <v>0</v>
      </c>
    </row>
    <row r="71" spans="1:69">
      <c r="A71" s="240" t="s">
        <v>49</v>
      </c>
      <c r="B71" s="287">
        <f>ImportsTimberSectorMinusCoreVPA!C$5</f>
        <v>0.37918085866666695</v>
      </c>
      <c r="C71" s="287">
        <f>ImportsTimberSectorMinusCoreVPA!D$5</f>
        <v>0.25233641293333342</v>
      </c>
      <c r="D71" s="287">
        <f>ImportsTimberSectorMinusCoreVPA!E$5</f>
        <v>0.57531793064285774</v>
      </c>
      <c r="E71" s="287">
        <f>ImportsTimberSectorMinusCoreVPA!F$5</f>
        <v>0.52706150652142847</v>
      </c>
      <c r="F71" s="287">
        <f>ImportsTimberSectorMinusCoreVPA!G$5</f>
        <v>0.90831161251428549</v>
      </c>
      <c r="G71" s="287">
        <f>ImportsTimberSectorMinusCoreVPA!H$5</f>
        <v>0.83098257499804062</v>
      </c>
      <c r="H71" s="287">
        <f>ImportsTimberSectorMinusCoreVPA!I$5</f>
        <v>1.0149206402991426</v>
      </c>
      <c r="I71" s="287">
        <f>ImportsTimberSectorMinusCoreVPA!J$5</f>
        <v>1.1473582926690129</v>
      </c>
      <c r="J71" s="287">
        <f>ImportsTimberSectorMinusCoreVPA!K$5</f>
        <v>1.1233375706292641</v>
      </c>
      <c r="K71" s="287">
        <f>ImportsTimberSectorMinusCoreVPA!L$5</f>
        <v>0.9577851337607356</v>
      </c>
      <c r="L71" s="287">
        <f>ImportsTimberSectorMinusCoreVPA!M$5</f>
        <v>0.72188053119999995</v>
      </c>
      <c r="M71" s="287">
        <f>ImportsTimberSectorMinusCoreVPA!N$5</f>
        <v>0.68504554705999987</v>
      </c>
      <c r="N71" s="287">
        <f>ImportsTimberSectorMinusCoreVPA!O$5</f>
        <v>0.72358271412000008</v>
      </c>
      <c r="O71" s="287">
        <f>ImportsTimberSectorMinusCoreVPA!P$5</f>
        <v>0.59296841883999996</v>
      </c>
      <c r="P71" s="287">
        <f>ImportsTimberSectorMinusCoreVPA!Q$5</f>
        <v>0.67726514569999963</v>
      </c>
      <c r="Q71" s="287">
        <f>ImportsTimberSectorMinusCoreVPA!R$5</f>
        <v>0.69505495514000004</v>
      </c>
      <c r="R71" s="287">
        <f>ImportsTimberSectorMinusCoreVPA!S$5</f>
        <v>0.8086683942399997</v>
      </c>
      <c r="S71" s="287">
        <f>ImportsTimberSectorMinusCoreVPA!T$5</f>
        <v>0.95853657841333384</v>
      </c>
      <c r="T71" s="287">
        <f>ImportsTimberSectorMinusCoreVPA!U$5</f>
        <v>0.88549080792000012</v>
      </c>
      <c r="U71" s="287">
        <f>ImportsTimberSectorMinusCoreVPA!V$5</f>
        <v>0.98676219291999989</v>
      </c>
      <c r="V71" s="287">
        <f>ImportsTimberSectorMinusCoreVPA!W$5</f>
        <v>1.9908302294999998</v>
      </c>
      <c r="W71" s="287">
        <f>ImportsTimberSectorMinusCoreVPA!X$5</f>
        <v>2.1474995565600006</v>
      </c>
      <c r="X71" s="287">
        <f>ImportsTimberSectorMinusCoreVPA!Y$5</f>
        <v>1.3484751162661137</v>
      </c>
      <c r="Y71" s="287">
        <f>ImportsTimberSectorMinusCoreVPA!Z$5</f>
        <v>1.8237604154375204</v>
      </c>
      <c r="Z71" s="287">
        <f>ImportsTimberSectorMinusCoreVPA!AA$5</f>
        <v>2.5364212022657995</v>
      </c>
      <c r="AA71" s="287">
        <f>ImportsTimberSectorMinusCoreVPA!AB$5</f>
        <v>0</v>
      </c>
      <c r="AC71" s="287">
        <f>ExportsTimberSectorMinusCoreVPA!C$5</f>
        <v>5.4273180860961645</v>
      </c>
      <c r="AD71" s="287">
        <f>ExportsTimberSectorMinusCoreVPA!D$5</f>
        <v>4.6452645059960762</v>
      </c>
      <c r="AE71" s="287">
        <f>ExportsTimberSectorMinusCoreVPA!E$5</f>
        <v>5.173348031378822</v>
      </c>
      <c r="AF71" s="287">
        <f>ExportsTimberSectorMinusCoreVPA!F$5</f>
        <v>5.3858734584337755</v>
      </c>
      <c r="AG71" s="287">
        <f>ExportsTimberSectorMinusCoreVPA!G$5</f>
        <v>6.3021007600261276</v>
      </c>
      <c r="AH71" s="287">
        <f>ExportsTimberSectorMinusCoreVPA!H$5</f>
        <v>7.6905579045027581</v>
      </c>
      <c r="AI71" s="287">
        <f>ExportsTimberSectorMinusCoreVPA!I$5</f>
        <v>8.0264273684734988</v>
      </c>
      <c r="AJ71" s="287">
        <f>ExportsTimberSectorMinusCoreVPA!J$5</f>
        <v>7.9499949486959416</v>
      </c>
      <c r="AK71" s="287">
        <f>ExportsTimberSectorMinusCoreVPA!K$5</f>
        <v>8.2161865780671057</v>
      </c>
      <c r="AL71" s="287">
        <f>ExportsTimberSectorMinusCoreVPA!L$5</f>
        <v>7.7493793084395381</v>
      </c>
      <c r="AM71" s="287">
        <f>ExportsTimberSectorMinusCoreVPA!M$5</f>
        <v>7.778125401820307</v>
      </c>
      <c r="AN71" s="287">
        <f>ExportsTimberSectorMinusCoreVPA!N$5</f>
        <v>7.4212796042368359</v>
      </c>
      <c r="AO71" s="287">
        <f>ExportsTimberSectorMinusCoreVPA!O$5</f>
        <v>6.5260825644471199</v>
      </c>
      <c r="AP71" s="287">
        <f>ExportsTimberSectorMinusCoreVPA!P$5</f>
        <v>5.646783496452878</v>
      </c>
      <c r="AQ71" s="287">
        <f>ExportsTimberSectorMinusCoreVPA!Q$5</f>
        <v>4.5311674467444432</v>
      </c>
      <c r="AR71" s="287">
        <f>ExportsTimberSectorMinusCoreVPA!R$5</f>
        <v>4.173404000402221</v>
      </c>
      <c r="AS71" s="287">
        <f>ExportsTimberSectorMinusCoreVPA!S$5</f>
        <v>4.8616631969288866</v>
      </c>
      <c r="AT71" s="287">
        <f>ExportsTimberSectorMinusCoreVPA!T$5</f>
        <v>3.7871010782599996</v>
      </c>
      <c r="AU71" s="287">
        <f>ExportsTimberSectorMinusCoreVPA!U$5</f>
        <v>3.871270355820001</v>
      </c>
      <c r="AV71" s="287">
        <f>ExportsTimberSectorMinusCoreVPA!V$5</f>
        <v>4.2977687967666665</v>
      </c>
      <c r="AW71" s="287">
        <f>ExportsTimberSectorMinusCoreVPA!W$5</f>
        <v>4.1933034873666655</v>
      </c>
      <c r="AX71" s="287">
        <f>ExportsTimberSectorMinusCoreVPA!X$5</f>
        <v>3.99327453744</v>
      </c>
      <c r="AY71" s="287">
        <f>ExportsTimberSectorMinusCoreVPA!Y$5</f>
        <v>3.9237543452317953</v>
      </c>
      <c r="AZ71" s="287">
        <f>ExportsTimberSectorMinusCoreVPA!Z$5</f>
        <v>3.3762520344514617</v>
      </c>
      <c r="BA71" s="287">
        <f>ExportsTimberSectorMinusCoreVPA!AA$5</f>
        <v>3.6112317691517331</v>
      </c>
      <c r="BB71" s="287">
        <f>ExportsTimberSectorMinusCoreVPA!AB$5</f>
        <v>0</v>
      </c>
    </row>
    <row r="72" spans="1:69">
      <c r="A72" s="240" t="s">
        <v>207</v>
      </c>
      <c r="B72" s="287">
        <f>ImportsPaperSectorMinusCoreVPA!C$5</f>
        <v>5.3477396600468934</v>
      </c>
      <c r="C72" s="287">
        <f>ImportsPaperSectorMinusCoreVPA!D$5</f>
        <v>5.3522391151899997</v>
      </c>
      <c r="D72" s="287">
        <f>ImportsPaperSectorMinusCoreVPA!E$5</f>
        <v>5.3884371481200004</v>
      </c>
      <c r="E72" s="287">
        <f>ImportsPaperSectorMinusCoreVPA!F$5</f>
        <v>5.8266701371949958</v>
      </c>
      <c r="F72" s="287">
        <f>ImportsPaperSectorMinusCoreVPA!G$5</f>
        <v>6.5016790537500011</v>
      </c>
      <c r="G72" s="287">
        <f>ImportsPaperSectorMinusCoreVPA!H$5</f>
        <v>6.1471715874999999</v>
      </c>
      <c r="H72" s="287">
        <f>ImportsPaperSectorMinusCoreVPA!I$5</f>
        <v>8.4764061058499998</v>
      </c>
      <c r="I72" s="287">
        <f>ImportsPaperSectorMinusCoreVPA!J$5</f>
        <v>7.9922138343361206</v>
      </c>
      <c r="J72" s="287">
        <f>ImportsPaperSectorMinusCoreVPA!K$5</f>
        <v>7.1624941497399979</v>
      </c>
      <c r="K72" s="287">
        <f>ImportsPaperSectorMinusCoreVPA!L$5</f>
        <v>5.3874892545714266</v>
      </c>
      <c r="L72" s="287">
        <f>ImportsPaperSectorMinusCoreVPA!M$5</f>
        <v>6.793866110239998</v>
      </c>
      <c r="M72" s="287">
        <f>ImportsPaperSectorMinusCoreVPA!N$5</f>
        <v>4.9293276229999989</v>
      </c>
      <c r="N72" s="287">
        <f>ImportsPaperSectorMinusCoreVPA!O$5</f>
        <v>6.7381622900000027</v>
      </c>
      <c r="O72" s="287">
        <f>ImportsPaperSectorMinusCoreVPA!P$5</f>
        <v>6.1026279826214278</v>
      </c>
      <c r="P72" s="287">
        <f>ImportsPaperSectorMinusCoreVPA!Q$5</f>
        <v>6.934553922260001</v>
      </c>
      <c r="Q72" s="287">
        <f>ImportsPaperSectorMinusCoreVPA!R$5</f>
        <v>6.0743936669200007</v>
      </c>
      <c r="R72" s="287">
        <f>ImportsPaperSectorMinusCoreVPA!S$5</f>
        <v>7.0668385766299959</v>
      </c>
      <c r="S72" s="287">
        <f>ImportsPaperSectorMinusCoreVPA!T$5</f>
        <v>6.7742172488199994</v>
      </c>
      <c r="T72" s="287">
        <f>ImportsPaperSectorMinusCoreVPA!U$5</f>
        <v>7.5059510905400009</v>
      </c>
      <c r="U72" s="287">
        <f>ImportsPaperSectorMinusCoreVPA!V$5</f>
        <v>8.6120501067800017</v>
      </c>
      <c r="V72" s="287">
        <f>ImportsPaperSectorMinusCoreVPA!W$5</f>
        <v>8.8554172641599997</v>
      </c>
      <c r="W72" s="287">
        <f>ImportsPaperSectorMinusCoreVPA!X$5</f>
        <v>9.6492493288799999</v>
      </c>
      <c r="X72" s="287">
        <f>ImportsPaperSectorMinusCoreVPA!Y$5</f>
        <v>10.331985854823026</v>
      </c>
      <c r="Y72" s="287">
        <f>ImportsPaperSectorMinusCoreVPA!Z$5</f>
        <v>8.7827535066114777</v>
      </c>
      <c r="Z72" s="287">
        <f>ImportsPaperSectorMinusCoreVPA!AA$5</f>
        <v>9.7602095274847986</v>
      </c>
      <c r="AA72" s="287">
        <f>ImportsPaperSectorMinusCoreVPA!AB$5</f>
        <v>0</v>
      </c>
      <c r="AB72" s="287"/>
      <c r="AC72" s="287">
        <f>ExportsPaperSectorMinusCoreVPA!C$5</f>
        <v>1.60661596957</v>
      </c>
      <c r="AD72" s="287">
        <f>ExportsPaperSectorMinusCoreVPA!D$5</f>
        <v>1.7279317855724996</v>
      </c>
      <c r="AE72" s="287">
        <f>ExportsPaperSectorMinusCoreVPA!E$5</f>
        <v>1.7408004494999993</v>
      </c>
      <c r="AF72" s="287">
        <f>ExportsPaperSectorMinusCoreVPA!F$5</f>
        <v>1.8970213064999997</v>
      </c>
      <c r="AG72" s="287">
        <f>ExportsPaperSectorMinusCoreVPA!G$5</f>
        <v>1.9130047759999995</v>
      </c>
      <c r="AH72" s="287">
        <f>ExportsPaperSectorMinusCoreVPA!H$5</f>
        <v>2.0157706824296553</v>
      </c>
      <c r="AI72" s="287">
        <f>ExportsPaperSectorMinusCoreVPA!I$5</f>
        <v>2.3856983915790289</v>
      </c>
      <c r="AJ72" s="287">
        <f>ExportsPaperSectorMinusCoreVPA!J$5</f>
        <v>2.8100214992399586</v>
      </c>
      <c r="AK72" s="287">
        <f>ExportsPaperSectorMinusCoreVPA!K$5</f>
        <v>2.8408675401200005</v>
      </c>
      <c r="AL72" s="287">
        <f>ExportsPaperSectorMinusCoreVPA!L$5</f>
        <v>2.4783391113179984</v>
      </c>
      <c r="AM72" s="287">
        <f>ExportsPaperSectorMinusCoreVPA!M$5</f>
        <v>2.8278552523400009</v>
      </c>
      <c r="AN72" s="287">
        <f>ExportsPaperSectorMinusCoreVPA!N$5</f>
        <v>2.6695931187145461</v>
      </c>
      <c r="AO72" s="287">
        <f>ExportsPaperSectorMinusCoreVPA!O$5</f>
        <v>2.947506911430001</v>
      </c>
      <c r="AP72" s="287">
        <f>ExportsPaperSectorMinusCoreVPA!P$5</f>
        <v>2.5912694546300017</v>
      </c>
      <c r="AQ72" s="287">
        <f>ExportsPaperSectorMinusCoreVPA!Q$5</f>
        <v>3.0649500716500011</v>
      </c>
      <c r="AR72" s="287">
        <f>ExportsPaperSectorMinusCoreVPA!R$5</f>
        <v>2.9288694424799995</v>
      </c>
      <c r="AS72" s="287">
        <f>ExportsPaperSectorMinusCoreVPA!S$5</f>
        <v>3.0307858381399995</v>
      </c>
      <c r="AT72" s="287">
        <f>ExportsPaperSectorMinusCoreVPA!T$5</f>
        <v>2.9312279300600004</v>
      </c>
      <c r="AU72" s="287">
        <f>ExportsPaperSectorMinusCoreVPA!U$5</f>
        <v>3.2062406533299992</v>
      </c>
      <c r="AV72" s="287">
        <f>ExportsPaperSectorMinusCoreVPA!V$5</f>
        <v>3.9436408986300009</v>
      </c>
      <c r="AW72" s="287">
        <f>ExportsPaperSectorMinusCoreVPA!W$5</f>
        <v>5.6937498256000003</v>
      </c>
      <c r="AX72" s="287">
        <f>ExportsPaperSectorMinusCoreVPA!X$5</f>
        <v>7.0935486720199972</v>
      </c>
      <c r="AY72" s="287">
        <f>ExportsPaperSectorMinusCoreVPA!Y$5</f>
        <v>7.7931256620817031</v>
      </c>
      <c r="AZ72" s="287">
        <f>ExportsPaperSectorMinusCoreVPA!Z$5</f>
        <v>10.369060723100798</v>
      </c>
      <c r="BA72" s="287">
        <f>ExportsPaperSectorMinusCoreVPA!AA$5</f>
        <v>13.917947058956283</v>
      </c>
      <c r="BB72" s="287">
        <f>ExportsPaperSectorMinusCoreVPA!AB$5</f>
        <v>0</v>
      </c>
    </row>
    <row r="74" spans="1:69" ht="13">
      <c r="A74" s="239" t="s">
        <v>165</v>
      </c>
    </row>
    <row r="75" spans="1:69" ht="13">
      <c r="A75" s="286"/>
      <c r="B75" s="327" t="s">
        <v>234</v>
      </c>
      <c r="C75" s="327"/>
      <c r="D75" s="327"/>
      <c r="E75" s="327"/>
      <c r="F75" s="327"/>
      <c r="G75" s="327"/>
      <c r="H75" s="327"/>
      <c r="I75" s="327"/>
      <c r="J75" s="327"/>
      <c r="K75" s="327"/>
      <c r="L75" s="327"/>
      <c r="M75" s="327"/>
      <c r="N75" s="327"/>
      <c r="O75" s="327"/>
      <c r="P75" s="327"/>
      <c r="Q75" s="327"/>
      <c r="R75" s="327"/>
      <c r="S75" s="327"/>
      <c r="T75" s="327"/>
      <c r="U75" s="327"/>
      <c r="V75" s="327"/>
      <c r="W75" s="327"/>
      <c r="X75" s="327"/>
      <c r="Y75" s="327"/>
      <c r="Z75" s="327"/>
      <c r="AA75" s="327"/>
      <c r="AC75" s="326" t="s">
        <v>87</v>
      </c>
      <c r="AD75" s="326"/>
      <c r="AE75" s="326"/>
      <c r="AF75" s="326"/>
      <c r="AG75" s="326"/>
      <c r="AH75" s="326"/>
      <c r="AI75" s="326"/>
      <c r="AJ75" s="326"/>
      <c r="AK75" s="326"/>
      <c r="AL75" s="326"/>
      <c r="AM75" s="326"/>
      <c r="AN75" s="326"/>
      <c r="AO75" s="326"/>
      <c r="AP75" s="326"/>
      <c r="AQ75" s="326"/>
      <c r="AR75" s="326"/>
      <c r="AS75" s="326"/>
      <c r="AT75" s="326"/>
      <c r="AU75" s="326"/>
      <c r="AV75" s="326"/>
      <c r="AW75" s="326"/>
      <c r="AX75" s="326"/>
      <c r="AY75" s="326"/>
      <c r="AZ75" s="326"/>
      <c r="BA75" s="326"/>
      <c r="BB75" s="326"/>
    </row>
    <row r="76" spans="1:69">
      <c r="A76" s="286"/>
      <c r="B76" s="240">
        <v>2000</v>
      </c>
      <c r="C76" s="240">
        <f>1+B76</f>
        <v>2001</v>
      </c>
      <c r="D76" s="240">
        <f t="shared" ref="D76:AA76" si="6">1+C76</f>
        <v>2002</v>
      </c>
      <c r="E76" s="240">
        <f t="shared" si="6"/>
        <v>2003</v>
      </c>
      <c r="F76" s="240">
        <f t="shared" si="6"/>
        <v>2004</v>
      </c>
      <c r="G76" s="240">
        <f t="shared" si="6"/>
        <v>2005</v>
      </c>
      <c r="H76" s="240">
        <f t="shared" si="6"/>
        <v>2006</v>
      </c>
      <c r="I76" s="240">
        <f t="shared" si="6"/>
        <v>2007</v>
      </c>
      <c r="J76" s="240">
        <f t="shared" si="6"/>
        <v>2008</v>
      </c>
      <c r="K76" s="240">
        <f t="shared" si="6"/>
        <v>2009</v>
      </c>
      <c r="L76" s="240">
        <f t="shared" si="6"/>
        <v>2010</v>
      </c>
      <c r="M76" s="240">
        <f t="shared" si="6"/>
        <v>2011</v>
      </c>
      <c r="N76" s="240">
        <f t="shared" si="6"/>
        <v>2012</v>
      </c>
      <c r="O76" s="240">
        <f t="shared" si="6"/>
        <v>2013</v>
      </c>
      <c r="P76" s="240">
        <f t="shared" si="6"/>
        <v>2014</v>
      </c>
      <c r="Q76" s="240">
        <f t="shared" si="6"/>
        <v>2015</v>
      </c>
      <c r="R76" s="240">
        <f t="shared" si="6"/>
        <v>2016</v>
      </c>
      <c r="S76" s="240">
        <f t="shared" si="6"/>
        <v>2017</v>
      </c>
      <c r="T76" s="240">
        <f t="shared" si="6"/>
        <v>2018</v>
      </c>
      <c r="U76" s="240">
        <f t="shared" si="6"/>
        <v>2019</v>
      </c>
      <c r="V76" s="240">
        <f t="shared" ref="V76" si="7">1+U76</f>
        <v>2020</v>
      </c>
      <c r="W76" s="240">
        <f t="shared" ref="W76" si="8">1+V76</f>
        <v>2021</v>
      </c>
      <c r="X76" s="240">
        <f>1+W76</f>
        <v>2022</v>
      </c>
      <c r="Y76" s="240">
        <f t="shared" si="6"/>
        <v>2023</v>
      </c>
      <c r="Z76" s="240">
        <f t="shared" si="6"/>
        <v>2024</v>
      </c>
      <c r="AA76" s="240">
        <f t="shared" si="6"/>
        <v>2025</v>
      </c>
      <c r="AC76" s="240">
        <v>2000</v>
      </c>
      <c r="AD76" s="240">
        <f t="shared" ref="AD76:BB76" si="9">1+AC76</f>
        <v>2001</v>
      </c>
      <c r="AE76" s="240">
        <f t="shared" si="9"/>
        <v>2002</v>
      </c>
      <c r="AF76" s="240">
        <f t="shared" si="9"/>
        <v>2003</v>
      </c>
      <c r="AG76" s="240">
        <f t="shared" si="9"/>
        <v>2004</v>
      </c>
      <c r="AH76" s="240">
        <f t="shared" si="9"/>
        <v>2005</v>
      </c>
      <c r="AI76" s="240">
        <f t="shared" si="9"/>
        <v>2006</v>
      </c>
      <c r="AJ76" s="240">
        <f t="shared" si="9"/>
        <v>2007</v>
      </c>
      <c r="AK76" s="240">
        <f t="shared" si="9"/>
        <v>2008</v>
      </c>
      <c r="AL76" s="240">
        <f t="shared" si="9"/>
        <v>2009</v>
      </c>
      <c r="AM76" s="240">
        <f t="shared" si="9"/>
        <v>2010</v>
      </c>
      <c r="AN76" s="240">
        <f t="shared" si="9"/>
        <v>2011</v>
      </c>
      <c r="AO76" s="240">
        <f t="shared" si="9"/>
        <v>2012</v>
      </c>
      <c r="AP76" s="240">
        <f t="shared" si="9"/>
        <v>2013</v>
      </c>
      <c r="AQ76" s="240">
        <f t="shared" si="9"/>
        <v>2014</v>
      </c>
      <c r="AR76" s="240">
        <f t="shared" si="9"/>
        <v>2015</v>
      </c>
      <c r="AS76" s="240">
        <f t="shared" si="9"/>
        <v>2016</v>
      </c>
      <c r="AT76" s="240">
        <f t="shared" si="9"/>
        <v>2017</v>
      </c>
      <c r="AU76" s="240">
        <f t="shared" si="9"/>
        <v>2018</v>
      </c>
      <c r="AV76" s="240">
        <f t="shared" si="9"/>
        <v>2019</v>
      </c>
      <c r="AW76" s="240">
        <f t="shared" ref="AW76" si="10">1+AV76</f>
        <v>2020</v>
      </c>
      <c r="AX76" s="240">
        <f t="shared" ref="AX76" si="11">1+AW76</f>
        <v>2021</v>
      </c>
      <c r="AY76" s="240">
        <f>1+AX76</f>
        <v>2022</v>
      </c>
      <c r="AZ76" s="240">
        <f t="shared" si="9"/>
        <v>2023</v>
      </c>
      <c r="BA76" s="240">
        <f t="shared" si="9"/>
        <v>2024</v>
      </c>
      <c r="BB76" s="240">
        <f t="shared" si="9"/>
        <v>2025</v>
      </c>
    </row>
    <row r="77" spans="1:69">
      <c r="A77" s="286" t="s">
        <v>51</v>
      </c>
      <c r="B77" s="287">
        <f>ImportsCoreVPA!C$5</f>
        <v>2.2908982566520004</v>
      </c>
      <c r="C77" s="287">
        <f>ImportsCoreVPA!D$5</f>
        <v>2.0516534544799998</v>
      </c>
      <c r="D77" s="287">
        <f>ImportsCoreVPA!E$5</f>
        <v>1.947370676</v>
      </c>
      <c r="E77" s="287">
        <f>ImportsCoreVPA!F$5</f>
        <v>1.81438116312</v>
      </c>
      <c r="F77" s="287">
        <f>ImportsCoreVPA!G$5</f>
        <v>2.4170212819999999</v>
      </c>
      <c r="G77" s="287">
        <f>ImportsCoreVPA!H$5</f>
        <v>1.8944288436297143</v>
      </c>
      <c r="H77" s="287">
        <f>ImportsCoreVPA!I$5</f>
        <v>2.1157149631291237</v>
      </c>
      <c r="I77" s="287">
        <f>ImportsCoreVPA!J$5</f>
        <v>1.6173272534242207</v>
      </c>
      <c r="J77" s="287">
        <f>ImportsCoreVPA!K$5</f>
        <v>1.2891032611061111</v>
      </c>
      <c r="K77" s="287">
        <f>ImportsCoreVPA!L$5</f>
        <v>1.0899142007123903</v>
      </c>
      <c r="L77" s="287">
        <f>ImportsCoreVPA!M$5</f>
        <v>1.0701782660371431</v>
      </c>
      <c r="M77" s="287">
        <f>ImportsCoreVPA!N$5</f>
        <v>1.3218176237812695</v>
      </c>
      <c r="N77" s="287">
        <f>ImportsCoreVPA!O$5</f>
        <v>1.1409137515699999</v>
      </c>
      <c r="O77" s="287">
        <f>ImportsCoreVPA!P$5</f>
        <v>0.82472847634733315</v>
      </c>
      <c r="P77" s="287">
        <f>ImportsCoreVPA!Q$5</f>
        <v>1.5898312214599997</v>
      </c>
      <c r="Q77" s="287">
        <f>ImportsCoreVPA!R$5</f>
        <v>1.7053571617199996</v>
      </c>
      <c r="R77" s="287">
        <f>ImportsCoreVPA!S$5</f>
        <v>1.4819468335399995</v>
      </c>
      <c r="S77" s="287">
        <f>ImportsCoreVPA!T$5</f>
        <v>1.684948630439999</v>
      </c>
      <c r="T77" s="287">
        <f>ImportsCoreVPA!U$5</f>
        <v>3.160228510373333</v>
      </c>
      <c r="U77" s="287">
        <f>ImportsCoreVPA!V$5</f>
        <v>3.1236951945486657</v>
      </c>
      <c r="V77" s="287">
        <f>ImportsCoreVPA!W$5</f>
        <v>3.3659271023133317</v>
      </c>
      <c r="W77" s="287">
        <f>ImportsCoreVPA!X$5</f>
        <v>4.1463862744399993</v>
      </c>
      <c r="X77" s="287">
        <f>ImportsCoreVPA!Y$5</f>
        <v>2.6394475802047825</v>
      </c>
      <c r="Y77" s="287">
        <f>ImportsCoreVPA!Z$5</f>
        <v>3.9603423835747069</v>
      </c>
      <c r="Z77" s="287">
        <f>ImportsCoreVPA!AA$5</f>
        <v>4.2468410554371996</v>
      </c>
      <c r="AA77" s="287">
        <f>ImportsCoreVPA!AB$5</f>
        <v>0</v>
      </c>
      <c r="AB77" s="287"/>
      <c r="BC77" s="288">
        <f>J77/SUM(J77:J79)</f>
        <v>0.13463310859030783</v>
      </c>
      <c r="BD77" s="288">
        <f>K77/SUM(K77:K79)</f>
        <v>0.14658864232688523</v>
      </c>
      <c r="BE77" s="288">
        <f>L77/SUM(L77:L79)</f>
        <v>0.12464332935234122</v>
      </c>
      <c r="BF77" s="288">
        <f>M77/SUM(M77:M79)</f>
        <v>0.19056823306459911</v>
      </c>
      <c r="BG77" s="288">
        <f>N77/SUM(N77:N79)</f>
        <v>0.13262338818395794</v>
      </c>
      <c r="BH77" s="288">
        <f t="shared" ref="BH77" si="12">O77/SUM(O77:O79)</f>
        <v>0.10966660214121479</v>
      </c>
      <c r="BI77" s="288">
        <f t="shared" ref="BI77" si="13">P77/SUM(P77:P79)</f>
        <v>0.17277674889339989</v>
      </c>
      <c r="BJ77" s="288">
        <f t="shared" ref="BJ77" si="14">Q77/SUM(Q77:Q79)</f>
        <v>0.20122669536379187</v>
      </c>
      <c r="BK77" s="288">
        <f t="shared" ref="BK77" si="15">R77/SUM(R77:R79)</f>
        <v>0.15837073465877921</v>
      </c>
      <c r="BL77" s="288">
        <f t="shared" ref="BL77" si="16">S77/SUM(S77:S79)</f>
        <v>0.17891291830600792</v>
      </c>
      <c r="BM77" s="288">
        <f t="shared" ref="BM77" si="17">T77/SUM(T77:T79)</f>
        <v>0.27357329273840503</v>
      </c>
      <c r="BN77" s="288">
        <f t="shared" ref="BN77" si="18">U77/SUM(U77:U79)</f>
        <v>0.24552512120435083</v>
      </c>
      <c r="BO77" s="288">
        <f t="shared" ref="BO77" si="19">V77/SUM(V77:V79)</f>
        <v>0.23683406642548455</v>
      </c>
      <c r="BP77" s="288">
        <f t="shared" ref="BP77" si="20">W77/SUM(W77:W79)</f>
        <v>0.26007345687403732</v>
      </c>
      <c r="BQ77" s="288">
        <f t="shared" ref="BQ77" si="21">X77/SUM(X77:X79)</f>
        <v>0.18432014218179393</v>
      </c>
    </row>
    <row r="78" spans="1:69">
      <c r="A78" s="240" t="s">
        <v>49</v>
      </c>
      <c r="B78" s="287">
        <f>ImportsTimberSectorMinusCoreVPA!C$5</f>
        <v>0.37918085866666695</v>
      </c>
      <c r="C78" s="287">
        <f>ImportsTimberSectorMinusCoreVPA!D$5</f>
        <v>0.25233641293333342</v>
      </c>
      <c r="D78" s="287">
        <f>ImportsTimberSectorMinusCoreVPA!E$5</f>
        <v>0.57531793064285774</v>
      </c>
      <c r="E78" s="287">
        <f>ImportsTimberSectorMinusCoreVPA!F$5</f>
        <v>0.52706150652142847</v>
      </c>
      <c r="F78" s="287">
        <f>ImportsTimberSectorMinusCoreVPA!G$5</f>
        <v>0.90831161251428549</v>
      </c>
      <c r="G78" s="287">
        <f>ImportsTimberSectorMinusCoreVPA!H$5</f>
        <v>0.83098257499804062</v>
      </c>
      <c r="H78" s="287">
        <f>ImportsTimberSectorMinusCoreVPA!I$5</f>
        <v>1.0149206402991426</v>
      </c>
      <c r="I78" s="287">
        <f>ImportsTimberSectorMinusCoreVPA!J$5</f>
        <v>1.1473582926690129</v>
      </c>
      <c r="J78" s="287">
        <f>ImportsTimberSectorMinusCoreVPA!K$5</f>
        <v>1.1233375706292641</v>
      </c>
      <c r="K78" s="287">
        <f>ImportsTimberSectorMinusCoreVPA!L$5</f>
        <v>0.9577851337607356</v>
      </c>
      <c r="L78" s="287">
        <f>ImportsTimberSectorMinusCoreVPA!M$5</f>
        <v>0.72188053119999995</v>
      </c>
      <c r="M78" s="287">
        <f>ImportsTimberSectorMinusCoreVPA!N$5</f>
        <v>0.68504554705999987</v>
      </c>
      <c r="N78" s="287">
        <f>ImportsTimberSectorMinusCoreVPA!O$5</f>
        <v>0.72358271412000008</v>
      </c>
      <c r="O78" s="287">
        <f>ImportsTimberSectorMinusCoreVPA!P$5</f>
        <v>0.59296841883999996</v>
      </c>
      <c r="P78" s="287">
        <f>ImportsTimberSectorMinusCoreVPA!Q$5</f>
        <v>0.67726514569999963</v>
      </c>
      <c r="Q78" s="287">
        <f>ImportsTimberSectorMinusCoreVPA!R$5</f>
        <v>0.69505495514000004</v>
      </c>
      <c r="R78" s="287">
        <f>ImportsTimberSectorMinusCoreVPA!S$5</f>
        <v>0.8086683942399997</v>
      </c>
      <c r="S78" s="287">
        <f>ImportsTimberSectorMinusCoreVPA!T$5</f>
        <v>0.95853657841333384</v>
      </c>
      <c r="T78" s="287">
        <f>ImportsTimberSectorMinusCoreVPA!U$5</f>
        <v>0.88549080792000012</v>
      </c>
      <c r="U78" s="287">
        <f>ImportsTimberSectorMinusCoreVPA!V$5</f>
        <v>0.98676219291999989</v>
      </c>
      <c r="V78" s="287">
        <f>ImportsTimberSectorMinusCoreVPA!W$5</f>
        <v>1.9908302294999998</v>
      </c>
      <c r="W78" s="287">
        <f>ImportsTimberSectorMinusCoreVPA!X$5</f>
        <v>2.1474995565600006</v>
      </c>
      <c r="X78" s="287">
        <f>ImportsTimberSectorMinusCoreVPA!Y$5</f>
        <v>1.3484751162661137</v>
      </c>
      <c r="Y78" s="287">
        <f>ImportsTimberSectorMinusCoreVPA!Z$5</f>
        <v>1.8237604154375204</v>
      </c>
      <c r="Z78" s="287">
        <f>ImportsTimberSectorMinusCoreVPA!AA$5</f>
        <v>2.5364212022657995</v>
      </c>
      <c r="AA78" s="287">
        <f>ImportsTimberSectorMinusCoreVPA!AB$5</f>
        <v>0</v>
      </c>
      <c r="BC78" s="288">
        <f>J78/SUM(J77:J79)</f>
        <v>0.11732064737803288</v>
      </c>
      <c r="BD78" s="288">
        <f>K78/SUM(K77:K79)</f>
        <v>0.12881786686244825</v>
      </c>
      <c r="BE78" s="288">
        <f>L78/SUM(L77:L79)</f>
        <v>8.4077200648627018E-2</v>
      </c>
      <c r="BF78" s="288">
        <f>M78/SUM(M77:M79)</f>
        <v>9.8763942258950049E-2</v>
      </c>
      <c r="BG78" s="288">
        <f>N78/SUM(N77:N79)</f>
        <v>8.411152117842699E-2</v>
      </c>
      <c r="BH78" s="288">
        <f t="shared" ref="BH78" si="22">O78/SUM(O77:O79)</f>
        <v>7.8848776944431209E-2</v>
      </c>
      <c r="BI78" s="288">
        <f t="shared" ref="BI78" si="23">P78/SUM(P77:P79)</f>
        <v>7.3602573929452075E-2</v>
      </c>
      <c r="BJ78" s="288">
        <f t="shared" ref="BJ78" si="24">Q78/SUM(Q77:Q79)</f>
        <v>8.2014263556372147E-2</v>
      </c>
      <c r="BK78" s="288">
        <f t="shared" ref="BK78" si="25">R78/SUM(R77:R79)</f>
        <v>8.6419704669970066E-2</v>
      </c>
      <c r="BL78" s="288">
        <f t="shared" ref="BL78" si="26">S78/SUM(S77:S79)</f>
        <v>0.10178029967726786</v>
      </c>
      <c r="BM78" s="288">
        <f t="shared" ref="BM78" si="27">T78/SUM(T77:T79)</f>
        <v>7.6654784683164334E-2</v>
      </c>
      <c r="BN78" s="288">
        <f t="shared" ref="BN78" si="28">U78/SUM(U77:U79)</f>
        <v>7.7560354620822614E-2</v>
      </c>
      <c r="BO78" s="288">
        <f t="shared" ref="BO78" si="29">V78/SUM(V77:V79)</f>
        <v>0.14007921279436381</v>
      </c>
      <c r="BP78" s="288">
        <f t="shared" ref="BP78" si="30">W78/SUM(W77:W79)</f>
        <v>0.13469744407386458</v>
      </c>
      <c r="BQ78" s="288">
        <f t="shared" ref="BQ78" si="31">X78/SUM(X77:X79)</f>
        <v>9.4167858086235318E-2</v>
      </c>
    </row>
    <row r="79" spans="1:69">
      <c r="A79" s="240" t="s">
        <v>207</v>
      </c>
      <c r="B79" s="287">
        <f>ImportsPaperSectorMinusCoreVPA!C$5</f>
        <v>5.3477396600468934</v>
      </c>
      <c r="C79" s="287">
        <f>ImportsPaperSectorMinusCoreVPA!D$5</f>
        <v>5.3522391151899997</v>
      </c>
      <c r="D79" s="287">
        <f>ImportsPaperSectorMinusCoreVPA!E$5</f>
        <v>5.3884371481200004</v>
      </c>
      <c r="E79" s="287">
        <f>ImportsPaperSectorMinusCoreVPA!F$5</f>
        <v>5.8266701371949958</v>
      </c>
      <c r="F79" s="287">
        <f>ImportsPaperSectorMinusCoreVPA!G$5</f>
        <v>6.5016790537500011</v>
      </c>
      <c r="G79" s="287">
        <f>ImportsPaperSectorMinusCoreVPA!H$5</f>
        <v>6.1471715874999999</v>
      </c>
      <c r="H79" s="287">
        <f>ImportsPaperSectorMinusCoreVPA!I$5</f>
        <v>8.4764061058499998</v>
      </c>
      <c r="I79" s="287">
        <f>ImportsPaperSectorMinusCoreVPA!J$5</f>
        <v>7.9922138343361206</v>
      </c>
      <c r="J79" s="287">
        <f>ImportsPaperSectorMinusCoreVPA!K$5</f>
        <v>7.1624941497399979</v>
      </c>
      <c r="K79" s="287">
        <f>ImportsPaperSectorMinusCoreVPA!L$5</f>
        <v>5.3874892545714266</v>
      </c>
      <c r="L79" s="287">
        <f>ImportsPaperSectorMinusCoreVPA!M$5</f>
        <v>6.793866110239998</v>
      </c>
      <c r="M79" s="287">
        <f>ImportsPaperSectorMinusCoreVPA!N$5</f>
        <v>4.9293276229999989</v>
      </c>
      <c r="N79" s="287">
        <f>ImportsPaperSectorMinusCoreVPA!O$5</f>
        <v>6.7381622900000027</v>
      </c>
      <c r="O79" s="287">
        <f>ImportsPaperSectorMinusCoreVPA!P$5</f>
        <v>6.1026279826214278</v>
      </c>
      <c r="P79" s="287">
        <f>ImportsPaperSectorMinusCoreVPA!Q$5</f>
        <v>6.934553922260001</v>
      </c>
      <c r="Q79" s="287">
        <f>ImportsPaperSectorMinusCoreVPA!R$5</f>
        <v>6.0743936669200007</v>
      </c>
      <c r="R79" s="287">
        <f>ImportsPaperSectorMinusCoreVPA!S$5</f>
        <v>7.0668385766299959</v>
      </c>
      <c r="S79" s="287">
        <f>ImportsPaperSectorMinusCoreVPA!T$5</f>
        <v>6.7742172488199994</v>
      </c>
      <c r="T79" s="287">
        <f>ImportsPaperSectorMinusCoreVPA!U$5</f>
        <v>7.5059510905400009</v>
      </c>
      <c r="U79" s="287">
        <f>ImportsPaperSectorMinusCoreVPA!V$5</f>
        <v>8.6120501067800017</v>
      </c>
      <c r="V79" s="287">
        <f>ImportsPaperSectorMinusCoreVPA!W$5</f>
        <v>8.8554172641599997</v>
      </c>
      <c r="W79" s="287">
        <f>ImportsPaperSectorMinusCoreVPA!X$5</f>
        <v>9.6492493288799999</v>
      </c>
      <c r="X79" s="287">
        <f>ImportsPaperSectorMinusCoreVPA!Y$5</f>
        <v>10.331985854823026</v>
      </c>
      <c r="Y79" s="287">
        <f>ImportsPaperSectorMinusCoreVPA!Z$5</f>
        <v>8.7827535066114777</v>
      </c>
      <c r="Z79" s="287">
        <f>ImportsPaperSectorMinusCoreVPA!AA$5</f>
        <v>9.7602095274847986</v>
      </c>
      <c r="AA79" s="287">
        <f>ImportsPaperSectorMinusCoreVPA!AB$5</f>
        <v>0</v>
      </c>
      <c r="AB79" s="287"/>
      <c r="BC79" s="288">
        <f>J79/SUM(J77:J79)</f>
        <v>0.74804624403165931</v>
      </c>
      <c r="BD79" s="288">
        <f>K79/SUM(K77:K79)</f>
        <v>0.7245934908106666</v>
      </c>
      <c r="BE79" s="288">
        <f>L79/SUM(L77:L79)</f>
        <v>0.79127946999903176</v>
      </c>
      <c r="BF79" s="288">
        <f>M79/SUM(M77:M79)</f>
        <v>0.71066782467645084</v>
      </c>
      <c r="BG79" s="288">
        <f>N79/SUM(N77:N79)</f>
        <v>0.78326509063761507</v>
      </c>
      <c r="BH79" s="288">
        <f t="shared" ref="BH79" si="32">O79/SUM(O77:O79)</f>
        <v>0.81148462091435392</v>
      </c>
      <c r="BI79" s="288">
        <f t="shared" ref="BI79" si="33">P79/SUM(P77:P79)</f>
        <v>0.75362067717714809</v>
      </c>
      <c r="BJ79" s="288">
        <f t="shared" ref="BJ79" si="34">Q79/SUM(Q77:Q79)</f>
        <v>0.7167590410798359</v>
      </c>
      <c r="BK79" s="288">
        <f t="shared" ref="BK79" si="35">R79/SUM(R77:R79)</f>
        <v>0.75520956067125067</v>
      </c>
      <c r="BL79" s="288">
        <f t="shared" ref="BL79" si="36">S79/SUM(S77:S79)</f>
        <v>0.71930678201672416</v>
      </c>
      <c r="BM79" s="288">
        <f t="shared" ref="BM79" si="37">T79/SUM(T77:T79)</f>
        <v>0.64977192257843053</v>
      </c>
      <c r="BN79" s="288">
        <f t="shared" ref="BN79" si="38">U79/SUM(U77:U79)</f>
        <v>0.67691452417482656</v>
      </c>
      <c r="BO79" s="288">
        <f t="shared" ref="BO79" si="39">V79/SUM(V77:V79)</f>
        <v>0.6230867207801517</v>
      </c>
      <c r="BP79" s="288">
        <f t="shared" ref="BP79" si="40">W79/SUM(W77:W79)</f>
        <v>0.6052290990520981</v>
      </c>
      <c r="BQ79" s="288">
        <f t="shared" ref="BQ79" si="41">X79/SUM(X77:X79)</f>
        <v>0.72151199973197078</v>
      </c>
    </row>
    <row r="80" spans="1:69">
      <c r="AB80" s="287"/>
    </row>
    <row r="81" spans="1:69">
      <c r="B81" s="287"/>
      <c r="C81" s="287"/>
      <c r="D81" s="287"/>
      <c r="E81" s="287"/>
      <c r="F81" s="287"/>
      <c r="G81" s="287"/>
      <c r="H81" s="287"/>
      <c r="I81" s="287"/>
      <c r="J81" s="287"/>
      <c r="K81" s="287"/>
      <c r="L81" s="287"/>
      <c r="M81" s="287"/>
      <c r="N81" s="287"/>
      <c r="O81" s="287"/>
      <c r="P81" s="287"/>
      <c r="Q81" s="287"/>
      <c r="R81" s="287"/>
      <c r="S81" s="287"/>
      <c r="T81" s="287"/>
      <c r="U81" s="287"/>
      <c r="V81" s="287"/>
      <c r="W81" s="287"/>
      <c r="X81" s="287"/>
      <c r="Y81" s="287"/>
      <c r="Z81" s="287"/>
      <c r="AA81" s="287"/>
      <c r="AB81" s="287"/>
      <c r="AC81" s="287"/>
      <c r="AD81" s="287"/>
      <c r="AE81" s="287"/>
      <c r="AF81" s="287"/>
      <c r="AG81" s="287"/>
      <c r="AH81" s="287"/>
      <c r="AI81" s="287"/>
      <c r="AJ81" s="287"/>
      <c r="AK81" s="287"/>
      <c r="AL81" s="287"/>
      <c r="AM81" s="287"/>
      <c r="AN81" s="287"/>
      <c r="AO81" s="287"/>
      <c r="AP81" s="287"/>
      <c r="AQ81" s="287"/>
      <c r="AR81" s="287"/>
      <c r="AS81" s="287"/>
      <c r="AT81" s="287"/>
      <c r="AU81" s="287"/>
      <c r="AV81" s="287"/>
      <c r="AW81" s="287"/>
      <c r="AX81" s="287"/>
      <c r="AY81" s="287"/>
      <c r="AZ81" s="287"/>
      <c r="BA81" s="287"/>
      <c r="BB81" s="287"/>
    </row>
    <row r="82" spans="1:69">
      <c r="B82" s="287"/>
      <c r="C82" s="287"/>
      <c r="D82" s="287"/>
      <c r="E82" s="287"/>
      <c r="F82" s="287"/>
      <c r="G82" s="287"/>
      <c r="H82" s="287"/>
      <c r="I82" s="287"/>
      <c r="J82" s="287"/>
      <c r="K82" s="287"/>
      <c r="L82" s="287"/>
      <c r="M82" s="287"/>
      <c r="N82" s="287"/>
      <c r="O82" s="287"/>
      <c r="P82" s="287"/>
      <c r="Q82" s="287"/>
      <c r="R82" s="287"/>
      <c r="S82" s="287"/>
      <c r="T82" s="287"/>
      <c r="U82" s="287"/>
      <c r="V82" s="287"/>
      <c r="W82" s="287"/>
      <c r="X82" s="287"/>
      <c r="Y82" s="287"/>
      <c r="Z82" s="287"/>
      <c r="AA82" s="287"/>
      <c r="AB82" s="287"/>
      <c r="AC82" s="287"/>
      <c r="AD82" s="287"/>
      <c r="AE82" s="287"/>
      <c r="AF82" s="287"/>
      <c r="AG82" s="287"/>
      <c r="AH82" s="287"/>
      <c r="AI82" s="287"/>
      <c r="AJ82" s="287"/>
      <c r="AK82" s="287"/>
      <c r="AL82" s="287"/>
      <c r="AM82" s="287"/>
      <c r="AN82" s="287"/>
      <c r="AO82" s="287"/>
      <c r="AP82" s="287"/>
      <c r="AQ82" s="287"/>
      <c r="AR82" s="287"/>
      <c r="AS82" s="287"/>
      <c r="AT82" s="287"/>
      <c r="AU82" s="287"/>
      <c r="AV82" s="287"/>
      <c r="AW82" s="287"/>
      <c r="AX82" s="287"/>
      <c r="AY82" s="287"/>
      <c r="AZ82" s="287"/>
      <c r="BA82" s="287"/>
      <c r="BB82" s="287"/>
    </row>
    <row r="83" spans="1:69">
      <c r="A83" s="286" t="str">
        <f>A77</f>
        <v xml:space="preserve">VPA core products </v>
      </c>
      <c r="B83" s="287"/>
      <c r="C83" s="287"/>
      <c r="D83" s="287"/>
      <c r="E83" s="287"/>
      <c r="F83" s="287"/>
      <c r="G83" s="287"/>
      <c r="H83" s="287"/>
      <c r="I83" s="287"/>
      <c r="J83" s="287"/>
      <c r="K83" s="287"/>
      <c r="L83" s="287"/>
      <c r="M83" s="287"/>
      <c r="N83" s="287"/>
      <c r="O83" s="287"/>
      <c r="P83" s="287"/>
      <c r="Q83" s="287"/>
      <c r="R83" s="287"/>
      <c r="S83" s="287"/>
      <c r="T83" s="287"/>
      <c r="U83" s="287"/>
      <c r="V83" s="287"/>
      <c r="W83" s="287"/>
      <c r="X83" s="287"/>
      <c r="Y83" s="287"/>
      <c r="Z83" s="287"/>
      <c r="AA83" s="287"/>
      <c r="AB83" s="287"/>
      <c r="AC83" s="289">
        <f>ImportsCoreVPA!AD5</f>
        <v>0.20065575799999999</v>
      </c>
      <c r="AD83" s="289">
        <f>ImportsCoreVPA!AE5</f>
        <v>0.18932599999999999</v>
      </c>
      <c r="AE83" s="289">
        <f>ImportsCoreVPA!AF5</f>
        <v>0.19539200000000001</v>
      </c>
      <c r="AF83" s="289">
        <f>ImportsCoreVPA!AG5</f>
        <v>0.15135000000000007</v>
      </c>
      <c r="AG83" s="289">
        <f>ImportsCoreVPA!AH5</f>
        <v>0.25872099999999998</v>
      </c>
      <c r="AH83" s="289">
        <f>ImportsCoreVPA!AI5</f>
        <v>0.25481440941569122</v>
      </c>
      <c r="AI83" s="289">
        <f>ImportsCoreVPA!AJ5</f>
        <v>0.29037582141731777</v>
      </c>
      <c r="AJ83" s="289">
        <f>ImportsCoreVPA!AK5</f>
        <v>0.30361313214997787</v>
      </c>
      <c r="AK83" s="289">
        <f>ImportsCoreVPA!AL5</f>
        <v>0.30337088358226577</v>
      </c>
      <c r="AL83" s="289">
        <f>ImportsCoreVPA!AM5</f>
        <v>0.21685787508355259</v>
      </c>
      <c r="AM83" s="289">
        <f>ImportsCoreVPA!AN5</f>
        <v>0.28829194607426833</v>
      </c>
      <c r="AN83" s="289">
        <f>ImportsCoreVPA!AO5</f>
        <v>0.36489868399999986</v>
      </c>
      <c r="AO83" s="289">
        <f>ImportsCoreVPA!AP5</f>
        <v>0.34714378099999998</v>
      </c>
      <c r="AP83" s="289">
        <f>ImportsCoreVPA!AQ5</f>
        <v>0.329802973</v>
      </c>
      <c r="AQ83" s="289">
        <f>ImportsCoreVPA!AR5</f>
        <v>0.39725220599999994</v>
      </c>
      <c r="AR83" s="289">
        <f>ImportsCoreVPA!AS5</f>
        <v>0.3699669000000001</v>
      </c>
      <c r="AS83" s="289">
        <f>ImportsCoreVPA!AT5</f>
        <v>0.35913326499999992</v>
      </c>
      <c r="AT83" s="289">
        <f>ImportsCoreVPA!AU5</f>
        <v>0.41536766999999986</v>
      </c>
      <c r="AU83" s="289">
        <f>ImportsCoreVPA!AV5</f>
        <v>0.60046973100000012</v>
      </c>
      <c r="AV83" s="289">
        <f>ImportsCoreVPA!AW5</f>
        <v>0.53759027399999992</v>
      </c>
      <c r="AW83" s="289">
        <f>ImportsCoreVPA!AX5</f>
        <v>0.51324385799999994</v>
      </c>
      <c r="AX83" s="289">
        <f>ImportsCoreVPA!AY5</f>
        <v>0.73038045299999987</v>
      </c>
      <c r="AY83" s="289">
        <f>ImportsCoreVPA!AZ5</f>
        <v>0.7588112851879999</v>
      </c>
      <c r="AZ83" s="289">
        <f>ImportsCoreVPA!BA5</f>
        <v>0.60100291186400001</v>
      </c>
      <c r="BA83" s="289">
        <f>ImportsCoreVPA!BB5</f>
        <v>0.61241395183699998</v>
      </c>
      <c r="BB83" s="289">
        <f>ImportsCoreVPA!BC5</f>
        <v>0</v>
      </c>
      <c r="BC83" s="288">
        <f t="shared" ref="BC83:BG83" si="42">AK83/SUM(AK83:AK85)</f>
        <v>0.12076719302270185</v>
      </c>
      <c r="BD83" s="288">
        <f t="shared" si="42"/>
        <v>0.11256150789037657</v>
      </c>
      <c r="BE83" s="288">
        <f t="shared" si="42"/>
        <v>0.10875420879432721</v>
      </c>
      <c r="BF83" s="288">
        <f t="shared" si="42"/>
        <v>0.12822272212967389</v>
      </c>
      <c r="BG83" s="288">
        <f t="shared" si="42"/>
        <v>0.12373876836067418</v>
      </c>
      <c r="BH83" s="288">
        <f t="shared" ref="BH83" si="43">AP83/SUM(AP83:AP85)</f>
        <v>0.12460897160797819</v>
      </c>
      <c r="BI83" s="288">
        <f t="shared" ref="BI83" si="44">AQ83/SUM(AQ83:AQ85)</f>
        <v>0.14565308740115671</v>
      </c>
      <c r="BJ83" s="288">
        <f t="shared" ref="BJ83" si="45">AR83/SUM(AR83:AR85)</f>
        <v>0.15072805407370846</v>
      </c>
      <c r="BK83" s="288">
        <f t="shared" ref="BK83" si="46">AS83/SUM(AS83:AS85)</f>
        <v>0.13620245017314295</v>
      </c>
      <c r="BL83" s="288">
        <f t="shared" ref="BL83" si="47">AT83/SUM(AT83:AT85)</f>
        <v>0.14601576707605726</v>
      </c>
      <c r="BM83" s="288">
        <f t="shared" ref="BM83" si="48">AU83/SUM(AU83:AU85)</f>
        <v>0.17850927788050969</v>
      </c>
      <c r="BN83" s="288">
        <f t="shared" ref="BN83" si="49">AV83/SUM(AV83:AV85)</f>
        <v>0.15849034673449897</v>
      </c>
      <c r="BO83" s="288">
        <f t="shared" ref="BO83" si="50">AW83/SUM(AW83:AW85)</f>
        <v>0.15573231240409829</v>
      </c>
      <c r="BP83" s="288">
        <f t="shared" ref="BP83" si="51">AX83/SUM(AX83:AX85)</f>
        <v>0.18381325564300782</v>
      </c>
      <c r="BQ83" s="288">
        <f t="shared" ref="BQ83" si="52">AY83/SUM(AY83:AY85)</f>
        <v>0.19535361089689898</v>
      </c>
    </row>
    <row r="84" spans="1:69">
      <c r="A84" s="287" t="str">
        <f>A78</f>
        <v>Other Timber Sector</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9">
        <f>ImportsTimberSectorMinusCoreVPA!AD5</f>
        <v>7.5840651999999981E-2</v>
      </c>
      <c r="AD84" s="289">
        <f>ImportsTimberSectorMinusCoreVPA!AE5</f>
        <v>7.6552010000000004E-2</v>
      </c>
      <c r="AE84" s="289">
        <f>ImportsTimberSectorMinusCoreVPA!AF5</f>
        <v>0.11725537000000001</v>
      </c>
      <c r="AF84" s="289">
        <f>ImportsTimberSectorMinusCoreVPA!AG5</f>
        <v>0.13737954600000002</v>
      </c>
      <c r="AG84" s="289">
        <f>ImportsTimberSectorMinusCoreVPA!AH5</f>
        <v>0.22032752000000003</v>
      </c>
      <c r="AH84" s="289">
        <f>ImportsTimberSectorMinusCoreVPA!AI5</f>
        <v>0.22779534848175839</v>
      </c>
      <c r="AI84" s="289">
        <f>ImportsTimberSectorMinusCoreVPA!AJ5</f>
        <v>0.27453411284269091</v>
      </c>
      <c r="AJ84" s="289">
        <f>ImportsTimberSectorMinusCoreVPA!AK5</f>
        <v>0.32389158535713142</v>
      </c>
      <c r="AK84" s="289">
        <f>ImportsTimberSectorMinusCoreVPA!AL5</f>
        <v>0.34068770042237378</v>
      </c>
      <c r="AL84" s="289">
        <f>ImportsTimberSectorMinusCoreVPA!AM5</f>
        <v>0.25929917227314275</v>
      </c>
      <c r="AM84" s="289">
        <f>ImportsTimberSectorMinusCoreVPA!AN5</f>
        <v>0.3297484989257316</v>
      </c>
      <c r="AN84" s="289">
        <f>ImportsTimberSectorMinusCoreVPA!AO5</f>
        <v>0.33244161000000005</v>
      </c>
      <c r="AO84" s="289">
        <f>ImportsTimberSectorMinusCoreVPA!AP5</f>
        <v>0.35019831899999998</v>
      </c>
      <c r="AP84" s="289">
        <f>ImportsTimberSectorMinusCoreVPA!AQ5</f>
        <v>0.33129513299999996</v>
      </c>
      <c r="AQ84" s="289">
        <f>ImportsTimberSectorMinusCoreVPA!AR5</f>
        <v>0.35016954099999986</v>
      </c>
      <c r="AR84" s="289">
        <f>ImportsTimberSectorMinusCoreVPA!AS5</f>
        <v>0.39864918199999988</v>
      </c>
      <c r="AS84" s="289">
        <f>ImportsTimberSectorMinusCoreVPA!AT5</f>
        <v>0.43778773899999995</v>
      </c>
      <c r="AT84" s="289">
        <f>ImportsTimberSectorMinusCoreVPA!AU5</f>
        <v>0.5050395860000001</v>
      </c>
      <c r="AU84" s="289">
        <f>ImportsTimberSectorMinusCoreVPA!AV5</f>
        <v>0.51078247999999993</v>
      </c>
      <c r="AV84" s="289">
        <f>ImportsTimberSectorMinusCoreVPA!AW5</f>
        <v>0.54475717800000001</v>
      </c>
      <c r="AW84" s="289">
        <f>ImportsTimberSectorMinusCoreVPA!AX5</f>
        <v>0.7463436170000004</v>
      </c>
      <c r="AX84" s="289">
        <f>ImportsTimberSectorMinusCoreVPA!AY5</f>
        <v>0.91674557700000014</v>
      </c>
      <c r="AY84" s="289">
        <f>ImportsTimberSectorMinusCoreVPA!AZ5</f>
        <v>0.79044920067000013</v>
      </c>
      <c r="AZ84" s="289">
        <f>ImportsTimberSectorMinusCoreVPA!BA5</f>
        <v>0.64942553005899972</v>
      </c>
      <c r="BA84" s="289" t="e">
        <f>ImportsTimberSectorMinusCoreVPA!BB5</f>
        <v>#REF!</v>
      </c>
      <c r="BB84" s="289">
        <f>ImportsTimberSectorMinusCoreVPA!BC5</f>
        <v>0</v>
      </c>
      <c r="BC84" s="288">
        <f t="shared" ref="BC84:BG84" si="53">AK84/SUM(AK83:AK85)</f>
        <v>0.13562243281732789</v>
      </c>
      <c r="BD84" s="288">
        <f t="shared" si="53"/>
        <v>0.13459094263718138</v>
      </c>
      <c r="BE84" s="288">
        <f t="shared" si="53"/>
        <v>0.12439312852862883</v>
      </c>
      <c r="BF84" s="288">
        <f t="shared" si="53"/>
        <v>0.11681754430051997</v>
      </c>
      <c r="BG84" s="288">
        <f t="shared" si="53"/>
        <v>0.12482755286645474</v>
      </c>
      <c r="BH84" s="288">
        <f t="shared" ref="BH84" si="54">AP84/SUM(AP83:AP85)</f>
        <v>0.12517275222336566</v>
      </c>
      <c r="BI84" s="288">
        <f t="shared" ref="BI84" si="55">AQ84/SUM(AQ83:AQ85)</f>
        <v>0.12839016118766602</v>
      </c>
      <c r="BJ84" s="288">
        <f t="shared" ref="BJ84" si="56">AR84/SUM(AR83:AR85)</f>
        <v>0.1624134901282672</v>
      </c>
      <c r="BK84" s="288">
        <f t="shared" ref="BK84" si="57">AS84/SUM(AS83:AS85)</f>
        <v>0.16603241336488395</v>
      </c>
      <c r="BL84" s="288">
        <f t="shared" ref="BL84" si="58">AT84/SUM(AT83:AT85)</f>
        <v>0.17753847465683698</v>
      </c>
      <c r="BM84" s="288">
        <f t="shared" ref="BM84" si="59">AU84/SUM(AU83:AU85)</f>
        <v>0.15184680751012886</v>
      </c>
      <c r="BN84" s="288">
        <f t="shared" ref="BN84" si="60">AV84/SUM(AV83:AV85)</f>
        <v>0.16060326647079032</v>
      </c>
      <c r="BO84" s="288">
        <f t="shared" ref="BO84" si="61">AW84/SUM(AW83:AW85)</f>
        <v>0.22646119483313673</v>
      </c>
      <c r="BP84" s="288">
        <f t="shared" ref="BP84" si="62">AX84/SUM(AX83:AX85)</f>
        <v>0.23071535993679962</v>
      </c>
      <c r="BQ84" s="288">
        <f t="shared" ref="BQ84" si="63">AY84/SUM(AY83:AY85)</f>
        <v>0.20349869407015247</v>
      </c>
    </row>
    <row r="85" spans="1:69">
      <c r="A85" s="287" t="str">
        <f>A79</f>
        <v>Paper Sector</v>
      </c>
      <c r="B85" s="287"/>
      <c r="C85" s="287"/>
      <c r="D85" s="287"/>
      <c r="E85" s="287"/>
      <c r="F85" s="287"/>
      <c r="G85" s="287"/>
      <c r="H85" s="287"/>
      <c r="I85" s="287"/>
      <c r="J85" s="287"/>
      <c r="K85" s="287"/>
      <c r="L85" s="287"/>
      <c r="M85" s="287"/>
      <c r="N85" s="287"/>
      <c r="O85" s="287"/>
      <c r="P85" s="287"/>
      <c r="Q85" s="287"/>
      <c r="R85" s="287"/>
      <c r="S85" s="287"/>
      <c r="T85" s="287"/>
      <c r="U85" s="287"/>
      <c r="V85" s="287"/>
      <c r="W85" s="287"/>
      <c r="X85" s="287"/>
      <c r="Y85" s="287"/>
      <c r="Z85" s="287"/>
      <c r="AA85" s="287"/>
      <c r="AB85" s="287"/>
      <c r="AC85" s="289">
        <f>ImportsPaperSectorMinusCoreVPA!AD5</f>
        <v>1.1091852389999999</v>
      </c>
      <c r="AD85" s="289">
        <f>ImportsPaperSectorMinusCoreVPA!AE5</f>
        <v>0.95045473600000041</v>
      </c>
      <c r="AE85" s="289">
        <f>ImportsPaperSectorMinusCoreVPA!AF5</f>
        <v>0.97985443799999938</v>
      </c>
      <c r="AF85" s="289">
        <f>ImportsPaperSectorMinusCoreVPA!AG5</f>
        <v>0.96205825299999981</v>
      </c>
      <c r="AG85" s="289">
        <f>ImportsPaperSectorMinusCoreVPA!AH5</f>
        <v>1.2994311380000001</v>
      </c>
      <c r="AH85" s="289">
        <f>ImportsPaperSectorMinusCoreVPA!AI5</f>
        <v>1.4060882030000001</v>
      </c>
      <c r="AI85" s="289">
        <f>ImportsPaperSectorMinusCoreVPA!AJ5</f>
        <v>1.5645129799999995</v>
      </c>
      <c r="AJ85" s="289">
        <f>ImportsPaperSectorMinusCoreVPA!AK5</f>
        <v>1.8261260498571428</v>
      </c>
      <c r="AK85" s="289">
        <f>ImportsPaperSectorMinusCoreVPA!AL5</f>
        <v>1.8679720096453931</v>
      </c>
      <c r="AL85" s="289">
        <f>ImportsPaperSectorMinusCoreVPA!AM5</f>
        <v>1.4504151810000003</v>
      </c>
      <c r="AM85" s="289">
        <f>ImportsPaperSectorMinusCoreVPA!AN5</f>
        <v>2.0328173863458905</v>
      </c>
      <c r="AN85" s="289">
        <f>ImportsPaperSectorMinusCoreVPA!AO5</f>
        <v>2.1484789019999995</v>
      </c>
      <c r="AO85" s="289">
        <f>ImportsPaperSectorMinusCoreVPA!AP5</f>
        <v>2.1081147960000002</v>
      </c>
      <c r="AP85" s="289">
        <f>ImportsPaperSectorMinusCoreVPA!AQ5</f>
        <v>1.9856051670000003</v>
      </c>
      <c r="AQ85" s="289">
        <f>ImportsPaperSectorMinusCoreVPA!AR5</f>
        <v>1.9799643530000004</v>
      </c>
      <c r="AR85" s="289">
        <f>ImportsPaperSectorMinusCoreVPA!AS5</f>
        <v>1.6859163689999994</v>
      </c>
      <c r="AS85" s="289">
        <f>ImportsPaperSectorMinusCoreVPA!AT5</f>
        <v>1.8398396749999995</v>
      </c>
      <c r="AT85" s="289">
        <f>ImportsPaperSectorMinusCoreVPA!AU5</f>
        <v>1.924269577999999</v>
      </c>
      <c r="AU85" s="289">
        <f>ImportsPaperSectorMinusCoreVPA!AV5</f>
        <v>2.2525490329999998</v>
      </c>
      <c r="AV85" s="289">
        <f>ImportsPaperSectorMinusCoreVPA!AW5</f>
        <v>2.3095958749999994</v>
      </c>
      <c r="AW85" s="289">
        <f>ImportsPaperSectorMinusCoreVPA!AX5</f>
        <v>2.0360924649999999</v>
      </c>
      <c r="AX85" s="289">
        <f>ImportsPaperSectorMinusCoreVPA!AY5</f>
        <v>2.3263657099999997</v>
      </c>
      <c r="AY85" s="289">
        <f>ImportsPaperSectorMinusCoreVPA!AZ5</f>
        <v>2.3350356973769997</v>
      </c>
      <c r="AZ85" s="289">
        <f>ImportsPaperSectorMinusCoreVPA!BA5</f>
        <v>1.9817292783330001</v>
      </c>
      <c r="BA85" s="289">
        <f>ImportsPaperSectorMinusCoreVPA!BB5</f>
        <v>2.1288962348</v>
      </c>
      <c r="BB85" s="289">
        <f>ImportsPaperSectorMinusCoreVPA!BC5</f>
        <v>0</v>
      </c>
      <c r="BC85" s="288">
        <f t="shared" ref="BC85:BG85" si="64">AK85/SUM(AK83:AK85)</f>
        <v>0.74361037415997033</v>
      </c>
      <c r="BD85" s="288">
        <f t="shared" si="64"/>
        <v>0.75284754947244203</v>
      </c>
      <c r="BE85" s="288">
        <f t="shared" si="64"/>
        <v>0.76685266267704411</v>
      </c>
      <c r="BF85" s="288">
        <f t="shared" si="64"/>
        <v>0.75495973356980617</v>
      </c>
      <c r="BG85" s="288">
        <f t="shared" si="64"/>
        <v>0.75143367877287115</v>
      </c>
      <c r="BH85" s="288">
        <f t="shared" ref="BH85" si="65">AP85/SUM(AP83:AP85)</f>
        <v>0.75021827616865611</v>
      </c>
      <c r="BI85" s="288">
        <f t="shared" ref="BI85" si="66">AQ85/SUM(AQ83:AQ85)</f>
        <v>0.72595675141117721</v>
      </c>
      <c r="BJ85" s="288">
        <f t="shared" ref="BJ85" si="67">AR85/SUM(AR83:AR85)</f>
        <v>0.68685845579802429</v>
      </c>
      <c r="BK85" s="288">
        <f t="shared" ref="BK85" si="68">AS85/SUM(AS83:AS85)</f>
        <v>0.69776513646197313</v>
      </c>
      <c r="BL85" s="288">
        <f t="shared" ref="BL85" si="69">AT85/SUM(AT83:AT85)</f>
        <v>0.67644575826710573</v>
      </c>
      <c r="BM85" s="288">
        <f t="shared" ref="BM85" si="70">AU85/SUM(AU83:AU85)</f>
        <v>0.66964391460936146</v>
      </c>
      <c r="BN85" s="288">
        <f t="shared" ref="BN85" si="71">AV85/SUM(AV83:AV85)</f>
        <v>0.68090638679471072</v>
      </c>
      <c r="BO85" s="288">
        <f t="shared" ref="BO85" si="72">AW85/SUM(AW83:AW85)</f>
        <v>0.617806492762765</v>
      </c>
      <c r="BP85" s="288">
        <f t="shared" ref="BP85" si="73">AX85/SUM(AX83:AX85)</f>
        <v>0.58547138442019253</v>
      </c>
      <c r="BQ85" s="288">
        <f t="shared" ref="BQ85" si="74">AY85/SUM(AY83:AY85)</f>
        <v>0.60114769503294863</v>
      </c>
    </row>
    <row r="86" spans="1:69">
      <c r="B86" s="287"/>
      <c r="C86" s="287"/>
      <c r="D86" s="287"/>
      <c r="E86" s="287"/>
      <c r="F86" s="287"/>
      <c r="G86" s="287"/>
      <c r="H86" s="287"/>
      <c r="I86" s="287"/>
      <c r="J86" s="287"/>
      <c r="K86" s="287"/>
      <c r="L86" s="287"/>
      <c r="M86" s="287"/>
      <c r="N86" s="287"/>
      <c r="O86" s="287"/>
      <c r="P86" s="287"/>
      <c r="Q86" s="287"/>
      <c r="R86" s="287"/>
      <c r="S86" s="287"/>
      <c r="T86" s="287"/>
      <c r="U86" s="287"/>
      <c r="V86" s="287"/>
      <c r="W86" s="287"/>
      <c r="X86" s="287"/>
      <c r="Y86" s="287"/>
      <c r="Z86" s="287"/>
      <c r="AA86" s="287"/>
      <c r="AB86" s="287"/>
    </row>
    <row r="87" spans="1:69" ht="13">
      <c r="A87" s="239" t="s">
        <v>149</v>
      </c>
      <c r="B87" s="287"/>
      <c r="C87" s="287"/>
      <c r="D87" s="287"/>
      <c r="E87" s="287"/>
      <c r="F87" s="287"/>
      <c r="G87" s="287"/>
      <c r="H87" s="287"/>
      <c r="I87" s="287"/>
      <c r="J87" s="287"/>
      <c r="K87" s="287"/>
      <c r="L87" s="287"/>
      <c r="M87" s="287"/>
      <c r="N87" s="287"/>
      <c r="O87" s="287"/>
      <c r="P87" s="287"/>
      <c r="Q87" s="287"/>
      <c r="R87" s="287"/>
      <c r="S87" s="287"/>
      <c r="T87" s="287"/>
      <c r="U87" s="287"/>
      <c r="V87" s="287"/>
      <c r="W87" s="287"/>
      <c r="X87" s="287"/>
      <c r="Y87" s="287"/>
      <c r="Z87" s="287"/>
      <c r="AA87" s="287"/>
      <c r="AB87" s="287"/>
      <c r="AC87" s="287"/>
      <c r="AD87" s="287"/>
      <c r="AE87" s="287"/>
      <c r="AF87" s="287"/>
      <c r="AG87" s="287"/>
      <c r="AH87" s="287"/>
      <c r="AI87" s="287"/>
      <c r="AJ87" s="287"/>
      <c r="AK87" s="287"/>
      <c r="AL87" s="287"/>
      <c r="AM87" s="287"/>
      <c r="AN87" s="287"/>
      <c r="AO87" s="287"/>
      <c r="AP87" s="287"/>
      <c r="AQ87" s="287"/>
      <c r="AR87" s="287"/>
      <c r="AS87" s="287"/>
      <c r="AT87" s="287"/>
      <c r="AU87" s="287"/>
      <c r="AV87" s="287"/>
      <c r="AW87" s="287"/>
      <c r="AX87" s="287"/>
      <c r="AY87" s="287"/>
      <c r="AZ87" s="287"/>
      <c r="BA87" s="287"/>
      <c r="BB87" s="287"/>
    </row>
    <row r="88" spans="1:69" ht="13">
      <c r="A88" s="286"/>
      <c r="B88" s="327" t="s">
        <v>234</v>
      </c>
      <c r="C88" s="327"/>
      <c r="D88" s="327"/>
      <c r="E88" s="327"/>
      <c r="F88" s="327"/>
      <c r="G88" s="327"/>
      <c r="H88" s="327"/>
      <c r="I88" s="327"/>
      <c r="J88" s="327"/>
      <c r="K88" s="327"/>
      <c r="L88" s="327"/>
      <c r="M88" s="327"/>
      <c r="N88" s="327"/>
      <c r="O88" s="327"/>
      <c r="P88" s="327"/>
      <c r="Q88" s="327"/>
      <c r="R88" s="327"/>
      <c r="S88" s="327"/>
      <c r="T88" s="327"/>
      <c r="U88" s="327"/>
      <c r="V88" s="327"/>
      <c r="W88" s="327"/>
      <c r="X88" s="327"/>
      <c r="Y88" s="327"/>
      <c r="Z88" s="327"/>
      <c r="AA88" s="327"/>
      <c r="AC88" s="326" t="s">
        <v>87</v>
      </c>
      <c r="AD88" s="326"/>
      <c r="AE88" s="326"/>
      <c r="AF88" s="326"/>
      <c r="AG88" s="326"/>
      <c r="AH88" s="326"/>
      <c r="AI88" s="326"/>
      <c r="AJ88" s="326"/>
      <c r="AK88" s="326"/>
      <c r="AL88" s="326"/>
      <c r="AM88" s="326"/>
      <c r="AN88" s="326"/>
      <c r="AO88" s="326"/>
      <c r="AP88" s="326"/>
      <c r="AQ88" s="326"/>
      <c r="AR88" s="326"/>
      <c r="AS88" s="326"/>
      <c r="AT88" s="326"/>
      <c r="AU88" s="326"/>
      <c r="AV88" s="326"/>
      <c r="AW88" s="326"/>
      <c r="AX88" s="326"/>
      <c r="AY88" s="326"/>
      <c r="AZ88" s="326"/>
      <c r="BA88" s="326"/>
      <c r="BB88" s="326"/>
    </row>
    <row r="89" spans="1:69">
      <c r="A89" s="286" t="s">
        <v>4</v>
      </c>
      <c r="B89" s="287">
        <f>Imports!C6</f>
        <v>8.0178187753655603</v>
      </c>
      <c r="C89" s="287">
        <f>Imports!D6</f>
        <v>7.6562289826033325</v>
      </c>
      <c r="D89" s="287">
        <f>Imports!E6</f>
        <v>7.9111257547628568</v>
      </c>
      <c r="E89" s="287">
        <f>Imports!F6</f>
        <v>8.1681128068364242</v>
      </c>
      <c r="F89" s="287">
        <f>Imports!G6</f>
        <v>9.8270119482642873</v>
      </c>
      <c r="G89" s="287">
        <f>Imports!H6</f>
        <v>8.8725830061277549</v>
      </c>
      <c r="H89" s="287">
        <f>Imports!I6</f>
        <v>11.607041709278267</v>
      </c>
      <c r="I89" s="287">
        <f>Imports!J6</f>
        <v>10.756899380429354</v>
      </c>
      <c r="J89" s="287">
        <f>Imports!K6</f>
        <v>9.5749349814753728</v>
      </c>
      <c r="K89" s="287">
        <f>Imports!L6</f>
        <v>7.4351885890445528</v>
      </c>
      <c r="L89" s="287">
        <f>Imports!M6</f>
        <v>8.5859249074771409</v>
      </c>
      <c r="M89" s="287">
        <f>Imports!N6</f>
        <v>6.9361907938412681</v>
      </c>
      <c r="N89" s="287">
        <f>Imports!O6</f>
        <v>8.6026587556900029</v>
      </c>
      <c r="O89" s="287">
        <f>Imports!P6</f>
        <v>7.5203248778087612</v>
      </c>
      <c r="P89" s="287">
        <f>Imports!Q6</f>
        <v>9.2016502894199999</v>
      </c>
      <c r="Q89" s="287">
        <f>Imports!R6</f>
        <v>8.4748057837800008</v>
      </c>
      <c r="R89" s="287">
        <f>Imports!S6</f>
        <v>9.357453804409996</v>
      </c>
      <c r="S89" s="287">
        <f>Imports!T6</f>
        <v>9.4177024576733324</v>
      </c>
      <c r="T89" s="287">
        <f>Imports!U6</f>
        <v>11.551670408833335</v>
      </c>
      <c r="U89" s="287">
        <f>Imports!V6</f>
        <v>12.722507494248667</v>
      </c>
      <c r="V89" s="287">
        <f>Imports!W6</f>
        <v>14.212174595973332</v>
      </c>
      <c r="W89" s="287">
        <f>Imports!X6</f>
        <v>15.943135159880001</v>
      </c>
      <c r="X89" s="287">
        <f>Imports!Y6</f>
        <v>14.319908551293924</v>
      </c>
      <c r="Y89" s="287">
        <f>Imports!Z6</f>
        <v>14.566856305623705</v>
      </c>
      <c r="Z89" s="287">
        <f>Imports!AA6</f>
        <v>16.543471785187798</v>
      </c>
      <c r="AA89" s="287">
        <f>Imports!AB6</f>
        <v>0</v>
      </c>
      <c r="AB89" s="287"/>
      <c r="AC89" s="289">
        <f>Imports!AD$6</f>
        <v>1.3856816489999999</v>
      </c>
      <c r="AD89" s="289">
        <f>Imports!AE$6</f>
        <v>1.2163327460000004</v>
      </c>
      <c r="AE89" s="289">
        <f>Imports!AF$6</f>
        <v>1.2925018079999995</v>
      </c>
      <c r="AF89" s="289">
        <f>Imports!AG$6</f>
        <v>1.2507877989999998</v>
      </c>
      <c r="AG89" s="289">
        <f>Imports!AH$6</f>
        <v>1.7784796580000002</v>
      </c>
      <c r="AH89" s="289">
        <f>Imports!AI$6</f>
        <v>1.8886979608974497</v>
      </c>
      <c r="AI89" s="289">
        <f>Imports!AJ$6</f>
        <v>2.1294229142600081</v>
      </c>
      <c r="AJ89" s="289">
        <f>Imports!AK$6</f>
        <v>2.4536307673642521</v>
      </c>
      <c r="AK89" s="289">
        <f>Imports!AL$6</f>
        <v>2.5120305936500325</v>
      </c>
      <c r="AL89" s="289">
        <f>Imports!AM$6</f>
        <v>1.9265722283566957</v>
      </c>
      <c r="AM89" s="289">
        <f>Imports!AN$6</f>
        <v>2.6508578313458901</v>
      </c>
      <c r="AN89" s="289">
        <f>Imports!AO$6</f>
        <v>2.8458191959999994</v>
      </c>
      <c r="AO89" s="289">
        <f>Imports!AP$6</f>
        <v>2.8054568959999999</v>
      </c>
      <c r="AP89" s="289">
        <f>Imports!AQ$6</f>
        <v>2.6467032730000004</v>
      </c>
      <c r="AQ89" s="289">
        <f>Imports!AR$6</f>
        <v>2.7273861000000004</v>
      </c>
      <c r="AR89" s="289">
        <f>Imports!AS$6</f>
        <v>2.4545324509999995</v>
      </c>
      <c r="AS89" s="289">
        <f>Imports!AT$6</f>
        <v>2.6367606789999991</v>
      </c>
      <c r="AT89" s="289">
        <f>Imports!AU$6</f>
        <v>2.844676833999999</v>
      </c>
      <c r="AU89" s="289">
        <f>Imports!AV$6</f>
        <v>3.3638012439999998</v>
      </c>
      <c r="AV89" s="289">
        <f>Imports!AW$6</f>
        <v>3.3919433269999995</v>
      </c>
      <c r="AW89" s="289">
        <f>Imports!AX$6</f>
        <v>3.2956799400000003</v>
      </c>
      <c r="AX89" s="289">
        <f>Imports!AY$6</f>
        <v>3.97349174</v>
      </c>
      <c r="AY89" s="289">
        <f>Imports!AZ$6</f>
        <v>3.8842961832349996</v>
      </c>
      <c r="AZ89" s="289">
        <f>Imports!BA$6</f>
        <v>3.2321577202559997</v>
      </c>
      <c r="BA89" s="289" t="e">
        <f>Imports!BB$6</f>
        <v>#REF!</v>
      </c>
      <c r="BB89" s="289">
        <f>Imports!BC$6</f>
        <v>0</v>
      </c>
    </row>
    <row r="90" spans="1:69">
      <c r="B90" s="240">
        <v>2000</v>
      </c>
      <c r="C90" s="240">
        <f>1+B90</f>
        <v>2001</v>
      </c>
      <c r="D90" s="240">
        <f t="shared" ref="D90:AA90" si="75">1+C90</f>
        <v>2002</v>
      </c>
      <c r="E90" s="240">
        <f t="shared" si="75"/>
        <v>2003</v>
      </c>
      <c r="F90" s="240">
        <f t="shared" si="75"/>
        <v>2004</v>
      </c>
      <c r="G90" s="240">
        <f t="shared" si="75"/>
        <v>2005</v>
      </c>
      <c r="H90" s="240">
        <f t="shared" si="75"/>
        <v>2006</v>
      </c>
      <c r="I90" s="240">
        <f t="shared" si="75"/>
        <v>2007</v>
      </c>
      <c r="J90" s="240">
        <f t="shared" si="75"/>
        <v>2008</v>
      </c>
      <c r="K90" s="240">
        <f t="shared" si="75"/>
        <v>2009</v>
      </c>
      <c r="L90" s="240">
        <f t="shared" si="75"/>
        <v>2010</v>
      </c>
      <c r="M90" s="240">
        <f t="shared" si="75"/>
        <v>2011</v>
      </c>
      <c r="N90" s="240">
        <f t="shared" si="75"/>
        <v>2012</v>
      </c>
      <c r="O90" s="240">
        <f t="shared" si="75"/>
        <v>2013</v>
      </c>
      <c r="P90" s="240">
        <f t="shared" si="75"/>
        <v>2014</v>
      </c>
      <c r="Q90" s="240">
        <f t="shared" si="75"/>
        <v>2015</v>
      </c>
      <c r="R90" s="240">
        <f t="shared" si="75"/>
        <v>2016</v>
      </c>
      <c r="S90" s="240">
        <f t="shared" si="75"/>
        <v>2017</v>
      </c>
      <c r="T90" s="240">
        <f t="shared" si="75"/>
        <v>2018</v>
      </c>
      <c r="U90" s="240">
        <f t="shared" si="75"/>
        <v>2019</v>
      </c>
      <c r="V90" s="240">
        <f t="shared" ref="V90" si="76">1+U90</f>
        <v>2020</v>
      </c>
      <c r="W90" s="240">
        <f t="shared" ref="W90" si="77">1+V90</f>
        <v>2021</v>
      </c>
      <c r="X90" s="240">
        <f>1+W90</f>
        <v>2022</v>
      </c>
      <c r="Y90" s="240">
        <f t="shared" si="75"/>
        <v>2023</v>
      </c>
      <c r="Z90" s="240">
        <f t="shared" si="75"/>
        <v>2024</v>
      </c>
      <c r="AA90" s="240">
        <f t="shared" si="75"/>
        <v>2025</v>
      </c>
      <c r="AC90" s="240">
        <v>2000</v>
      </c>
      <c r="AD90" s="240">
        <f t="shared" ref="AD90:BB90" si="78">1+AC90</f>
        <v>2001</v>
      </c>
      <c r="AE90" s="240">
        <f t="shared" si="78"/>
        <v>2002</v>
      </c>
      <c r="AF90" s="240">
        <f t="shared" si="78"/>
        <v>2003</v>
      </c>
      <c r="AG90" s="240">
        <f t="shared" si="78"/>
        <v>2004</v>
      </c>
      <c r="AH90" s="240">
        <f t="shared" si="78"/>
        <v>2005</v>
      </c>
      <c r="AI90" s="240">
        <f t="shared" si="78"/>
        <v>2006</v>
      </c>
      <c r="AJ90" s="240">
        <f t="shared" si="78"/>
        <v>2007</v>
      </c>
      <c r="AK90" s="240">
        <f t="shared" si="78"/>
        <v>2008</v>
      </c>
      <c r="AL90" s="240">
        <f t="shared" si="78"/>
        <v>2009</v>
      </c>
      <c r="AM90" s="240">
        <f t="shared" si="78"/>
        <v>2010</v>
      </c>
      <c r="AN90" s="240">
        <f t="shared" si="78"/>
        <v>2011</v>
      </c>
      <c r="AO90" s="240">
        <f t="shared" si="78"/>
        <v>2012</v>
      </c>
      <c r="AP90" s="240">
        <f t="shared" si="78"/>
        <v>2013</v>
      </c>
      <c r="AQ90" s="240">
        <f t="shared" si="78"/>
        <v>2014</v>
      </c>
      <c r="AR90" s="240">
        <f t="shared" si="78"/>
        <v>2015</v>
      </c>
      <c r="AS90" s="240">
        <f t="shared" si="78"/>
        <v>2016</v>
      </c>
      <c r="AT90" s="240">
        <f t="shared" si="78"/>
        <v>2017</v>
      </c>
      <c r="AU90" s="240">
        <f t="shared" si="78"/>
        <v>2018</v>
      </c>
      <c r="AV90" s="240">
        <f t="shared" si="78"/>
        <v>2019</v>
      </c>
      <c r="AW90" s="240">
        <f t="shared" ref="AW90" si="79">1+AV90</f>
        <v>2020</v>
      </c>
      <c r="AX90" s="240">
        <f t="shared" ref="AX90" si="80">1+AW90</f>
        <v>2021</v>
      </c>
      <c r="AY90" s="240">
        <f>1+AX90</f>
        <v>2022</v>
      </c>
      <c r="AZ90" s="240">
        <f t="shared" si="78"/>
        <v>2023</v>
      </c>
      <c r="BA90" s="240">
        <f t="shared" si="78"/>
        <v>2024</v>
      </c>
      <c r="BB90" s="240">
        <f t="shared" si="78"/>
        <v>2025</v>
      </c>
    </row>
    <row r="91" spans="1:69">
      <c r="A91" s="240" t="s">
        <v>0</v>
      </c>
      <c r="B91" s="287">
        <f>Imports!C$10</f>
        <v>1.2966926674520001</v>
      </c>
      <c r="C91" s="287">
        <f>Imports!D$10</f>
        <v>1.03073600448</v>
      </c>
      <c r="D91" s="287">
        <f>Imports!E$10</f>
        <v>1.3805990379999995</v>
      </c>
      <c r="E91" s="287">
        <f>Imports!F$10</f>
        <v>1.5380290125200002</v>
      </c>
      <c r="F91" s="287">
        <f>Imports!G$10</f>
        <v>2.1237745620000004</v>
      </c>
      <c r="G91" s="287">
        <f>Imports!H$10</f>
        <v>1.6390296807289695</v>
      </c>
      <c r="H91" s="287">
        <f>Imports!I$10</f>
        <v>1.6877224432003473</v>
      </c>
      <c r="I91" s="287">
        <f>Imports!J$10</f>
        <v>1.2258139275173634</v>
      </c>
      <c r="J91" s="287">
        <f>Imports!K$10</f>
        <v>0.84279804351166676</v>
      </c>
      <c r="K91" s="287">
        <f>Imports!L$10</f>
        <v>0.56903470432072412</v>
      </c>
      <c r="L91" s="287">
        <f>Imports!M$10</f>
        <v>0.53270907386666666</v>
      </c>
      <c r="M91" s="287">
        <f>Imports!N$10</f>
        <v>0.53401370840999995</v>
      </c>
      <c r="N91" s="287">
        <f>Imports!O$10</f>
        <v>0.58870840599999985</v>
      </c>
      <c r="O91" s="287">
        <f>Imports!P$10</f>
        <v>0.38991277998399992</v>
      </c>
      <c r="P91" s="287">
        <f>Imports!Q$10</f>
        <v>0.45795385999999993</v>
      </c>
      <c r="Q91" s="287">
        <f>Imports!R$10</f>
        <v>0.46734869999999984</v>
      </c>
      <c r="R91" s="287">
        <f>Imports!S$10</f>
        <v>0.41919448965333328</v>
      </c>
      <c r="S91" s="287">
        <f>Imports!T$10</f>
        <v>0.50765805999999991</v>
      </c>
      <c r="T91" s="287">
        <f>Imports!U$10</f>
        <v>0.69490713413333338</v>
      </c>
      <c r="U91" s="287">
        <f>Imports!V$10</f>
        <v>0.67107944072866688</v>
      </c>
      <c r="V91" s="287">
        <f>Imports!W$10</f>
        <v>0.69518721999999988</v>
      </c>
      <c r="W91" s="287">
        <f>Imports!X$10</f>
        <v>0.78989456000000013</v>
      </c>
      <c r="X91" s="287">
        <f>Imports!Y$10</f>
        <v>0.61397948355711718</v>
      </c>
      <c r="Y91" s="287">
        <f>Imports!Z$10</f>
        <v>0.6825550993608015</v>
      </c>
      <c r="Z91" s="287">
        <f>Imports!AA$10</f>
        <v>0.79054571414000019</v>
      </c>
      <c r="AA91" s="287">
        <f>Imports!AB$10</f>
        <v>0</v>
      </c>
      <c r="AB91" s="287"/>
      <c r="AC91" s="287"/>
      <c r="AD91" s="287"/>
      <c r="AE91" s="287"/>
      <c r="AF91" s="287"/>
      <c r="AG91" s="287"/>
      <c r="AH91" s="287"/>
      <c r="AI91" s="287"/>
      <c r="AJ91" s="287"/>
      <c r="AK91" s="287"/>
      <c r="AL91" s="287"/>
      <c r="AM91" s="287"/>
      <c r="AN91" s="287"/>
      <c r="AO91" s="287"/>
      <c r="AP91" s="287"/>
      <c r="AQ91" s="287"/>
      <c r="AR91" s="287"/>
      <c r="AS91" s="287"/>
      <c r="AT91" s="287"/>
      <c r="AU91" s="287"/>
      <c r="AV91" s="287"/>
      <c r="AW91" s="287"/>
      <c r="AX91" s="287"/>
      <c r="AY91" s="287"/>
      <c r="AZ91" s="287"/>
      <c r="BA91" s="287"/>
      <c r="BB91" s="287"/>
      <c r="BC91" s="288">
        <f t="shared" ref="BC91:BG98" si="81">J91/J$89</f>
        <v>8.8021281099268892E-2</v>
      </c>
      <c r="BD91" s="288">
        <f t="shared" si="81"/>
        <v>7.653265246817996E-2</v>
      </c>
      <c r="BE91" s="288">
        <f t="shared" si="81"/>
        <v>6.2044459927986496E-2</v>
      </c>
      <c r="BF91" s="288">
        <f t="shared" si="81"/>
        <v>7.6989477983240823E-2</v>
      </c>
      <c r="BG91" s="288">
        <f t="shared" si="81"/>
        <v>6.8433309133715675E-2</v>
      </c>
      <c r="BH91" s="288">
        <f t="shared" ref="BH91:BH98" si="82">O91/O$89</f>
        <v>5.1847863798353745E-2</v>
      </c>
      <c r="BI91" s="288">
        <f t="shared" ref="BI91:BI98" si="83">P91/P$89</f>
        <v>4.9768666010547309E-2</v>
      </c>
      <c r="BJ91" s="288">
        <f t="shared" ref="BJ91:BJ98" si="84">Q91/Q$89</f>
        <v>5.5145653118619221E-2</v>
      </c>
      <c r="BK91" s="288">
        <f t="shared" ref="BK91:BK98" si="85">R91/R$89</f>
        <v>4.4797922427976575E-2</v>
      </c>
      <c r="BL91" s="288">
        <f t="shared" ref="BL91:BL98" si="86">S91/S$89</f>
        <v>5.3904661172043247E-2</v>
      </c>
      <c r="BM91" s="288">
        <f t="shared" ref="BM91:BM98" si="87">T91/T$89</f>
        <v>6.0156419767824362E-2</v>
      </c>
      <c r="BN91" s="288">
        <f t="shared" ref="BN91:BN98" si="88">U91/U$89</f>
        <v>5.2747419565839108E-2</v>
      </c>
      <c r="BO91" s="288">
        <f t="shared" ref="BO91:BO98" si="89">V91/V$89</f>
        <v>4.8914908503654604E-2</v>
      </c>
      <c r="BP91" s="288">
        <f t="shared" ref="BP91:BP98" si="90">W91/W$89</f>
        <v>4.9544493732181685E-2</v>
      </c>
      <c r="BQ91" s="288">
        <f t="shared" ref="BQ91:BQ98" si="91">X91/X$89</f>
        <v>4.2875936068854224E-2</v>
      </c>
    </row>
    <row r="92" spans="1:69">
      <c r="A92" s="240" t="s">
        <v>1</v>
      </c>
      <c r="B92" s="287">
        <f>Imports!C$12</f>
        <v>4.7181899999999999E-2</v>
      </c>
      <c r="C92" s="287">
        <f>Imports!D$12</f>
        <v>5.8943710000000003E-2</v>
      </c>
      <c r="D92" s="287">
        <f>Imports!E$12</f>
        <v>4.4100199999999992E-2</v>
      </c>
      <c r="E92" s="287">
        <f>Imports!F$12</f>
        <v>2.1252689999999998E-2</v>
      </c>
      <c r="F92" s="287">
        <f>Imports!G$12</f>
        <v>3.7800499999999987E-2</v>
      </c>
      <c r="G92" s="287">
        <f>Imports!H$12</f>
        <v>7.5582414824940339E-2</v>
      </c>
      <c r="H92" s="287">
        <f>Imports!I$12</f>
        <v>0.1875392321437562</v>
      </c>
      <c r="I92" s="287">
        <f>Imports!J$12</f>
        <v>0.16904762947794535</v>
      </c>
      <c r="J92" s="287">
        <f>Imports!K$12</f>
        <v>0.14690061590000003</v>
      </c>
      <c r="K92" s="287">
        <f>Imports!L$12</f>
        <v>0.15538223159999998</v>
      </c>
      <c r="L92" s="287">
        <f>Imports!M$12</f>
        <v>0.28211505711714274</v>
      </c>
      <c r="M92" s="287">
        <f>Imports!N$12</f>
        <v>0.55068906679126983</v>
      </c>
      <c r="N92" s="287">
        <f>Imports!O$12</f>
        <v>0.38815139180999991</v>
      </c>
      <c r="O92" s="287">
        <f>Imports!P$12</f>
        <v>0.32933369696999992</v>
      </c>
      <c r="P92" s="287">
        <f>Imports!Q$12</f>
        <v>1.0054888747999997</v>
      </c>
      <c r="Q92" s="287">
        <f>Imports!R$12</f>
        <v>1.1254561990599998</v>
      </c>
      <c r="R92" s="287">
        <f>Imports!S$12</f>
        <v>0.94687094998666677</v>
      </c>
      <c r="S92" s="287">
        <f>Imports!T$12</f>
        <v>1.0409857012399999</v>
      </c>
      <c r="T92" s="287">
        <f>Imports!U$12</f>
        <v>2.0650293025599993</v>
      </c>
      <c r="U92" s="287">
        <f>Imports!V$12</f>
        <v>2.2007617817799998</v>
      </c>
      <c r="V92" s="287">
        <f>Imports!W$12</f>
        <v>2.0336230233599997</v>
      </c>
      <c r="W92" s="287">
        <f>Imports!X$12</f>
        <v>2.65805531566</v>
      </c>
      <c r="X92" s="287">
        <f>Imports!Y$12</f>
        <v>1.4584936484987667</v>
      </c>
      <c r="Y92" s="287">
        <f>Imports!Z$12</f>
        <v>2.6835370510301662</v>
      </c>
      <c r="Z92" s="287">
        <f>Imports!AA$12</f>
        <v>3.1509547257972002</v>
      </c>
      <c r="AA92" s="287">
        <f>Imports!AB$12</f>
        <v>0</v>
      </c>
      <c r="AB92" s="287"/>
      <c r="AC92" s="287"/>
      <c r="AD92" s="287"/>
      <c r="AE92" s="287"/>
      <c r="AF92" s="287"/>
      <c r="AG92" s="287"/>
      <c r="AH92" s="287"/>
      <c r="AI92" s="287"/>
      <c r="AJ92" s="287"/>
      <c r="AK92" s="287"/>
      <c r="AL92" s="287"/>
      <c r="AM92" s="287"/>
      <c r="AN92" s="287"/>
      <c r="AO92" s="287"/>
      <c r="AP92" s="287"/>
      <c r="AQ92" s="287"/>
      <c r="AR92" s="287"/>
      <c r="AS92" s="287"/>
      <c r="AT92" s="287"/>
      <c r="AU92" s="287"/>
      <c r="AV92" s="287"/>
      <c r="AW92" s="287"/>
      <c r="AX92" s="287"/>
      <c r="AY92" s="287"/>
      <c r="AZ92" s="287"/>
      <c r="BA92" s="287"/>
      <c r="BB92" s="287"/>
      <c r="BC92" s="288">
        <f t="shared" si="81"/>
        <v>1.5342205057706258E-2</v>
      </c>
      <c r="BD92" s="288">
        <f t="shared" si="81"/>
        <v>2.089822332535712E-2</v>
      </c>
      <c r="BE92" s="288">
        <f t="shared" si="81"/>
        <v>3.2857852841393934E-2</v>
      </c>
      <c r="BF92" s="288">
        <f t="shared" si="81"/>
        <v>7.9393586935387311E-2</v>
      </c>
      <c r="BG92" s="288">
        <f t="shared" si="81"/>
        <v>4.5119933596490427E-2</v>
      </c>
      <c r="BH92" s="288">
        <f t="shared" si="82"/>
        <v>4.3792482681407736E-2</v>
      </c>
      <c r="BI92" s="288">
        <f t="shared" si="83"/>
        <v>0.10927266774701322</v>
      </c>
      <c r="BJ92" s="288">
        <f t="shared" si="84"/>
        <v>0.1328002349285714</v>
      </c>
      <c r="BK92" s="288">
        <f t="shared" si="85"/>
        <v>0.10118895265509341</v>
      </c>
      <c r="BL92" s="288">
        <f t="shared" si="86"/>
        <v>0.1105349957612887</v>
      </c>
      <c r="BM92" s="288">
        <f t="shared" si="87"/>
        <v>0.17876456213474651</v>
      </c>
      <c r="BN92" s="288">
        <f t="shared" si="88"/>
        <v>0.17298176344363528</v>
      </c>
      <c r="BO92" s="288">
        <f t="shared" si="89"/>
        <v>0.14309020830184399</v>
      </c>
      <c r="BP92" s="288">
        <f t="shared" si="90"/>
        <v>0.16672099238980587</v>
      </c>
      <c r="BQ92" s="288">
        <f t="shared" si="91"/>
        <v>0.10185076554605368</v>
      </c>
    </row>
    <row r="93" spans="1:69">
      <c r="A93" s="240" t="s">
        <v>89</v>
      </c>
      <c r="B93" s="287">
        <f>Imports!C$13</f>
        <v>0.11697135999999997</v>
      </c>
      <c r="C93" s="287">
        <f>Imports!D$13</f>
        <v>8.4885199999999994E-2</v>
      </c>
      <c r="D93" s="287">
        <f>Imports!E$13</f>
        <v>0.23572353599999996</v>
      </c>
      <c r="E93" s="287">
        <f>Imports!F$13</f>
        <v>0.20047891739999998</v>
      </c>
      <c r="F93" s="287">
        <f>Imports!G$13</f>
        <v>0.42534159999999999</v>
      </c>
      <c r="G93" s="287">
        <f>Imports!H$13</f>
        <v>0.37950780640462162</v>
      </c>
      <c r="H93" s="287">
        <f>Imports!I$13</f>
        <v>0.42048752509714765</v>
      </c>
      <c r="I93" s="287">
        <f>Imports!J$13</f>
        <v>0.54603111922544334</v>
      </c>
      <c r="J93" s="287">
        <f>Imports!K$13</f>
        <v>0.49947315370422224</v>
      </c>
      <c r="K93" s="287">
        <f>Imports!L$13</f>
        <v>0.63769742833787868</v>
      </c>
      <c r="L93" s="287">
        <f>Imports!M$13</f>
        <v>0.41954775295999996</v>
      </c>
      <c r="M93" s="287">
        <f>Imports!N$13</f>
        <v>0.40788887803999996</v>
      </c>
      <c r="N93" s="287">
        <f>Imports!O$13</f>
        <v>0.41970279903999996</v>
      </c>
      <c r="O93" s="287">
        <f>Imports!P$13</f>
        <v>0.37312545116000001</v>
      </c>
      <c r="P93" s="287">
        <f>Imports!Q$13</f>
        <v>0.38044305208000001</v>
      </c>
      <c r="Q93" s="287">
        <f>Imports!R$13</f>
        <v>0.32026487780000001</v>
      </c>
      <c r="R93" s="287">
        <f>Imports!S$13</f>
        <v>0.37350313111999994</v>
      </c>
      <c r="S93" s="287">
        <f>Imports!T$13</f>
        <v>0.46777793523999989</v>
      </c>
      <c r="T93" s="287">
        <f>Imports!U$13</f>
        <v>0.37327555355999997</v>
      </c>
      <c r="U93" s="287">
        <f>Imports!V$13</f>
        <v>0.39404662667999996</v>
      </c>
      <c r="V93" s="287">
        <f>Imports!W$13</f>
        <v>1.27559326328</v>
      </c>
      <c r="W93" s="287">
        <f>Imports!X$13</f>
        <v>1.2950621790399999</v>
      </c>
      <c r="X93" s="287">
        <f>Imports!Y$13</f>
        <v>0.60442567251323054</v>
      </c>
      <c r="Y93" s="287">
        <f>Imports!Z$13</f>
        <v>1.1253792232127799</v>
      </c>
      <c r="Z93" s="287">
        <f>Imports!AA$13</f>
        <v>1.6858426846000001</v>
      </c>
      <c r="AA93" s="287">
        <f>Imports!AB$13</f>
        <v>0</v>
      </c>
      <c r="AB93" s="287"/>
      <c r="AC93" s="287"/>
      <c r="AD93" s="287"/>
      <c r="AE93" s="287"/>
      <c r="AF93" s="287"/>
      <c r="AG93" s="287"/>
      <c r="AH93" s="287"/>
      <c r="AI93" s="287"/>
      <c r="AJ93" s="287"/>
      <c r="AK93" s="287"/>
      <c r="AL93" s="287"/>
      <c r="AM93" s="287"/>
      <c r="AN93" s="287"/>
      <c r="AO93" s="287"/>
      <c r="AP93" s="287"/>
      <c r="AQ93" s="287"/>
      <c r="AR93" s="287"/>
      <c r="AS93" s="287"/>
      <c r="AT93" s="287"/>
      <c r="AU93" s="287"/>
      <c r="AV93" s="287"/>
      <c r="AW93" s="287"/>
      <c r="AX93" s="287"/>
      <c r="AY93" s="287"/>
      <c r="AZ93" s="287"/>
      <c r="BA93" s="287"/>
      <c r="BB93" s="287"/>
      <c r="BC93" s="288">
        <f t="shared" si="81"/>
        <v>5.2164652258271514E-2</v>
      </c>
      <c r="BD93" s="288">
        <f t="shared" si="81"/>
        <v>8.5767485343613184E-2</v>
      </c>
      <c r="BE93" s="288">
        <f t="shared" si="81"/>
        <v>4.8864596124598356E-2</v>
      </c>
      <c r="BF93" s="288">
        <f t="shared" si="81"/>
        <v>5.8805890749454248E-2</v>
      </c>
      <c r="BG93" s="288">
        <f t="shared" si="81"/>
        <v>4.87875680018574E-2</v>
      </c>
      <c r="BH93" s="288">
        <f t="shared" si="82"/>
        <v>4.961560267975014E-2</v>
      </c>
      <c r="BI93" s="288">
        <f t="shared" si="83"/>
        <v>4.1345089208338105E-2</v>
      </c>
      <c r="BJ93" s="288">
        <f t="shared" si="84"/>
        <v>3.7790232126965972E-2</v>
      </c>
      <c r="BK93" s="288">
        <f t="shared" si="85"/>
        <v>3.9915038740984732E-2</v>
      </c>
      <c r="BL93" s="288">
        <f t="shared" si="86"/>
        <v>4.9670069461460312E-2</v>
      </c>
      <c r="BM93" s="288">
        <f t="shared" si="87"/>
        <v>3.2313556425100524E-2</v>
      </c>
      <c r="BN93" s="288">
        <f t="shared" si="88"/>
        <v>3.0972402795449917E-2</v>
      </c>
      <c r="BO93" s="288">
        <f t="shared" si="89"/>
        <v>8.9753559855745638E-2</v>
      </c>
      <c r="BP93" s="288">
        <f t="shared" si="90"/>
        <v>8.1230082167210796E-2</v>
      </c>
      <c r="BQ93" s="288">
        <f t="shared" si="91"/>
        <v>4.2208766232561978E-2</v>
      </c>
    </row>
    <row r="94" spans="1:69">
      <c r="A94" s="240" t="s">
        <v>139</v>
      </c>
      <c r="B94" s="287">
        <f>Imports!C$14</f>
        <v>0.14690579999999998</v>
      </c>
      <c r="C94" s="287">
        <f>Imports!D$14</f>
        <v>6.3225387100000002E-2</v>
      </c>
      <c r="D94" s="287">
        <f>Imports!E$14</f>
        <v>0.135273059</v>
      </c>
      <c r="E94" s="287">
        <f>Imports!F$14</f>
        <v>0.12860632349999998</v>
      </c>
      <c r="F94" s="287">
        <f>Imports!G$14</f>
        <v>0.19967019999999999</v>
      </c>
      <c r="G94" s="287">
        <f>Imports!H$14</f>
        <v>0.14378434506554946</v>
      </c>
      <c r="H94" s="287">
        <f>Imports!I$14</f>
        <v>0.22546699973655254</v>
      </c>
      <c r="I94" s="287">
        <f>Imports!J$14</f>
        <v>0.23065285606245767</v>
      </c>
      <c r="J94" s="287">
        <f>Imports!K$14</f>
        <v>0.29344014263095236</v>
      </c>
      <c r="K94" s="287">
        <f>Imports!L$14</f>
        <v>0.13512128334285714</v>
      </c>
      <c r="L94" s="287">
        <f>Imports!M$14</f>
        <v>9.5735666040000014E-2</v>
      </c>
      <c r="M94" s="287">
        <f>Imports!N$14</f>
        <v>8.2115326580000023E-2</v>
      </c>
      <c r="N94" s="287">
        <f>Imports!O$14</f>
        <v>9.6682465740000001E-2</v>
      </c>
      <c r="O94" s="287">
        <f>Imports!P$14</f>
        <v>6.3916346900000004E-2</v>
      </c>
      <c r="P94" s="287">
        <f>Imports!Q$14</f>
        <v>9.1498365979999982E-2</v>
      </c>
      <c r="Q94" s="287">
        <f>Imports!R$14</f>
        <v>9.1451936099999978E-2</v>
      </c>
      <c r="R94" s="287">
        <f>Imports!S$14</f>
        <v>9.7643694400000036E-2</v>
      </c>
      <c r="S94" s="287">
        <f>Imports!T$14</f>
        <v>0.10233915691999997</v>
      </c>
      <c r="T94" s="287">
        <f>Imports!U$14</f>
        <v>0.13407870952000001</v>
      </c>
      <c r="U94" s="287">
        <f>Imports!V$14</f>
        <v>0.11485379569999996</v>
      </c>
      <c r="V94" s="287">
        <f>Imports!W$14</f>
        <v>0.10983327502000001</v>
      </c>
      <c r="W94" s="287">
        <f>Imports!X$14</f>
        <v>0.11322984512000001</v>
      </c>
      <c r="X94" s="287">
        <f>Imports!Y$14</f>
        <v>0.10089985189629996</v>
      </c>
      <c r="Y94" s="287">
        <f>Imports!Z$14</f>
        <v>8.5467179889759978E-2</v>
      </c>
      <c r="Z94" s="287">
        <f>Imports!AA$14</f>
        <v>0.19139547206499993</v>
      </c>
      <c r="AA94" s="287">
        <f>Imports!AB$14</f>
        <v>0</v>
      </c>
      <c r="AB94" s="287"/>
      <c r="AC94" s="287"/>
      <c r="AD94" s="287"/>
      <c r="AE94" s="287"/>
      <c r="AF94" s="287"/>
      <c r="AG94" s="287"/>
      <c r="AH94" s="287"/>
      <c r="AI94" s="287"/>
      <c r="AJ94" s="287"/>
      <c r="AK94" s="287"/>
      <c r="AL94" s="287"/>
      <c r="AM94" s="287"/>
      <c r="AN94" s="287"/>
      <c r="AO94" s="287"/>
      <c r="AP94" s="287"/>
      <c r="AQ94" s="287"/>
      <c r="AR94" s="287"/>
      <c r="AS94" s="287"/>
      <c r="AT94" s="287"/>
      <c r="AU94" s="287"/>
      <c r="AV94" s="287"/>
      <c r="AW94" s="287"/>
      <c r="AX94" s="287"/>
      <c r="AY94" s="287"/>
      <c r="AZ94" s="287"/>
      <c r="BA94" s="287"/>
      <c r="BB94" s="287"/>
      <c r="BC94" s="288">
        <f t="shared" si="81"/>
        <v>3.0646698196768022E-2</v>
      </c>
      <c r="BD94" s="288">
        <f t="shared" si="81"/>
        <v>1.8173215342775949E-2</v>
      </c>
      <c r="BE94" s="288">
        <f t="shared" si="81"/>
        <v>1.1150303208059464E-2</v>
      </c>
      <c r="BF94" s="288">
        <f t="shared" si="81"/>
        <v>1.1838677599945962E-2</v>
      </c>
      <c r="BG94" s="288">
        <f t="shared" si="81"/>
        <v>1.1238672657572512E-2</v>
      </c>
      <c r="BH94" s="288">
        <f t="shared" si="82"/>
        <v>8.499147036666807E-3</v>
      </c>
      <c r="BI94" s="288">
        <f t="shared" si="83"/>
        <v>9.9436908708869579E-3</v>
      </c>
      <c r="BJ94" s="288">
        <f t="shared" si="84"/>
        <v>1.0791036211712436E-2</v>
      </c>
      <c r="BK94" s="288">
        <f t="shared" si="85"/>
        <v>1.0434857220880146E-2</v>
      </c>
      <c r="BL94" s="288">
        <f t="shared" si="86"/>
        <v>1.0866679785218349E-2</v>
      </c>
      <c r="BM94" s="288">
        <f t="shared" si="87"/>
        <v>1.1606867645520137E-2</v>
      </c>
      <c r="BN94" s="288">
        <f t="shared" si="88"/>
        <v>9.0276068418054176E-3</v>
      </c>
      <c r="BO94" s="288">
        <f t="shared" si="89"/>
        <v>7.7281118577813245E-3</v>
      </c>
      <c r="BP94" s="288">
        <f t="shared" si="90"/>
        <v>7.1021065796981085E-3</v>
      </c>
      <c r="BQ94" s="288">
        <f t="shared" si="91"/>
        <v>7.0461240401694337E-3</v>
      </c>
    </row>
    <row r="95" spans="1:69">
      <c r="A95" s="240" t="s">
        <v>88</v>
      </c>
      <c r="B95" s="287">
        <f>Imports!C$15</f>
        <v>2.9270698666666668E-2</v>
      </c>
      <c r="C95" s="287">
        <f>Imports!D$15</f>
        <v>4.2056505833333348E-2</v>
      </c>
      <c r="D95" s="287">
        <f>Imports!E$15</f>
        <v>0.1040560406428571</v>
      </c>
      <c r="E95" s="287">
        <f>Imports!F$15</f>
        <v>0.12496289827142855</v>
      </c>
      <c r="F95" s="287">
        <f>Imports!G$15</f>
        <v>0.18222471251428568</v>
      </c>
      <c r="G95" s="287">
        <f>Imports!H$15</f>
        <v>0.19020482999999996</v>
      </c>
      <c r="H95" s="287">
        <f>Imports!I$15</f>
        <v>0.22348471297142855</v>
      </c>
      <c r="I95" s="287">
        <f>Imports!J$15</f>
        <v>0.24519555415714278</v>
      </c>
      <c r="J95" s="287">
        <f>Imports!K$15</f>
        <v>0.18697652939408976</v>
      </c>
      <c r="K95" s="287">
        <f>Imports!L$15</f>
        <v>6.9213373599999961E-2</v>
      </c>
      <c r="L95" s="287">
        <f>Imports!M$15</f>
        <v>9.1756383599999977E-2</v>
      </c>
      <c r="M95" s="287">
        <f>Imports!N$15</f>
        <v>0.10010932399999997</v>
      </c>
      <c r="N95" s="287">
        <f>Imports!O$15</f>
        <v>0.10145668119999995</v>
      </c>
      <c r="O95" s="287">
        <f>Imports!P$15</f>
        <v>9.3805737200000017E-2</v>
      </c>
      <c r="P95" s="287">
        <f>Imports!Q$15</f>
        <v>0.1050990304</v>
      </c>
      <c r="Q95" s="287">
        <f>Imports!R$15</f>
        <v>0.13451070639999999</v>
      </c>
      <c r="R95" s="287">
        <f>Imports!S$15</f>
        <v>0.17800174279999995</v>
      </c>
      <c r="S95" s="287">
        <f>Imports!T$15</f>
        <v>0.22292062240000002</v>
      </c>
      <c r="T95" s="287">
        <f>Imports!U$15</f>
        <v>0.21592930239999997</v>
      </c>
      <c r="U95" s="287">
        <f>Imports!V$15</f>
        <v>0.27351182879999991</v>
      </c>
      <c r="V95" s="287">
        <f>Imports!W$15</f>
        <v>0.36002589279999991</v>
      </c>
      <c r="W95" s="287">
        <f>Imports!X$15</f>
        <v>0.41573557480000012</v>
      </c>
      <c r="X95" s="287">
        <f>Imports!Y$15</f>
        <v>0.32227711749404986</v>
      </c>
      <c r="Y95" s="287">
        <f>Imports!Z$15</f>
        <v>0.22624355587399991</v>
      </c>
      <c r="Z95" s="287">
        <f>Imports!AA$15</f>
        <v>0.27494061738919995</v>
      </c>
      <c r="AA95" s="287">
        <f>Imports!AB$15</f>
        <v>0</v>
      </c>
      <c r="AB95" s="287"/>
      <c r="AC95" s="287"/>
      <c r="AD95" s="287"/>
      <c r="AE95" s="287"/>
      <c r="AF95" s="287"/>
      <c r="AG95" s="287"/>
      <c r="AH95" s="287"/>
      <c r="AI95" s="287"/>
      <c r="AJ95" s="287"/>
      <c r="AK95" s="287"/>
      <c r="AL95" s="287"/>
      <c r="AM95" s="287"/>
      <c r="AN95" s="287"/>
      <c r="AO95" s="287"/>
      <c r="AP95" s="287"/>
      <c r="AQ95" s="287"/>
      <c r="AR95" s="287"/>
      <c r="AS95" s="287"/>
      <c r="AT95" s="287"/>
      <c r="AU95" s="287"/>
      <c r="AV95" s="287"/>
      <c r="AW95" s="287"/>
      <c r="AX95" s="287"/>
      <c r="AY95" s="287"/>
      <c r="AZ95" s="287"/>
      <c r="BA95" s="287"/>
      <c r="BB95" s="287"/>
      <c r="BC95" s="288">
        <f t="shared" si="81"/>
        <v>1.9527707473297025E-2</v>
      </c>
      <c r="BD95" s="288">
        <f t="shared" si="81"/>
        <v>9.3088928103293896E-3</v>
      </c>
      <c r="BE95" s="288">
        <f t="shared" si="81"/>
        <v>1.0686837421568058E-2</v>
      </c>
      <c r="BF95" s="288">
        <f t="shared" si="81"/>
        <v>1.4432896524254828E-2</v>
      </c>
      <c r="BG95" s="288">
        <f t="shared" si="81"/>
        <v>1.1793642416990456E-2</v>
      </c>
      <c r="BH95" s="288">
        <f t="shared" si="82"/>
        <v>1.247362829720366E-2</v>
      </c>
      <c r="BI95" s="288">
        <f t="shared" si="83"/>
        <v>1.1421758825244882E-2</v>
      </c>
      <c r="BJ95" s="288">
        <f t="shared" si="84"/>
        <v>1.5871833506490629E-2</v>
      </c>
      <c r="BK95" s="288">
        <f t="shared" si="85"/>
        <v>1.9022454881488272E-2</v>
      </c>
      <c r="BL95" s="288">
        <f t="shared" si="86"/>
        <v>2.3670382813843233E-2</v>
      </c>
      <c r="BM95" s="288">
        <f t="shared" si="87"/>
        <v>1.8692474313921136E-2</v>
      </c>
      <c r="BN95" s="288">
        <f t="shared" si="88"/>
        <v>2.1498264310211141E-2</v>
      </c>
      <c r="BO95" s="288">
        <f t="shared" si="89"/>
        <v>2.5332217133189762E-2</v>
      </c>
      <c r="BP95" s="288">
        <f t="shared" si="90"/>
        <v>2.607614942926503E-2</v>
      </c>
      <c r="BQ95" s="288">
        <f t="shared" si="91"/>
        <v>2.2505529022036206E-2</v>
      </c>
    </row>
    <row r="96" spans="1:69">
      <c r="A96" s="240" t="s">
        <v>70</v>
      </c>
      <c r="B96" s="287">
        <f>Imports!C$19</f>
        <v>0.22605983099999999</v>
      </c>
      <c r="C96" s="287">
        <f>Imports!D$19</f>
        <v>0.25873459649999997</v>
      </c>
      <c r="D96" s="287">
        <f>Imports!E$19</f>
        <v>0.38935739699999994</v>
      </c>
      <c r="E96" s="287">
        <f>Imports!F$19</f>
        <v>0.270513</v>
      </c>
      <c r="F96" s="287">
        <f>Imports!G$19</f>
        <v>0.38473649999999998</v>
      </c>
      <c r="G96" s="287">
        <f>Imports!H$19</f>
        <v>0.77687584199999982</v>
      </c>
      <c r="H96" s="287">
        <f>Imports!I$19</f>
        <v>1.1612779109999998</v>
      </c>
      <c r="I96" s="287">
        <f>Imports!J$19</f>
        <v>1.0759084503061227</v>
      </c>
      <c r="J96" s="287">
        <f>Imports!K$19</f>
        <v>0.96796838700000032</v>
      </c>
      <c r="K96" s="287">
        <f>Imports!L$19</f>
        <v>0.67686323657142844</v>
      </c>
      <c r="L96" s="287">
        <f>Imports!M$19</f>
        <v>0.64460154599999997</v>
      </c>
      <c r="M96" s="287">
        <f>Imports!N$19</f>
        <v>0.62378043299999986</v>
      </c>
      <c r="N96" s="287">
        <f>Imports!O$19</f>
        <v>0.77474699999999985</v>
      </c>
      <c r="O96" s="287">
        <f>Imports!P$19</f>
        <v>0.65582546657142848</v>
      </c>
      <c r="P96" s="287">
        <f>Imports!Q$19</f>
        <v>0.78152955749999986</v>
      </c>
      <c r="Q96" s="287">
        <f>Imports!R$19</f>
        <v>0.70125971850000002</v>
      </c>
      <c r="R96" s="287">
        <f>Imports!S$19</f>
        <v>0.74274347699999999</v>
      </c>
      <c r="S96" s="287">
        <f>Imports!T$19</f>
        <v>0.80107347599999978</v>
      </c>
      <c r="T96" s="287">
        <f>Imports!U$19</f>
        <v>0.83299113450000006</v>
      </c>
      <c r="U96" s="287">
        <f>Imports!V$19</f>
        <v>1.9934738729999999</v>
      </c>
      <c r="V96" s="287">
        <f>Imports!W$19</f>
        <v>2.4832634489999998</v>
      </c>
      <c r="W96" s="287">
        <f>Imports!X$19</f>
        <v>3.2878279349999997</v>
      </c>
      <c r="X96" s="287">
        <f>Imports!Y$19</f>
        <v>5.0597720698499975</v>
      </c>
      <c r="Y96" s="287">
        <f>Imports!Z$19</f>
        <v>3.9700740627900002</v>
      </c>
      <c r="Z96" s="287">
        <f>Imports!AA$19</f>
        <v>4.3705252905029992</v>
      </c>
      <c r="AA96" s="287">
        <f>Imports!AB$19</f>
        <v>0</v>
      </c>
      <c r="AB96" s="287"/>
      <c r="AC96" s="287"/>
      <c r="AD96" s="287"/>
      <c r="AE96" s="287"/>
      <c r="AF96" s="287"/>
      <c r="AG96" s="287"/>
      <c r="AH96" s="287"/>
      <c r="AI96" s="287"/>
      <c r="AJ96" s="287"/>
      <c r="AK96" s="287"/>
      <c r="AL96" s="287"/>
      <c r="AM96" s="287"/>
      <c r="AN96" s="287"/>
      <c r="AO96" s="287"/>
      <c r="AP96" s="287"/>
      <c r="AQ96" s="287"/>
      <c r="AR96" s="287"/>
      <c r="AS96" s="287"/>
      <c r="AT96" s="287"/>
      <c r="AU96" s="287"/>
      <c r="AV96" s="287"/>
      <c r="AW96" s="287"/>
      <c r="AX96" s="287"/>
      <c r="AY96" s="287"/>
      <c r="AZ96" s="287"/>
      <c r="BA96" s="287"/>
      <c r="BB96" s="287"/>
      <c r="BC96" s="288">
        <f t="shared" si="81"/>
        <v>0.10109399059865459</v>
      </c>
      <c r="BD96" s="288">
        <f t="shared" si="81"/>
        <v>9.1035113429235523E-2</v>
      </c>
      <c r="BE96" s="288">
        <f t="shared" si="81"/>
        <v>7.5076541309910844E-2</v>
      </c>
      <c r="BF96" s="288">
        <f t="shared" si="81"/>
        <v>8.9931267974038775E-2</v>
      </c>
      <c r="BG96" s="288">
        <f t="shared" si="81"/>
        <v>9.0059018031787411E-2</v>
      </c>
      <c r="BH96" s="288">
        <f t="shared" si="82"/>
        <v>8.7207065815289614E-2</v>
      </c>
      <c r="BI96" s="288">
        <f t="shared" si="83"/>
        <v>8.4933629611918388E-2</v>
      </c>
      <c r="BJ96" s="288">
        <f t="shared" si="84"/>
        <v>8.2746405804619935E-2</v>
      </c>
      <c r="BK96" s="288">
        <f t="shared" si="85"/>
        <v>7.9374527785534846E-2</v>
      </c>
      <c r="BL96" s="288">
        <f t="shared" si="86"/>
        <v>8.506039340277767E-2</v>
      </c>
      <c r="BM96" s="288">
        <f t="shared" si="87"/>
        <v>7.2110015696347091E-2</v>
      </c>
      <c r="BN96" s="288">
        <f t="shared" si="88"/>
        <v>0.15668875604130467</v>
      </c>
      <c r="BO96" s="288">
        <f t="shared" si="89"/>
        <v>0.17472790192878512</v>
      </c>
      <c r="BP96" s="288">
        <f t="shared" si="90"/>
        <v>0.20622217035916707</v>
      </c>
      <c r="BQ96" s="288">
        <f t="shared" si="91"/>
        <v>0.35333829484496287</v>
      </c>
    </row>
    <row r="97" spans="1:69">
      <c r="A97" s="240" t="s">
        <v>3</v>
      </c>
      <c r="B97" s="287">
        <f>Imports!C$20</f>
        <v>5.1210380766068937</v>
      </c>
      <c r="C97" s="287">
        <f>Imports!D$20</f>
        <v>5.087152699999999</v>
      </c>
      <c r="D97" s="287">
        <f>Imports!E$20</f>
        <v>4.9982184011199999</v>
      </c>
      <c r="E97" s="287">
        <f>Imports!F$20</f>
        <v>5.5551846971949965</v>
      </c>
      <c r="F97" s="287">
        <f>Imports!G$20</f>
        <v>6.116103003150001</v>
      </c>
      <c r="G97" s="287">
        <f>Imports!H$20</f>
        <v>5.3702957454999991</v>
      </c>
      <c r="H97" s="287">
        <f>Imports!I$20</f>
        <v>7.315128194849998</v>
      </c>
      <c r="I97" s="287">
        <f>Imports!J$20</f>
        <v>6.9163053840299984</v>
      </c>
      <c r="J97" s="287">
        <f>Imports!K$20</f>
        <v>6.1945257079999987</v>
      </c>
      <c r="K97" s="287">
        <f>Imports!L$20</f>
        <v>4.7106260180000001</v>
      </c>
      <c r="L97" s="287">
        <f>Imports!M$20</f>
        <v>6.136586218349998</v>
      </c>
      <c r="M97" s="287">
        <f>Imports!N$20</f>
        <v>4.3055471899999986</v>
      </c>
      <c r="N97" s="287">
        <f>Imports!O$20</f>
        <v>5.9634152899999995</v>
      </c>
      <c r="O97" s="287">
        <f>Imports!P$20</f>
        <v>5.4409157442500025</v>
      </c>
      <c r="P97" s="287">
        <f>Imports!Q$20</f>
        <v>6.1497756809999986</v>
      </c>
      <c r="Q97" s="287">
        <f>Imports!R$20</f>
        <v>5.3731339484199978</v>
      </c>
      <c r="R97" s="287">
        <f>Imports!S$20</f>
        <v>6.3187116089999957</v>
      </c>
      <c r="S97" s="287">
        <f>Imports!T$20</f>
        <v>5.9670548944999986</v>
      </c>
      <c r="T97" s="287">
        <f>Imports!U$20</f>
        <v>6.6616799514999991</v>
      </c>
      <c r="U97" s="287">
        <f>Imports!V$20</f>
        <v>6.6054957919999993</v>
      </c>
      <c r="V97" s="287">
        <f>Imports!W$20</f>
        <v>6.3635075419999971</v>
      </c>
      <c r="W97" s="287">
        <f>Imports!X$20</f>
        <v>6.3503041699999976</v>
      </c>
      <c r="X97" s="287">
        <f>Imports!Y$20</f>
        <v>5.2623791887274995</v>
      </c>
      <c r="Y97" s="287">
        <f>Imports!Z$20</f>
        <v>4.8047830631500004</v>
      </c>
      <c r="Z97" s="287">
        <f>Imports!AA$20</f>
        <v>5.3833848184304998</v>
      </c>
      <c r="AA97" s="287">
        <f>Imports!AB$20</f>
        <v>0</v>
      </c>
      <c r="AB97" s="287"/>
      <c r="AC97" s="287"/>
      <c r="AD97" s="287"/>
      <c r="AE97" s="287"/>
      <c r="AF97" s="287"/>
      <c r="AG97" s="287"/>
      <c r="AH97" s="287"/>
      <c r="AI97" s="287"/>
      <c r="AJ97" s="287"/>
      <c r="AK97" s="287"/>
      <c r="AL97" s="287"/>
      <c r="AM97" s="287"/>
      <c r="AN97" s="287"/>
      <c r="AO97" s="287"/>
      <c r="AP97" s="287"/>
      <c r="AQ97" s="287"/>
      <c r="AR97" s="287"/>
      <c r="AS97" s="287"/>
      <c r="AT97" s="287"/>
      <c r="AU97" s="287"/>
      <c r="AV97" s="287"/>
      <c r="AW97" s="287"/>
      <c r="AX97" s="287"/>
      <c r="AY97" s="287"/>
      <c r="AZ97" s="287"/>
      <c r="BA97" s="287"/>
      <c r="BB97" s="287"/>
      <c r="BC97" s="288">
        <f t="shared" si="81"/>
        <v>0.64695224771599469</v>
      </c>
      <c r="BD97" s="288">
        <f t="shared" si="81"/>
        <v>0.63355837738143128</v>
      </c>
      <c r="BE97" s="288">
        <f t="shared" si="81"/>
        <v>0.7147262856918174</v>
      </c>
      <c r="BF97" s="288">
        <f t="shared" si="81"/>
        <v>0.62073655670241201</v>
      </c>
      <c r="BG97" s="288">
        <f t="shared" si="81"/>
        <v>0.69320607260582723</v>
      </c>
      <c r="BH97" s="288">
        <f t="shared" si="82"/>
        <v>0.72349477351773028</v>
      </c>
      <c r="BI97" s="288">
        <f t="shared" si="83"/>
        <v>0.66833399309588759</v>
      </c>
      <c r="BJ97" s="288">
        <f t="shared" si="84"/>
        <v>0.63401263527521567</v>
      </c>
      <c r="BK97" s="288">
        <f t="shared" si="85"/>
        <v>0.6752597171275484</v>
      </c>
      <c r="BL97" s="288">
        <f t="shared" si="86"/>
        <v>0.63359985318268108</v>
      </c>
      <c r="BM97" s="288">
        <f t="shared" si="87"/>
        <v>0.57668542433533632</v>
      </c>
      <c r="BN97" s="288">
        <f t="shared" si="88"/>
        <v>0.51919763419169351</v>
      </c>
      <c r="BO97" s="288">
        <f t="shared" si="89"/>
        <v>0.44775044797176494</v>
      </c>
      <c r="BP97" s="288">
        <f t="shared" si="90"/>
        <v>0.39830962394273489</v>
      </c>
      <c r="BQ97" s="288">
        <f t="shared" si="91"/>
        <v>0.3674869270203544</v>
      </c>
    </row>
    <row r="98" spans="1:69">
      <c r="A98" s="240" t="s">
        <v>2</v>
      </c>
      <c r="B98" s="287">
        <f t="shared" ref="B98:AA98" si="92">B89-SUM(B91:B97)</f>
        <v>1.0336984416400004</v>
      </c>
      <c r="C98" s="287">
        <f t="shared" si="92"/>
        <v>1.0304948786899999</v>
      </c>
      <c r="D98" s="287">
        <f t="shared" si="92"/>
        <v>0.6237980830000005</v>
      </c>
      <c r="E98" s="287">
        <f t="shared" si="92"/>
        <v>0.32908526794999915</v>
      </c>
      <c r="F98" s="287">
        <f t="shared" si="92"/>
        <v>0.35736087060000088</v>
      </c>
      <c r="G98" s="287">
        <f t="shared" si="92"/>
        <v>0.2973023416036753</v>
      </c>
      <c r="H98" s="287">
        <f t="shared" si="92"/>
        <v>0.38593469027903637</v>
      </c>
      <c r="I98" s="287">
        <f t="shared" si="92"/>
        <v>0.34794445965288112</v>
      </c>
      <c r="J98" s="287">
        <f t="shared" si="92"/>
        <v>0.44285240133444326</v>
      </c>
      <c r="K98" s="287">
        <f t="shared" si="92"/>
        <v>0.4812503132716639</v>
      </c>
      <c r="L98" s="287">
        <f t="shared" si="92"/>
        <v>0.38287320954333381</v>
      </c>
      <c r="M98" s="287">
        <f t="shared" si="92"/>
        <v>0.33204686701999986</v>
      </c>
      <c r="N98" s="287">
        <f t="shared" si="92"/>
        <v>0.26979472190000386</v>
      </c>
      <c r="O98" s="287">
        <f t="shared" si="92"/>
        <v>0.17348965477333067</v>
      </c>
      <c r="P98" s="287">
        <f t="shared" si="92"/>
        <v>0.22986186766000216</v>
      </c>
      <c r="Q98" s="287">
        <f t="shared" si="92"/>
        <v>0.26137969750000245</v>
      </c>
      <c r="R98" s="287">
        <f t="shared" si="92"/>
        <v>0.28078471044999986</v>
      </c>
      <c r="S98" s="287">
        <f t="shared" si="92"/>
        <v>0.30789261137333312</v>
      </c>
      <c r="T98" s="287">
        <f t="shared" si="92"/>
        <v>0.5737793206600017</v>
      </c>
      <c r="U98" s="287">
        <f t="shared" si="92"/>
        <v>0.46928435556000281</v>
      </c>
      <c r="V98" s="287">
        <f t="shared" ref="V98:W98" si="93">V89-SUM(V91:V97)</f>
        <v>0.89114093051333576</v>
      </c>
      <c r="W98" s="287">
        <f t="shared" si="93"/>
        <v>1.0330255802600039</v>
      </c>
      <c r="X98" s="287">
        <f>X89-SUM(X91:X97)</f>
        <v>0.89768151875696134</v>
      </c>
      <c r="Y98" s="287">
        <f t="shared" si="92"/>
        <v>0.9888170703161947</v>
      </c>
      <c r="Z98" s="287">
        <f t="shared" si="92"/>
        <v>0.69588246226289741</v>
      </c>
      <c r="AA98" s="287">
        <f t="shared" si="92"/>
        <v>0</v>
      </c>
      <c r="AB98" s="287"/>
      <c r="BC98" s="288">
        <f t="shared" si="81"/>
        <v>4.6251217600039043E-2</v>
      </c>
      <c r="BD98" s="288">
        <f t="shared" si="81"/>
        <v>6.4726039899077562E-2</v>
      </c>
      <c r="BE98" s="288">
        <f t="shared" si="81"/>
        <v>4.4593123474665465E-2</v>
      </c>
      <c r="BF98" s="288">
        <f t="shared" si="81"/>
        <v>4.7871645531266022E-2</v>
      </c>
      <c r="BG98" s="288">
        <f t="shared" si="81"/>
        <v>3.1361783555758881E-2</v>
      </c>
      <c r="BH98" s="288">
        <f t="shared" si="82"/>
        <v>2.3069436173598037E-2</v>
      </c>
      <c r="BI98" s="288">
        <f t="shared" si="83"/>
        <v>2.4980504630163561E-2</v>
      </c>
      <c r="BJ98" s="288">
        <f t="shared" si="84"/>
        <v>3.0841969027804644E-2</v>
      </c>
      <c r="BK98" s="288">
        <f t="shared" si="85"/>
        <v>3.000652916049355E-2</v>
      </c>
      <c r="BL98" s="288">
        <f t="shared" si="86"/>
        <v>3.2692964420687247E-2</v>
      </c>
      <c r="BM98" s="288">
        <f t="shared" si="87"/>
        <v>4.9670679681203853E-2</v>
      </c>
      <c r="BN98" s="288">
        <f t="shared" si="88"/>
        <v>3.6886152810061017E-2</v>
      </c>
      <c r="BO98" s="288">
        <f t="shared" si="89"/>
        <v>6.2702644447234585E-2</v>
      </c>
      <c r="BP98" s="288">
        <f t="shared" si="90"/>
        <v>6.4794381399936596E-2</v>
      </c>
      <c r="BQ98" s="288">
        <f t="shared" si="91"/>
        <v>6.268765722500709E-2</v>
      </c>
    </row>
    <row r="99" spans="1:69">
      <c r="AB99" s="287"/>
    </row>
    <row r="103" spans="1:69">
      <c r="A103" s="240" t="str">
        <f t="shared" ref="A103:A110" si="94">A91</f>
        <v>Sawn wood</v>
      </c>
      <c r="AC103" s="289">
        <f>Imports!AD$10</f>
        <v>0.105368613</v>
      </c>
      <c r="AD103" s="289">
        <f>Imports!AE$10</f>
        <v>8.4034999999999985E-2</v>
      </c>
      <c r="AE103" s="289">
        <f>Imports!AF$10</f>
        <v>9.8381999999999983E-2</v>
      </c>
      <c r="AF103" s="289">
        <f>Imports!AG$10</f>
        <v>9.8516999999999993E-2</v>
      </c>
      <c r="AG103" s="289">
        <f>Imports!AH$10</f>
        <v>0.17911899999999994</v>
      </c>
      <c r="AH103" s="289">
        <f>Imports!AI$10</f>
        <v>0.17211231989550635</v>
      </c>
      <c r="AI103" s="289">
        <f>Imports!AJ$10</f>
        <v>0.1814008299989614</v>
      </c>
      <c r="AJ103" s="289">
        <f>Imports!AK$10</f>
        <v>0.20020719415728375</v>
      </c>
      <c r="AK103" s="289">
        <f>Imports!AL$10</f>
        <v>0.17729795558295428</v>
      </c>
      <c r="AL103" s="289">
        <f>Imports!AM$10</f>
        <v>0.10977667667367084</v>
      </c>
      <c r="AM103" s="289">
        <f>Imports!AN$10</f>
        <v>0.12689881519273499</v>
      </c>
      <c r="AN103" s="289">
        <f>Imports!AO$10</f>
        <v>0.14575436699999997</v>
      </c>
      <c r="AO103" s="289">
        <f>Imports!AP$10</f>
        <v>0.16003764999999995</v>
      </c>
      <c r="AP103" s="289">
        <f>Imports!AQ$10</f>
        <v>0.14912977699999999</v>
      </c>
      <c r="AQ103" s="289">
        <f>Imports!AR$10</f>
        <v>0.143982734</v>
      </c>
      <c r="AR103" s="289">
        <f>Imports!AS$10</f>
        <v>0.11473282800000001</v>
      </c>
      <c r="AS103" s="289">
        <f>Imports!AT$10</f>
        <v>0.105859304</v>
      </c>
      <c r="AT103" s="289">
        <f>Imports!AU$10</f>
        <v>0.12263124399999999</v>
      </c>
      <c r="AU103" s="289">
        <f>Imports!AV$10</f>
        <v>0.15402864099999999</v>
      </c>
      <c r="AV103" s="289">
        <f>Imports!AW$10</f>
        <v>0.14203193099999997</v>
      </c>
      <c r="AW103" s="289">
        <f>Imports!AX$10</f>
        <v>0.13403060599999994</v>
      </c>
      <c r="AX103" s="289">
        <f>Imports!AY$10</f>
        <v>0.19139442000000004</v>
      </c>
      <c r="AY103" s="289">
        <f>Imports!AZ$10</f>
        <v>0.20574767521399995</v>
      </c>
      <c r="AZ103" s="289">
        <f>Imports!BA$10</f>
        <v>0.154759189706</v>
      </c>
      <c r="BA103" s="289">
        <f>Imports!BB$10</f>
        <v>0.16605883846</v>
      </c>
      <c r="BB103" s="289">
        <f>Imports!BC$10</f>
        <v>0</v>
      </c>
      <c r="BC103" s="288">
        <f t="shared" ref="BC103:BD110" si="95">AK103/AK$89</f>
        <v>7.0579536742558804E-2</v>
      </c>
      <c r="BD103" s="288">
        <f t="shared" si="95"/>
        <v>5.698030681533639E-2</v>
      </c>
      <c r="BE103" s="288">
        <f t="shared" ref="BE103:BE110" si="96">AM103/AM$89</f>
        <v>4.7870849085975345E-2</v>
      </c>
      <c r="BF103" s="288">
        <f t="shared" ref="BF103:BF110" si="97">AN103/AN$89</f>
        <v>5.1217015896465969E-2</v>
      </c>
      <c r="BG103" s="288">
        <f t="shared" ref="BG103:BG110" si="98">AO103/AO$89</f>
        <v>5.704512880885123E-2</v>
      </c>
      <c r="BH103" s="288">
        <f t="shared" ref="BH103:BH110" si="99">AP103/AP$89</f>
        <v>5.6345484029633408E-2</v>
      </c>
      <c r="BI103" s="288">
        <f t="shared" ref="BI103:BI110" si="100">AQ103/AQ$89</f>
        <v>5.2791474591734548E-2</v>
      </c>
      <c r="BJ103" s="288">
        <f t="shared" ref="BJ103:BJ110" si="101">AR103/AR$89</f>
        <v>4.6743251633628545E-2</v>
      </c>
      <c r="BK103" s="288">
        <f t="shared" ref="BK103:BK110" si="102">AS103/AS$89</f>
        <v>4.0147482797015736E-2</v>
      </c>
      <c r="BL103" s="288">
        <f t="shared" ref="BL103:BL110" si="103">AT103/AT$89</f>
        <v>4.3109024735004407E-2</v>
      </c>
      <c r="BM103" s="288">
        <f t="shared" ref="BM103:BM110" si="104">AU103/AU$89</f>
        <v>4.579005411652675E-2</v>
      </c>
      <c r="BN103" s="288">
        <f t="shared" ref="BN103:BN110" si="105">AV103/AV$89</f>
        <v>4.1873320780279652E-2</v>
      </c>
      <c r="BO103" s="288">
        <f t="shared" ref="BO103:BO110" si="106">AW103/AW$89</f>
        <v>4.0668574752437861E-2</v>
      </c>
      <c r="BP103" s="288">
        <f t="shared" ref="BP103:BP110" si="107">AX103/AX$89</f>
        <v>4.8167816249191454E-2</v>
      </c>
      <c r="BQ103" s="288">
        <f t="shared" ref="BQ103:BQ110" si="108">AY103/AY$89</f>
        <v>5.2969100580441561E-2</v>
      </c>
    </row>
    <row r="104" spans="1:69">
      <c r="A104" s="240" t="str">
        <f t="shared" si="94"/>
        <v>Plywood</v>
      </c>
      <c r="AC104" s="289">
        <f>Imports!AD$12</f>
        <v>6.3630000000000006E-3</v>
      </c>
      <c r="AD104" s="289">
        <f>Imports!AE$12</f>
        <v>7.3010000000000011E-3</v>
      </c>
      <c r="AE104" s="289">
        <f>Imports!AF$12</f>
        <v>7.0639999999999991E-3</v>
      </c>
      <c r="AF104" s="289">
        <f>Imports!AG$12</f>
        <v>2.3079999999999997E-3</v>
      </c>
      <c r="AG104" s="289">
        <f>Imports!AH$12</f>
        <v>5.5970000000000004E-3</v>
      </c>
      <c r="AH104" s="289">
        <f>Imports!AI$12</f>
        <v>1.0861486023803274E-2</v>
      </c>
      <c r="AI104" s="289">
        <f>Imports!AJ$12</f>
        <v>2.5374733352931736E-2</v>
      </c>
      <c r="AJ104" s="289">
        <f>Imports!AK$12</f>
        <v>2.7698650703173136E-2</v>
      </c>
      <c r="AK104" s="289">
        <f>Imports!AL$12</f>
        <v>2.5780258668269211E-2</v>
      </c>
      <c r="AL104" s="289">
        <f>Imports!AM$12</f>
        <v>2.3378517514779384E-2</v>
      </c>
      <c r="AM104" s="289">
        <f>Imports!AN$12</f>
        <v>4.7002515561172617E-2</v>
      </c>
      <c r="AN104" s="289">
        <f>Imports!AO$12</f>
        <v>7.8221130999999985E-2</v>
      </c>
      <c r="AO104" s="289">
        <f>Imports!AP$12</f>
        <v>8.0045822999999988E-2</v>
      </c>
      <c r="AP104" s="289">
        <f>Imports!AQ$12</f>
        <v>9.6636202000000004E-2</v>
      </c>
      <c r="AQ104" s="289">
        <f>Imports!AR$12</f>
        <v>0.14887828100000003</v>
      </c>
      <c r="AR104" s="289">
        <f>Imports!AS$12</f>
        <v>0.154860725</v>
      </c>
      <c r="AS104" s="289">
        <f>Imports!AT$12</f>
        <v>0.15178594800000003</v>
      </c>
      <c r="AT104" s="289">
        <f>Imports!AU$12</f>
        <v>0.17189722499999996</v>
      </c>
      <c r="AU104" s="289">
        <f>Imports!AV$12</f>
        <v>0.28491276200000004</v>
      </c>
      <c r="AV104" s="289">
        <f>Imports!AW$12</f>
        <v>0.26580004700000004</v>
      </c>
      <c r="AW104" s="289">
        <f>Imports!AX$12</f>
        <v>0.25339348199999995</v>
      </c>
      <c r="AX104" s="289">
        <f>Imports!AY$12</f>
        <v>0.39036846599999991</v>
      </c>
      <c r="AY104" s="289">
        <f>Imports!AZ$12</f>
        <v>0.37514466551100001</v>
      </c>
      <c r="AZ104" s="289">
        <f>Imports!BA$12</f>
        <v>0.34760295413000003</v>
      </c>
      <c r="BA104" s="289">
        <f>Imports!BB$12</f>
        <v>0.36211157880400002</v>
      </c>
      <c r="BB104" s="289">
        <f>Imports!BC$12</f>
        <v>0</v>
      </c>
      <c r="BC104" s="288">
        <f t="shared" si="95"/>
        <v>1.0262716836903631E-2</v>
      </c>
      <c r="BD104" s="288">
        <f t="shared" si="95"/>
        <v>1.2134773444087539E-2</v>
      </c>
      <c r="BE104" s="288">
        <f t="shared" si="96"/>
        <v>1.7731058605020913E-2</v>
      </c>
      <c r="BF104" s="288">
        <f t="shared" si="97"/>
        <v>2.7486331918045014E-2</v>
      </c>
      <c r="BG104" s="288">
        <f t="shared" si="98"/>
        <v>2.8532187792344534E-2</v>
      </c>
      <c r="BH104" s="288">
        <f t="shared" si="99"/>
        <v>3.6511913891451933E-2</v>
      </c>
      <c r="BI104" s="288">
        <f t="shared" si="100"/>
        <v>5.4586433875277139E-2</v>
      </c>
      <c r="BJ104" s="288">
        <f t="shared" si="101"/>
        <v>6.3091740725166739E-2</v>
      </c>
      <c r="BK104" s="288">
        <f t="shared" si="102"/>
        <v>5.7565310803089416E-2</v>
      </c>
      <c r="BL104" s="288">
        <f t="shared" si="103"/>
        <v>6.0427681255550314E-2</v>
      </c>
      <c r="BM104" s="288">
        <f t="shared" si="104"/>
        <v>8.4699642259838601E-2</v>
      </c>
      <c r="BN104" s="288">
        <f t="shared" si="105"/>
        <v>7.8362172175525879E-2</v>
      </c>
      <c r="BO104" s="288">
        <f t="shared" si="106"/>
        <v>7.6886556526481131E-2</v>
      </c>
      <c r="BP104" s="288">
        <f t="shared" si="107"/>
        <v>9.8243180442599817E-2</v>
      </c>
      <c r="BQ104" s="288">
        <f t="shared" si="108"/>
        <v>9.6579830119587914E-2</v>
      </c>
    </row>
    <row r="105" spans="1:69">
      <c r="A105" s="240" t="str">
        <f t="shared" si="94"/>
        <v>Other panels</v>
      </c>
      <c r="AC105" s="289">
        <f>Imports!AD$13</f>
        <v>2.2308000000000001E-2</v>
      </c>
      <c r="AD105" s="289">
        <f>Imports!AE$13</f>
        <v>1.9095000000000001E-2</v>
      </c>
      <c r="AE105" s="289">
        <f>Imports!AF$13</f>
        <v>2.2724000000000001E-2</v>
      </c>
      <c r="AF105" s="289">
        <f>Imports!AG$13</f>
        <v>2.5658999999999994E-2</v>
      </c>
      <c r="AG105" s="289">
        <f>Imports!AH$13</f>
        <v>4.4291000000000004E-2</v>
      </c>
      <c r="AH105" s="289">
        <f>Imports!AI$13</f>
        <v>4.4704673959156643E-2</v>
      </c>
      <c r="AI105" s="289">
        <f>Imports!AJ$13</f>
        <v>4.7579285584775179E-2</v>
      </c>
      <c r="AJ105" s="289">
        <f>Imports!AK$13</f>
        <v>6.8466679150273851E-2</v>
      </c>
      <c r="AK105" s="289">
        <f>Imports!AL$13</f>
        <v>8.5340437445301787E-2</v>
      </c>
      <c r="AL105" s="289">
        <f>Imports!AM$13</f>
        <v>7.8342577182280757E-2</v>
      </c>
      <c r="AM105" s="289">
        <f>Imports!AN$13</f>
        <v>0.10901299266695756</v>
      </c>
      <c r="AN105" s="289">
        <f>Imports!AO$13</f>
        <v>0.105899678</v>
      </c>
      <c r="AO105" s="289">
        <f>Imports!AP$13</f>
        <v>0.12009703399999999</v>
      </c>
      <c r="AP105" s="289">
        <f>Imports!AQ$13</f>
        <v>0.10627452899999999</v>
      </c>
      <c r="AQ105" s="289">
        <f>Imports!AR$13</f>
        <v>0.11295569699999999</v>
      </c>
      <c r="AR105" s="289">
        <f>Imports!AS$13</f>
        <v>9.7874483999999998E-2</v>
      </c>
      <c r="AS105" s="289">
        <f>Imports!AT$13</f>
        <v>9.9099767999999991E-2</v>
      </c>
      <c r="AT105" s="289">
        <f>Imports!AU$13</f>
        <v>0.117161847</v>
      </c>
      <c r="AU105" s="289">
        <f>Imports!AV$13</f>
        <v>0.10101112900000002</v>
      </c>
      <c r="AV105" s="289">
        <f>Imports!AW$13</f>
        <v>9.5385787999999985E-2</v>
      </c>
      <c r="AW105" s="289">
        <f>Imports!AX$13</f>
        <v>0.14038907500000003</v>
      </c>
      <c r="AX105" s="289">
        <f>Imports!AY$13</f>
        <v>0.16012214399999999</v>
      </c>
      <c r="AY105" s="289">
        <f>Imports!AZ$13</f>
        <v>0.12438858840699997</v>
      </c>
      <c r="AZ105" s="289">
        <f>Imports!BA$13</f>
        <v>0.14026581821799999</v>
      </c>
      <c r="BA105" s="289">
        <f>Imports!BB$13</f>
        <v>0.186794726277</v>
      </c>
      <c r="BB105" s="289">
        <f>Imports!BC$13</f>
        <v>0</v>
      </c>
      <c r="BC105" s="288">
        <f t="shared" si="95"/>
        <v>3.397269032512075E-2</v>
      </c>
      <c r="BD105" s="288">
        <f t="shared" si="95"/>
        <v>4.0664230506999709E-2</v>
      </c>
      <c r="BE105" s="288">
        <f t="shared" si="96"/>
        <v>4.1123666225287389E-2</v>
      </c>
      <c r="BF105" s="288">
        <f t="shared" si="97"/>
        <v>3.7212370395438156E-2</v>
      </c>
      <c r="BG105" s="288">
        <f t="shared" si="98"/>
        <v>4.2808368993739833E-2</v>
      </c>
      <c r="BH105" s="288">
        <f t="shared" si="99"/>
        <v>4.0153548788088862E-2</v>
      </c>
      <c r="BI105" s="288">
        <f t="shared" si="100"/>
        <v>4.1415367263182859E-2</v>
      </c>
      <c r="BJ105" s="288">
        <f t="shared" si="101"/>
        <v>3.9875001025195256E-2</v>
      </c>
      <c r="BK105" s="288">
        <f t="shared" si="102"/>
        <v>3.7583906946603865E-2</v>
      </c>
      <c r="BL105" s="288">
        <f t="shared" si="103"/>
        <v>4.1186346933916797E-2</v>
      </c>
      <c r="BM105" s="288">
        <f t="shared" si="104"/>
        <v>3.0028863679200192E-2</v>
      </c>
      <c r="BN105" s="288">
        <f t="shared" si="105"/>
        <v>2.8121279987411769E-2</v>
      </c>
      <c r="BO105" s="288">
        <f t="shared" si="106"/>
        <v>4.2597909249646376E-2</v>
      </c>
      <c r="BP105" s="288">
        <f t="shared" si="107"/>
        <v>4.0297590753265285E-2</v>
      </c>
      <c r="BQ105" s="288">
        <f t="shared" si="108"/>
        <v>3.2023456126716913E-2</v>
      </c>
    </row>
    <row r="106" spans="1:69">
      <c r="A106" s="240" t="str">
        <f t="shared" si="94"/>
        <v>Mouldings &amp; joinery</v>
      </c>
      <c r="AC106" s="289">
        <f>Imports!AD$14</f>
        <v>2.1840000000000005E-2</v>
      </c>
      <c r="AD106" s="289">
        <f>Imports!AE$14</f>
        <v>1.7150000000000002E-2</v>
      </c>
      <c r="AE106" s="289">
        <f>Imports!AF$14</f>
        <v>1.9082999999999999E-2</v>
      </c>
      <c r="AF106" s="289">
        <f>Imports!AG$14</f>
        <v>2.4907000000000006E-2</v>
      </c>
      <c r="AG106" s="289">
        <f>Imports!AH$14</f>
        <v>3.3028000000000002E-2</v>
      </c>
      <c r="AH106" s="289">
        <f>Imports!AI$14</f>
        <v>3.0246230590082603E-2</v>
      </c>
      <c r="AI106" s="289">
        <f>Imports!AJ$14</f>
        <v>4.5883242294564239E-2</v>
      </c>
      <c r="AJ106" s="289">
        <f>Imports!AK$14</f>
        <v>6.126106531093399E-2</v>
      </c>
      <c r="AK106" s="289">
        <f>Imports!AL$14</f>
        <v>5.4542260342552565E-2</v>
      </c>
      <c r="AL106" s="289">
        <f>Imports!AM$14</f>
        <v>3.9095057397423874E-2</v>
      </c>
      <c r="AM106" s="289">
        <f>Imports!AN$14</f>
        <v>5.9331576487685354E-2</v>
      </c>
      <c r="AN106" s="289">
        <f>Imports!AO$14</f>
        <v>5.603035499999999E-2</v>
      </c>
      <c r="AO106" s="289">
        <f>Imports!AP$14</f>
        <v>5.8975528999999999E-2</v>
      </c>
      <c r="AP106" s="289">
        <f>Imports!AQ$14</f>
        <v>4.8730255999999979E-2</v>
      </c>
      <c r="AQ106" s="289">
        <f>Imports!AR$14</f>
        <v>4.9375536999999997E-2</v>
      </c>
      <c r="AR106" s="289">
        <f>Imports!AS$14</f>
        <v>4.7561699999999991E-2</v>
      </c>
      <c r="AS106" s="289">
        <f>Imports!AT$14</f>
        <v>4.8007963999999979E-2</v>
      </c>
      <c r="AT106" s="289">
        <f>Imports!AU$14</f>
        <v>6.2677917000000027E-2</v>
      </c>
      <c r="AU106" s="289">
        <f>Imports!AV$14</f>
        <v>7.5376639999999981E-2</v>
      </c>
      <c r="AV106" s="289">
        <f>Imports!AW$14</f>
        <v>5.9627859999999998E-2</v>
      </c>
      <c r="AW106" s="289">
        <f>Imports!AX$14</f>
        <v>6.6344469000000003E-2</v>
      </c>
      <c r="AX106" s="289">
        <f>Imports!AY$14</f>
        <v>7.0217918999999976E-2</v>
      </c>
      <c r="AY106" s="289">
        <f>Imports!AZ$14</f>
        <v>6.2582012289000011E-2</v>
      </c>
      <c r="AZ106" s="289">
        <f>Imports!BA$14</f>
        <v>4.8942853844000003E-2</v>
      </c>
      <c r="BA106" s="289">
        <f>Imports!BB$14</f>
        <v>6.3438231273000009E-2</v>
      </c>
      <c r="BB106" s="289">
        <f>Imports!BC$14</f>
        <v>0</v>
      </c>
      <c r="BC106" s="288">
        <f t="shared" si="95"/>
        <v>2.1712418821819176E-2</v>
      </c>
      <c r="BD106" s="288">
        <f t="shared" si="95"/>
        <v>2.0292546950482465E-2</v>
      </c>
      <c r="BE106" s="288">
        <f t="shared" si="96"/>
        <v>2.2382028861035373E-2</v>
      </c>
      <c r="BF106" s="288">
        <f t="shared" si="97"/>
        <v>1.9688655933853643E-2</v>
      </c>
      <c r="BG106" s="288">
        <f t="shared" si="98"/>
        <v>2.1021719878885639E-2</v>
      </c>
      <c r="BH106" s="288">
        <f t="shared" si="99"/>
        <v>1.8411680862420565E-2</v>
      </c>
      <c r="BI106" s="288">
        <f t="shared" si="100"/>
        <v>1.8103610999557412E-2</v>
      </c>
      <c r="BJ106" s="288">
        <f t="shared" si="101"/>
        <v>1.9377091543696198E-2</v>
      </c>
      <c r="BK106" s="288">
        <f t="shared" si="102"/>
        <v>1.8207175335384313E-2</v>
      </c>
      <c r="BL106" s="288">
        <f t="shared" si="103"/>
        <v>2.2033405078167149E-2</v>
      </c>
      <c r="BM106" s="288">
        <f t="shared" si="104"/>
        <v>2.2408172936629066E-2</v>
      </c>
      <c r="BN106" s="288">
        <f t="shared" si="105"/>
        <v>1.7579261871906861E-2</v>
      </c>
      <c r="BO106" s="288">
        <f t="shared" si="106"/>
        <v>2.013073787741658E-2</v>
      </c>
      <c r="BP106" s="288">
        <f t="shared" si="107"/>
        <v>1.7671590529089655E-2</v>
      </c>
      <c r="BQ106" s="288">
        <f t="shared" si="108"/>
        <v>1.6111544881440829E-2</v>
      </c>
    </row>
    <row r="107" spans="1:69">
      <c r="A107" s="240" t="str">
        <f t="shared" si="94"/>
        <v>Wooden furniture</v>
      </c>
      <c r="AC107" s="289">
        <f>Imports!AD$15</f>
        <v>1.8474652000000005E-2</v>
      </c>
      <c r="AD107" s="289">
        <f>Imports!AE$15</f>
        <v>2.5464009999999995E-2</v>
      </c>
      <c r="AE107" s="289">
        <f>Imports!AF$15</f>
        <v>5.5837369999999997E-2</v>
      </c>
      <c r="AF107" s="289">
        <f>Imports!AG$15</f>
        <v>6.6684545999999983E-2</v>
      </c>
      <c r="AG107" s="289">
        <f>Imports!AH$15</f>
        <v>9.9191520000000019E-2</v>
      </c>
      <c r="AH107" s="289">
        <f>Imports!AI$15</f>
        <v>0.11680068599999996</v>
      </c>
      <c r="AI107" s="289">
        <f>Imports!AJ$15</f>
        <v>0.13839738199999993</v>
      </c>
      <c r="AJ107" s="289">
        <f>Imports!AK$15</f>
        <v>0.15315369899999998</v>
      </c>
      <c r="AK107" s="289">
        <f>Imports!AL$15</f>
        <v>0.15839340784711475</v>
      </c>
      <c r="AL107" s="289">
        <f>Imports!AM$15</f>
        <v>0.10825005400000003</v>
      </c>
      <c r="AM107" s="289">
        <f>Imports!AN$15</f>
        <v>0.12139191999999997</v>
      </c>
      <c r="AN107" s="289">
        <f>Imports!AO$15</f>
        <v>0.12611032399999994</v>
      </c>
      <c r="AO107" s="289">
        <f>Imports!AP$15</f>
        <v>0.12650260299999999</v>
      </c>
      <c r="AP107" s="289">
        <f>Imports!AQ$15</f>
        <v>0.13053126400000004</v>
      </c>
      <c r="AQ107" s="289">
        <f>Imports!AR$15</f>
        <v>0.14405723000000001</v>
      </c>
      <c r="AR107" s="289">
        <f>Imports!AS$15</f>
        <v>0.19726828600000001</v>
      </c>
      <c r="AS107" s="289">
        <f>Imports!AT$15</f>
        <v>0.22848808499999998</v>
      </c>
      <c r="AT107" s="289">
        <f>Imports!AU$15</f>
        <v>0.26516709700000007</v>
      </c>
      <c r="AU107" s="289">
        <f>Imports!AV$15</f>
        <v>0.27894371000000001</v>
      </c>
      <c r="AV107" s="289">
        <f>Imports!AW$15</f>
        <v>0.32915416199999997</v>
      </c>
      <c r="AW107" s="289">
        <f>Imports!AX$15</f>
        <v>0.45931114199999995</v>
      </c>
      <c r="AX107" s="289">
        <f>Imports!AY$15</f>
        <v>0.55563996699999973</v>
      </c>
      <c r="AY107" s="289">
        <f>Imports!AZ$15</f>
        <v>0.48542838925799991</v>
      </c>
      <c r="AZ107" s="289">
        <f>Imports!BA$15</f>
        <v>0.35392679436899993</v>
      </c>
      <c r="BA107" s="289">
        <f>Imports!BB$15</f>
        <v>0.41188582480500008</v>
      </c>
      <c r="BB107" s="289">
        <f>Imports!BC$15</f>
        <v>0</v>
      </c>
      <c r="BC107" s="288">
        <f t="shared" si="95"/>
        <v>6.3053932642184049E-2</v>
      </c>
      <c r="BD107" s="288">
        <f t="shared" si="95"/>
        <v>5.618790326503037E-2</v>
      </c>
      <c r="BE107" s="288">
        <f t="shared" si="96"/>
        <v>4.5793447903755377E-2</v>
      </c>
      <c r="BF107" s="288">
        <f t="shared" si="97"/>
        <v>4.4314243215892613E-2</v>
      </c>
      <c r="BG107" s="288">
        <f t="shared" si="98"/>
        <v>4.509162239504249E-2</v>
      </c>
      <c r="BH107" s="288">
        <f t="shared" si="99"/>
        <v>4.9318435251732885E-2</v>
      </c>
      <c r="BI107" s="288">
        <f t="shared" si="100"/>
        <v>5.281878865628889E-2</v>
      </c>
      <c r="BJ107" s="288">
        <f t="shared" si="101"/>
        <v>8.0368986737018311E-2</v>
      </c>
      <c r="BK107" s="288">
        <f t="shared" si="102"/>
        <v>8.6654843884677049E-2</v>
      </c>
      <c r="BL107" s="288">
        <f t="shared" si="103"/>
        <v>9.3215191908860656E-2</v>
      </c>
      <c r="BM107" s="288">
        <f t="shared" si="104"/>
        <v>8.292514621592191E-2</v>
      </c>
      <c r="BN107" s="288">
        <f t="shared" si="105"/>
        <v>9.7039994560027043E-2</v>
      </c>
      <c r="BO107" s="288">
        <f t="shared" si="106"/>
        <v>0.13936764199256554</v>
      </c>
      <c r="BP107" s="288">
        <f t="shared" si="107"/>
        <v>0.13983669864128112</v>
      </c>
      <c r="BQ107" s="288">
        <f t="shared" si="108"/>
        <v>0.12497203260481425</v>
      </c>
    </row>
    <row r="108" spans="1:69">
      <c r="A108" s="240" t="str">
        <f t="shared" si="94"/>
        <v>Wood pulp</v>
      </c>
      <c r="AC108" s="289">
        <f>Imports!AD$19</f>
        <v>3.7387999999999998E-2</v>
      </c>
      <c r="AD108" s="289">
        <f>Imports!AE$19</f>
        <v>3.3085999999999997E-2</v>
      </c>
      <c r="AE108" s="289">
        <f>Imports!AF$19</f>
        <v>3.6179000000000003E-2</v>
      </c>
      <c r="AF108" s="289">
        <f>Imports!AG$19</f>
        <v>3.0927E-2</v>
      </c>
      <c r="AG108" s="289">
        <f>Imports!AH$19</f>
        <v>5.3380999999999998E-2</v>
      </c>
      <c r="AH108" s="289">
        <f>Imports!AI$19</f>
        <v>0.10076911000000001</v>
      </c>
      <c r="AI108" s="289">
        <f>Imports!AJ$19</f>
        <v>0.15760233300000001</v>
      </c>
      <c r="AJ108" s="289">
        <f>Imports!AK$19</f>
        <v>0.1799636748571429</v>
      </c>
      <c r="AK108" s="289">
        <f>Imports!AL$19</f>
        <v>0.15521070850807142</v>
      </c>
      <c r="AL108" s="289">
        <f>Imports!AM$19</f>
        <v>0.102829585</v>
      </c>
      <c r="AM108" s="289">
        <f>Imports!AN$19</f>
        <v>0.127555582</v>
      </c>
      <c r="AN108" s="289">
        <f>Imports!AO$19</f>
        <v>0.15399859599999996</v>
      </c>
      <c r="AO108" s="289">
        <f>Imports!AP$19</f>
        <v>0.12935471099999998</v>
      </c>
      <c r="AP108" s="289">
        <f>Imports!AQ$19</f>
        <v>0.10195309299999999</v>
      </c>
      <c r="AQ108" s="289">
        <f>Imports!AR$19</f>
        <v>0.12881994599999999</v>
      </c>
      <c r="AR108" s="289">
        <f>Imports!AS$19</f>
        <v>0.11609476699999999</v>
      </c>
      <c r="AS108" s="289">
        <f>Imports!AT$19</f>
        <v>0.108419766</v>
      </c>
      <c r="AT108" s="289">
        <f>Imports!AU$19</f>
        <v>0.123880913</v>
      </c>
      <c r="AU108" s="289">
        <f>Imports!AV$19</f>
        <v>0.15576066499999996</v>
      </c>
      <c r="AV108" s="289">
        <f>Imports!AW$19</f>
        <v>0.32836029799999994</v>
      </c>
      <c r="AW108" s="289">
        <f>Imports!AX$19</f>
        <v>0.34464827399999998</v>
      </c>
      <c r="AX108" s="289">
        <f>Imports!AY$19</f>
        <v>0.30466504799999994</v>
      </c>
      <c r="AY108" s="289">
        <f>Imports!AZ$19</f>
        <v>0.31763933398500005</v>
      </c>
      <c r="AZ108" s="289">
        <f>Imports!BA$19</f>
        <v>0.25955989823799996</v>
      </c>
      <c r="BA108" s="289">
        <f>Imports!BB$19</f>
        <v>0.26909740109099994</v>
      </c>
      <c r="BB108" s="289">
        <f>Imports!BC$19</f>
        <v>0</v>
      </c>
      <c r="BC108" s="288">
        <f t="shared" si="95"/>
        <v>6.1786949928243927E-2</v>
      </c>
      <c r="BD108" s="288">
        <f t="shared" si="95"/>
        <v>5.3374373141312402E-2</v>
      </c>
      <c r="BE108" s="288">
        <f t="shared" si="96"/>
        <v>4.8118605415831614E-2</v>
      </c>
      <c r="BF108" s="288">
        <f t="shared" si="97"/>
        <v>5.4113977520587359E-2</v>
      </c>
      <c r="BG108" s="288">
        <f t="shared" si="98"/>
        <v>4.6108251096080993E-2</v>
      </c>
      <c r="BH108" s="288">
        <f t="shared" si="99"/>
        <v>3.8520786988122634E-2</v>
      </c>
      <c r="BI108" s="288">
        <f t="shared" si="100"/>
        <v>4.7232016765063063E-2</v>
      </c>
      <c r="BJ108" s="288">
        <f t="shared" si="101"/>
        <v>4.7298118610206961E-2</v>
      </c>
      <c r="BK108" s="288">
        <f t="shared" si="102"/>
        <v>4.1118546276683168E-2</v>
      </c>
      <c r="BL108" s="288">
        <f t="shared" si="103"/>
        <v>4.3548325602176308E-2</v>
      </c>
      <c r="BM108" s="288">
        <f t="shared" si="104"/>
        <v>4.6304954930922182E-2</v>
      </c>
      <c r="BN108" s="288">
        <f t="shared" si="105"/>
        <v>9.6805950555317169E-2</v>
      </c>
      <c r="BO108" s="288">
        <f t="shared" si="106"/>
        <v>0.10457577200290874</v>
      </c>
      <c r="BP108" s="288">
        <f t="shared" si="107"/>
        <v>7.6674388154132647E-2</v>
      </c>
      <c r="BQ108" s="288">
        <f t="shared" si="108"/>
        <v>8.177526094842158E-2</v>
      </c>
    </row>
    <row r="109" spans="1:69">
      <c r="A109" s="240" t="str">
        <f t="shared" si="94"/>
        <v>Paper</v>
      </c>
      <c r="AC109" s="289">
        <f>Imports!AD$20</f>
        <v>1.0717520000000003</v>
      </c>
      <c r="AD109" s="289">
        <f>Imports!AE$20</f>
        <v>0.91726700000000017</v>
      </c>
      <c r="AE109" s="289">
        <f>Imports!AF$20</f>
        <v>0.94355599999999951</v>
      </c>
      <c r="AF109" s="289">
        <f>Imports!AG$20</f>
        <v>0.9309019999999999</v>
      </c>
      <c r="AG109" s="289">
        <f>Imports!AH$20</f>
        <v>1.2458969999999998</v>
      </c>
      <c r="AH109" s="289">
        <f>Imports!AI$20</f>
        <v>1.3053190929999998</v>
      </c>
      <c r="AI109" s="289">
        <f>Imports!AJ$20</f>
        <v>1.4069106469999999</v>
      </c>
      <c r="AJ109" s="289">
        <f>Imports!AK$20</f>
        <v>1.6461623750000001</v>
      </c>
      <c r="AK109" s="289">
        <f>Imports!AL$20</f>
        <v>1.7127612909294971</v>
      </c>
      <c r="AL109" s="289">
        <f>Imports!AM$20</f>
        <v>1.3475855960000003</v>
      </c>
      <c r="AM109" s="289">
        <f>Imports!AN$20</f>
        <v>1.9052491260000006</v>
      </c>
      <c r="AN109" s="289">
        <f>Imports!AO$20</f>
        <v>1.9944803059999998</v>
      </c>
      <c r="AO109" s="289">
        <f>Imports!AP$20</f>
        <v>1.9787600850000002</v>
      </c>
      <c r="AP109" s="289">
        <f>Imports!AQ$20</f>
        <v>1.8829719210000002</v>
      </c>
      <c r="AQ109" s="289">
        <f>Imports!AR$20</f>
        <v>1.8511444069999996</v>
      </c>
      <c r="AR109" s="289">
        <f>Imports!AS$20</f>
        <v>1.5689536589999997</v>
      </c>
      <c r="AS109" s="289">
        <f>Imports!AT$20</f>
        <v>1.7301481590000001</v>
      </c>
      <c r="AT109" s="289">
        <f>Imports!AU$20</f>
        <v>1.7989360909999994</v>
      </c>
      <c r="AU109" s="289">
        <f>Imports!AV$20</f>
        <v>2.0945874390000001</v>
      </c>
      <c r="AV109" s="289">
        <f>Imports!AW$20</f>
        <v>1.9785453200000005</v>
      </c>
      <c r="AW109" s="289">
        <f>Imports!AX$20</f>
        <v>1.6895280120000002</v>
      </c>
      <c r="AX109" s="289">
        <f>Imports!AY$20</f>
        <v>2.0190393939999995</v>
      </c>
      <c r="AY109" s="289">
        <f>Imports!AZ$20</f>
        <v>2.014860344426999</v>
      </c>
      <c r="AZ109" s="289">
        <f>Imports!BA$20</f>
        <v>1.7195398877130001</v>
      </c>
      <c r="BA109" s="289">
        <f>Imports!BB$20</f>
        <v>1.8582738989849998</v>
      </c>
      <c r="BB109" s="289">
        <f>Imports!BC$20</f>
        <v>0</v>
      </c>
      <c r="BC109" s="288">
        <f t="shared" si="95"/>
        <v>0.68182342016815156</v>
      </c>
      <c r="BD109" s="288">
        <f t="shared" si="95"/>
        <v>0.6994731763311296</v>
      </c>
      <c r="BE109" s="288">
        <f t="shared" si="96"/>
        <v>0.71872927452796287</v>
      </c>
      <c r="BF109" s="288">
        <f t="shared" si="97"/>
        <v>0.70084575604921884</v>
      </c>
      <c r="BG109" s="288">
        <f t="shared" si="98"/>
        <v>0.70532542767679018</v>
      </c>
      <c r="BH109" s="288">
        <f t="shared" si="99"/>
        <v>0.71144050797416303</v>
      </c>
      <c r="BI109" s="288">
        <f t="shared" si="100"/>
        <v>0.67872473464611383</v>
      </c>
      <c r="BJ109" s="288">
        <f t="shared" si="101"/>
        <v>0.63920672890708508</v>
      </c>
      <c r="BK109" s="288">
        <f t="shared" si="102"/>
        <v>0.65616427489208651</v>
      </c>
      <c r="BL109" s="288">
        <f t="shared" si="103"/>
        <v>0.63238680383615065</v>
      </c>
      <c r="BM109" s="288">
        <f t="shared" si="104"/>
        <v>0.62268466150790214</v>
      </c>
      <c r="BN109" s="288">
        <f t="shared" si="105"/>
        <v>0.58330730476853887</v>
      </c>
      <c r="BO109" s="288">
        <f t="shared" si="106"/>
        <v>0.51264929931272396</v>
      </c>
      <c r="BP109" s="288">
        <f t="shared" si="107"/>
        <v>0.50812724075273896</v>
      </c>
      <c r="BQ109" s="288">
        <f t="shared" si="108"/>
        <v>0.5187195438708645</v>
      </c>
    </row>
    <row r="110" spans="1:69">
      <c r="A110" s="240" t="str">
        <f t="shared" si="94"/>
        <v>Other wood</v>
      </c>
      <c r="AC110" s="289">
        <f t="shared" ref="AC110:BB110" si="109">AC89-SUM(AC103:AC109)</f>
        <v>0.1021873839999996</v>
      </c>
      <c r="AD110" s="289">
        <f t="shared" si="109"/>
        <v>0.11293473600000015</v>
      </c>
      <c r="AE110" s="289">
        <f t="shared" si="109"/>
        <v>0.10967643799999993</v>
      </c>
      <c r="AF110" s="289">
        <f t="shared" si="109"/>
        <v>7.0883252999999868E-2</v>
      </c>
      <c r="AG110" s="289">
        <f t="shared" si="109"/>
        <v>0.11797513800000048</v>
      </c>
      <c r="AH110" s="289">
        <f t="shared" si="109"/>
        <v>0.1078843614289009</v>
      </c>
      <c r="AI110" s="289">
        <f t="shared" si="109"/>
        <v>0.1262744610287756</v>
      </c>
      <c r="AJ110" s="289">
        <f t="shared" si="109"/>
        <v>0.11671742918544448</v>
      </c>
      <c r="AK110" s="289">
        <f t="shared" si="109"/>
        <v>0.1427042743262712</v>
      </c>
      <c r="AL110" s="289">
        <f t="shared" si="109"/>
        <v>0.11731416458854049</v>
      </c>
      <c r="AM110" s="289">
        <f t="shared" si="109"/>
        <v>0.154415303437339</v>
      </c>
      <c r="AN110" s="289">
        <f t="shared" si="109"/>
        <v>0.18532443899999995</v>
      </c>
      <c r="AO110" s="289">
        <f t="shared" si="109"/>
        <v>0.15168346099999974</v>
      </c>
      <c r="AP110" s="289">
        <f t="shared" si="109"/>
        <v>0.13047623100000028</v>
      </c>
      <c r="AQ110" s="289">
        <f t="shared" si="109"/>
        <v>0.14817226800000061</v>
      </c>
      <c r="AR110" s="289">
        <f t="shared" si="109"/>
        <v>0.15718600199999999</v>
      </c>
      <c r="AS110" s="289">
        <f t="shared" si="109"/>
        <v>0.16495168499999924</v>
      </c>
      <c r="AT110" s="289">
        <f t="shared" si="109"/>
        <v>0.18232449999999956</v>
      </c>
      <c r="AU110" s="289">
        <f t="shared" si="109"/>
        <v>0.21918025799999974</v>
      </c>
      <c r="AV110" s="289">
        <f t="shared" si="109"/>
        <v>0.19303792099999884</v>
      </c>
      <c r="AW110" s="289">
        <f t="shared" ref="AW110:AX110" si="110">AW89-SUM(AW103:AW109)</f>
        <v>0.20803488000000003</v>
      </c>
      <c r="AX110" s="289">
        <f t="shared" si="110"/>
        <v>0.28204438200000093</v>
      </c>
      <c r="AY110" s="289">
        <f>AY89-SUM(AY103:AY109)</f>
        <v>0.29850517414400102</v>
      </c>
      <c r="AZ110" s="289">
        <f t="shared" si="109"/>
        <v>0.20756032403799951</v>
      </c>
      <c r="BA110" s="289" t="e">
        <f t="shared" si="109"/>
        <v>#REF!</v>
      </c>
      <c r="BB110" s="289">
        <f t="shared" si="109"/>
        <v>0</v>
      </c>
      <c r="BC110" s="288">
        <f t="shared" si="95"/>
        <v>5.6808334535018115E-2</v>
      </c>
      <c r="BD110" s="288">
        <f t="shared" si="95"/>
        <v>6.0892689545621506E-2</v>
      </c>
      <c r="BE110" s="288">
        <f t="shared" si="96"/>
        <v>5.8251069375131088E-2</v>
      </c>
      <c r="BF110" s="288">
        <f t="shared" si="97"/>
        <v>6.512164907049843E-2</v>
      </c>
      <c r="BG110" s="288">
        <f t="shared" si="98"/>
        <v>5.4067293358265073E-2</v>
      </c>
      <c r="BH110" s="288">
        <f t="shared" si="99"/>
        <v>4.9297642214386705E-2</v>
      </c>
      <c r="BI110" s="288">
        <f t="shared" si="100"/>
        <v>5.4327573202782177E-2</v>
      </c>
      <c r="BJ110" s="288">
        <f t="shared" si="101"/>
        <v>6.4039080818003011E-2</v>
      </c>
      <c r="BK110" s="288">
        <f t="shared" si="102"/>
        <v>6.2558459064460017E-2</v>
      </c>
      <c r="BL110" s="288">
        <f t="shared" si="103"/>
        <v>6.4093220650173727E-2</v>
      </c>
      <c r="BM110" s="288">
        <f t="shared" si="104"/>
        <v>6.5158504353059143E-2</v>
      </c>
      <c r="BN110" s="288">
        <f t="shared" si="105"/>
        <v>5.6910715300992662E-2</v>
      </c>
      <c r="BO110" s="288">
        <f t="shared" si="106"/>
        <v>6.3123508285819779E-2</v>
      </c>
      <c r="BP110" s="288">
        <f t="shared" si="107"/>
        <v>7.0981494477701093E-2</v>
      </c>
      <c r="BQ110" s="288">
        <f t="shared" si="108"/>
        <v>7.6849230867712504E-2</v>
      </c>
    </row>
    <row r="111" spans="1:69">
      <c r="AC111" s="287"/>
      <c r="AD111" s="287"/>
      <c r="AE111" s="287"/>
      <c r="AF111" s="287"/>
      <c r="AG111" s="287"/>
      <c r="AH111" s="287"/>
      <c r="AI111" s="287"/>
      <c r="AJ111" s="287"/>
      <c r="AK111" s="287"/>
      <c r="AL111" s="287"/>
      <c r="AM111" s="287"/>
      <c r="AN111" s="287"/>
      <c r="AO111" s="287"/>
      <c r="AP111" s="287"/>
      <c r="AQ111" s="287"/>
      <c r="AR111" s="287"/>
      <c r="AS111" s="287"/>
      <c r="AT111" s="287"/>
      <c r="AU111" s="287"/>
      <c r="AV111" s="287"/>
      <c r="AW111" s="287"/>
      <c r="AX111" s="287"/>
      <c r="AY111" s="287"/>
      <c r="AZ111" s="287"/>
      <c r="BA111" s="287"/>
      <c r="BB111" s="287"/>
    </row>
    <row r="112" spans="1:69" ht="13">
      <c r="A112" s="239" t="s">
        <v>150</v>
      </c>
    </row>
    <row r="113" spans="1:69" ht="13">
      <c r="A113" s="286"/>
      <c r="B113" s="327" t="s">
        <v>234</v>
      </c>
      <c r="C113" s="327"/>
      <c r="D113" s="327"/>
      <c r="E113" s="327"/>
      <c r="F113" s="327"/>
      <c r="G113" s="327"/>
      <c r="H113" s="327"/>
      <c r="I113" s="327"/>
      <c r="J113" s="327"/>
      <c r="K113" s="327"/>
      <c r="L113" s="327"/>
      <c r="M113" s="327"/>
      <c r="N113" s="327"/>
      <c r="O113" s="327"/>
      <c r="P113" s="327"/>
      <c r="Q113" s="327"/>
      <c r="R113" s="327"/>
      <c r="S113" s="327"/>
      <c r="T113" s="327"/>
      <c r="U113" s="327"/>
      <c r="V113" s="327"/>
      <c r="W113" s="327"/>
      <c r="X113" s="327"/>
      <c r="Y113" s="327"/>
      <c r="Z113" s="327"/>
      <c r="AA113" s="327"/>
      <c r="AC113" s="326" t="s">
        <v>87</v>
      </c>
      <c r="AD113" s="326"/>
      <c r="AE113" s="326"/>
      <c r="AF113" s="326"/>
      <c r="AG113" s="326"/>
      <c r="AH113" s="326"/>
      <c r="AI113" s="326"/>
      <c r="AJ113" s="326"/>
      <c r="AK113" s="326"/>
      <c r="AL113" s="326"/>
      <c r="AM113" s="326"/>
      <c r="AN113" s="326"/>
      <c r="AO113" s="326"/>
      <c r="AP113" s="326"/>
      <c r="AQ113" s="326"/>
      <c r="AR113" s="326"/>
      <c r="AS113" s="326"/>
      <c r="AT113" s="326"/>
      <c r="AU113" s="326"/>
      <c r="AV113" s="326"/>
      <c r="AW113" s="326"/>
      <c r="AX113" s="326"/>
      <c r="AY113" s="326"/>
      <c r="AZ113" s="326"/>
      <c r="BA113" s="326"/>
      <c r="BB113" s="326"/>
    </row>
    <row r="114" spans="1:69">
      <c r="A114" s="286" t="s">
        <v>4</v>
      </c>
      <c r="B114" s="287">
        <f>ImportsCoreVPA!C$5</f>
        <v>2.2908982566520004</v>
      </c>
      <c r="C114" s="287">
        <f>ImportsCoreVPA!D$5</f>
        <v>2.0516534544799998</v>
      </c>
      <c r="D114" s="287">
        <f>ImportsCoreVPA!E$5</f>
        <v>1.947370676</v>
      </c>
      <c r="E114" s="287">
        <f>ImportsCoreVPA!F$5</f>
        <v>1.81438116312</v>
      </c>
      <c r="F114" s="287">
        <f>ImportsCoreVPA!G$5</f>
        <v>2.4170212819999999</v>
      </c>
      <c r="G114" s="287">
        <f>ImportsCoreVPA!H$5</f>
        <v>1.8944288436297143</v>
      </c>
      <c r="H114" s="287">
        <f>ImportsCoreVPA!I$5</f>
        <v>2.1157149631291237</v>
      </c>
      <c r="I114" s="287">
        <f>ImportsCoreVPA!J$5</f>
        <v>1.6173272534242207</v>
      </c>
      <c r="J114" s="287">
        <f>ImportsCoreVPA!K$5</f>
        <v>1.2891032611061111</v>
      </c>
      <c r="K114" s="287">
        <f>ImportsCoreVPA!L$5</f>
        <v>1.0899142007123903</v>
      </c>
      <c r="L114" s="287">
        <f>ImportsCoreVPA!M$5</f>
        <v>1.0701782660371431</v>
      </c>
      <c r="M114" s="287">
        <f>ImportsCoreVPA!N$5</f>
        <v>1.3218176237812695</v>
      </c>
      <c r="N114" s="287">
        <f>ImportsCoreVPA!O$5</f>
        <v>1.1409137515699999</v>
      </c>
      <c r="O114" s="287">
        <f>ImportsCoreVPA!P$5</f>
        <v>0.82472847634733315</v>
      </c>
      <c r="P114" s="287">
        <f>ImportsCoreVPA!Q$5</f>
        <v>1.5898312214599997</v>
      </c>
      <c r="Q114" s="287">
        <f>ImportsCoreVPA!R$5</f>
        <v>1.7053571617199996</v>
      </c>
      <c r="R114" s="287">
        <f>ImportsCoreVPA!S$5</f>
        <v>1.4819468335399995</v>
      </c>
      <c r="S114" s="287">
        <f>ImportsCoreVPA!T$5</f>
        <v>1.684948630439999</v>
      </c>
      <c r="T114" s="287">
        <f>ImportsCoreVPA!U$5</f>
        <v>3.160228510373333</v>
      </c>
      <c r="U114" s="287">
        <f>ImportsCoreVPA!V$5</f>
        <v>3.1236951945486657</v>
      </c>
      <c r="V114" s="287">
        <f>ImportsCoreVPA!W$5</f>
        <v>3.3659271023133317</v>
      </c>
      <c r="W114" s="287">
        <f>ImportsCoreVPA!X$5</f>
        <v>4.1463862744399993</v>
      </c>
      <c r="X114" s="287">
        <f>ImportsCoreVPA!Y$5</f>
        <v>2.6394475802047825</v>
      </c>
      <c r="Y114" s="287">
        <f>ImportsCoreVPA!Z$5</f>
        <v>3.9603423835747069</v>
      </c>
      <c r="Z114" s="287">
        <f>ImportsCoreVPA!AA$5</f>
        <v>4.2468410554371996</v>
      </c>
      <c r="AA114" s="287">
        <f>ImportsCoreVPA!AB$5</f>
        <v>0</v>
      </c>
      <c r="AB114" s="290"/>
      <c r="AC114" s="290">
        <f>ImportsCoreVPA!AD$5</f>
        <v>0.20065575799999999</v>
      </c>
      <c r="AD114" s="290">
        <f>ImportsCoreVPA!AE$5</f>
        <v>0.18932599999999999</v>
      </c>
      <c r="AE114" s="290">
        <f>ImportsCoreVPA!AF$5</f>
        <v>0.19539200000000001</v>
      </c>
      <c r="AF114" s="290">
        <f>ImportsCoreVPA!AG$5</f>
        <v>0.15135000000000007</v>
      </c>
      <c r="AG114" s="290">
        <f>ImportsCoreVPA!AH$5</f>
        <v>0.25872099999999998</v>
      </c>
      <c r="AH114" s="290">
        <f>ImportsCoreVPA!AI$5</f>
        <v>0.25481440941569122</v>
      </c>
      <c r="AI114" s="290">
        <f>ImportsCoreVPA!AJ$5</f>
        <v>0.29037582141731777</v>
      </c>
      <c r="AJ114" s="290">
        <f>ImportsCoreVPA!AK$5</f>
        <v>0.30361313214997787</v>
      </c>
      <c r="AK114" s="290">
        <f>ImportsCoreVPA!AL$5</f>
        <v>0.30337088358226577</v>
      </c>
      <c r="AL114" s="290">
        <f>ImportsCoreVPA!AM$5</f>
        <v>0.21685787508355259</v>
      </c>
      <c r="AM114" s="290">
        <f>ImportsCoreVPA!AN$5</f>
        <v>0.28829194607426833</v>
      </c>
      <c r="AN114" s="290">
        <f>ImportsCoreVPA!AO$5</f>
        <v>0.36489868399999986</v>
      </c>
      <c r="AO114" s="290">
        <f>ImportsCoreVPA!AP$5</f>
        <v>0.34714378099999998</v>
      </c>
      <c r="AP114" s="290">
        <f>ImportsCoreVPA!AQ$5</f>
        <v>0.329802973</v>
      </c>
      <c r="AQ114" s="290">
        <f>ImportsCoreVPA!AR$5</f>
        <v>0.39725220599999994</v>
      </c>
      <c r="AR114" s="290">
        <f>ImportsCoreVPA!AS$5</f>
        <v>0.3699669000000001</v>
      </c>
      <c r="AS114" s="290">
        <f>ImportsCoreVPA!AT$5</f>
        <v>0.35913326499999992</v>
      </c>
      <c r="AT114" s="290">
        <f>ImportsCoreVPA!AU$5</f>
        <v>0.41536766999999986</v>
      </c>
      <c r="AU114" s="290">
        <f>ImportsCoreVPA!AV$5</f>
        <v>0.60046973100000012</v>
      </c>
      <c r="AV114" s="290">
        <f>ImportsCoreVPA!AW$5</f>
        <v>0.53759027399999992</v>
      </c>
      <c r="AW114" s="290">
        <f>ImportsCoreVPA!AX$5</f>
        <v>0.51324385799999994</v>
      </c>
      <c r="AX114" s="290">
        <f>ImportsCoreVPA!AY$5</f>
        <v>0.73038045299999987</v>
      </c>
      <c r="AY114" s="290">
        <f>ImportsCoreVPA!AZ$5</f>
        <v>0.7588112851879999</v>
      </c>
      <c r="AZ114" s="290">
        <f>ImportsCoreVPA!BA$5</f>
        <v>0.60100291186400001</v>
      </c>
      <c r="BA114" s="290">
        <f>ImportsCoreVPA!BB$5</f>
        <v>0.61241395183699998</v>
      </c>
      <c r="BB114" s="290">
        <f>ImportsCoreVPA!BC$5</f>
        <v>0</v>
      </c>
    </row>
    <row r="115" spans="1:69">
      <c r="B115" s="240">
        <v>2000</v>
      </c>
      <c r="C115" s="240">
        <f>1+B115</f>
        <v>2001</v>
      </c>
      <c r="D115" s="240">
        <f t="shared" ref="D115:AA115" si="111">1+C115</f>
        <v>2002</v>
      </c>
      <c r="E115" s="240">
        <f t="shared" si="111"/>
        <v>2003</v>
      </c>
      <c r="F115" s="240">
        <f t="shared" si="111"/>
        <v>2004</v>
      </c>
      <c r="G115" s="240">
        <f t="shared" si="111"/>
        <v>2005</v>
      </c>
      <c r="H115" s="240">
        <f t="shared" si="111"/>
        <v>2006</v>
      </c>
      <c r="I115" s="240">
        <f t="shared" si="111"/>
        <v>2007</v>
      </c>
      <c r="J115" s="240">
        <f t="shared" si="111"/>
        <v>2008</v>
      </c>
      <c r="K115" s="240">
        <f t="shared" si="111"/>
        <v>2009</v>
      </c>
      <c r="L115" s="240">
        <f t="shared" si="111"/>
        <v>2010</v>
      </c>
      <c r="M115" s="240">
        <f t="shared" si="111"/>
        <v>2011</v>
      </c>
      <c r="N115" s="240">
        <f t="shared" si="111"/>
        <v>2012</v>
      </c>
      <c r="O115" s="240">
        <f t="shared" si="111"/>
        <v>2013</v>
      </c>
      <c r="P115" s="240">
        <f t="shared" si="111"/>
        <v>2014</v>
      </c>
      <c r="Q115" s="240">
        <f t="shared" si="111"/>
        <v>2015</v>
      </c>
      <c r="R115" s="240">
        <f t="shared" si="111"/>
        <v>2016</v>
      </c>
      <c r="S115" s="240">
        <f t="shared" si="111"/>
        <v>2017</v>
      </c>
      <c r="T115" s="240">
        <f t="shared" si="111"/>
        <v>2018</v>
      </c>
      <c r="U115" s="240">
        <f t="shared" si="111"/>
        <v>2019</v>
      </c>
      <c r="V115" s="240">
        <f t="shared" ref="V115" si="112">1+U115</f>
        <v>2020</v>
      </c>
      <c r="W115" s="240">
        <f t="shared" ref="W115" si="113">1+V115</f>
        <v>2021</v>
      </c>
      <c r="X115" s="240">
        <f>1+W115</f>
        <v>2022</v>
      </c>
      <c r="Y115" s="240">
        <f t="shared" si="111"/>
        <v>2023</v>
      </c>
      <c r="Z115" s="240">
        <f t="shared" si="111"/>
        <v>2024</v>
      </c>
      <c r="AA115" s="240">
        <f t="shared" si="111"/>
        <v>2025</v>
      </c>
      <c r="AC115" s="240">
        <v>2000</v>
      </c>
      <c r="AD115" s="240">
        <f t="shared" ref="AD115:BB115" si="114">1+AC115</f>
        <v>2001</v>
      </c>
      <c r="AE115" s="240">
        <f t="shared" si="114"/>
        <v>2002</v>
      </c>
      <c r="AF115" s="240">
        <f t="shared" si="114"/>
        <v>2003</v>
      </c>
      <c r="AG115" s="240">
        <f t="shared" si="114"/>
        <v>2004</v>
      </c>
      <c r="AH115" s="240">
        <f t="shared" si="114"/>
        <v>2005</v>
      </c>
      <c r="AI115" s="240">
        <f t="shared" si="114"/>
        <v>2006</v>
      </c>
      <c r="AJ115" s="240">
        <f t="shared" si="114"/>
        <v>2007</v>
      </c>
      <c r="AK115" s="240">
        <f t="shared" si="114"/>
        <v>2008</v>
      </c>
      <c r="AL115" s="240">
        <f t="shared" si="114"/>
        <v>2009</v>
      </c>
      <c r="AM115" s="240">
        <f t="shared" si="114"/>
        <v>2010</v>
      </c>
      <c r="AN115" s="240">
        <f t="shared" si="114"/>
        <v>2011</v>
      </c>
      <c r="AO115" s="240">
        <f t="shared" si="114"/>
        <v>2012</v>
      </c>
      <c r="AP115" s="240">
        <f t="shared" si="114"/>
        <v>2013</v>
      </c>
      <c r="AQ115" s="240">
        <f t="shared" si="114"/>
        <v>2014</v>
      </c>
      <c r="AR115" s="240">
        <f t="shared" si="114"/>
        <v>2015</v>
      </c>
      <c r="AS115" s="240">
        <f t="shared" si="114"/>
        <v>2016</v>
      </c>
      <c r="AT115" s="240">
        <f t="shared" si="114"/>
        <v>2017</v>
      </c>
      <c r="AU115" s="240">
        <f t="shared" si="114"/>
        <v>2018</v>
      </c>
      <c r="AV115" s="240">
        <f t="shared" si="114"/>
        <v>2019</v>
      </c>
      <c r="AW115" s="240">
        <f t="shared" ref="AW115" si="115">1+AV115</f>
        <v>2020</v>
      </c>
      <c r="AX115" s="240">
        <f t="shared" ref="AX115" si="116">1+AW115</f>
        <v>2021</v>
      </c>
      <c r="AY115" s="240">
        <f>1+AX115</f>
        <v>2022</v>
      </c>
      <c r="AZ115" s="240">
        <f t="shared" si="114"/>
        <v>2023</v>
      </c>
      <c r="BA115" s="240">
        <f t="shared" si="114"/>
        <v>2024</v>
      </c>
      <c r="BB115" s="240">
        <f t="shared" si="114"/>
        <v>2025</v>
      </c>
    </row>
    <row r="116" spans="1:69">
      <c r="A116" s="286" t="s">
        <v>222</v>
      </c>
      <c r="B116" s="290">
        <f>ImportsCoreVPA!C$24</f>
        <v>1.5796536651999999E-2</v>
      </c>
      <c r="C116" s="290">
        <f>ImportsCoreVPA!D$24</f>
        <v>1.9835799999999997E-2</v>
      </c>
      <c r="D116" s="290">
        <f>ImportsCoreVPA!E$24</f>
        <v>3.8193000000000003E-3</v>
      </c>
      <c r="E116" s="290">
        <f>ImportsCoreVPA!F$24</f>
        <v>2.3909999999999998E-4</v>
      </c>
      <c r="F116" s="290">
        <f>ImportsCoreVPA!G$24</f>
        <v>5.9134599999999997E-3</v>
      </c>
      <c r="G116" s="290">
        <f>ImportsCoreVPA!H$24</f>
        <v>1.0919999999999999E-3</v>
      </c>
      <c r="H116" s="290">
        <f>ImportsCoreVPA!I$24</f>
        <v>2.3245040000000005E-2</v>
      </c>
      <c r="I116" s="290">
        <f>ImportsCoreVPA!J$24</f>
        <v>4.0949999999999997E-3</v>
      </c>
      <c r="J116" s="290">
        <f>ImportsCoreVPA!K$24</f>
        <v>0</v>
      </c>
      <c r="K116" s="290">
        <f>ImportsCoreVPA!L$24</f>
        <v>8.1899999999999999E-5</v>
      </c>
      <c r="L116" s="290">
        <f>ImportsCoreVPA!M$24</f>
        <v>0</v>
      </c>
      <c r="M116" s="290">
        <f>ImportsCoreVPA!N$24</f>
        <v>0</v>
      </c>
      <c r="N116" s="290">
        <f>ImportsCoreVPA!O$24</f>
        <v>1.6198000000000002E-4</v>
      </c>
      <c r="O116" s="290">
        <f>ImportsCoreVPA!P$24</f>
        <v>0</v>
      </c>
      <c r="P116" s="290">
        <f>ImportsCoreVPA!Q$24</f>
        <v>0</v>
      </c>
      <c r="Q116" s="290">
        <f>ImportsCoreVPA!R$24</f>
        <v>5.8440199999999997E-5</v>
      </c>
      <c r="R116" s="290">
        <f>ImportsCoreVPA!S$24</f>
        <v>5.1242239999999991E-5</v>
      </c>
      <c r="S116" s="290">
        <f>ImportsCoreVPA!T$24</f>
        <v>0</v>
      </c>
      <c r="T116" s="290">
        <f>ImportsCoreVPA!U$24</f>
        <v>9.6770799999999978E-6</v>
      </c>
      <c r="U116" s="290">
        <f>ImportsCoreVPA!V$24</f>
        <v>0</v>
      </c>
      <c r="V116" s="290">
        <f>ImportsCoreVPA!W$24</f>
        <v>0</v>
      </c>
      <c r="W116" s="290">
        <f>ImportsCoreVPA!X$24</f>
        <v>0</v>
      </c>
      <c r="X116" s="290">
        <f>ImportsCoreVPA!Y$24</f>
        <v>0</v>
      </c>
      <c r="Y116" s="290">
        <f>ImportsCoreVPA!Z$24</f>
        <v>0</v>
      </c>
      <c r="Z116" s="290">
        <f>ImportsCoreVPA!AA$24</f>
        <v>0</v>
      </c>
      <c r="AA116" s="290">
        <f>ImportsCoreVPA!AB$24</f>
        <v>0</v>
      </c>
      <c r="AB116" s="290"/>
      <c r="BC116" s="288">
        <f t="shared" ref="BC116:BG120" si="117">J116/J$114</f>
        <v>0</v>
      </c>
      <c r="BD116" s="288">
        <f t="shared" si="117"/>
        <v>7.5143529597530227E-5</v>
      </c>
      <c r="BE116" s="288">
        <f t="shared" si="117"/>
        <v>0</v>
      </c>
      <c r="BF116" s="288">
        <f t="shared" si="117"/>
        <v>0</v>
      </c>
      <c r="BG116" s="288">
        <f t="shared" si="117"/>
        <v>1.4197392202267787E-4</v>
      </c>
      <c r="BH116" s="288">
        <f t="shared" ref="BH116:BH120" si="118">O116/O$114</f>
        <v>0</v>
      </c>
      <c r="BI116" s="288">
        <f t="shared" ref="BI116:BI120" si="119">P116/P$114</f>
        <v>0</v>
      </c>
      <c r="BJ116" s="288">
        <f t="shared" ref="BJ116:BJ120" si="120">Q116/Q$114</f>
        <v>3.4268598573836592E-5</v>
      </c>
      <c r="BK116" s="288">
        <f t="shared" ref="BK116:BK120" si="121">R116/R$114</f>
        <v>3.4577650722863741E-5</v>
      </c>
      <c r="BL116" s="288">
        <f t="shared" ref="BL116:BL120" si="122">S116/S$114</f>
        <v>0</v>
      </c>
      <c r="BM116" s="288">
        <f t="shared" ref="BM116:BM120" si="123">T116/T$114</f>
        <v>3.0621456544156036E-6</v>
      </c>
      <c r="BN116" s="288">
        <f t="shared" ref="BN116:BN120" si="124">U116/U$114</f>
        <v>0</v>
      </c>
      <c r="BO116" s="288">
        <f t="shared" ref="BO116:BO120" si="125">V116/V$114</f>
        <v>0</v>
      </c>
      <c r="BP116" s="288">
        <f t="shared" ref="BP116:BP120" si="126">W116/W$114</f>
        <v>0</v>
      </c>
      <c r="BQ116" s="288">
        <f t="shared" ref="BQ116:BQ120" si="127">X116/X$114</f>
        <v>0</v>
      </c>
    </row>
    <row r="117" spans="1:69">
      <c r="A117" s="290" t="str">
        <f>ImportsCoreVPA!B$39</f>
        <v xml:space="preserve">Australia </v>
      </c>
      <c r="B117" s="290">
        <f>ImportsCoreVPA!C$39</f>
        <v>0</v>
      </c>
      <c r="C117" s="290">
        <f>ImportsCoreVPA!D$39</f>
        <v>0</v>
      </c>
      <c r="D117" s="290">
        <f>ImportsCoreVPA!E$39</f>
        <v>2.8366450000000005E-3</v>
      </c>
      <c r="E117" s="290">
        <f>ImportsCoreVPA!F$39</f>
        <v>1.2952079999999998E-2</v>
      </c>
      <c r="F117" s="290">
        <f>ImportsCoreVPA!G$39</f>
        <v>1.5441920000000001E-2</v>
      </c>
      <c r="G117" s="290">
        <f>ImportsCoreVPA!H$39</f>
        <v>1.843955870699716E-2</v>
      </c>
      <c r="H117" s="290">
        <f>ImportsCoreVPA!I$39</f>
        <v>6.1818362708665961E-2</v>
      </c>
      <c r="I117" s="290">
        <f>ImportsCoreVPA!J$39</f>
        <v>9.7821964007431955E-2</v>
      </c>
      <c r="J117" s="290">
        <f>ImportsCoreVPA!K$39</f>
        <v>0.16348149999999997</v>
      </c>
      <c r="K117" s="290">
        <f>ImportsCoreVPA!L$39</f>
        <v>0.25743251435333331</v>
      </c>
      <c r="L117" s="290">
        <f>ImportsCoreVPA!M$39</f>
        <v>0.20196095680285714</v>
      </c>
      <c r="M117" s="290">
        <f>ImportsCoreVPA!N$39</f>
        <v>0.11509838445000001</v>
      </c>
      <c r="N117" s="290">
        <f>ImportsCoreVPA!O$39</f>
        <v>5.5805189500000005E-2</v>
      </c>
      <c r="O117" s="290">
        <f>ImportsCoreVPA!P$39</f>
        <v>4.137601774199999E-2</v>
      </c>
      <c r="P117" s="290">
        <f>ImportsCoreVPA!Q$39</f>
        <v>4.6177804019999998E-2</v>
      </c>
      <c r="Q117" s="290">
        <f>ImportsCoreVPA!R$39</f>
        <v>6.3377555979999986E-2</v>
      </c>
      <c r="R117" s="290">
        <f>ImportsCoreVPA!S$39</f>
        <v>7.1491537719999998E-2</v>
      </c>
      <c r="S117" s="290">
        <f>ImportsCoreVPA!T$39</f>
        <v>7.5760193939999998E-2</v>
      </c>
      <c r="T117" s="290">
        <f>ImportsCoreVPA!U$39</f>
        <v>0.30308020631999993</v>
      </c>
      <c r="U117" s="290">
        <f>ImportsCoreVPA!V$39</f>
        <v>0.18288863249999998</v>
      </c>
      <c r="V117" s="290">
        <f>ImportsCoreVPA!W$39</f>
        <v>0.35289566825999996</v>
      </c>
      <c r="W117" s="290">
        <f>ImportsCoreVPA!X$39</f>
        <v>0.42345192383999997</v>
      </c>
      <c r="X117" s="290">
        <f>ImportsCoreVPA!Y$39</f>
        <v>0.24266922229441693</v>
      </c>
      <c r="Y117" s="290">
        <f>ImportsCoreVPA!Z$39</f>
        <v>0.18569679356506003</v>
      </c>
      <c r="Z117" s="290">
        <f>ImportsCoreVPA!AA$39</f>
        <v>5.9848840380000004E-2</v>
      </c>
      <c r="AA117" s="290">
        <f>ImportsCoreVPA!AB$39</f>
        <v>0</v>
      </c>
      <c r="AB117" s="290"/>
      <c r="BC117" s="288">
        <f t="shared" si="117"/>
        <v>0.12681800204254015</v>
      </c>
      <c r="BD117" s="288">
        <f t="shared" si="117"/>
        <v>0.23619521076527872</v>
      </c>
      <c r="BE117" s="288">
        <f t="shared" si="117"/>
        <v>0.18871711677598918</v>
      </c>
      <c r="BF117" s="288">
        <f t="shared" si="117"/>
        <v>8.7075843428946559E-2</v>
      </c>
      <c r="BG117" s="288">
        <f t="shared" si="117"/>
        <v>4.8912715289132984E-2</v>
      </c>
      <c r="BH117" s="288">
        <f t="shared" si="118"/>
        <v>5.0169260464063982E-2</v>
      </c>
      <c r="BI117" s="288">
        <f t="shared" si="119"/>
        <v>2.9045727242413347E-2</v>
      </c>
      <c r="BJ117" s="288">
        <f t="shared" si="120"/>
        <v>3.7163802048409765E-2</v>
      </c>
      <c r="BK117" s="288">
        <f t="shared" si="121"/>
        <v>4.8241634653805113E-2</v>
      </c>
      <c r="BL117" s="288">
        <f t="shared" si="122"/>
        <v>4.4962910186891789E-2</v>
      </c>
      <c r="BM117" s="288">
        <f t="shared" si="123"/>
        <v>9.5904522513213963E-2</v>
      </c>
      <c r="BN117" s="288">
        <f t="shared" si="124"/>
        <v>5.8548808737539149E-2</v>
      </c>
      <c r="BO117" s="288">
        <f t="shared" si="125"/>
        <v>0.10484352677081513</v>
      </c>
      <c r="BP117" s="288">
        <f t="shared" si="126"/>
        <v>0.10212553674758397</v>
      </c>
      <c r="BQ117" s="288">
        <f t="shared" si="127"/>
        <v>9.1939398271963166E-2</v>
      </c>
    </row>
    <row r="118" spans="1:69">
      <c r="A118" s="290" t="str">
        <f>ImportsCoreVPA!B$25</f>
        <v xml:space="preserve">China </v>
      </c>
      <c r="B118" s="290">
        <f>ImportsCoreVPA!C$25</f>
        <v>0.13399452000000001</v>
      </c>
      <c r="C118" s="290">
        <f>ImportsCoreVPA!D$25</f>
        <v>1.6782780000000001E-2</v>
      </c>
      <c r="D118" s="290">
        <f>ImportsCoreVPA!E$25</f>
        <v>2.9370029999999995E-2</v>
      </c>
      <c r="E118" s="290">
        <f>ImportsCoreVPA!F$25</f>
        <v>2.1770399999999995E-2</v>
      </c>
      <c r="F118" s="290">
        <f>ImportsCoreVPA!G$25</f>
        <v>7.4173186000000002E-2</v>
      </c>
      <c r="G118" s="290">
        <f>ImportsCoreVPA!H$25</f>
        <v>9.0042010611283377E-2</v>
      </c>
      <c r="H118" s="290">
        <f>ImportsCoreVPA!I$25</f>
        <v>0.21911999995701262</v>
      </c>
      <c r="I118" s="290">
        <f>ImportsCoreVPA!J$25</f>
        <v>0.17996117472765796</v>
      </c>
      <c r="J118" s="290">
        <f>ImportsCoreVPA!K$25</f>
        <v>0.16573932931111116</v>
      </c>
      <c r="K118" s="290">
        <f>ImportsCoreVPA!L$25</f>
        <v>0.16202268438333331</v>
      </c>
      <c r="L118" s="290">
        <f>ImportsCoreVPA!M$25</f>
        <v>0.21191016115999994</v>
      </c>
      <c r="M118" s="290">
        <f>ImportsCoreVPA!N$25</f>
        <v>0.22337614826000002</v>
      </c>
      <c r="N118" s="290">
        <f>ImportsCoreVPA!O$25</f>
        <v>0.20807702881999995</v>
      </c>
      <c r="O118" s="290">
        <f>ImportsCoreVPA!P$25</f>
        <v>0.11144632120866665</v>
      </c>
      <c r="P118" s="290">
        <f>ImportsCoreVPA!Q$25</f>
        <v>0.24310710473999991</v>
      </c>
      <c r="Q118" s="290">
        <f>ImportsCoreVPA!R$25</f>
        <v>0.33701425891999998</v>
      </c>
      <c r="R118" s="290">
        <f>ImportsCoreVPA!S$25</f>
        <v>0.20341767462666666</v>
      </c>
      <c r="S118" s="290">
        <f>ImportsCoreVPA!T$25</f>
        <v>0.19772591185999994</v>
      </c>
      <c r="T118" s="290">
        <f>ImportsCoreVPA!U$25</f>
        <v>0.34573537493999995</v>
      </c>
      <c r="U118" s="290">
        <f>ImportsCoreVPA!V$25</f>
        <v>0.42377909681999992</v>
      </c>
      <c r="V118" s="290">
        <f>ImportsCoreVPA!W$25</f>
        <v>0.70804113425999993</v>
      </c>
      <c r="W118" s="290">
        <f>ImportsCoreVPA!X$25</f>
        <v>0.6052918142</v>
      </c>
      <c r="X118" s="290">
        <f>ImportsCoreVPA!Y$25</f>
        <v>0.40306693301686136</v>
      </c>
      <c r="Y118" s="290">
        <f>ImportsCoreVPA!Z$25</f>
        <v>0.68212885434024317</v>
      </c>
      <c r="Z118" s="290">
        <f>ImportsCoreVPA!AA$25</f>
        <v>0.73142320545719997</v>
      </c>
      <c r="AA118" s="290">
        <f>ImportsCoreVPA!AB$25</f>
        <v>0</v>
      </c>
      <c r="AB118" s="290"/>
      <c r="BC118" s="288">
        <f t="shared" si="117"/>
        <v>0.12856947485254133</v>
      </c>
      <c r="BD118" s="288">
        <f t="shared" si="117"/>
        <v>0.14865636604921006</v>
      </c>
      <c r="BE118" s="288">
        <f t="shared" si="117"/>
        <v>0.19801388972764383</v>
      </c>
      <c r="BF118" s="288">
        <f t="shared" si="117"/>
        <v>0.1689916553094496</v>
      </c>
      <c r="BG118" s="288">
        <f t="shared" si="117"/>
        <v>0.18237752725275444</v>
      </c>
      <c r="BH118" s="288">
        <f t="shared" si="118"/>
        <v>0.13513092418277456</v>
      </c>
      <c r="BI118" s="288">
        <f t="shared" si="119"/>
        <v>0.15291378195274455</v>
      </c>
      <c r="BJ118" s="288">
        <f t="shared" si="120"/>
        <v>0.19762092451067087</v>
      </c>
      <c r="BK118" s="288">
        <f t="shared" si="121"/>
        <v>0.13726381407405341</v>
      </c>
      <c r="BL118" s="288">
        <f t="shared" si="122"/>
        <v>0.11734833233958401</v>
      </c>
      <c r="BM118" s="288">
        <f t="shared" si="123"/>
        <v>0.10940201754560988</v>
      </c>
      <c r="BN118" s="288">
        <f t="shared" si="124"/>
        <v>0.13566595663993095</v>
      </c>
      <c r="BO118" s="288">
        <f t="shared" si="125"/>
        <v>0.21035545712602569</v>
      </c>
      <c r="BP118" s="288">
        <f t="shared" si="126"/>
        <v>0.14598056575945742</v>
      </c>
      <c r="BQ118" s="288">
        <f t="shared" si="127"/>
        <v>0.15270882287633433</v>
      </c>
    </row>
    <row r="119" spans="1:69">
      <c r="A119" s="290" t="str">
        <f>ImportsCoreVPA!B$26</f>
        <v xml:space="preserve">Indonesia </v>
      </c>
      <c r="B119" s="290">
        <f>ImportsCoreVPA!C$26</f>
        <v>1.7048353399999998</v>
      </c>
      <c r="C119" s="290">
        <f>ImportsCoreVPA!D$26</f>
        <v>1.539018346</v>
      </c>
      <c r="D119" s="290">
        <f>ImportsCoreVPA!E$26</f>
        <v>1.3223750400000001</v>
      </c>
      <c r="E119" s="290">
        <f>ImportsCoreVPA!F$26</f>
        <v>1.2199309725199998</v>
      </c>
      <c r="F119" s="290">
        <f>ImportsCoreVPA!G$26</f>
        <v>1.4978554040000003</v>
      </c>
      <c r="G119" s="290">
        <f>ImportsCoreVPA!H$26</f>
        <v>1.0652109008275221</v>
      </c>
      <c r="H119" s="290">
        <f>ImportsCoreVPA!I$26</f>
        <v>0.79509852630507005</v>
      </c>
      <c r="I119" s="290">
        <f>ImportsCoreVPA!J$26</f>
        <v>0.3958502865039269</v>
      </c>
      <c r="J119" s="290">
        <f>ImportsCoreVPA!K$26</f>
        <v>0.21312059885000001</v>
      </c>
      <c r="K119" s="290">
        <f>ImportsCoreVPA!L$26</f>
        <v>0.11879356749999996</v>
      </c>
      <c r="L119" s="290">
        <f>ImportsCoreVPA!M$26</f>
        <v>8.2447924313333323E-2</v>
      </c>
      <c r="M119" s="290">
        <f>ImportsCoreVPA!N$26</f>
        <v>0.21805174844000003</v>
      </c>
      <c r="N119" s="290">
        <f>ImportsCoreVPA!O$26</f>
        <v>0.17261581294999997</v>
      </c>
      <c r="O119" s="290">
        <f>ImportsCoreVPA!P$26</f>
        <v>0.13342508017066662</v>
      </c>
      <c r="P119" s="290">
        <f>ImportsCoreVPA!Q$26</f>
        <v>0.46153462057999994</v>
      </c>
      <c r="Q119" s="290">
        <f>ImportsCoreVPA!R$26</f>
        <v>0.49881843366</v>
      </c>
      <c r="R119" s="290">
        <f>ImportsCoreVPA!S$26</f>
        <v>0.50465947735999994</v>
      </c>
      <c r="S119" s="290">
        <f>ImportsCoreVPA!T$26</f>
        <v>0.58541010537999982</v>
      </c>
      <c r="T119" s="290">
        <f>ImportsCoreVPA!U$26</f>
        <v>0.93779273513999983</v>
      </c>
      <c r="U119" s="290">
        <f>ImportsCoreVPA!V$26</f>
        <v>1.298468546888</v>
      </c>
      <c r="V119" s="290">
        <f>ImportsCoreVPA!W$26</f>
        <v>0.78690199917999992</v>
      </c>
      <c r="W119" s="290">
        <f>ImportsCoreVPA!X$26</f>
        <v>1.2175355056599999</v>
      </c>
      <c r="X119" s="290">
        <f>ImportsCoreVPA!Y$26</f>
        <v>0.60534644288259998</v>
      </c>
      <c r="Y119" s="290">
        <f>ImportsCoreVPA!Z$26</f>
        <v>1.1622510952061631</v>
      </c>
      <c r="Z119" s="290">
        <f>ImportsCoreVPA!AA$26</f>
        <v>1.3084450992200001</v>
      </c>
      <c r="AA119" s="290">
        <f>ImportsCoreVPA!AB$26</f>
        <v>0</v>
      </c>
      <c r="AB119" s="290"/>
      <c r="BC119" s="288">
        <f t="shared" si="117"/>
        <v>0.16532469141931463</v>
      </c>
      <c r="BD119" s="288">
        <f t="shared" si="117"/>
        <v>0.10899350372933396</v>
      </c>
      <c r="BE119" s="288">
        <f t="shared" si="117"/>
        <v>7.7041299501098046E-2</v>
      </c>
      <c r="BF119" s="288">
        <f t="shared" si="117"/>
        <v>0.16496356571205967</v>
      </c>
      <c r="BG119" s="288">
        <f t="shared" si="117"/>
        <v>0.15129611043119176</v>
      </c>
      <c r="BH119" s="288">
        <f t="shared" si="118"/>
        <v>0.1617806150717595</v>
      </c>
      <c r="BI119" s="288">
        <f t="shared" si="119"/>
        <v>0.29030416207083665</v>
      </c>
      <c r="BJ119" s="288">
        <f t="shared" si="120"/>
        <v>0.29250085838728274</v>
      </c>
      <c r="BK119" s="288">
        <f t="shared" si="121"/>
        <v>0.34053817987147011</v>
      </c>
      <c r="BL119" s="288">
        <f t="shared" si="122"/>
        <v>0.34743498692130975</v>
      </c>
      <c r="BM119" s="288">
        <f t="shared" si="123"/>
        <v>0.29674839400433545</v>
      </c>
      <c r="BN119" s="288">
        <f t="shared" si="124"/>
        <v>0.41568349855454195</v>
      </c>
      <c r="BO119" s="288">
        <f t="shared" si="125"/>
        <v>0.2337846231545474</v>
      </c>
      <c r="BP119" s="288">
        <f t="shared" si="126"/>
        <v>0.2936377426206962</v>
      </c>
      <c r="BQ119" s="288">
        <f t="shared" si="127"/>
        <v>0.22934588564006789</v>
      </c>
    </row>
    <row r="120" spans="1:69">
      <c r="A120" s="290" t="str">
        <f>ImportsCoreVPA!B$31</f>
        <v xml:space="preserve">Thailand </v>
      </c>
      <c r="B120" s="290">
        <f>ImportsCoreVPA!C$31</f>
        <v>7.0269499999999999E-2</v>
      </c>
      <c r="C120" s="290">
        <f>ImportsCoreVPA!D$31</f>
        <v>8.2655266000000005E-2</v>
      </c>
      <c r="D120" s="290">
        <f>ImportsCoreVPA!E$31</f>
        <v>0.15671546</v>
      </c>
      <c r="E120" s="290">
        <f>ImportsCoreVPA!F$31</f>
        <v>0.2228569</v>
      </c>
      <c r="F120" s="290">
        <f>ImportsCoreVPA!G$31</f>
        <v>0.26953226299999999</v>
      </c>
      <c r="G120" s="290">
        <f>ImportsCoreVPA!H$31</f>
        <v>0.35559271320210595</v>
      </c>
      <c r="H120" s="290">
        <f>ImportsCoreVPA!I$31</f>
        <v>0.59397065531438897</v>
      </c>
      <c r="I120" s="290">
        <f>ImportsCoreVPA!J$31</f>
        <v>0.43287923033953152</v>
      </c>
      <c r="J120" s="290">
        <f>ImportsCoreVPA!K$31</f>
        <v>0.3351048049</v>
      </c>
      <c r="K120" s="290">
        <f>ImportsCoreVPA!L$31</f>
        <v>0.23917651386666663</v>
      </c>
      <c r="L120" s="290">
        <f>ImportsCoreVPA!M$31</f>
        <v>0.19745454375333332</v>
      </c>
      <c r="M120" s="290">
        <f>ImportsCoreVPA!N$31</f>
        <v>7.2366823849047607E-2</v>
      </c>
      <c r="N120" s="290">
        <f>ImportsCoreVPA!O$31</f>
        <v>8.5385661280000011E-2</v>
      </c>
      <c r="O120" s="290">
        <f>ImportsCoreVPA!P$31</f>
        <v>1.5715138975333331E-2</v>
      </c>
      <c r="P120" s="290">
        <f>ImportsCoreVPA!Q$31</f>
        <v>4.5629947839999997E-2</v>
      </c>
      <c r="Q120" s="290">
        <f>ImportsCoreVPA!R$31</f>
        <v>4.3957111739999992E-2</v>
      </c>
      <c r="R120" s="290">
        <f>ImportsCoreVPA!S$31</f>
        <v>3.5427712479999998E-2</v>
      </c>
      <c r="S120" s="290">
        <f>ImportsCoreVPA!T$31</f>
        <v>4.1533912720000003E-2</v>
      </c>
      <c r="T120" s="290">
        <f>ImportsCoreVPA!U$31</f>
        <v>4.1880212479999998E-2</v>
      </c>
      <c r="U120" s="290">
        <f>ImportsCoreVPA!V$31</f>
        <v>3.2288959999999998E-2</v>
      </c>
      <c r="V120" s="290">
        <f>ImportsCoreVPA!W$31</f>
        <v>6.0838712439999998E-2</v>
      </c>
      <c r="W120" s="290">
        <f>ImportsCoreVPA!X$31</f>
        <v>7.4893532499999999E-2</v>
      </c>
      <c r="X120" s="290">
        <f>ImportsCoreVPA!Y$31</f>
        <v>3.6931363734766673E-2</v>
      </c>
      <c r="Y120" s="290">
        <f>ImportsCoreVPA!Z$31</f>
        <v>8.220782658544E-2</v>
      </c>
      <c r="Z120" s="290">
        <f>ImportsCoreVPA!AA$31</f>
        <v>0.10861367344</v>
      </c>
      <c r="AA120" s="290">
        <f>ImportsCoreVPA!AB$31</f>
        <v>0</v>
      </c>
      <c r="AB120" s="290"/>
      <c r="BC120" s="288">
        <f t="shared" si="117"/>
        <v>0.25995187120422331</v>
      </c>
      <c r="BD120" s="288">
        <f t="shared" si="117"/>
        <v>0.21944526799479808</v>
      </c>
      <c r="BE120" s="288">
        <f t="shared" si="117"/>
        <v>0.18450621734685854</v>
      </c>
      <c r="BF120" s="288">
        <f t="shared" si="117"/>
        <v>5.4747964126874625E-2</v>
      </c>
      <c r="BG120" s="288">
        <f t="shared" si="117"/>
        <v>7.4839716115702587E-2</v>
      </c>
      <c r="BH120" s="288">
        <f t="shared" si="118"/>
        <v>1.9054924652213565E-2</v>
      </c>
      <c r="BI120" s="288">
        <f t="shared" si="119"/>
        <v>2.8701127027871778E-2</v>
      </c>
      <c r="BJ120" s="288">
        <f t="shared" si="120"/>
        <v>2.5775897698559203E-2</v>
      </c>
      <c r="BK120" s="288">
        <f t="shared" si="121"/>
        <v>2.3906196685458733E-2</v>
      </c>
      <c r="BL120" s="288">
        <f t="shared" si="122"/>
        <v>2.4649957850141724E-2</v>
      </c>
      <c r="BM120" s="288">
        <f t="shared" si="123"/>
        <v>1.3252273480392242E-2</v>
      </c>
      <c r="BN120" s="288">
        <f t="shared" si="124"/>
        <v>1.0336783197140764E-2</v>
      </c>
      <c r="BO120" s="288">
        <f t="shared" si="125"/>
        <v>1.8074875239629171E-2</v>
      </c>
      <c r="BP120" s="288">
        <f t="shared" si="126"/>
        <v>1.8062362631690636E-2</v>
      </c>
      <c r="BQ120" s="288">
        <f t="shared" si="127"/>
        <v>1.3992080771651975E-2</v>
      </c>
    </row>
    <row r="121" spans="1:69">
      <c r="A121" s="290" t="str">
        <f>ImportsCoreVPA!B$16</f>
        <v xml:space="preserve">USA </v>
      </c>
      <c r="B121" s="290">
        <f>ImportsCoreVPA!C$16</f>
        <v>0.10440801999999999</v>
      </c>
      <c r="C121" s="290">
        <f>ImportsCoreVPA!D$16</f>
        <v>0.15615224</v>
      </c>
      <c r="D121" s="290">
        <f>ImportsCoreVPA!E$16</f>
        <v>9.4468059999999993E-2</v>
      </c>
      <c r="E121" s="290">
        <f>ImportsCoreVPA!F$16</f>
        <v>8.4389930599999996E-2</v>
      </c>
      <c r="F121" s="290">
        <f>ImportsCoreVPA!G$16</f>
        <v>0.19773477600000003</v>
      </c>
      <c r="G121" s="290">
        <f>ImportsCoreVPA!H$16</f>
        <v>8.7679646899168712E-2</v>
      </c>
      <c r="H121" s="290">
        <f>ImportsCoreVPA!I$16</f>
        <v>8.5883074293045633E-2</v>
      </c>
      <c r="I121" s="290">
        <f>ImportsCoreVPA!J$16</f>
        <v>0.10693661476037786</v>
      </c>
      <c r="J121" s="290">
        <f>ImportsCoreVPA!K$16</f>
        <v>8.8400425146666642E-2</v>
      </c>
      <c r="K121" s="290">
        <f>ImportsCoreVPA!L$16</f>
        <v>6.3310129266666668E-2</v>
      </c>
      <c r="L121" s="290">
        <f>ImportsCoreVPA!M$16</f>
        <v>6.670059205999998E-2</v>
      </c>
      <c r="M121" s="290">
        <f>ImportsCoreVPA!N$16</f>
        <v>7.0776258072222223E-2</v>
      </c>
      <c r="N121" s="290">
        <f>ImportsCoreVPA!O$16</f>
        <v>0.11549884597999999</v>
      </c>
      <c r="O121" s="290">
        <f>ImportsCoreVPA!P$16</f>
        <v>9.8573065418666672E-2</v>
      </c>
      <c r="P121" s="290">
        <f>ImportsCoreVPA!Q$16</f>
        <v>0.10868979201999998</v>
      </c>
      <c r="Q121" s="290">
        <f>ImportsCoreVPA!R$16</f>
        <v>8.8133320639999999E-2</v>
      </c>
      <c r="R121" s="290">
        <f>ImportsCoreVPA!S$16</f>
        <v>8.1970102439999998E-2</v>
      </c>
      <c r="S121" s="290">
        <f>ImportsCoreVPA!T$16</f>
        <v>8.0158572740000017E-2</v>
      </c>
      <c r="T121" s="290">
        <f>ImportsCoreVPA!U$16</f>
        <v>8.7900639320000015E-2</v>
      </c>
      <c r="U121" s="290">
        <f>ImportsCoreVPA!V$16</f>
        <v>6.9979292770000007E-2</v>
      </c>
      <c r="V121" s="290">
        <f>ImportsCoreVPA!W$16</f>
        <v>7.4815056840000005E-2</v>
      </c>
      <c r="W121" s="290">
        <f>ImportsCoreVPA!X$16</f>
        <v>6.2495743079999999E-2</v>
      </c>
      <c r="X121" s="290">
        <f>ImportsCoreVPA!Y$16</f>
        <v>6.752162005541068E-2</v>
      </c>
      <c r="Y121" s="290">
        <f>ImportsCoreVPA!Z$16</f>
        <v>3.9872292382620002E-2</v>
      </c>
      <c r="Z121" s="290">
        <f>ImportsCoreVPA!AA$16</f>
        <v>3.8642013819999994E-2</v>
      </c>
      <c r="AA121" s="290">
        <f>ImportsCoreVPA!AB$16</f>
        <v>0</v>
      </c>
      <c r="AB121" s="290"/>
      <c r="BC121" s="288">
        <f t="shared" ref="BC121:BG122" si="128">J122/J$114</f>
        <v>1.9085795463912109E-2</v>
      </c>
      <c r="BD121" s="288">
        <f t="shared" si="128"/>
        <v>2.5875615127838921E-2</v>
      </c>
      <c r="BE121" s="288">
        <f t="shared" si="128"/>
        <v>6.3422734328892491E-2</v>
      </c>
      <c r="BF121" s="288">
        <f t="shared" si="128"/>
        <v>0.14182366622085613</v>
      </c>
      <c r="BG121" s="288">
        <f t="shared" si="128"/>
        <v>7.2945442883369266E-2</v>
      </c>
      <c r="BH121" s="288">
        <f t="shared" ref="BH121:BH122" si="129">O122/O$114</f>
        <v>0.15342550432728952</v>
      </c>
      <c r="BI121" s="288">
        <f t="shared" ref="BI121:BI122" si="130">P122/P$114</f>
        <v>0.22674874390059274</v>
      </c>
      <c r="BJ121" s="288">
        <f t="shared" ref="BJ121:BJ122" si="131">Q122/Q$114</f>
        <v>0.19741412119233004</v>
      </c>
      <c r="BK121" s="288">
        <f t="shared" ref="BK121:BK122" si="132">R122/R$114</f>
        <v>0.18051817923924152</v>
      </c>
      <c r="BL121" s="288">
        <f t="shared" ref="BL121:BL122" si="133">S122/S$114</f>
        <v>0.18802619705816706</v>
      </c>
      <c r="BM121" s="288">
        <f t="shared" ref="BM121:BM122" si="134">T122/T$114</f>
        <v>0.25604264131026738</v>
      </c>
      <c r="BN121" s="288">
        <f t="shared" ref="BN121:BN122" si="135">U122/U$114</f>
        <v>0.16099924306240268</v>
      </c>
      <c r="BO121" s="288">
        <f t="shared" ref="BO121:BO122" si="136">V122/V$114</f>
        <v>0.18847855497642432</v>
      </c>
      <c r="BP121" s="288">
        <f t="shared" ref="BP121:BP122" si="137">W122/W$114</f>
        <v>0.23110010175050952</v>
      </c>
      <c r="BQ121" s="288">
        <f t="shared" ref="BQ121:BQ122" si="138">X122/X$114</f>
        <v>0.21886567338432389</v>
      </c>
    </row>
    <row r="122" spans="1:69">
      <c r="A122" s="290" t="str">
        <f>ImportsCoreVPA!B$32</f>
        <v xml:space="preserve">Vietnam </v>
      </c>
      <c r="B122" s="290">
        <f>ImportsCoreVPA!C$32</f>
        <v>0</v>
      </c>
      <c r="C122" s="290">
        <f>ImportsCoreVPA!D$32</f>
        <v>0</v>
      </c>
      <c r="D122" s="290">
        <f>ImportsCoreVPA!E$32</f>
        <v>8.3803999999999997E-3</v>
      </c>
      <c r="E122" s="290">
        <f>ImportsCoreVPA!F$32</f>
        <v>2.2821899999999999E-3</v>
      </c>
      <c r="F122" s="290">
        <f>ImportsCoreVPA!G$32</f>
        <v>1.5079220000000001E-2</v>
      </c>
      <c r="G122" s="290">
        <f>ImportsCoreVPA!H$32</f>
        <v>2.5708510610432107E-3</v>
      </c>
      <c r="H122" s="290">
        <f>ImportsCoreVPA!I$32</f>
        <v>1.6521348384521004E-2</v>
      </c>
      <c r="I122" s="290">
        <f>ImportsCoreVPA!J$32</f>
        <v>2.8051839999999995E-2</v>
      </c>
      <c r="J122" s="290">
        <f>ImportsCoreVPA!K$32</f>
        <v>2.4603561173333323E-2</v>
      </c>
      <c r="K122" s="290">
        <f>ImportsCoreVPA!L$32</f>
        <v>2.8202200379999993E-2</v>
      </c>
      <c r="L122" s="290">
        <f>ImportsCoreVPA!M$32</f>
        <v>6.7873631851428556E-2</v>
      </c>
      <c r="M122" s="290">
        <f>ImportsCoreVPA!N$32</f>
        <v>0.18746502147999994</v>
      </c>
      <c r="N122" s="290">
        <f>ImportsCoreVPA!O$32</f>
        <v>8.3224458899999978E-2</v>
      </c>
      <c r="O122" s="290">
        <f>ImportsCoreVPA!P$32</f>
        <v>0.12653438241666665</v>
      </c>
      <c r="P122" s="290">
        <f>ImportsCoreVPA!Q$32</f>
        <v>0.36049223248000001</v>
      </c>
      <c r="Q122" s="290">
        <f>ImportsCoreVPA!R$32</f>
        <v>0.33666158539999996</v>
      </c>
      <c r="R122" s="290">
        <f>ImportsCoreVPA!S$32</f>
        <v>0.26751834412000003</v>
      </c>
      <c r="S122" s="290">
        <f>ImportsCoreVPA!T$32</f>
        <v>0.31681448321999994</v>
      </c>
      <c r="T122" s="290">
        <f>ImportsCoreVPA!U$32</f>
        <v>0.8091532549399999</v>
      </c>
      <c r="U122" s="290">
        <f>ImportsCoreVPA!V$32</f>
        <v>0.50291256187999989</v>
      </c>
      <c r="V122" s="290">
        <f>ImportsCoreVPA!W$32</f>
        <v>0.63440507639999988</v>
      </c>
      <c r="W122" s="290">
        <f>ImportsCoreVPA!X$32</f>
        <v>0.95823028991999992</v>
      </c>
      <c r="X122" s="290">
        <f>ImportsCoreVPA!Y$32</f>
        <v>0.57768447200414397</v>
      </c>
      <c r="Y122" s="290">
        <f>ImportsCoreVPA!Z$32</f>
        <v>1.1421226742116997</v>
      </c>
      <c r="Z122" s="290">
        <f>ImportsCoreVPA!AA$32</f>
        <v>1.2798183439199997</v>
      </c>
      <c r="AA122" s="290">
        <f>ImportsCoreVPA!AB$32</f>
        <v>0</v>
      </c>
      <c r="AB122" s="290"/>
      <c r="BC122" s="288">
        <f t="shared" si="128"/>
        <v>0.23167503390592739</v>
      </c>
      <c r="BD122" s="288">
        <f t="shared" si="128"/>
        <v>0.20267163306800584</v>
      </c>
      <c r="BE122" s="288">
        <f t="shared" si="128"/>
        <v>0.2259721242440158</v>
      </c>
      <c r="BF122" s="288">
        <f t="shared" si="128"/>
        <v>0.32885265819540155</v>
      </c>
      <c r="BG122" s="288">
        <f t="shared" si="128"/>
        <v>0.36825287938009599</v>
      </c>
      <c r="BH122" s="288">
        <f t="shared" si="129"/>
        <v>0.36091693078629045</v>
      </c>
      <c r="BI122" s="288">
        <f t="shared" si="130"/>
        <v>0.20392084103259439</v>
      </c>
      <c r="BJ122" s="288">
        <f t="shared" si="131"/>
        <v>0.19780985634690559</v>
      </c>
      <c r="BK122" s="288">
        <f t="shared" si="132"/>
        <v>0.21418497301628434</v>
      </c>
      <c r="BL122" s="288">
        <f t="shared" si="133"/>
        <v>0.23000431204766014</v>
      </c>
      <c r="BM122" s="288">
        <f t="shared" si="134"/>
        <v>0.20083244235979517</v>
      </c>
      <c r="BN122" s="288">
        <f t="shared" si="135"/>
        <v>0.19636298213766376</v>
      </c>
      <c r="BO122" s="288">
        <f t="shared" si="136"/>
        <v>0.22223578592038642</v>
      </c>
      <c r="BP122" s="288">
        <f t="shared" si="137"/>
        <v>0.19402135063951595</v>
      </c>
      <c r="BQ122" s="288">
        <f t="shared" si="138"/>
        <v>0.26756641484874272</v>
      </c>
    </row>
    <row r="123" spans="1:69">
      <c r="A123" s="286" t="s">
        <v>34</v>
      </c>
      <c r="B123" s="290">
        <f t="shared" ref="B123:AA123" si="139">B114-SUM(B116:B122)</f>
        <v>0.2615943400000007</v>
      </c>
      <c r="C123" s="290">
        <f t="shared" si="139"/>
        <v>0.23720902247999986</v>
      </c>
      <c r="D123" s="290">
        <f t="shared" si="139"/>
        <v>0.32940574099999975</v>
      </c>
      <c r="E123" s="290">
        <f t="shared" si="139"/>
        <v>0.24995959000000001</v>
      </c>
      <c r="F123" s="290">
        <f t="shared" si="139"/>
        <v>0.34129105299999951</v>
      </c>
      <c r="G123" s="290">
        <f t="shared" si="139"/>
        <v>0.2738011623215939</v>
      </c>
      <c r="H123" s="290">
        <f t="shared" si="139"/>
        <v>0.32005795616641919</v>
      </c>
      <c r="I123" s="290">
        <f t="shared" si="139"/>
        <v>0.37173114308529454</v>
      </c>
      <c r="J123" s="290">
        <f t="shared" si="139"/>
        <v>0.29865304172499985</v>
      </c>
      <c r="K123" s="290">
        <f t="shared" si="139"/>
        <v>0.22089469096239045</v>
      </c>
      <c r="L123" s="290">
        <f t="shared" si="139"/>
        <v>0.24183045609619069</v>
      </c>
      <c r="M123" s="290">
        <f t="shared" si="139"/>
        <v>0.43468323922999974</v>
      </c>
      <c r="N123" s="290">
        <f t="shared" si="139"/>
        <v>0.42014477413999995</v>
      </c>
      <c r="O123" s="290">
        <f t="shared" si="139"/>
        <v>0.29765847041533322</v>
      </c>
      <c r="P123" s="290">
        <f t="shared" si="139"/>
        <v>0.32419971977999995</v>
      </c>
      <c r="Q123" s="290">
        <f t="shared" si="139"/>
        <v>0.33733645517999977</v>
      </c>
      <c r="R123" s="290">
        <f t="shared" si="139"/>
        <v>0.31741074255333279</v>
      </c>
      <c r="S123" s="290">
        <f t="shared" si="139"/>
        <v>0.38754545057999912</v>
      </c>
      <c r="T123" s="290">
        <f t="shared" si="139"/>
        <v>0.63467641015333376</v>
      </c>
      <c r="U123" s="290">
        <f t="shared" si="139"/>
        <v>0.61337810369066581</v>
      </c>
      <c r="V123" s="290">
        <f t="shared" ref="V123:W123" si="140">V114-SUM(V116:V122)</f>
        <v>0.74802945493333217</v>
      </c>
      <c r="W123" s="290">
        <f t="shared" si="140"/>
        <v>0.80448746523999937</v>
      </c>
      <c r="X123" s="290">
        <f>X114-SUM(X116:X122)</f>
        <v>0.70622752621658291</v>
      </c>
      <c r="Y123" s="290">
        <f t="shared" si="139"/>
        <v>0.66606284728348086</v>
      </c>
      <c r="Z123" s="290">
        <f t="shared" si="139"/>
        <v>0.72004987919999985</v>
      </c>
      <c r="AA123" s="290">
        <f t="shared" si="139"/>
        <v>0</v>
      </c>
    </row>
    <row r="124" spans="1:69">
      <c r="AB124" s="290"/>
    </row>
    <row r="125" spans="1:69">
      <c r="A125" s="287"/>
      <c r="B125" s="287"/>
      <c r="C125" s="287"/>
      <c r="D125" s="287"/>
      <c r="E125" s="287"/>
      <c r="F125" s="287"/>
      <c r="G125" s="287"/>
      <c r="H125" s="287"/>
      <c r="I125" s="287"/>
      <c r="J125" s="287"/>
      <c r="K125" s="287"/>
      <c r="L125" s="287"/>
      <c r="M125" s="287"/>
      <c r="N125" s="287"/>
      <c r="O125" s="287"/>
      <c r="P125" s="287"/>
      <c r="Q125" s="287"/>
      <c r="R125" s="287"/>
      <c r="S125" s="287"/>
      <c r="T125" s="287"/>
      <c r="U125" s="287"/>
      <c r="V125" s="287"/>
      <c r="W125" s="287"/>
      <c r="X125" s="287"/>
      <c r="Y125" s="287"/>
      <c r="Z125" s="287"/>
      <c r="AA125" s="287"/>
      <c r="AB125" s="287"/>
      <c r="AC125" s="287"/>
      <c r="AD125" s="287"/>
      <c r="AE125" s="287"/>
      <c r="AF125" s="287"/>
      <c r="AG125" s="287"/>
      <c r="AH125" s="287"/>
      <c r="AI125" s="287"/>
      <c r="AJ125" s="287"/>
      <c r="AK125" s="287"/>
      <c r="AL125" s="287"/>
      <c r="AM125" s="287"/>
      <c r="AN125" s="287"/>
      <c r="AO125" s="287"/>
      <c r="AP125" s="287"/>
      <c r="AQ125" s="287"/>
      <c r="AR125" s="287"/>
      <c r="AS125" s="287"/>
      <c r="AT125" s="287"/>
      <c r="AU125" s="287"/>
      <c r="AV125" s="287"/>
      <c r="AW125" s="287"/>
      <c r="AX125" s="287"/>
      <c r="AY125" s="287"/>
      <c r="AZ125" s="287"/>
      <c r="BA125" s="287"/>
      <c r="BB125" s="287"/>
    </row>
    <row r="126" spans="1:69">
      <c r="A126" s="287"/>
      <c r="B126" s="287"/>
      <c r="C126" s="287"/>
      <c r="D126" s="287"/>
      <c r="E126" s="287"/>
      <c r="F126" s="287"/>
      <c r="G126" s="287"/>
      <c r="H126" s="287"/>
      <c r="I126" s="287"/>
      <c r="J126" s="287"/>
      <c r="K126" s="287"/>
      <c r="L126" s="287"/>
      <c r="M126" s="287"/>
      <c r="N126" s="287"/>
      <c r="O126" s="287"/>
      <c r="P126" s="287"/>
      <c r="Q126" s="287"/>
      <c r="R126" s="287"/>
      <c r="S126" s="287"/>
      <c r="T126" s="287"/>
      <c r="U126" s="287"/>
      <c r="V126" s="287"/>
      <c r="W126" s="287"/>
      <c r="X126" s="287"/>
      <c r="Y126" s="287"/>
      <c r="Z126" s="287"/>
      <c r="AA126" s="287"/>
      <c r="AB126" s="287"/>
      <c r="AC126" s="287"/>
      <c r="AD126" s="287"/>
      <c r="AE126" s="287"/>
      <c r="AF126" s="287"/>
      <c r="AG126" s="287"/>
      <c r="AH126" s="287"/>
      <c r="AI126" s="287"/>
      <c r="AJ126" s="287"/>
      <c r="AK126" s="287"/>
      <c r="AL126" s="287"/>
      <c r="AM126" s="287"/>
      <c r="AN126" s="287"/>
      <c r="AO126" s="287"/>
      <c r="AP126" s="287"/>
      <c r="AQ126" s="287"/>
      <c r="AR126" s="287"/>
      <c r="AS126" s="287"/>
      <c r="AT126" s="287"/>
      <c r="AU126" s="287"/>
      <c r="AV126" s="287"/>
      <c r="AW126" s="287"/>
      <c r="AX126" s="287"/>
      <c r="AY126" s="287"/>
      <c r="AZ126" s="287"/>
      <c r="BA126" s="287"/>
      <c r="BB126" s="287"/>
    </row>
    <row r="127" spans="1:69">
      <c r="A127" s="287"/>
      <c r="B127" s="287"/>
      <c r="C127" s="287"/>
      <c r="D127" s="287"/>
      <c r="E127" s="287"/>
      <c r="F127" s="287"/>
      <c r="G127" s="287"/>
      <c r="H127" s="287"/>
      <c r="I127" s="287"/>
      <c r="J127" s="287"/>
      <c r="K127" s="287"/>
      <c r="L127" s="287"/>
      <c r="M127" s="287"/>
      <c r="N127" s="287"/>
      <c r="O127" s="287"/>
      <c r="P127" s="287"/>
      <c r="Q127" s="287"/>
      <c r="R127" s="287"/>
      <c r="S127" s="287"/>
      <c r="T127" s="287"/>
      <c r="U127" s="287"/>
      <c r="V127" s="287"/>
      <c r="W127" s="287"/>
      <c r="X127" s="287"/>
      <c r="Y127" s="287"/>
      <c r="Z127" s="287"/>
      <c r="AA127" s="287"/>
      <c r="AB127" s="287"/>
      <c r="AC127" s="287"/>
      <c r="AD127" s="287"/>
      <c r="AE127" s="287"/>
      <c r="AF127" s="287"/>
      <c r="AG127" s="287"/>
      <c r="AH127" s="287"/>
      <c r="AI127" s="287"/>
      <c r="AJ127" s="287"/>
      <c r="AK127" s="287"/>
      <c r="AL127" s="287"/>
      <c r="AM127" s="287"/>
      <c r="AN127" s="287"/>
      <c r="AO127" s="287"/>
      <c r="AP127" s="287"/>
      <c r="AQ127" s="287"/>
      <c r="AR127" s="287"/>
      <c r="AS127" s="287"/>
      <c r="AT127" s="287"/>
      <c r="AU127" s="287"/>
      <c r="AV127" s="287"/>
      <c r="AW127" s="287"/>
      <c r="AX127" s="287"/>
      <c r="AY127" s="287"/>
      <c r="AZ127" s="287"/>
      <c r="BA127" s="287"/>
      <c r="BB127" s="287"/>
    </row>
    <row r="128" spans="1:69">
      <c r="A128" s="287" t="str">
        <f t="shared" ref="A128:A135" si="141">A116</f>
        <v>EU-28</v>
      </c>
      <c r="B128" s="287"/>
      <c r="C128" s="287"/>
      <c r="D128" s="287"/>
      <c r="E128" s="287"/>
      <c r="F128" s="287"/>
      <c r="G128" s="287"/>
      <c r="H128" s="287"/>
      <c r="I128" s="287"/>
      <c r="J128" s="287"/>
      <c r="K128" s="287"/>
      <c r="L128" s="287"/>
      <c r="M128" s="287"/>
      <c r="N128" s="287"/>
      <c r="O128" s="287"/>
      <c r="P128" s="287"/>
      <c r="Q128" s="287"/>
      <c r="R128" s="287"/>
      <c r="S128" s="287"/>
      <c r="T128" s="287"/>
      <c r="U128" s="287"/>
      <c r="V128" s="287"/>
      <c r="W128" s="287"/>
      <c r="X128" s="287"/>
      <c r="Y128" s="287"/>
      <c r="Z128" s="287"/>
      <c r="AA128" s="287"/>
      <c r="AB128" s="287"/>
      <c r="AC128" s="290">
        <f>ImportsCoreVPA!AD$43</f>
        <v>-4.4235448637408581E-17</v>
      </c>
      <c r="AD128" s="290">
        <f>ImportsCoreVPA!AE$43</f>
        <v>2.9600000000004449E-4</v>
      </c>
      <c r="AE128" s="290">
        <f>ImportsCoreVPA!AF$43</f>
        <v>4.3600000000002751E-4</v>
      </c>
      <c r="AF128" s="290">
        <f>ImportsCoreVPA!AG$43</f>
        <v>4.2000000000007353E-4</v>
      </c>
      <c r="AG128" s="290">
        <f>ImportsCoreVPA!AH$43</f>
        <v>1.2790000000000501E-3</v>
      </c>
      <c r="AH128" s="290">
        <f>ImportsCoreVPA!AI$43</f>
        <v>8.770835790470298E-4</v>
      </c>
      <c r="AI128" s="290">
        <f>ImportsCoreVPA!AJ$43</f>
        <v>2.7164099508337758E-3</v>
      </c>
      <c r="AJ128" s="290">
        <f>ImportsCoreVPA!AK$43</f>
        <v>2.0351452674677098E-3</v>
      </c>
      <c r="AK128" s="290">
        <f>ImportsCoreVPA!AL$43</f>
        <v>4.4605424057540671E-3</v>
      </c>
      <c r="AL128" s="290">
        <f>ImportsCoreVPA!AM$43</f>
        <v>2.3157920172999502E-3</v>
      </c>
      <c r="AM128" s="290">
        <f>ImportsCoreVPA!AN$43</f>
        <v>1.9022843754804425E-3</v>
      </c>
      <c r="AN128" s="290">
        <f>ImportsCoreVPA!AO$43</f>
        <v>1.679220999999842E-3</v>
      </c>
      <c r="AO128" s="290">
        <f>ImportsCoreVPA!AP$43</f>
        <v>2.5066909999999915E-3</v>
      </c>
      <c r="AP128" s="290">
        <f>ImportsCoreVPA!AQ$43</f>
        <v>3.1182020000000005E-3</v>
      </c>
      <c r="AQ128" s="290">
        <f>ImportsCoreVPA!AR$43</f>
        <v>5.9364199999999701E-3</v>
      </c>
      <c r="AR128" s="290">
        <f>ImportsCoreVPA!AS$43</f>
        <v>3.1169140000000678E-3</v>
      </c>
      <c r="AS128" s="290">
        <f>ImportsCoreVPA!AT$43</f>
        <v>4.6422369999999102E-3</v>
      </c>
      <c r="AT128" s="290">
        <f>ImportsCoreVPA!AU$43</f>
        <v>6.0492599999998897E-3</v>
      </c>
      <c r="AU128" s="290">
        <f>ImportsCoreVPA!AV$43</f>
        <v>9.8054470000001198E-3</v>
      </c>
      <c r="AV128" s="290">
        <f>ImportsCoreVPA!AW$43</f>
        <v>9.2825749999999596E-3</v>
      </c>
      <c r="AW128" s="290">
        <f>ImportsCoreVPA!AX$43</f>
        <v>1.099489499999988E-2</v>
      </c>
      <c r="AX128" s="290">
        <f>ImportsCoreVPA!AY$43</f>
        <v>1.3490787999999893E-2</v>
      </c>
      <c r="AY128" s="290">
        <f>ImportsCoreVPA!AZ$43</f>
        <v>6.7224970669998024E-3</v>
      </c>
      <c r="AZ128" s="290">
        <f>ImportsCoreVPA!BA$43</f>
        <v>5.8145929900020599E-4</v>
      </c>
      <c r="BA128" s="290">
        <f>ImportsCoreVPA!BB$43</f>
        <v>3.3093799239998917E-3</v>
      </c>
      <c r="BB128" s="290">
        <f>ImportsCoreVPA!BC$43</f>
        <v>0</v>
      </c>
      <c r="BC128" s="288">
        <f t="shared" ref="BC128:BD135" si="142">AK128/AK$114</f>
        <v>1.4703264707156683E-2</v>
      </c>
      <c r="BD128" s="288">
        <f t="shared" si="142"/>
        <v>1.0678846762690564E-2</v>
      </c>
      <c r="BE128" s="288">
        <f t="shared" ref="BE128:BE135" si="143">AM128/AM$114</f>
        <v>6.5984652064833803E-3</v>
      </c>
      <c r="BF128" s="288">
        <f t="shared" ref="BF128:BF135" si="144">AN128/AN$114</f>
        <v>4.6018828612707265E-3</v>
      </c>
      <c r="BG128" s="288">
        <f t="shared" ref="BG128:BG135" si="145">AO128/AO$114</f>
        <v>7.2209013590250424E-3</v>
      </c>
      <c r="BH128" s="288">
        <f t="shared" ref="BH128:BH135" si="146">AP128/AP$114</f>
        <v>9.4547419376962392E-3</v>
      </c>
      <c r="BI128" s="288">
        <f t="shared" ref="BI128:BI135" si="147">AQ128/AQ$114</f>
        <v>1.4943705561196986E-2</v>
      </c>
      <c r="BJ128" s="288">
        <f t="shared" ref="BJ128:BJ135" si="148">AR128/AR$114</f>
        <v>8.4248455740231539E-3</v>
      </c>
      <c r="BK128" s="288">
        <f t="shared" ref="BK128:BK135" si="149">AS128/AS$114</f>
        <v>1.2926223918577721E-2</v>
      </c>
      <c r="BL128" s="288">
        <f t="shared" ref="BL128:BL135" si="150">AT128/AT$114</f>
        <v>1.4563627448423927E-2</v>
      </c>
      <c r="BM128" s="288">
        <f t="shared" ref="BM128:BM135" si="151">AU128/AU$114</f>
        <v>1.6329627446283579E-2</v>
      </c>
      <c r="BN128" s="288">
        <f t="shared" ref="BN128:BN135" si="152">AV128/AV$114</f>
        <v>1.726700695481697E-2</v>
      </c>
      <c r="BO128" s="288">
        <f t="shared" ref="BO128:BO135" si="153">AW128/AW$114</f>
        <v>2.142236059647085E-2</v>
      </c>
      <c r="BP128" s="288">
        <f t="shared" ref="BP128:BP135" si="154">AX128/AX$114</f>
        <v>1.847090505309552E-2</v>
      </c>
      <c r="BQ128" s="288">
        <f t="shared" ref="BQ128:BQ135" si="155">AY128/AY$114</f>
        <v>8.8592476129743698E-3</v>
      </c>
    </row>
    <row r="129" spans="1:69">
      <c r="A129" s="287" t="str">
        <f t="shared" si="141"/>
        <v xml:space="preserve">Australia </v>
      </c>
      <c r="AC129" s="290">
        <f>ImportsCoreVPA!AD$39</f>
        <v>0</v>
      </c>
      <c r="AD129" s="290">
        <f>ImportsCoreVPA!AE$39</f>
        <v>0</v>
      </c>
      <c r="AE129" s="290">
        <f>ImportsCoreVPA!AF$39</f>
        <v>7.8799999999999996E-4</v>
      </c>
      <c r="AF129" s="290">
        <f>ImportsCoreVPA!AG$39</f>
        <v>1.0500000000000002E-4</v>
      </c>
      <c r="AG129" s="290">
        <f>ImportsCoreVPA!AH$39</f>
        <v>4.2749999999999993E-3</v>
      </c>
      <c r="AH129" s="290">
        <f>ImportsCoreVPA!AI$39</f>
        <v>5.430207649369005E-3</v>
      </c>
      <c r="AI129" s="290">
        <f>ImportsCoreVPA!AJ$39</f>
        <v>1.0899115606620977E-2</v>
      </c>
      <c r="AJ129" s="290">
        <f>ImportsCoreVPA!AK$39</f>
        <v>2.4715480287381693E-2</v>
      </c>
      <c r="AK129" s="290">
        <f>ImportsCoreVPA!AL$39</f>
        <v>3.0969940259208677E-2</v>
      </c>
      <c r="AL129" s="290">
        <f>ImportsCoreVPA!AM$39</f>
        <v>4.1063994149484639E-2</v>
      </c>
      <c r="AM129" s="290">
        <f>ImportsCoreVPA!AN$39</f>
        <v>4.8164657933675019E-2</v>
      </c>
      <c r="AN129" s="290">
        <f>ImportsCoreVPA!AO$39</f>
        <v>7.5138877000000007E-2</v>
      </c>
      <c r="AO129" s="290">
        <f>ImportsCoreVPA!AP$39</f>
        <v>4.1187888999999998E-2</v>
      </c>
      <c r="AP129" s="290">
        <f>ImportsCoreVPA!AQ$39</f>
        <v>2.6354756999999999E-2</v>
      </c>
      <c r="AQ129" s="290">
        <f>ImportsCoreVPA!AR$39</f>
        <v>3.2415461E-2</v>
      </c>
      <c r="AR129" s="290">
        <f>ImportsCoreVPA!AS$39</f>
        <v>3.5506878999999998E-2</v>
      </c>
      <c r="AS129" s="290">
        <f>ImportsCoreVPA!AT$39</f>
        <v>3.8217547999999997E-2</v>
      </c>
      <c r="AT129" s="290">
        <f>ImportsCoreVPA!AU$39</f>
        <v>4.5518572E-2</v>
      </c>
      <c r="AU129" s="290">
        <f>ImportsCoreVPA!AV$39</f>
        <v>7.0504374999999994E-2</v>
      </c>
      <c r="AV129" s="290">
        <f>ImportsCoreVPA!AW$39</f>
        <v>5.3958943000000002E-2</v>
      </c>
      <c r="AW129" s="290">
        <f>ImportsCoreVPA!AX$39</f>
        <v>4.6583471000000001E-2</v>
      </c>
      <c r="AX129" s="290">
        <f>ImportsCoreVPA!AY$39</f>
        <v>5.9734578999999996E-2</v>
      </c>
      <c r="AY129" s="290">
        <f>ImportsCoreVPA!AZ$39</f>
        <v>4.5126607937000005E-2</v>
      </c>
      <c r="AZ129" s="290">
        <f>ImportsCoreVPA!BA$39</f>
        <v>2.5426500040000001E-2</v>
      </c>
      <c r="BA129" s="290">
        <f>ImportsCoreVPA!BB$39</f>
        <v>1.0935875707999998E-2</v>
      </c>
      <c r="BB129" s="290">
        <f>ImportsCoreVPA!BC$39</f>
        <v>0</v>
      </c>
      <c r="BC129" s="288">
        <f t="shared" si="142"/>
        <v>0.10208606670986106</v>
      </c>
      <c r="BD129" s="288">
        <f t="shared" si="142"/>
        <v>0.18935901743786432</v>
      </c>
      <c r="BE129" s="288">
        <f t="shared" si="143"/>
        <v>0.16706903744465715</v>
      </c>
      <c r="BF129" s="288">
        <f t="shared" si="144"/>
        <v>0.20591709505863834</v>
      </c>
      <c r="BG129" s="288">
        <f t="shared" si="145"/>
        <v>0.11864792415797304</v>
      </c>
      <c r="BH129" s="288">
        <f t="shared" si="146"/>
        <v>7.99106107512257E-2</v>
      </c>
      <c r="BI129" s="288">
        <f t="shared" si="147"/>
        <v>8.1599196959525513E-2</v>
      </c>
      <c r="BJ129" s="288">
        <f t="shared" si="148"/>
        <v>9.5973123541592473E-2</v>
      </c>
      <c r="BK129" s="288">
        <f t="shared" si="149"/>
        <v>0.10641606257220423</v>
      </c>
      <c r="BL129" s="288">
        <f t="shared" si="150"/>
        <v>0.1095862179162861</v>
      </c>
      <c r="BM129" s="288">
        <f t="shared" si="151"/>
        <v>0.11741536893555753</v>
      </c>
      <c r="BN129" s="288">
        <f t="shared" si="152"/>
        <v>0.10037187354323306</v>
      </c>
      <c r="BO129" s="288">
        <f t="shared" si="153"/>
        <v>9.0762841627614776E-2</v>
      </c>
      <c r="BP129" s="288">
        <f t="shared" si="154"/>
        <v>8.1785566350582498E-2</v>
      </c>
      <c r="BQ129" s="288">
        <f t="shared" si="155"/>
        <v>5.9470132848405945E-2</v>
      </c>
    </row>
    <row r="130" spans="1:69">
      <c r="A130" s="287" t="str">
        <f t="shared" si="141"/>
        <v xml:space="preserve">China </v>
      </c>
      <c r="AB130" s="287"/>
      <c r="AC130" s="290">
        <f>ImportsCoreVPA!AD$25</f>
        <v>1.6594000000000001E-2</v>
      </c>
      <c r="AD130" s="290">
        <f>ImportsCoreVPA!AE$25</f>
        <v>9.7750000000000007E-3</v>
      </c>
      <c r="AE130" s="290">
        <f>ImportsCoreVPA!AF$25</f>
        <v>1.1141E-2</v>
      </c>
      <c r="AF130" s="290">
        <f>ImportsCoreVPA!AG$25</f>
        <v>1.0017999999999999E-2</v>
      </c>
      <c r="AG130" s="290">
        <f>ImportsCoreVPA!AH$25</f>
        <v>1.9147999999999998E-2</v>
      </c>
      <c r="AH130" s="290">
        <f>ImportsCoreVPA!AI$25</f>
        <v>2.6330845683565307E-2</v>
      </c>
      <c r="AI130" s="290">
        <f>ImportsCoreVPA!AJ$25</f>
        <v>4.636106794373257E-2</v>
      </c>
      <c r="AJ130" s="290">
        <f>ImportsCoreVPA!AK$25</f>
        <v>4.9400112226334905E-2</v>
      </c>
      <c r="AK130" s="290">
        <f>ImportsCoreVPA!AL$25</f>
        <v>4.7000224972441371E-2</v>
      </c>
      <c r="AL130" s="290">
        <f>ImportsCoreVPA!AM$25</f>
        <v>4.0059328727605113E-2</v>
      </c>
      <c r="AM130" s="290">
        <f>ImportsCoreVPA!AN$25</f>
        <v>6.2043761945499806E-2</v>
      </c>
      <c r="AN130" s="290">
        <f>ImportsCoreVPA!AO$25</f>
        <v>6.7413155000000002E-2</v>
      </c>
      <c r="AO130" s="290">
        <f>ImportsCoreVPA!AP$25</f>
        <v>6.8026845000000002E-2</v>
      </c>
      <c r="AP130" s="290">
        <f>ImportsCoreVPA!AQ$25</f>
        <v>5.3249616999999999E-2</v>
      </c>
      <c r="AQ130" s="290">
        <f>ImportsCoreVPA!AR$25</f>
        <v>6.2192514000000004E-2</v>
      </c>
      <c r="AR130" s="290">
        <f>ImportsCoreVPA!AS$25</f>
        <v>6.1902657E-2</v>
      </c>
      <c r="AS130" s="290">
        <f>ImportsCoreVPA!AT$25</f>
        <v>6.8579066000000008E-2</v>
      </c>
      <c r="AT130" s="290">
        <f>ImportsCoreVPA!AU$25</f>
        <v>6.8501201999999997E-2</v>
      </c>
      <c r="AU130" s="290">
        <f>ImportsCoreVPA!AV$25</f>
        <v>8.3939289E-2</v>
      </c>
      <c r="AV130" s="290">
        <f>ImportsCoreVPA!AW$25</f>
        <v>0.1040499</v>
      </c>
      <c r="AW130" s="290">
        <f>ImportsCoreVPA!AX$25</f>
        <v>0.127731656</v>
      </c>
      <c r="AX130" s="290">
        <f>ImportsCoreVPA!AY$25</f>
        <v>0.14165006400000002</v>
      </c>
      <c r="AY130" s="290">
        <f>ImportsCoreVPA!AZ$25</f>
        <v>0.12314507303199999</v>
      </c>
      <c r="AZ130" s="290">
        <f>ImportsCoreVPA!BA$25</f>
        <v>0.12060470386300001</v>
      </c>
      <c r="BA130" s="290">
        <f>ImportsCoreVPA!BB$25</f>
        <v>0.136769016031</v>
      </c>
      <c r="BB130" s="290">
        <f>ImportsCoreVPA!BC$25</f>
        <v>0</v>
      </c>
      <c r="BC130" s="288">
        <f t="shared" si="142"/>
        <v>0.15492661793199483</v>
      </c>
      <c r="BD130" s="288">
        <f t="shared" si="142"/>
        <v>0.18472618857936685</v>
      </c>
      <c r="BE130" s="288">
        <f t="shared" si="143"/>
        <v>0.21521156865588054</v>
      </c>
      <c r="BF130" s="288">
        <f t="shared" si="144"/>
        <v>0.1847448564654183</v>
      </c>
      <c r="BG130" s="288">
        <f t="shared" si="145"/>
        <v>0.1959615834224033</v>
      </c>
      <c r="BH130" s="288">
        <f t="shared" si="146"/>
        <v>0.16145887502354322</v>
      </c>
      <c r="BI130" s="288">
        <f t="shared" si="147"/>
        <v>0.15655674924055679</v>
      </c>
      <c r="BJ130" s="288">
        <f t="shared" si="148"/>
        <v>0.16731944668563589</v>
      </c>
      <c r="BK130" s="288">
        <f t="shared" si="149"/>
        <v>0.19095715346780817</v>
      </c>
      <c r="BL130" s="288">
        <f t="shared" si="150"/>
        <v>0.16491702880968087</v>
      </c>
      <c r="BM130" s="288">
        <f t="shared" si="151"/>
        <v>0.1397893759943746</v>
      </c>
      <c r="BN130" s="288">
        <f t="shared" si="152"/>
        <v>0.19354870248266437</v>
      </c>
      <c r="BO130" s="288">
        <f t="shared" si="153"/>
        <v>0.24887128020926072</v>
      </c>
      <c r="BP130" s="288">
        <f t="shared" si="154"/>
        <v>0.19394010808775033</v>
      </c>
      <c r="BQ130" s="288">
        <f t="shared" si="155"/>
        <v>0.16228682339837644</v>
      </c>
    </row>
    <row r="131" spans="1:69">
      <c r="A131" s="287" t="str">
        <f t="shared" si="141"/>
        <v xml:space="preserve">Indonesia </v>
      </c>
      <c r="AC131" s="290">
        <f>ImportsCoreVPA!AD$26</f>
        <v>7.5759000000000021E-2</v>
      </c>
      <c r="AD131" s="290">
        <f>ImportsCoreVPA!AE$26</f>
        <v>9.3110999999999985E-2</v>
      </c>
      <c r="AE131" s="290">
        <f>ImportsCoreVPA!AF$26</f>
        <v>7.4172999999999989E-2</v>
      </c>
      <c r="AF131" s="290">
        <f>ImportsCoreVPA!AG$26</f>
        <v>6.3033999999999993E-2</v>
      </c>
      <c r="AG131" s="290">
        <f>ImportsCoreVPA!AH$26</f>
        <v>8.0369999999999983E-2</v>
      </c>
      <c r="AH131" s="290">
        <f>ImportsCoreVPA!AI$26</f>
        <v>8.2504263360518776E-2</v>
      </c>
      <c r="AI131" s="290">
        <f>ImportsCoreVPA!AJ$26</f>
        <v>5.0229674707299936E-2</v>
      </c>
      <c r="AJ131" s="290">
        <f>ImportsCoreVPA!AK$26</f>
        <v>3.1893727569528997E-2</v>
      </c>
      <c r="AK131" s="290">
        <f>ImportsCoreVPA!AL$26</f>
        <v>2.1746861469316224E-2</v>
      </c>
      <c r="AL131" s="290">
        <f>ImportsCoreVPA!AM$26</f>
        <v>1.7449984312088013E-2</v>
      </c>
      <c r="AM131" s="290">
        <f>ImportsCoreVPA!AN$26</f>
        <v>2.0376087418933632E-2</v>
      </c>
      <c r="AN131" s="290">
        <f>ImportsCoreVPA!AO$26</f>
        <v>3.8003543000000001E-2</v>
      </c>
      <c r="AO131" s="290">
        <f>ImportsCoreVPA!AP$26</f>
        <v>3.5352121999999993E-2</v>
      </c>
      <c r="AP131" s="290">
        <f>ImportsCoreVPA!AQ$26</f>
        <v>4.6473498000000002E-2</v>
      </c>
      <c r="AQ131" s="290">
        <f>ImportsCoreVPA!AR$26</f>
        <v>7.8746192000000007E-2</v>
      </c>
      <c r="AR131" s="290">
        <f>ImportsCoreVPA!AS$26</f>
        <v>8.7719819000000004E-2</v>
      </c>
      <c r="AS131" s="290">
        <f>ImportsCoreVPA!AT$26</f>
        <v>8.1553820999999999E-2</v>
      </c>
      <c r="AT131" s="290">
        <f>ImportsCoreVPA!AU$26</f>
        <v>9.9503265000000007E-2</v>
      </c>
      <c r="AU131" s="290">
        <f>ImportsCoreVPA!AV$26</f>
        <v>0.13770426799999999</v>
      </c>
      <c r="AV131" s="290">
        <f>ImportsCoreVPA!AW$26</f>
        <v>0.12902738799999999</v>
      </c>
      <c r="AW131" s="290">
        <f>ImportsCoreVPA!AX$26</f>
        <v>9.0603422999999988E-2</v>
      </c>
      <c r="AX131" s="290">
        <f>ImportsCoreVPA!AY$26</f>
        <v>0.17555833800000001</v>
      </c>
      <c r="AY131" s="290">
        <f>ImportsCoreVPA!AZ$26</f>
        <v>0.16372786780500001</v>
      </c>
      <c r="AZ131" s="290">
        <f>ImportsCoreVPA!BA$26</f>
        <v>0.14410112661999999</v>
      </c>
      <c r="BA131" s="290">
        <f>ImportsCoreVPA!BB$26</f>
        <v>0.14574413938800002</v>
      </c>
      <c r="BB131" s="290">
        <f>ImportsCoreVPA!BC$26</f>
        <v>0</v>
      </c>
      <c r="BC131" s="288">
        <f t="shared" si="142"/>
        <v>7.1684075981599857E-2</v>
      </c>
      <c r="BD131" s="288">
        <f t="shared" si="142"/>
        <v>8.0467376641797109E-2</v>
      </c>
      <c r="BE131" s="288">
        <f t="shared" si="143"/>
        <v>7.0678656467511744E-2</v>
      </c>
      <c r="BF131" s="288">
        <f t="shared" si="144"/>
        <v>0.1041482051494601</v>
      </c>
      <c r="BG131" s="288">
        <f t="shared" si="145"/>
        <v>0.10183711745652731</v>
      </c>
      <c r="BH131" s="288">
        <f t="shared" si="146"/>
        <v>0.1409129140870419</v>
      </c>
      <c r="BI131" s="288">
        <f t="shared" si="147"/>
        <v>0.19822719876853251</v>
      </c>
      <c r="BJ131" s="288">
        <f t="shared" si="148"/>
        <v>0.23710180289101535</v>
      </c>
      <c r="BK131" s="288">
        <f t="shared" si="149"/>
        <v>0.22708512117361229</v>
      </c>
      <c r="BL131" s="288">
        <f t="shared" si="150"/>
        <v>0.23955466972188769</v>
      </c>
      <c r="BM131" s="288">
        <f t="shared" si="151"/>
        <v>0.2293275762138291</v>
      </c>
      <c r="BN131" s="288">
        <f t="shared" si="152"/>
        <v>0.24001064424018953</v>
      </c>
      <c r="BO131" s="288">
        <f t="shared" si="153"/>
        <v>0.17653094447746903</v>
      </c>
      <c r="BP131" s="288">
        <f t="shared" si="154"/>
        <v>0.24036560299348542</v>
      </c>
      <c r="BQ131" s="288">
        <f t="shared" si="155"/>
        <v>0.21576888878825184</v>
      </c>
    </row>
    <row r="132" spans="1:69">
      <c r="A132" s="287" t="str">
        <f t="shared" si="141"/>
        <v xml:space="preserve">Thailand </v>
      </c>
      <c r="AC132" s="290">
        <f>ImportsCoreVPA!AD$31</f>
        <v>3.0210000000000002E-3</v>
      </c>
      <c r="AD132" s="290">
        <f>ImportsCoreVPA!AE$31</f>
        <v>4.1480000000000006E-3</v>
      </c>
      <c r="AE132" s="290">
        <f>ImportsCoreVPA!AF$31</f>
        <v>8.2140000000000008E-3</v>
      </c>
      <c r="AF132" s="290">
        <f>ImportsCoreVPA!AG$31</f>
        <v>8.2640000000000005E-3</v>
      </c>
      <c r="AG132" s="290">
        <f>ImportsCoreVPA!AH$31</f>
        <v>3.0263999999999999E-2</v>
      </c>
      <c r="AH132" s="290">
        <f>ImportsCoreVPA!AI$31</f>
        <v>3.0017888105930039E-2</v>
      </c>
      <c r="AI132" s="290">
        <f>ImportsCoreVPA!AJ$31</f>
        <v>6.1098163352245195E-2</v>
      </c>
      <c r="AJ132" s="290">
        <f>ImportsCoreVPA!AK$31</f>
        <v>5.6009052717367565E-2</v>
      </c>
      <c r="AK132" s="290">
        <f>ImportsCoreVPA!AL$31</f>
        <v>5.2293883461673366E-2</v>
      </c>
      <c r="AL132" s="290">
        <f>ImportsCoreVPA!AM$31</f>
        <v>2.9561108921397523E-2</v>
      </c>
      <c r="AM132" s="290">
        <f>ImportsCoreVPA!AN$31</f>
        <v>2.8307810163786296E-2</v>
      </c>
      <c r="AN132" s="290">
        <f>ImportsCoreVPA!AO$31</f>
        <v>1.2633222999999999E-2</v>
      </c>
      <c r="AO132" s="290">
        <f>ImportsCoreVPA!AP$31</f>
        <v>1.4510831999999998E-2</v>
      </c>
      <c r="AP132" s="290">
        <f>ImportsCoreVPA!AQ$31</f>
        <v>5.9293549999999999E-3</v>
      </c>
      <c r="AQ132" s="290">
        <f>ImportsCoreVPA!AR$31</f>
        <v>7.36238E-3</v>
      </c>
      <c r="AR132" s="290">
        <f>ImportsCoreVPA!AS$31</f>
        <v>6.0051370000000007E-3</v>
      </c>
      <c r="AS132" s="290">
        <f>ImportsCoreVPA!AT$31</f>
        <v>4.8235399999999994E-3</v>
      </c>
      <c r="AT132" s="290">
        <f>ImportsCoreVPA!AU$31</f>
        <v>7.5477230000000001E-3</v>
      </c>
      <c r="AU132" s="290">
        <f>ImportsCoreVPA!AV$31</f>
        <v>6.9989559999999998E-3</v>
      </c>
      <c r="AV132" s="290">
        <f>ImportsCoreVPA!AW$31</f>
        <v>5.1046529999999998E-3</v>
      </c>
      <c r="AW132" s="290">
        <f>ImportsCoreVPA!AX$31</f>
        <v>8.6015650000000003E-3</v>
      </c>
      <c r="AX132" s="290">
        <f>ImportsCoreVPA!AY$31</f>
        <v>1.3486745E-2</v>
      </c>
      <c r="AY132" s="290">
        <f>ImportsCoreVPA!AZ$31</f>
        <v>1.3648772849999999E-2</v>
      </c>
      <c r="AZ132" s="290">
        <f>ImportsCoreVPA!BA$31</f>
        <v>1.4410673155999998E-2</v>
      </c>
      <c r="BA132" s="290">
        <f>ImportsCoreVPA!BB$31</f>
        <v>1.8847468735999996E-2</v>
      </c>
      <c r="BB132" s="290">
        <f>ImportsCoreVPA!BC$31</f>
        <v>0</v>
      </c>
      <c r="BC132" s="288">
        <f t="shared" si="142"/>
        <v>0.17237607922084161</v>
      </c>
      <c r="BD132" s="288">
        <f t="shared" si="142"/>
        <v>0.1363155887698706</v>
      </c>
      <c r="BE132" s="288">
        <f t="shared" si="143"/>
        <v>9.8191470657642929E-2</v>
      </c>
      <c r="BF132" s="288">
        <f t="shared" si="144"/>
        <v>3.4621179943745709E-2</v>
      </c>
      <c r="BG132" s="288">
        <f t="shared" si="145"/>
        <v>4.1800639372537106E-2</v>
      </c>
      <c r="BH132" s="288">
        <f t="shared" si="146"/>
        <v>1.7978476500877388E-2</v>
      </c>
      <c r="BI132" s="288">
        <f t="shared" si="147"/>
        <v>1.8533263978904126E-2</v>
      </c>
      <c r="BJ132" s="288">
        <f t="shared" si="148"/>
        <v>1.6231552065873997E-2</v>
      </c>
      <c r="BK132" s="288">
        <f t="shared" si="149"/>
        <v>1.3431058802085628E-2</v>
      </c>
      <c r="BL132" s="288">
        <f t="shared" si="150"/>
        <v>1.8171185542678377E-2</v>
      </c>
      <c r="BM132" s="288">
        <f t="shared" si="151"/>
        <v>1.1655801514497986E-2</v>
      </c>
      <c r="BN132" s="288">
        <f t="shared" si="152"/>
        <v>9.4954340636006374E-3</v>
      </c>
      <c r="BO132" s="288">
        <f t="shared" si="153"/>
        <v>1.6759216629534418E-2</v>
      </c>
      <c r="BP132" s="288">
        <f t="shared" si="154"/>
        <v>1.8465369581844495E-2</v>
      </c>
      <c r="BQ132" s="288">
        <f t="shared" si="155"/>
        <v>1.7987045153945537E-2</v>
      </c>
    </row>
    <row r="133" spans="1:69">
      <c r="A133" s="287" t="str">
        <f t="shared" si="141"/>
        <v xml:space="preserve">USA </v>
      </c>
      <c r="AC133" s="290">
        <f>ImportsCoreVPA!AD$16</f>
        <v>4.4459000000000005E-2</v>
      </c>
      <c r="AD133" s="290">
        <f>ImportsCoreVPA!AE$16</f>
        <v>3.0097000000000002E-2</v>
      </c>
      <c r="AE133" s="290">
        <f>ImportsCoreVPA!AF$16</f>
        <v>3.4360000000000002E-2</v>
      </c>
      <c r="AF133" s="290">
        <f>ImportsCoreVPA!AG$16</f>
        <v>2.2243000000000006E-2</v>
      </c>
      <c r="AG133" s="290">
        <f>ImportsCoreVPA!AH$16</f>
        <v>4.4158000000000003E-2</v>
      </c>
      <c r="AH133" s="290">
        <f>ImportsCoreVPA!AI$16</f>
        <v>3.2844311030448547E-2</v>
      </c>
      <c r="AI133" s="290">
        <f>ImportsCoreVPA!AJ$16</f>
        <v>3.0354782043857033E-2</v>
      </c>
      <c r="AJ133" s="290">
        <f>ImportsCoreVPA!AK$16</f>
        <v>3.6000839441730499E-2</v>
      </c>
      <c r="AK133" s="290">
        <f>ImportsCoreVPA!AL$16</f>
        <v>2.7662646318403046E-2</v>
      </c>
      <c r="AL133" s="290">
        <f>ImportsCoreVPA!AM$16</f>
        <v>1.7875791175567247E-2</v>
      </c>
      <c r="AM133" s="290">
        <f>ImportsCoreVPA!AN$16</f>
        <v>2.4999357213723337E-2</v>
      </c>
      <c r="AN133" s="290">
        <f>ImportsCoreVPA!AO$16</f>
        <v>2.6111259999999994E-2</v>
      </c>
      <c r="AO133" s="290">
        <f>ImportsCoreVPA!AP$16</f>
        <v>3.5449931999999997E-2</v>
      </c>
      <c r="AP133" s="290">
        <f>ImportsCoreVPA!AQ$16</f>
        <v>3.9750642000000003E-2</v>
      </c>
      <c r="AQ133" s="290">
        <f>ImportsCoreVPA!AR$16</f>
        <v>4.1142080000000004E-2</v>
      </c>
      <c r="AR133" s="290">
        <f>ImportsCoreVPA!AS$16</f>
        <v>3.5476556000000006E-2</v>
      </c>
      <c r="AS133" s="290">
        <f>ImportsCoreVPA!AT$16</f>
        <v>3.254311800000001E-2</v>
      </c>
      <c r="AT133" s="290">
        <f>ImportsCoreVPA!AU$16</f>
        <v>3.3046277999999998E-2</v>
      </c>
      <c r="AU133" s="290">
        <f>ImportsCoreVPA!AV$16</f>
        <v>3.0784931999999997E-2</v>
      </c>
      <c r="AV133" s="290">
        <f>ImportsCoreVPA!AW$16</f>
        <v>2.8470488999999998E-2</v>
      </c>
      <c r="AW133" s="290">
        <f>ImportsCoreVPA!AX$16</f>
        <v>2.4433617999999997E-2</v>
      </c>
      <c r="AX133" s="290">
        <f>ImportsCoreVPA!AY$16</f>
        <v>2.5793670000000001E-2</v>
      </c>
      <c r="AY133" s="290">
        <f>ImportsCoreVPA!AZ$16</f>
        <v>2.4198976054999998E-2</v>
      </c>
      <c r="AZ133" s="290">
        <f>ImportsCoreVPA!BA$16</f>
        <v>1.398614064E-2</v>
      </c>
      <c r="BA133" s="290">
        <f>ImportsCoreVPA!BB$16</f>
        <v>1.6232631149000001E-2</v>
      </c>
      <c r="BB133" s="290">
        <f>ImportsCoreVPA!BC$16</f>
        <v>0</v>
      </c>
      <c r="BC133" s="288">
        <f>AK133/AK$114</f>
        <v>9.1184249430126027E-2</v>
      </c>
      <c r="BD133" s="288">
        <f>AL133/AL$114</f>
        <v>8.2430906272967633E-2</v>
      </c>
      <c r="BE133" s="288">
        <f>AM133/AM$114</f>
        <v>8.671542009461175E-2</v>
      </c>
      <c r="BF133" s="288">
        <f>AN133/AN$114</f>
        <v>7.1557561440808062E-2</v>
      </c>
      <c r="BG133" s="288">
        <f t="shared" si="145"/>
        <v>0.10211887390833022</v>
      </c>
      <c r="BH133" s="288">
        <f t="shared" si="146"/>
        <v>0.1205284526043372</v>
      </c>
      <c r="BI133" s="288">
        <f t="shared" si="147"/>
        <v>0.10356664954555346</v>
      </c>
      <c r="BJ133" s="288">
        <f t="shared" si="148"/>
        <v>9.5891162155317136E-2</v>
      </c>
      <c r="BK133" s="288">
        <f t="shared" si="149"/>
        <v>9.0615716146484004E-2</v>
      </c>
      <c r="BL133" s="288">
        <f t="shared" si="150"/>
        <v>7.9559100013730025E-2</v>
      </c>
      <c r="BM133" s="288">
        <f t="shared" si="151"/>
        <v>5.1268082986850823E-2</v>
      </c>
      <c r="BN133" s="288">
        <f t="shared" si="152"/>
        <v>5.2959457000890608E-2</v>
      </c>
      <c r="BO133" s="288">
        <f t="shared" si="153"/>
        <v>4.7606255036762662E-2</v>
      </c>
      <c r="BP133" s="288">
        <f t="shared" si="154"/>
        <v>3.5315389252346278E-2</v>
      </c>
      <c r="BQ133" s="288">
        <f t="shared" si="155"/>
        <v>3.1890638064251457E-2</v>
      </c>
    </row>
    <row r="134" spans="1:69">
      <c r="A134" s="287" t="str">
        <f t="shared" si="141"/>
        <v xml:space="preserve">Vietnam </v>
      </c>
      <c r="AC134" s="290">
        <f>ImportsCoreVPA!AD$32</f>
        <v>0</v>
      </c>
      <c r="AD134" s="290">
        <f>ImportsCoreVPA!AE$32</f>
        <v>0</v>
      </c>
      <c r="AE134" s="290">
        <f>ImportsCoreVPA!AF$32</f>
        <v>1.2600000000000001E-3</v>
      </c>
      <c r="AF134" s="290">
        <f>ImportsCoreVPA!AG$32</f>
        <v>1.5799999999999999E-4</v>
      </c>
      <c r="AG134" s="290">
        <f>ImportsCoreVPA!AH$32</f>
        <v>1.9200000000000003E-3</v>
      </c>
      <c r="AH134" s="290">
        <f>ImportsCoreVPA!AI$32</f>
        <v>1.4869743853342787E-3</v>
      </c>
      <c r="AI134" s="290">
        <f>ImportsCoreVPA!AJ$32</f>
        <v>2.3422869948052445E-3</v>
      </c>
      <c r="AJ134" s="290">
        <f>ImportsCoreVPA!AK$32</f>
        <v>3.885879390890524E-3</v>
      </c>
      <c r="AK134" s="290">
        <f>ImportsCoreVPA!AL$32</f>
        <v>5.2531775606002003E-3</v>
      </c>
      <c r="AL134" s="290">
        <f>ImportsCoreVPA!AM$32</f>
        <v>3.6381994391128129E-3</v>
      </c>
      <c r="AM134" s="290">
        <f>ImportsCoreVPA!AN$32</f>
        <v>1.5315318031707686E-2</v>
      </c>
      <c r="AN134" s="290">
        <f>ImportsCoreVPA!AO$32</f>
        <v>2.2780075E-2</v>
      </c>
      <c r="AO134" s="290">
        <f>ImportsCoreVPA!AP$32</f>
        <v>2.0284297E-2</v>
      </c>
      <c r="AP134" s="290">
        <f>ImportsCoreVPA!AQ$32</f>
        <v>3.4985483000000005E-2</v>
      </c>
      <c r="AQ134" s="290">
        <f>ImportsCoreVPA!AR$32</f>
        <v>4.9308385000000003E-2</v>
      </c>
      <c r="AR134" s="290">
        <f>ImportsCoreVPA!AS$32</f>
        <v>4.4277953999999994E-2</v>
      </c>
      <c r="AS134" s="290">
        <f>ImportsCoreVPA!AT$32</f>
        <v>3.4920476999999998E-2</v>
      </c>
      <c r="AT134" s="290">
        <f>ImportsCoreVPA!AU$32</f>
        <v>4.5171557000000001E-2</v>
      </c>
      <c r="AU134" s="290">
        <f>ImportsCoreVPA!AV$32</f>
        <v>0.102549393</v>
      </c>
      <c r="AV134" s="290">
        <f>ImportsCoreVPA!AW$32</f>
        <v>6.6123873E-2</v>
      </c>
      <c r="AW134" s="290">
        <f>ImportsCoreVPA!AX$32</f>
        <v>7.7125201000000004E-2</v>
      </c>
      <c r="AX134" s="290">
        <f>ImportsCoreVPA!AY$32</f>
        <v>0.12639041500000001</v>
      </c>
      <c r="AY134" s="290">
        <f>ImportsCoreVPA!AZ$32</f>
        <v>0.151863369167</v>
      </c>
      <c r="AZ134" s="290">
        <f>ImportsCoreVPA!BA$32</f>
        <v>0.13711191662799999</v>
      </c>
      <c r="BA134" s="290">
        <f>ImportsCoreVPA!BB$32</f>
        <v>0.14595477462399997</v>
      </c>
      <c r="BB134" s="290">
        <f>ImportsCoreVPA!BC$32</f>
        <v>0</v>
      </c>
      <c r="BC134" s="288">
        <f t="shared" si="142"/>
        <v>1.7316024196421222E-2</v>
      </c>
      <c r="BD134" s="288">
        <f t="shared" si="142"/>
        <v>1.6776884112283497E-2</v>
      </c>
      <c r="BE134" s="288">
        <f t="shared" si="143"/>
        <v>5.3124335383834244E-2</v>
      </c>
      <c r="BF134" s="288">
        <f t="shared" si="144"/>
        <v>6.242849316496852E-2</v>
      </c>
      <c r="BG134" s="288">
        <f t="shared" si="145"/>
        <v>5.8431975769717162E-2</v>
      </c>
      <c r="BH134" s="288">
        <f t="shared" si="146"/>
        <v>0.1060799503465968</v>
      </c>
      <c r="BI134" s="288">
        <f t="shared" si="147"/>
        <v>0.1241236279000047</v>
      </c>
      <c r="BJ134" s="288">
        <f t="shared" si="148"/>
        <v>0.1196808525303209</v>
      </c>
      <c r="BK134" s="288">
        <f t="shared" si="149"/>
        <v>9.7235428748155661E-2</v>
      </c>
      <c r="BL134" s="288">
        <f t="shared" si="150"/>
        <v>0.10875077735347101</v>
      </c>
      <c r="BM134" s="288">
        <f t="shared" si="151"/>
        <v>0.17078195237121782</v>
      </c>
      <c r="BN134" s="288">
        <f t="shared" si="152"/>
        <v>0.12300050093540199</v>
      </c>
      <c r="BO134" s="288">
        <f t="shared" si="153"/>
        <v>0.15027009051903747</v>
      </c>
      <c r="BP134" s="288">
        <f t="shared" si="154"/>
        <v>0.17304736795851794</v>
      </c>
      <c r="BQ134" s="288">
        <f t="shared" si="155"/>
        <v>0.20013325069272653</v>
      </c>
    </row>
    <row r="135" spans="1:69">
      <c r="A135" s="287" t="str">
        <f t="shared" si="141"/>
        <v>Others</v>
      </c>
      <c r="B135" s="290"/>
      <c r="C135" s="290"/>
      <c r="D135" s="290"/>
      <c r="E135" s="290"/>
      <c r="F135" s="290"/>
      <c r="G135" s="290"/>
      <c r="H135" s="290"/>
      <c r="I135" s="290"/>
      <c r="J135" s="290"/>
      <c r="K135" s="290"/>
      <c r="L135" s="290"/>
      <c r="M135" s="290"/>
      <c r="N135" s="290"/>
      <c r="O135" s="290"/>
      <c r="P135" s="290"/>
      <c r="Q135" s="290"/>
      <c r="R135" s="290"/>
      <c r="S135" s="290"/>
      <c r="T135" s="290"/>
      <c r="U135" s="290"/>
      <c r="V135" s="290"/>
      <c r="W135" s="290"/>
      <c r="X135" s="290"/>
      <c r="Y135" s="290"/>
      <c r="Z135" s="290"/>
      <c r="AA135" s="290"/>
      <c r="AC135" s="290">
        <f t="shared" ref="AC135:BB135" si="156">AC114-SUM(AC128:AC134)</f>
        <v>6.0822758000000005E-2</v>
      </c>
      <c r="AD135" s="290">
        <f t="shared" si="156"/>
        <v>5.1898999999999973E-2</v>
      </c>
      <c r="AE135" s="290">
        <f t="shared" si="156"/>
        <v>6.5019999999999994E-2</v>
      </c>
      <c r="AF135" s="290">
        <f t="shared" si="156"/>
        <v>4.7107999999999997E-2</v>
      </c>
      <c r="AG135" s="290">
        <f t="shared" si="156"/>
        <v>7.7306999999999959E-2</v>
      </c>
      <c r="AH135" s="290">
        <f t="shared" si="156"/>
        <v>7.5322835621478262E-2</v>
      </c>
      <c r="AI135" s="290">
        <f t="shared" si="156"/>
        <v>8.6374320817923067E-2</v>
      </c>
      <c r="AJ135" s="290">
        <f t="shared" si="156"/>
        <v>9.9672895249276E-2</v>
      </c>
      <c r="AK135" s="290">
        <f t="shared" si="156"/>
        <v>0.1139836071348688</v>
      </c>
      <c r="AL135" s="290">
        <f t="shared" si="156"/>
        <v>6.4893676340997269E-2</v>
      </c>
      <c r="AM135" s="290">
        <f t="shared" si="156"/>
        <v>8.7182668991462098E-2</v>
      </c>
      <c r="AN135" s="290">
        <f t="shared" si="156"/>
        <v>0.12113933000000002</v>
      </c>
      <c r="AO135" s="290">
        <f t="shared" si="156"/>
        <v>0.12982517300000002</v>
      </c>
      <c r="AP135" s="290">
        <f t="shared" si="156"/>
        <v>0.11994141899999999</v>
      </c>
      <c r="AQ135" s="290">
        <f t="shared" si="156"/>
        <v>0.12014877399999996</v>
      </c>
      <c r="AR135" s="290">
        <f t="shared" si="156"/>
        <v>9.5960984000000027E-2</v>
      </c>
      <c r="AS135" s="290">
        <f t="shared" si="156"/>
        <v>9.3853458000000001E-2</v>
      </c>
      <c r="AT135" s="290">
        <f t="shared" si="156"/>
        <v>0.11002981299999992</v>
      </c>
      <c r="AU135" s="290">
        <f t="shared" si="156"/>
        <v>0.15818307100000006</v>
      </c>
      <c r="AV135" s="290">
        <f t="shared" si="156"/>
        <v>0.14157245299999999</v>
      </c>
      <c r="AW135" s="290">
        <f t="shared" ref="AW135:AX135" si="157">AW114-SUM(AW128:AW134)</f>
        <v>0.12717002900000007</v>
      </c>
      <c r="AX135" s="290">
        <f t="shared" si="157"/>
        <v>0.1742758539999999</v>
      </c>
      <c r="AY135" s="290">
        <f>AY114-SUM(AY128:AY134)</f>
        <v>0.23037812127500013</v>
      </c>
      <c r="AZ135" s="290">
        <f t="shared" si="156"/>
        <v>0.14478039161799983</v>
      </c>
      <c r="BA135" s="290">
        <f t="shared" si="156"/>
        <v>0.13462066627700014</v>
      </c>
      <c r="BB135" s="290">
        <f t="shared" si="156"/>
        <v>0</v>
      </c>
      <c r="BC135" s="288">
        <f t="shared" si="142"/>
        <v>0.37572362182199864</v>
      </c>
      <c r="BD135" s="288">
        <f t="shared" si="142"/>
        <v>0.29924519142315936</v>
      </c>
      <c r="BE135" s="288">
        <f t="shared" si="143"/>
        <v>0.30241104608937819</v>
      </c>
      <c r="BF135" s="288">
        <f t="shared" si="144"/>
        <v>0.33198072591569022</v>
      </c>
      <c r="BG135" s="288">
        <f t="shared" si="145"/>
        <v>0.37398098455348683</v>
      </c>
      <c r="BH135" s="288">
        <f t="shared" si="146"/>
        <v>0.36367597874868157</v>
      </c>
      <c r="BI135" s="288">
        <f t="shared" si="147"/>
        <v>0.30244960804572596</v>
      </c>
      <c r="BJ135" s="288">
        <f t="shared" si="148"/>
        <v>0.25937721455622109</v>
      </c>
      <c r="BK135" s="288">
        <f t="shared" si="149"/>
        <v>0.26133323517107226</v>
      </c>
      <c r="BL135" s="288">
        <f t="shared" si="150"/>
        <v>0.26489739319384187</v>
      </c>
      <c r="BM135" s="288">
        <f t="shared" si="151"/>
        <v>0.26343221453738863</v>
      </c>
      <c r="BN135" s="288">
        <f t="shared" si="152"/>
        <v>0.26334638077920286</v>
      </c>
      <c r="BO135" s="288">
        <f t="shared" si="153"/>
        <v>0.2477770109038501</v>
      </c>
      <c r="BP135" s="288">
        <f t="shared" si="154"/>
        <v>0.23860969072237742</v>
      </c>
      <c r="BQ135" s="288">
        <f t="shared" si="155"/>
        <v>0.30360397344106793</v>
      </c>
    </row>
    <row r="136" spans="1:69">
      <c r="AC136" s="287"/>
      <c r="AD136" s="287"/>
      <c r="AE136" s="287"/>
      <c r="AF136" s="287"/>
      <c r="AG136" s="287"/>
      <c r="AH136" s="287"/>
      <c r="AI136" s="287"/>
      <c r="AJ136" s="287"/>
      <c r="AK136" s="287"/>
      <c r="AL136" s="287"/>
      <c r="AM136" s="287"/>
      <c r="AN136" s="287"/>
      <c r="AO136" s="287"/>
      <c r="AP136" s="287"/>
      <c r="AQ136" s="287"/>
      <c r="AR136" s="287"/>
      <c r="AS136" s="287"/>
      <c r="AT136" s="287"/>
      <c r="AU136" s="287"/>
      <c r="AV136" s="287"/>
      <c r="AW136" s="287"/>
      <c r="AX136" s="287"/>
      <c r="AY136" s="287"/>
      <c r="AZ136" s="287"/>
      <c r="BA136" s="287"/>
      <c r="BB136" s="287"/>
    </row>
    <row r="137" spans="1:69" ht="13">
      <c r="A137" s="239" t="s">
        <v>160</v>
      </c>
    </row>
    <row r="138" spans="1:69" ht="13">
      <c r="A138" s="286"/>
      <c r="B138" s="327" t="s">
        <v>234</v>
      </c>
      <c r="C138" s="327"/>
      <c r="D138" s="327"/>
      <c r="E138" s="327"/>
      <c r="F138" s="327"/>
      <c r="G138" s="327"/>
      <c r="H138" s="327"/>
      <c r="I138" s="327"/>
      <c r="J138" s="327"/>
      <c r="K138" s="327"/>
      <c r="L138" s="327"/>
      <c r="M138" s="327"/>
      <c r="N138" s="327"/>
      <c r="O138" s="327"/>
      <c r="P138" s="327"/>
      <c r="Q138" s="327"/>
      <c r="R138" s="327"/>
      <c r="S138" s="327"/>
      <c r="T138" s="327"/>
      <c r="U138" s="327"/>
      <c r="V138" s="327"/>
      <c r="W138" s="327"/>
      <c r="X138" s="327"/>
      <c r="Y138" s="327"/>
      <c r="Z138" s="327"/>
      <c r="AA138" s="327"/>
      <c r="AC138" s="326" t="s">
        <v>87</v>
      </c>
      <c r="AD138" s="326"/>
      <c r="AE138" s="326"/>
      <c r="AF138" s="326"/>
      <c r="AG138" s="326"/>
      <c r="AH138" s="326"/>
      <c r="AI138" s="326"/>
      <c r="AJ138" s="326"/>
      <c r="AK138" s="326"/>
      <c r="AL138" s="326"/>
      <c r="AM138" s="326"/>
      <c r="AN138" s="326"/>
      <c r="AO138" s="326"/>
      <c r="AP138" s="326"/>
      <c r="AQ138" s="326"/>
      <c r="AR138" s="326"/>
      <c r="AS138" s="326"/>
      <c r="AT138" s="326"/>
      <c r="AU138" s="326"/>
      <c r="AV138" s="326"/>
      <c r="AW138" s="326"/>
      <c r="AX138" s="326"/>
      <c r="AY138" s="326"/>
      <c r="AZ138" s="326"/>
      <c r="BA138" s="326"/>
      <c r="BB138" s="326"/>
    </row>
    <row r="139" spans="1:69">
      <c r="A139" s="291" t="s">
        <v>4</v>
      </c>
      <c r="B139" s="290">
        <f>ImportsTimberSectorMinusCoreVPA!C$5</f>
        <v>0.37918085866666695</v>
      </c>
      <c r="C139" s="290">
        <f>ImportsTimberSectorMinusCoreVPA!D$5</f>
        <v>0.25233641293333342</v>
      </c>
      <c r="D139" s="290">
        <f>ImportsTimberSectorMinusCoreVPA!E$5</f>
        <v>0.57531793064285774</v>
      </c>
      <c r="E139" s="290">
        <f>ImportsTimberSectorMinusCoreVPA!F$5</f>
        <v>0.52706150652142847</v>
      </c>
      <c r="F139" s="290">
        <f>ImportsTimberSectorMinusCoreVPA!G$5</f>
        <v>0.90831161251428549</v>
      </c>
      <c r="G139" s="290">
        <f>ImportsTimberSectorMinusCoreVPA!H$5</f>
        <v>0.83098257499804062</v>
      </c>
      <c r="H139" s="290">
        <f>ImportsTimberSectorMinusCoreVPA!I$5</f>
        <v>1.0149206402991426</v>
      </c>
      <c r="I139" s="290">
        <f>ImportsTimberSectorMinusCoreVPA!J$5</f>
        <v>1.1473582926690129</v>
      </c>
      <c r="J139" s="290">
        <f>ImportsTimberSectorMinusCoreVPA!K$5</f>
        <v>1.1233375706292641</v>
      </c>
      <c r="K139" s="290">
        <f>ImportsTimberSectorMinusCoreVPA!L$5</f>
        <v>0.9577851337607356</v>
      </c>
      <c r="L139" s="290">
        <f>ImportsTimberSectorMinusCoreVPA!M$5</f>
        <v>0.72188053119999995</v>
      </c>
      <c r="M139" s="290">
        <f>ImportsTimberSectorMinusCoreVPA!N$5</f>
        <v>0.68504554705999987</v>
      </c>
      <c r="N139" s="290">
        <f>ImportsTimberSectorMinusCoreVPA!O$5</f>
        <v>0.72358271412000008</v>
      </c>
      <c r="O139" s="290">
        <f>ImportsTimberSectorMinusCoreVPA!P$5</f>
        <v>0.59296841883999996</v>
      </c>
      <c r="P139" s="290">
        <f>ImportsTimberSectorMinusCoreVPA!Q$5</f>
        <v>0.67726514569999963</v>
      </c>
      <c r="Q139" s="290">
        <f>ImportsTimberSectorMinusCoreVPA!R$5</f>
        <v>0.69505495514000004</v>
      </c>
      <c r="R139" s="290">
        <f>ImportsTimberSectorMinusCoreVPA!S$5</f>
        <v>0.8086683942399997</v>
      </c>
      <c r="S139" s="290">
        <f>ImportsTimberSectorMinusCoreVPA!T$5</f>
        <v>0.95853657841333384</v>
      </c>
      <c r="T139" s="290">
        <f>ImportsTimberSectorMinusCoreVPA!U$5</f>
        <v>0.88549080792000012</v>
      </c>
      <c r="U139" s="290">
        <f>ImportsTimberSectorMinusCoreVPA!V$5</f>
        <v>0.98676219291999989</v>
      </c>
      <c r="V139" s="290">
        <f>ImportsTimberSectorMinusCoreVPA!W$5</f>
        <v>1.9908302294999998</v>
      </c>
      <c r="W139" s="290">
        <f>ImportsTimberSectorMinusCoreVPA!X$5</f>
        <v>2.1474995565600006</v>
      </c>
      <c r="X139" s="290">
        <f>ImportsTimberSectorMinusCoreVPA!Y$5</f>
        <v>1.3484751162661137</v>
      </c>
      <c r="Y139" s="290">
        <f>ImportsTimberSectorMinusCoreVPA!Z$5</f>
        <v>1.8237604154375204</v>
      </c>
      <c r="Z139" s="290">
        <f>ImportsTimberSectorMinusCoreVPA!AA$5</f>
        <v>2.5364212022657995</v>
      </c>
      <c r="AA139" s="290">
        <f>ImportsTimberSectorMinusCoreVPA!AB$5</f>
        <v>0</v>
      </c>
      <c r="AB139" s="290"/>
      <c r="AC139" s="292">
        <f>ImportsTimberSectorMinusCoreVPA!AD$5</f>
        <v>7.5840651999999981E-2</v>
      </c>
      <c r="AD139" s="292">
        <f>ImportsTimberSectorMinusCoreVPA!AE$5</f>
        <v>7.6552010000000004E-2</v>
      </c>
      <c r="AE139" s="292">
        <f>ImportsTimberSectorMinusCoreVPA!AF$5</f>
        <v>0.11725537000000001</v>
      </c>
      <c r="AF139" s="292">
        <f>ImportsTimberSectorMinusCoreVPA!AG$5</f>
        <v>0.13737954600000002</v>
      </c>
      <c r="AG139" s="292">
        <f>ImportsTimberSectorMinusCoreVPA!AH$5</f>
        <v>0.22032752000000003</v>
      </c>
      <c r="AH139" s="292">
        <f>ImportsTimberSectorMinusCoreVPA!AI$5</f>
        <v>0.22779534848175839</v>
      </c>
      <c r="AI139" s="292">
        <f>ImportsTimberSectorMinusCoreVPA!AJ$5</f>
        <v>0.27453411284269091</v>
      </c>
      <c r="AJ139" s="292">
        <f>ImportsTimberSectorMinusCoreVPA!AK$5</f>
        <v>0.32389158535713142</v>
      </c>
      <c r="AK139" s="292">
        <f>ImportsTimberSectorMinusCoreVPA!AL$5</f>
        <v>0.34068770042237378</v>
      </c>
      <c r="AL139" s="292">
        <f>ImportsTimberSectorMinusCoreVPA!AM$5</f>
        <v>0.25929917227314275</v>
      </c>
      <c r="AM139" s="292">
        <f>ImportsTimberSectorMinusCoreVPA!AN$5</f>
        <v>0.3297484989257316</v>
      </c>
      <c r="AN139" s="292">
        <f>ImportsTimberSectorMinusCoreVPA!AO$5</f>
        <v>0.33244161000000005</v>
      </c>
      <c r="AO139" s="292">
        <f>ImportsTimberSectorMinusCoreVPA!AP$5</f>
        <v>0.35019831899999998</v>
      </c>
      <c r="AP139" s="292">
        <f>ImportsTimberSectorMinusCoreVPA!AQ$5</f>
        <v>0.33129513299999996</v>
      </c>
      <c r="AQ139" s="292">
        <f>ImportsTimberSectorMinusCoreVPA!AR$5</f>
        <v>0.35016954099999986</v>
      </c>
      <c r="AR139" s="292">
        <f>ImportsTimberSectorMinusCoreVPA!AS$5</f>
        <v>0.39864918199999988</v>
      </c>
      <c r="AS139" s="292">
        <f>ImportsTimberSectorMinusCoreVPA!AT$5</f>
        <v>0.43778773899999995</v>
      </c>
      <c r="AT139" s="292">
        <f>ImportsTimberSectorMinusCoreVPA!AU$5</f>
        <v>0.5050395860000001</v>
      </c>
      <c r="AU139" s="292">
        <f>ImportsTimberSectorMinusCoreVPA!AV$5</f>
        <v>0.51078247999999993</v>
      </c>
      <c r="AV139" s="292">
        <f>ImportsTimberSectorMinusCoreVPA!AW$5</f>
        <v>0.54475717800000001</v>
      </c>
      <c r="AW139" s="292">
        <f>ImportsTimberSectorMinusCoreVPA!AX$5</f>
        <v>0.7463436170000004</v>
      </c>
      <c r="AX139" s="292">
        <f>ImportsTimberSectorMinusCoreVPA!AY$5</f>
        <v>0.91674557700000014</v>
      </c>
      <c r="AY139" s="292">
        <f>ImportsTimberSectorMinusCoreVPA!AZ$5</f>
        <v>0.79044920067000013</v>
      </c>
      <c r="AZ139" s="292">
        <f>ImportsTimberSectorMinusCoreVPA!BA$5</f>
        <v>0.64942553005899972</v>
      </c>
      <c r="BA139" s="292" t="e">
        <f>ImportsTimberSectorMinusCoreVPA!BB$5</f>
        <v>#REF!</v>
      </c>
      <c r="BB139" s="292">
        <f>ImportsTimberSectorMinusCoreVPA!BC$5</f>
        <v>0</v>
      </c>
    </row>
    <row r="140" spans="1:69">
      <c r="B140" s="240">
        <v>2000</v>
      </c>
      <c r="C140" s="240">
        <f>1+B140</f>
        <v>2001</v>
      </c>
      <c r="D140" s="240">
        <f t="shared" ref="D140:AA140" si="158">1+C140</f>
        <v>2002</v>
      </c>
      <c r="E140" s="240">
        <f t="shared" si="158"/>
        <v>2003</v>
      </c>
      <c r="F140" s="240">
        <f t="shared" si="158"/>
        <v>2004</v>
      </c>
      <c r="G140" s="240">
        <f t="shared" si="158"/>
        <v>2005</v>
      </c>
      <c r="H140" s="240">
        <f t="shared" si="158"/>
        <v>2006</v>
      </c>
      <c r="I140" s="240">
        <f t="shared" si="158"/>
        <v>2007</v>
      </c>
      <c r="J140" s="240">
        <f t="shared" si="158"/>
        <v>2008</v>
      </c>
      <c r="K140" s="240">
        <f t="shared" si="158"/>
        <v>2009</v>
      </c>
      <c r="L140" s="240">
        <f t="shared" si="158"/>
        <v>2010</v>
      </c>
      <c r="M140" s="240">
        <f t="shared" si="158"/>
        <v>2011</v>
      </c>
      <c r="N140" s="240">
        <f t="shared" si="158"/>
        <v>2012</v>
      </c>
      <c r="O140" s="240">
        <f t="shared" si="158"/>
        <v>2013</v>
      </c>
      <c r="P140" s="240">
        <f t="shared" si="158"/>
        <v>2014</v>
      </c>
      <c r="Q140" s="240">
        <f t="shared" si="158"/>
        <v>2015</v>
      </c>
      <c r="R140" s="240">
        <f t="shared" si="158"/>
        <v>2016</v>
      </c>
      <c r="S140" s="240">
        <f t="shared" si="158"/>
        <v>2017</v>
      </c>
      <c r="T140" s="240">
        <f t="shared" si="158"/>
        <v>2018</v>
      </c>
      <c r="U140" s="240">
        <f t="shared" si="158"/>
        <v>2019</v>
      </c>
      <c r="V140" s="240">
        <f t="shared" ref="V140" si="159">1+U140</f>
        <v>2020</v>
      </c>
      <c r="W140" s="240">
        <f t="shared" ref="W140" si="160">1+V140</f>
        <v>2021</v>
      </c>
      <c r="X140" s="240">
        <f>1+W140</f>
        <v>2022</v>
      </c>
      <c r="Y140" s="240">
        <f t="shared" si="158"/>
        <v>2023</v>
      </c>
      <c r="Z140" s="240">
        <f t="shared" si="158"/>
        <v>2024</v>
      </c>
      <c r="AA140" s="240">
        <f t="shared" si="158"/>
        <v>2025</v>
      </c>
      <c r="AC140" s="240">
        <v>2000</v>
      </c>
      <c r="AD140" s="240">
        <f t="shared" ref="AD140:BB140" si="161">1+AC140</f>
        <v>2001</v>
      </c>
      <c r="AE140" s="240">
        <f t="shared" si="161"/>
        <v>2002</v>
      </c>
      <c r="AF140" s="240">
        <f t="shared" si="161"/>
        <v>2003</v>
      </c>
      <c r="AG140" s="240">
        <f t="shared" si="161"/>
        <v>2004</v>
      </c>
      <c r="AH140" s="240">
        <f t="shared" si="161"/>
        <v>2005</v>
      </c>
      <c r="AI140" s="240">
        <f t="shared" si="161"/>
        <v>2006</v>
      </c>
      <c r="AJ140" s="240">
        <f t="shared" si="161"/>
        <v>2007</v>
      </c>
      <c r="AK140" s="240">
        <f t="shared" si="161"/>
        <v>2008</v>
      </c>
      <c r="AL140" s="240">
        <f t="shared" si="161"/>
        <v>2009</v>
      </c>
      <c r="AM140" s="240">
        <f t="shared" si="161"/>
        <v>2010</v>
      </c>
      <c r="AN140" s="240">
        <f t="shared" si="161"/>
        <v>2011</v>
      </c>
      <c r="AO140" s="240">
        <f t="shared" si="161"/>
        <v>2012</v>
      </c>
      <c r="AP140" s="240">
        <f t="shared" si="161"/>
        <v>2013</v>
      </c>
      <c r="AQ140" s="240">
        <f t="shared" si="161"/>
        <v>2014</v>
      </c>
      <c r="AR140" s="240">
        <f t="shared" si="161"/>
        <v>2015</v>
      </c>
      <c r="AS140" s="240">
        <f t="shared" si="161"/>
        <v>2016</v>
      </c>
      <c r="AT140" s="240">
        <f t="shared" si="161"/>
        <v>2017</v>
      </c>
      <c r="AU140" s="240">
        <f t="shared" si="161"/>
        <v>2018</v>
      </c>
      <c r="AV140" s="240">
        <f t="shared" si="161"/>
        <v>2019</v>
      </c>
      <c r="AW140" s="240">
        <f t="shared" ref="AW140" si="162">1+AV140</f>
        <v>2020</v>
      </c>
      <c r="AX140" s="240">
        <f t="shared" ref="AX140" si="163">1+AW140</f>
        <v>2021</v>
      </c>
      <c r="AY140" s="240">
        <f>1+AX140</f>
        <v>2022</v>
      </c>
      <c r="AZ140" s="240">
        <f t="shared" si="161"/>
        <v>2023</v>
      </c>
      <c r="BA140" s="240">
        <f t="shared" si="161"/>
        <v>2024</v>
      </c>
      <c r="BB140" s="240">
        <f t="shared" si="161"/>
        <v>2025</v>
      </c>
    </row>
    <row r="141" spans="1:69">
      <c r="A141" s="286" t="s">
        <v>222</v>
      </c>
      <c r="B141" s="290">
        <f>ImportsTimberSectorMinusCoreVPA!C$18</f>
        <v>4.9141946340659326E-2</v>
      </c>
      <c r="C141" s="290">
        <f>ImportsTimberSectorMinusCoreVPA!D$18</f>
        <v>3.5370092557142858E-2</v>
      </c>
      <c r="D141" s="290">
        <f>ImportsTimberSectorMinusCoreVPA!E$18</f>
        <v>0.13657996385714286</v>
      </c>
      <c r="E141" s="290">
        <f>ImportsTimberSectorMinusCoreVPA!F$18</f>
        <v>0.10954838407142856</v>
      </c>
      <c r="F141" s="290">
        <f>ImportsTimberSectorMinusCoreVPA!G$18</f>
        <v>0.17981208912380953</v>
      </c>
      <c r="G141" s="290">
        <f>ImportsTimberSectorMinusCoreVPA!H$18</f>
        <v>0.14909786717091428</v>
      </c>
      <c r="H141" s="290">
        <f>ImportsTimberSectorMinusCoreVPA!I$18</f>
        <v>0.17575074850484451</v>
      </c>
      <c r="I141" s="290">
        <f>ImportsTimberSectorMinusCoreVPA!J$18</f>
        <v>0.17519063029338988</v>
      </c>
      <c r="J141" s="290">
        <f>ImportsTimberSectorMinusCoreVPA!K$18</f>
        <v>9.4625627510195251E-2</v>
      </c>
      <c r="K141" s="290">
        <f>ImportsTimberSectorMinusCoreVPA!L$18</f>
        <v>2.5417695360000003E-2</v>
      </c>
      <c r="L141" s="290">
        <f>ImportsTimberSectorMinusCoreVPA!M$18</f>
        <v>2.6738608759999991E-2</v>
      </c>
      <c r="M141" s="290">
        <f>ImportsTimberSectorMinusCoreVPA!N$18</f>
        <v>2.7183602039999998E-2</v>
      </c>
      <c r="N141" s="290">
        <f>ImportsTimberSectorMinusCoreVPA!O$18</f>
        <v>3.3142134479999981E-2</v>
      </c>
      <c r="O141" s="290">
        <f>ImportsTimberSectorMinusCoreVPA!P$18</f>
        <v>3.1018141700000012E-2</v>
      </c>
      <c r="P141" s="290">
        <f>ImportsTimberSectorMinusCoreVPA!Q$18</f>
        <v>3.699250845999999E-2</v>
      </c>
      <c r="Q141" s="290">
        <f>ImportsTimberSectorMinusCoreVPA!R$18</f>
        <v>3.6186539459999986E-2</v>
      </c>
      <c r="R141" s="290">
        <f>ImportsTimberSectorMinusCoreVPA!S$18</f>
        <v>3.8459932699999991E-2</v>
      </c>
      <c r="S141" s="290">
        <f>ImportsTimberSectorMinusCoreVPA!T$18</f>
        <v>3.6572181560000014E-2</v>
      </c>
      <c r="T141" s="290">
        <f>ImportsTimberSectorMinusCoreVPA!U$18</f>
        <v>3.8960664959999974E-2</v>
      </c>
      <c r="U141" s="290">
        <f>ImportsTimberSectorMinusCoreVPA!V$18</f>
        <v>4.2143220979999993E-2</v>
      </c>
      <c r="V141" s="290">
        <f>ImportsTimberSectorMinusCoreVPA!W$18</f>
        <v>6.6542458499999999E-2</v>
      </c>
      <c r="W141" s="290">
        <f>ImportsTimberSectorMinusCoreVPA!X$18</f>
        <v>7.236365518E-2</v>
      </c>
      <c r="X141" s="290">
        <f>ImportsTimberSectorMinusCoreVPA!Y$18</f>
        <v>9.641056122859426E-2</v>
      </c>
      <c r="Y141" s="290">
        <f>ImportsTimberSectorMinusCoreVPA!Z$18</f>
        <v>6.3248804647979995E-2</v>
      </c>
      <c r="Z141" s="290">
        <f>ImportsTimberSectorMinusCoreVPA!AA$18</f>
        <v>5.1673197403500001E-2</v>
      </c>
      <c r="AA141" s="290">
        <f>ImportsTimberSectorMinusCoreVPA!AB$18</f>
        <v>0</v>
      </c>
      <c r="AB141" s="290"/>
      <c r="BC141" s="288">
        <f t="shared" ref="BC141:BG145" si="164">J141/J$139</f>
        <v>8.4236145913991353E-2</v>
      </c>
      <c r="BD141" s="288">
        <f t="shared" si="164"/>
        <v>2.6537993192896642E-2</v>
      </c>
      <c r="BE141" s="288">
        <f t="shared" si="164"/>
        <v>3.7040213171494925E-2</v>
      </c>
      <c r="BF141" s="288">
        <f t="shared" si="164"/>
        <v>3.9681452067915006E-2</v>
      </c>
      <c r="BG141" s="288">
        <f t="shared" si="164"/>
        <v>4.5802827836077406E-2</v>
      </c>
      <c r="BH141" s="288">
        <f t="shared" ref="BH141:BH145" si="165">O141/O$139</f>
        <v>5.2309938800247646E-2</v>
      </c>
      <c r="BI141" s="288">
        <f t="shared" ref="BI141:BI145" si="166">P141/P$139</f>
        <v>5.4620422584666914E-2</v>
      </c>
      <c r="BJ141" s="288">
        <f t="shared" ref="BJ141:BJ145" si="167">Q141/Q$139</f>
        <v>5.2062846530906592E-2</v>
      </c>
      <c r="BK141" s="288">
        <f t="shared" ref="BK141:BK145" si="168">R141/R$139</f>
        <v>4.7559584341298873E-2</v>
      </c>
      <c r="BL141" s="288">
        <f t="shared" ref="BL141:BL145" si="169">S141/S$139</f>
        <v>3.8154184601424355E-2</v>
      </c>
      <c r="BM141" s="288">
        <f t="shared" ref="BM141:BM145" si="170">T141/T$139</f>
        <v>4.3998949070423198E-2</v>
      </c>
      <c r="BN141" s="288">
        <f t="shared" ref="BN141:BN145" si="171">U141/U$139</f>
        <v>4.2708589042402323E-2</v>
      </c>
      <c r="BO141" s="288">
        <f t="shared" ref="BO141:BO145" si="172">V141/V$139</f>
        <v>3.3424476639935412E-2</v>
      </c>
      <c r="BP141" s="288">
        <f t="shared" ref="BP141:BP145" si="173">W141/W$139</f>
        <v>3.3696703200217018E-2</v>
      </c>
      <c r="BQ141" s="288">
        <f t="shared" ref="BQ141:BQ145" si="174">X141/X$139</f>
        <v>7.1495988369108476E-2</v>
      </c>
    </row>
    <row r="142" spans="1:69">
      <c r="A142" s="290" t="str">
        <f>ImportsTimberSectorMinusCoreVPA!B$12</f>
        <v xml:space="preserve">China </v>
      </c>
      <c r="B142" s="290">
        <f>ImportsTimberSectorMinusCoreVPA!C$12</f>
        <v>3.8501024490842486E-2</v>
      </c>
      <c r="C142" s="290">
        <f>ImportsTimberSectorMinusCoreVPA!D$12</f>
        <v>4.5924290457142851E-2</v>
      </c>
      <c r="D142" s="290">
        <f>ImportsTimberSectorMinusCoreVPA!E$12</f>
        <v>8.9546057357142855E-2</v>
      </c>
      <c r="E142" s="290">
        <f>ImportsTimberSectorMinusCoreVPA!F$12</f>
        <v>8.8680558442857146E-2</v>
      </c>
      <c r="F142" s="290">
        <f>ImportsTimberSectorMinusCoreVPA!G$12</f>
        <v>0.13880340470476193</v>
      </c>
      <c r="G142" s="290">
        <f>ImportsTimberSectorMinusCoreVPA!H$12</f>
        <v>0.14767819029463761</v>
      </c>
      <c r="H142" s="290">
        <f>ImportsTimberSectorMinusCoreVPA!I$12</f>
        <v>0.17004840160478288</v>
      </c>
      <c r="I142" s="290">
        <f>ImportsTimberSectorMinusCoreVPA!J$12</f>
        <v>0.20765181452964479</v>
      </c>
      <c r="J142" s="290">
        <f>ImportsTimberSectorMinusCoreVPA!K$12</f>
        <v>0.19588272363271084</v>
      </c>
      <c r="K142" s="290">
        <f>ImportsTimberSectorMinusCoreVPA!L$12</f>
        <v>0.16829237520619045</v>
      </c>
      <c r="L142" s="290">
        <f>ImportsTimberSectorMinusCoreVPA!M$12</f>
        <v>0.17660045844000008</v>
      </c>
      <c r="M142" s="290">
        <f>ImportsTimberSectorMinusCoreVPA!N$12</f>
        <v>0.17089329683999993</v>
      </c>
      <c r="N142" s="290">
        <f>ImportsTimberSectorMinusCoreVPA!O$12</f>
        <v>0.19915552706000009</v>
      </c>
      <c r="O142" s="290">
        <f>ImportsTimberSectorMinusCoreVPA!P$12</f>
        <v>0.15926429357999997</v>
      </c>
      <c r="P142" s="290">
        <f>ImportsTimberSectorMinusCoreVPA!Q$12</f>
        <v>0.19590757273999998</v>
      </c>
      <c r="Q142" s="290">
        <f>ImportsTimberSectorMinusCoreVPA!R$12</f>
        <v>0.27197820245999993</v>
      </c>
      <c r="R142" s="290">
        <f>ImportsTimberSectorMinusCoreVPA!S$12</f>
        <v>0.31605162358</v>
      </c>
      <c r="S142" s="290">
        <f>ImportsTimberSectorMinusCoreVPA!T$12</f>
        <v>0.38166874595333328</v>
      </c>
      <c r="T142" s="290">
        <f>ImportsTimberSectorMinusCoreVPA!U$12</f>
        <v>0.40693562074000028</v>
      </c>
      <c r="U142" s="290">
        <f>ImportsTimberSectorMinusCoreVPA!V$12</f>
        <v>0.49188897874000004</v>
      </c>
      <c r="V142" s="290">
        <f>ImportsTimberSectorMinusCoreVPA!W$12</f>
        <v>0.66445394091999999</v>
      </c>
      <c r="W142" s="290">
        <f>ImportsTimberSectorMinusCoreVPA!X$12</f>
        <v>0.78734073121999992</v>
      </c>
      <c r="X142" s="290">
        <f>ImportsTimberSectorMinusCoreVPA!Y$12</f>
        <v>0.64247822622160733</v>
      </c>
      <c r="Y142" s="290">
        <f>ImportsTimberSectorMinusCoreVPA!Z$12</f>
        <v>0.63122502557068016</v>
      </c>
      <c r="Z142" s="290">
        <f>ImportsTimberSectorMinusCoreVPA!AA$12</f>
        <v>0.786002581024</v>
      </c>
      <c r="AA142" s="290">
        <f>ImportsTimberSectorMinusCoreVPA!AB$12</f>
        <v>0</v>
      </c>
      <c r="AB142" s="290"/>
      <c r="BC142" s="288">
        <f t="shared" si="164"/>
        <v>0.17437565408141961</v>
      </c>
      <c r="BD142" s="288">
        <f t="shared" si="164"/>
        <v>0.17570994712080337</v>
      </c>
      <c r="BE142" s="288">
        <f t="shared" si="164"/>
        <v>0.24463945321593969</v>
      </c>
      <c r="BF142" s="288">
        <f t="shared" si="164"/>
        <v>0.24946267817288972</v>
      </c>
      <c r="BG142" s="288">
        <f t="shared" si="164"/>
        <v>0.27523532994041622</v>
      </c>
      <c r="BH142" s="288">
        <f t="shared" si="165"/>
        <v>0.26858815498397409</v>
      </c>
      <c r="BI142" s="288">
        <f t="shared" si="166"/>
        <v>0.2892627414592791</v>
      </c>
      <c r="BJ142" s="288">
        <f t="shared" si="167"/>
        <v>0.39130460181413607</v>
      </c>
      <c r="BK142" s="288">
        <f t="shared" si="168"/>
        <v>0.39082969710598209</v>
      </c>
      <c r="BL142" s="288">
        <f t="shared" si="169"/>
        <v>0.39817859281396417</v>
      </c>
      <c r="BM142" s="288">
        <f t="shared" si="170"/>
        <v>0.45955939587434425</v>
      </c>
      <c r="BN142" s="288">
        <f t="shared" si="171"/>
        <v>0.4984878649276332</v>
      </c>
      <c r="BO142" s="288">
        <f t="shared" si="172"/>
        <v>0.33375720896446237</v>
      </c>
      <c r="BP142" s="288">
        <f t="shared" si="173"/>
        <v>0.36663138244424676</v>
      </c>
      <c r="BQ142" s="288">
        <f t="shared" si="174"/>
        <v>0.47644796590730559</v>
      </c>
    </row>
    <row r="143" spans="1:69">
      <c r="A143" s="290" t="str">
        <f>ImportsTimberSectorMinusCoreVPA!B$13</f>
        <v xml:space="preserve">Indonesia </v>
      </c>
      <c r="B143" s="290">
        <f>ImportsTimberSectorMinusCoreVPA!C$13</f>
        <v>0.1729594453974361</v>
      </c>
      <c r="C143" s="290">
        <f>ImportsTimberSectorMinusCoreVPA!D$13</f>
        <v>6.5589473547619112E-2</v>
      </c>
      <c r="D143" s="290">
        <f>ImportsTimberSectorMinusCoreVPA!E$13</f>
        <v>0.12978959592857192</v>
      </c>
      <c r="E143" s="290">
        <f>ImportsTimberSectorMinusCoreVPA!F$13</f>
        <v>7.4310351971428434E-2</v>
      </c>
      <c r="F143" s="290">
        <f>ImportsTimberSectorMinusCoreVPA!G$13</f>
        <v>0.17591901441904753</v>
      </c>
      <c r="G143" s="290">
        <f>ImportsTimberSectorMinusCoreVPA!H$13</f>
        <v>0.1043074456376618</v>
      </c>
      <c r="H143" s="290">
        <f>ImportsTimberSectorMinusCoreVPA!I$13</f>
        <v>0.14759486023880802</v>
      </c>
      <c r="I143" s="290">
        <f>ImportsTimberSectorMinusCoreVPA!J$13</f>
        <v>0.13639768946870937</v>
      </c>
      <c r="J143" s="290">
        <f>ImportsTimberSectorMinusCoreVPA!K$13</f>
        <v>0.26769567988829535</v>
      </c>
      <c r="K143" s="290">
        <f>ImportsTimberSectorMinusCoreVPA!L$13</f>
        <v>8.5048862439999914E-2</v>
      </c>
      <c r="L143" s="290">
        <f>ImportsTimberSectorMinusCoreVPA!M$13</f>
        <v>4.8993158839999981E-2</v>
      </c>
      <c r="M143" s="290">
        <f>ImportsTimberSectorMinusCoreVPA!N$13</f>
        <v>6.1653092340000014E-2</v>
      </c>
      <c r="N143" s="290">
        <f>ImportsTimberSectorMinusCoreVPA!O$13</f>
        <v>7.8832701219999995E-2</v>
      </c>
      <c r="O143" s="290">
        <f>ImportsTimberSectorMinusCoreVPA!P$13</f>
        <v>6.8742115400000095E-2</v>
      </c>
      <c r="P143" s="290">
        <f>ImportsTimberSectorMinusCoreVPA!Q$13</f>
        <v>6.6074343999999896E-2</v>
      </c>
      <c r="Q143" s="290">
        <f>ImportsTimberSectorMinusCoreVPA!R$13</f>
        <v>5.3181709839999959E-2</v>
      </c>
      <c r="R143" s="290">
        <f>ImportsTimberSectorMinusCoreVPA!S$13</f>
        <v>5.3798999239999618E-2</v>
      </c>
      <c r="S143" s="290">
        <f>ImportsTimberSectorMinusCoreVPA!T$13</f>
        <v>5.7074061380000117E-2</v>
      </c>
      <c r="T143" s="290">
        <f>ImportsTimberSectorMinusCoreVPA!U$13</f>
        <v>5.0966334999999814E-2</v>
      </c>
      <c r="U143" s="290">
        <f>ImportsTimberSectorMinusCoreVPA!V$13</f>
        <v>4.4469775140000084E-2</v>
      </c>
      <c r="V143" s="290">
        <f>ImportsTimberSectorMinusCoreVPA!W$13</f>
        <v>4.3850303419999709E-2</v>
      </c>
      <c r="W143" s="290">
        <f>ImportsTimberSectorMinusCoreVPA!X$13</f>
        <v>4.0043438679999821E-2</v>
      </c>
      <c r="X143" s="290">
        <f>ImportsTimberSectorMinusCoreVPA!Y$13</f>
        <v>6.1414610115552035E-2</v>
      </c>
      <c r="Y143" s="290">
        <f>ImportsTimberSectorMinusCoreVPA!Z$13</f>
        <v>5.8805669590780048E-2</v>
      </c>
      <c r="Z143" s="290">
        <f>ImportsTimberSectorMinusCoreVPA!AA$13</f>
        <v>6.7090190104199615E-2</v>
      </c>
      <c r="AA143" s="290">
        <f>ImportsTimberSectorMinusCoreVPA!AB$13</f>
        <v>0</v>
      </c>
      <c r="AB143" s="290"/>
      <c r="BC143" s="288">
        <f t="shared" si="164"/>
        <v>0.238303860644792</v>
      </c>
      <c r="BD143" s="288">
        <f t="shared" si="164"/>
        <v>8.8797434249220639E-2</v>
      </c>
      <c r="BE143" s="288">
        <f t="shared" si="164"/>
        <v>6.7868790918294244E-2</v>
      </c>
      <c r="BF143" s="288">
        <f t="shared" si="164"/>
        <v>8.9998530177439598E-2</v>
      </c>
      <c r="BG143" s="288">
        <f t="shared" si="164"/>
        <v>0.10894773974233754</v>
      </c>
      <c r="BH143" s="288">
        <f t="shared" si="165"/>
        <v>0.11592879690705536</v>
      </c>
      <c r="BI143" s="288">
        <f t="shared" si="166"/>
        <v>9.7560526212680798E-2</v>
      </c>
      <c r="BJ143" s="288">
        <f t="shared" si="167"/>
        <v>7.6514395655647022E-2</v>
      </c>
      <c r="BK143" s="288">
        <f t="shared" si="168"/>
        <v>6.652788661359868E-2</v>
      </c>
      <c r="BL143" s="288">
        <f t="shared" si="169"/>
        <v>5.9542914339768695E-2</v>
      </c>
      <c r="BM143" s="288">
        <f t="shared" si="170"/>
        <v>5.755715874647948E-2</v>
      </c>
      <c r="BN143" s="288">
        <f t="shared" si="171"/>
        <v>4.5066354851320697E-2</v>
      </c>
      <c r="BO143" s="288">
        <f t="shared" si="172"/>
        <v>2.2026139029952735E-2</v>
      </c>
      <c r="BP143" s="288">
        <f t="shared" si="173"/>
        <v>1.8646541070371121E-2</v>
      </c>
      <c r="BQ143" s="288">
        <f t="shared" si="174"/>
        <v>4.5543747433476715E-2</v>
      </c>
    </row>
    <row r="144" spans="1:69">
      <c r="A144" s="290" t="str">
        <f>ImportsTimberSectorMinusCoreVPA!B$15</f>
        <v xml:space="preserve">Thailand </v>
      </c>
      <c r="B144" s="290">
        <f>ImportsTimberSectorMinusCoreVPA!C$15</f>
        <v>7.6980929461538436E-2</v>
      </c>
      <c r="C144" s="290">
        <f>ImportsTimberSectorMinusCoreVPA!D$15</f>
        <v>6.8567501923809518E-2</v>
      </c>
      <c r="D144" s="290">
        <f>ImportsTimberSectorMinusCoreVPA!E$15</f>
        <v>0.1048168326428571</v>
      </c>
      <c r="E144" s="290">
        <f>ImportsTimberSectorMinusCoreVPA!F$15</f>
        <v>0.12216494091428576</v>
      </c>
      <c r="F144" s="290">
        <f>ImportsTimberSectorMinusCoreVPA!G$15</f>
        <v>0.31450386563809501</v>
      </c>
      <c r="G144" s="290">
        <f>ImportsTimberSectorMinusCoreVPA!H$15</f>
        <v>0.3405610398382703</v>
      </c>
      <c r="H144" s="290">
        <f>ImportsTimberSectorMinusCoreVPA!I$15</f>
        <v>0.40800103463553594</v>
      </c>
      <c r="I144" s="290">
        <f>ImportsTimberSectorMinusCoreVPA!J$15</f>
        <v>0.53476014780180814</v>
      </c>
      <c r="J144" s="290">
        <f>ImportsTimberSectorMinusCoreVPA!K$15</f>
        <v>0.43933676055513077</v>
      </c>
      <c r="K144" s="290">
        <f>ImportsTimberSectorMinusCoreVPA!L$15</f>
        <v>0.54207559605242384</v>
      </c>
      <c r="L144" s="290">
        <f>ImportsTimberSectorMinusCoreVPA!M$15</f>
        <v>0.37002244257999972</v>
      </c>
      <c r="M144" s="290">
        <f>ImportsTimberSectorMinusCoreVPA!N$15</f>
        <v>0.33609377984</v>
      </c>
      <c r="N144" s="290">
        <f>ImportsTimberSectorMinusCoreVPA!O$15</f>
        <v>0.32860943401999992</v>
      </c>
      <c r="O144" s="290">
        <f>ImportsTimberSectorMinusCoreVPA!P$15</f>
        <v>0.26635670445999982</v>
      </c>
      <c r="P144" s="290">
        <f>ImportsTimberSectorMinusCoreVPA!Q$15</f>
        <v>0.29026440015999982</v>
      </c>
      <c r="Q144" s="290">
        <f>ImportsTimberSectorMinusCoreVPA!R$15</f>
        <v>0.25581790415999989</v>
      </c>
      <c r="R144" s="290">
        <f>ImportsTimberSectorMinusCoreVPA!S$15</f>
        <v>0.29846408466000013</v>
      </c>
      <c r="S144" s="290">
        <f>ImportsTimberSectorMinusCoreVPA!T$15</f>
        <v>0.36856984295999984</v>
      </c>
      <c r="T144" s="290">
        <f>ImportsTimberSectorMinusCoreVPA!U$15</f>
        <v>0.2795520999599998</v>
      </c>
      <c r="U144" s="290">
        <f>ImportsTimberSectorMinusCoreVPA!V$15</f>
        <v>0.30060944074000001</v>
      </c>
      <c r="V144" s="290">
        <f>ImportsTimberSectorMinusCoreVPA!W$15</f>
        <v>1.1216434840799998</v>
      </c>
      <c r="W144" s="290">
        <f>ImportsTimberSectorMinusCoreVPA!X$15</f>
        <v>1.1383650854800003</v>
      </c>
      <c r="X144" s="290">
        <f>ImportsTimberSectorMinusCoreVPA!Y$15</f>
        <v>0.44493185602629598</v>
      </c>
      <c r="Y144" s="290">
        <f>ImportsTimberSectorMinusCoreVPA!Z$15</f>
        <v>0.97356347883504002</v>
      </c>
      <c r="Z144" s="290">
        <f>ImportsTimberSectorMinusCoreVPA!AA$15</f>
        <v>1.4944400585554991</v>
      </c>
      <c r="AA144" s="290">
        <f>ImportsTimberSectorMinusCoreVPA!AB$15</f>
        <v>0</v>
      </c>
      <c r="AB144" s="290"/>
      <c r="BC144" s="288">
        <f t="shared" si="164"/>
        <v>0.39109949853188469</v>
      </c>
      <c r="BD144" s="288">
        <f t="shared" si="164"/>
        <v>0.56596785327411414</v>
      </c>
      <c r="BE144" s="288">
        <f t="shared" si="164"/>
        <v>0.51258127430712419</v>
      </c>
      <c r="BF144" s="288">
        <f t="shared" si="164"/>
        <v>0.49061523176438243</v>
      </c>
      <c r="BG144" s="288">
        <f t="shared" si="164"/>
        <v>0.45414218389620459</v>
      </c>
      <c r="BH144" s="288">
        <f t="shared" si="165"/>
        <v>0.44919205812185181</v>
      </c>
      <c r="BI144" s="288">
        <f t="shared" si="166"/>
        <v>0.42858310663542537</v>
      </c>
      <c r="BJ144" s="288">
        <f t="shared" si="167"/>
        <v>0.36805421250248088</v>
      </c>
      <c r="BK144" s="288">
        <f t="shared" si="168"/>
        <v>0.36908093204322862</v>
      </c>
      <c r="BL144" s="288">
        <f t="shared" si="169"/>
        <v>0.384513070508059</v>
      </c>
      <c r="BM144" s="288">
        <f t="shared" si="170"/>
        <v>0.31570299483589442</v>
      </c>
      <c r="BN144" s="288">
        <f t="shared" si="171"/>
        <v>0.30464223588709322</v>
      </c>
      <c r="BO144" s="288">
        <f t="shared" si="172"/>
        <v>0.56340488880445738</v>
      </c>
      <c r="BP144" s="288">
        <f t="shared" si="173"/>
        <v>0.53008862423399272</v>
      </c>
      <c r="BQ144" s="288">
        <f t="shared" si="174"/>
        <v>0.32995184757898882</v>
      </c>
    </row>
    <row r="145" spans="1:69">
      <c r="A145" s="286" t="s">
        <v>34</v>
      </c>
      <c r="B145" s="290">
        <f t="shared" ref="B145:AA145" si="175">B139-SUM(B141:B144)</f>
        <v>4.1597512976190576E-2</v>
      </c>
      <c r="C145" s="290">
        <f t="shared" si="175"/>
        <v>3.6885054447619081E-2</v>
      </c>
      <c r="D145" s="290">
        <f t="shared" si="175"/>
        <v>0.11458548085714304</v>
      </c>
      <c r="E145" s="290">
        <f t="shared" si="175"/>
        <v>0.13235727112142859</v>
      </c>
      <c r="F145" s="290">
        <f t="shared" si="175"/>
        <v>9.9273238628571403E-2</v>
      </c>
      <c r="G145" s="290">
        <f t="shared" si="175"/>
        <v>8.933803205655666E-2</v>
      </c>
      <c r="H145" s="290">
        <f t="shared" si="175"/>
        <v>0.11352559531517126</v>
      </c>
      <c r="I145" s="290">
        <f t="shared" si="175"/>
        <v>9.3358010575460781E-2</v>
      </c>
      <c r="J145" s="290">
        <f t="shared" si="175"/>
        <v>0.12579677904293196</v>
      </c>
      <c r="K145" s="290">
        <f t="shared" si="175"/>
        <v>0.13695060470212139</v>
      </c>
      <c r="L145" s="290">
        <f t="shared" si="175"/>
        <v>9.9525862580000179E-2</v>
      </c>
      <c r="M145" s="290">
        <f t="shared" si="175"/>
        <v>8.9221775999999919E-2</v>
      </c>
      <c r="N145" s="290">
        <f t="shared" si="175"/>
        <v>8.3842917340000045E-2</v>
      </c>
      <c r="O145" s="290">
        <f t="shared" si="175"/>
        <v>6.7587163700000064E-2</v>
      </c>
      <c r="P145" s="290">
        <f t="shared" si="175"/>
        <v>8.8026320340000019E-2</v>
      </c>
      <c r="Q145" s="290">
        <f t="shared" si="175"/>
        <v>7.7890599220000301E-2</v>
      </c>
      <c r="R145" s="290">
        <f t="shared" si="175"/>
        <v>0.10189375406000001</v>
      </c>
      <c r="S145" s="290">
        <f t="shared" si="175"/>
        <v>0.11465174656000066</v>
      </c>
      <c r="T145" s="290">
        <f t="shared" si="175"/>
        <v>0.10907608726000029</v>
      </c>
      <c r="U145" s="290">
        <f t="shared" si="175"/>
        <v>0.10765077731999972</v>
      </c>
      <c r="V145" s="290">
        <f t="shared" ref="V145:W145" si="176">V139-SUM(V141:V144)</f>
        <v>9.4340042580000283E-2</v>
      </c>
      <c r="W145" s="290">
        <f t="shared" si="176"/>
        <v>0.10938664600000081</v>
      </c>
      <c r="X145" s="290">
        <f>X139-SUM(X141:X144)</f>
        <v>0.10323986267406404</v>
      </c>
      <c r="Y145" s="290">
        <f t="shared" si="175"/>
        <v>9.6917436793040324E-2</v>
      </c>
      <c r="Z145" s="290">
        <f t="shared" si="175"/>
        <v>0.13721517517860082</v>
      </c>
      <c r="AA145" s="290">
        <f t="shared" si="175"/>
        <v>0</v>
      </c>
      <c r="BC145" s="288">
        <f t="shared" si="164"/>
        <v>0.11198484082791242</v>
      </c>
      <c r="BD145" s="288">
        <f t="shared" si="164"/>
        <v>0.14298677216296515</v>
      </c>
      <c r="BE145" s="288">
        <f t="shared" si="164"/>
        <v>0.13787026838714692</v>
      </c>
      <c r="BF145" s="288">
        <f t="shared" si="164"/>
        <v>0.13024210781737322</v>
      </c>
      <c r="BG145" s="288">
        <f t="shared" si="164"/>
        <v>0.11587191858496416</v>
      </c>
      <c r="BH145" s="288">
        <f t="shared" si="165"/>
        <v>0.11398105118687112</v>
      </c>
      <c r="BI145" s="288">
        <f t="shared" si="166"/>
        <v>0.12997320310794797</v>
      </c>
      <c r="BJ145" s="288">
        <f t="shared" si="167"/>
        <v>0.11206394349682947</v>
      </c>
      <c r="BK145" s="288">
        <f t="shared" si="168"/>
        <v>0.12600189989589181</v>
      </c>
      <c r="BL145" s="288">
        <f t="shared" si="169"/>
        <v>0.11961123773678388</v>
      </c>
      <c r="BM145" s="288">
        <f t="shared" si="170"/>
        <v>0.12318150147285864</v>
      </c>
      <c r="BN145" s="288">
        <f t="shared" si="171"/>
        <v>0.10909495529155051</v>
      </c>
      <c r="BO145" s="288">
        <f t="shared" si="172"/>
        <v>4.738728656119208E-2</v>
      </c>
      <c r="BP145" s="288">
        <f t="shared" si="173"/>
        <v>5.0936749051172424E-2</v>
      </c>
      <c r="BQ145" s="288">
        <f t="shared" si="174"/>
        <v>7.6560450711120318E-2</v>
      </c>
    </row>
    <row r="146" spans="1:69">
      <c r="A146" s="286"/>
      <c r="B146" s="290"/>
      <c r="C146" s="290"/>
      <c r="D146" s="290"/>
      <c r="E146" s="290"/>
      <c r="F146" s="290"/>
      <c r="G146" s="290"/>
      <c r="H146" s="290"/>
      <c r="I146" s="290"/>
      <c r="J146" s="290"/>
      <c r="K146" s="290"/>
      <c r="L146" s="290"/>
      <c r="M146" s="290"/>
      <c r="N146" s="290"/>
      <c r="O146" s="290"/>
      <c r="P146" s="290"/>
      <c r="Q146" s="290"/>
      <c r="R146" s="290"/>
      <c r="S146" s="290"/>
      <c r="T146" s="290"/>
      <c r="U146" s="290"/>
      <c r="V146" s="290"/>
      <c r="W146" s="290"/>
      <c r="X146" s="290"/>
      <c r="Y146" s="290"/>
      <c r="Z146" s="290"/>
      <c r="AA146" s="290"/>
    </row>
    <row r="147" spans="1:69">
      <c r="A147" s="286"/>
      <c r="B147" s="290"/>
      <c r="C147" s="290"/>
      <c r="D147" s="290"/>
      <c r="E147" s="290"/>
      <c r="F147" s="290"/>
      <c r="G147" s="290"/>
      <c r="H147" s="290"/>
      <c r="I147" s="290"/>
      <c r="J147" s="290"/>
      <c r="K147" s="290"/>
      <c r="L147" s="290"/>
      <c r="M147" s="290"/>
      <c r="N147" s="290"/>
      <c r="O147" s="290"/>
      <c r="P147" s="290"/>
      <c r="Q147" s="290"/>
      <c r="R147" s="290"/>
      <c r="S147" s="290"/>
      <c r="T147" s="290"/>
      <c r="U147" s="290"/>
      <c r="V147" s="290"/>
      <c r="W147" s="290"/>
      <c r="X147" s="290"/>
      <c r="Y147" s="290"/>
      <c r="Z147" s="290"/>
      <c r="AA147" s="290"/>
      <c r="AB147" s="290"/>
    </row>
    <row r="148" spans="1:69">
      <c r="AB148" s="290"/>
    </row>
    <row r="149" spans="1:69">
      <c r="A149" s="287"/>
      <c r="B149" s="287"/>
      <c r="C149" s="287"/>
      <c r="D149" s="287"/>
      <c r="E149" s="287"/>
      <c r="F149" s="287"/>
      <c r="G149" s="287"/>
      <c r="H149" s="287"/>
      <c r="I149" s="287"/>
      <c r="J149" s="287"/>
      <c r="K149" s="287"/>
      <c r="L149" s="287"/>
      <c r="M149" s="287"/>
      <c r="N149" s="287"/>
      <c r="O149" s="287"/>
      <c r="P149" s="287"/>
      <c r="Q149" s="287"/>
      <c r="R149" s="287"/>
      <c r="S149" s="287"/>
      <c r="T149" s="287"/>
      <c r="U149" s="287"/>
      <c r="V149" s="287"/>
      <c r="W149" s="287"/>
      <c r="X149" s="287"/>
      <c r="Y149" s="287"/>
      <c r="Z149" s="287"/>
      <c r="AA149" s="287"/>
      <c r="AB149" s="287"/>
      <c r="AC149" s="287"/>
      <c r="AD149" s="287"/>
      <c r="AE149" s="287"/>
      <c r="AF149" s="287"/>
      <c r="AG149" s="287"/>
      <c r="AH149" s="287"/>
      <c r="AI149" s="287"/>
      <c r="AJ149" s="287"/>
      <c r="AK149" s="287"/>
      <c r="AL149" s="287"/>
      <c r="AM149" s="287"/>
      <c r="AN149" s="287"/>
      <c r="AO149" s="287"/>
      <c r="AP149" s="287"/>
      <c r="AQ149" s="287"/>
      <c r="AR149" s="287"/>
      <c r="AS149" s="287"/>
      <c r="AT149" s="287"/>
      <c r="AU149" s="287"/>
      <c r="AV149" s="287"/>
      <c r="AW149" s="287"/>
      <c r="AX149" s="287"/>
      <c r="AY149" s="287"/>
      <c r="AZ149" s="287"/>
      <c r="BA149" s="287"/>
      <c r="BB149" s="287"/>
    </row>
    <row r="150" spans="1:69">
      <c r="A150" s="287"/>
      <c r="B150" s="287"/>
      <c r="C150" s="287"/>
      <c r="D150" s="287"/>
      <c r="E150" s="287"/>
      <c r="F150" s="287"/>
      <c r="G150" s="287"/>
      <c r="H150" s="287"/>
      <c r="I150" s="287"/>
      <c r="J150" s="287"/>
      <c r="K150" s="287"/>
      <c r="L150" s="287"/>
      <c r="M150" s="287"/>
      <c r="N150" s="287"/>
      <c r="O150" s="287"/>
      <c r="P150" s="287"/>
      <c r="Q150" s="287"/>
      <c r="R150" s="287"/>
      <c r="S150" s="287"/>
      <c r="T150" s="287"/>
      <c r="U150" s="287"/>
      <c r="V150" s="287"/>
      <c r="W150" s="287"/>
      <c r="X150" s="287"/>
      <c r="Y150" s="287"/>
      <c r="Z150" s="287"/>
      <c r="AA150" s="287"/>
      <c r="AB150" s="287"/>
      <c r="AC150" s="287"/>
      <c r="AD150" s="287"/>
      <c r="AE150" s="287"/>
      <c r="AF150" s="287"/>
      <c r="AG150" s="287"/>
      <c r="AH150" s="287"/>
      <c r="AI150" s="287"/>
      <c r="AJ150" s="287"/>
      <c r="AK150" s="287"/>
      <c r="AL150" s="287"/>
      <c r="AM150" s="287"/>
      <c r="AN150" s="287"/>
      <c r="AO150" s="287"/>
      <c r="AP150" s="287"/>
      <c r="AQ150" s="287"/>
      <c r="AR150" s="287"/>
      <c r="AS150" s="287"/>
      <c r="AT150" s="287"/>
      <c r="AU150" s="287"/>
      <c r="AV150" s="287"/>
      <c r="AW150" s="287"/>
      <c r="AX150" s="287"/>
      <c r="AY150" s="287"/>
      <c r="AZ150" s="287"/>
      <c r="BA150" s="287"/>
      <c r="BB150" s="287"/>
    </row>
    <row r="151" spans="1:69">
      <c r="A151" s="287" t="str">
        <f>A141</f>
        <v>EU-28</v>
      </c>
      <c r="B151" s="287"/>
      <c r="C151" s="287"/>
      <c r="D151" s="287"/>
      <c r="E151" s="287"/>
      <c r="F151" s="287"/>
      <c r="G151" s="287"/>
      <c r="H151" s="287"/>
      <c r="I151" s="287"/>
      <c r="J151" s="287"/>
      <c r="K151" s="287"/>
      <c r="L151" s="287"/>
      <c r="M151" s="287"/>
      <c r="N151" s="287"/>
      <c r="O151" s="287"/>
      <c r="P151" s="287"/>
      <c r="Q151" s="287"/>
      <c r="R151" s="287"/>
      <c r="S151" s="287"/>
      <c r="T151" s="287"/>
      <c r="U151" s="287"/>
      <c r="V151" s="287"/>
      <c r="W151" s="287"/>
      <c r="X151" s="287"/>
      <c r="Y151" s="287"/>
      <c r="Z151" s="287"/>
      <c r="AA151" s="287"/>
      <c r="AB151" s="287"/>
      <c r="AC151" s="290">
        <f>ImportsTimberSectorMinusCoreVPA!AD$18</f>
        <v>1.1508442000000001E-2</v>
      </c>
      <c r="AD151" s="290">
        <f>ImportsTimberSectorMinusCoreVPA!AE$18</f>
        <v>1.3798846000000002E-2</v>
      </c>
      <c r="AE151" s="290">
        <f>ImportsTimberSectorMinusCoreVPA!AF$18</f>
        <v>3.9848004000000013E-2</v>
      </c>
      <c r="AF151" s="290">
        <f>ImportsTimberSectorMinusCoreVPA!AG$18</f>
        <v>4.6313017999999997E-2</v>
      </c>
      <c r="AG151" s="290">
        <f>ImportsTimberSectorMinusCoreVPA!AH$18</f>
        <v>7.2124985000000016E-2</v>
      </c>
      <c r="AH151" s="290">
        <f>ImportsTimberSectorMinusCoreVPA!AI$18</f>
        <v>7.9847432787701567E-2</v>
      </c>
      <c r="AI151" s="290">
        <f>ImportsTimberSectorMinusCoreVPA!AJ$18</f>
        <v>0.10231426663053866</v>
      </c>
      <c r="AJ151" s="290">
        <f>ImportsTimberSectorMinusCoreVPA!AK$18</f>
        <v>0.10441704881525878</v>
      </c>
      <c r="AK151" s="290">
        <f>ImportsTimberSectorMinusCoreVPA!AL$18</f>
        <v>6.434700527954676E-2</v>
      </c>
      <c r="AL151" s="290">
        <f>ImportsTimberSectorMinusCoreVPA!AM$18</f>
        <v>1.7153187874443032E-2</v>
      </c>
      <c r="AM151" s="290">
        <f>ImportsTimberSectorMinusCoreVPA!AN$18</f>
        <v>2.2523688840127867E-2</v>
      </c>
      <c r="AN151" s="290">
        <f>ImportsTimberSectorMinusCoreVPA!AO$18</f>
        <v>2.2775165999999999E-2</v>
      </c>
      <c r="AO151" s="290">
        <f>ImportsTimberSectorMinusCoreVPA!AP$18</f>
        <v>2.5789927000000001E-2</v>
      </c>
      <c r="AP151" s="290">
        <f>ImportsTimberSectorMinusCoreVPA!AQ$18</f>
        <v>2.6386085000000004E-2</v>
      </c>
      <c r="AQ151" s="290">
        <f>ImportsTimberSectorMinusCoreVPA!AR$18</f>
        <v>2.9965266000000001E-2</v>
      </c>
      <c r="AR151" s="290">
        <f>ImportsTimberSectorMinusCoreVPA!AS$18</f>
        <v>4.0226457999999993E-2</v>
      </c>
      <c r="AS151" s="290">
        <f>ImportsTimberSectorMinusCoreVPA!AT$18</f>
        <v>2.9979713999999994E-2</v>
      </c>
      <c r="AT151" s="290">
        <f>ImportsTimberSectorMinusCoreVPA!AU$18</f>
        <v>3.1337260999999998E-2</v>
      </c>
      <c r="AU151" s="290">
        <f>ImportsTimberSectorMinusCoreVPA!AV$18</f>
        <v>3.2787035999999999E-2</v>
      </c>
      <c r="AV151" s="290">
        <f>ImportsTimberSectorMinusCoreVPA!AW$18</f>
        <v>3.1788610000000002E-2</v>
      </c>
      <c r="AW151" s="290">
        <f>ImportsTimberSectorMinusCoreVPA!AX$18</f>
        <v>2.9007892999999996E-2</v>
      </c>
      <c r="AX151" s="290">
        <f>ImportsTimberSectorMinusCoreVPA!AY$18</f>
        <v>4.1025019000000003E-2</v>
      </c>
      <c r="AY151" s="290">
        <f>ImportsTimberSectorMinusCoreVPA!AZ$18</f>
        <v>5.7006607079000009E-2</v>
      </c>
      <c r="AZ151" s="290">
        <f>ImportsTimberSectorMinusCoreVPA!BA$18</f>
        <v>5.1009887614E-2</v>
      </c>
      <c r="BA151" s="290">
        <f>ImportsTimberSectorMinusCoreVPA!BB$18</f>
        <v>3.3281684404000006E-2</v>
      </c>
      <c r="BB151" s="290">
        <f>ImportsTimberSectorMinusCoreVPA!BC$18</f>
        <v>0</v>
      </c>
      <c r="BC151" s="288">
        <f t="shared" ref="BC151:BD155" si="177">AK151/AK$139</f>
        <v>0.188873872463759</v>
      </c>
      <c r="BD151" s="288">
        <f t="shared" si="177"/>
        <v>6.6152111956508913E-2</v>
      </c>
      <c r="BE151" s="288">
        <f t="shared" ref="BE151:BF155" si="178">AM151/AM$139</f>
        <v>6.830565996056534E-2</v>
      </c>
      <c r="BF151" s="288">
        <f t="shared" si="178"/>
        <v>6.8508770607867031E-2</v>
      </c>
      <c r="BG151" s="288">
        <f t="shared" ref="BG151:BG155" si="179">AO151/AO$139</f>
        <v>7.3643777256395121E-2</v>
      </c>
      <c r="BH151" s="288">
        <f t="shared" ref="BH151:BH155" si="180">AP151/AP$139</f>
        <v>7.964525394944455E-2</v>
      </c>
      <c r="BI151" s="288">
        <f t="shared" ref="BI151:BI155" si="181">AQ151/AQ$139</f>
        <v>8.5573593621039737E-2</v>
      </c>
      <c r="BJ151" s="288">
        <f t="shared" ref="BJ151:BJ155" si="182">AR151/AR$139</f>
        <v>0.10090691218325391</v>
      </c>
      <c r="BK151" s="288">
        <f t="shared" ref="BK151:BK155" si="183">AS151/AS$139</f>
        <v>6.848002200445362E-2</v>
      </c>
      <c r="BL151" s="288">
        <f t="shared" ref="BL151:BL155" si="184">AT151/AT$139</f>
        <v>6.2049118264563115E-2</v>
      </c>
      <c r="BM151" s="288">
        <f t="shared" ref="BM151:BM155" si="185">AU151/AU$139</f>
        <v>6.4189821076087034E-2</v>
      </c>
      <c r="BN151" s="288">
        <f t="shared" ref="BN151:BN155" si="186">AV151/AV$139</f>
        <v>5.8353723977915169E-2</v>
      </c>
      <c r="BO151" s="288">
        <f t="shared" ref="BO151:BO155" si="187">AW151/AW$139</f>
        <v>3.8866672587889207E-2</v>
      </c>
      <c r="BP151" s="288">
        <f t="shared" ref="BP151:BP155" si="188">AX151/AX$139</f>
        <v>4.4750713861366136E-2</v>
      </c>
      <c r="BQ151" s="288">
        <f t="shared" ref="BQ151:BQ155" si="189">AY151/AY$139</f>
        <v>7.2119254508297426E-2</v>
      </c>
    </row>
    <row r="152" spans="1:69">
      <c r="A152" s="287" t="str">
        <f>A142</f>
        <v xml:space="preserve">China </v>
      </c>
      <c r="AC152" s="290">
        <f>ImportsTimberSectorMinusCoreVPA!AD$12</f>
        <v>1.3731261999999998E-2</v>
      </c>
      <c r="AD152" s="290">
        <f>ImportsTimberSectorMinusCoreVPA!AE$12</f>
        <v>1.8481299E-2</v>
      </c>
      <c r="AE152" s="290">
        <f>ImportsTimberSectorMinusCoreVPA!AF$12</f>
        <v>2.7989977000000003E-2</v>
      </c>
      <c r="AF152" s="290">
        <f>ImportsTimberSectorMinusCoreVPA!AG$12</f>
        <v>3.2826334999999998E-2</v>
      </c>
      <c r="AG152" s="290">
        <f>ImportsTimberSectorMinusCoreVPA!AH$12</f>
        <v>5.7383783999999993E-2</v>
      </c>
      <c r="AH152" s="290">
        <f>ImportsTimberSectorMinusCoreVPA!AI$12</f>
        <v>5.7916416333571558E-2</v>
      </c>
      <c r="AI152" s="290">
        <f>ImportsTimberSectorMinusCoreVPA!AJ$12</f>
        <v>6.1502901559396403E-2</v>
      </c>
      <c r="AJ152" s="290">
        <f>ImportsTimberSectorMinusCoreVPA!AK$12</f>
        <v>7.1740091131053604E-2</v>
      </c>
      <c r="AK152" s="290">
        <f>ImportsTimberSectorMinusCoreVPA!AL$12</f>
        <v>9.2371373657908762E-2</v>
      </c>
      <c r="AL152" s="290">
        <f>ImportsTimberSectorMinusCoreVPA!AM$12</f>
        <v>9.2647773362482755E-2</v>
      </c>
      <c r="AM152" s="290">
        <f>ImportsTimberSectorMinusCoreVPA!AN$12</f>
        <v>0.1093331420545002</v>
      </c>
      <c r="AN152" s="290">
        <f>ImportsTimberSectorMinusCoreVPA!AO$12</f>
        <v>0.119931685</v>
      </c>
      <c r="AO152" s="290">
        <f>ImportsTimberSectorMinusCoreVPA!AP$12</f>
        <v>0.12770032999999997</v>
      </c>
      <c r="AP152" s="290">
        <f>ImportsTimberSectorMinusCoreVPA!AQ$12</f>
        <v>0.13631311400000001</v>
      </c>
      <c r="AQ152" s="290">
        <f>ImportsTimberSectorMinusCoreVPA!AR$12</f>
        <v>0.14598513799999999</v>
      </c>
      <c r="AR152" s="290">
        <f>ImportsTimberSectorMinusCoreVPA!AS$12</f>
        <v>0.199167395</v>
      </c>
      <c r="AS152" s="290">
        <f>ImportsTimberSectorMinusCoreVPA!AT$12</f>
        <v>0.22324662199999998</v>
      </c>
      <c r="AT152" s="290">
        <f>ImportsTimberSectorMinusCoreVPA!AU$12</f>
        <v>0.26377553999999998</v>
      </c>
      <c r="AU152" s="290">
        <f>ImportsTimberSectorMinusCoreVPA!AV$12</f>
        <v>0.282951958</v>
      </c>
      <c r="AV152" s="290">
        <f>ImportsTimberSectorMinusCoreVPA!AW$12</f>
        <v>0.33966396100000001</v>
      </c>
      <c r="AW152" s="290">
        <f>ImportsTimberSectorMinusCoreVPA!AX$12</f>
        <v>0.52797679200000003</v>
      </c>
      <c r="AX152" s="290">
        <f>ImportsTimberSectorMinusCoreVPA!AY$12</f>
        <v>0.63675971500000006</v>
      </c>
      <c r="AY152" s="290">
        <f>ImportsTimberSectorMinusCoreVPA!AZ$12</f>
        <v>0.52516283549300014</v>
      </c>
      <c r="AZ152" s="290">
        <f>ImportsTimberSectorMinusCoreVPA!BA$12</f>
        <v>0.38905029155999998</v>
      </c>
      <c r="BA152" s="290">
        <f>ImportsTimberSectorMinusCoreVPA!BB$12</f>
        <v>0.52027706706600008</v>
      </c>
      <c r="BB152" s="290">
        <f>ImportsTimberSectorMinusCoreVPA!BC$12</f>
        <v>0</v>
      </c>
      <c r="BC152" s="288">
        <f t="shared" si="177"/>
        <v>0.27113210586525333</v>
      </c>
      <c r="BD152" s="288">
        <f t="shared" si="177"/>
        <v>0.35730069074377402</v>
      </c>
      <c r="BE152" s="288">
        <f t="shared" si="178"/>
        <v>0.33156524566659218</v>
      </c>
      <c r="BF152" s="288">
        <f t="shared" si="178"/>
        <v>0.36076014972975246</v>
      </c>
      <c r="BG152" s="288">
        <f t="shared" si="179"/>
        <v>0.36465146481756805</v>
      </c>
      <c r="BH152" s="288">
        <f t="shared" si="180"/>
        <v>0.41145522653965466</v>
      </c>
      <c r="BI152" s="288">
        <f t="shared" si="181"/>
        <v>0.41689844748661348</v>
      </c>
      <c r="BJ152" s="288">
        <f t="shared" si="182"/>
        <v>0.49960567835807085</v>
      </c>
      <c r="BK152" s="288">
        <f t="shared" si="183"/>
        <v>0.50994260942515801</v>
      </c>
      <c r="BL152" s="288">
        <f t="shared" si="184"/>
        <v>0.5222868608956921</v>
      </c>
      <c r="BM152" s="288">
        <f t="shared" si="185"/>
        <v>0.55395783739489268</v>
      </c>
      <c r="BN152" s="288">
        <f t="shared" si="186"/>
        <v>0.62351442939591706</v>
      </c>
      <c r="BO152" s="288">
        <f t="shared" si="187"/>
        <v>0.70741784343551206</v>
      </c>
      <c r="BP152" s="288">
        <f t="shared" si="188"/>
        <v>0.69458716897632766</v>
      </c>
      <c r="BQ152" s="288">
        <f t="shared" si="189"/>
        <v>0.66438530780708227</v>
      </c>
    </row>
    <row r="153" spans="1:69">
      <c r="A153" s="287" t="str">
        <f>A143</f>
        <v xml:space="preserve">Indonesia </v>
      </c>
      <c r="AB153" s="287"/>
      <c r="AC153" s="290">
        <f>ImportsTimberSectorMinusCoreVPA!AD$13</f>
        <v>2.5058636999999981E-2</v>
      </c>
      <c r="AD153" s="290">
        <f>ImportsTimberSectorMinusCoreVPA!AE$13</f>
        <v>2.206048900000002E-2</v>
      </c>
      <c r="AE153" s="290">
        <f>ImportsTimberSectorMinusCoreVPA!AF$13</f>
        <v>1.9141269000000037E-2</v>
      </c>
      <c r="AF153" s="290">
        <f>ImportsTimberSectorMinusCoreVPA!AG$13</f>
        <v>2.3300291000000035E-2</v>
      </c>
      <c r="AG153" s="290">
        <f>ImportsTimberSectorMinusCoreVPA!AH$13</f>
        <v>3.0139511000000042E-2</v>
      </c>
      <c r="AH153" s="290">
        <f>ImportsTimberSectorMinusCoreVPA!AI$13</f>
        <v>2.4386467268365151E-2</v>
      </c>
      <c r="AI153" s="290">
        <f>ImportsTimberSectorMinusCoreVPA!AJ$13</f>
        <v>3.0331025929343575E-2</v>
      </c>
      <c r="AJ153" s="290">
        <f>ImportsTimberSectorMinusCoreVPA!AK$13</f>
        <v>4.086889517054678E-2</v>
      </c>
      <c r="AK153" s="290">
        <f>ImportsTimberSectorMinusCoreVPA!AL$13</f>
        <v>5.2276205611601283E-2</v>
      </c>
      <c r="AL153" s="290">
        <f>ImportsTimberSectorMinusCoreVPA!AM$13</f>
        <v>3.0016245380513319E-2</v>
      </c>
      <c r="AM153" s="290">
        <f>ImportsTimberSectorMinusCoreVPA!AN$13</f>
        <v>3.8042905581066364E-2</v>
      </c>
      <c r="AN153" s="290">
        <f>ImportsTimberSectorMinusCoreVPA!AO$13</f>
        <v>4.5012773999999998E-2</v>
      </c>
      <c r="AO153" s="290">
        <f>ImportsTimberSectorMinusCoreVPA!AP$13</f>
        <v>4.9659477E-2</v>
      </c>
      <c r="AP153" s="290">
        <f>ImportsTimberSectorMinusCoreVPA!AQ$13</f>
        <v>4.5364387999999992E-2</v>
      </c>
      <c r="AQ153" s="290">
        <f>ImportsTimberSectorMinusCoreVPA!AR$13</f>
        <v>3.7762147999999988E-2</v>
      </c>
      <c r="AR153" s="290">
        <f>ImportsTimberSectorMinusCoreVPA!AS$13</f>
        <v>3.4428521999999996E-2</v>
      </c>
      <c r="AS153" s="290">
        <f>ImportsTimberSectorMinusCoreVPA!AT$13</f>
        <v>3.7344767000000001E-2</v>
      </c>
      <c r="AT153" s="290">
        <f>ImportsTimberSectorMinusCoreVPA!AU$13</f>
        <v>3.9490577999999985E-2</v>
      </c>
      <c r="AU153" s="290">
        <f>ImportsTimberSectorMinusCoreVPA!AV$13</f>
        <v>3.4915374999999998E-2</v>
      </c>
      <c r="AV153" s="290">
        <f>ImportsTimberSectorMinusCoreVPA!AW$13</f>
        <v>2.7597363999999992E-2</v>
      </c>
      <c r="AW153" s="290">
        <f>ImportsTimberSectorMinusCoreVPA!AX$13</f>
        <v>2.4785735000000007E-2</v>
      </c>
      <c r="AX153" s="290">
        <f>ImportsTimberSectorMinusCoreVPA!AY$13</f>
        <v>3.0455584999999986E-2</v>
      </c>
      <c r="AY153" s="290">
        <f>ImportsTimberSectorMinusCoreVPA!AZ$13</f>
        <v>3.9263702118999981E-2</v>
      </c>
      <c r="AZ153" s="290">
        <f>ImportsTimberSectorMinusCoreVPA!BA$13</f>
        <v>3.1531386890000103E-2</v>
      </c>
      <c r="BA153" s="290">
        <f>ImportsTimberSectorMinusCoreVPA!BB$13</f>
        <v>3.1858016869000035E-2</v>
      </c>
      <c r="BB153" s="290">
        <f>ImportsTimberSectorMinusCoreVPA!BC$13</f>
        <v>0</v>
      </c>
      <c r="BC153" s="288">
        <f t="shared" si="177"/>
        <v>0.15344318432039344</v>
      </c>
      <c r="BD153" s="288">
        <f t="shared" si="177"/>
        <v>0.11575912532761405</v>
      </c>
      <c r="BE153" s="288">
        <f t="shared" si="178"/>
        <v>0.11536945795054147</v>
      </c>
      <c r="BF153" s="288">
        <f t="shared" si="178"/>
        <v>0.13540054146651495</v>
      </c>
      <c r="BG153" s="288">
        <f t="shared" si="179"/>
        <v>0.14180387028071373</v>
      </c>
      <c r="BH153" s="288">
        <f t="shared" si="180"/>
        <v>0.13693043899923515</v>
      </c>
      <c r="BI153" s="288">
        <f t="shared" si="181"/>
        <v>0.10783961361162478</v>
      </c>
      <c r="BJ153" s="288">
        <f t="shared" si="182"/>
        <v>8.6362956590739989E-2</v>
      </c>
      <c r="BK153" s="288">
        <f t="shared" si="183"/>
        <v>8.53033643320011E-2</v>
      </c>
      <c r="BL153" s="288">
        <f t="shared" si="184"/>
        <v>7.8193034951521551E-2</v>
      </c>
      <c r="BM153" s="288">
        <f t="shared" si="185"/>
        <v>6.8356641754822922E-2</v>
      </c>
      <c r="BN153" s="288">
        <f t="shared" si="186"/>
        <v>5.0659936416661576E-2</v>
      </c>
      <c r="BO153" s="288">
        <f t="shared" si="187"/>
        <v>3.3209549107726867E-2</v>
      </c>
      <c r="BP153" s="288">
        <f t="shared" si="188"/>
        <v>3.3221414713190352E-2</v>
      </c>
      <c r="BQ153" s="288">
        <f t="shared" si="189"/>
        <v>4.9672644473192334E-2</v>
      </c>
    </row>
    <row r="154" spans="1:69">
      <c r="A154" s="287" t="str">
        <f>A144</f>
        <v xml:space="preserve">Thailand </v>
      </c>
      <c r="AC154" s="290">
        <f>ImportsTimberSectorMinusCoreVPA!AD$15</f>
        <v>1.1858564E-2</v>
      </c>
      <c r="AD154" s="290">
        <f>ImportsTimberSectorMinusCoreVPA!AE$15</f>
        <v>1.0807808E-2</v>
      </c>
      <c r="AE154" s="290">
        <f>ImportsTimberSectorMinusCoreVPA!AF$15</f>
        <v>1.1663374000000001E-2</v>
      </c>
      <c r="AF154" s="290">
        <f>ImportsTimberSectorMinusCoreVPA!AG$15</f>
        <v>1.6690331999999999E-2</v>
      </c>
      <c r="AG154" s="290">
        <f>ImportsTimberSectorMinusCoreVPA!AH$15</f>
        <v>3.4698310999999989E-2</v>
      </c>
      <c r="AH154" s="290">
        <f>ImportsTimberSectorMinusCoreVPA!AI$15</f>
        <v>3.9942720913678335E-2</v>
      </c>
      <c r="AI154" s="290">
        <f>ImportsTimberSectorMinusCoreVPA!AJ$15</f>
        <v>5.245181304870853E-2</v>
      </c>
      <c r="AJ154" s="290">
        <f>ImportsTimberSectorMinusCoreVPA!AK$15</f>
        <v>7.5271216792167334E-2</v>
      </c>
      <c r="AK154" s="290">
        <f>ImportsTimberSectorMinusCoreVPA!AL$15</f>
        <v>8.8135592231445389E-2</v>
      </c>
      <c r="AL154" s="290">
        <f>ImportsTimberSectorMinusCoreVPA!AM$15</f>
        <v>7.5579269286623021E-2</v>
      </c>
      <c r="AM154" s="290">
        <f>ImportsTimberSectorMinusCoreVPA!AN$15</f>
        <v>0.1135985618362137</v>
      </c>
      <c r="AN154" s="290">
        <f>ImportsTimberSectorMinusCoreVPA!AO$15</f>
        <v>9.6555095999999993E-2</v>
      </c>
      <c r="AO154" s="290">
        <f>ImportsTimberSectorMinusCoreVPA!AP$15</f>
        <v>0.101473219</v>
      </c>
      <c r="AP154" s="290">
        <f>ImportsTimberSectorMinusCoreVPA!AQ$15</f>
        <v>8.5236955000000003E-2</v>
      </c>
      <c r="AQ154" s="290">
        <f>ImportsTimberSectorMinusCoreVPA!AR$15</f>
        <v>9.6023128999999985E-2</v>
      </c>
      <c r="AR154" s="290">
        <f>ImportsTimberSectorMinusCoreVPA!AS$15</f>
        <v>8.4157918999999998E-2</v>
      </c>
      <c r="AS154" s="290">
        <f>ImportsTimberSectorMinusCoreVPA!AT$15</f>
        <v>8.642908199999999E-2</v>
      </c>
      <c r="AT154" s="290">
        <f>ImportsTimberSectorMinusCoreVPA!AU$15</f>
        <v>9.9916909999999984E-2</v>
      </c>
      <c r="AU154" s="290">
        <f>ImportsTimberSectorMinusCoreVPA!AV$15</f>
        <v>8.1974321999999988E-2</v>
      </c>
      <c r="AV154" s="290">
        <f>ImportsTimberSectorMinusCoreVPA!AW$15</f>
        <v>7.8708995000000004E-2</v>
      </c>
      <c r="AW154" s="290">
        <f>ImportsTimberSectorMinusCoreVPA!AX$15</f>
        <v>0.11956552300000001</v>
      </c>
      <c r="AX154" s="290">
        <f>ImportsTimberSectorMinusCoreVPA!AY$15</f>
        <v>0.143810255</v>
      </c>
      <c r="AY154" s="290">
        <f>ImportsTimberSectorMinusCoreVPA!AZ$15</f>
        <v>0.10141383620799997</v>
      </c>
      <c r="AZ154" s="290">
        <f>ImportsTimberSectorMinusCoreVPA!BA$15</f>
        <v>0.11817225076599999</v>
      </c>
      <c r="BA154" s="290">
        <f>ImportsTimberSectorMinusCoreVPA!BB$15</f>
        <v>0.160278268132</v>
      </c>
      <c r="BB154" s="290">
        <f>ImportsTimberSectorMinusCoreVPA!BC$15</f>
        <v>0</v>
      </c>
      <c r="BC154" s="288">
        <f t="shared" si="177"/>
        <v>0.25869907285228577</v>
      </c>
      <c r="BD154" s="288">
        <f t="shared" si="177"/>
        <v>0.29147516601791806</v>
      </c>
      <c r="BE154" s="288">
        <f t="shared" si="178"/>
        <v>0.34450061852078123</v>
      </c>
      <c r="BF154" s="288">
        <f t="shared" si="178"/>
        <v>0.29044227044863602</v>
      </c>
      <c r="BG154" s="288">
        <f t="shared" si="179"/>
        <v>0.28975929778806281</v>
      </c>
      <c r="BH154" s="288">
        <f t="shared" si="180"/>
        <v>0.25728405433592655</v>
      </c>
      <c r="BI154" s="288">
        <f t="shared" si="181"/>
        <v>0.27421896469287721</v>
      </c>
      <c r="BJ154" s="288">
        <f t="shared" si="182"/>
        <v>0.2111077177627321</v>
      </c>
      <c r="BK154" s="288">
        <f t="shared" si="183"/>
        <v>0.19742234489577606</v>
      </c>
      <c r="BL154" s="288">
        <f t="shared" si="184"/>
        <v>0.19783975904019524</v>
      </c>
      <c r="BM154" s="288">
        <f t="shared" si="185"/>
        <v>0.1604877324688192</v>
      </c>
      <c r="BN154" s="288">
        <f t="shared" si="186"/>
        <v>0.14448454867353763</v>
      </c>
      <c r="BO154" s="288">
        <f t="shared" si="187"/>
        <v>0.16020170907417292</v>
      </c>
      <c r="BP154" s="288">
        <f t="shared" si="188"/>
        <v>0.15687041051303591</v>
      </c>
      <c r="BQ154" s="288">
        <f t="shared" si="189"/>
        <v>0.12829899267661934</v>
      </c>
    </row>
    <row r="155" spans="1:69">
      <c r="A155" s="287" t="str">
        <f>A145</f>
        <v>Others</v>
      </c>
      <c r="B155" s="290"/>
      <c r="C155" s="290"/>
      <c r="D155" s="290"/>
      <c r="E155" s="290"/>
      <c r="F155" s="290"/>
      <c r="G155" s="290"/>
      <c r="H155" s="290"/>
      <c r="I155" s="290"/>
      <c r="J155" s="290"/>
      <c r="K155" s="290"/>
      <c r="L155" s="290"/>
      <c r="M155" s="290"/>
      <c r="N155" s="290"/>
      <c r="O155" s="290"/>
      <c r="P155" s="290"/>
      <c r="Q155" s="290"/>
      <c r="R155" s="290"/>
      <c r="S155" s="290"/>
      <c r="T155" s="290"/>
      <c r="U155" s="290"/>
      <c r="V155" s="290"/>
      <c r="W155" s="290"/>
      <c r="X155" s="290"/>
      <c r="Y155" s="290"/>
      <c r="Z155" s="290"/>
      <c r="AA155" s="290"/>
      <c r="AC155" s="290">
        <f t="shared" ref="AC155:BB155" si="190">AC139-SUM(AC151:AC154)</f>
        <v>1.3683746999999996E-2</v>
      </c>
      <c r="AD155" s="290">
        <f t="shared" si="190"/>
        <v>1.1403567999999975E-2</v>
      </c>
      <c r="AE155" s="290">
        <f t="shared" si="190"/>
        <v>1.8612745999999944E-2</v>
      </c>
      <c r="AF155" s="290">
        <f t="shared" si="190"/>
        <v>1.8249569999999993E-2</v>
      </c>
      <c r="AG155" s="290">
        <f t="shared" si="190"/>
        <v>2.5980928999999986E-2</v>
      </c>
      <c r="AH155" s="290">
        <f t="shared" si="190"/>
        <v>2.5702311178441767E-2</v>
      </c>
      <c r="AI155" s="290">
        <f t="shared" si="190"/>
        <v>2.7934105674703724E-2</v>
      </c>
      <c r="AJ155" s="290">
        <f t="shared" si="190"/>
        <v>3.1594333448104917E-2</v>
      </c>
      <c r="AK155" s="290">
        <f t="shared" si="190"/>
        <v>4.3557523641871598E-2</v>
      </c>
      <c r="AL155" s="290">
        <f t="shared" si="190"/>
        <v>4.3902696369080618E-2</v>
      </c>
      <c r="AM155" s="290">
        <f t="shared" si="190"/>
        <v>4.6250200613823456E-2</v>
      </c>
      <c r="AN155" s="290">
        <f t="shared" si="190"/>
        <v>4.8166889000000046E-2</v>
      </c>
      <c r="AO155" s="290">
        <f t="shared" si="190"/>
        <v>4.5575366000000006E-2</v>
      </c>
      <c r="AP155" s="290">
        <f t="shared" si="190"/>
        <v>3.7994590999999966E-2</v>
      </c>
      <c r="AQ155" s="290">
        <f t="shared" si="190"/>
        <v>4.0433859999999933E-2</v>
      </c>
      <c r="AR155" s="290">
        <f t="shared" si="190"/>
        <v>4.0668887999999903E-2</v>
      </c>
      <c r="AS155" s="290">
        <f t="shared" si="190"/>
        <v>6.0787553999999966E-2</v>
      </c>
      <c r="AT155" s="290">
        <f t="shared" si="190"/>
        <v>7.0519297000000147E-2</v>
      </c>
      <c r="AU155" s="290">
        <f t="shared" si="190"/>
        <v>7.8153788999999918E-2</v>
      </c>
      <c r="AV155" s="290">
        <f t="shared" si="190"/>
        <v>6.6998247999999982E-2</v>
      </c>
      <c r="AW155" s="290">
        <f t="shared" ref="AW155:AX155" si="191">AW139-SUM(AW151:AW154)</f>
        <v>4.5007674000000386E-2</v>
      </c>
      <c r="AX155" s="290">
        <f t="shared" si="191"/>
        <v>6.4695003000000084E-2</v>
      </c>
      <c r="AY155" s="290">
        <f>AY139-SUM(AY151:AY154)</f>
        <v>6.7602219771000116E-2</v>
      </c>
      <c r="AZ155" s="290">
        <f t="shared" si="190"/>
        <v>5.9661713228999602E-2</v>
      </c>
      <c r="BA155" s="290" t="e">
        <f t="shared" si="190"/>
        <v>#REF!</v>
      </c>
      <c r="BB155" s="290">
        <f t="shared" si="190"/>
        <v>0</v>
      </c>
      <c r="BC155" s="288">
        <f t="shared" si="177"/>
        <v>0.12785176449830846</v>
      </c>
      <c r="BD155" s="288">
        <f t="shared" si="177"/>
        <v>0.16931290595418494</v>
      </c>
      <c r="BE155" s="288">
        <f t="shared" si="178"/>
        <v>0.14025901790151976</v>
      </c>
      <c r="BF155" s="288">
        <f t="shared" si="178"/>
        <v>0.14488826774722946</v>
      </c>
      <c r="BG155" s="288">
        <f t="shared" si="179"/>
        <v>0.13014158985726029</v>
      </c>
      <c r="BH155" s="288">
        <f t="shared" si="180"/>
        <v>0.11468502617573911</v>
      </c>
      <c r="BI155" s="288">
        <f t="shared" si="181"/>
        <v>0.11546938058784487</v>
      </c>
      <c r="BJ155" s="288">
        <f t="shared" si="182"/>
        <v>0.10201673510520314</v>
      </c>
      <c r="BK155" s="288">
        <f t="shared" si="183"/>
        <v>0.13885165934261118</v>
      </c>
      <c r="BL155" s="288">
        <f t="shared" si="184"/>
        <v>0.13963122684802798</v>
      </c>
      <c r="BM155" s="288">
        <f t="shared" si="185"/>
        <v>0.15300796730537808</v>
      </c>
      <c r="BN155" s="288">
        <f t="shared" si="186"/>
        <v>0.12298736153596856</v>
      </c>
      <c r="BO155" s="288">
        <f t="shared" si="187"/>
        <v>6.0304225794699011E-2</v>
      </c>
      <c r="BP155" s="288">
        <f t="shared" si="188"/>
        <v>7.0570291936079971E-2</v>
      </c>
      <c r="BQ155" s="288">
        <f t="shared" si="189"/>
        <v>8.5523800534808764E-2</v>
      </c>
    </row>
    <row r="156" spans="1:69">
      <c r="AC156" s="287"/>
      <c r="AD156" s="287"/>
      <c r="AE156" s="287"/>
      <c r="AF156" s="287"/>
      <c r="AG156" s="287"/>
      <c r="AH156" s="287"/>
      <c r="AI156" s="287"/>
      <c r="AJ156" s="287"/>
      <c r="AK156" s="287"/>
      <c r="AL156" s="287"/>
      <c r="AM156" s="287"/>
      <c r="AN156" s="287"/>
      <c r="AO156" s="287"/>
      <c r="AP156" s="287"/>
      <c r="AQ156" s="287"/>
      <c r="AR156" s="287"/>
      <c r="AS156" s="287"/>
      <c r="AT156" s="287"/>
      <c r="AU156" s="287"/>
      <c r="AV156" s="287"/>
      <c r="AW156" s="287"/>
      <c r="AX156" s="287"/>
      <c r="AY156" s="287"/>
      <c r="AZ156" s="287"/>
      <c r="BA156" s="287"/>
      <c r="BB156" s="287"/>
    </row>
    <row r="157" spans="1:69" ht="13">
      <c r="A157" s="239" t="s">
        <v>208</v>
      </c>
    </row>
    <row r="158" spans="1:69" ht="13">
      <c r="A158" s="286"/>
      <c r="B158" s="327" t="s">
        <v>234</v>
      </c>
      <c r="C158" s="327"/>
      <c r="D158" s="327"/>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C158" s="326" t="s">
        <v>87</v>
      </c>
      <c r="AD158" s="326"/>
      <c r="AE158" s="326"/>
      <c r="AF158" s="326"/>
      <c r="AG158" s="326"/>
      <c r="AH158" s="326"/>
      <c r="AI158" s="326"/>
      <c r="AJ158" s="326"/>
      <c r="AK158" s="326"/>
      <c r="AL158" s="326"/>
      <c r="AM158" s="326"/>
      <c r="AN158" s="326"/>
      <c r="AO158" s="326"/>
      <c r="AP158" s="326"/>
      <c r="AQ158" s="326"/>
      <c r="AR158" s="326"/>
      <c r="AS158" s="326"/>
      <c r="AT158" s="326"/>
      <c r="AU158" s="326"/>
      <c r="AV158" s="326"/>
      <c r="AW158" s="326"/>
      <c r="AX158" s="326"/>
      <c r="AY158" s="326"/>
      <c r="AZ158" s="326"/>
      <c r="BA158" s="326"/>
      <c r="BB158" s="326"/>
    </row>
    <row r="159" spans="1:69">
      <c r="A159" s="291" t="s">
        <v>4</v>
      </c>
      <c r="B159" s="290">
        <f>ImportsPaperSectorMinusCoreVPA!C$5</f>
        <v>5.3477396600468934</v>
      </c>
      <c r="C159" s="290">
        <f>ImportsPaperSectorMinusCoreVPA!D$5</f>
        <v>5.3522391151899997</v>
      </c>
      <c r="D159" s="290">
        <f>ImportsPaperSectorMinusCoreVPA!E$5</f>
        <v>5.3884371481200004</v>
      </c>
      <c r="E159" s="290">
        <f>ImportsPaperSectorMinusCoreVPA!F$5</f>
        <v>5.8266701371949958</v>
      </c>
      <c r="F159" s="290">
        <f>ImportsPaperSectorMinusCoreVPA!G$5</f>
        <v>6.5016790537500011</v>
      </c>
      <c r="G159" s="290">
        <f>ImportsPaperSectorMinusCoreVPA!H$5</f>
        <v>6.1471715874999999</v>
      </c>
      <c r="H159" s="290">
        <f>ImportsPaperSectorMinusCoreVPA!I$5</f>
        <v>8.4764061058499998</v>
      </c>
      <c r="I159" s="290">
        <f>ImportsPaperSectorMinusCoreVPA!J$5</f>
        <v>7.9922138343361206</v>
      </c>
      <c r="J159" s="290">
        <f>ImportsPaperSectorMinusCoreVPA!K$5</f>
        <v>7.1624941497399979</v>
      </c>
      <c r="K159" s="290">
        <f>ImportsPaperSectorMinusCoreVPA!L$5</f>
        <v>5.3874892545714266</v>
      </c>
      <c r="L159" s="290">
        <f>ImportsPaperSectorMinusCoreVPA!M$5</f>
        <v>6.793866110239998</v>
      </c>
      <c r="M159" s="290">
        <f>ImportsPaperSectorMinusCoreVPA!N$5</f>
        <v>4.9293276229999989</v>
      </c>
      <c r="N159" s="290">
        <f>ImportsPaperSectorMinusCoreVPA!O$5</f>
        <v>6.7381622900000027</v>
      </c>
      <c r="O159" s="290">
        <f>ImportsPaperSectorMinusCoreVPA!P$5</f>
        <v>6.1026279826214278</v>
      </c>
      <c r="P159" s="290">
        <f>ImportsPaperSectorMinusCoreVPA!Q$5</f>
        <v>6.934553922260001</v>
      </c>
      <c r="Q159" s="290">
        <f>ImportsPaperSectorMinusCoreVPA!R$5</f>
        <v>6.0743936669200007</v>
      </c>
      <c r="R159" s="290">
        <f>ImportsPaperSectorMinusCoreVPA!S$5</f>
        <v>7.0668385766299959</v>
      </c>
      <c r="S159" s="290">
        <f>ImportsPaperSectorMinusCoreVPA!T$5</f>
        <v>6.7742172488199994</v>
      </c>
      <c r="T159" s="290">
        <f>ImportsPaperSectorMinusCoreVPA!U$5</f>
        <v>7.5059510905400009</v>
      </c>
      <c r="U159" s="290">
        <f>ImportsPaperSectorMinusCoreVPA!V$5</f>
        <v>8.6120501067800017</v>
      </c>
      <c r="V159" s="290">
        <f>ImportsPaperSectorMinusCoreVPA!W$5</f>
        <v>8.8554172641599997</v>
      </c>
      <c r="W159" s="290">
        <f>ImportsPaperSectorMinusCoreVPA!X$5</f>
        <v>9.6492493288799999</v>
      </c>
      <c r="X159" s="290">
        <f>ImportsPaperSectorMinusCoreVPA!Y$5</f>
        <v>10.331985854823026</v>
      </c>
      <c r="Y159" s="290">
        <f>ImportsPaperSectorMinusCoreVPA!Z$5</f>
        <v>8.7827535066114777</v>
      </c>
      <c r="Z159" s="290">
        <f>ImportsPaperSectorMinusCoreVPA!AA$5</f>
        <v>9.7602095274847986</v>
      </c>
      <c r="AA159" s="290">
        <f>ImportsPaperSectorMinusCoreVPA!AB$5</f>
        <v>0</v>
      </c>
      <c r="AB159" s="290"/>
      <c r="AC159" s="290">
        <f>ImportsPaperSectorMinusCoreVPA!AD$5</f>
        <v>1.1091852389999999</v>
      </c>
      <c r="AD159" s="290">
        <f>ImportsPaperSectorMinusCoreVPA!AE$5</f>
        <v>0.95045473600000041</v>
      </c>
      <c r="AE159" s="290">
        <f>ImportsPaperSectorMinusCoreVPA!AF$5</f>
        <v>0.97985443799999938</v>
      </c>
      <c r="AF159" s="290">
        <f>ImportsPaperSectorMinusCoreVPA!AG$5</f>
        <v>0.96205825299999981</v>
      </c>
      <c r="AG159" s="290">
        <f>ImportsPaperSectorMinusCoreVPA!AH$5</f>
        <v>1.2994311380000001</v>
      </c>
      <c r="AH159" s="290">
        <f>ImportsPaperSectorMinusCoreVPA!AI$5</f>
        <v>1.4060882030000001</v>
      </c>
      <c r="AI159" s="290">
        <f>ImportsPaperSectorMinusCoreVPA!AJ$5</f>
        <v>1.5645129799999995</v>
      </c>
      <c r="AJ159" s="290">
        <f>ImportsPaperSectorMinusCoreVPA!AK$5</f>
        <v>1.8261260498571428</v>
      </c>
      <c r="AK159" s="290">
        <f>ImportsPaperSectorMinusCoreVPA!AL$5</f>
        <v>1.8679720096453931</v>
      </c>
      <c r="AL159" s="290">
        <f>ImportsPaperSectorMinusCoreVPA!AM$5</f>
        <v>1.4504151810000003</v>
      </c>
      <c r="AM159" s="290">
        <f>ImportsPaperSectorMinusCoreVPA!AN$5</f>
        <v>2.0328173863458905</v>
      </c>
      <c r="AN159" s="290">
        <f>ImportsPaperSectorMinusCoreVPA!AO$5</f>
        <v>2.1484789019999995</v>
      </c>
      <c r="AO159" s="290">
        <f>ImportsPaperSectorMinusCoreVPA!AP$5</f>
        <v>2.1081147960000002</v>
      </c>
      <c r="AP159" s="290">
        <f>ImportsPaperSectorMinusCoreVPA!AQ$5</f>
        <v>1.9856051670000003</v>
      </c>
      <c r="AQ159" s="290">
        <f>ImportsPaperSectorMinusCoreVPA!AR$5</f>
        <v>1.9799643530000004</v>
      </c>
      <c r="AR159" s="290">
        <f>ImportsPaperSectorMinusCoreVPA!AS$5</f>
        <v>1.6859163689999994</v>
      </c>
      <c r="AS159" s="290">
        <f>ImportsPaperSectorMinusCoreVPA!AT$5</f>
        <v>1.8398396749999995</v>
      </c>
      <c r="AT159" s="290">
        <f>ImportsPaperSectorMinusCoreVPA!AU$5</f>
        <v>1.924269577999999</v>
      </c>
      <c r="AU159" s="290">
        <f>ImportsPaperSectorMinusCoreVPA!AV$5</f>
        <v>2.2525490329999998</v>
      </c>
      <c r="AV159" s="290">
        <f>ImportsPaperSectorMinusCoreVPA!AW$5</f>
        <v>2.3095958749999994</v>
      </c>
      <c r="AW159" s="290">
        <f>ImportsPaperSectorMinusCoreVPA!AX$5</f>
        <v>2.0360924649999999</v>
      </c>
      <c r="AX159" s="290">
        <f>ImportsPaperSectorMinusCoreVPA!AY$5</f>
        <v>2.3263657099999997</v>
      </c>
      <c r="AY159" s="290">
        <f>ImportsPaperSectorMinusCoreVPA!AZ$5</f>
        <v>2.3350356973769997</v>
      </c>
      <c r="AZ159" s="290">
        <f>ImportsPaperSectorMinusCoreVPA!BA$5</f>
        <v>1.9817292783330001</v>
      </c>
      <c r="BA159" s="290">
        <f>ImportsPaperSectorMinusCoreVPA!BB$5</f>
        <v>2.1288962348</v>
      </c>
      <c r="BB159" s="290">
        <f>ImportsPaperSectorMinusCoreVPA!BC$5</f>
        <v>0</v>
      </c>
    </row>
    <row r="160" spans="1:69">
      <c r="B160" s="240">
        <v>2000</v>
      </c>
      <c r="C160" s="240">
        <f>1+B160</f>
        <v>2001</v>
      </c>
      <c r="D160" s="240">
        <f t="shared" ref="D160:AA160" si="192">1+C160</f>
        <v>2002</v>
      </c>
      <c r="E160" s="240">
        <f t="shared" si="192"/>
        <v>2003</v>
      </c>
      <c r="F160" s="240">
        <f t="shared" si="192"/>
        <v>2004</v>
      </c>
      <c r="G160" s="240">
        <f t="shared" si="192"/>
        <v>2005</v>
      </c>
      <c r="H160" s="240">
        <f t="shared" si="192"/>
        <v>2006</v>
      </c>
      <c r="I160" s="240">
        <f t="shared" si="192"/>
        <v>2007</v>
      </c>
      <c r="J160" s="240">
        <f t="shared" si="192"/>
        <v>2008</v>
      </c>
      <c r="K160" s="240">
        <f t="shared" si="192"/>
        <v>2009</v>
      </c>
      <c r="L160" s="240">
        <f t="shared" si="192"/>
        <v>2010</v>
      </c>
      <c r="M160" s="240">
        <f t="shared" si="192"/>
        <v>2011</v>
      </c>
      <c r="N160" s="240">
        <f t="shared" si="192"/>
        <v>2012</v>
      </c>
      <c r="O160" s="240">
        <f t="shared" si="192"/>
        <v>2013</v>
      </c>
      <c r="P160" s="240">
        <f t="shared" si="192"/>
        <v>2014</v>
      </c>
      <c r="Q160" s="240">
        <f t="shared" si="192"/>
        <v>2015</v>
      </c>
      <c r="R160" s="240">
        <f t="shared" si="192"/>
        <v>2016</v>
      </c>
      <c r="S160" s="240">
        <f t="shared" si="192"/>
        <v>2017</v>
      </c>
      <c r="T160" s="240">
        <f t="shared" si="192"/>
        <v>2018</v>
      </c>
      <c r="U160" s="240">
        <f t="shared" si="192"/>
        <v>2019</v>
      </c>
      <c r="V160" s="240">
        <f t="shared" ref="V160" si="193">1+U160</f>
        <v>2020</v>
      </c>
      <c r="W160" s="240">
        <f t="shared" ref="W160" si="194">1+V160</f>
        <v>2021</v>
      </c>
      <c r="X160" s="240">
        <f>1+W160</f>
        <v>2022</v>
      </c>
      <c r="Y160" s="240">
        <f t="shared" si="192"/>
        <v>2023</v>
      </c>
      <c r="Z160" s="240">
        <f t="shared" si="192"/>
        <v>2024</v>
      </c>
      <c r="AA160" s="240">
        <f t="shared" si="192"/>
        <v>2025</v>
      </c>
      <c r="AC160" s="240">
        <v>2000</v>
      </c>
      <c r="AD160" s="240">
        <f t="shared" ref="AD160:BB160" si="195">1+AC160</f>
        <v>2001</v>
      </c>
      <c r="AE160" s="240">
        <f t="shared" si="195"/>
        <v>2002</v>
      </c>
      <c r="AF160" s="240">
        <f t="shared" si="195"/>
        <v>2003</v>
      </c>
      <c r="AG160" s="240">
        <f t="shared" si="195"/>
        <v>2004</v>
      </c>
      <c r="AH160" s="240">
        <f t="shared" si="195"/>
        <v>2005</v>
      </c>
      <c r="AI160" s="240">
        <f t="shared" si="195"/>
        <v>2006</v>
      </c>
      <c r="AJ160" s="240">
        <f t="shared" si="195"/>
        <v>2007</v>
      </c>
      <c r="AK160" s="240">
        <f t="shared" si="195"/>
        <v>2008</v>
      </c>
      <c r="AL160" s="240">
        <f t="shared" si="195"/>
        <v>2009</v>
      </c>
      <c r="AM160" s="240">
        <f t="shared" si="195"/>
        <v>2010</v>
      </c>
      <c r="AN160" s="240">
        <f t="shared" si="195"/>
        <v>2011</v>
      </c>
      <c r="AO160" s="240">
        <f t="shared" si="195"/>
        <v>2012</v>
      </c>
      <c r="AP160" s="240">
        <f t="shared" si="195"/>
        <v>2013</v>
      </c>
      <c r="AQ160" s="240">
        <f t="shared" si="195"/>
        <v>2014</v>
      </c>
      <c r="AR160" s="240">
        <f t="shared" si="195"/>
        <v>2015</v>
      </c>
      <c r="AS160" s="240">
        <f t="shared" si="195"/>
        <v>2016</v>
      </c>
      <c r="AT160" s="240">
        <f t="shared" si="195"/>
        <v>2017</v>
      </c>
      <c r="AU160" s="240">
        <f t="shared" si="195"/>
        <v>2018</v>
      </c>
      <c r="AV160" s="240">
        <f t="shared" si="195"/>
        <v>2019</v>
      </c>
      <c r="AW160" s="240">
        <f t="shared" ref="AW160" si="196">1+AV160</f>
        <v>2020</v>
      </c>
      <c r="AX160" s="240">
        <f t="shared" ref="AX160" si="197">1+AW160</f>
        <v>2021</v>
      </c>
      <c r="AY160" s="240">
        <f>1+AX160</f>
        <v>2022</v>
      </c>
      <c r="AZ160" s="240">
        <f t="shared" si="195"/>
        <v>2023</v>
      </c>
      <c r="BA160" s="240">
        <f t="shared" si="195"/>
        <v>2024</v>
      </c>
      <c r="BB160" s="240">
        <f t="shared" si="195"/>
        <v>2025</v>
      </c>
    </row>
    <row r="161" spans="1:69">
      <c r="A161" s="286" t="s">
        <v>222</v>
      </c>
      <c r="B161" s="290">
        <f>ImportsPaperSectorMinusCoreVPA!C$28</f>
        <v>0.6357615565649275</v>
      </c>
      <c r="C161" s="290">
        <f>ImportsPaperSectorMinusCoreVPA!D$28</f>
        <v>0.77112637354000002</v>
      </c>
      <c r="D161" s="290">
        <f>ImportsPaperSectorMinusCoreVPA!E$28</f>
        <v>0.92593231012000021</v>
      </c>
      <c r="E161" s="290">
        <f>ImportsPaperSectorMinusCoreVPA!F$28</f>
        <v>0.99757785946000033</v>
      </c>
      <c r="F161" s="290">
        <f>ImportsPaperSectorMinusCoreVPA!G$28</f>
        <v>1.23485486775</v>
      </c>
      <c r="G161" s="290">
        <f>ImportsPaperSectorMinusCoreVPA!H$28</f>
        <v>0.92178160299999989</v>
      </c>
      <c r="H161" s="290">
        <f>ImportsPaperSectorMinusCoreVPA!I$28</f>
        <v>1.0937491956000003</v>
      </c>
      <c r="I161" s="290">
        <f>ImportsPaperSectorMinusCoreVPA!J$28</f>
        <v>0.91573052382285702</v>
      </c>
      <c r="J161" s="290">
        <f>ImportsPaperSectorMinusCoreVPA!K$28</f>
        <v>0.83156315999999975</v>
      </c>
      <c r="K161" s="290">
        <f>ImportsPaperSectorMinusCoreVPA!L$28</f>
        <v>0.73566002699999999</v>
      </c>
      <c r="L161" s="290">
        <f>ImportsPaperSectorMinusCoreVPA!M$28</f>
        <v>1.0759920695499998</v>
      </c>
      <c r="M161" s="290">
        <f>ImportsPaperSectorMinusCoreVPA!N$28</f>
        <v>0.66482239150000011</v>
      </c>
      <c r="N161" s="290">
        <f>ImportsPaperSectorMinusCoreVPA!O$28</f>
        <v>1.0533520814999999</v>
      </c>
      <c r="O161" s="290">
        <f>ImportsPaperSectorMinusCoreVPA!P$28</f>
        <v>1.1080830389721428</v>
      </c>
      <c r="P161" s="290">
        <f>ImportsPaperSectorMinusCoreVPA!Q$28</f>
        <v>0.93169589070000003</v>
      </c>
      <c r="Q161" s="290">
        <f>ImportsPaperSectorMinusCoreVPA!R$28</f>
        <v>0.55007859442000007</v>
      </c>
      <c r="R161" s="290">
        <f>ImportsPaperSectorMinusCoreVPA!S$28</f>
        <v>0.75654279858000006</v>
      </c>
      <c r="S161" s="290">
        <f>ImportsPaperSectorMinusCoreVPA!T$28</f>
        <v>0.72215969574000005</v>
      </c>
      <c r="T161" s="290">
        <f>ImportsPaperSectorMinusCoreVPA!U$28</f>
        <v>0.66727384776999998</v>
      </c>
      <c r="U161" s="290">
        <f>ImportsPaperSectorMinusCoreVPA!V$28</f>
        <v>0.63158082515999991</v>
      </c>
      <c r="V161" s="290">
        <f>ImportsPaperSectorMinusCoreVPA!W$28</f>
        <v>0.61276440800999998</v>
      </c>
      <c r="W161" s="290">
        <f>ImportsPaperSectorMinusCoreVPA!X$28</f>
        <v>0.55444123583999994</v>
      </c>
      <c r="X161" s="290">
        <f>ImportsPaperSectorMinusCoreVPA!Y$28</f>
        <v>0.3769022813215</v>
      </c>
      <c r="Y161" s="290">
        <f>ImportsPaperSectorMinusCoreVPA!Z$28</f>
        <v>0.32650389973988003</v>
      </c>
      <c r="Z161" s="290">
        <f>ImportsPaperSectorMinusCoreVPA!AA$28</f>
        <v>0.39128647673150008</v>
      </c>
      <c r="AA161" s="290">
        <f>ImportsPaperSectorMinusCoreVPA!AB$28</f>
        <v>0</v>
      </c>
      <c r="AB161" s="290"/>
      <c r="BC161" s="288">
        <f t="shared" ref="BC161:BC169" si="198">J161/J$159</f>
        <v>0.11609966341545785</v>
      </c>
      <c r="BD161" s="288">
        <f t="shared" ref="BD161:BD169" si="199">K161/K$159</f>
        <v>0.13654969731508476</v>
      </c>
      <c r="BE161" s="288">
        <f t="shared" ref="BE161:BE169" si="200">L161/L$159</f>
        <v>0.1583769906693068</v>
      </c>
      <c r="BF161" s="288">
        <f t="shared" ref="BF161:BF169" si="201">M161/M$159</f>
        <v>0.13487080639517077</v>
      </c>
      <c r="BG161" s="288">
        <f t="shared" ref="BG161:BG169" si="202">N161/N$159</f>
        <v>0.15632631512352599</v>
      </c>
      <c r="BH161" s="288">
        <f t="shared" ref="BH161:BH169" si="203">O161/O$159</f>
        <v>0.18157473175944075</v>
      </c>
      <c r="BI161" s="288">
        <f t="shared" ref="BI161:BI169" si="204">P161/P$159</f>
        <v>0.13435556218104311</v>
      </c>
      <c r="BJ161" s="288">
        <f t="shared" ref="BJ161:BJ169" si="205">Q161/Q$159</f>
        <v>9.0556955077775753E-2</v>
      </c>
      <c r="BK161" s="288">
        <f t="shared" ref="BK161:BK169" si="206">R161/R$159</f>
        <v>0.10705533887272928</v>
      </c>
      <c r="BL161" s="288">
        <f t="shared" ref="BL161:BL169" si="207">S161/S$159</f>
        <v>0.10660415354494174</v>
      </c>
      <c r="BM161" s="288">
        <f t="shared" ref="BM161:BM169" si="208">T161/T$159</f>
        <v>8.8899306659616706E-2</v>
      </c>
      <c r="BN161" s="288">
        <f t="shared" ref="BN161:BN169" si="209">U161/U$159</f>
        <v>7.3336873024319238E-2</v>
      </c>
      <c r="BO161" s="288">
        <f t="shared" ref="BO161:BO169" si="210">V161/V$159</f>
        <v>6.9196559544405067E-2</v>
      </c>
      <c r="BP161" s="288">
        <f t="shared" ref="BP161:BP169" si="211">W161/W$159</f>
        <v>5.7459520108011822E-2</v>
      </c>
      <c r="BQ161" s="288">
        <f t="shared" ref="BQ161:BQ169" si="212">X161/X$159</f>
        <v>3.647917124717704E-2</v>
      </c>
    </row>
    <row r="162" spans="1:69">
      <c r="A162" s="290" t="str">
        <f>ImportsPaperSectorMinusCoreVPA!B$14</f>
        <v xml:space="preserve">Brazil </v>
      </c>
      <c r="B162" s="290">
        <f>ImportsPaperSectorMinusCoreVPA!C$14</f>
        <v>2.361465448411583E-2</v>
      </c>
      <c r="C162" s="290">
        <f>ImportsPaperSectorMinusCoreVPA!D$14</f>
        <v>2.2556378999999998E-2</v>
      </c>
      <c r="D162" s="290">
        <f>ImportsPaperSectorMinusCoreVPA!E$14</f>
        <v>2.3848343499999997E-2</v>
      </c>
      <c r="E162" s="290">
        <f>ImportsPaperSectorMinusCoreVPA!F$14</f>
        <v>9.8867755000000002E-2</v>
      </c>
      <c r="F162" s="290">
        <f>ImportsPaperSectorMinusCoreVPA!G$14</f>
        <v>1.4775785499999998E-2</v>
      </c>
      <c r="G162" s="290">
        <f>ImportsPaperSectorMinusCoreVPA!H$14</f>
        <v>0.36898852799999998</v>
      </c>
      <c r="H162" s="290">
        <f>ImportsPaperSectorMinusCoreVPA!I$14</f>
        <v>0.75357535450000002</v>
      </c>
      <c r="I162" s="290">
        <f>ImportsPaperSectorMinusCoreVPA!J$14</f>
        <v>0.53269169750000001</v>
      </c>
      <c r="J162" s="290">
        <f>ImportsPaperSectorMinusCoreVPA!K$14</f>
        <v>0.61725435799999995</v>
      </c>
      <c r="K162" s="290">
        <f>ImportsPaperSectorMinusCoreVPA!L$14</f>
        <v>0.2549701890714286</v>
      </c>
      <c r="L162" s="290">
        <f>ImportsPaperSectorMinusCoreVPA!M$14</f>
        <v>0.17044641399999999</v>
      </c>
      <c r="M162" s="290">
        <f>ImportsPaperSectorMinusCoreVPA!N$14</f>
        <v>0.1531881725</v>
      </c>
      <c r="N162" s="290">
        <f>ImportsPaperSectorMinusCoreVPA!O$14</f>
        <v>0.19045963999999999</v>
      </c>
      <c r="O162" s="290">
        <f>ImportsPaperSectorMinusCoreVPA!P$14</f>
        <v>6.7310713499999994E-2</v>
      </c>
      <c r="P162" s="290">
        <f>ImportsPaperSectorMinusCoreVPA!Q$14</f>
        <v>7.0610836499999982E-2</v>
      </c>
      <c r="Q162" s="290">
        <f>ImportsPaperSectorMinusCoreVPA!R$14</f>
        <v>0.10291024999999999</v>
      </c>
      <c r="R162" s="290">
        <f>ImportsPaperSectorMinusCoreVPA!S$14</f>
        <v>0.14333507500000001</v>
      </c>
      <c r="S162" s="290">
        <f>ImportsPaperSectorMinusCoreVPA!T$14</f>
        <v>0.17749560750000001</v>
      </c>
      <c r="T162" s="290">
        <f>ImportsPaperSectorMinusCoreVPA!U$14</f>
        <v>0.17236043399999998</v>
      </c>
      <c r="U162" s="290">
        <f>ImportsPaperSectorMinusCoreVPA!V$14</f>
        <v>0.13067341799999999</v>
      </c>
      <c r="V162" s="290">
        <f>ImportsPaperSectorMinusCoreVPA!W$14</f>
        <v>0.11462739149999999</v>
      </c>
      <c r="W162" s="290">
        <f>ImportsPaperSectorMinusCoreVPA!X$14</f>
        <v>0.10776251049999999</v>
      </c>
      <c r="X162" s="290">
        <f>ImportsPaperSectorMinusCoreVPA!Y$14</f>
        <v>0.1256100295</v>
      </c>
      <c r="Y162" s="290">
        <f>ImportsPaperSectorMinusCoreVPA!Z$14</f>
        <v>8.7598445334999997E-2</v>
      </c>
      <c r="Z162" s="290">
        <f>ImportsPaperSectorMinusCoreVPA!AA$14</f>
        <v>0.13379887801999998</v>
      </c>
      <c r="AA162" s="290">
        <f>ImportsPaperSectorMinusCoreVPA!AB$14</f>
        <v>0</v>
      </c>
      <c r="AB162" s="290"/>
      <c r="BC162" s="288">
        <f t="shared" si="198"/>
        <v>8.6178689307886774E-2</v>
      </c>
      <c r="BD162" s="288">
        <f t="shared" si="199"/>
        <v>4.7326347584838273E-2</v>
      </c>
      <c r="BE162" s="288">
        <f t="shared" si="200"/>
        <v>2.5088279815096159E-2</v>
      </c>
      <c r="BF162" s="288">
        <f t="shared" si="201"/>
        <v>3.1076890037747048E-2</v>
      </c>
      <c r="BG162" s="288">
        <f t="shared" si="202"/>
        <v>2.8265813704525647E-2</v>
      </c>
      <c r="BH162" s="288">
        <f t="shared" si="203"/>
        <v>1.1029791377039862E-2</v>
      </c>
      <c r="BI162" s="288">
        <f t="shared" si="204"/>
        <v>1.0182462677712889E-2</v>
      </c>
      <c r="BJ162" s="288">
        <f t="shared" si="205"/>
        <v>1.6941649758465568E-2</v>
      </c>
      <c r="BK162" s="288">
        <f t="shared" si="206"/>
        <v>2.0282771913597755E-2</v>
      </c>
      <c r="BL162" s="288">
        <f t="shared" si="207"/>
        <v>2.6201640865727766E-2</v>
      </c>
      <c r="BM162" s="288">
        <f t="shared" si="208"/>
        <v>2.2963170412505292E-2</v>
      </c>
      <c r="BN162" s="288">
        <f t="shared" si="209"/>
        <v>1.5173323004370914E-2</v>
      </c>
      <c r="BO162" s="288">
        <f t="shared" si="210"/>
        <v>1.2944324144264165E-2</v>
      </c>
      <c r="BP162" s="288">
        <f t="shared" si="211"/>
        <v>1.1167968287177435E-2</v>
      </c>
      <c r="BQ162" s="288">
        <f t="shared" si="212"/>
        <v>1.2157394644647579E-2</v>
      </c>
    </row>
    <row r="163" spans="1:69">
      <c r="A163" s="290" t="str">
        <f>ImportsPaperSectorMinusCoreVPA!B$18</f>
        <v xml:space="preserve">China </v>
      </c>
      <c r="B163" s="290">
        <f>ImportsPaperSectorMinusCoreVPA!C$18</f>
        <v>0.1656997251946139</v>
      </c>
      <c r="C163" s="290">
        <f>ImportsPaperSectorMinusCoreVPA!D$18</f>
        <v>0.16423112099999998</v>
      </c>
      <c r="D163" s="290">
        <f>ImportsPaperSectorMinusCoreVPA!E$18</f>
        <v>0.21067640250000003</v>
      </c>
      <c r="E163" s="290">
        <f>ImportsPaperSectorMinusCoreVPA!F$18</f>
        <v>0.26339277650000004</v>
      </c>
      <c r="F163" s="290">
        <f>ImportsPaperSectorMinusCoreVPA!G$18</f>
        <v>0.31561320769999995</v>
      </c>
      <c r="G163" s="290">
        <f>ImportsPaperSectorMinusCoreVPA!H$18</f>
        <v>0.28210827849999998</v>
      </c>
      <c r="H163" s="290">
        <f>ImportsPaperSectorMinusCoreVPA!I$18</f>
        <v>0.69985784834999998</v>
      </c>
      <c r="I163" s="290">
        <f>ImportsPaperSectorMinusCoreVPA!J$18</f>
        <v>0.99635679463877547</v>
      </c>
      <c r="J163" s="290">
        <f>ImportsPaperSectorMinusCoreVPA!K$18</f>
        <v>0.97675290349999888</v>
      </c>
      <c r="K163" s="290">
        <f>ImportsPaperSectorMinusCoreVPA!L$18</f>
        <v>0.54921592249999984</v>
      </c>
      <c r="L163" s="290">
        <f>ImportsPaperSectorMinusCoreVPA!M$18</f>
        <v>0.68844011622000001</v>
      </c>
      <c r="M163" s="290">
        <f>ImportsPaperSectorMinusCoreVPA!N$18</f>
        <v>0.57483205999999998</v>
      </c>
      <c r="N163" s="290">
        <f>ImportsPaperSectorMinusCoreVPA!O$18</f>
        <v>0.788513833</v>
      </c>
      <c r="O163" s="290">
        <f>ImportsPaperSectorMinusCoreVPA!P$18</f>
        <v>0.80319121989666653</v>
      </c>
      <c r="P163" s="290">
        <f>ImportsPaperSectorMinusCoreVPA!Q$18</f>
        <v>1.1317536080799999</v>
      </c>
      <c r="Q163" s="290">
        <f>ImportsPaperSectorMinusCoreVPA!R$18</f>
        <v>1.1209050524999999</v>
      </c>
      <c r="R163" s="290">
        <f>ImportsPaperSectorMinusCoreVPA!S$18</f>
        <v>1.663355374</v>
      </c>
      <c r="S163" s="290">
        <f>ImportsPaperSectorMinusCoreVPA!T$18</f>
        <v>1.3803643834599999</v>
      </c>
      <c r="T163" s="290">
        <f>ImportsPaperSectorMinusCoreVPA!U$18</f>
        <v>1.2673353404699998</v>
      </c>
      <c r="U163" s="290">
        <f>ImportsPaperSectorMinusCoreVPA!V$18</f>
        <v>1.37267076925</v>
      </c>
      <c r="V163" s="290">
        <f>ImportsPaperSectorMinusCoreVPA!W$18</f>
        <v>1.1513411526800001</v>
      </c>
      <c r="W163" s="290">
        <f>ImportsPaperSectorMinusCoreVPA!X$18</f>
        <v>1.19302316758</v>
      </c>
      <c r="X163" s="290">
        <f>ImportsPaperSectorMinusCoreVPA!Y$18</f>
        <v>1.4797368024485005</v>
      </c>
      <c r="Y163" s="290">
        <f>ImportsPaperSectorMinusCoreVPA!Z$18</f>
        <v>1.6464763895899996</v>
      </c>
      <c r="Z163" s="290">
        <f>ImportsPaperSectorMinusCoreVPA!AA$18</f>
        <v>2.0877512434655006</v>
      </c>
      <c r="AA163" s="290">
        <f>ImportsPaperSectorMinusCoreVPA!AB$18</f>
        <v>0</v>
      </c>
      <c r="AB163" s="290"/>
      <c r="BC163" s="288">
        <f t="shared" si="198"/>
        <v>0.13637049930930212</v>
      </c>
      <c r="BD163" s="288">
        <f t="shared" si="199"/>
        <v>0.10194283395256439</v>
      </c>
      <c r="BE163" s="288">
        <f t="shared" si="200"/>
        <v>0.10133259988482175</v>
      </c>
      <c r="BF163" s="288">
        <f t="shared" si="201"/>
        <v>0.11661469960281438</v>
      </c>
      <c r="BG163" s="288">
        <f t="shared" si="202"/>
        <v>0.11702208986124014</v>
      </c>
      <c r="BH163" s="288">
        <f t="shared" si="203"/>
        <v>0.13161399026516604</v>
      </c>
      <c r="BI163" s="288">
        <f t="shared" si="204"/>
        <v>0.16320496181406238</v>
      </c>
      <c r="BJ163" s="288">
        <f t="shared" si="205"/>
        <v>0.18452953726134624</v>
      </c>
      <c r="BK163" s="288">
        <f t="shared" si="206"/>
        <v>0.2353747515191176</v>
      </c>
      <c r="BL163" s="288">
        <f t="shared" si="207"/>
        <v>0.20376736274592397</v>
      </c>
      <c r="BM163" s="288">
        <f t="shared" si="208"/>
        <v>0.16884407121534067</v>
      </c>
      <c r="BN163" s="288">
        <f t="shared" si="209"/>
        <v>0.15938954746319214</v>
      </c>
      <c r="BO163" s="288">
        <f t="shared" si="210"/>
        <v>0.13001546040520917</v>
      </c>
      <c r="BP163" s="288">
        <f t="shared" si="211"/>
        <v>0.12363896163500583</v>
      </c>
      <c r="BQ163" s="288">
        <f t="shared" si="212"/>
        <v>0.14321901164409273</v>
      </c>
    </row>
    <row r="164" spans="1:69">
      <c r="A164" s="290" t="str">
        <f>ImportsPaperSectorMinusCoreVPA!B$19</f>
        <v xml:space="preserve">Indonesia </v>
      </c>
      <c r="B164" s="290">
        <f>ImportsPaperSectorMinusCoreVPA!C$19</f>
        <v>1.0582322612612325</v>
      </c>
      <c r="C164" s="290">
        <f>ImportsPaperSectorMinusCoreVPA!D$19</f>
        <v>1.2846639849999999</v>
      </c>
      <c r="D164" s="290">
        <f>ImportsPaperSectorMinusCoreVPA!E$19</f>
        <v>1.1801965564999999</v>
      </c>
      <c r="E164" s="290">
        <f>ImportsPaperSectorMinusCoreVPA!F$19</f>
        <v>1.5418867395</v>
      </c>
      <c r="F164" s="290">
        <f>ImportsPaperSectorMinusCoreVPA!G$19</f>
        <v>1.5233971999000002</v>
      </c>
      <c r="G164" s="290">
        <f>ImportsPaperSectorMinusCoreVPA!H$19</f>
        <v>1.3551678214999998</v>
      </c>
      <c r="H164" s="290">
        <f>ImportsPaperSectorMinusCoreVPA!I$19</f>
        <v>1.5261002265000001</v>
      </c>
      <c r="I164" s="290">
        <f>ImportsPaperSectorMinusCoreVPA!J$19</f>
        <v>1.3590520741000001</v>
      </c>
      <c r="J164" s="290">
        <f>ImportsPaperSectorMinusCoreVPA!K$19</f>
        <v>1.0704364755000035</v>
      </c>
      <c r="K164" s="290">
        <f>ImportsPaperSectorMinusCoreVPA!L$19</f>
        <v>1.2547332635000001</v>
      </c>
      <c r="L164" s="290">
        <f>ImportsPaperSectorMinusCoreVPA!M$19</f>
        <v>1.3521073851700001</v>
      </c>
      <c r="M164" s="290">
        <f>ImportsPaperSectorMinusCoreVPA!N$19</f>
        <v>1.0831182574999998</v>
      </c>
      <c r="N164" s="290">
        <f>ImportsPaperSectorMinusCoreVPA!O$19</f>
        <v>1.4150628345</v>
      </c>
      <c r="O164" s="290">
        <f>ImportsPaperSectorMinusCoreVPA!P$19</f>
        <v>1.0585506685200001</v>
      </c>
      <c r="P164" s="290">
        <f>ImportsPaperSectorMinusCoreVPA!Q$19</f>
        <v>1.1908842945</v>
      </c>
      <c r="Q164" s="290">
        <f>ImportsPaperSectorMinusCoreVPA!R$19</f>
        <v>1.1965739385</v>
      </c>
      <c r="R164" s="290">
        <f>ImportsPaperSectorMinusCoreVPA!S$19</f>
        <v>1.1352770285</v>
      </c>
      <c r="S164" s="290">
        <f>ImportsPaperSectorMinusCoreVPA!T$19</f>
        <v>1.1283855779999998</v>
      </c>
      <c r="T164" s="290">
        <f>ImportsPaperSectorMinusCoreVPA!U$19</f>
        <v>1.3112228975</v>
      </c>
      <c r="U164" s="290">
        <f>ImportsPaperSectorMinusCoreVPA!V$19</f>
        <v>2.5220309518399997</v>
      </c>
      <c r="V164" s="290">
        <f>ImportsPaperSectorMinusCoreVPA!W$19</f>
        <v>3.0336734810000001</v>
      </c>
      <c r="W164" s="290">
        <f>ImportsPaperSectorMinusCoreVPA!X$19</f>
        <v>3.8096156892800002</v>
      </c>
      <c r="X164" s="290">
        <f>ImportsPaperSectorMinusCoreVPA!Y$19</f>
        <v>5.3634295233619982</v>
      </c>
      <c r="Y164" s="290">
        <f>ImportsPaperSectorMinusCoreVPA!Z$19</f>
        <v>4.2797964762584995</v>
      </c>
      <c r="Z164" s="290">
        <f>ImportsPaperSectorMinusCoreVPA!AA$19</f>
        <v>4.6109330845759988</v>
      </c>
      <c r="AA164" s="290">
        <f>ImportsPaperSectorMinusCoreVPA!AB$19</f>
        <v>0</v>
      </c>
      <c r="AB164" s="290"/>
      <c r="BC164" s="288">
        <f t="shared" si="198"/>
        <v>0.14945024081295213</v>
      </c>
      <c r="BD164" s="288">
        <f t="shared" si="199"/>
        <v>0.23289758999246743</v>
      </c>
      <c r="BE164" s="288">
        <f t="shared" si="200"/>
        <v>0.19901884482710772</v>
      </c>
      <c r="BF164" s="288">
        <f t="shared" si="201"/>
        <v>0.21972941146095129</v>
      </c>
      <c r="BG164" s="288">
        <f t="shared" si="202"/>
        <v>0.21000723544460659</v>
      </c>
      <c r="BH164" s="288">
        <f t="shared" si="203"/>
        <v>0.17345816778188927</v>
      </c>
      <c r="BI164" s="288">
        <f t="shared" si="204"/>
        <v>0.17173192505969953</v>
      </c>
      <c r="BJ164" s="288">
        <f t="shared" si="205"/>
        <v>0.19698656427493585</v>
      </c>
      <c r="BK164" s="288">
        <f t="shared" si="206"/>
        <v>0.16064850161631766</v>
      </c>
      <c r="BL164" s="288">
        <f t="shared" si="207"/>
        <v>0.16657062160156633</v>
      </c>
      <c r="BM164" s="288">
        <f t="shared" si="208"/>
        <v>0.17469110598823082</v>
      </c>
      <c r="BN164" s="288">
        <f t="shared" si="209"/>
        <v>0.29284908013418109</v>
      </c>
      <c r="BO164" s="288">
        <f t="shared" si="210"/>
        <v>0.34257826486370158</v>
      </c>
      <c r="BP164" s="288">
        <f t="shared" si="211"/>
        <v>0.39480954004141033</v>
      </c>
      <c r="BQ164" s="288">
        <f t="shared" si="212"/>
        <v>0.51910925921935136</v>
      </c>
    </row>
    <row r="165" spans="1:69">
      <c r="A165" s="290" t="str">
        <f>ImportsPaperSectorMinusCoreVPA!B$23</f>
        <v xml:space="preserve">South Korea </v>
      </c>
      <c r="B165" s="290">
        <f>ImportsPaperSectorMinusCoreVPA!C$23</f>
        <v>0.30684773874999999</v>
      </c>
      <c r="C165" s="290">
        <f>ImportsPaperSectorMinusCoreVPA!D$23</f>
        <v>0.32968861400000005</v>
      </c>
      <c r="D165" s="290">
        <f>ImportsPaperSectorMinusCoreVPA!E$23</f>
        <v>0.27496640850000004</v>
      </c>
      <c r="E165" s="290">
        <f>ImportsPaperSectorMinusCoreVPA!F$23</f>
        <v>0.32962565649999992</v>
      </c>
      <c r="F165" s="290">
        <f>ImportsPaperSectorMinusCoreVPA!G$23</f>
        <v>0.33745585804999995</v>
      </c>
      <c r="G165" s="290">
        <f>ImportsPaperSectorMinusCoreVPA!H$23</f>
        <v>0.40855135899999995</v>
      </c>
      <c r="H165" s="290">
        <f>ImportsPaperSectorMinusCoreVPA!I$23</f>
        <v>0.44239878899999996</v>
      </c>
      <c r="I165" s="290">
        <f>ImportsPaperSectorMinusCoreVPA!J$23</f>
        <v>0.45150820693877547</v>
      </c>
      <c r="J165" s="290">
        <f>ImportsPaperSectorMinusCoreVPA!K$23</f>
        <v>0.44872708000000006</v>
      </c>
      <c r="K165" s="290">
        <f>ImportsPaperSectorMinusCoreVPA!L$23</f>
        <v>0.30872181949999983</v>
      </c>
      <c r="L165" s="290">
        <f>ImportsPaperSectorMinusCoreVPA!M$23</f>
        <v>0.52921580050000006</v>
      </c>
      <c r="M165" s="290">
        <f>ImportsPaperSectorMinusCoreVPA!N$23</f>
        <v>0.29847397649999996</v>
      </c>
      <c r="N165" s="290">
        <f>ImportsPaperSectorMinusCoreVPA!O$23</f>
        <v>0.46399554249999997</v>
      </c>
      <c r="O165" s="290">
        <f>ImportsPaperSectorMinusCoreVPA!P$23</f>
        <v>0.46808812799999999</v>
      </c>
      <c r="P165" s="290">
        <f>ImportsPaperSectorMinusCoreVPA!Q$23</f>
        <v>0.678414093</v>
      </c>
      <c r="Q165" s="290">
        <f>ImportsPaperSectorMinusCoreVPA!R$23</f>
        <v>0.66777745649999998</v>
      </c>
      <c r="R165" s="290">
        <f>ImportsPaperSectorMinusCoreVPA!S$23</f>
        <v>0.80069618340000004</v>
      </c>
      <c r="S165" s="290">
        <f>ImportsPaperSectorMinusCoreVPA!T$23</f>
        <v>0.74585767444999995</v>
      </c>
      <c r="T165" s="290">
        <f>ImportsPaperSectorMinusCoreVPA!U$23</f>
        <v>0.90855200589999996</v>
      </c>
      <c r="U165" s="290">
        <f>ImportsPaperSectorMinusCoreVPA!V$23</f>
        <v>1.0603400736999999</v>
      </c>
      <c r="V165" s="290">
        <f>ImportsPaperSectorMinusCoreVPA!W$23</f>
        <v>0.91530054699999996</v>
      </c>
      <c r="W165" s="290">
        <f>ImportsPaperSectorMinusCoreVPA!X$23</f>
        <v>0.66417862639999992</v>
      </c>
      <c r="X165" s="290">
        <f>ImportsPaperSectorMinusCoreVPA!Y$23</f>
        <v>0.44100063339600004</v>
      </c>
      <c r="Y165" s="290">
        <f>ImportsPaperSectorMinusCoreVPA!Z$23</f>
        <v>0.3966544245300001</v>
      </c>
      <c r="Z165" s="290">
        <f>ImportsPaperSectorMinusCoreVPA!AA$23</f>
        <v>0.42621115581099989</v>
      </c>
      <c r="AA165" s="290">
        <f>ImportsPaperSectorMinusCoreVPA!AB$23</f>
        <v>0</v>
      </c>
      <c r="AB165" s="290"/>
      <c r="BC165" s="288">
        <f t="shared" si="198"/>
        <v>6.2649556232627301E-2</v>
      </c>
      <c r="BD165" s="288">
        <f t="shared" si="199"/>
        <v>5.7303468259921116E-2</v>
      </c>
      <c r="BE165" s="288">
        <f t="shared" si="200"/>
        <v>7.7896118633003955E-2</v>
      </c>
      <c r="BF165" s="288">
        <f t="shared" si="201"/>
        <v>6.0550646929478806E-2</v>
      </c>
      <c r="BG165" s="288">
        <f t="shared" si="202"/>
        <v>6.8860844029923152E-2</v>
      </c>
      <c r="BH165" s="288">
        <f t="shared" si="203"/>
        <v>7.6702713869005887E-2</v>
      </c>
      <c r="BI165" s="288">
        <f t="shared" si="204"/>
        <v>9.7830963693610148E-2</v>
      </c>
      <c r="BJ165" s="288">
        <f t="shared" si="205"/>
        <v>0.1099331872638729</v>
      </c>
      <c r="BK165" s="288">
        <f t="shared" si="206"/>
        <v>0.11330330737253555</v>
      </c>
      <c r="BL165" s="288">
        <f t="shared" si="207"/>
        <v>0.11010241435346953</v>
      </c>
      <c r="BM165" s="288">
        <f t="shared" si="208"/>
        <v>0.12104422143718445</v>
      </c>
      <c r="BN165" s="288">
        <f t="shared" si="209"/>
        <v>0.12312284073512611</v>
      </c>
      <c r="BO165" s="288">
        <f t="shared" si="210"/>
        <v>0.10336052155378844</v>
      </c>
      <c r="BP165" s="288">
        <f t="shared" si="211"/>
        <v>6.8832155099581405E-2</v>
      </c>
      <c r="BQ165" s="288">
        <f t="shared" si="212"/>
        <v>4.2683046569420013E-2</v>
      </c>
    </row>
    <row r="166" spans="1:69">
      <c r="A166" s="290" t="str">
        <f>ImportsPaperSectorMinusCoreVPA!B$24</f>
        <v xml:space="preserve">Taiwan </v>
      </c>
      <c r="B166" s="290">
        <f>ImportsPaperSectorMinusCoreVPA!C$24</f>
        <v>0.26475913558346986</v>
      </c>
      <c r="C166" s="290">
        <f>ImportsPaperSectorMinusCoreVPA!D$24</f>
        <v>0.22261189999999997</v>
      </c>
      <c r="D166" s="290">
        <f>ImportsPaperSectorMinusCoreVPA!E$24</f>
        <v>0.17533859600000001</v>
      </c>
      <c r="E166" s="290">
        <f>ImportsPaperSectorMinusCoreVPA!F$24</f>
        <v>0.29027536649999996</v>
      </c>
      <c r="F166" s="290">
        <f>ImportsPaperSectorMinusCoreVPA!G$24</f>
        <v>0.44288303919999999</v>
      </c>
      <c r="G166" s="290">
        <f>ImportsPaperSectorMinusCoreVPA!H$24</f>
        <v>0.46243957099999999</v>
      </c>
      <c r="H166" s="290">
        <f>ImportsPaperSectorMinusCoreVPA!I$24</f>
        <v>0.61051677999999998</v>
      </c>
      <c r="I166" s="290">
        <f>ImportsPaperSectorMinusCoreVPA!J$24</f>
        <v>0.67896918965000008</v>
      </c>
      <c r="J166" s="290">
        <f>ImportsPaperSectorMinusCoreVPA!K$24</f>
        <v>0.64273896299999933</v>
      </c>
      <c r="K166" s="290">
        <f>ImportsPaperSectorMinusCoreVPA!L$24</f>
        <v>0.5332060009999996</v>
      </c>
      <c r="L166" s="290">
        <f>ImportsPaperSectorMinusCoreVPA!M$24</f>
        <v>0.63031939621999999</v>
      </c>
      <c r="M166" s="290">
        <f>ImportsPaperSectorMinusCoreVPA!N$24</f>
        <v>0.441940895</v>
      </c>
      <c r="N166" s="290">
        <f>ImportsPaperSectorMinusCoreVPA!O$24</f>
        <v>0.58859758500000003</v>
      </c>
      <c r="O166" s="290">
        <f>ImportsPaperSectorMinusCoreVPA!P$24</f>
        <v>0.42409346808666665</v>
      </c>
      <c r="P166" s="290">
        <f>ImportsPaperSectorMinusCoreVPA!Q$24</f>
        <v>0.52996800029000002</v>
      </c>
      <c r="Q166" s="290">
        <f>ImportsPaperSectorMinusCoreVPA!R$24</f>
        <v>0.3996629115</v>
      </c>
      <c r="R166" s="290">
        <f>ImportsPaperSectorMinusCoreVPA!S$24</f>
        <v>0.33793553531999998</v>
      </c>
      <c r="S166" s="290">
        <f>ImportsPaperSectorMinusCoreVPA!T$24</f>
        <v>0.39996956507999998</v>
      </c>
      <c r="T166" s="290">
        <f>ImportsPaperSectorMinusCoreVPA!U$24</f>
        <v>0.40480781394999998</v>
      </c>
      <c r="U166" s="290">
        <f>ImportsPaperSectorMinusCoreVPA!V$24</f>
        <v>0.32052312074</v>
      </c>
      <c r="V166" s="290">
        <f>ImportsPaperSectorMinusCoreVPA!W$24</f>
        <v>0.35995152589999996</v>
      </c>
      <c r="W166" s="290">
        <f>ImportsPaperSectorMinusCoreVPA!X$24</f>
        <v>0.37512200549000002</v>
      </c>
      <c r="X166" s="290">
        <f>ImportsPaperSectorMinusCoreVPA!Y$24</f>
        <v>0.27505011465499996</v>
      </c>
      <c r="Y166" s="290">
        <f>ImportsPaperSectorMinusCoreVPA!Z$24</f>
        <v>0.17807455105649991</v>
      </c>
      <c r="Z166" s="290">
        <f>ImportsPaperSectorMinusCoreVPA!AA$24</f>
        <v>0.18803944110700002</v>
      </c>
      <c r="AA166" s="290">
        <f>ImportsPaperSectorMinusCoreVPA!AB$24</f>
        <v>0</v>
      </c>
      <c r="AB166" s="290"/>
      <c r="BC166" s="288">
        <f t="shared" si="198"/>
        <v>8.9736752248981741E-2</v>
      </c>
      <c r="BD166" s="288">
        <f t="shared" si="199"/>
        <v>9.8971148860772254E-2</v>
      </c>
      <c r="BE166" s="288">
        <f t="shared" si="200"/>
        <v>9.2777718311221405E-2</v>
      </c>
      <c r="BF166" s="288">
        <f t="shared" si="201"/>
        <v>8.9655411204141847E-2</v>
      </c>
      <c r="BG166" s="288">
        <f t="shared" si="202"/>
        <v>8.7352835931768541E-2</v>
      </c>
      <c r="BH166" s="288">
        <f t="shared" si="203"/>
        <v>6.949358035494968E-2</v>
      </c>
      <c r="BI166" s="288">
        <f t="shared" si="204"/>
        <v>7.6424238131424196E-2</v>
      </c>
      <c r="BJ166" s="288">
        <f t="shared" si="205"/>
        <v>6.5794700412073817E-2</v>
      </c>
      <c r="BK166" s="288">
        <f t="shared" si="206"/>
        <v>4.7819903009749129E-2</v>
      </c>
      <c r="BL166" s="288">
        <f t="shared" si="207"/>
        <v>5.9042919704069226E-2</v>
      </c>
      <c r="BM166" s="288">
        <f t="shared" si="208"/>
        <v>5.3931581629967279E-2</v>
      </c>
      <c r="BN166" s="288">
        <f t="shared" si="209"/>
        <v>3.7217981405805109E-2</v>
      </c>
      <c r="BO166" s="288">
        <f t="shared" si="210"/>
        <v>4.0647607578787985E-2</v>
      </c>
      <c r="BP166" s="288">
        <f t="shared" si="211"/>
        <v>3.8875770819525597E-2</v>
      </c>
      <c r="BQ166" s="288">
        <f t="shared" si="212"/>
        <v>2.6621224469311977E-2</v>
      </c>
    </row>
    <row r="167" spans="1:69">
      <c r="A167" s="290" t="str">
        <f>ImportsPaperSectorMinusCoreVPA!B$25</f>
        <v xml:space="preserve">Thailand </v>
      </c>
      <c r="B167" s="290">
        <f>ImportsPaperSectorMinusCoreVPA!C$25</f>
        <v>0.46423317167969408</v>
      </c>
      <c r="C167" s="290">
        <f>ImportsPaperSectorMinusCoreVPA!D$25</f>
        <v>0.43321380499999995</v>
      </c>
      <c r="D167" s="290">
        <f>ImportsPaperSectorMinusCoreVPA!E$25</f>
        <v>0.36497629149999994</v>
      </c>
      <c r="E167" s="290">
        <f>ImportsPaperSectorMinusCoreVPA!F$25</f>
        <v>0.54863672099999994</v>
      </c>
      <c r="F167" s="290">
        <f>ImportsPaperSectorMinusCoreVPA!G$25</f>
        <v>0.62337763899999987</v>
      </c>
      <c r="G167" s="290">
        <f>ImportsPaperSectorMinusCoreVPA!H$25</f>
        <v>0.54073531200000002</v>
      </c>
      <c r="H167" s="290">
        <f>ImportsPaperSectorMinusCoreVPA!I$25</f>
        <v>0.79718204940000004</v>
      </c>
      <c r="I167" s="290">
        <f>ImportsPaperSectorMinusCoreVPA!J$25</f>
        <v>0.76479260437448982</v>
      </c>
      <c r="J167" s="290">
        <f>ImportsPaperSectorMinusCoreVPA!K$25</f>
        <v>0.72148927549999975</v>
      </c>
      <c r="K167" s="290">
        <f>ImportsPaperSectorMinusCoreVPA!L$25</f>
        <v>0.4331725099999999</v>
      </c>
      <c r="L167" s="290">
        <f>ImportsPaperSectorMinusCoreVPA!M$25</f>
        <v>0.58779627749999996</v>
      </c>
      <c r="M167" s="290">
        <f>ImportsPaperSectorMinusCoreVPA!N$25</f>
        <v>0.35596062500000003</v>
      </c>
      <c r="N167" s="290">
        <f>ImportsPaperSectorMinusCoreVPA!O$25</f>
        <v>0.48690931799999998</v>
      </c>
      <c r="O167" s="290">
        <f>ImportsPaperSectorMinusCoreVPA!P$25</f>
        <v>0.36964216072</v>
      </c>
      <c r="P167" s="290">
        <f>ImportsPaperSectorMinusCoreVPA!Q$25</f>
        <v>0.45531188419999996</v>
      </c>
      <c r="Q167" s="290">
        <f>ImportsPaperSectorMinusCoreVPA!R$25</f>
        <v>0.50157745050000002</v>
      </c>
      <c r="R167" s="290">
        <f>ImportsPaperSectorMinusCoreVPA!S$25</f>
        <v>0.46532534395999997</v>
      </c>
      <c r="S167" s="290">
        <f>ImportsPaperSectorMinusCoreVPA!T$25</f>
        <v>0.3551434188</v>
      </c>
      <c r="T167" s="290">
        <f>ImportsPaperSectorMinusCoreVPA!U$25</f>
        <v>0.48069644455999999</v>
      </c>
      <c r="U167" s="290">
        <f>ImportsPaperSectorMinusCoreVPA!V$25</f>
        <v>0.40783735580000002</v>
      </c>
      <c r="V167" s="290">
        <f>ImportsPaperSectorMinusCoreVPA!W$25</f>
        <v>0.41194417949999995</v>
      </c>
      <c r="W167" s="290">
        <f>ImportsPaperSectorMinusCoreVPA!X$25</f>
        <v>0.38289625189999998</v>
      </c>
      <c r="X167" s="290">
        <f>ImportsPaperSectorMinusCoreVPA!Y$25</f>
        <v>0.29927681636949999</v>
      </c>
      <c r="Y167" s="290">
        <f>ImportsPaperSectorMinusCoreVPA!Z$25</f>
        <v>0.22056259148500004</v>
      </c>
      <c r="Z167" s="290">
        <f>ImportsPaperSectorMinusCoreVPA!AA$25</f>
        <v>0.22584559952950006</v>
      </c>
      <c r="AA167" s="290">
        <f>ImportsPaperSectorMinusCoreVPA!AB$25</f>
        <v>0</v>
      </c>
      <c r="AB167" s="290"/>
      <c r="BC167" s="288">
        <f t="shared" si="198"/>
        <v>0.1007315692573641</v>
      </c>
      <c r="BD167" s="288">
        <f t="shared" si="199"/>
        <v>8.0403410481504275E-2</v>
      </c>
      <c r="BE167" s="288">
        <f t="shared" si="200"/>
        <v>8.6518672573492272E-2</v>
      </c>
      <c r="BF167" s="288">
        <f t="shared" si="201"/>
        <v>7.221281526086952E-2</v>
      </c>
      <c r="BG167" s="288">
        <f t="shared" si="202"/>
        <v>7.2261441182948971E-2</v>
      </c>
      <c r="BH167" s="288">
        <f t="shared" si="203"/>
        <v>6.0570980530459527E-2</v>
      </c>
      <c r="BI167" s="288">
        <f t="shared" si="204"/>
        <v>6.5658424363597978E-2</v>
      </c>
      <c r="BJ167" s="288">
        <f t="shared" si="205"/>
        <v>8.2572430764817892E-2</v>
      </c>
      <c r="BK167" s="288">
        <f t="shared" si="206"/>
        <v>6.5846324196342731E-2</v>
      </c>
      <c r="BL167" s="288">
        <f t="shared" si="207"/>
        <v>5.2425749832847833E-2</v>
      </c>
      <c r="BM167" s="288">
        <f t="shared" si="208"/>
        <v>6.4042043274947211E-2</v>
      </c>
      <c r="BN167" s="288">
        <f t="shared" si="209"/>
        <v>4.7356593464188308E-2</v>
      </c>
      <c r="BO167" s="288">
        <f t="shared" si="210"/>
        <v>4.6518889761099906E-2</v>
      </c>
      <c r="BP167" s="288">
        <f t="shared" si="211"/>
        <v>3.9681454883127493E-2</v>
      </c>
      <c r="BQ167" s="288">
        <f t="shared" si="212"/>
        <v>2.8966049757975228E-2</v>
      </c>
    </row>
    <row r="168" spans="1:69">
      <c r="A168" s="290" t="str">
        <f>ImportsPaperSectorMinusCoreVPA!B$12</f>
        <v xml:space="preserve">USA </v>
      </c>
      <c r="B168" s="290">
        <f>ImportsPaperSectorMinusCoreVPA!C$12</f>
        <v>0.61142583053008204</v>
      </c>
      <c r="C168" s="290">
        <f>ImportsPaperSectorMinusCoreVPA!D$12</f>
        <v>0.55105948449999986</v>
      </c>
      <c r="D168" s="290">
        <f>ImportsPaperSectorMinusCoreVPA!E$12</f>
        <v>0.54969794800000005</v>
      </c>
      <c r="E168" s="290">
        <f>ImportsPaperSectorMinusCoreVPA!F$12</f>
        <v>0.43321331899999993</v>
      </c>
      <c r="F168" s="290">
        <f>ImportsPaperSectorMinusCoreVPA!G$12</f>
        <v>0.54868150549999994</v>
      </c>
      <c r="G168" s="290">
        <f>ImportsPaperSectorMinusCoreVPA!H$12</f>
        <v>0.47300329799999996</v>
      </c>
      <c r="H168" s="290">
        <f>ImportsPaperSectorMinusCoreVPA!I$12</f>
        <v>0.68264369530000002</v>
      </c>
      <c r="I168" s="290">
        <f>ImportsPaperSectorMinusCoreVPA!J$12</f>
        <v>0.61215455799999996</v>
      </c>
      <c r="J168" s="290">
        <f>ImportsPaperSectorMinusCoreVPA!K$12</f>
        <v>0.5476161100000001</v>
      </c>
      <c r="K168" s="290">
        <f>ImportsPaperSectorMinusCoreVPA!L$12</f>
        <v>0.39147856000000003</v>
      </c>
      <c r="L168" s="290">
        <f>ImportsPaperSectorMinusCoreVPA!M$12</f>
        <v>0.5504666963</v>
      </c>
      <c r="M168" s="290">
        <f>ImportsPaperSectorMinusCoreVPA!N$12</f>
        <v>0.45392410899999996</v>
      </c>
      <c r="N168" s="290">
        <f>ImportsPaperSectorMinusCoreVPA!O$12</f>
        <v>0.54298104849999995</v>
      </c>
      <c r="O168" s="290">
        <f>ImportsPaperSectorMinusCoreVPA!P$12</f>
        <v>0.56451711619428568</v>
      </c>
      <c r="P168" s="290">
        <f>ImportsPaperSectorMinusCoreVPA!Q$12</f>
        <v>0.6065766964</v>
      </c>
      <c r="Q168" s="290">
        <f>ImportsPaperSectorMinusCoreVPA!R$12</f>
        <v>0.45150039799999997</v>
      </c>
      <c r="R168" s="290">
        <f>ImportsPaperSectorMinusCoreVPA!S$12</f>
        <v>0.45435624777999994</v>
      </c>
      <c r="S168" s="290">
        <f>ImportsPaperSectorMinusCoreVPA!T$12</f>
        <v>0.44902815000999996</v>
      </c>
      <c r="T168" s="290">
        <f>ImportsPaperSectorMinusCoreVPA!U$12</f>
        <v>0.46736300013999998</v>
      </c>
      <c r="U168" s="290">
        <f>ImportsPaperSectorMinusCoreVPA!V$12</f>
        <v>0.45864334768000004</v>
      </c>
      <c r="V168" s="290">
        <f>ImportsPaperSectorMinusCoreVPA!W$12</f>
        <v>0.45419604045999995</v>
      </c>
      <c r="W168" s="290">
        <f>ImportsPaperSectorMinusCoreVPA!X$12</f>
        <v>0.46753996391999997</v>
      </c>
      <c r="X168" s="290">
        <f>ImportsPaperSectorMinusCoreVPA!Y$12</f>
        <v>0.47224304404399992</v>
      </c>
      <c r="Y168" s="290">
        <f>ImportsPaperSectorMinusCoreVPA!Z$12</f>
        <v>0.28345067625289999</v>
      </c>
      <c r="Z168" s="290">
        <f>ImportsPaperSectorMinusCoreVPA!AA$12</f>
        <v>0.34504467021469998</v>
      </c>
      <c r="AA168" s="290">
        <f>ImportsPaperSectorMinusCoreVPA!AB$12</f>
        <v>0</v>
      </c>
      <c r="AB168" s="290"/>
      <c r="BC168" s="288">
        <f t="shared" si="198"/>
        <v>7.6456063844726335E-2</v>
      </c>
      <c r="BD168" s="288">
        <f t="shared" si="199"/>
        <v>7.2664378804620386E-2</v>
      </c>
      <c r="BE168" s="288">
        <f t="shared" si="200"/>
        <v>8.1024071915446444E-2</v>
      </c>
      <c r="BF168" s="288">
        <f t="shared" si="201"/>
        <v>9.2086414967025632E-2</v>
      </c>
      <c r="BG168" s="288">
        <f t="shared" si="202"/>
        <v>8.0582957953658871E-2</v>
      </c>
      <c r="BH168" s="288">
        <f t="shared" si="203"/>
        <v>9.250393728765248E-2</v>
      </c>
      <c r="BI168" s="288">
        <f t="shared" si="204"/>
        <v>8.7471624447663682E-2</v>
      </c>
      <c r="BJ168" s="288">
        <f t="shared" si="205"/>
        <v>7.4328471738469265E-2</v>
      </c>
      <c r="BK168" s="288">
        <f t="shared" si="206"/>
        <v>6.4294131364844534E-2</v>
      </c>
      <c r="BL168" s="288">
        <f t="shared" si="207"/>
        <v>6.6284875952009978E-2</v>
      </c>
      <c r="BM168" s="288">
        <f t="shared" si="208"/>
        <v>6.2265660207809381E-2</v>
      </c>
      <c r="BN168" s="288">
        <f t="shared" si="209"/>
        <v>5.3256000835262704E-2</v>
      </c>
      <c r="BO168" s="288">
        <f t="shared" si="210"/>
        <v>5.1290190728588293E-2</v>
      </c>
      <c r="BP168" s="288">
        <f t="shared" si="211"/>
        <v>4.8453506380093499E-2</v>
      </c>
      <c r="BQ168" s="288">
        <f t="shared" si="212"/>
        <v>4.5706899978338079E-2</v>
      </c>
    </row>
    <row r="169" spans="1:69">
      <c r="A169" s="286" t="s">
        <v>34</v>
      </c>
      <c r="B169" s="290">
        <f t="shared" ref="B169:AA169" si="213">B159-SUM(B161:B168)</f>
        <v>1.8171655859987572</v>
      </c>
      <c r="C169" s="290">
        <f t="shared" si="213"/>
        <v>1.5730874531500003</v>
      </c>
      <c r="D169" s="290">
        <f t="shared" si="213"/>
        <v>1.6828042915000001</v>
      </c>
      <c r="E169" s="290">
        <f t="shared" si="213"/>
        <v>1.3231939437349958</v>
      </c>
      <c r="F169" s="290">
        <f t="shared" si="213"/>
        <v>1.460639951150001</v>
      </c>
      <c r="G169" s="290">
        <f t="shared" si="213"/>
        <v>1.3343958164999998</v>
      </c>
      <c r="H169" s="290">
        <f t="shared" si="213"/>
        <v>1.8703821671999989</v>
      </c>
      <c r="I169" s="290">
        <f t="shared" si="213"/>
        <v>1.6809581853112228</v>
      </c>
      <c r="J169" s="290">
        <f t="shared" si="213"/>
        <v>1.305915824239996</v>
      </c>
      <c r="K169" s="290">
        <f t="shared" si="213"/>
        <v>0.92633096199999887</v>
      </c>
      <c r="L169" s="290">
        <f t="shared" si="213"/>
        <v>1.2090819547799985</v>
      </c>
      <c r="M169" s="290">
        <f t="shared" si="213"/>
        <v>0.90306713599999888</v>
      </c>
      <c r="N169" s="290">
        <f t="shared" si="213"/>
        <v>1.2082904070000025</v>
      </c>
      <c r="O169" s="290">
        <f t="shared" si="213"/>
        <v>1.2391514687316656</v>
      </c>
      <c r="P169" s="290">
        <f t="shared" si="213"/>
        <v>1.3393386185900003</v>
      </c>
      <c r="Q169" s="290">
        <f t="shared" si="213"/>
        <v>1.0834076150000005</v>
      </c>
      <c r="R169" s="290">
        <f t="shared" si="213"/>
        <v>1.3100149900899964</v>
      </c>
      <c r="S169" s="290">
        <f t="shared" si="213"/>
        <v>1.4158131757799994</v>
      </c>
      <c r="T169" s="290">
        <f t="shared" si="213"/>
        <v>1.8263393062500013</v>
      </c>
      <c r="U169" s="290">
        <f t="shared" si="213"/>
        <v>1.7077502446100024</v>
      </c>
      <c r="V169" s="290">
        <f t="shared" ref="V169:W169" si="214">V159-SUM(V161:V168)</f>
        <v>1.8016185381099996</v>
      </c>
      <c r="W169" s="290">
        <f t="shared" si="214"/>
        <v>2.0946698779699995</v>
      </c>
      <c r="X169" s="290">
        <f>X159-SUM(X161:X168)</f>
        <v>1.498736609726528</v>
      </c>
      <c r="Y169" s="290">
        <f t="shared" si="213"/>
        <v>1.3636360523636988</v>
      </c>
      <c r="Z169" s="290">
        <f t="shared" si="213"/>
        <v>1.3512989780296003</v>
      </c>
      <c r="AA169" s="290">
        <f t="shared" si="213"/>
        <v>0</v>
      </c>
      <c r="BC169" s="288">
        <f t="shared" si="198"/>
        <v>0.18232696557070158</v>
      </c>
      <c r="BD169" s="288">
        <f t="shared" si="199"/>
        <v>0.17194112474822715</v>
      </c>
      <c r="BE169" s="288">
        <f t="shared" si="200"/>
        <v>0.17796670337050355</v>
      </c>
      <c r="BF169" s="288">
        <f t="shared" si="201"/>
        <v>0.18320290414180065</v>
      </c>
      <c r="BG169" s="288">
        <f t="shared" si="202"/>
        <v>0.17932046676780206</v>
      </c>
      <c r="BH169" s="288">
        <f t="shared" si="203"/>
        <v>0.20305210677439642</v>
      </c>
      <c r="BI169" s="288">
        <f t="shared" si="204"/>
        <v>0.19313983763118595</v>
      </c>
      <c r="BJ169" s="288">
        <f t="shared" si="205"/>
        <v>0.17835650344824266</v>
      </c>
      <c r="BK169" s="288">
        <f t="shared" si="206"/>
        <v>0.18537497013476581</v>
      </c>
      <c r="BL169" s="288">
        <f t="shared" si="207"/>
        <v>0.20900026139944358</v>
      </c>
      <c r="BM169" s="288">
        <f t="shared" si="208"/>
        <v>0.2433188391743982</v>
      </c>
      <c r="BN169" s="288">
        <f t="shared" si="209"/>
        <v>0.19829775993355442</v>
      </c>
      <c r="BO169" s="288">
        <f t="shared" si="210"/>
        <v>0.20344818142015539</v>
      </c>
      <c r="BP169" s="288">
        <f t="shared" si="211"/>
        <v>0.21708112274606656</v>
      </c>
      <c r="BQ169" s="288">
        <f t="shared" si="212"/>
        <v>0.14505794246968601</v>
      </c>
    </row>
    <row r="170" spans="1:69">
      <c r="A170" s="286"/>
      <c r="B170" s="290"/>
      <c r="C170" s="290"/>
      <c r="D170" s="290"/>
      <c r="E170" s="290"/>
      <c r="F170" s="290"/>
      <c r="G170" s="290"/>
      <c r="H170" s="290"/>
      <c r="I170" s="290"/>
      <c r="J170" s="290"/>
      <c r="K170" s="290"/>
      <c r="L170" s="290"/>
      <c r="M170" s="290"/>
      <c r="N170" s="290"/>
      <c r="O170" s="290"/>
      <c r="P170" s="290"/>
      <c r="Q170" s="290"/>
      <c r="R170" s="290"/>
      <c r="S170" s="290"/>
      <c r="T170" s="290"/>
      <c r="U170" s="290"/>
      <c r="V170" s="290"/>
      <c r="W170" s="290"/>
      <c r="X170" s="290"/>
      <c r="Y170" s="290"/>
      <c r="Z170" s="290"/>
      <c r="AA170" s="290"/>
    </row>
    <row r="171" spans="1:69">
      <c r="A171" s="286"/>
      <c r="B171" s="290"/>
      <c r="C171" s="290"/>
      <c r="D171" s="290"/>
      <c r="E171" s="290"/>
      <c r="F171" s="290"/>
      <c r="G171" s="290"/>
      <c r="H171" s="290"/>
      <c r="I171" s="290"/>
      <c r="J171" s="290"/>
      <c r="K171" s="290"/>
      <c r="L171" s="290"/>
      <c r="M171" s="290"/>
      <c r="N171" s="290"/>
      <c r="O171" s="290"/>
      <c r="P171" s="290"/>
      <c r="Q171" s="290"/>
      <c r="R171" s="290"/>
      <c r="S171" s="290"/>
      <c r="T171" s="290"/>
      <c r="U171" s="290"/>
      <c r="V171" s="290"/>
      <c r="W171" s="290"/>
      <c r="X171" s="290"/>
      <c r="Y171" s="290"/>
      <c r="Z171" s="290"/>
      <c r="AA171" s="290"/>
    </row>
    <row r="172" spans="1:69">
      <c r="A172" s="286"/>
      <c r="B172" s="290"/>
      <c r="C172" s="290"/>
      <c r="D172" s="290"/>
      <c r="E172" s="290"/>
      <c r="F172" s="290"/>
      <c r="G172" s="290"/>
      <c r="H172" s="290"/>
      <c r="I172" s="290"/>
      <c r="J172" s="290"/>
      <c r="K172" s="290"/>
      <c r="L172" s="290"/>
      <c r="M172" s="290"/>
      <c r="N172" s="290"/>
      <c r="O172" s="290"/>
      <c r="P172" s="290"/>
      <c r="Q172" s="290"/>
      <c r="R172" s="290"/>
      <c r="S172" s="290"/>
      <c r="T172" s="290"/>
      <c r="U172" s="290"/>
      <c r="V172" s="290"/>
      <c r="W172" s="290"/>
      <c r="X172" s="290"/>
      <c r="Y172" s="290"/>
      <c r="Z172" s="290"/>
      <c r="AA172" s="290"/>
      <c r="AB172" s="290"/>
    </row>
    <row r="173" spans="1:69">
      <c r="AB173" s="290"/>
    </row>
    <row r="174" spans="1:69">
      <c r="A174" s="287"/>
      <c r="B174" s="287"/>
      <c r="C174" s="287"/>
      <c r="D174" s="287"/>
      <c r="E174" s="287"/>
      <c r="F174" s="287"/>
      <c r="G174" s="287"/>
      <c r="H174" s="287"/>
      <c r="I174" s="287"/>
      <c r="J174" s="287"/>
      <c r="K174" s="287"/>
      <c r="L174" s="287"/>
      <c r="M174" s="287"/>
      <c r="N174" s="287"/>
      <c r="O174" s="287"/>
      <c r="P174" s="287"/>
      <c r="Q174" s="287"/>
      <c r="R174" s="287"/>
      <c r="S174" s="287"/>
      <c r="T174" s="287"/>
      <c r="U174" s="287"/>
      <c r="V174" s="287"/>
      <c r="W174" s="287"/>
      <c r="X174" s="287"/>
      <c r="Y174" s="287"/>
      <c r="Z174" s="287"/>
      <c r="AA174" s="287"/>
      <c r="AB174" s="287"/>
      <c r="AC174" s="287"/>
      <c r="AD174" s="287"/>
      <c r="AE174" s="287"/>
      <c r="AF174" s="287"/>
      <c r="AG174" s="287"/>
      <c r="AH174" s="287"/>
      <c r="AI174" s="287"/>
      <c r="AJ174" s="287"/>
      <c r="AK174" s="287"/>
      <c r="AL174" s="287"/>
      <c r="AM174" s="287"/>
      <c r="AN174" s="287"/>
      <c r="AO174" s="287"/>
      <c r="AP174" s="287"/>
      <c r="AQ174" s="287"/>
      <c r="AR174" s="287"/>
      <c r="AS174" s="287"/>
      <c r="AT174" s="287"/>
      <c r="AU174" s="287"/>
      <c r="AV174" s="287"/>
      <c r="AW174" s="287"/>
      <c r="AX174" s="287"/>
      <c r="AY174" s="287"/>
      <c r="AZ174" s="287"/>
      <c r="BA174" s="287"/>
      <c r="BB174" s="287"/>
    </row>
    <row r="175" spans="1:69">
      <c r="A175" s="287"/>
      <c r="B175" s="287"/>
      <c r="C175" s="287"/>
      <c r="D175" s="287"/>
      <c r="E175" s="287"/>
      <c r="F175" s="287"/>
      <c r="G175" s="287"/>
      <c r="H175" s="287"/>
      <c r="I175" s="287"/>
      <c r="J175" s="287"/>
      <c r="K175" s="287"/>
      <c r="L175" s="287"/>
      <c r="M175" s="287"/>
      <c r="N175" s="287"/>
      <c r="O175" s="287"/>
      <c r="P175" s="287"/>
      <c r="Q175" s="287"/>
      <c r="R175" s="287"/>
      <c r="S175" s="287"/>
      <c r="T175" s="287"/>
      <c r="U175" s="287"/>
      <c r="V175" s="287"/>
      <c r="W175" s="287"/>
      <c r="X175" s="287"/>
      <c r="Y175" s="287"/>
      <c r="Z175" s="287"/>
      <c r="AA175" s="287"/>
      <c r="AB175" s="287"/>
      <c r="AC175" s="287"/>
      <c r="AD175" s="287"/>
      <c r="AE175" s="287"/>
      <c r="AF175" s="287"/>
      <c r="AG175" s="287"/>
      <c r="AH175" s="287"/>
      <c r="AI175" s="287"/>
      <c r="AJ175" s="287"/>
      <c r="AK175" s="287"/>
      <c r="AL175" s="287"/>
      <c r="AM175" s="287"/>
      <c r="AN175" s="287"/>
      <c r="AO175" s="287"/>
      <c r="AP175" s="287"/>
      <c r="AQ175" s="287"/>
      <c r="AR175" s="287"/>
      <c r="AS175" s="287"/>
      <c r="AT175" s="287"/>
      <c r="AU175" s="287"/>
      <c r="AV175" s="287"/>
      <c r="AW175" s="287"/>
      <c r="AX175" s="287"/>
      <c r="AY175" s="287"/>
      <c r="AZ175" s="287"/>
      <c r="BA175" s="287"/>
      <c r="BB175" s="287"/>
    </row>
    <row r="176" spans="1:69">
      <c r="A176" s="287" t="str">
        <f t="shared" ref="A176:A184" si="215">A161</f>
        <v>EU-28</v>
      </c>
      <c r="B176" s="287"/>
      <c r="C176" s="287"/>
      <c r="D176" s="287"/>
      <c r="E176" s="287"/>
      <c r="F176" s="287"/>
      <c r="G176" s="287"/>
      <c r="H176" s="287"/>
      <c r="I176" s="287"/>
      <c r="J176" s="287"/>
      <c r="K176" s="287"/>
      <c r="L176" s="287"/>
      <c r="M176" s="287"/>
      <c r="N176" s="287"/>
      <c r="O176" s="287"/>
      <c r="P176" s="287"/>
      <c r="Q176" s="287"/>
      <c r="R176" s="287"/>
      <c r="S176" s="287"/>
      <c r="T176" s="287"/>
      <c r="U176" s="287"/>
      <c r="V176" s="287"/>
      <c r="W176" s="287"/>
      <c r="X176" s="287"/>
      <c r="Y176" s="287"/>
      <c r="Z176" s="287"/>
      <c r="AA176" s="287"/>
      <c r="AB176" s="287"/>
      <c r="AC176" s="290">
        <f>ImportsPaperSectorMinusCoreVPA!AD$28</f>
        <v>0.15827627399999999</v>
      </c>
      <c r="AD176" s="290">
        <f>ImportsPaperSectorMinusCoreVPA!AE$28</f>
        <v>0.16496583800000003</v>
      </c>
      <c r="AE176" s="290">
        <f>ImportsPaperSectorMinusCoreVPA!AF$28</f>
        <v>0.19223298900000002</v>
      </c>
      <c r="AF176" s="290">
        <f>ImportsPaperSectorMinusCoreVPA!AG$28</f>
        <v>0.20957895500000004</v>
      </c>
      <c r="AG176" s="290">
        <f>ImportsPaperSectorMinusCoreVPA!AH$28</f>
        <v>0.30788526599999999</v>
      </c>
      <c r="AH176" s="290">
        <f>ImportsPaperSectorMinusCoreVPA!AI$28</f>
        <v>0.27861741200000001</v>
      </c>
      <c r="AI176" s="290">
        <f>ImportsPaperSectorMinusCoreVPA!AJ$28</f>
        <v>0.26170908300000001</v>
      </c>
      <c r="AJ176" s="290">
        <f>ImportsPaperSectorMinusCoreVPA!AK$28</f>
        <v>0.29313069299999994</v>
      </c>
      <c r="AK176" s="290">
        <f>ImportsPaperSectorMinusCoreVPA!AL$28</f>
        <v>0.32585289154136637</v>
      </c>
      <c r="AL176" s="290">
        <f>ImportsPaperSectorMinusCoreVPA!AM$28</f>
        <v>0.23428698799999997</v>
      </c>
      <c r="AM176" s="290">
        <f>ImportsPaperSectorMinusCoreVPA!AN$28</f>
        <v>0.35233931889799996</v>
      </c>
      <c r="AN176" s="290">
        <f>ImportsPaperSectorMinusCoreVPA!AO$28</f>
        <v>0.34933920899999998</v>
      </c>
      <c r="AO176" s="290">
        <f>ImportsPaperSectorMinusCoreVPA!AP$28</f>
        <v>0.35104392699999992</v>
      </c>
      <c r="AP176" s="290">
        <f>ImportsPaperSectorMinusCoreVPA!AQ$28</f>
        <v>0.34361893899999996</v>
      </c>
      <c r="AQ176" s="290">
        <f>ImportsPaperSectorMinusCoreVPA!AR$28</f>
        <v>0.32471146699999998</v>
      </c>
      <c r="AR176" s="290">
        <f>ImportsPaperSectorMinusCoreVPA!AS$28</f>
        <v>0.21694084200000002</v>
      </c>
      <c r="AS176" s="290">
        <f>ImportsPaperSectorMinusCoreVPA!AT$28</f>
        <v>0.256997172</v>
      </c>
      <c r="AT176" s="290">
        <f>ImportsPaperSectorMinusCoreVPA!AU$28</f>
        <v>0.27596076799999991</v>
      </c>
      <c r="AU176" s="290">
        <f>ImportsPaperSectorMinusCoreVPA!AV$28</f>
        <v>0.27617798600000004</v>
      </c>
      <c r="AV176" s="290">
        <f>ImportsPaperSectorMinusCoreVPA!AW$28</f>
        <v>0.26837821900000008</v>
      </c>
      <c r="AW176" s="290">
        <f>ImportsPaperSectorMinusCoreVPA!AX$28</f>
        <v>0.22078648000000001</v>
      </c>
      <c r="AX176" s="290">
        <f>ImportsPaperSectorMinusCoreVPA!AY$28</f>
        <v>0.23528701300000002</v>
      </c>
      <c r="AY176" s="290">
        <f>ImportsPaperSectorMinusCoreVPA!AZ$28</f>
        <v>0.20559714885299998</v>
      </c>
      <c r="AZ176" s="290">
        <f>ImportsPaperSectorMinusCoreVPA!BA$28</f>
        <v>0.19109057434599999</v>
      </c>
      <c r="BA176" s="290">
        <f>ImportsPaperSectorMinusCoreVPA!BB$28</f>
        <v>0.19665185541999994</v>
      </c>
      <c r="BB176" s="290">
        <f>ImportsPaperSectorMinusCoreVPA!BC$28</f>
        <v>0</v>
      </c>
      <c r="BC176" s="288">
        <f t="shared" ref="BC176:BC184" si="216">AK176/AK$159</f>
        <v>0.17444206329581177</v>
      </c>
      <c r="BD176" s="288">
        <f t="shared" ref="BD176:BD184" si="217">AL176/AL$159</f>
        <v>0.16153098165896812</v>
      </c>
      <c r="BE176" s="288">
        <f t="shared" ref="BE176:BE184" si="218">AM176/AM$159</f>
        <v>0.17332561265198088</v>
      </c>
      <c r="BF176" s="288">
        <f t="shared" ref="BF176:BF184" si="219">AN176/AN$159</f>
        <v>0.16259838934178189</v>
      </c>
      <c r="BG176" s="288">
        <f t="shared" ref="BG176:BG184" si="220">AO176/AO$159</f>
        <v>0.16652030888739131</v>
      </c>
      <c r="BH176" s="288">
        <f t="shared" ref="BH176:BH184" si="221">AP176/AP$159</f>
        <v>0.17305501854588995</v>
      </c>
      <c r="BI176" s="288">
        <f t="shared" ref="BI176:BI184" si="222">AQ176/AQ$159</f>
        <v>0.1639986429594068</v>
      </c>
      <c r="BJ176" s="288">
        <f t="shared" ref="BJ176:BJ184" si="223">AR176/AR$159</f>
        <v>0.12867829388754223</v>
      </c>
      <c r="BK176" s="288">
        <f t="shared" ref="BK176:BK184" si="224">AS176/AS$159</f>
        <v>0.13968454724186774</v>
      </c>
      <c r="BL176" s="288">
        <f t="shared" ref="BL176:BL184" si="225">AT176/AT$159</f>
        <v>0.14341065885727997</v>
      </c>
      <c r="BM176" s="288">
        <f t="shared" ref="BM176:BM184" si="226">AU176/AU$159</f>
        <v>0.12260686979682722</v>
      </c>
      <c r="BN176" s="288">
        <f t="shared" ref="BN176:BN184" si="227">AV176/AV$159</f>
        <v>0.11620137613901832</v>
      </c>
      <c r="BO176" s="288">
        <f t="shared" ref="BO176:BO184" si="228">AW176/AW$159</f>
        <v>0.10843637201908707</v>
      </c>
      <c r="BP176" s="288">
        <f t="shared" ref="BP176:BP184" si="229">AX176/AX$159</f>
        <v>0.10113930582307287</v>
      </c>
      <c r="BQ176" s="288">
        <f t="shared" ref="BQ176:BQ184" si="230">AY176/AY$159</f>
        <v>8.8048824728440805E-2</v>
      </c>
    </row>
    <row r="177" spans="1:69">
      <c r="A177" s="287" t="str">
        <f t="shared" si="215"/>
        <v xml:space="preserve">Brazil </v>
      </c>
      <c r="B177" s="287"/>
      <c r="C177" s="287"/>
      <c r="D177" s="287"/>
      <c r="E177" s="287"/>
      <c r="F177" s="287"/>
      <c r="G177" s="287"/>
      <c r="H177" s="287"/>
      <c r="I177" s="287"/>
      <c r="J177" s="287"/>
      <c r="K177" s="287"/>
      <c r="L177" s="287"/>
      <c r="M177" s="287"/>
      <c r="N177" s="287"/>
      <c r="O177" s="287"/>
      <c r="P177" s="287"/>
      <c r="Q177" s="287"/>
      <c r="R177" s="287"/>
      <c r="S177" s="287"/>
      <c r="T177" s="287"/>
      <c r="U177" s="287"/>
      <c r="V177" s="287"/>
      <c r="W177" s="287"/>
      <c r="X177" s="287"/>
      <c r="Y177" s="287"/>
      <c r="Z177" s="287"/>
      <c r="AA177" s="287"/>
      <c r="AB177" s="287"/>
      <c r="AC177" s="290">
        <f>ImportsPaperSectorMinusCoreVPA!AD$14</f>
        <v>6.0700000000000007E-3</v>
      </c>
      <c r="AD177" s="290">
        <f>ImportsPaperSectorMinusCoreVPA!AE$14</f>
        <v>3.5730000000000007E-3</v>
      </c>
      <c r="AE177" s="290">
        <f>ImportsPaperSectorMinusCoreVPA!AF$14</f>
        <v>3.6960000000000001E-3</v>
      </c>
      <c r="AF177" s="290">
        <f>ImportsPaperSectorMinusCoreVPA!AG$14</f>
        <v>3.1900000000000001E-3</v>
      </c>
      <c r="AG177" s="290">
        <f>ImportsPaperSectorMinusCoreVPA!AH$14</f>
        <v>3.6710000000000002E-3</v>
      </c>
      <c r="AH177" s="290">
        <f>ImportsPaperSectorMinusCoreVPA!AI$14</f>
        <v>5.2114057999999991E-2</v>
      </c>
      <c r="AI177" s="290">
        <f>ImportsPaperSectorMinusCoreVPA!AJ$14</f>
        <v>0.105477565</v>
      </c>
      <c r="AJ177" s="290">
        <f>ImportsPaperSectorMinusCoreVPA!AK$14</f>
        <v>0.10782701400000001</v>
      </c>
      <c r="AK177" s="290">
        <f>ImportsPaperSectorMinusCoreVPA!AL$14</f>
        <v>9.0839012603160296E-2</v>
      </c>
      <c r="AL177" s="290">
        <f>ImportsPaperSectorMinusCoreVPA!AM$14</f>
        <v>4.1133711999999996E-2</v>
      </c>
      <c r="AM177" s="290">
        <f>ImportsPaperSectorMinusCoreVPA!AN$14</f>
        <v>3.6493274999999999E-2</v>
      </c>
      <c r="AN177" s="290">
        <f>ImportsPaperSectorMinusCoreVPA!AO$14</f>
        <v>4.0188496999999997E-2</v>
      </c>
      <c r="AO177" s="290">
        <f>ImportsPaperSectorMinusCoreVPA!AP$14</f>
        <v>2.7027744999999995E-2</v>
      </c>
      <c r="AP177" s="290">
        <f>ImportsPaperSectorMinusCoreVPA!AQ$14</f>
        <v>1.3470134E-2</v>
      </c>
      <c r="AQ177" s="290">
        <f>ImportsPaperSectorMinusCoreVPA!AR$14</f>
        <v>1.2678985E-2</v>
      </c>
      <c r="AR177" s="290">
        <f>ImportsPaperSectorMinusCoreVPA!AS$14</f>
        <v>1.8712657999999997E-2</v>
      </c>
      <c r="AS177" s="290">
        <f>ImportsPaperSectorMinusCoreVPA!AT$14</f>
        <v>2.1790995999999997E-2</v>
      </c>
      <c r="AT177" s="290">
        <f>ImportsPaperSectorMinusCoreVPA!AU$14</f>
        <v>2.9111016999999996E-2</v>
      </c>
      <c r="AU177" s="290">
        <f>ImportsPaperSectorMinusCoreVPA!AV$14</f>
        <v>3.5166584000000001E-2</v>
      </c>
      <c r="AV177" s="290">
        <f>ImportsPaperSectorMinusCoreVPA!AW$14</f>
        <v>2.2380374999999997E-2</v>
      </c>
      <c r="AW177" s="290">
        <f>ImportsPaperSectorMinusCoreVPA!AX$14</f>
        <v>1.5447652999999999E-2</v>
      </c>
      <c r="AX177" s="290">
        <f>ImportsPaperSectorMinusCoreVPA!AY$14</f>
        <v>1.6508486999999999E-2</v>
      </c>
      <c r="AY177" s="290">
        <f>ImportsPaperSectorMinusCoreVPA!AZ$14</f>
        <v>1.8805508231000006E-2</v>
      </c>
      <c r="AZ177" s="290">
        <f>ImportsPaperSectorMinusCoreVPA!BA$14</f>
        <v>1.5163060176E-2</v>
      </c>
      <c r="BA177" s="290">
        <f>ImportsPaperSectorMinusCoreVPA!BB$14</f>
        <v>2.0814080026999998E-2</v>
      </c>
      <c r="BB177" s="290">
        <f>ImportsPaperSectorMinusCoreVPA!BC$14</f>
        <v>0</v>
      </c>
      <c r="BC177" s="288">
        <f t="shared" si="216"/>
        <v>4.8629750410663135E-2</v>
      </c>
      <c r="BD177" s="288">
        <f t="shared" si="217"/>
        <v>2.8359956886027646E-2</v>
      </c>
      <c r="BE177" s="288">
        <f t="shared" si="218"/>
        <v>1.7952067532046652E-2</v>
      </c>
      <c r="BF177" s="288">
        <f t="shared" si="219"/>
        <v>1.8705558133518971E-2</v>
      </c>
      <c r="BG177" s="288">
        <f t="shared" si="220"/>
        <v>1.2820812723900636E-2</v>
      </c>
      <c r="BH177" s="288">
        <f t="shared" si="221"/>
        <v>6.7838935070619697E-3</v>
      </c>
      <c r="BI177" s="288">
        <f t="shared" si="222"/>
        <v>6.4036430659921064E-3</v>
      </c>
      <c r="BJ177" s="288">
        <f t="shared" si="223"/>
        <v>1.1099398727055128E-2</v>
      </c>
      <c r="BK177" s="288">
        <f t="shared" si="224"/>
        <v>1.1843964610666417E-2</v>
      </c>
      <c r="BL177" s="288">
        <f t="shared" si="225"/>
        <v>1.5128346533574939E-2</v>
      </c>
      <c r="BM177" s="288">
        <f t="shared" si="226"/>
        <v>1.5611906104953589E-2</v>
      </c>
      <c r="BN177" s="288">
        <f t="shared" si="227"/>
        <v>9.6901692812384338E-3</v>
      </c>
      <c r="BO177" s="288">
        <f t="shared" si="228"/>
        <v>7.5869113341078057E-3</v>
      </c>
      <c r="BP177" s="288">
        <f t="shared" si="229"/>
        <v>7.0962561599998827E-3</v>
      </c>
      <c r="BQ177" s="288">
        <f t="shared" si="230"/>
        <v>8.0536277248886064E-3</v>
      </c>
    </row>
    <row r="178" spans="1:69">
      <c r="A178" s="287" t="str">
        <f t="shared" si="215"/>
        <v xml:space="preserve">China </v>
      </c>
      <c r="B178" s="287"/>
      <c r="C178" s="287"/>
      <c r="D178" s="287"/>
      <c r="E178" s="287"/>
      <c r="F178" s="287"/>
      <c r="G178" s="287"/>
      <c r="H178" s="287"/>
      <c r="I178" s="287"/>
      <c r="J178" s="287"/>
      <c r="K178" s="287"/>
      <c r="L178" s="287"/>
      <c r="M178" s="287"/>
      <c r="N178" s="287"/>
      <c r="O178" s="287"/>
      <c r="P178" s="287"/>
      <c r="Q178" s="287"/>
      <c r="R178" s="287"/>
      <c r="S178" s="287"/>
      <c r="T178" s="287"/>
      <c r="U178" s="287"/>
      <c r="V178" s="287"/>
      <c r="W178" s="287"/>
      <c r="X178" s="287"/>
      <c r="Y178" s="287"/>
      <c r="Z178" s="287"/>
      <c r="AA178" s="287"/>
      <c r="AB178" s="287"/>
      <c r="AC178" s="290">
        <f>ImportsPaperSectorMinusCoreVPA!AD$18</f>
        <v>3.3299160000000001E-2</v>
      </c>
      <c r="AD178" s="290">
        <f>ImportsPaperSectorMinusCoreVPA!AE$18</f>
        <v>3.3173000000000001E-2</v>
      </c>
      <c r="AE178" s="290">
        <f>ImportsPaperSectorMinusCoreVPA!AF$18</f>
        <v>4.0737749000000011E-2</v>
      </c>
      <c r="AF178" s="290">
        <f>ImportsPaperSectorMinusCoreVPA!AG$18</f>
        <v>5.0557000000000005E-2</v>
      </c>
      <c r="AG178" s="290">
        <f>ImportsPaperSectorMinusCoreVPA!AH$18</f>
        <v>6.8566413999999992E-2</v>
      </c>
      <c r="AH178" s="290">
        <f>ImportsPaperSectorMinusCoreVPA!AI$18</f>
        <v>9.6252747999999999E-2</v>
      </c>
      <c r="AI178" s="290">
        <f>ImportsPaperSectorMinusCoreVPA!AJ$18</f>
        <v>0.138070149</v>
      </c>
      <c r="AJ178" s="290">
        <f>ImportsPaperSectorMinusCoreVPA!AK$18</f>
        <v>0.21791204271428571</v>
      </c>
      <c r="AK178" s="290">
        <f>ImportsPaperSectorMinusCoreVPA!AL$18</f>
        <v>0.2147020976578547</v>
      </c>
      <c r="AL178" s="290">
        <f>ImportsPaperSectorMinusCoreVPA!AM$18</f>
        <v>0.17119258499999998</v>
      </c>
      <c r="AM178" s="290">
        <f>ImportsPaperSectorMinusCoreVPA!AN$18</f>
        <v>0.24116165674512</v>
      </c>
      <c r="AN178" s="290">
        <f>ImportsPaperSectorMinusCoreVPA!AO$18</f>
        <v>0.30086159500000004</v>
      </c>
      <c r="AO178" s="290">
        <f>ImportsPaperSectorMinusCoreVPA!AP$18</f>
        <v>0.31067407100000005</v>
      </c>
      <c r="AP178" s="290">
        <f>ImportsPaperSectorMinusCoreVPA!AQ$18</f>
        <v>0.34934556899999997</v>
      </c>
      <c r="AQ178" s="290">
        <f>ImportsPaperSectorMinusCoreVPA!AR$18</f>
        <v>0.370514067</v>
      </c>
      <c r="AR178" s="290">
        <f>ImportsPaperSectorMinusCoreVPA!AS$18</f>
        <v>0.37309990500000001</v>
      </c>
      <c r="AS178" s="290">
        <f>ImportsPaperSectorMinusCoreVPA!AT$18</f>
        <v>0.48401012899999996</v>
      </c>
      <c r="AT178" s="290">
        <f>ImportsPaperSectorMinusCoreVPA!AU$18</f>
        <v>0.45769971399999992</v>
      </c>
      <c r="AU178" s="290">
        <f>ImportsPaperSectorMinusCoreVPA!AV$18</f>
        <v>0.529057416</v>
      </c>
      <c r="AV178" s="290">
        <f>ImportsPaperSectorMinusCoreVPA!AW$18</f>
        <v>0.55843018299999991</v>
      </c>
      <c r="AW178" s="290">
        <f>ImportsPaperSectorMinusCoreVPA!AX$18</f>
        <v>0.45967510899999997</v>
      </c>
      <c r="AX178" s="290">
        <f>ImportsPaperSectorMinusCoreVPA!AY$18</f>
        <v>0.573081269</v>
      </c>
      <c r="AY178" s="290">
        <f>ImportsPaperSectorMinusCoreVPA!AZ$18</f>
        <v>0.71665529428199992</v>
      </c>
      <c r="AZ178" s="290">
        <f>ImportsPaperSectorMinusCoreVPA!BA$18</f>
        <v>0.67669976753999983</v>
      </c>
      <c r="BA178" s="290">
        <f>ImportsPaperSectorMinusCoreVPA!BB$18</f>
        <v>0.81209613680299997</v>
      </c>
      <c r="BB178" s="290">
        <f>ImportsPaperSectorMinusCoreVPA!BC$18</f>
        <v>0</v>
      </c>
      <c r="BC178" s="288">
        <f t="shared" si="216"/>
        <v>0.11493860536947377</v>
      </c>
      <c r="BD178" s="288">
        <f t="shared" si="217"/>
        <v>0.11803005597471056</v>
      </c>
      <c r="BE178" s="288">
        <f t="shared" si="218"/>
        <v>0.11863419624653168</v>
      </c>
      <c r="BF178" s="288">
        <f t="shared" si="219"/>
        <v>0.14003469837191826</v>
      </c>
      <c r="BG178" s="288">
        <f t="shared" si="220"/>
        <v>0.14737056615203417</v>
      </c>
      <c r="BH178" s="288">
        <f t="shared" si="221"/>
        <v>0.17593909141957823</v>
      </c>
      <c r="BI178" s="288">
        <f t="shared" si="222"/>
        <v>0.18713168569858588</v>
      </c>
      <c r="BJ178" s="288">
        <f t="shared" si="223"/>
        <v>0.22130392222320261</v>
      </c>
      <c r="BK178" s="288">
        <f t="shared" si="224"/>
        <v>0.26307190543654307</v>
      </c>
      <c r="BL178" s="288">
        <f t="shared" si="225"/>
        <v>0.23785633740346965</v>
      </c>
      <c r="BM178" s="288">
        <f t="shared" si="226"/>
        <v>0.23487054365932644</v>
      </c>
      <c r="BN178" s="288">
        <f t="shared" si="227"/>
        <v>0.24178696760098781</v>
      </c>
      <c r="BO178" s="288">
        <f t="shared" si="228"/>
        <v>0.22576337612447281</v>
      </c>
      <c r="BP178" s="288">
        <f t="shared" si="229"/>
        <v>0.24634186557022458</v>
      </c>
      <c r="BQ178" s="288">
        <f t="shared" si="230"/>
        <v>0.30691406349249206</v>
      </c>
    </row>
    <row r="179" spans="1:69">
      <c r="A179" s="287" t="str">
        <f t="shared" si="215"/>
        <v xml:space="preserve">Indonesia </v>
      </c>
      <c r="B179" s="287"/>
      <c r="C179" s="287"/>
      <c r="D179" s="287"/>
      <c r="E179" s="287"/>
      <c r="F179" s="287"/>
      <c r="G179" s="287"/>
      <c r="H179" s="287"/>
      <c r="I179" s="287"/>
      <c r="J179" s="287"/>
      <c r="K179" s="287"/>
      <c r="L179" s="287"/>
      <c r="M179" s="287"/>
      <c r="N179" s="287"/>
      <c r="O179" s="287"/>
      <c r="P179" s="287"/>
      <c r="Q179" s="287"/>
      <c r="R179" s="287"/>
      <c r="S179" s="287"/>
      <c r="T179" s="287"/>
      <c r="U179" s="287"/>
      <c r="V179" s="287"/>
      <c r="W179" s="287"/>
      <c r="X179" s="287"/>
      <c r="Y179" s="287"/>
      <c r="Z179" s="287"/>
      <c r="AA179" s="287"/>
      <c r="AB179" s="287"/>
      <c r="AC179" s="290">
        <f>ImportsPaperSectorMinusCoreVPA!AD$19</f>
        <v>0.178547289</v>
      </c>
      <c r="AD179" s="290">
        <f>ImportsPaperSectorMinusCoreVPA!AE$19</f>
        <v>0.18554416400000001</v>
      </c>
      <c r="AE179" s="290">
        <f>ImportsPaperSectorMinusCoreVPA!AF$19</f>
        <v>0.16983475699999998</v>
      </c>
      <c r="AF179" s="290">
        <f>ImportsPaperSectorMinusCoreVPA!AG$19</f>
        <v>0.16460053400000002</v>
      </c>
      <c r="AG179" s="290">
        <f>ImportsPaperSectorMinusCoreVPA!AH$19</f>
        <v>0.22493485400000002</v>
      </c>
      <c r="AH179" s="290">
        <f>ImportsPaperSectorMinusCoreVPA!AI$19</f>
        <v>0.25239194100000001</v>
      </c>
      <c r="AI179" s="290">
        <f>ImportsPaperSectorMinusCoreVPA!AJ$19</f>
        <v>0.25307279500000002</v>
      </c>
      <c r="AJ179" s="290">
        <f>ImportsPaperSectorMinusCoreVPA!AK$19</f>
        <v>0.29486274900000004</v>
      </c>
      <c r="AK179" s="290">
        <f>ImportsPaperSectorMinusCoreVPA!AL$19</f>
        <v>0.29266083072675203</v>
      </c>
      <c r="AL179" s="290">
        <f>ImportsPaperSectorMinusCoreVPA!AM$19</f>
        <v>0.283026314</v>
      </c>
      <c r="AM179" s="290">
        <f>ImportsPaperSectorMinusCoreVPA!AN$19</f>
        <v>0.38170093043517</v>
      </c>
      <c r="AN179" s="290">
        <f>ImportsPaperSectorMinusCoreVPA!AO$19</f>
        <v>0.38186133999999999</v>
      </c>
      <c r="AO179" s="290">
        <f>ImportsPaperSectorMinusCoreVPA!AP$19</f>
        <v>0.37610408400000001</v>
      </c>
      <c r="AP179" s="290">
        <f>ImportsPaperSectorMinusCoreVPA!AQ$19</f>
        <v>0.32394193399999993</v>
      </c>
      <c r="AQ179" s="290">
        <f>ImportsPaperSectorMinusCoreVPA!AR$19</f>
        <v>0.29959517400000002</v>
      </c>
      <c r="AR179" s="290">
        <f>ImportsPaperSectorMinusCoreVPA!AS$19</f>
        <v>0.27485391800000003</v>
      </c>
      <c r="AS179" s="290">
        <f>ImportsPaperSectorMinusCoreVPA!AT$19</f>
        <v>0.25393735699999997</v>
      </c>
      <c r="AT179" s="290">
        <f>ImportsPaperSectorMinusCoreVPA!AU$19</f>
        <v>0.26501061200000003</v>
      </c>
      <c r="AU179" s="290">
        <f>ImportsPaperSectorMinusCoreVPA!AV$19</f>
        <v>0.33014865299999996</v>
      </c>
      <c r="AV179" s="290">
        <f>ImportsPaperSectorMinusCoreVPA!AW$19</f>
        <v>0.51271390100000003</v>
      </c>
      <c r="AW179" s="290">
        <f>ImportsPaperSectorMinusCoreVPA!AX$19</f>
        <v>0.49007102699999999</v>
      </c>
      <c r="AX179" s="290">
        <f>ImportsPaperSectorMinusCoreVPA!AY$19</f>
        <v>0.46443911000000004</v>
      </c>
      <c r="AY179" s="290">
        <f>ImportsPaperSectorMinusCoreVPA!AZ$19</f>
        <v>0.44580586726599974</v>
      </c>
      <c r="AZ179" s="290">
        <f>ImportsPaperSectorMinusCoreVPA!BA$19</f>
        <v>0.38083298459699993</v>
      </c>
      <c r="BA179" s="290">
        <f>ImportsPaperSectorMinusCoreVPA!BB$19</f>
        <v>0.37707374749399997</v>
      </c>
      <c r="BB179" s="290">
        <f>ImportsPaperSectorMinusCoreVPA!BC$19</f>
        <v>0</v>
      </c>
      <c r="BC179" s="288">
        <f t="shared" si="216"/>
        <v>0.15667302786957144</v>
      </c>
      <c r="BD179" s="288">
        <f t="shared" si="217"/>
        <v>0.19513468812761961</v>
      </c>
      <c r="BE179" s="288">
        <f t="shared" si="218"/>
        <v>0.18776941450766516</v>
      </c>
      <c r="BF179" s="288">
        <f t="shared" si="219"/>
        <v>0.17773567133683685</v>
      </c>
      <c r="BG179" s="288">
        <f t="shared" si="220"/>
        <v>0.17840778154663642</v>
      </c>
      <c r="BH179" s="288">
        <f t="shared" si="221"/>
        <v>0.16314519088879861</v>
      </c>
      <c r="BI179" s="288">
        <f t="shared" si="222"/>
        <v>0.15131341811586643</v>
      </c>
      <c r="BJ179" s="288">
        <f t="shared" si="223"/>
        <v>0.16302939045726778</v>
      </c>
      <c r="BK179" s="288">
        <f t="shared" si="224"/>
        <v>0.13802145939699884</v>
      </c>
      <c r="BL179" s="288">
        <f t="shared" si="225"/>
        <v>0.13772010690697525</v>
      </c>
      <c r="BM179" s="288">
        <f t="shared" si="226"/>
        <v>0.14656668874386275</v>
      </c>
      <c r="BN179" s="288">
        <f t="shared" si="227"/>
        <v>0.22199290644299413</v>
      </c>
      <c r="BO179" s="288">
        <f t="shared" si="228"/>
        <v>0.24069193095314559</v>
      </c>
      <c r="BP179" s="288">
        <f t="shared" si="229"/>
        <v>0.1996414871503587</v>
      </c>
      <c r="BQ179" s="288">
        <f t="shared" si="230"/>
        <v>0.19092036484357988</v>
      </c>
    </row>
    <row r="180" spans="1:69">
      <c r="A180" s="287" t="str">
        <f t="shared" si="215"/>
        <v xml:space="preserve">South Korea </v>
      </c>
      <c r="B180" s="287"/>
      <c r="C180" s="287"/>
      <c r="D180" s="287"/>
      <c r="E180" s="287"/>
      <c r="F180" s="287"/>
      <c r="G180" s="287"/>
      <c r="H180" s="287"/>
      <c r="I180" s="287"/>
      <c r="J180" s="287"/>
      <c r="K180" s="287"/>
      <c r="L180" s="287"/>
      <c r="M180" s="287"/>
      <c r="N180" s="287"/>
      <c r="O180" s="287"/>
      <c r="P180" s="287"/>
      <c r="Q180" s="287"/>
      <c r="R180" s="287"/>
      <c r="S180" s="287"/>
      <c r="T180" s="287"/>
      <c r="U180" s="287"/>
      <c r="V180" s="287"/>
      <c r="W180" s="287"/>
      <c r="X180" s="287"/>
      <c r="Y180" s="287"/>
      <c r="Z180" s="287"/>
      <c r="AA180" s="287"/>
      <c r="AB180" s="287"/>
      <c r="AC180" s="290">
        <f>ImportsPaperSectorMinusCoreVPA!AD$23</f>
        <v>5.3571092000000001E-2</v>
      </c>
      <c r="AD180" s="290">
        <f>ImportsPaperSectorMinusCoreVPA!AE$23</f>
        <v>5.9311000000000003E-2</v>
      </c>
      <c r="AE180" s="290">
        <f>ImportsPaperSectorMinusCoreVPA!AF$23</f>
        <v>4.4149999999999995E-2</v>
      </c>
      <c r="AF180" s="290">
        <f>ImportsPaperSectorMinusCoreVPA!AG$23</f>
        <v>4.9862999999999998E-2</v>
      </c>
      <c r="AG180" s="290">
        <f>ImportsPaperSectorMinusCoreVPA!AH$23</f>
        <v>5.4606999999999996E-2</v>
      </c>
      <c r="AH180" s="290">
        <f>ImportsPaperSectorMinusCoreVPA!AI$23</f>
        <v>6.6853962999999988E-2</v>
      </c>
      <c r="AI180" s="290">
        <f>ImportsPaperSectorMinusCoreVPA!AJ$23</f>
        <v>5.9657202999999999E-2</v>
      </c>
      <c r="AJ180" s="290">
        <f>ImportsPaperSectorMinusCoreVPA!AK$23</f>
        <v>6.6942577000000003E-2</v>
      </c>
      <c r="AK180" s="290">
        <f>ImportsPaperSectorMinusCoreVPA!AL$23</f>
        <v>7.2293964023423959E-2</v>
      </c>
      <c r="AL180" s="290">
        <f>ImportsPaperSectorMinusCoreVPA!AM$23</f>
        <v>5.9873765999999995E-2</v>
      </c>
      <c r="AM180" s="290">
        <f>ImportsPaperSectorMinusCoreVPA!AN$23</f>
        <v>9.8563457000000007E-2</v>
      </c>
      <c r="AN180" s="290">
        <f>ImportsPaperSectorMinusCoreVPA!AO$23</f>
        <v>8.1505130999999995E-2</v>
      </c>
      <c r="AO180" s="290">
        <f>ImportsPaperSectorMinusCoreVPA!AP$23</f>
        <v>9.8546028999999993E-2</v>
      </c>
      <c r="AP180" s="290">
        <f>ImportsPaperSectorMinusCoreVPA!AQ$23</f>
        <v>0.116310887</v>
      </c>
      <c r="AQ180" s="290">
        <f>ImportsPaperSectorMinusCoreVPA!AR$23</f>
        <v>0.13187858299999999</v>
      </c>
      <c r="AR180" s="290">
        <f>ImportsPaperSectorMinusCoreVPA!AS$23</f>
        <v>0.11574978799999999</v>
      </c>
      <c r="AS180" s="290">
        <f>ImportsPaperSectorMinusCoreVPA!AT$23</f>
        <v>0.12441615499999999</v>
      </c>
      <c r="AT180" s="290">
        <f>ImportsPaperSectorMinusCoreVPA!AU$23</f>
        <v>0.14132286199999999</v>
      </c>
      <c r="AU180" s="290">
        <f>ImportsPaperSectorMinusCoreVPA!AV$23</f>
        <v>0.18067158699999999</v>
      </c>
      <c r="AV180" s="290">
        <f>ImportsPaperSectorMinusCoreVPA!AW$23</f>
        <v>0.17628876199999999</v>
      </c>
      <c r="AW180" s="290">
        <f>ImportsPaperSectorMinusCoreVPA!AX$23</f>
        <v>0.15275340499999998</v>
      </c>
      <c r="AX180" s="290">
        <f>ImportsPaperSectorMinusCoreVPA!AY$23</f>
        <v>0.15301093000000002</v>
      </c>
      <c r="AY180" s="290">
        <f>ImportsPaperSectorMinusCoreVPA!AZ$23</f>
        <v>0.12038243484</v>
      </c>
      <c r="AZ180" s="290">
        <f>ImportsPaperSectorMinusCoreVPA!BA$23</f>
        <v>8.5207106218999989E-2</v>
      </c>
      <c r="BA180" s="290">
        <f>ImportsPaperSectorMinusCoreVPA!BB$23</f>
        <v>9.0847565027999982E-2</v>
      </c>
      <c r="BB180" s="290">
        <f>ImportsPaperSectorMinusCoreVPA!BC$23</f>
        <v>0</v>
      </c>
      <c r="BC180" s="288">
        <f t="shared" si="216"/>
        <v>3.87018454506435E-2</v>
      </c>
      <c r="BD180" s="288">
        <f t="shared" si="217"/>
        <v>4.1280432516377516E-2</v>
      </c>
      <c r="BE180" s="288">
        <f t="shared" si="218"/>
        <v>4.8486134397528767E-2</v>
      </c>
      <c r="BF180" s="288">
        <f t="shared" si="219"/>
        <v>3.7936202642775599E-2</v>
      </c>
      <c r="BG180" s="288">
        <f t="shared" si="220"/>
        <v>4.6746044943560078E-2</v>
      </c>
      <c r="BH180" s="288">
        <f t="shared" si="221"/>
        <v>5.857704690390745E-2</v>
      </c>
      <c r="BI180" s="288">
        <f t="shared" si="222"/>
        <v>6.6606544102766466E-2</v>
      </c>
      <c r="BJ180" s="288">
        <f t="shared" si="223"/>
        <v>6.8656897891475444E-2</v>
      </c>
      <c r="BK180" s="288">
        <f t="shared" si="224"/>
        <v>6.7623367780673613E-2</v>
      </c>
      <c r="BL180" s="288">
        <f t="shared" si="225"/>
        <v>7.3442340727999628E-2</v>
      </c>
      <c r="BM180" s="288">
        <f t="shared" si="226"/>
        <v>8.020761561819463E-2</v>
      </c>
      <c r="BN180" s="288">
        <f t="shared" si="227"/>
        <v>7.6328834801023371E-2</v>
      </c>
      <c r="BO180" s="288">
        <f t="shared" si="228"/>
        <v>7.5022823189908522E-2</v>
      </c>
      <c r="BP180" s="288">
        <f t="shared" si="229"/>
        <v>6.5772517769787806E-2</v>
      </c>
      <c r="BQ180" s="288">
        <f t="shared" si="230"/>
        <v>5.155485844401797E-2</v>
      </c>
    </row>
    <row r="181" spans="1:69">
      <c r="A181" s="287" t="str">
        <f t="shared" si="215"/>
        <v xml:space="preserve">Taiwan </v>
      </c>
      <c r="B181" s="287"/>
      <c r="C181" s="287"/>
      <c r="D181" s="287"/>
      <c r="E181" s="287"/>
      <c r="F181" s="287"/>
      <c r="G181" s="287"/>
      <c r="H181" s="287"/>
      <c r="I181" s="287"/>
      <c r="J181" s="287"/>
      <c r="K181" s="287"/>
      <c r="L181" s="287"/>
      <c r="M181" s="287"/>
      <c r="N181" s="287"/>
      <c r="O181" s="287"/>
      <c r="P181" s="287"/>
      <c r="Q181" s="287"/>
      <c r="R181" s="287"/>
      <c r="S181" s="287"/>
      <c r="T181" s="287"/>
      <c r="U181" s="287"/>
      <c r="V181" s="287"/>
      <c r="W181" s="287"/>
      <c r="X181" s="287"/>
      <c r="Y181" s="287"/>
      <c r="Z181" s="287"/>
      <c r="AA181" s="287"/>
      <c r="AB181" s="287"/>
      <c r="AC181" s="290">
        <f>ImportsPaperSectorMinusCoreVPA!AD$24</f>
        <v>8.4085000000000007E-2</v>
      </c>
      <c r="AD181" s="290">
        <f>ImportsPaperSectorMinusCoreVPA!AE$24</f>
        <v>5.6719000000000006E-2</v>
      </c>
      <c r="AE181" s="290">
        <f>ImportsPaperSectorMinusCoreVPA!AF$24</f>
        <v>5.7232000000000005E-2</v>
      </c>
      <c r="AF181" s="290">
        <f>ImportsPaperSectorMinusCoreVPA!AG$24</f>
        <v>5.7396000000000003E-2</v>
      </c>
      <c r="AG181" s="290">
        <f>ImportsPaperSectorMinusCoreVPA!AH$24</f>
        <v>0.10386131600000001</v>
      </c>
      <c r="AH181" s="290">
        <f>ImportsPaperSectorMinusCoreVPA!AI$24</f>
        <v>0.119639683</v>
      </c>
      <c r="AI181" s="290">
        <f>ImportsPaperSectorMinusCoreVPA!AJ$24</f>
        <v>0.121059761</v>
      </c>
      <c r="AJ181" s="290">
        <f>ImportsPaperSectorMinusCoreVPA!AK$24</f>
        <v>0.12947744500000002</v>
      </c>
      <c r="AK181" s="290">
        <f>ImportsPaperSectorMinusCoreVPA!AL$24</f>
        <v>0.13008593506923055</v>
      </c>
      <c r="AL181" s="290">
        <f>ImportsPaperSectorMinusCoreVPA!AM$24</f>
        <v>9.8232942999999989E-2</v>
      </c>
      <c r="AM181" s="290">
        <f>ImportsPaperSectorMinusCoreVPA!AN$24</f>
        <v>0.13995054773172</v>
      </c>
      <c r="AN181" s="290">
        <f>ImportsPaperSectorMinusCoreVPA!AO$24</f>
        <v>0.16383635899999999</v>
      </c>
      <c r="AO181" s="290">
        <f>ImportsPaperSectorMinusCoreVPA!AP$24</f>
        <v>0.14793727200000001</v>
      </c>
      <c r="AP181" s="290">
        <f>ImportsPaperSectorMinusCoreVPA!AQ$24</f>
        <v>0.14000336199999999</v>
      </c>
      <c r="AQ181" s="290">
        <f>ImportsPaperSectorMinusCoreVPA!AR$24</f>
        <v>0.126999059</v>
      </c>
      <c r="AR181" s="290">
        <f>ImportsPaperSectorMinusCoreVPA!AS$24</f>
        <v>9.3195391000000002E-2</v>
      </c>
      <c r="AS181" s="290">
        <f>ImportsPaperSectorMinusCoreVPA!AT$24</f>
        <v>8.5465566999999992E-2</v>
      </c>
      <c r="AT181" s="290">
        <f>ImportsPaperSectorMinusCoreVPA!AU$24</f>
        <v>0.10123058199999999</v>
      </c>
      <c r="AU181" s="290">
        <f>ImportsPaperSectorMinusCoreVPA!AV$24</f>
        <v>0.11152414499999999</v>
      </c>
      <c r="AV181" s="290">
        <f>ImportsPaperSectorMinusCoreVPA!AW$24</f>
        <v>8.5801619999999995E-2</v>
      </c>
      <c r="AW181" s="290">
        <f>ImportsPaperSectorMinusCoreVPA!AX$24</f>
        <v>8.2834379999999999E-2</v>
      </c>
      <c r="AX181" s="290">
        <f>ImportsPaperSectorMinusCoreVPA!AY$24</f>
        <v>0.10439411799999999</v>
      </c>
      <c r="AY181" s="290">
        <f>ImportsPaperSectorMinusCoreVPA!AZ$24</f>
        <v>8.4811852548999977E-2</v>
      </c>
      <c r="AZ181" s="290">
        <f>ImportsPaperSectorMinusCoreVPA!BA$24</f>
        <v>5.1283096308000008E-2</v>
      </c>
      <c r="BA181" s="290">
        <f>ImportsPaperSectorMinusCoreVPA!BB$24</f>
        <v>4.8381249985999991E-2</v>
      </c>
      <c r="BB181" s="290">
        <f>ImportsPaperSectorMinusCoreVPA!BC$24</f>
        <v>0</v>
      </c>
      <c r="BC181" s="288">
        <f t="shared" si="216"/>
        <v>6.9640195033717572E-2</v>
      </c>
      <c r="BD181" s="288">
        <f t="shared" si="217"/>
        <v>6.7727464719634617E-2</v>
      </c>
      <c r="BE181" s="288">
        <f t="shared" si="218"/>
        <v>6.8845607417442153E-2</v>
      </c>
      <c r="BF181" s="288">
        <f t="shared" si="219"/>
        <v>7.6256908479522989E-2</v>
      </c>
      <c r="BG181" s="288">
        <f t="shared" si="220"/>
        <v>7.0175149987420318E-2</v>
      </c>
      <c r="BH181" s="288">
        <f t="shared" si="221"/>
        <v>7.0509164826322177E-2</v>
      </c>
      <c r="BI181" s="288">
        <f t="shared" si="222"/>
        <v>6.4142093673339978E-2</v>
      </c>
      <c r="BJ181" s="288">
        <f t="shared" si="223"/>
        <v>5.5278774625860477E-2</v>
      </c>
      <c r="BK181" s="288">
        <f t="shared" si="224"/>
        <v>4.645272528977288E-2</v>
      </c>
      <c r="BL181" s="288">
        <f t="shared" si="225"/>
        <v>5.2607276629719729E-2</v>
      </c>
      <c r="BM181" s="288">
        <f t="shared" si="226"/>
        <v>4.9510196389141156E-2</v>
      </c>
      <c r="BN181" s="288">
        <f t="shared" si="227"/>
        <v>3.7150057691369934E-2</v>
      </c>
      <c r="BO181" s="288">
        <f t="shared" si="228"/>
        <v>4.0683014855123489E-2</v>
      </c>
      <c r="BP181" s="288">
        <f t="shared" si="229"/>
        <v>4.487433663213683E-2</v>
      </c>
      <c r="BQ181" s="288">
        <f t="shared" si="230"/>
        <v>3.63214372458079E-2</v>
      </c>
    </row>
    <row r="182" spans="1:69">
      <c r="A182" s="287" t="str">
        <f t="shared" si="215"/>
        <v xml:space="preserve">Thailand </v>
      </c>
      <c r="B182" s="287"/>
      <c r="C182" s="287"/>
      <c r="D182" s="287"/>
      <c r="E182" s="287"/>
      <c r="F182" s="287"/>
      <c r="G182" s="287"/>
      <c r="H182" s="287"/>
      <c r="I182" s="287"/>
      <c r="J182" s="287"/>
      <c r="K182" s="287"/>
      <c r="L182" s="287"/>
      <c r="M182" s="287"/>
      <c r="N182" s="287"/>
      <c r="O182" s="287"/>
      <c r="P182" s="287"/>
      <c r="Q182" s="287"/>
      <c r="R182" s="287"/>
      <c r="S182" s="287"/>
      <c r="T182" s="287"/>
      <c r="U182" s="287"/>
      <c r="V182" s="287"/>
      <c r="W182" s="287"/>
      <c r="X182" s="287"/>
      <c r="Y182" s="287"/>
      <c r="Z182" s="287"/>
      <c r="AA182" s="287"/>
      <c r="AB182" s="287"/>
      <c r="AC182" s="290">
        <f>ImportsPaperSectorMinusCoreVPA!AD$25</f>
        <v>6.6489000000000006E-2</v>
      </c>
      <c r="AD182" s="290">
        <f>ImportsPaperSectorMinusCoreVPA!AE$25</f>
        <v>5.3990000000000003E-2</v>
      </c>
      <c r="AE182" s="290">
        <f>ImportsPaperSectorMinusCoreVPA!AF$25</f>
        <v>6.4709528999999988E-2</v>
      </c>
      <c r="AF182" s="290">
        <f>ImportsPaperSectorMinusCoreVPA!AG$25</f>
        <v>5.8501320000000009E-2</v>
      </c>
      <c r="AG182" s="290">
        <f>ImportsPaperSectorMinusCoreVPA!AH$25</f>
        <v>0.102325</v>
      </c>
      <c r="AH182" s="290">
        <f>ImportsPaperSectorMinusCoreVPA!AI$25</f>
        <v>0.11188496799999999</v>
      </c>
      <c r="AI182" s="290">
        <f>ImportsPaperSectorMinusCoreVPA!AJ$25</f>
        <v>0.135119988</v>
      </c>
      <c r="AJ182" s="290">
        <f>ImportsPaperSectorMinusCoreVPA!AK$25</f>
        <v>0.14463992785714286</v>
      </c>
      <c r="AK182" s="290">
        <f>ImportsPaperSectorMinusCoreVPA!AL$25</f>
        <v>0.14397212903690679</v>
      </c>
      <c r="AL182" s="290">
        <f>ImportsPaperSectorMinusCoreVPA!AM$25</f>
        <v>0.11515027999999999</v>
      </c>
      <c r="AM182" s="290">
        <f>ImportsPaperSectorMinusCoreVPA!AN$25</f>
        <v>0.16100187441849997</v>
      </c>
      <c r="AN182" s="290">
        <f>ImportsPaperSectorMinusCoreVPA!AO$25</f>
        <v>0.16006293299999999</v>
      </c>
      <c r="AO182" s="290">
        <f>ImportsPaperSectorMinusCoreVPA!AP$25</f>
        <v>0.15226874300000001</v>
      </c>
      <c r="AP182" s="290">
        <f>ImportsPaperSectorMinusCoreVPA!AQ$25</f>
        <v>0.11034503399999998</v>
      </c>
      <c r="AQ182" s="290">
        <f>ImportsPaperSectorMinusCoreVPA!AR$25</f>
        <v>0.11893240499999999</v>
      </c>
      <c r="AR182" s="290">
        <f>ImportsPaperSectorMinusCoreVPA!AS$25</f>
        <v>0.110458773</v>
      </c>
      <c r="AS182" s="290">
        <f>ImportsPaperSectorMinusCoreVPA!AT$25</f>
        <v>0.11092508799999999</v>
      </c>
      <c r="AT182" s="290">
        <f>ImportsPaperSectorMinusCoreVPA!AU$25</f>
        <v>0.11501454</v>
      </c>
      <c r="AU182" s="290">
        <f>ImportsPaperSectorMinusCoreVPA!AV$25</f>
        <v>0.13735086100000002</v>
      </c>
      <c r="AV182" s="290">
        <f>ImportsPaperSectorMinusCoreVPA!AW$25</f>
        <v>0.11643356299999999</v>
      </c>
      <c r="AW182" s="290">
        <f>ImportsPaperSectorMinusCoreVPA!AX$25</f>
        <v>0.109570475</v>
      </c>
      <c r="AX182" s="290">
        <f>ImportsPaperSectorMinusCoreVPA!AY$25</f>
        <v>0.116223544</v>
      </c>
      <c r="AY182" s="290">
        <f>ImportsPaperSectorMinusCoreVPA!AZ$25</f>
        <v>0.11086517430599999</v>
      </c>
      <c r="AZ182" s="290">
        <f>ImportsPaperSectorMinusCoreVPA!BA$25</f>
        <v>8.4626933146999955E-2</v>
      </c>
      <c r="BA182" s="290">
        <f>ImportsPaperSectorMinusCoreVPA!BB$25</f>
        <v>8.3233544257000039E-2</v>
      </c>
      <c r="BB182" s="290">
        <f>ImportsPaperSectorMinusCoreVPA!BC$25</f>
        <v>0</v>
      </c>
      <c r="BC182" s="288">
        <f t="shared" si="216"/>
        <v>7.7074029104021627E-2</v>
      </c>
      <c r="BD182" s="288">
        <f t="shared" si="217"/>
        <v>7.939125397226518E-2</v>
      </c>
      <c r="BE182" s="288">
        <f t="shared" si="218"/>
        <v>7.920134661378038E-2</v>
      </c>
      <c r="BF182" s="288">
        <f t="shared" si="219"/>
        <v>7.4500584041574183E-2</v>
      </c>
      <c r="BG182" s="288">
        <f t="shared" si="220"/>
        <v>7.2229815610098308E-2</v>
      </c>
      <c r="BH182" s="288">
        <f t="shared" si="221"/>
        <v>5.5572495395304317E-2</v>
      </c>
      <c r="BI182" s="288">
        <f t="shared" si="222"/>
        <v>6.0067952647630304E-2</v>
      </c>
      <c r="BJ182" s="288">
        <f t="shared" si="223"/>
        <v>6.5518536406119932E-2</v>
      </c>
      <c r="BK182" s="288">
        <f t="shared" si="224"/>
        <v>6.0290627225440187E-2</v>
      </c>
      <c r="BL182" s="288">
        <f t="shared" si="225"/>
        <v>5.9770492302612319E-2</v>
      </c>
      <c r="BM182" s="288">
        <f t="shared" si="226"/>
        <v>6.0975747469999703E-2</v>
      </c>
      <c r="BN182" s="288">
        <f t="shared" si="227"/>
        <v>5.0412959366755022E-2</v>
      </c>
      <c r="BO182" s="288">
        <f t="shared" si="228"/>
        <v>5.3814095815142661E-2</v>
      </c>
      <c r="BP182" s="288">
        <f t="shared" si="229"/>
        <v>4.9959274889759278E-2</v>
      </c>
      <c r="BQ182" s="288">
        <f t="shared" si="230"/>
        <v>4.747900617987872E-2</v>
      </c>
    </row>
    <row r="183" spans="1:69">
      <c r="A183" s="287" t="str">
        <f t="shared" si="215"/>
        <v xml:space="preserve">USA </v>
      </c>
      <c r="B183" s="287"/>
      <c r="C183" s="287"/>
      <c r="D183" s="287"/>
      <c r="E183" s="287"/>
      <c r="F183" s="287"/>
      <c r="G183" s="287"/>
      <c r="H183" s="287"/>
      <c r="I183" s="287"/>
      <c r="J183" s="287"/>
      <c r="K183" s="287"/>
      <c r="L183" s="287"/>
      <c r="M183" s="287"/>
      <c r="N183" s="287"/>
      <c r="O183" s="287"/>
      <c r="P183" s="287"/>
      <c r="Q183" s="287"/>
      <c r="R183" s="287"/>
      <c r="S183" s="287"/>
      <c r="T183" s="287"/>
      <c r="U183" s="287"/>
      <c r="V183" s="287"/>
      <c r="W183" s="287"/>
      <c r="X183" s="287"/>
      <c r="Y183" s="287"/>
      <c r="Z183" s="287"/>
      <c r="AA183" s="287"/>
      <c r="AB183" s="287"/>
      <c r="AC183" s="290">
        <f>ImportsPaperSectorMinusCoreVPA!AD$12</f>
        <v>0.129969</v>
      </c>
      <c r="AD183" s="290">
        <f>ImportsPaperSectorMinusCoreVPA!AE$12</f>
        <v>0.10926300000000001</v>
      </c>
      <c r="AE183" s="290">
        <f>ImportsPaperSectorMinusCoreVPA!AF$12</f>
        <v>0.10594331200000001</v>
      </c>
      <c r="AF183" s="290">
        <f>ImportsPaperSectorMinusCoreVPA!AG$12</f>
        <v>9.1627398000000013E-2</v>
      </c>
      <c r="AG183" s="290">
        <f>ImportsPaperSectorMinusCoreVPA!AH$12</f>
        <v>0.10749905700000002</v>
      </c>
      <c r="AH183" s="290">
        <f>ImportsPaperSectorMinusCoreVPA!AI$12</f>
        <v>0.111486562</v>
      </c>
      <c r="AI183" s="290">
        <f>ImportsPaperSectorMinusCoreVPA!AJ$12</f>
        <v>0.11483993199999999</v>
      </c>
      <c r="AJ183" s="290">
        <f>ImportsPaperSectorMinusCoreVPA!AK$12</f>
        <v>0.14099616099999998</v>
      </c>
      <c r="AK183" s="290">
        <f>ImportsPaperSectorMinusCoreVPA!AL$12</f>
        <v>0.1481314856837766</v>
      </c>
      <c r="AL183" s="290">
        <f>ImportsPaperSectorMinusCoreVPA!AM$12</f>
        <v>0.111658831</v>
      </c>
      <c r="AM183" s="290">
        <f>ImportsPaperSectorMinusCoreVPA!AN$12</f>
        <v>0.16882234899999998</v>
      </c>
      <c r="AN183" s="290">
        <f>ImportsPaperSectorMinusCoreVPA!AO$12</f>
        <v>0.17968922600000004</v>
      </c>
      <c r="AO183" s="290">
        <f>ImportsPaperSectorMinusCoreVPA!AP$12</f>
        <v>0.165779755</v>
      </c>
      <c r="AP183" s="290">
        <f>ImportsPaperSectorMinusCoreVPA!AQ$12</f>
        <v>0.14954647199999999</v>
      </c>
      <c r="AQ183" s="290">
        <f>ImportsPaperSectorMinusCoreVPA!AR$12</f>
        <v>0.15668647899999999</v>
      </c>
      <c r="AR183" s="290">
        <f>ImportsPaperSectorMinusCoreVPA!AS$12</f>
        <v>0.118355298</v>
      </c>
      <c r="AS183" s="290">
        <f>ImportsPaperSectorMinusCoreVPA!AT$12</f>
        <v>0.118587026</v>
      </c>
      <c r="AT183" s="290">
        <f>ImportsPaperSectorMinusCoreVPA!AU$12</f>
        <v>0.12242891700000001</v>
      </c>
      <c r="AU183" s="290">
        <f>ImportsPaperSectorMinusCoreVPA!AV$12</f>
        <v>0.13084239300000003</v>
      </c>
      <c r="AV183" s="290">
        <f>ImportsPaperSectorMinusCoreVPA!AW$12</f>
        <v>0.115375641</v>
      </c>
      <c r="AW183" s="290">
        <f>ImportsPaperSectorMinusCoreVPA!AX$12</f>
        <v>9.5639096999999992E-2</v>
      </c>
      <c r="AX183" s="290">
        <f>ImportsPaperSectorMinusCoreVPA!AY$12</f>
        <v>0.112627454</v>
      </c>
      <c r="AY183" s="290">
        <f>ImportsPaperSectorMinusCoreVPA!AZ$12</f>
        <v>0.144150217429</v>
      </c>
      <c r="AZ183" s="290">
        <f>ImportsPaperSectorMinusCoreVPA!BA$12</f>
        <v>8.8729829302000005E-2</v>
      </c>
      <c r="BA183" s="290">
        <f>ImportsPaperSectorMinusCoreVPA!BB$12</f>
        <v>9.6887297302999983E-2</v>
      </c>
      <c r="BB183" s="290">
        <f>ImportsPaperSectorMinusCoreVPA!BC$12</f>
        <v>0</v>
      </c>
      <c r="BC183" s="288">
        <f t="shared" si="216"/>
        <v>7.9300698789323498E-2</v>
      </c>
      <c r="BD183" s="288">
        <f t="shared" si="217"/>
        <v>7.6984047369813055E-2</v>
      </c>
      <c r="BE183" s="288">
        <f t="shared" si="218"/>
        <v>8.3048457836868539E-2</v>
      </c>
      <c r="BF183" s="288">
        <f t="shared" si="219"/>
        <v>8.3635555291108041E-2</v>
      </c>
      <c r="BG183" s="288">
        <f t="shared" si="220"/>
        <v>7.8638865072507169E-2</v>
      </c>
      <c r="BH183" s="288">
        <f t="shared" si="221"/>
        <v>7.5315311666893925E-2</v>
      </c>
      <c r="BI183" s="288">
        <f t="shared" si="222"/>
        <v>7.9136010081490571E-2</v>
      </c>
      <c r="BJ183" s="288">
        <f t="shared" si="223"/>
        <v>7.0202354147734139E-2</v>
      </c>
      <c r="BK183" s="288">
        <f t="shared" si="224"/>
        <v>6.4455086827062816E-2</v>
      </c>
      <c r="BL183" s="288">
        <f t="shared" si="225"/>
        <v>6.3623578733312008E-2</v>
      </c>
      <c r="BM183" s="288">
        <f t="shared" si="226"/>
        <v>5.8086368413361879E-2</v>
      </c>
      <c r="BN183" s="288">
        <f t="shared" si="227"/>
        <v>4.995490434013701E-2</v>
      </c>
      <c r="BO183" s="288">
        <f t="shared" si="228"/>
        <v>4.6971882978801748E-2</v>
      </c>
      <c r="BP183" s="288">
        <f t="shared" si="229"/>
        <v>4.8413477518115589E-2</v>
      </c>
      <c r="BQ183" s="288">
        <f t="shared" si="230"/>
        <v>6.1733624711145664E-2</v>
      </c>
    </row>
    <row r="184" spans="1:69">
      <c r="A184" s="287" t="str">
        <f t="shared" si="215"/>
        <v>Others</v>
      </c>
      <c r="B184" s="290"/>
      <c r="C184" s="290"/>
      <c r="D184" s="290"/>
      <c r="E184" s="290"/>
      <c r="F184" s="290"/>
      <c r="G184" s="290"/>
      <c r="H184" s="290"/>
      <c r="I184" s="290"/>
      <c r="J184" s="290"/>
      <c r="K184" s="290"/>
      <c r="L184" s="290"/>
      <c r="M184" s="290"/>
      <c r="N184" s="290"/>
      <c r="O184" s="290"/>
      <c r="P184" s="290"/>
      <c r="Q184" s="290"/>
      <c r="R184" s="290"/>
      <c r="S184" s="290"/>
      <c r="T184" s="290"/>
      <c r="U184" s="290"/>
      <c r="V184" s="290"/>
      <c r="W184" s="290"/>
      <c r="X184" s="290"/>
      <c r="Y184" s="290"/>
      <c r="Z184" s="290"/>
      <c r="AA184" s="290"/>
      <c r="AC184" s="290">
        <f t="shared" ref="AC184:BB184" si="231">AC159-SUM(AC176:AC183)</f>
        <v>0.39887842399999995</v>
      </c>
      <c r="AD184" s="290">
        <f t="shared" si="231"/>
        <v>0.28391573400000036</v>
      </c>
      <c r="AE184" s="290">
        <f t="shared" si="231"/>
        <v>0.30131810199999953</v>
      </c>
      <c r="AF184" s="290">
        <f t="shared" si="231"/>
        <v>0.2767440459999998</v>
      </c>
      <c r="AG184" s="290">
        <f t="shared" si="231"/>
        <v>0.32608123100000008</v>
      </c>
      <c r="AH184" s="290">
        <f t="shared" si="231"/>
        <v>0.31684686800000006</v>
      </c>
      <c r="AI184" s="290">
        <f t="shared" si="231"/>
        <v>0.37550650399999941</v>
      </c>
      <c r="AJ184" s="290">
        <f t="shared" si="231"/>
        <v>0.4303374402857143</v>
      </c>
      <c r="AK184" s="290">
        <f t="shared" si="231"/>
        <v>0.44943366330292212</v>
      </c>
      <c r="AL184" s="290">
        <f t="shared" si="231"/>
        <v>0.33585976200000056</v>
      </c>
      <c r="AM184" s="290">
        <f t="shared" si="231"/>
        <v>0.4527839771173805</v>
      </c>
      <c r="AN184" s="290">
        <f t="shared" si="231"/>
        <v>0.49113461199999953</v>
      </c>
      <c r="AO184" s="290">
        <f t="shared" si="231"/>
        <v>0.47873317000000015</v>
      </c>
      <c r="AP184" s="290">
        <f t="shared" si="231"/>
        <v>0.43902283600000036</v>
      </c>
      <c r="AQ184" s="290">
        <f t="shared" si="231"/>
        <v>0.43796813400000034</v>
      </c>
      <c r="AR184" s="290">
        <f t="shared" si="231"/>
        <v>0.36454979599999926</v>
      </c>
      <c r="AS184" s="290">
        <f t="shared" si="231"/>
        <v>0.38371018499999954</v>
      </c>
      <c r="AT184" s="290">
        <f t="shared" si="231"/>
        <v>0.41649056599999934</v>
      </c>
      <c r="AU184" s="290">
        <f t="shared" si="231"/>
        <v>0.52160940799999977</v>
      </c>
      <c r="AV184" s="290">
        <f t="shared" si="231"/>
        <v>0.4537936109999996</v>
      </c>
      <c r="AW184" s="290">
        <f t="shared" ref="AW184:AX184" si="232">AW159-SUM(AW176:AW183)</f>
        <v>0.4093148390000001</v>
      </c>
      <c r="AX184" s="290">
        <f t="shared" si="232"/>
        <v>0.55079378499999954</v>
      </c>
      <c r="AY184" s="290">
        <f>AY159-SUM(AY176:AY183)</f>
        <v>0.48796219962099996</v>
      </c>
      <c r="AZ184" s="290">
        <f t="shared" si="231"/>
        <v>0.40809592669800021</v>
      </c>
      <c r="BA184" s="290">
        <f t="shared" si="231"/>
        <v>0.4029107584820002</v>
      </c>
      <c r="BB184" s="290">
        <f t="shared" si="231"/>
        <v>0</v>
      </c>
      <c r="BC184" s="288">
        <f t="shared" si="216"/>
        <v>0.24059978467677384</v>
      </c>
      <c r="BD184" s="288">
        <f t="shared" si="217"/>
        <v>0.23156111877458382</v>
      </c>
      <c r="BE184" s="288">
        <f t="shared" si="218"/>
        <v>0.22273716279615577</v>
      </c>
      <c r="BF184" s="288">
        <f t="shared" si="219"/>
        <v>0.22859643236096328</v>
      </c>
      <c r="BG184" s="288">
        <f t="shared" si="220"/>
        <v>0.2270906550764516</v>
      </c>
      <c r="BH184" s="288">
        <f t="shared" si="221"/>
        <v>0.22110278684624327</v>
      </c>
      <c r="BI184" s="288">
        <f t="shared" si="222"/>
        <v>0.22120000965492143</v>
      </c>
      <c r="BJ184" s="288">
        <f t="shared" si="223"/>
        <v>0.2162324316337422</v>
      </c>
      <c r="BK184" s="288">
        <f t="shared" si="224"/>
        <v>0.20855631619097445</v>
      </c>
      <c r="BL184" s="288">
        <f t="shared" si="225"/>
        <v>0.2164408619050566</v>
      </c>
      <c r="BM184" s="288">
        <f t="shared" si="226"/>
        <v>0.23156406380433267</v>
      </c>
      <c r="BN184" s="288">
        <f t="shared" si="227"/>
        <v>0.19648182433647607</v>
      </c>
      <c r="BO184" s="288">
        <f t="shared" si="228"/>
        <v>0.20102959273021037</v>
      </c>
      <c r="BP184" s="288">
        <f t="shared" si="229"/>
        <v>0.23676147848654441</v>
      </c>
      <c r="BQ184" s="288">
        <f t="shared" si="230"/>
        <v>0.20897419262974837</v>
      </c>
    </row>
    <row r="185" spans="1:69">
      <c r="AC185" s="287"/>
      <c r="AD185" s="287"/>
      <c r="AE185" s="287"/>
      <c r="AF185" s="287"/>
      <c r="AG185" s="287"/>
      <c r="AH185" s="287"/>
      <c r="AI185" s="287"/>
      <c r="AJ185" s="287"/>
      <c r="AK185" s="287"/>
      <c r="AL185" s="287"/>
      <c r="AM185" s="287"/>
      <c r="AN185" s="287"/>
      <c r="AO185" s="287"/>
      <c r="AP185" s="287"/>
      <c r="AQ185" s="287"/>
      <c r="AR185" s="287"/>
      <c r="AS185" s="287"/>
      <c r="AT185" s="287"/>
      <c r="AU185" s="287"/>
      <c r="AV185" s="287"/>
      <c r="AW185" s="287"/>
      <c r="AX185" s="287"/>
      <c r="AY185" s="287"/>
      <c r="AZ185" s="287"/>
      <c r="BA185" s="287"/>
      <c r="BB185" s="287"/>
    </row>
    <row r="186" spans="1:69" ht="13">
      <c r="A186" s="239" t="s">
        <v>151</v>
      </c>
    </row>
    <row r="187" spans="1:69" ht="13">
      <c r="B187" s="327" t="s">
        <v>235</v>
      </c>
      <c r="C187" s="326"/>
      <c r="D187" s="326"/>
      <c r="E187" s="326"/>
      <c r="F187" s="326"/>
      <c r="G187" s="326"/>
      <c r="H187" s="326"/>
      <c r="I187" s="326"/>
      <c r="J187" s="326"/>
      <c r="K187" s="326"/>
      <c r="L187" s="326"/>
      <c r="M187" s="326"/>
      <c r="N187" s="326"/>
      <c r="O187" s="326"/>
      <c r="P187" s="326"/>
      <c r="Q187" s="326"/>
      <c r="R187" s="326"/>
      <c r="S187" s="326"/>
      <c r="T187" s="326"/>
      <c r="U187" s="326"/>
      <c r="V187" s="326"/>
      <c r="W187" s="326"/>
      <c r="X187" s="326"/>
      <c r="Y187" s="326"/>
      <c r="Z187" s="326"/>
      <c r="AA187" s="326"/>
      <c r="AC187" s="326" t="s">
        <v>68</v>
      </c>
      <c r="AD187" s="326"/>
      <c r="AE187" s="326"/>
      <c r="AF187" s="326"/>
      <c r="AG187" s="326"/>
      <c r="AH187" s="326"/>
      <c r="AI187" s="326"/>
      <c r="AJ187" s="326"/>
      <c r="AK187" s="326"/>
      <c r="AL187" s="326"/>
      <c r="AM187" s="326"/>
      <c r="AN187" s="326"/>
      <c r="AO187" s="326"/>
      <c r="AP187" s="326"/>
      <c r="AQ187" s="326"/>
      <c r="AR187" s="326"/>
      <c r="AS187" s="326"/>
      <c r="AT187" s="326"/>
      <c r="AU187" s="326"/>
      <c r="AV187" s="326"/>
      <c r="AW187" s="326"/>
      <c r="AX187" s="326"/>
      <c r="AY187" s="326"/>
      <c r="AZ187" s="326"/>
      <c r="BA187" s="326"/>
      <c r="BB187" s="326"/>
    </row>
    <row r="188" spans="1:69">
      <c r="A188" s="286" t="s">
        <v>4</v>
      </c>
      <c r="B188" s="292">
        <f>ImportsLogs!C$5</f>
        <v>0.84426699999999988</v>
      </c>
      <c r="C188" s="292">
        <f>ImportsLogs!D$5</f>
        <v>0.75997789999999998</v>
      </c>
      <c r="D188" s="292">
        <f>ImportsLogs!E$5</f>
        <v>0.43755899999999986</v>
      </c>
      <c r="E188" s="292">
        <f>ImportsLogs!F$5</f>
        <v>0.10168788599999999</v>
      </c>
      <c r="F188" s="292">
        <f>ImportsLogs!G$5</f>
        <v>9.2897362999999983E-2</v>
      </c>
      <c r="G188" s="292">
        <f>ImportsLogs!H$5</f>
        <v>8.588310987144257E-2</v>
      </c>
      <c r="H188" s="292">
        <f>ImportsLogs!I$5</f>
        <v>0.13528628343892424</v>
      </c>
      <c r="I188" s="292">
        <f>ImportsLogs!J$5</f>
        <v>8.8677157403409687E-2</v>
      </c>
      <c r="J188" s="292">
        <f>ImportsLogs!K$5</f>
        <v>7.9993031833333339E-2</v>
      </c>
      <c r="K188" s="292">
        <f>ImportsLogs!L$5</f>
        <v>3.1427544799999999E-2</v>
      </c>
      <c r="L188" s="292">
        <f>ImportsLogs!M$5</f>
        <v>5.085924E-2</v>
      </c>
      <c r="M188" s="292">
        <f>ImportsLogs!N$5</f>
        <v>0.13766300000000001</v>
      </c>
      <c r="N188" s="292">
        <f>ImportsLogs!O$5</f>
        <v>8.8799000000000003E-2</v>
      </c>
      <c r="O188" s="292">
        <f>ImportsLogs!P$5</f>
        <v>4.5964205399999992E-2</v>
      </c>
      <c r="P188" s="292">
        <f>ImportsLogs!Q$5</f>
        <v>5.061199999999999E-2</v>
      </c>
      <c r="Q188" s="292">
        <f>ImportsLogs!R$5</f>
        <v>2.8732999999999998E-2</v>
      </c>
      <c r="R188" s="292">
        <f>ImportsLogs!S$5</f>
        <v>1.3527859999999999E-2</v>
      </c>
      <c r="S188" s="292">
        <f>ImportsLogs!T$5</f>
        <v>1.0078999999999998E-2</v>
      </c>
      <c r="T188" s="292">
        <f>ImportsLogs!U$5</f>
        <v>0.25796800000000003</v>
      </c>
      <c r="U188" s="292">
        <f>ImportsLogs!V$5</f>
        <v>0.14845500000000003</v>
      </c>
      <c r="V188" s="292">
        <f>ImportsLogs!W$5</f>
        <v>0.33455460833333334</v>
      </c>
      <c r="W188" s="292">
        <f>ImportsLogs!X$5</f>
        <v>0.42301100000000003</v>
      </c>
      <c r="X188" s="292">
        <f>ImportsLogs!Y$5</f>
        <v>0.32173624471199996</v>
      </c>
      <c r="Y188" s="292">
        <f>ImportsLogs!Z$5</f>
        <v>0.15600155014766667</v>
      </c>
      <c r="Z188" s="292">
        <f>ImportsLogs!AA$5</f>
        <v>5.4077861000000005E-2</v>
      </c>
      <c r="AA188" s="292">
        <f>ImportsLogs!AB$5</f>
        <v>0</v>
      </c>
      <c r="AB188" s="292"/>
      <c r="AC188" s="293">
        <f>1000*ImportsLogs!AD$5</f>
        <v>60.733000000000004</v>
      </c>
      <c r="AD188" s="293">
        <f>1000*ImportsLogs!AE$5</f>
        <v>67.391000000000005</v>
      </c>
      <c r="AE188" s="293">
        <f>1000*ImportsLogs!AF$5</f>
        <v>53.947000000000003</v>
      </c>
      <c r="AF188" s="293">
        <f>1000*ImportsLogs!AG$5</f>
        <v>27.582000000000004</v>
      </c>
      <c r="AG188" s="293">
        <f>1000*ImportsLogs!AH$5</f>
        <v>31.499000000000006</v>
      </c>
      <c r="AH188" s="293">
        <f>1000*ImportsLogs!AI$5</f>
        <v>27.270264473051871</v>
      </c>
      <c r="AI188" s="293">
        <f>1000*ImportsLogs!AJ$5</f>
        <v>36.164150734148599</v>
      </c>
      <c r="AJ188" s="293">
        <f>1000*ImportsLogs!AK$5</f>
        <v>23.333907061808411</v>
      </c>
      <c r="AK188" s="293">
        <f>1000*ImportsLogs!AL$5</f>
        <v>33.405752909605191</v>
      </c>
      <c r="AL188" s="293">
        <f>1000*ImportsLogs!AM$5</f>
        <v>12.441105024837025</v>
      </c>
      <c r="AM188" s="293">
        <f>1000*ImportsLogs!AN$5</f>
        <v>17.249668126650633</v>
      </c>
      <c r="AN188" s="293">
        <f>1000*ImportsLogs!AO$5</f>
        <v>27.919449000000004</v>
      </c>
      <c r="AO188" s="293">
        <f>1000*ImportsLogs!AP$5</f>
        <v>19.131713999999995</v>
      </c>
      <c r="AP188" s="293">
        <f>1000*ImportsLogs!AQ$5</f>
        <v>15.123526</v>
      </c>
      <c r="AQ188" s="293">
        <f>1000*ImportsLogs!AR$5</f>
        <v>20.929579</v>
      </c>
      <c r="AR188" s="293">
        <f>1000*ImportsLogs!AS$5</f>
        <v>8.2186180000000011</v>
      </c>
      <c r="AS188" s="293">
        <f>1000*ImportsLogs!AT$5</f>
        <v>5.986243</v>
      </c>
      <c r="AT188" s="293">
        <f>1000*ImportsLogs!AU$5</f>
        <v>6.2655049999999992</v>
      </c>
      <c r="AU188" s="293">
        <f>1000*ImportsLogs!AV$5</f>
        <v>38.767556000000013</v>
      </c>
      <c r="AV188" s="293">
        <f>1000*ImportsLogs!AW$5</f>
        <v>21.904742999999986</v>
      </c>
      <c r="AW188" s="293">
        <f>1000*ImportsLogs!AX$5</f>
        <v>35.351649000000009</v>
      </c>
      <c r="AX188" s="293">
        <f>1000*ImportsLogs!AY$5</f>
        <v>53.808956999999985</v>
      </c>
      <c r="AY188" s="293">
        <f>1000*ImportsLogs!AZ$5</f>
        <v>48.846205812000008</v>
      </c>
      <c r="AZ188" s="293">
        <f>1000*ImportsLogs!BA$5</f>
        <v>20.860923959000001</v>
      </c>
      <c r="BA188" s="293">
        <f>1000*ImportsLogs!BB$5</f>
        <v>9.1851201049999993</v>
      </c>
      <c r="BB188" s="293">
        <f>1000*ImportsLogs!BC$5</f>
        <v>0</v>
      </c>
    </row>
    <row r="189" spans="1:69">
      <c r="B189" s="240">
        <v>2000</v>
      </c>
      <c r="C189" s="240">
        <f>1+B189</f>
        <v>2001</v>
      </c>
      <c r="D189" s="240">
        <f t="shared" ref="D189:AA189" si="233">1+C189</f>
        <v>2002</v>
      </c>
      <c r="E189" s="240">
        <f t="shared" si="233"/>
        <v>2003</v>
      </c>
      <c r="F189" s="240">
        <f t="shared" si="233"/>
        <v>2004</v>
      </c>
      <c r="G189" s="240">
        <f t="shared" si="233"/>
        <v>2005</v>
      </c>
      <c r="H189" s="240">
        <f t="shared" si="233"/>
        <v>2006</v>
      </c>
      <c r="I189" s="240">
        <f t="shared" si="233"/>
        <v>2007</v>
      </c>
      <c r="J189" s="240">
        <f t="shared" si="233"/>
        <v>2008</v>
      </c>
      <c r="K189" s="240">
        <f t="shared" si="233"/>
        <v>2009</v>
      </c>
      <c r="L189" s="240">
        <f t="shared" si="233"/>
        <v>2010</v>
      </c>
      <c r="M189" s="240">
        <f t="shared" si="233"/>
        <v>2011</v>
      </c>
      <c r="N189" s="240">
        <f t="shared" si="233"/>
        <v>2012</v>
      </c>
      <c r="O189" s="240">
        <f t="shared" si="233"/>
        <v>2013</v>
      </c>
      <c r="P189" s="240">
        <f t="shared" si="233"/>
        <v>2014</v>
      </c>
      <c r="Q189" s="240">
        <f t="shared" si="233"/>
        <v>2015</v>
      </c>
      <c r="R189" s="240">
        <f t="shared" si="233"/>
        <v>2016</v>
      </c>
      <c r="S189" s="240">
        <f t="shared" si="233"/>
        <v>2017</v>
      </c>
      <c r="T189" s="240">
        <f t="shared" si="233"/>
        <v>2018</v>
      </c>
      <c r="U189" s="240">
        <f t="shared" si="233"/>
        <v>2019</v>
      </c>
      <c r="V189" s="240">
        <f t="shared" ref="V189" si="234">1+U189</f>
        <v>2020</v>
      </c>
      <c r="W189" s="240">
        <f t="shared" ref="W189" si="235">1+V189</f>
        <v>2021</v>
      </c>
      <c r="X189" s="240">
        <f>1+W189</f>
        <v>2022</v>
      </c>
      <c r="Y189" s="240">
        <f t="shared" si="233"/>
        <v>2023</v>
      </c>
      <c r="Z189" s="240">
        <f t="shared" si="233"/>
        <v>2024</v>
      </c>
      <c r="AA189" s="240">
        <f t="shared" si="233"/>
        <v>2025</v>
      </c>
      <c r="AC189" s="240">
        <v>2000</v>
      </c>
      <c r="AD189" s="240">
        <f t="shared" ref="AD189:BB189" si="236">1+AC189</f>
        <v>2001</v>
      </c>
      <c r="AE189" s="240">
        <f t="shared" si="236"/>
        <v>2002</v>
      </c>
      <c r="AF189" s="240">
        <f t="shared" si="236"/>
        <v>2003</v>
      </c>
      <c r="AG189" s="240">
        <f t="shared" si="236"/>
        <v>2004</v>
      </c>
      <c r="AH189" s="240">
        <f t="shared" si="236"/>
        <v>2005</v>
      </c>
      <c r="AI189" s="240">
        <f t="shared" si="236"/>
        <v>2006</v>
      </c>
      <c r="AJ189" s="240">
        <f t="shared" si="236"/>
        <v>2007</v>
      </c>
      <c r="AK189" s="240">
        <f t="shared" si="236"/>
        <v>2008</v>
      </c>
      <c r="AL189" s="240">
        <f t="shared" si="236"/>
        <v>2009</v>
      </c>
      <c r="AM189" s="240">
        <f t="shared" si="236"/>
        <v>2010</v>
      </c>
      <c r="AN189" s="240">
        <f t="shared" si="236"/>
        <v>2011</v>
      </c>
      <c r="AO189" s="240">
        <f t="shared" si="236"/>
        <v>2012</v>
      </c>
      <c r="AP189" s="240">
        <f t="shared" si="236"/>
        <v>2013</v>
      </c>
      <c r="AQ189" s="240">
        <f t="shared" si="236"/>
        <v>2014</v>
      </c>
      <c r="AR189" s="240">
        <f t="shared" si="236"/>
        <v>2015</v>
      </c>
      <c r="AS189" s="240">
        <f t="shared" si="236"/>
        <v>2016</v>
      </c>
      <c r="AT189" s="240">
        <f t="shared" si="236"/>
        <v>2017</v>
      </c>
      <c r="AU189" s="240">
        <f t="shared" si="236"/>
        <v>2018</v>
      </c>
      <c r="AV189" s="240">
        <f t="shared" si="236"/>
        <v>2019</v>
      </c>
      <c r="AW189" s="240">
        <f t="shared" ref="AW189" si="237">1+AV189</f>
        <v>2020</v>
      </c>
      <c r="AX189" s="240">
        <f t="shared" ref="AX189" si="238">1+AW189</f>
        <v>2021</v>
      </c>
      <c r="AY189" s="240">
        <f>1+AX189</f>
        <v>2022</v>
      </c>
      <c r="AZ189" s="240">
        <f t="shared" si="236"/>
        <v>2023</v>
      </c>
      <c r="BA189" s="240">
        <f t="shared" si="236"/>
        <v>2024</v>
      </c>
      <c r="BB189" s="240">
        <f t="shared" si="236"/>
        <v>2025</v>
      </c>
    </row>
    <row r="190" spans="1:69">
      <c r="A190" s="286" t="s">
        <v>222</v>
      </c>
      <c r="B190" s="292">
        <f>ImportsLogs!C$19</f>
        <v>1.794E-3</v>
      </c>
      <c r="C190" s="292">
        <f>ImportsLogs!D$19</f>
        <v>9.3499999999999996E-4</v>
      </c>
      <c r="D190" s="292">
        <f>ImportsLogs!E$19</f>
        <v>1.1415999999999999E-2</v>
      </c>
      <c r="E190" s="292">
        <f>ImportsLogs!F$19</f>
        <v>6.8599999999999998E-3</v>
      </c>
      <c r="F190" s="292">
        <f>ImportsLogs!G$19</f>
        <v>5.3526200000000006E-3</v>
      </c>
      <c r="G190" s="292">
        <f>ImportsLogs!H$19</f>
        <v>9.7997801532549514E-3</v>
      </c>
      <c r="H190" s="292">
        <f>ImportsLogs!I$19</f>
        <v>6.6760845243481037E-3</v>
      </c>
      <c r="I190" s="292">
        <f>ImportsLogs!J$19</f>
        <v>8.0132081754690655E-3</v>
      </c>
      <c r="J190" s="292">
        <f>ImportsLogs!K$19</f>
        <v>3.4144086666666662E-3</v>
      </c>
      <c r="K190" s="292">
        <f>ImportsLogs!L$19</f>
        <v>1.4659999999999999E-3</v>
      </c>
      <c r="L190" s="292">
        <f>ImportsLogs!M$19</f>
        <v>3.1570000000000001E-3</v>
      </c>
      <c r="M190" s="292">
        <f>ImportsLogs!N$19</f>
        <v>2.9779999999999997E-3</v>
      </c>
      <c r="N190" s="292">
        <f>ImportsLogs!O$19</f>
        <v>3.4349999999999997E-3</v>
      </c>
      <c r="O190" s="292">
        <f>ImportsLogs!P$19</f>
        <v>4.0616655333333331E-3</v>
      </c>
      <c r="P190" s="292">
        <f>ImportsLogs!Q$19</f>
        <v>2.7060000000000001E-3</v>
      </c>
      <c r="Q190" s="292">
        <f>ImportsLogs!R$19</f>
        <v>2.8449999999999999E-3</v>
      </c>
      <c r="R190" s="292">
        <f>ImportsLogs!S$19</f>
        <v>2.3739999999999998E-3</v>
      </c>
      <c r="S190" s="292">
        <f>ImportsLogs!T$19</f>
        <v>1.1659999999999999E-3</v>
      </c>
      <c r="T190" s="292">
        <f>ImportsLogs!U$19</f>
        <v>1.4689999999999998E-3</v>
      </c>
      <c r="U190" s="292">
        <f>ImportsLogs!V$19</f>
        <v>9.2599999999999996E-4</v>
      </c>
      <c r="V190" s="292">
        <f>ImportsLogs!W$19</f>
        <v>8.8600000000000007E-4</v>
      </c>
      <c r="W190" s="292">
        <f>ImportsLogs!X$19</f>
        <v>1.3469999999999999E-3</v>
      </c>
      <c r="X190" s="292">
        <f>ImportsLogs!Y$19</f>
        <v>6.4078154500000009E-4</v>
      </c>
      <c r="Y190" s="292">
        <f>ImportsLogs!Z$19</f>
        <v>8.4223678999999999E-4</v>
      </c>
      <c r="Z190" s="292">
        <f>ImportsLogs!AA$19</f>
        <v>5.7173999999999994E-4</v>
      </c>
      <c r="AA190" s="292">
        <f>ImportsLogs!AB$19</f>
        <v>0</v>
      </c>
      <c r="AB190" s="292"/>
      <c r="AC190" s="293"/>
      <c r="AD190" s="293"/>
      <c r="AE190" s="293"/>
      <c r="AF190" s="293"/>
      <c r="AG190" s="293"/>
      <c r="AH190" s="293"/>
      <c r="AI190" s="293"/>
      <c r="AJ190" s="293"/>
      <c r="AK190" s="293"/>
      <c r="AL190" s="293"/>
      <c r="AM190" s="293"/>
      <c r="AN190" s="293"/>
      <c r="AO190" s="293"/>
      <c r="AP190" s="293"/>
      <c r="AQ190" s="293"/>
      <c r="AR190" s="293"/>
      <c r="AS190" s="293"/>
      <c r="AT190" s="293"/>
      <c r="AU190" s="293"/>
      <c r="AV190" s="293"/>
      <c r="AW190" s="293"/>
      <c r="AX190" s="293"/>
      <c r="AY190" s="293"/>
      <c r="AZ190" s="293"/>
      <c r="BA190" s="293"/>
      <c r="BB190" s="293"/>
      <c r="BC190" s="288">
        <f t="shared" ref="BC190:BG194" si="239">J190/J$188</f>
        <v>4.2683826183518549E-2</v>
      </c>
      <c r="BD190" s="288">
        <f t="shared" si="239"/>
        <v>4.6646978290203561E-2</v>
      </c>
      <c r="BE190" s="288">
        <f t="shared" si="239"/>
        <v>6.2073283045519359E-2</v>
      </c>
      <c r="BF190" s="288">
        <f t="shared" si="239"/>
        <v>2.1632537428357652E-2</v>
      </c>
      <c r="BG190" s="288">
        <f t="shared" si="239"/>
        <v>3.8682868050315879E-2</v>
      </c>
      <c r="BH190" s="288">
        <f t="shared" ref="BH190:BH194" si="240">O190/O$188</f>
        <v>8.8365838112222289E-2</v>
      </c>
      <c r="BI190" s="288">
        <f t="shared" ref="BI190:BI194" si="241">P190/P$188</f>
        <v>5.3465581285070743E-2</v>
      </c>
      <c r="BJ190" s="288">
        <f t="shared" ref="BJ190:BJ194" si="242">Q190/Q$188</f>
        <v>9.9015069780391887E-2</v>
      </c>
      <c r="BK190" s="288">
        <f t="shared" ref="BK190:BK194" si="243">R190/R$188</f>
        <v>0.17548969312219376</v>
      </c>
      <c r="BL190" s="288">
        <f t="shared" ref="BL190:BL194" si="244">S190/S$188</f>
        <v>0.11568607996825084</v>
      </c>
      <c r="BM190" s="288">
        <f t="shared" ref="BM190:BM194" si="245">T190/T$188</f>
        <v>5.6945047447745445E-3</v>
      </c>
      <c r="BN190" s="288">
        <f t="shared" ref="BN190:BN194" si="246">U190/U$188</f>
        <v>6.237580411572529E-3</v>
      </c>
      <c r="BO190" s="288">
        <f t="shared" ref="BO190:BO194" si="247">V190/V$188</f>
        <v>2.6482971028670881E-3</v>
      </c>
      <c r="BP190" s="288">
        <f t="shared" ref="BP190:BP194" si="248">W190/W$188</f>
        <v>3.184314355891454E-3</v>
      </c>
      <c r="BQ190" s="288">
        <f t="shared" ref="BQ190:BQ194" si="249">X190/X$188</f>
        <v>1.991636178801028E-3</v>
      </c>
    </row>
    <row r="191" spans="1:69">
      <c r="A191" s="292" t="str">
        <f>ImportsLogs!B$21</f>
        <v xml:space="preserve">Australia </v>
      </c>
      <c r="B191" s="292">
        <f>ImportsLogs!C$21</f>
        <v>0</v>
      </c>
      <c r="C191" s="292">
        <f>ImportsLogs!D$21</f>
        <v>0</v>
      </c>
      <c r="D191" s="292">
        <f>ImportsLogs!E$21</f>
        <v>1.0900000000000001E-4</v>
      </c>
      <c r="E191" s="292">
        <f>ImportsLogs!F$21</f>
        <v>1.3899999999999999E-4</v>
      </c>
      <c r="F191" s="292">
        <f>ImportsLogs!G$21</f>
        <v>1.4300000000000001E-4</v>
      </c>
      <c r="G191" s="292">
        <f>ImportsLogs!H$21</f>
        <v>2.8299999999999999E-4</v>
      </c>
      <c r="H191" s="292">
        <f>ImportsLogs!I$21</f>
        <v>3.6051E-2</v>
      </c>
      <c r="I191" s="292">
        <f>ImportsLogs!J$21</f>
        <v>2.8808999999999998E-2</v>
      </c>
      <c r="J191" s="292">
        <f>ImportsLogs!K$21</f>
        <v>6.3699999999999998E-4</v>
      </c>
      <c r="K191" s="292">
        <f>ImportsLogs!L$21</f>
        <v>7.5600000000000005E-4</v>
      </c>
      <c r="L191" s="292">
        <f>ImportsLogs!M$21</f>
        <v>1.1644999999999999E-2</v>
      </c>
      <c r="M191" s="292">
        <f>ImportsLogs!N$21</f>
        <v>2.9933999999999999E-2</v>
      </c>
      <c r="N191" s="292">
        <f>ImportsLogs!O$21</f>
        <v>3.3299999999999996E-4</v>
      </c>
      <c r="O191" s="292">
        <f>ImportsLogs!P$21</f>
        <v>1.3080221999999999E-3</v>
      </c>
      <c r="P191" s="292">
        <f>ImportsLogs!Q$21</f>
        <v>3.0600000000000001E-4</v>
      </c>
      <c r="Q191" s="292">
        <f>ImportsLogs!R$21</f>
        <v>7.5999999999999993E-4</v>
      </c>
      <c r="R191" s="292">
        <f>ImportsLogs!S$21</f>
        <v>1.3269999999999998E-3</v>
      </c>
      <c r="S191" s="292">
        <f>ImportsLogs!T$21</f>
        <v>1.0089999999999999E-3</v>
      </c>
      <c r="T191" s="292">
        <f>ImportsLogs!U$21</f>
        <v>0.20958399999999999</v>
      </c>
      <c r="U191" s="292">
        <f>ImportsLogs!V$21</f>
        <v>0.10329199999999999</v>
      </c>
      <c r="V191" s="292">
        <f>ImportsLogs!W$21</f>
        <v>0.251218</v>
      </c>
      <c r="W191" s="292">
        <f>ImportsLogs!X$21</f>
        <v>0.34680899999999998</v>
      </c>
      <c r="X191" s="292">
        <f>ImportsLogs!Y$21</f>
        <v>0.18644672723366665</v>
      </c>
      <c r="Y191" s="292">
        <f>ImportsLogs!Z$21</f>
        <v>0.12064642760000001</v>
      </c>
      <c r="Z191" s="292">
        <f>ImportsLogs!AA$21</f>
        <v>1.8791245000000002E-2</v>
      </c>
      <c r="AA191" s="292">
        <f>ImportsLogs!AB$21</f>
        <v>0</v>
      </c>
      <c r="AB191" s="292"/>
      <c r="AC191" s="293"/>
      <c r="AD191" s="293"/>
      <c r="AE191" s="293"/>
      <c r="AF191" s="293"/>
      <c r="AG191" s="293"/>
      <c r="AH191" s="293"/>
      <c r="AI191" s="293"/>
      <c r="AJ191" s="293"/>
      <c r="AK191" s="293"/>
      <c r="AL191" s="293"/>
      <c r="AM191" s="293"/>
      <c r="AN191" s="293"/>
      <c r="AO191" s="293"/>
      <c r="AP191" s="293"/>
      <c r="AQ191" s="293"/>
      <c r="AR191" s="293"/>
      <c r="AS191" s="293"/>
      <c r="AT191" s="293"/>
      <c r="AU191" s="293"/>
      <c r="AV191" s="293"/>
      <c r="AW191" s="293"/>
      <c r="AX191" s="293"/>
      <c r="AY191" s="293"/>
      <c r="AZ191" s="293"/>
      <c r="BA191" s="293"/>
      <c r="BB191" s="293"/>
      <c r="BC191" s="288">
        <f t="shared" si="239"/>
        <v>7.9631936107534829E-3</v>
      </c>
      <c r="BD191" s="288">
        <f t="shared" si="239"/>
        <v>2.405533123287442E-2</v>
      </c>
      <c r="BE191" s="288">
        <f t="shared" si="239"/>
        <v>0.22896527749923121</v>
      </c>
      <c r="BF191" s="288">
        <f t="shared" si="239"/>
        <v>0.21744404814656079</v>
      </c>
      <c r="BG191" s="288">
        <f t="shared" si="239"/>
        <v>3.7500422302052944E-3</v>
      </c>
      <c r="BH191" s="288">
        <f t="shared" si="240"/>
        <v>2.845740916474105E-2</v>
      </c>
      <c r="BI191" s="288">
        <f t="shared" si="241"/>
        <v>6.0459969967596632E-3</v>
      </c>
      <c r="BJ191" s="288">
        <f t="shared" si="242"/>
        <v>2.645042285873386E-2</v>
      </c>
      <c r="BK191" s="288">
        <f t="shared" si="243"/>
        <v>9.8093859634857242E-2</v>
      </c>
      <c r="BL191" s="288">
        <f t="shared" si="244"/>
        <v>0.10010913781129081</v>
      </c>
      <c r="BM191" s="288">
        <f t="shared" si="245"/>
        <v>0.81244185325311657</v>
      </c>
      <c r="BN191" s="288">
        <f t="shared" si="246"/>
        <v>0.6957798659526454</v>
      </c>
      <c r="BO191" s="288">
        <f t="shared" si="247"/>
        <v>0.75090282346282633</v>
      </c>
      <c r="BP191" s="288">
        <f t="shared" si="248"/>
        <v>0.8198581124367923</v>
      </c>
      <c r="BQ191" s="288">
        <f t="shared" si="249"/>
        <v>0.57950178227685589</v>
      </c>
    </row>
    <row r="192" spans="1:69">
      <c r="A192" s="292" t="str">
        <f>ImportsLogs!B$14</f>
        <v xml:space="preserve">Myanmar </v>
      </c>
      <c r="B192" s="292">
        <f>ImportsLogs!C$14</f>
        <v>1.2331999999999999E-2</v>
      </c>
      <c r="C192" s="292">
        <f>ImportsLogs!D$14</f>
        <v>1.7706999999999997E-2</v>
      </c>
      <c r="D192" s="292">
        <f>ImportsLogs!E$14</f>
        <v>3.8528E-2</v>
      </c>
      <c r="E192" s="292">
        <f>ImportsLogs!F$14</f>
        <v>2.8139999999999998E-2</v>
      </c>
      <c r="F192" s="292">
        <f>ImportsLogs!G$14</f>
        <v>5.1034999999999997E-2</v>
      </c>
      <c r="G192" s="292">
        <f>ImportsLogs!H$14</f>
        <v>1.4140999999999999E-2</v>
      </c>
      <c r="H192" s="292">
        <f>ImportsLogs!I$14</f>
        <v>1.1729999999999999E-2</v>
      </c>
      <c r="I192" s="292">
        <f>ImportsLogs!J$14</f>
        <v>3.3928320728447586E-3</v>
      </c>
      <c r="J192" s="292">
        <f>ImportsLogs!K$14</f>
        <v>5.3220999999999989E-3</v>
      </c>
      <c r="K192" s="292">
        <f>ImportsLogs!L$14</f>
        <v>5.3738948000000009E-3</v>
      </c>
      <c r="L192" s="292">
        <f>ImportsLogs!M$14</f>
        <v>6.4348299999999999E-3</v>
      </c>
      <c r="M192" s="292">
        <f>ImportsLogs!N$14</f>
        <v>2.8379999999999998E-3</v>
      </c>
      <c r="N192" s="292">
        <f>ImportsLogs!O$14</f>
        <v>5.7199999999999994E-3</v>
      </c>
      <c r="O192" s="292">
        <f>ImportsLogs!P$14</f>
        <v>2.9831280666666659E-3</v>
      </c>
      <c r="P192" s="292">
        <f>ImportsLogs!Q$14</f>
        <v>9.441999999999999E-3</v>
      </c>
      <c r="Q192" s="292">
        <f>ImportsLogs!R$14</f>
        <v>7.0899999999999999E-4</v>
      </c>
      <c r="R192" s="292">
        <f>ImportsLogs!S$14</f>
        <v>3.9099999999999996E-4</v>
      </c>
      <c r="S192" s="292">
        <f>ImportsLogs!T$14</f>
        <v>1.3449999999999998E-3</v>
      </c>
      <c r="T192" s="292">
        <f>ImportsLogs!U$14</f>
        <v>7.2000000000000002E-5</v>
      </c>
      <c r="U192" s="292">
        <f>ImportsLogs!V$14</f>
        <v>0</v>
      </c>
      <c r="V192" s="292">
        <f>ImportsLogs!W$14</f>
        <v>0</v>
      </c>
      <c r="W192" s="292">
        <f>ImportsLogs!X$14</f>
        <v>0</v>
      </c>
      <c r="X192" s="292">
        <f>ImportsLogs!Y$14</f>
        <v>7.3727633999999998E-4</v>
      </c>
      <c r="Y192" s="292">
        <f>ImportsLogs!Z$14</f>
        <v>0</v>
      </c>
      <c r="Z192" s="292">
        <f>ImportsLogs!AA$14</f>
        <v>0</v>
      </c>
      <c r="AA192" s="292">
        <f>ImportsLogs!AB$14</f>
        <v>0</v>
      </c>
      <c r="AB192" s="292"/>
      <c r="AC192" s="293"/>
      <c r="AD192" s="293"/>
      <c r="AE192" s="293"/>
      <c r="AF192" s="293"/>
      <c r="AG192" s="293"/>
      <c r="AH192" s="293"/>
      <c r="AI192" s="293"/>
      <c r="AJ192" s="293"/>
      <c r="AK192" s="293"/>
      <c r="AL192" s="293"/>
      <c r="AM192" s="293"/>
      <c r="AN192" s="293"/>
      <c r="AO192" s="293"/>
      <c r="AP192" s="293"/>
      <c r="AQ192" s="293"/>
      <c r="AR192" s="293"/>
      <c r="AS192" s="293"/>
      <c r="AT192" s="293"/>
      <c r="AU192" s="293"/>
      <c r="AV192" s="293"/>
      <c r="AW192" s="293"/>
      <c r="AX192" s="293"/>
      <c r="AY192" s="293"/>
      <c r="AZ192" s="293"/>
      <c r="BA192" s="293"/>
      <c r="BB192" s="293"/>
      <c r="BC192" s="288">
        <f t="shared" si="239"/>
        <v>6.6532045079734856E-2</v>
      </c>
      <c r="BD192" s="288">
        <f t="shared" si="239"/>
        <v>0.17099314738706542</v>
      </c>
      <c r="BE192" s="288">
        <f t="shared" si="239"/>
        <v>0.12652233891029438</v>
      </c>
      <c r="BF192" s="288">
        <f t="shared" si="239"/>
        <v>2.0615561189281068E-2</v>
      </c>
      <c r="BG192" s="288">
        <f t="shared" si="239"/>
        <v>6.4415139810132985E-2</v>
      </c>
      <c r="BH192" s="288">
        <f t="shared" si="240"/>
        <v>6.4901112522368687E-2</v>
      </c>
      <c r="BI192" s="288">
        <f t="shared" si="241"/>
        <v>0.18655654785426382</v>
      </c>
      <c r="BJ192" s="288">
        <f t="shared" si="242"/>
        <v>2.4675460272160932E-2</v>
      </c>
      <c r="BK192" s="288">
        <f t="shared" si="243"/>
        <v>2.8903315084573611E-2</v>
      </c>
      <c r="BL192" s="288">
        <f t="shared" si="244"/>
        <v>0.13344577835102689</v>
      </c>
      <c r="BM192" s="288">
        <f t="shared" si="245"/>
        <v>2.7910438504000494E-4</v>
      </c>
      <c r="BN192" s="288">
        <f t="shared" si="246"/>
        <v>0</v>
      </c>
      <c r="BO192" s="288">
        <f t="shared" si="247"/>
        <v>0</v>
      </c>
      <c r="BP192" s="288">
        <f t="shared" si="248"/>
        <v>0</v>
      </c>
      <c r="BQ192" s="288">
        <f t="shared" si="249"/>
        <v>2.2915551235452754E-3</v>
      </c>
    </row>
    <row r="193" spans="1:69">
      <c r="A193" s="292" t="str">
        <f>ImportsLogs!B$15</f>
        <v xml:space="preserve">Indonesia </v>
      </c>
      <c r="B193" s="292">
        <f>ImportsLogs!C$15</f>
        <v>0.75655199999999989</v>
      </c>
      <c r="C193" s="292">
        <f>ImportsLogs!D$15</f>
        <v>0.67996499999999993</v>
      </c>
      <c r="D193" s="292">
        <f>ImportsLogs!E$15</f>
        <v>0.29127999999999998</v>
      </c>
      <c r="E193" s="292">
        <f>ImportsLogs!F$15</f>
        <v>1.3513845999999999E-2</v>
      </c>
      <c r="F193" s="292">
        <f>ImportsLogs!G$15</f>
        <v>5.9699999999999996E-3</v>
      </c>
      <c r="G193" s="292">
        <f>ImportsLogs!H$15</f>
        <v>4.3948154532956144E-3</v>
      </c>
      <c r="H193" s="292">
        <f>ImportsLogs!I$15</f>
        <v>1.6439999999999998E-3</v>
      </c>
      <c r="I193" s="292">
        <f>ImportsLogs!J$15</f>
        <v>2.0859999999999997E-3</v>
      </c>
      <c r="J193" s="292">
        <f>ImportsLogs!K$15</f>
        <v>1.6489199999999999E-2</v>
      </c>
      <c r="K193" s="292">
        <f>ImportsLogs!L$15</f>
        <v>9.6794999999999989E-3</v>
      </c>
      <c r="L193" s="292">
        <f>ImportsLogs!M$15</f>
        <v>3.8609133333333333E-3</v>
      </c>
      <c r="M193" s="292">
        <f>ImportsLogs!N$15</f>
        <v>8.8970000000000004E-3</v>
      </c>
      <c r="N193" s="292">
        <f>ImportsLogs!O$15</f>
        <v>2.5491E-2</v>
      </c>
      <c r="O193" s="292">
        <f>ImportsLogs!P$15</f>
        <v>3.1471366666666668E-3</v>
      </c>
      <c r="P193" s="292">
        <f>ImportsLogs!Q$15</f>
        <v>9.8409999999999991E-3</v>
      </c>
      <c r="Q193" s="292">
        <f>ImportsLogs!R$15</f>
        <v>1.1734999999999999E-2</v>
      </c>
      <c r="R193" s="292">
        <f>ImportsLogs!S$15</f>
        <v>1.3438599999999999E-3</v>
      </c>
      <c r="S193" s="292">
        <f>ImportsLogs!T$15</f>
        <v>3.7719999999999997E-3</v>
      </c>
      <c r="T193" s="292">
        <f>ImportsLogs!U$15</f>
        <v>2.7469999999999999E-3</v>
      </c>
      <c r="U193" s="292">
        <f>ImportsLogs!V$15</f>
        <v>3.6929999999999997E-3</v>
      </c>
      <c r="V193" s="292">
        <f>ImportsLogs!W$15</f>
        <v>2.7269999999999998E-3</v>
      </c>
      <c r="W193" s="292">
        <f>ImportsLogs!X$15</f>
        <v>2.702E-3</v>
      </c>
      <c r="X193" s="292">
        <f>ImportsLogs!Y$15</f>
        <v>3.4115610666666661E-4</v>
      </c>
      <c r="Y193" s="292">
        <f>ImportsLogs!Z$15</f>
        <v>1.0437169333333334E-4</v>
      </c>
      <c r="Z193" s="292">
        <f>ImportsLogs!AA$15</f>
        <v>3.8808999999999994E-5</v>
      </c>
      <c r="AA193" s="292">
        <f>ImportsLogs!AB$15</f>
        <v>0</v>
      </c>
      <c r="AB193" s="292"/>
      <c r="AC193" s="293"/>
      <c r="AD193" s="293"/>
      <c r="AE193" s="293"/>
      <c r="AF193" s="293"/>
      <c r="AG193" s="293"/>
      <c r="AH193" s="293"/>
      <c r="AI193" s="293"/>
      <c r="AJ193" s="293"/>
      <c r="AK193" s="293"/>
      <c r="AL193" s="293"/>
      <c r="AM193" s="293"/>
      <c r="AN193" s="293"/>
      <c r="AO193" s="293"/>
      <c r="AP193" s="293"/>
      <c r="AQ193" s="293"/>
      <c r="AR193" s="293"/>
      <c r="AS193" s="293"/>
      <c r="AT193" s="293"/>
      <c r="AU193" s="293"/>
      <c r="AV193" s="293"/>
      <c r="AW193" s="293"/>
      <c r="AX193" s="293"/>
      <c r="AY193" s="293"/>
      <c r="AZ193" s="293"/>
      <c r="BA193" s="293"/>
      <c r="BB193" s="293"/>
      <c r="BC193" s="288">
        <f t="shared" si="239"/>
        <v>0.20613295460979014</v>
      </c>
      <c r="BD193" s="288">
        <f t="shared" si="239"/>
        <v>0.30799415167805277</v>
      </c>
      <c r="BE193" s="288">
        <f t="shared" si="239"/>
        <v>7.5913704831871917E-2</v>
      </c>
      <c r="BF193" s="288">
        <f t="shared" si="239"/>
        <v>6.4628839993317019E-2</v>
      </c>
      <c r="BG193" s="288">
        <f t="shared" si="239"/>
        <v>0.2870640435140035</v>
      </c>
      <c r="BH193" s="288">
        <f t="shared" si="240"/>
        <v>6.8469293426894909E-2</v>
      </c>
      <c r="BI193" s="288">
        <f t="shared" si="241"/>
        <v>0.19444005374219556</v>
      </c>
      <c r="BJ193" s="288">
        <f t="shared" si="242"/>
        <v>0.40841541085163402</v>
      </c>
      <c r="BK193" s="288">
        <f t="shared" si="243"/>
        <v>9.9340176495025814E-2</v>
      </c>
      <c r="BL193" s="288">
        <f t="shared" si="244"/>
        <v>0.37424347653537066</v>
      </c>
      <c r="BM193" s="288">
        <f t="shared" si="245"/>
        <v>1.0648607579234632E-2</v>
      </c>
      <c r="BN193" s="288">
        <f t="shared" si="246"/>
        <v>2.4876225118722839E-2</v>
      </c>
      <c r="BO193" s="288">
        <f t="shared" si="247"/>
        <v>8.151135665370823E-3</v>
      </c>
      <c r="BP193" s="288">
        <f t="shared" si="248"/>
        <v>6.387540749531336E-3</v>
      </c>
      <c r="BQ193" s="288">
        <f t="shared" si="249"/>
        <v>1.0603595717729912E-3</v>
      </c>
    </row>
    <row r="194" spans="1:69">
      <c r="A194" s="287" t="s">
        <v>34</v>
      </c>
      <c r="B194" s="292">
        <f t="shared" ref="B194:AA194" si="250">B188-SUM(B190:B193)</f>
        <v>7.3589000000000016E-2</v>
      </c>
      <c r="C194" s="292">
        <f t="shared" si="250"/>
        <v>6.1370900000000006E-2</v>
      </c>
      <c r="D194" s="292">
        <f t="shared" si="250"/>
        <v>9.6225999999999867E-2</v>
      </c>
      <c r="E194" s="292">
        <f t="shared" si="250"/>
        <v>5.3035039999999992E-2</v>
      </c>
      <c r="F194" s="292">
        <f t="shared" si="250"/>
        <v>3.039674299999999E-2</v>
      </c>
      <c r="G194" s="292">
        <f t="shared" si="250"/>
        <v>5.7264514264892007E-2</v>
      </c>
      <c r="H194" s="292">
        <f t="shared" si="250"/>
        <v>7.9185198914576135E-2</v>
      </c>
      <c r="I194" s="292">
        <f t="shared" si="250"/>
        <v>4.6376117155095868E-2</v>
      </c>
      <c r="J194" s="292">
        <f t="shared" si="250"/>
        <v>5.4130323166666675E-2</v>
      </c>
      <c r="K194" s="292">
        <f t="shared" si="250"/>
        <v>1.4152149999999999E-2</v>
      </c>
      <c r="L194" s="292">
        <f t="shared" si="250"/>
        <v>2.5761496666666668E-2</v>
      </c>
      <c r="M194" s="292">
        <f t="shared" si="250"/>
        <v>9.3016000000000015E-2</v>
      </c>
      <c r="N194" s="292">
        <f t="shared" si="250"/>
        <v>5.3820000000000007E-2</v>
      </c>
      <c r="O194" s="292">
        <f t="shared" si="250"/>
        <v>3.4464252933333328E-2</v>
      </c>
      <c r="P194" s="292">
        <f t="shared" si="250"/>
        <v>2.8316999999999991E-2</v>
      </c>
      <c r="Q194" s="292">
        <f t="shared" si="250"/>
        <v>1.2683999999999997E-2</v>
      </c>
      <c r="R194" s="292">
        <f t="shared" si="250"/>
        <v>8.0920000000000002E-3</v>
      </c>
      <c r="S194" s="292">
        <f t="shared" si="250"/>
        <v>2.7869999999999978E-3</v>
      </c>
      <c r="T194" s="292">
        <f t="shared" si="250"/>
        <v>4.4096000000000052E-2</v>
      </c>
      <c r="U194" s="292">
        <f t="shared" si="250"/>
        <v>4.0544000000000038E-2</v>
      </c>
      <c r="V194" s="292">
        <f t="shared" ref="V194:W194" si="251">V188-SUM(V190:V193)</f>
        <v>7.9723608333333362E-2</v>
      </c>
      <c r="W194" s="292">
        <f t="shared" si="251"/>
        <v>7.2153000000000078E-2</v>
      </c>
      <c r="X194" s="292">
        <f>X188-SUM(X190:X193)</f>
        <v>0.13357030348666665</v>
      </c>
      <c r="Y194" s="292">
        <f t="shared" si="250"/>
        <v>3.4408514064333331E-2</v>
      </c>
      <c r="Z194" s="292">
        <f t="shared" si="250"/>
        <v>3.4676067000000005E-2</v>
      </c>
      <c r="AA194" s="292">
        <f t="shared" si="250"/>
        <v>0</v>
      </c>
      <c r="AB194" s="292"/>
      <c r="AC194" s="293"/>
      <c r="AD194" s="293"/>
      <c r="AE194" s="293"/>
      <c r="AF194" s="293"/>
      <c r="AG194" s="293"/>
      <c r="AH194" s="293"/>
      <c r="AI194" s="293"/>
      <c r="AJ194" s="293"/>
      <c r="AK194" s="293"/>
      <c r="AL194" s="293"/>
      <c r="AM194" s="293"/>
      <c r="AN194" s="293"/>
      <c r="AO194" s="293"/>
      <c r="AP194" s="293"/>
      <c r="AQ194" s="293"/>
      <c r="AR194" s="293"/>
      <c r="AS194" s="293"/>
      <c r="AT194" s="293"/>
      <c r="AU194" s="293"/>
      <c r="AV194" s="293"/>
      <c r="AW194" s="293"/>
      <c r="AX194" s="293"/>
      <c r="AY194" s="293"/>
      <c r="AZ194" s="293"/>
      <c r="BA194" s="293"/>
      <c r="BB194" s="293"/>
      <c r="BC194" s="288">
        <f t="shared" si="239"/>
        <v>0.67668798051620294</v>
      </c>
      <c r="BD194" s="288">
        <f t="shared" si="239"/>
        <v>0.45031039141180379</v>
      </c>
      <c r="BE194" s="288">
        <f t="shared" si="239"/>
        <v>0.50652539571308319</v>
      </c>
      <c r="BF194" s="288">
        <f t="shared" si="239"/>
        <v>0.67567901324248358</v>
      </c>
      <c r="BG194" s="288">
        <f t="shared" si="239"/>
        <v>0.60608790639534238</v>
      </c>
      <c r="BH194" s="288">
        <f t="shared" si="240"/>
        <v>0.74980634677377311</v>
      </c>
      <c r="BI194" s="288">
        <f t="shared" si="241"/>
        <v>0.55949182012171017</v>
      </c>
      <c r="BJ194" s="288">
        <f t="shared" si="242"/>
        <v>0.44144363623707927</v>
      </c>
      <c r="BK194" s="288">
        <f t="shared" si="243"/>
        <v>0.5981729556633496</v>
      </c>
      <c r="BL194" s="288">
        <f t="shared" si="244"/>
        <v>0.27651552733406076</v>
      </c>
      <c r="BM194" s="288">
        <f t="shared" si="245"/>
        <v>0.17093593003783433</v>
      </c>
      <c r="BN194" s="288">
        <f t="shared" si="246"/>
        <v>0.27310632851705924</v>
      </c>
      <c r="BO194" s="288">
        <f t="shared" si="247"/>
        <v>0.23829774376893587</v>
      </c>
      <c r="BP194" s="288">
        <f t="shared" si="248"/>
        <v>0.17057003245778496</v>
      </c>
      <c r="BQ194" s="288">
        <f t="shared" si="249"/>
        <v>0.41515466684902474</v>
      </c>
    </row>
    <row r="195" spans="1:69">
      <c r="A195" s="287"/>
      <c r="B195" s="287"/>
      <c r="C195" s="287"/>
      <c r="D195" s="287"/>
      <c r="E195" s="287"/>
      <c r="F195" s="287"/>
      <c r="G195" s="287"/>
      <c r="H195" s="287"/>
      <c r="I195" s="287"/>
      <c r="J195" s="287"/>
      <c r="K195" s="287"/>
      <c r="L195" s="287"/>
      <c r="M195" s="287"/>
      <c r="N195" s="287"/>
      <c r="O195" s="287"/>
      <c r="P195" s="287"/>
      <c r="Q195" s="287"/>
      <c r="R195" s="287"/>
      <c r="S195" s="287"/>
      <c r="T195" s="287"/>
      <c r="U195" s="287"/>
      <c r="V195" s="287"/>
      <c r="W195" s="287"/>
      <c r="X195" s="287"/>
      <c r="Y195" s="287"/>
      <c r="Z195" s="287"/>
      <c r="AA195" s="287"/>
      <c r="AB195" s="287"/>
      <c r="AC195" s="293"/>
      <c r="AD195" s="293"/>
      <c r="AE195" s="293"/>
      <c r="AF195" s="293"/>
      <c r="AG195" s="293"/>
      <c r="AH195" s="293"/>
      <c r="AI195" s="293"/>
      <c r="AJ195" s="293"/>
      <c r="AK195" s="293"/>
      <c r="AL195" s="293"/>
      <c r="AM195" s="293"/>
      <c r="AN195" s="293"/>
      <c r="AO195" s="293"/>
      <c r="AP195" s="293"/>
      <c r="AQ195" s="293"/>
      <c r="AR195" s="293"/>
      <c r="AS195" s="293"/>
      <c r="AT195" s="293"/>
      <c r="AU195" s="293"/>
      <c r="AV195" s="293"/>
      <c r="AW195" s="293"/>
      <c r="AX195" s="293"/>
      <c r="AY195" s="293"/>
      <c r="AZ195" s="293"/>
      <c r="BA195" s="293"/>
      <c r="BB195" s="293"/>
    </row>
    <row r="196" spans="1:69">
      <c r="A196" s="287"/>
      <c r="B196" s="287"/>
      <c r="C196" s="287"/>
      <c r="D196" s="287"/>
      <c r="E196" s="287"/>
      <c r="F196" s="287"/>
      <c r="G196" s="287"/>
      <c r="H196" s="287"/>
      <c r="I196" s="287"/>
      <c r="J196" s="287"/>
      <c r="K196" s="287"/>
      <c r="L196" s="287"/>
      <c r="M196" s="287"/>
      <c r="N196" s="287"/>
      <c r="O196" s="287"/>
      <c r="P196" s="287"/>
      <c r="Q196" s="287"/>
      <c r="R196" s="287"/>
      <c r="S196" s="287"/>
      <c r="T196" s="287"/>
      <c r="U196" s="287"/>
      <c r="V196" s="287"/>
      <c r="W196" s="287"/>
      <c r="X196" s="287"/>
      <c r="Y196" s="287"/>
      <c r="Z196" s="287"/>
      <c r="AA196" s="287"/>
      <c r="AB196" s="287"/>
      <c r="AC196" s="293"/>
      <c r="AD196" s="293"/>
      <c r="AE196" s="293"/>
      <c r="AF196" s="293"/>
      <c r="AG196" s="293"/>
      <c r="AH196" s="293"/>
      <c r="AI196" s="293"/>
      <c r="AJ196" s="293"/>
      <c r="AK196" s="293"/>
      <c r="AL196" s="293"/>
      <c r="AM196" s="293"/>
      <c r="AN196" s="293"/>
      <c r="AO196" s="293"/>
      <c r="AP196" s="293"/>
      <c r="AQ196" s="293"/>
      <c r="AR196" s="293"/>
      <c r="AS196" s="293"/>
      <c r="AT196" s="293"/>
      <c r="AU196" s="293"/>
      <c r="AV196" s="293"/>
      <c r="AW196" s="293"/>
      <c r="AX196" s="293"/>
      <c r="AY196" s="293"/>
      <c r="AZ196" s="293"/>
      <c r="BA196" s="293"/>
      <c r="BB196" s="293"/>
    </row>
    <row r="197" spans="1:69">
      <c r="A197" s="287"/>
      <c r="B197" s="287"/>
      <c r="C197" s="287"/>
      <c r="D197" s="287"/>
      <c r="E197" s="287"/>
      <c r="F197" s="287"/>
      <c r="G197" s="287"/>
      <c r="H197" s="287"/>
      <c r="I197" s="287"/>
      <c r="J197" s="287"/>
      <c r="K197" s="287"/>
      <c r="L197" s="287"/>
      <c r="M197" s="287"/>
      <c r="N197" s="287"/>
      <c r="O197" s="287"/>
      <c r="P197" s="287"/>
      <c r="Q197" s="287"/>
      <c r="R197" s="287"/>
      <c r="S197" s="287"/>
      <c r="T197" s="287"/>
      <c r="U197" s="287"/>
      <c r="V197" s="287"/>
      <c r="W197" s="287"/>
      <c r="X197" s="287"/>
      <c r="Y197" s="287"/>
      <c r="Z197" s="287"/>
      <c r="AA197" s="287"/>
      <c r="AB197" s="287"/>
      <c r="AC197" s="293"/>
      <c r="AD197" s="293"/>
      <c r="AE197" s="293"/>
      <c r="AF197" s="293"/>
      <c r="AG197" s="293"/>
      <c r="AH197" s="293"/>
      <c r="AI197" s="293"/>
      <c r="AJ197" s="293"/>
      <c r="AK197" s="293"/>
      <c r="AL197" s="293"/>
      <c r="AM197" s="293"/>
      <c r="AN197" s="293"/>
      <c r="AO197" s="293"/>
      <c r="AP197" s="293"/>
      <c r="AQ197" s="293"/>
      <c r="AR197" s="293"/>
      <c r="AS197" s="293"/>
      <c r="AT197" s="293"/>
      <c r="AU197" s="293"/>
      <c r="AV197" s="293"/>
      <c r="AW197" s="293"/>
      <c r="AX197" s="293"/>
      <c r="AY197" s="293"/>
      <c r="AZ197" s="293"/>
      <c r="BA197" s="293"/>
      <c r="BB197" s="293"/>
    </row>
    <row r="198" spans="1:69">
      <c r="AC198" s="293"/>
      <c r="AD198" s="293"/>
      <c r="AE198" s="293"/>
      <c r="AF198" s="293"/>
      <c r="AG198" s="293"/>
      <c r="AH198" s="293"/>
      <c r="AI198" s="293"/>
      <c r="AJ198" s="293"/>
      <c r="AK198" s="293"/>
      <c r="AL198" s="293"/>
      <c r="AM198" s="293"/>
      <c r="AN198" s="293"/>
      <c r="AO198" s="293"/>
      <c r="AP198" s="293"/>
      <c r="AQ198" s="293"/>
      <c r="AR198" s="293"/>
      <c r="AS198" s="293"/>
      <c r="AT198" s="293"/>
      <c r="AU198" s="293"/>
      <c r="AV198" s="293"/>
      <c r="AW198" s="293"/>
      <c r="AX198" s="293"/>
      <c r="AY198" s="293"/>
      <c r="AZ198" s="293"/>
      <c r="BA198" s="293"/>
      <c r="BB198" s="293"/>
    </row>
    <row r="199" spans="1:69">
      <c r="AC199" s="293"/>
      <c r="AD199" s="293"/>
      <c r="AE199" s="293"/>
      <c r="AF199" s="293"/>
      <c r="AG199" s="293"/>
      <c r="AH199" s="293"/>
      <c r="AI199" s="293"/>
      <c r="AJ199" s="293"/>
      <c r="AK199" s="293"/>
      <c r="AL199" s="293"/>
      <c r="AM199" s="293"/>
      <c r="AN199" s="293"/>
      <c r="AO199" s="293"/>
      <c r="AP199" s="293"/>
      <c r="AQ199" s="293"/>
      <c r="AR199" s="293"/>
      <c r="AS199" s="293"/>
      <c r="AT199" s="293"/>
      <c r="AU199" s="293"/>
      <c r="AV199" s="293"/>
      <c r="AW199" s="293"/>
      <c r="AX199" s="293"/>
      <c r="AY199" s="293"/>
      <c r="AZ199" s="293"/>
      <c r="BA199" s="293"/>
      <c r="BB199" s="293"/>
    </row>
    <row r="200" spans="1:69">
      <c r="A200" s="287" t="str">
        <f>A190</f>
        <v>EU-28</v>
      </c>
      <c r="AC200" s="293">
        <f>1000*ImportsLogs!AD$19</f>
        <v>0.45800000000000002</v>
      </c>
      <c r="AD200" s="293">
        <f>1000*ImportsLogs!AE$19</f>
        <v>0.245</v>
      </c>
      <c r="AE200" s="293">
        <f>1000*ImportsLogs!AF$19</f>
        <v>1.657</v>
      </c>
      <c r="AF200" s="293">
        <f>1000*ImportsLogs!AG$19</f>
        <v>1.135</v>
      </c>
      <c r="AG200" s="293">
        <f>1000*ImportsLogs!AH$19</f>
        <v>1.3699999999999999</v>
      </c>
      <c r="AH200" s="293">
        <f>1000*ImportsLogs!AI$19</f>
        <v>1.8895474701314789</v>
      </c>
      <c r="AI200" s="293">
        <f>1000*ImportsLogs!AJ$19</f>
        <v>1.3083130161088448</v>
      </c>
      <c r="AJ200" s="293">
        <f>1000*ImportsLogs!AK$19</f>
        <v>1.4877844346235756</v>
      </c>
      <c r="AK200" s="293">
        <f>1000*ImportsLogs!AL$19</f>
        <v>0.98659462477989357</v>
      </c>
      <c r="AL200" s="293">
        <f>1000*ImportsLogs!AM$19</f>
        <v>0.41090450565816999</v>
      </c>
      <c r="AM200" s="293">
        <f>1000*ImportsLogs!AN$19</f>
        <v>0.69173429637415762</v>
      </c>
      <c r="AN200" s="293">
        <f>1000*ImportsLogs!AO$19</f>
        <v>0.77003199999999994</v>
      </c>
      <c r="AO200" s="293">
        <f>1000*ImportsLogs!AP$19</f>
        <v>0.89956900000000006</v>
      </c>
      <c r="AP200" s="293">
        <f>1000*ImportsLogs!AQ$19</f>
        <v>1.260294</v>
      </c>
      <c r="AQ200" s="293">
        <f>1000*ImportsLogs!AR$19</f>
        <v>0.66219600000000001</v>
      </c>
      <c r="AR200" s="293">
        <f>1000*ImportsLogs!AS$19</f>
        <v>0.50361700000000009</v>
      </c>
      <c r="AS200" s="293">
        <f>1000*ImportsLogs!AT$19</f>
        <v>0.41449000000000003</v>
      </c>
      <c r="AT200" s="293">
        <f>1000*ImportsLogs!AU$19</f>
        <v>0.24426400000000001</v>
      </c>
      <c r="AU200" s="293">
        <f>1000*ImportsLogs!AV$19</f>
        <v>0.35430899999999999</v>
      </c>
      <c r="AV200" s="293">
        <f>1000*ImportsLogs!AW$19</f>
        <v>0.19862199999999997</v>
      </c>
      <c r="AW200" s="293">
        <f>1000*ImportsLogs!AX$19</f>
        <v>0.18438599999999999</v>
      </c>
      <c r="AX200" s="293">
        <f>1000*ImportsLogs!AY$19</f>
        <v>0.314973</v>
      </c>
      <c r="AY200" s="293">
        <f>1000*ImportsLogs!AZ$19</f>
        <v>0.12674592600000001</v>
      </c>
      <c r="AZ200" s="293">
        <f>1000*ImportsLogs!BA$19</f>
        <v>0.18694351399999998</v>
      </c>
      <c r="BA200" s="293">
        <f>1000*ImportsLogs!BB$19</f>
        <v>0.13532169599999999</v>
      </c>
      <c r="BB200" s="293">
        <f>1000*ImportsLogs!BC$19</f>
        <v>0</v>
      </c>
      <c r="BC200" s="288">
        <f t="shared" ref="BC200:BD204" si="252">AK200/AK$188</f>
        <v>2.9533674258131061E-2</v>
      </c>
      <c r="BD200" s="288">
        <f t="shared" si="252"/>
        <v>3.3027974994010043E-2</v>
      </c>
      <c r="BE200" s="288">
        <f t="shared" ref="BE200:BF204" si="253">AM200/AM$188</f>
        <v>4.0101310430745753E-2</v>
      </c>
      <c r="BF200" s="288">
        <f t="shared" si="253"/>
        <v>2.7580486993135138E-2</v>
      </c>
      <c r="BG200" s="288">
        <f t="shared" ref="BG200:BG204" si="254">AO200/AO$188</f>
        <v>4.7019780872743562E-2</v>
      </c>
      <c r="BH200" s="288">
        <f t="shared" ref="BH200:BH204" si="255">AP200/AP$188</f>
        <v>8.3333344353691066E-2</v>
      </c>
      <c r="BI200" s="288">
        <f t="shared" ref="BI200:BI204" si="256">AQ200/AQ$188</f>
        <v>3.1639241286219852E-2</v>
      </c>
      <c r="BJ200" s="288">
        <f t="shared" ref="BJ200:BJ204" si="257">AR200/AR$188</f>
        <v>6.1277577325044193E-2</v>
      </c>
      <c r="BK200" s="288">
        <f t="shared" ref="BK200:BK204" si="258">AS200/AS$188</f>
        <v>6.9240423417492411E-2</v>
      </c>
      <c r="BL200" s="288">
        <f t="shared" ref="BL200:BL204" si="259">AT200/AT$188</f>
        <v>3.8985524710298695E-2</v>
      </c>
      <c r="BM200" s="288">
        <f t="shared" ref="BM200:BM204" si="260">AU200/AU$188</f>
        <v>9.1393174230534387E-3</v>
      </c>
      <c r="BN200" s="288">
        <f t="shared" ref="BN200:BN204" si="261">AV200/AV$188</f>
        <v>9.0675339126325329E-3</v>
      </c>
      <c r="BO200" s="288">
        <f t="shared" ref="BO200:BO204" si="262">AW200/AW$188</f>
        <v>5.2157680112743807E-3</v>
      </c>
      <c r="BP200" s="288">
        <f t="shared" ref="BP200:BP204" si="263">AX200/AX$188</f>
        <v>5.8535421900112296E-3</v>
      </c>
      <c r="BQ200" s="288">
        <f t="shared" ref="BQ200:BQ204" si="264">AY200/AY$188</f>
        <v>2.5947957245199675E-3</v>
      </c>
    </row>
    <row r="201" spans="1:69">
      <c r="A201" s="286" t="str">
        <f>A191</f>
        <v xml:space="preserve">Australia </v>
      </c>
      <c r="AB201" s="287"/>
      <c r="AC201" s="293">
        <f>1000*ImportsLogs!AD$21</f>
        <v>0</v>
      </c>
      <c r="AD201" s="293">
        <f>1000*ImportsLogs!AE$21</f>
        <v>0</v>
      </c>
      <c r="AE201" s="293">
        <f>1000*ImportsLogs!AF$21</f>
        <v>6.5000000000000002E-2</v>
      </c>
      <c r="AF201" s="293">
        <f>1000*ImportsLogs!AG$21</f>
        <v>1.2E-2</v>
      </c>
      <c r="AG201" s="293">
        <f>1000*ImportsLogs!AH$21</f>
        <v>5.1999999999999998E-2</v>
      </c>
      <c r="AH201" s="293">
        <f>1000*ImportsLogs!AI$21</f>
        <v>5.7702443171916279E-2</v>
      </c>
      <c r="AI201" s="293">
        <f>1000*ImportsLogs!AJ$21</f>
        <v>3.9001877399559559</v>
      </c>
      <c r="AJ201" s="293">
        <f>1000*ImportsLogs!AK$21</f>
        <v>4.3037147140008827</v>
      </c>
      <c r="AK201" s="293">
        <f>1000*ImportsLogs!AL$21</f>
        <v>0.4833554919846062</v>
      </c>
      <c r="AL201" s="293">
        <f>1000*ImportsLogs!AM$21</f>
        <v>0.53715902435610396</v>
      </c>
      <c r="AM201" s="293">
        <f>1000*ImportsLogs!AN$21</f>
        <v>0.86486831420759525</v>
      </c>
      <c r="AN201" s="293">
        <f>1000*ImportsLogs!AO$21</f>
        <v>3.9705469999999998</v>
      </c>
      <c r="AO201" s="293">
        <f>1000*ImportsLogs!AP$21</f>
        <v>0.17879999999999999</v>
      </c>
      <c r="AP201" s="293">
        <f>1000*ImportsLogs!AQ$21</f>
        <v>0.26347399999999999</v>
      </c>
      <c r="AQ201" s="293">
        <f>1000*ImportsLogs!AR$21</f>
        <v>0.24387899999999998</v>
      </c>
      <c r="AR201" s="293">
        <f>1000*ImportsLogs!AS$21</f>
        <v>0.27471999999999996</v>
      </c>
      <c r="AS201" s="293">
        <f>1000*ImportsLogs!AT$21</f>
        <v>0.301452</v>
      </c>
      <c r="AT201" s="293">
        <f>1000*ImportsLogs!AU$21</f>
        <v>0.19894499999999998</v>
      </c>
      <c r="AU201" s="293">
        <f>1000*ImportsLogs!AV$21</f>
        <v>29.104122999999998</v>
      </c>
      <c r="AV201" s="293">
        <f>1000*ImportsLogs!AW$21</f>
        <v>13.286856999999999</v>
      </c>
      <c r="AW201" s="293">
        <f>1000*ImportsLogs!AX$21</f>
        <v>25.588701</v>
      </c>
      <c r="AX201" s="293">
        <f>1000*ImportsLogs!AY$21</f>
        <v>42.319598999999997</v>
      </c>
      <c r="AY201" s="293">
        <f>1000*ImportsLogs!AZ$21</f>
        <v>28.021859771999999</v>
      </c>
      <c r="AZ201" s="293">
        <f>1000*ImportsLogs!BA$21</f>
        <v>14.507217848</v>
      </c>
      <c r="BA201" s="293">
        <f>1000*ImportsLogs!BB$21</f>
        <v>2.3461212439999994</v>
      </c>
      <c r="BB201" s="293">
        <f>1000*ImportsLogs!BC$21</f>
        <v>0</v>
      </c>
      <c r="BC201" s="288">
        <f t="shared" si="252"/>
        <v>1.4469229096334078E-2</v>
      </c>
      <c r="BD201" s="288">
        <f t="shared" si="252"/>
        <v>4.3176150613931548E-2</v>
      </c>
      <c r="BE201" s="288">
        <f t="shared" si="253"/>
        <v>5.0138258188943297E-2</v>
      </c>
      <c r="BF201" s="288">
        <f t="shared" si="253"/>
        <v>0.14221437536249371</v>
      </c>
      <c r="BG201" s="288">
        <f t="shared" si="254"/>
        <v>9.3457387038087657E-3</v>
      </c>
      <c r="BH201" s="288">
        <f t="shared" si="255"/>
        <v>1.7421466396130108E-2</v>
      </c>
      <c r="BI201" s="288">
        <f t="shared" si="256"/>
        <v>1.1652360518097376E-2</v>
      </c>
      <c r="BJ201" s="288">
        <f t="shared" si="257"/>
        <v>3.3426544462828167E-2</v>
      </c>
      <c r="BK201" s="288">
        <f t="shared" si="258"/>
        <v>5.0357461265772202E-2</v>
      </c>
      <c r="BL201" s="288">
        <f t="shared" si="259"/>
        <v>3.1752428575190665E-2</v>
      </c>
      <c r="BM201" s="288">
        <f t="shared" si="260"/>
        <v>0.75073401583530275</v>
      </c>
      <c r="BN201" s="288">
        <f t="shared" si="261"/>
        <v>0.60657443002184541</v>
      </c>
      <c r="BO201" s="288">
        <f t="shared" si="262"/>
        <v>0.72383330689892267</v>
      </c>
      <c r="BP201" s="288">
        <f t="shared" si="263"/>
        <v>0.78647870836819989</v>
      </c>
      <c r="BQ201" s="288">
        <f t="shared" si="264"/>
        <v>0.57367525903344352</v>
      </c>
    </row>
    <row r="202" spans="1:69">
      <c r="A202" s="286" t="str">
        <f>A192</f>
        <v xml:space="preserve">Myanmar </v>
      </c>
      <c r="AB202" s="287"/>
      <c r="AC202" s="293">
        <f>1000*ImportsLogs!AD$14</f>
        <v>10.111000000000001</v>
      </c>
      <c r="AD202" s="293">
        <f>1000*ImportsLogs!AE$14</f>
        <v>13.872999999999999</v>
      </c>
      <c r="AE202" s="293">
        <f>1000*ImportsLogs!AF$14</f>
        <v>13.171000000000001</v>
      </c>
      <c r="AF202" s="293">
        <f>1000*ImportsLogs!AG$14</f>
        <v>15.431000000000003</v>
      </c>
      <c r="AG202" s="293">
        <f>1000*ImportsLogs!AH$14</f>
        <v>20.869</v>
      </c>
      <c r="AH202" s="293">
        <f>1000*ImportsLogs!AI$14</f>
        <v>12.717694732895241</v>
      </c>
      <c r="AI202" s="293">
        <f>1000*ImportsLogs!AJ$14</f>
        <v>16.030843923228176</v>
      </c>
      <c r="AJ202" s="293">
        <f>1000*ImportsLogs!AK$14</f>
        <v>4.2318647307373247</v>
      </c>
      <c r="AK202" s="293">
        <f>1000*ImportsLogs!AL$14</f>
        <v>17.083187563267234</v>
      </c>
      <c r="AL202" s="293">
        <f>1000*ImportsLogs!AM$14</f>
        <v>4.8352327568331077</v>
      </c>
      <c r="AM202" s="293">
        <f>1000*ImportsLogs!AN$14</f>
        <v>7.0659396246687098</v>
      </c>
      <c r="AN202" s="293">
        <f>1000*ImportsLogs!AO$14</f>
        <v>4.2423209999999996</v>
      </c>
      <c r="AO202" s="293">
        <f>1000*ImportsLogs!AP$14</f>
        <v>4.1378950000000003</v>
      </c>
      <c r="AP202" s="293">
        <f>1000*ImportsLogs!AQ$14</f>
        <v>1.4365729999999999</v>
      </c>
      <c r="AQ202" s="293">
        <f>1000*ImportsLogs!AR$14</f>
        <v>8.7380189999999995</v>
      </c>
      <c r="AR202" s="293">
        <f>1000*ImportsLogs!AS$14</f>
        <v>1.5242629999999999</v>
      </c>
      <c r="AS202" s="293">
        <f>1000*ImportsLogs!AT$14</f>
        <v>0.75307799999999991</v>
      </c>
      <c r="AT202" s="293">
        <f>1000*ImportsLogs!AU$14</f>
        <v>3.3632079999999998</v>
      </c>
      <c r="AU202" s="293">
        <f>1000*ImportsLogs!AV$14</f>
        <v>5.6655999999999998E-2</v>
      </c>
      <c r="AV202" s="293">
        <f>1000*ImportsLogs!AW$14</f>
        <v>0</v>
      </c>
      <c r="AW202" s="293">
        <f>1000*ImportsLogs!AX$14</f>
        <v>0</v>
      </c>
      <c r="AX202" s="293">
        <f>1000*ImportsLogs!AY$14</f>
        <v>0</v>
      </c>
      <c r="AY202" s="293">
        <f>1000*ImportsLogs!AZ$14</f>
        <v>0.22118290199999999</v>
      </c>
      <c r="AZ202" s="293">
        <f>1000*ImportsLogs!BA$14</f>
        <v>0</v>
      </c>
      <c r="BA202" s="293">
        <f>1000*ImportsLogs!BB$14</f>
        <v>0</v>
      </c>
      <c r="BB202" s="293">
        <f>1000*ImportsLogs!BC$14</f>
        <v>0</v>
      </c>
      <c r="BC202" s="288">
        <f t="shared" si="252"/>
        <v>0.51138459921839652</v>
      </c>
      <c r="BD202" s="288">
        <f t="shared" si="252"/>
        <v>0.38864978208770068</v>
      </c>
      <c r="BE202" s="288">
        <f t="shared" si="253"/>
        <v>0.4096275692256291</v>
      </c>
      <c r="BF202" s="288">
        <f t="shared" si="253"/>
        <v>0.15194859325483104</v>
      </c>
      <c r="BG202" s="288">
        <f t="shared" si="254"/>
        <v>0.21628459426060839</v>
      </c>
      <c r="BH202" s="288">
        <f t="shared" si="255"/>
        <v>9.4989290195950329E-2</v>
      </c>
      <c r="BI202" s="288">
        <f t="shared" si="256"/>
        <v>0.41749616654974281</v>
      </c>
      <c r="BJ202" s="288">
        <f t="shared" si="257"/>
        <v>0.18546463651188067</v>
      </c>
      <c r="BK202" s="288">
        <f t="shared" si="258"/>
        <v>0.12580144173900057</v>
      </c>
      <c r="BL202" s="288">
        <f t="shared" si="259"/>
        <v>0.53678163212701935</v>
      </c>
      <c r="BM202" s="288">
        <f t="shared" si="260"/>
        <v>1.4614282107440557E-3</v>
      </c>
      <c r="BN202" s="288">
        <f t="shared" si="261"/>
        <v>0</v>
      </c>
      <c r="BO202" s="288">
        <f t="shared" si="262"/>
        <v>0</v>
      </c>
      <c r="BP202" s="288">
        <f t="shared" si="263"/>
        <v>0</v>
      </c>
      <c r="BQ202" s="288">
        <f t="shared" si="264"/>
        <v>4.5281490818609733E-3</v>
      </c>
    </row>
    <row r="203" spans="1:69">
      <c r="A203" s="286" t="str">
        <f>A193</f>
        <v xml:space="preserve">Indonesia </v>
      </c>
      <c r="AB203" s="287"/>
      <c r="AC203" s="293">
        <f>1000*ImportsLogs!AD$15</f>
        <v>37.715000000000003</v>
      </c>
      <c r="AD203" s="293">
        <f>1000*ImportsLogs!AE$15</f>
        <v>41.570999999999998</v>
      </c>
      <c r="AE203" s="293">
        <f>1000*ImportsLogs!AF$15</f>
        <v>23.905999999999999</v>
      </c>
      <c r="AF203" s="293">
        <f>1000*ImportsLogs!AG$15</f>
        <v>1.3699999999999994</v>
      </c>
      <c r="AG203" s="293">
        <f>1000*ImportsLogs!AH$15</f>
        <v>0.216</v>
      </c>
      <c r="AH203" s="293">
        <f>1000*ImportsLogs!AI$15</f>
        <v>0.59467225162963189</v>
      </c>
      <c r="AI203" s="293">
        <f>1000*ImportsLogs!AJ$15</f>
        <v>0.15410704258079502</v>
      </c>
      <c r="AJ203" s="293">
        <f>1000*ImportsLogs!AK$15</f>
        <v>0.2259247975860714</v>
      </c>
      <c r="AK203" s="293">
        <f>1000*ImportsLogs!AL$15</f>
        <v>1.0174444711871644</v>
      </c>
      <c r="AL203" s="293">
        <f>1000*ImportsLogs!AM$15</f>
        <v>0.75458993784182082</v>
      </c>
      <c r="AM203" s="293">
        <f>1000*ImportsLogs!AN$15</f>
        <v>1.0435274992974379</v>
      </c>
      <c r="AN203" s="293">
        <f>1000*ImportsLogs!AO$15</f>
        <v>1.320648</v>
      </c>
      <c r="AO203" s="293">
        <f>1000*ImportsLogs!AP$15</f>
        <v>2.5008399999999997</v>
      </c>
      <c r="AP203" s="293">
        <f>1000*ImportsLogs!AQ$15</f>
        <v>0.94414100000000001</v>
      </c>
      <c r="AQ203" s="293">
        <f>1000*ImportsLogs!AR$15</f>
        <v>0.93090000000000006</v>
      </c>
      <c r="AR203" s="293">
        <f>1000*ImportsLogs!AS$15</f>
        <v>0.44815199999999999</v>
      </c>
      <c r="AS203" s="293">
        <f>1000*ImportsLogs!AT$15</f>
        <v>0.26877200000000001</v>
      </c>
      <c r="AT203" s="293">
        <f>1000*ImportsLogs!AU$15</f>
        <v>0.175178</v>
      </c>
      <c r="AU203" s="293">
        <f>1000*ImportsLogs!AV$15</f>
        <v>0.45148500000000003</v>
      </c>
      <c r="AV203" s="293">
        <f>1000*ImportsLogs!AW$15</f>
        <v>0.42740400000000001</v>
      </c>
      <c r="AW203" s="293">
        <f>1000*ImportsLogs!AX$15</f>
        <v>0.52445900000000001</v>
      </c>
      <c r="AX203" s="293">
        <f>1000*ImportsLogs!AY$15</f>
        <v>0.56732500000000008</v>
      </c>
      <c r="AY203" s="293">
        <f>1000*ImportsLogs!AZ$15</f>
        <v>5.1173415999999992E-2</v>
      </c>
      <c r="AZ203" s="293">
        <f>1000*ImportsLogs!BA$15</f>
        <v>1.5655754000000001E-2</v>
      </c>
      <c r="BA203" s="293">
        <f>1000*ImportsLogs!BB$15</f>
        <v>2.0177964E-2</v>
      </c>
      <c r="BB203" s="293">
        <f>1000*ImportsLogs!BC$15</f>
        <v>0</v>
      </c>
      <c r="BC203" s="288">
        <f t="shared" si="252"/>
        <v>3.0457163289818189E-2</v>
      </c>
      <c r="BD203" s="288">
        <f t="shared" si="252"/>
        <v>6.0652967428165068E-2</v>
      </c>
      <c r="BE203" s="288">
        <f t="shared" si="253"/>
        <v>6.0495511660609534E-2</v>
      </c>
      <c r="BF203" s="288">
        <f t="shared" si="253"/>
        <v>4.7302079636313735E-2</v>
      </c>
      <c r="BG203" s="288">
        <f t="shared" si="254"/>
        <v>0.13071698646550958</v>
      </c>
      <c r="BH203" s="288">
        <f t="shared" si="255"/>
        <v>6.2428629408247789E-2</v>
      </c>
      <c r="BI203" s="288">
        <f t="shared" si="256"/>
        <v>4.4477722174918091E-2</v>
      </c>
      <c r="BJ203" s="288">
        <f t="shared" si="257"/>
        <v>5.452887577935852E-2</v>
      </c>
      <c r="BK203" s="288">
        <f t="shared" si="258"/>
        <v>4.4898277600825764E-2</v>
      </c>
      <c r="BL203" s="288">
        <f t="shared" si="259"/>
        <v>2.7959119017541285E-2</v>
      </c>
      <c r="BM203" s="288">
        <f t="shared" si="260"/>
        <v>1.1645949515104843E-2</v>
      </c>
      <c r="BN203" s="288">
        <f t="shared" si="261"/>
        <v>1.9511938578781786E-2</v>
      </c>
      <c r="BO203" s="288">
        <f t="shared" si="262"/>
        <v>1.4835489003638836E-2</v>
      </c>
      <c r="BP203" s="288">
        <f t="shared" si="263"/>
        <v>1.0543319024005618E-2</v>
      </c>
      <c r="BQ203" s="288">
        <f t="shared" si="264"/>
        <v>1.0476436224536453E-3</v>
      </c>
    </row>
    <row r="204" spans="1:69">
      <c r="A204" s="287" t="str">
        <f>A194</f>
        <v>Others</v>
      </c>
      <c r="AC204" s="293">
        <f t="shared" ref="AC204:BB204" si="265">AC188-SUM(AC201:AC203)</f>
        <v>12.906999999999996</v>
      </c>
      <c r="AD204" s="293">
        <f t="shared" si="265"/>
        <v>11.94700000000001</v>
      </c>
      <c r="AE204" s="293">
        <f t="shared" si="265"/>
        <v>16.805000000000007</v>
      </c>
      <c r="AF204" s="293">
        <f t="shared" si="265"/>
        <v>10.769000000000002</v>
      </c>
      <c r="AG204" s="293">
        <f t="shared" si="265"/>
        <v>10.362000000000005</v>
      </c>
      <c r="AH204" s="293">
        <f t="shared" si="265"/>
        <v>13.900195045355082</v>
      </c>
      <c r="AI204" s="293">
        <f t="shared" si="265"/>
        <v>16.079012028383673</v>
      </c>
      <c r="AJ204" s="293">
        <f t="shared" si="265"/>
        <v>14.572402819484132</v>
      </c>
      <c r="AK204" s="293">
        <f t="shared" si="265"/>
        <v>14.821765383166184</v>
      </c>
      <c r="AL204" s="293">
        <f t="shared" si="265"/>
        <v>6.3141233058059925</v>
      </c>
      <c r="AM204" s="293">
        <f t="shared" si="265"/>
        <v>8.2753326884768903</v>
      </c>
      <c r="AN204" s="293">
        <f t="shared" si="265"/>
        <v>18.385933000000001</v>
      </c>
      <c r="AO204" s="293">
        <f t="shared" si="265"/>
        <v>12.314178999999996</v>
      </c>
      <c r="AP204" s="293">
        <f t="shared" si="265"/>
        <v>12.479338</v>
      </c>
      <c r="AQ204" s="293">
        <f t="shared" si="265"/>
        <v>11.016781000000002</v>
      </c>
      <c r="AR204" s="293">
        <f t="shared" si="265"/>
        <v>5.971483000000001</v>
      </c>
      <c r="AS204" s="293">
        <f t="shared" si="265"/>
        <v>4.662941</v>
      </c>
      <c r="AT204" s="293">
        <f t="shared" si="265"/>
        <v>2.5281739999999995</v>
      </c>
      <c r="AU204" s="293">
        <f t="shared" si="265"/>
        <v>9.1552920000000135</v>
      </c>
      <c r="AV204" s="293">
        <f t="shared" si="265"/>
        <v>8.1904819999999869</v>
      </c>
      <c r="AW204" s="293">
        <f t="shared" ref="AW204:AX204" si="266">AW188-SUM(AW201:AW203)</f>
        <v>9.2384890000000084</v>
      </c>
      <c r="AX204" s="293">
        <f t="shared" si="266"/>
        <v>10.922032999999992</v>
      </c>
      <c r="AY204" s="293">
        <f>AY188-SUM(AY201:AY203)</f>
        <v>20.551989722000009</v>
      </c>
      <c r="AZ204" s="293">
        <f t="shared" si="265"/>
        <v>6.3380503570000002</v>
      </c>
      <c r="BA204" s="293">
        <f t="shared" si="265"/>
        <v>6.8188208970000002</v>
      </c>
      <c r="BB204" s="293">
        <f t="shared" si="265"/>
        <v>0</v>
      </c>
      <c r="BC204" s="288">
        <f t="shared" si="252"/>
        <v>0.44368900839545117</v>
      </c>
      <c r="BD204" s="288">
        <f t="shared" si="252"/>
        <v>0.50752109987020266</v>
      </c>
      <c r="BE204" s="288">
        <f t="shared" si="253"/>
        <v>0.47973866092481809</v>
      </c>
      <c r="BF204" s="288">
        <f t="shared" si="253"/>
        <v>0.65853495174636145</v>
      </c>
      <c r="BG204" s="288">
        <f t="shared" si="254"/>
        <v>0.6436526805700733</v>
      </c>
      <c r="BH204" s="288">
        <f t="shared" si="255"/>
        <v>0.82516061399967178</v>
      </c>
      <c r="BI204" s="288">
        <f t="shared" si="256"/>
        <v>0.5263737507572418</v>
      </c>
      <c r="BJ204" s="288">
        <f t="shared" si="257"/>
        <v>0.72657994324593256</v>
      </c>
      <c r="BK204" s="288">
        <f t="shared" si="258"/>
        <v>0.77894281939440146</v>
      </c>
      <c r="BL204" s="288">
        <f t="shared" si="259"/>
        <v>0.4035068202802487</v>
      </c>
      <c r="BM204" s="288">
        <f t="shared" si="260"/>
        <v>0.23615860643884826</v>
      </c>
      <c r="BN204" s="288">
        <f t="shared" si="261"/>
        <v>0.37391363139937284</v>
      </c>
      <c r="BO204" s="288">
        <f t="shared" si="262"/>
        <v>0.26133120409743843</v>
      </c>
      <c r="BP204" s="288">
        <f t="shared" si="263"/>
        <v>0.20297797260779454</v>
      </c>
      <c r="BQ204" s="288">
        <f t="shared" si="264"/>
        <v>0.42074894826224185</v>
      </c>
    </row>
    <row r="205" spans="1:69">
      <c r="A205" s="287"/>
      <c r="AC205" s="293"/>
      <c r="AD205" s="293"/>
      <c r="AE205" s="293"/>
      <c r="AF205" s="293"/>
      <c r="AG205" s="293"/>
      <c r="AH205" s="293"/>
      <c r="AI205" s="293"/>
      <c r="AJ205" s="293"/>
      <c r="AK205" s="293"/>
      <c r="AL205" s="293"/>
      <c r="AM205" s="293"/>
      <c r="AN205" s="293"/>
      <c r="AO205" s="293"/>
      <c r="AP205" s="293"/>
      <c r="AQ205" s="293"/>
      <c r="AR205" s="293"/>
      <c r="AS205" s="293"/>
      <c r="AT205" s="293"/>
      <c r="AU205" s="293"/>
      <c r="AV205" s="293"/>
      <c r="AW205" s="293"/>
      <c r="AX205" s="293"/>
      <c r="AY205" s="293"/>
      <c r="AZ205" s="293"/>
      <c r="BA205" s="293"/>
      <c r="BB205" s="293"/>
    </row>
    <row r="206" spans="1:69" ht="13">
      <c r="A206" s="239" t="s">
        <v>152</v>
      </c>
      <c r="AC206" s="293"/>
      <c r="AD206" s="293"/>
      <c r="AE206" s="293"/>
      <c r="AF206" s="293"/>
      <c r="AG206" s="293"/>
      <c r="AH206" s="293"/>
      <c r="AI206" s="293"/>
      <c r="AJ206" s="293"/>
      <c r="AK206" s="293"/>
      <c r="AL206" s="293"/>
      <c r="AM206" s="293"/>
      <c r="AN206" s="293"/>
      <c r="AO206" s="293"/>
      <c r="AP206" s="293"/>
      <c r="AQ206" s="293"/>
      <c r="AR206" s="293"/>
      <c r="AS206" s="293"/>
      <c r="AT206" s="293"/>
      <c r="AU206" s="293"/>
      <c r="AV206" s="293"/>
      <c r="AW206" s="293"/>
      <c r="AX206" s="293"/>
      <c r="AY206" s="293"/>
      <c r="AZ206" s="293"/>
      <c r="BA206" s="293"/>
      <c r="BB206" s="293"/>
    </row>
    <row r="207" spans="1:69" ht="13">
      <c r="B207" s="327" t="s">
        <v>235</v>
      </c>
      <c r="C207" s="326"/>
      <c r="D207" s="326"/>
      <c r="E207" s="326"/>
      <c r="F207" s="326"/>
      <c r="G207" s="326"/>
      <c r="H207" s="326"/>
      <c r="I207" s="326"/>
      <c r="J207" s="326"/>
      <c r="K207" s="326"/>
      <c r="L207" s="326"/>
      <c r="M207" s="326"/>
      <c r="N207" s="326"/>
      <c r="O207" s="326"/>
      <c r="P207" s="326"/>
      <c r="Q207" s="326"/>
      <c r="R207" s="326"/>
      <c r="S207" s="326"/>
      <c r="T207" s="326"/>
      <c r="U207" s="326"/>
      <c r="V207" s="326"/>
      <c r="W207" s="326"/>
      <c r="X207" s="326"/>
      <c r="Y207" s="326"/>
      <c r="Z207" s="326"/>
      <c r="AA207" s="326"/>
      <c r="AC207" s="326" t="s">
        <v>68</v>
      </c>
      <c r="AD207" s="326"/>
      <c r="AE207" s="326"/>
      <c r="AF207" s="326"/>
      <c r="AG207" s="326"/>
      <c r="AH207" s="326"/>
      <c r="AI207" s="326"/>
      <c r="AJ207" s="326"/>
      <c r="AK207" s="326"/>
      <c r="AL207" s="326"/>
      <c r="AM207" s="326"/>
      <c r="AN207" s="326"/>
      <c r="AO207" s="326"/>
      <c r="AP207" s="326"/>
      <c r="AQ207" s="326"/>
      <c r="AR207" s="326"/>
      <c r="AS207" s="326"/>
      <c r="AT207" s="326"/>
      <c r="AU207" s="326"/>
      <c r="AV207" s="326"/>
      <c r="AW207" s="326"/>
      <c r="AX207" s="326"/>
      <c r="AY207" s="326"/>
      <c r="AZ207" s="326"/>
      <c r="BA207" s="326"/>
      <c r="BB207" s="326"/>
    </row>
    <row r="208" spans="1:69">
      <c r="A208" s="286" t="s">
        <v>4</v>
      </c>
      <c r="B208" s="290">
        <f>ImportsSawnwood!C$5</f>
        <v>0.71246849859999994</v>
      </c>
      <c r="C208" s="290">
        <f>ImportsSawnwood!D$5</f>
        <v>0.56633846399999999</v>
      </c>
      <c r="D208" s="290">
        <f>ImportsSawnwood!E$5</f>
        <v>0.7585708999999996</v>
      </c>
      <c r="E208" s="290">
        <f>ImportsSawnwood!F$5</f>
        <v>0.84507088600000002</v>
      </c>
      <c r="F208" s="290">
        <f>ImportsSawnwood!G$5</f>
        <v>1.1669091</v>
      </c>
      <c r="G208" s="290">
        <f>ImportsSawnwood!H$5</f>
        <v>0.90056575864229083</v>
      </c>
      <c r="H208" s="290">
        <f>ImportsSawnwood!I$5</f>
        <v>0.92732002373645439</v>
      </c>
      <c r="I208" s="290">
        <f>ImportsSawnwood!J$5</f>
        <v>0.67352413599855121</v>
      </c>
      <c r="J208" s="290">
        <f>ImportsSawnwood!K$5</f>
        <v>0.46307584808333335</v>
      </c>
      <c r="K208" s="290">
        <f>ImportsSawnwood!L$5</f>
        <v>0.31265643094545276</v>
      </c>
      <c r="L208" s="290">
        <f>ImportsSawnwood!M$5</f>
        <v>0.29269729333333327</v>
      </c>
      <c r="M208" s="290">
        <f>ImportsSawnwood!N$5</f>
        <v>0.29341412549999996</v>
      </c>
      <c r="N208" s="290">
        <f>ImportsSawnwood!O$5</f>
        <v>0.32346615714285704</v>
      </c>
      <c r="O208" s="290">
        <f>ImportsSawnwood!P$5</f>
        <v>0.21423779119999994</v>
      </c>
      <c r="P208" s="290">
        <f>ImportsSawnwood!Q$5</f>
        <v>0.25162299999999993</v>
      </c>
      <c r="Q208" s="290">
        <f>ImportsSawnwood!R$5</f>
        <v>0.25678499999999987</v>
      </c>
      <c r="R208" s="290">
        <f>ImportsSawnwood!S$5</f>
        <v>0.23032664266666661</v>
      </c>
      <c r="S208" s="290">
        <f>ImportsSawnwood!T$5</f>
        <v>0.27893299999999993</v>
      </c>
      <c r="T208" s="290">
        <f>ImportsSawnwood!U$5</f>
        <v>0.38181710666666663</v>
      </c>
      <c r="U208" s="290">
        <f>ImportsSawnwood!V$5</f>
        <v>0.36872496743333338</v>
      </c>
      <c r="V208" s="290">
        <f>ImportsSawnwood!W$5</f>
        <v>0.38197099999999989</v>
      </c>
      <c r="W208" s="290">
        <f>ImportsSawnwood!X$5</f>
        <v>0.434008</v>
      </c>
      <c r="X208" s="290">
        <f>ImportsSawnwood!Y$5</f>
        <v>0.33735136459182258</v>
      </c>
      <c r="Y208" s="290">
        <f>ImportsSawnwood!Z$5</f>
        <v>0.37503027437406672</v>
      </c>
      <c r="Z208" s="290">
        <f>ImportsSawnwood!AA$5</f>
        <v>0.43436577700000006</v>
      </c>
      <c r="AA208" s="290">
        <f>ImportsSawnwood!AB$5</f>
        <v>0</v>
      </c>
      <c r="AB208" s="290"/>
      <c r="AC208" s="293">
        <f>1000*ImportsSawnwood!AD$5</f>
        <v>105.368613</v>
      </c>
      <c r="AD208" s="293">
        <f>1000*ImportsSawnwood!AE$5</f>
        <v>84.034999999999982</v>
      </c>
      <c r="AE208" s="293">
        <f>1000*ImportsSawnwood!AF$5</f>
        <v>98.381999999999977</v>
      </c>
      <c r="AF208" s="293">
        <f>1000*ImportsSawnwood!AG$5</f>
        <v>98.516999999999996</v>
      </c>
      <c r="AG208" s="293">
        <f>1000*ImportsSawnwood!AH$5</f>
        <v>179.11899999999994</v>
      </c>
      <c r="AH208" s="293">
        <f>1000*ImportsSawnwood!AI$5</f>
        <v>172.11231989550635</v>
      </c>
      <c r="AI208" s="293">
        <f>1000*ImportsSawnwood!AJ$5</f>
        <v>181.4008299989614</v>
      </c>
      <c r="AJ208" s="293">
        <f>1000*ImportsSawnwood!AK$5</f>
        <v>200.20719415728374</v>
      </c>
      <c r="AK208" s="293">
        <f>1000*ImportsSawnwood!AL$5</f>
        <v>177.29795558295427</v>
      </c>
      <c r="AL208" s="293">
        <f>1000*ImportsSawnwood!AM$5</f>
        <v>109.77667667367085</v>
      </c>
      <c r="AM208" s="293">
        <f>1000*ImportsSawnwood!AN$5</f>
        <v>126.89881519273499</v>
      </c>
      <c r="AN208" s="293">
        <f>1000*ImportsSawnwood!AO$5</f>
        <v>145.75436699999997</v>
      </c>
      <c r="AO208" s="293">
        <f>1000*ImportsSawnwood!AP$5</f>
        <v>160.03764999999996</v>
      </c>
      <c r="AP208" s="293">
        <f>1000*ImportsSawnwood!AQ$5</f>
        <v>149.12977699999999</v>
      </c>
      <c r="AQ208" s="293">
        <f>1000*ImportsSawnwood!AR$5</f>
        <v>143.98273399999999</v>
      </c>
      <c r="AR208" s="293">
        <f>1000*ImportsSawnwood!AS$5</f>
        <v>114.73282800000001</v>
      </c>
      <c r="AS208" s="293">
        <f>1000*ImportsSawnwood!AT$5</f>
        <v>105.85930399999999</v>
      </c>
      <c r="AT208" s="293">
        <f>1000*ImportsSawnwood!AU$5</f>
        <v>122.63124399999998</v>
      </c>
      <c r="AU208" s="293">
        <f>1000*ImportsSawnwood!AV$5</f>
        <v>154.02864099999999</v>
      </c>
      <c r="AV208" s="293">
        <f>1000*ImportsSawnwood!AW$5</f>
        <v>142.03193099999999</v>
      </c>
      <c r="AW208" s="293">
        <f>1000*ImportsSawnwood!AX$5</f>
        <v>134.03060599999995</v>
      </c>
      <c r="AX208" s="293">
        <f>1000*ImportsSawnwood!AY$5</f>
        <v>191.39442000000003</v>
      </c>
      <c r="AY208" s="293">
        <f>1000*ImportsSawnwood!AZ$5</f>
        <v>205.74767521399994</v>
      </c>
      <c r="AZ208" s="293">
        <f>1000*ImportsSawnwood!BA$5</f>
        <v>154.759189706</v>
      </c>
      <c r="BA208" s="293">
        <f>1000*ImportsSawnwood!BB$5</f>
        <v>166.05883846</v>
      </c>
      <c r="BB208" s="293">
        <f>1000*ImportsSawnwood!BC$5</f>
        <v>0</v>
      </c>
    </row>
    <row r="209" spans="1:69">
      <c r="B209" s="240">
        <v>2000</v>
      </c>
      <c r="C209" s="240">
        <f>1+B209</f>
        <v>2001</v>
      </c>
      <c r="D209" s="240">
        <f t="shared" ref="D209:AA209" si="267">1+C209</f>
        <v>2002</v>
      </c>
      <c r="E209" s="240">
        <f t="shared" si="267"/>
        <v>2003</v>
      </c>
      <c r="F209" s="240">
        <f t="shared" si="267"/>
        <v>2004</v>
      </c>
      <c r="G209" s="240">
        <f t="shared" si="267"/>
        <v>2005</v>
      </c>
      <c r="H209" s="240">
        <f t="shared" si="267"/>
        <v>2006</v>
      </c>
      <c r="I209" s="240">
        <f t="shared" si="267"/>
        <v>2007</v>
      </c>
      <c r="J209" s="240">
        <f t="shared" si="267"/>
        <v>2008</v>
      </c>
      <c r="K209" s="240">
        <f t="shared" si="267"/>
        <v>2009</v>
      </c>
      <c r="L209" s="240">
        <f t="shared" si="267"/>
        <v>2010</v>
      </c>
      <c r="M209" s="240">
        <f t="shared" si="267"/>
        <v>2011</v>
      </c>
      <c r="N209" s="240">
        <f t="shared" si="267"/>
        <v>2012</v>
      </c>
      <c r="O209" s="240">
        <f t="shared" si="267"/>
        <v>2013</v>
      </c>
      <c r="P209" s="240">
        <f t="shared" si="267"/>
        <v>2014</v>
      </c>
      <c r="Q209" s="240">
        <f t="shared" si="267"/>
        <v>2015</v>
      </c>
      <c r="R209" s="240">
        <f t="shared" si="267"/>
        <v>2016</v>
      </c>
      <c r="S209" s="240">
        <f t="shared" si="267"/>
        <v>2017</v>
      </c>
      <c r="T209" s="240">
        <f t="shared" si="267"/>
        <v>2018</v>
      </c>
      <c r="U209" s="240">
        <f t="shared" si="267"/>
        <v>2019</v>
      </c>
      <c r="V209" s="240">
        <f t="shared" ref="V209" si="268">1+U209</f>
        <v>2020</v>
      </c>
      <c r="W209" s="240">
        <f t="shared" ref="W209" si="269">1+V209</f>
        <v>2021</v>
      </c>
      <c r="X209" s="240">
        <f>1+W209</f>
        <v>2022</v>
      </c>
      <c r="Y209" s="240">
        <f t="shared" si="267"/>
        <v>2023</v>
      </c>
      <c r="Z209" s="240">
        <f t="shared" si="267"/>
        <v>2024</v>
      </c>
      <c r="AA209" s="240">
        <f t="shared" si="267"/>
        <v>2025</v>
      </c>
      <c r="AC209" s="240">
        <v>2000</v>
      </c>
      <c r="AD209" s="240">
        <f t="shared" ref="AD209:BB209" si="270">1+AC209</f>
        <v>2001</v>
      </c>
      <c r="AE209" s="240">
        <f t="shared" si="270"/>
        <v>2002</v>
      </c>
      <c r="AF209" s="240">
        <f t="shared" si="270"/>
        <v>2003</v>
      </c>
      <c r="AG209" s="240">
        <f t="shared" si="270"/>
        <v>2004</v>
      </c>
      <c r="AH209" s="240">
        <f t="shared" si="270"/>
        <v>2005</v>
      </c>
      <c r="AI209" s="240">
        <f t="shared" si="270"/>
        <v>2006</v>
      </c>
      <c r="AJ209" s="240">
        <f t="shared" si="270"/>
        <v>2007</v>
      </c>
      <c r="AK209" s="240">
        <f t="shared" si="270"/>
        <v>2008</v>
      </c>
      <c r="AL209" s="240">
        <f t="shared" si="270"/>
        <v>2009</v>
      </c>
      <c r="AM209" s="240">
        <f t="shared" si="270"/>
        <v>2010</v>
      </c>
      <c r="AN209" s="240">
        <f t="shared" si="270"/>
        <v>2011</v>
      </c>
      <c r="AO209" s="240">
        <f t="shared" si="270"/>
        <v>2012</v>
      </c>
      <c r="AP209" s="240">
        <f t="shared" si="270"/>
        <v>2013</v>
      </c>
      <c r="AQ209" s="240">
        <f t="shared" si="270"/>
        <v>2014</v>
      </c>
      <c r="AR209" s="240">
        <f t="shared" si="270"/>
        <v>2015</v>
      </c>
      <c r="AS209" s="240">
        <f t="shared" si="270"/>
        <v>2016</v>
      </c>
      <c r="AT209" s="240">
        <f t="shared" si="270"/>
        <v>2017</v>
      </c>
      <c r="AU209" s="240">
        <f t="shared" si="270"/>
        <v>2018</v>
      </c>
      <c r="AV209" s="240">
        <f t="shared" si="270"/>
        <v>2019</v>
      </c>
      <c r="AW209" s="240">
        <f t="shared" ref="AW209" si="271">1+AV209</f>
        <v>2020</v>
      </c>
      <c r="AX209" s="240">
        <f t="shared" ref="AX209" si="272">1+AW209</f>
        <v>2021</v>
      </c>
      <c r="AY209" s="240">
        <f>1+AX209</f>
        <v>2022</v>
      </c>
      <c r="AZ209" s="240">
        <f t="shared" si="270"/>
        <v>2023</v>
      </c>
      <c r="BA209" s="240">
        <f t="shared" si="270"/>
        <v>2024</v>
      </c>
      <c r="BB209" s="240">
        <f t="shared" si="270"/>
        <v>2025</v>
      </c>
    </row>
    <row r="210" spans="1:69">
      <c r="A210" s="286" t="s">
        <v>222</v>
      </c>
      <c r="B210" s="292">
        <f>ImportsSawnwood!C$24</f>
        <v>2.6761999999999998E-2</v>
      </c>
      <c r="C210" s="292">
        <f>ImportsSawnwood!D$24</f>
        <v>2.3661679999999997E-2</v>
      </c>
      <c r="D210" s="292">
        <f>ImportsSawnwood!E$24</f>
        <v>3.2501500000000003E-2</v>
      </c>
      <c r="E210" s="292">
        <f>ImportsSawnwood!F$24</f>
        <v>1.3009580000000001E-2</v>
      </c>
      <c r="F210" s="292">
        <f>ImportsSawnwood!G$24</f>
        <v>4.1508900000000008E-2</v>
      </c>
      <c r="G210" s="292">
        <f>ImportsSawnwood!H$24</f>
        <v>2.0942166436104408E-2</v>
      </c>
      <c r="H210" s="292">
        <f>ImportsSawnwood!I$24</f>
        <v>2.3895024606998445E-2</v>
      </c>
      <c r="I210" s="292">
        <f>ImportsSawnwood!J$24</f>
        <v>1.4762279944891012E-2</v>
      </c>
      <c r="J210" s="292">
        <f>ImportsSawnwood!K$24</f>
        <v>9.4571732499999974E-3</v>
      </c>
      <c r="K210" s="292">
        <f>ImportsSawnwood!L$24</f>
        <v>1.0333794199999998E-2</v>
      </c>
      <c r="L210" s="292">
        <f>ImportsSawnwood!M$24</f>
        <v>1.6417658333333331E-2</v>
      </c>
      <c r="M210" s="292">
        <f>ImportsSawnwood!N$24</f>
        <v>2.8083999999999991E-2</v>
      </c>
      <c r="N210" s="292">
        <f>ImportsSawnwood!O$24</f>
        <v>3.5704999999999994E-2</v>
      </c>
      <c r="O210" s="292">
        <f>ImportsSawnwood!P$24</f>
        <v>4.2504462000000007E-2</v>
      </c>
      <c r="P210" s="292">
        <f>ImportsSawnwood!Q$24</f>
        <v>4.1429999999999981E-2</v>
      </c>
      <c r="Q210" s="292">
        <f>ImportsSawnwood!R$24</f>
        <v>6.0389999999999992E-2</v>
      </c>
      <c r="R210" s="292">
        <f>ImportsSawnwood!S$24</f>
        <v>5.6553014999999998E-2</v>
      </c>
      <c r="S210" s="292">
        <f>ImportsSawnwood!T$24</f>
        <v>8.2859000000000002E-2</v>
      </c>
      <c r="T210" s="292">
        <f>ImportsSawnwood!U$24</f>
        <v>9.5995999999999998E-2</v>
      </c>
      <c r="U210" s="292">
        <f>ImportsSawnwood!V$24</f>
        <v>0.11959799999999998</v>
      </c>
      <c r="V210" s="292">
        <f>ImportsSawnwood!W$24</f>
        <v>0.11499099999999998</v>
      </c>
      <c r="W210" s="292">
        <f>ImportsSawnwood!X$24</f>
        <v>9.5334999999999989E-2</v>
      </c>
      <c r="X210" s="292">
        <f>ImportsSawnwood!Y$24</f>
        <v>6.6677711978819054E-2</v>
      </c>
      <c r="Y210" s="292">
        <f>ImportsSawnwood!Z$24</f>
        <v>5.4342513663333328E-2</v>
      </c>
      <c r="Z210" s="292">
        <f>ImportsSawnwood!AA$24</f>
        <v>5.3679544999999981E-2</v>
      </c>
      <c r="AA210" s="292">
        <f>ImportsSawnwood!AB$24</f>
        <v>0</v>
      </c>
      <c r="AB210" s="290"/>
      <c r="AC210" s="293"/>
      <c r="AD210" s="293"/>
      <c r="AE210" s="293"/>
      <c r="AF210" s="293"/>
      <c r="AG210" s="293"/>
      <c r="AH210" s="293"/>
      <c r="AI210" s="293"/>
      <c r="AJ210" s="293"/>
      <c r="AK210" s="293"/>
      <c r="AL210" s="293"/>
      <c r="AM210" s="293"/>
      <c r="AN210" s="293"/>
      <c r="AO210" s="293"/>
      <c r="AP210" s="293"/>
      <c r="AQ210" s="293"/>
      <c r="AR210" s="293"/>
      <c r="AS210" s="293"/>
      <c r="AT210" s="293"/>
      <c r="AU210" s="293"/>
      <c r="AV210" s="293"/>
      <c r="AW210" s="293"/>
      <c r="AX210" s="293"/>
      <c r="AY210" s="293"/>
      <c r="AZ210" s="293"/>
      <c r="BA210" s="293"/>
      <c r="BB210" s="293"/>
      <c r="BC210" s="288">
        <f t="shared" ref="BC210:BG215" si="273">J210/J$208</f>
        <v>2.0422514560288881E-2</v>
      </c>
      <c r="BD210" s="288">
        <f t="shared" si="273"/>
        <v>3.3051596504032478E-2</v>
      </c>
      <c r="BE210" s="288">
        <f t="shared" si="273"/>
        <v>5.6090912718609817E-2</v>
      </c>
      <c r="BF210" s="288">
        <f t="shared" si="273"/>
        <v>9.5714546639984424E-2</v>
      </c>
      <c r="BG210" s="288">
        <f t="shared" si="273"/>
        <v>0.11038249044468376</v>
      </c>
      <c r="BH210" s="288">
        <f t="shared" ref="BH210:BH215" si="274">O210/O$208</f>
        <v>0.1983985260579928</v>
      </c>
      <c r="BI210" s="288">
        <f t="shared" ref="BI210:BI215" si="275">P210/P$208</f>
        <v>0.1646510851551726</v>
      </c>
      <c r="BJ210" s="288">
        <f t="shared" ref="BJ210:BJ215" si="276">Q210/Q$208</f>
        <v>0.23517728839301369</v>
      </c>
      <c r="BK210" s="288">
        <f t="shared" ref="BK210:BK215" si="277">R210/R$208</f>
        <v>0.24553397012713232</v>
      </c>
      <c r="BL210" s="288">
        <f t="shared" ref="BL210:BL215" si="278">S210/S$208</f>
        <v>0.29705699935109875</v>
      </c>
      <c r="BM210" s="288">
        <f t="shared" ref="BM210:BM215" si="279">T210/T$208</f>
        <v>0.25141880320151888</v>
      </c>
      <c r="BN210" s="288">
        <f t="shared" ref="BN210:BN215" si="280">U210/U$208</f>
        <v>0.32435557817663557</v>
      </c>
      <c r="BO210" s="288">
        <f t="shared" ref="BO210:BO215" si="281">V210/V$208</f>
        <v>0.30104641451837971</v>
      </c>
      <c r="BP210" s="288">
        <f t="shared" ref="BP210:BP215" si="282">W210/W$208</f>
        <v>0.21966184955116033</v>
      </c>
      <c r="BQ210" s="288">
        <f t="shared" ref="BQ210:BQ215" si="283">X210/X$208</f>
        <v>0.19765063662776519</v>
      </c>
    </row>
    <row r="211" spans="1:69">
      <c r="A211" s="290" t="str">
        <f>ImportsSawnwood!B$26</f>
        <v xml:space="preserve">Australia </v>
      </c>
      <c r="B211" s="292">
        <f>ImportsSawnwood!C$26</f>
        <v>0</v>
      </c>
      <c r="C211" s="292">
        <f>ImportsSawnwood!D$26</f>
        <v>0</v>
      </c>
      <c r="D211" s="292">
        <f>ImportsSawnwood!E$26</f>
        <v>1.343E-3</v>
      </c>
      <c r="E211" s="292">
        <f>ImportsSawnwood!F$26</f>
        <v>1.0939999999999999E-3</v>
      </c>
      <c r="F211" s="292">
        <f>ImportsSawnwood!G$26</f>
        <v>7.796E-3</v>
      </c>
      <c r="G211" s="292">
        <f>ImportsSawnwood!H$26</f>
        <v>9.7509498215898292E-3</v>
      </c>
      <c r="H211" s="292">
        <f>ImportsSawnwood!I$26</f>
        <v>1.3324999999999997E-2</v>
      </c>
      <c r="I211" s="292">
        <f>ImportsSawnwood!J$26</f>
        <v>2.4908712264173825E-2</v>
      </c>
      <c r="J211" s="292">
        <f>ImportsSawnwood!K$26</f>
        <v>1.6644999999999993E-2</v>
      </c>
      <c r="K211" s="292">
        <f>ImportsSawnwood!L$26</f>
        <v>1.8870227666666663E-2</v>
      </c>
      <c r="L211" s="292">
        <f>ImportsSawnwood!M$26</f>
        <v>2.1380653333333333E-2</v>
      </c>
      <c r="M211" s="292">
        <f>ImportsSawnwood!N$26</f>
        <v>1.8940999999999996E-2</v>
      </c>
      <c r="N211" s="292">
        <f>ImportsSawnwood!O$26</f>
        <v>1.6629999999999999E-2</v>
      </c>
      <c r="O211" s="292">
        <f>ImportsSawnwood!P$26</f>
        <v>1.4487436599999997E-2</v>
      </c>
      <c r="P211" s="292">
        <f>ImportsSawnwood!Q$26</f>
        <v>1.5379999999999998E-2</v>
      </c>
      <c r="Q211" s="292">
        <f>ImportsSawnwood!R$26</f>
        <v>2.3766999999999993E-2</v>
      </c>
      <c r="R211" s="292">
        <f>ImportsSawnwood!S$26</f>
        <v>2.5387999999999997E-2</v>
      </c>
      <c r="S211" s="292">
        <f>ImportsSawnwood!T$26</f>
        <v>2.5418999999999997E-2</v>
      </c>
      <c r="T211" s="292">
        <f>ImportsSawnwood!U$26</f>
        <v>3.9913999999999991E-2</v>
      </c>
      <c r="U211" s="292">
        <f>ImportsSawnwood!V$26</f>
        <v>3.2698432999999992E-2</v>
      </c>
      <c r="V211" s="292">
        <f>ImportsSawnwood!W$26</f>
        <v>3.0030999999999995E-2</v>
      </c>
      <c r="W211" s="292">
        <f>ImportsSawnwood!X$26</f>
        <v>3.5763999999999997E-2</v>
      </c>
      <c r="X211" s="292">
        <f>ImportsSawnwood!Y$26</f>
        <v>3.0839127884203454E-2</v>
      </c>
      <c r="Y211" s="292">
        <f>ImportsSawnwood!Z$26</f>
        <v>3.5520822789999996E-2</v>
      </c>
      <c r="Z211" s="292">
        <f>ImportsSawnwood!AA$26</f>
        <v>1.6074808999999999E-2</v>
      </c>
      <c r="AA211" s="292">
        <f>ImportsSawnwood!AB$26</f>
        <v>0</v>
      </c>
      <c r="AB211" s="290"/>
      <c r="AC211" s="293"/>
      <c r="AD211" s="293"/>
      <c r="AE211" s="293"/>
      <c r="AF211" s="293"/>
      <c r="AG211" s="293"/>
      <c r="AH211" s="293"/>
      <c r="AI211" s="293"/>
      <c r="AJ211" s="293"/>
      <c r="AK211" s="293"/>
      <c r="AL211" s="293"/>
      <c r="AM211" s="293"/>
      <c r="AN211" s="293"/>
      <c r="AO211" s="293"/>
      <c r="AP211" s="293"/>
      <c r="AQ211" s="293"/>
      <c r="AR211" s="293"/>
      <c r="AS211" s="293"/>
      <c r="AT211" s="293"/>
      <c r="AU211" s="293"/>
      <c r="AV211" s="293"/>
      <c r="AW211" s="293"/>
      <c r="AX211" s="293"/>
      <c r="AY211" s="293"/>
      <c r="AZ211" s="293"/>
      <c r="BA211" s="293"/>
      <c r="BB211" s="293"/>
      <c r="BC211" s="288">
        <f t="shared" si="273"/>
        <v>3.594443560141064E-2</v>
      </c>
      <c r="BD211" s="288">
        <f t="shared" si="273"/>
        <v>6.0354516328368232E-2</v>
      </c>
      <c r="BE211" s="288">
        <f t="shared" si="273"/>
        <v>7.3046980003960413E-2</v>
      </c>
      <c r="BF211" s="288">
        <f t="shared" si="273"/>
        <v>6.4553810992306837E-2</v>
      </c>
      <c r="BG211" s="288">
        <f t="shared" si="273"/>
        <v>5.1411869936846134E-2</v>
      </c>
      <c r="BH211" s="288">
        <f t="shared" si="274"/>
        <v>6.7623160782475433E-2</v>
      </c>
      <c r="BI211" s="288">
        <f t="shared" si="275"/>
        <v>6.1123188261804372E-2</v>
      </c>
      <c r="BJ211" s="288">
        <f t="shared" si="276"/>
        <v>9.2556029363085865E-2</v>
      </c>
      <c r="BK211" s="288">
        <f t="shared" si="277"/>
        <v>0.11022606723244791</v>
      </c>
      <c r="BL211" s="288">
        <f t="shared" si="278"/>
        <v>9.1129411005510294E-2</v>
      </c>
      <c r="BM211" s="288">
        <f t="shared" si="279"/>
        <v>0.10453696102947438</v>
      </c>
      <c r="BN211" s="288">
        <f t="shared" si="280"/>
        <v>8.8679736627577221E-2</v>
      </c>
      <c r="BO211" s="288">
        <f t="shared" si="281"/>
        <v>7.8621151867550157E-2</v>
      </c>
      <c r="BP211" s="288">
        <f t="shared" si="282"/>
        <v>8.2404010985972595E-2</v>
      </c>
      <c r="BQ211" s="288">
        <f t="shared" si="283"/>
        <v>9.1415453207124797E-2</v>
      </c>
    </row>
    <row r="212" spans="1:69">
      <c r="A212" s="290" t="str">
        <f>ImportsSawnwood!B$20</f>
        <v xml:space="preserve">Indonesia </v>
      </c>
      <c r="B212" s="292">
        <f>ImportsSawnwood!C$20</f>
        <v>0.49425199999999986</v>
      </c>
      <c r="C212" s="292">
        <f>ImportsSawnwood!D$20</f>
        <v>0.44399029999999995</v>
      </c>
      <c r="D212" s="292">
        <f>ImportsSawnwood!E$20</f>
        <v>0.55657699999999988</v>
      </c>
      <c r="E212" s="292">
        <f>ImportsSawnwood!F$20</f>
        <v>0.65692358599999978</v>
      </c>
      <c r="F212" s="292">
        <f>ImportsSawnwood!G$20</f>
        <v>0.8160092000000001</v>
      </c>
      <c r="G212" s="292">
        <f>ImportsSawnwood!H$20</f>
        <v>0.57761167305023553</v>
      </c>
      <c r="H212" s="292">
        <f>ImportsSawnwood!I$20</f>
        <v>0.42656417485831177</v>
      </c>
      <c r="I212" s="292">
        <f>ImportsSawnwood!J$20</f>
        <v>0.20747172248553142</v>
      </c>
      <c r="J212" s="292">
        <f>ImportsSawnwood!K$20</f>
        <v>9.6321867499999991E-2</v>
      </c>
      <c r="K212" s="292">
        <f>ImportsSawnwood!L$20</f>
        <v>3.6544999999999987E-2</v>
      </c>
      <c r="L212" s="292">
        <f>ImportsSawnwood!M$20</f>
        <v>2.2580999999999993E-2</v>
      </c>
      <c r="M212" s="292">
        <f>ImportsSawnwood!N$20</f>
        <v>2.1728000000000001E-2</v>
      </c>
      <c r="N212" s="292">
        <f>ImportsSawnwood!O$20</f>
        <v>1.4791999999999998E-2</v>
      </c>
      <c r="O212" s="292">
        <f>ImportsSawnwood!P$20</f>
        <v>6.875775199999999E-3</v>
      </c>
      <c r="P212" s="292">
        <f>ImportsSawnwood!Q$20</f>
        <v>1.3468999999999998E-2</v>
      </c>
      <c r="Q212" s="292">
        <f>ImportsSawnwood!R$20</f>
        <v>6.8619999999999992E-3</v>
      </c>
      <c r="R212" s="292">
        <f>ImportsSawnwood!S$20</f>
        <v>5.3359999999999987E-3</v>
      </c>
      <c r="S212" s="292">
        <f>ImportsSawnwood!T$20</f>
        <v>2.2689999999999997E-3</v>
      </c>
      <c r="T212" s="292">
        <f>ImportsSawnwood!U$20</f>
        <v>2.4849999999999994E-3</v>
      </c>
      <c r="U212" s="292">
        <f>ImportsSawnwood!V$20</f>
        <v>3.0176913999999996E-3</v>
      </c>
      <c r="V212" s="292">
        <f>ImportsSawnwood!W$20</f>
        <v>6.7970000000000001E-3</v>
      </c>
      <c r="W212" s="292">
        <f>ImportsSawnwood!X$20</f>
        <v>1.4695999999999999E-2</v>
      </c>
      <c r="X212" s="292">
        <f>ImportsSawnwood!Y$20</f>
        <v>7.550280457142856E-3</v>
      </c>
      <c r="Y212" s="292">
        <f>ImportsSawnwood!Z$20</f>
        <v>5.1823199999999998E-3</v>
      </c>
      <c r="Z212" s="292">
        <f>ImportsSawnwood!AA$20</f>
        <v>5.3980809999999999E-3</v>
      </c>
      <c r="AA212" s="292">
        <f>ImportsSawnwood!AB$20</f>
        <v>0</v>
      </c>
      <c r="AB212" s="290"/>
      <c r="AC212" s="293"/>
      <c r="AD212" s="293"/>
      <c r="AE212" s="293"/>
      <c r="AF212" s="293"/>
      <c r="AG212" s="293"/>
      <c r="AH212" s="293"/>
      <c r="AI212" s="293"/>
      <c r="AJ212" s="293"/>
      <c r="AK212" s="293"/>
      <c r="AL212" s="293"/>
      <c r="AM212" s="293"/>
      <c r="AN212" s="293"/>
      <c r="AO212" s="293"/>
      <c r="AP212" s="293"/>
      <c r="AQ212" s="293"/>
      <c r="AR212" s="293"/>
      <c r="AS212" s="293"/>
      <c r="AT212" s="293"/>
      <c r="AU212" s="293"/>
      <c r="AV212" s="293"/>
      <c r="AW212" s="293"/>
      <c r="AX212" s="293"/>
      <c r="AY212" s="293"/>
      <c r="AZ212" s="293"/>
      <c r="BA212" s="293"/>
      <c r="BB212" s="293"/>
      <c r="BC212" s="288">
        <f t="shared" si="273"/>
        <v>0.20800451567205525</v>
      </c>
      <c r="BD212" s="288">
        <f t="shared" si="273"/>
        <v>0.11688548957553913</v>
      </c>
      <c r="BE212" s="288">
        <f t="shared" si="273"/>
        <v>7.7147963149368823E-2</v>
      </c>
      <c r="BF212" s="288">
        <f t="shared" si="273"/>
        <v>7.4052331199030846E-2</v>
      </c>
      <c r="BG212" s="288">
        <f t="shared" si="273"/>
        <v>4.5729668076117135E-2</v>
      </c>
      <c r="BH212" s="288">
        <f t="shared" si="274"/>
        <v>3.2094128498464471E-2</v>
      </c>
      <c r="BI212" s="288">
        <f t="shared" si="275"/>
        <v>5.3528493023292795E-2</v>
      </c>
      <c r="BJ212" s="288">
        <f t="shared" si="276"/>
        <v>2.672274470860838E-2</v>
      </c>
      <c r="BK212" s="288">
        <f t="shared" si="277"/>
        <v>2.3167098422575309E-2</v>
      </c>
      <c r="BL212" s="288">
        <f t="shared" si="278"/>
        <v>8.1345699504899033E-3</v>
      </c>
      <c r="BM212" s="288">
        <f t="shared" si="279"/>
        <v>6.5083516600251499E-3</v>
      </c>
      <c r="BN212" s="288">
        <f t="shared" si="280"/>
        <v>8.1841254770619997E-3</v>
      </c>
      <c r="BO212" s="288">
        <f t="shared" si="281"/>
        <v>1.7794544612025526E-2</v>
      </c>
      <c r="BP212" s="288">
        <f t="shared" si="282"/>
        <v>3.3861126983834394E-2</v>
      </c>
      <c r="BQ212" s="288">
        <f t="shared" si="283"/>
        <v>2.2381057999508312E-2</v>
      </c>
    </row>
    <row r="213" spans="1:69">
      <c r="A213" s="290" t="str">
        <f>ImportsSawnwood!B$22</f>
        <v xml:space="preserve">Thailand </v>
      </c>
      <c r="B213" s="292">
        <f>ImportsSawnwood!C$22</f>
        <v>3.0174999999999993E-2</v>
      </c>
      <c r="C213" s="292">
        <f>ImportsSawnwood!D$22</f>
        <v>4.49513E-2</v>
      </c>
      <c r="D213" s="292">
        <f>ImportsSawnwood!E$22</f>
        <v>8.4097999999999992E-2</v>
      </c>
      <c r="E213" s="292">
        <f>ImportsSawnwood!F$22</f>
        <v>0.10786999999999999</v>
      </c>
      <c r="F213" s="292">
        <f>ImportsSawnwood!G$22</f>
        <v>0.14372000000000001</v>
      </c>
      <c r="G213" s="292">
        <f>ImportsSawnwood!H$22</f>
        <v>0.18510775840957056</v>
      </c>
      <c r="H213" s="292">
        <f>ImportsSawnwood!I$22</f>
        <v>0.31611059958699284</v>
      </c>
      <c r="I213" s="292">
        <f>ImportsSawnwood!J$22</f>
        <v>0.23408590032357121</v>
      </c>
      <c r="J213" s="292">
        <f>ImportsSawnwood!K$22</f>
        <v>0.18327602833333331</v>
      </c>
      <c r="K213" s="292">
        <f>ImportsSawnwood!L$22</f>
        <v>0.13107429333333329</v>
      </c>
      <c r="L213" s="292">
        <f>ImportsSawnwood!M$22</f>
        <v>0.10830968666666665</v>
      </c>
      <c r="M213" s="292">
        <f>ImportsSawnwood!N$22</f>
        <v>3.944099999999999E-2</v>
      </c>
      <c r="N213" s="292">
        <f>ImportsSawnwood!O$22</f>
        <v>4.6410999999999994E-2</v>
      </c>
      <c r="O213" s="292">
        <f>ImportsSawnwood!P$22</f>
        <v>8.4095745999999989E-3</v>
      </c>
      <c r="P213" s="292">
        <f>ImportsSawnwood!Q$22</f>
        <v>1.8696999999999995E-2</v>
      </c>
      <c r="Q213" s="292">
        <f>ImportsSawnwood!R$22</f>
        <v>1.5504999999999996E-2</v>
      </c>
      <c r="R213" s="292">
        <f>ImportsSawnwood!S$22</f>
        <v>1.4650999999999997E-2</v>
      </c>
      <c r="S213" s="292">
        <f>ImportsSawnwood!T$22</f>
        <v>2.0466999999999999E-2</v>
      </c>
      <c r="T213" s="292">
        <f>ImportsSawnwood!U$22</f>
        <v>1.7280999999999998E-2</v>
      </c>
      <c r="U213" s="292">
        <f>ImportsSawnwood!V$22</f>
        <v>1.1927999999999998E-2</v>
      </c>
      <c r="V213" s="292">
        <f>ImportsSawnwood!W$22</f>
        <v>2.2502999999999995E-2</v>
      </c>
      <c r="W213" s="292">
        <f>ImportsSawnwood!X$22</f>
        <v>3.5220999999999995E-2</v>
      </c>
      <c r="X213" s="292">
        <f>ImportsSawnwood!Y$22</f>
        <v>1.858473941595238E-2</v>
      </c>
      <c r="Y213" s="292">
        <f>ImportsSawnwood!Z$22</f>
        <v>4.1342719999999999E-2</v>
      </c>
      <c r="Z213" s="292">
        <f>ImportsSawnwood!AA$22</f>
        <v>4.7357646999999989E-2</v>
      </c>
      <c r="AA213" s="292">
        <f>ImportsSawnwood!AB$22</f>
        <v>0</v>
      </c>
      <c r="AB213" s="290"/>
      <c r="AC213" s="293"/>
      <c r="AD213" s="293"/>
      <c r="AE213" s="293"/>
      <c r="AF213" s="293"/>
      <c r="AG213" s="293"/>
      <c r="AH213" s="293"/>
      <c r="AI213" s="293"/>
      <c r="AJ213" s="293"/>
      <c r="AK213" s="293"/>
      <c r="AL213" s="293"/>
      <c r="AM213" s="293"/>
      <c r="AN213" s="293"/>
      <c r="AO213" s="293"/>
      <c r="AP213" s="293"/>
      <c r="AQ213" s="293"/>
      <c r="AR213" s="293"/>
      <c r="AS213" s="293"/>
      <c r="AT213" s="293"/>
      <c r="AU213" s="293"/>
      <c r="AV213" s="293"/>
      <c r="AW213" s="293"/>
      <c r="AX213" s="293"/>
      <c r="AY213" s="293"/>
      <c r="AZ213" s="293"/>
      <c r="BA213" s="293"/>
      <c r="BB213" s="293"/>
      <c r="BC213" s="288">
        <f t="shared" si="273"/>
        <v>0.39577971749533281</v>
      </c>
      <c r="BD213" s="288">
        <f t="shared" si="273"/>
        <v>0.41922788198206296</v>
      </c>
      <c r="BE213" s="288">
        <f t="shared" si="273"/>
        <v>0.37003993249544687</v>
      </c>
      <c r="BF213" s="288">
        <f t="shared" si="273"/>
        <v>0.13442093127857949</v>
      </c>
      <c r="BG213" s="288">
        <f t="shared" si="273"/>
        <v>0.14348023425369608</v>
      </c>
      <c r="BH213" s="288">
        <f t="shared" si="274"/>
        <v>3.9253460152365506E-2</v>
      </c>
      <c r="BI213" s="288">
        <f t="shared" si="275"/>
        <v>7.4305607992910028E-2</v>
      </c>
      <c r="BJ213" s="288">
        <f t="shared" si="276"/>
        <v>6.0381252799034224E-2</v>
      </c>
      <c r="BK213" s="288">
        <f t="shared" si="277"/>
        <v>6.360966247922617E-2</v>
      </c>
      <c r="BL213" s="288">
        <f t="shared" si="278"/>
        <v>7.3376043709421274E-2</v>
      </c>
      <c r="BM213" s="288">
        <f t="shared" si="279"/>
        <v>4.5259889350863031E-2</v>
      </c>
      <c r="BN213" s="288">
        <f t="shared" si="280"/>
        <v>3.2349314674918556E-2</v>
      </c>
      <c r="BO213" s="288">
        <f t="shared" si="281"/>
        <v>5.8912849404797747E-2</v>
      </c>
      <c r="BP213" s="288">
        <f t="shared" si="282"/>
        <v>8.1152881974525803E-2</v>
      </c>
      <c r="BQ213" s="288">
        <f t="shared" si="283"/>
        <v>5.5090156337262594E-2</v>
      </c>
    </row>
    <row r="214" spans="1:69">
      <c r="A214" s="290" t="str">
        <f>ImportsSawnwood!B$13</f>
        <v xml:space="preserve">USA </v>
      </c>
      <c r="B214" s="292">
        <f>ImportsSawnwood!C$13</f>
        <v>4.4310999999999996E-2</v>
      </c>
      <c r="C214" s="292">
        <f>ImportsSawnwood!D$13</f>
        <v>2.3612000000000001E-2</v>
      </c>
      <c r="D214" s="292">
        <f>ImportsSawnwood!E$13</f>
        <v>3.4970999999999995E-2</v>
      </c>
      <c r="E214" s="292">
        <f>ImportsSawnwood!F$13</f>
        <v>3.6410000000000005E-2</v>
      </c>
      <c r="F214" s="292">
        <f>ImportsSawnwood!G$13</f>
        <v>8.1248000000000001E-2</v>
      </c>
      <c r="G214" s="292">
        <f>ImportsSawnwood!H$13</f>
        <v>4.0996978344332545E-2</v>
      </c>
      <c r="H214" s="292">
        <f>ImportsSawnwood!I$13</f>
        <v>4.0517619308903359E-2</v>
      </c>
      <c r="I214" s="292">
        <f>ImportsSawnwood!J$13</f>
        <v>4.8997942863241467E-2</v>
      </c>
      <c r="J214" s="292">
        <f>ImportsSawnwood!K$13</f>
        <v>3.7895997333333306E-2</v>
      </c>
      <c r="K214" s="292">
        <f>ImportsSawnwood!L$13</f>
        <v>2.7659619333333333E-2</v>
      </c>
      <c r="L214" s="292">
        <f>ImportsSawnwood!M$13</f>
        <v>3.1226264999999993E-2</v>
      </c>
      <c r="M214" s="292">
        <f>ImportsSawnwood!N$13</f>
        <v>3.4456999999999995E-2</v>
      </c>
      <c r="N214" s="292">
        <f>ImportsSawnwood!O$13</f>
        <v>5.8330999999999987E-2</v>
      </c>
      <c r="O214" s="292">
        <f>ImportsSawnwood!P$13</f>
        <v>4.2757221600000006E-2</v>
      </c>
      <c r="P214" s="292">
        <f>ImportsSawnwood!Q$13</f>
        <v>5.3892999999999983E-2</v>
      </c>
      <c r="Q214" s="292">
        <f>ImportsSawnwood!R$13</f>
        <v>4.2304999999999995E-2</v>
      </c>
      <c r="R214" s="292">
        <f>ImportsSawnwood!S$13</f>
        <v>3.8670999999999997E-2</v>
      </c>
      <c r="S214" s="292">
        <f>ImportsSawnwood!T$13</f>
        <v>3.9615999999999998E-2</v>
      </c>
      <c r="T214" s="292">
        <f>ImportsSawnwood!U$13</f>
        <v>4.4249000000000004E-2</v>
      </c>
      <c r="U214" s="292">
        <f>ImportsSawnwood!V$13</f>
        <v>3.2715497499999996E-2</v>
      </c>
      <c r="V214" s="292">
        <f>ImportsSawnwood!W$13</f>
        <v>3.0298000000000005E-2</v>
      </c>
      <c r="W214" s="292">
        <f>ImportsSawnwood!X$13</f>
        <v>2.6286999999999998E-2</v>
      </c>
      <c r="X214" s="292">
        <f>ImportsSawnwood!Y$13</f>
        <v>3.2131786752057141E-2</v>
      </c>
      <c r="Y214" s="292">
        <f>ImportsSawnwood!Z$13</f>
        <v>1.170615E-2</v>
      </c>
      <c r="Z214" s="292">
        <f>ImportsSawnwood!AA$13</f>
        <v>1.6698900999999995E-2</v>
      </c>
      <c r="AA214" s="292">
        <f>ImportsSawnwood!AB$13</f>
        <v>0</v>
      </c>
      <c r="AB214" s="290"/>
      <c r="AC214" s="293"/>
      <c r="AD214" s="293"/>
      <c r="AE214" s="293"/>
      <c r="AF214" s="293"/>
      <c r="AG214" s="293"/>
      <c r="AH214" s="293"/>
      <c r="AI214" s="293"/>
      <c r="AJ214" s="293"/>
      <c r="AK214" s="293"/>
      <c r="AL214" s="293"/>
      <c r="AM214" s="293"/>
      <c r="AN214" s="293"/>
      <c r="AO214" s="293"/>
      <c r="AP214" s="293"/>
      <c r="AQ214" s="293"/>
      <c r="AR214" s="293"/>
      <c r="AS214" s="293"/>
      <c r="AT214" s="293"/>
      <c r="AU214" s="293"/>
      <c r="AV214" s="293"/>
      <c r="AW214" s="293"/>
      <c r="AX214" s="293"/>
      <c r="AY214" s="293"/>
      <c r="AZ214" s="293"/>
      <c r="BA214" s="293"/>
      <c r="BB214" s="293"/>
      <c r="BC214" s="288">
        <f t="shared" si="273"/>
        <v>8.1835400162164548E-2</v>
      </c>
      <c r="BD214" s="288">
        <f t="shared" si="273"/>
        <v>8.8466497393616492E-2</v>
      </c>
      <c r="BE214" s="288">
        <f t="shared" si="273"/>
        <v>0.10668450208194613</v>
      </c>
      <c r="BF214" s="288">
        <f t="shared" si="273"/>
        <v>0.11743470066849253</v>
      </c>
      <c r="BG214" s="288">
        <f t="shared" si="273"/>
        <v>0.18033107548323341</v>
      </c>
      <c r="BH214" s="288">
        <f t="shared" si="274"/>
        <v>0.19957833471165856</v>
      </c>
      <c r="BI214" s="288">
        <f t="shared" si="275"/>
        <v>0.21418153348461785</v>
      </c>
      <c r="BJ214" s="288">
        <f t="shared" si="276"/>
        <v>0.16474871974609115</v>
      </c>
      <c r="BK214" s="288">
        <f t="shared" si="277"/>
        <v>0.16789633866180845</v>
      </c>
      <c r="BL214" s="288">
        <f t="shared" si="278"/>
        <v>0.14202693836871222</v>
      </c>
      <c r="BM214" s="288">
        <f t="shared" si="279"/>
        <v>0.11589056442835129</v>
      </c>
      <c r="BN214" s="288">
        <f t="shared" si="280"/>
        <v>8.8726016379444272E-2</v>
      </c>
      <c r="BO214" s="288">
        <f t="shared" si="281"/>
        <v>7.9320157813027731E-2</v>
      </c>
      <c r="BP214" s="288">
        <f t="shared" si="282"/>
        <v>6.056800796298685E-2</v>
      </c>
      <c r="BQ214" s="288">
        <f t="shared" si="283"/>
        <v>9.5247241080334485E-2</v>
      </c>
    </row>
    <row r="215" spans="1:69">
      <c r="A215" s="286" t="s">
        <v>34</v>
      </c>
      <c r="B215" s="292">
        <f t="shared" ref="B215:AA215" si="284">B208-SUM(B210:B214)</f>
        <v>0.11696849860000014</v>
      </c>
      <c r="C215" s="292">
        <f t="shared" si="284"/>
        <v>3.0123184000000025E-2</v>
      </c>
      <c r="D215" s="292">
        <f t="shared" si="284"/>
        <v>4.9080399999999691E-2</v>
      </c>
      <c r="E215" s="292">
        <f t="shared" si="284"/>
        <v>2.976372000000016E-2</v>
      </c>
      <c r="F215" s="292">
        <f t="shared" si="284"/>
        <v>7.6627000000000001E-2</v>
      </c>
      <c r="G215" s="292">
        <f t="shared" si="284"/>
        <v>6.6156232580457996E-2</v>
      </c>
      <c r="H215" s="292">
        <f t="shared" si="284"/>
        <v>0.1069076053752479</v>
      </c>
      <c r="I215" s="292">
        <f t="shared" si="284"/>
        <v>0.14329757811714228</v>
      </c>
      <c r="J215" s="292">
        <f t="shared" si="284"/>
        <v>0.11947978166666673</v>
      </c>
      <c r="K215" s="292">
        <f t="shared" si="284"/>
        <v>8.8173496412119495E-2</v>
      </c>
      <c r="L215" s="292">
        <f t="shared" si="284"/>
        <v>9.278202999999996E-2</v>
      </c>
      <c r="M215" s="292">
        <f t="shared" si="284"/>
        <v>0.15076312549999998</v>
      </c>
      <c r="N215" s="292">
        <f t="shared" si="284"/>
        <v>0.15159715714285707</v>
      </c>
      <c r="O215" s="292">
        <f t="shared" si="284"/>
        <v>9.920332119999993E-2</v>
      </c>
      <c r="P215" s="292">
        <f t="shared" si="284"/>
        <v>0.10875399999999996</v>
      </c>
      <c r="Q215" s="292">
        <f t="shared" si="284"/>
        <v>0.10795599999999991</v>
      </c>
      <c r="R215" s="292">
        <f t="shared" si="284"/>
        <v>8.9727627666666615E-2</v>
      </c>
      <c r="S215" s="292">
        <f t="shared" si="284"/>
        <v>0.10830299999999993</v>
      </c>
      <c r="T215" s="292">
        <f t="shared" si="284"/>
        <v>0.18189210666666666</v>
      </c>
      <c r="U215" s="292">
        <f t="shared" si="284"/>
        <v>0.16876734553333342</v>
      </c>
      <c r="V215" s="292">
        <f t="shared" ref="V215:W215" si="285">V208-SUM(V210:V214)</f>
        <v>0.17735099999999993</v>
      </c>
      <c r="W215" s="292">
        <f t="shared" si="285"/>
        <v>0.22670500000000002</v>
      </c>
      <c r="X215" s="292">
        <f>X208-SUM(X210:X214)</f>
        <v>0.18156771810364769</v>
      </c>
      <c r="Y215" s="292">
        <f t="shared" si="284"/>
        <v>0.22693574792073337</v>
      </c>
      <c r="Z215" s="292">
        <f t="shared" si="284"/>
        <v>0.29515679400000011</v>
      </c>
      <c r="AA215" s="292">
        <f t="shared" si="284"/>
        <v>0</v>
      </c>
      <c r="AB215" s="290"/>
      <c r="AC215" s="293"/>
      <c r="AD215" s="293"/>
      <c r="AE215" s="293"/>
      <c r="AF215" s="293"/>
      <c r="AG215" s="293"/>
      <c r="AH215" s="293"/>
      <c r="AI215" s="293"/>
      <c r="AJ215" s="293"/>
      <c r="AK215" s="293"/>
      <c r="AL215" s="293"/>
      <c r="AM215" s="293"/>
      <c r="AN215" s="293"/>
      <c r="AO215" s="293"/>
      <c r="AP215" s="293"/>
      <c r="AQ215" s="293"/>
      <c r="AR215" s="293"/>
      <c r="AS215" s="293"/>
      <c r="AT215" s="293"/>
      <c r="AU215" s="293"/>
      <c r="AV215" s="293"/>
      <c r="AW215" s="293"/>
      <c r="AX215" s="293"/>
      <c r="AY215" s="293"/>
      <c r="AZ215" s="293"/>
      <c r="BA215" s="293"/>
      <c r="BB215" s="293"/>
      <c r="BC215" s="288">
        <f t="shared" si="273"/>
        <v>0.25801341650874782</v>
      </c>
      <c r="BD215" s="288">
        <f t="shared" si="273"/>
        <v>0.28201401821638072</v>
      </c>
      <c r="BE215" s="288">
        <f t="shared" si="273"/>
        <v>0.31698970955066791</v>
      </c>
      <c r="BF215" s="288">
        <f t="shared" si="273"/>
        <v>0.51382367922160588</v>
      </c>
      <c r="BG215" s="288">
        <f t="shared" si="273"/>
        <v>0.46866466180542349</v>
      </c>
      <c r="BH215" s="288">
        <f t="shared" si="274"/>
        <v>0.46305238979704322</v>
      </c>
      <c r="BI215" s="288">
        <f t="shared" si="275"/>
        <v>0.43221009208220229</v>
      </c>
      <c r="BJ215" s="288">
        <f t="shared" si="276"/>
        <v>0.42041396499016676</v>
      </c>
      <c r="BK215" s="288">
        <f t="shared" si="277"/>
        <v>0.38956686307680982</v>
      </c>
      <c r="BL215" s="288">
        <f t="shared" si="278"/>
        <v>0.38827603761476753</v>
      </c>
      <c r="BM215" s="288">
        <f t="shared" si="279"/>
        <v>0.47638543032976738</v>
      </c>
      <c r="BN215" s="288">
        <f t="shared" si="280"/>
        <v>0.45770522866436236</v>
      </c>
      <c r="BO215" s="288">
        <f t="shared" si="281"/>
        <v>0.46430488178421914</v>
      </c>
      <c r="BP215" s="288">
        <f t="shared" si="282"/>
        <v>0.52235212254151997</v>
      </c>
      <c r="BQ215" s="288">
        <f t="shared" si="283"/>
        <v>0.53821545474800458</v>
      </c>
    </row>
    <row r="216" spans="1:69">
      <c r="A216" s="286"/>
      <c r="B216" s="290"/>
      <c r="C216" s="290"/>
      <c r="D216" s="290"/>
      <c r="E216" s="290"/>
      <c r="F216" s="290"/>
      <c r="G216" s="290"/>
      <c r="H216" s="290"/>
      <c r="I216" s="290"/>
      <c r="J216" s="290"/>
      <c r="K216" s="290"/>
      <c r="L216" s="290"/>
      <c r="M216" s="290"/>
      <c r="N216" s="290"/>
      <c r="O216" s="290"/>
      <c r="P216" s="290"/>
      <c r="Q216" s="290"/>
      <c r="R216" s="290"/>
      <c r="S216" s="290"/>
      <c r="T216" s="290"/>
      <c r="U216" s="290"/>
      <c r="V216" s="290"/>
      <c r="W216" s="290"/>
      <c r="X216" s="290"/>
      <c r="Y216" s="290"/>
      <c r="Z216" s="290"/>
      <c r="AA216" s="290"/>
      <c r="AB216" s="290"/>
      <c r="AC216" s="293"/>
      <c r="AD216" s="293"/>
      <c r="AE216" s="293"/>
      <c r="AF216" s="293"/>
      <c r="AG216" s="293"/>
      <c r="AH216" s="293"/>
      <c r="AI216" s="293"/>
      <c r="AJ216" s="293"/>
      <c r="AK216" s="293"/>
      <c r="AL216" s="293"/>
      <c r="AM216" s="293"/>
      <c r="AN216" s="293"/>
      <c r="AO216" s="293"/>
      <c r="AP216" s="293"/>
      <c r="AQ216" s="293"/>
      <c r="AR216" s="293"/>
      <c r="AS216" s="293"/>
      <c r="AT216" s="293"/>
      <c r="AU216" s="293"/>
      <c r="AV216" s="293"/>
      <c r="AW216" s="293"/>
      <c r="AX216" s="293"/>
      <c r="AY216" s="293"/>
      <c r="AZ216" s="293"/>
      <c r="BA216" s="293"/>
      <c r="BB216" s="293"/>
    </row>
    <row r="217" spans="1:69">
      <c r="A217" s="286"/>
      <c r="B217" s="290"/>
      <c r="C217" s="290"/>
      <c r="D217" s="290"/>
      <c r="E217" s="290"/>
      <c r="F217" s="290"/>
      <c r="G217" s="290"/>
      <c r="H217" s="290"/>
      <c r="I217" s="290"/>
      <c r="J217" s="290"/>
      <c r="K217" s="290"/>
      <c r="L217" s="290"/>
      <c r="M217" s="290"/>
      <c r="N217" s="290"/>
      <c r="O217" s="290"/>
      <c r="P217" s="290"/>
      <c r="Q217" s="290"/>
      <c r="R217" s="290"/>
      <c r="S217" s="290"/>
      <c r="T217" s="290"/>
      <c r="U217" s="290"/>
      <c r="V217" s="290"/>
      <c r="W217" s="290"/>
      <c r="X217" s="290"/>
      <c r="Y217" s="290"/>
      <c r="Z217" s="290"/>
      <c r="AA217" s="290"/>
      <c r="AB217" s="290"/>
      <c r="AC217" s="293"/>
      <c r="AD217" s="293"/>
      <c r="AE217" s="293"/>
      <c r="AF217" s="293"/>
      <c r="AG217" s="293"/>
      <c r="AH217" s="293"/>
      <c r="AI217" s="293"/>
      <c r="AJ217" s="293"/>
      <c r="AK217" s="293"/>
      <c r="AL217" s="293"/>
      <c r="AM217" s="293"/>
      <c r="AN217" s="293"/>
      <c r="AO217" s="293"/>
      <c r="AP217" s="293"/>
      <c r="AQ217" s="293"/>
      <c r="AR217" s="293"/>
      <c r="AS217" s="293"/>
      <c r="AT217" s="293"/>
      <c r="AU217" s="293"/>
      <c r="AV217" s="293"/>
      <c r="AW217" s="293"/>
      <c r="AX217" s="293"/>
      <c r="AY217" s="293"/>
      <c r="AZ217" s="293"/>
      <c r="BA217" s="293"/>
      <c r="BB217" s="293"/>
    </row>
    <row r="218" spans="1:69">
      <c r="AB218" s="290"/>
      <c r="AC218" s="293"/>
      <c r="AD218" s="293"/>
      <c r="AE218" s="293"/>
      <c r="AF218" s="293"/>
      <c r="AG218" s="293"/>
      <c r="AH218" s="293"/>
      <c r="AI218" s="293"/>
      <c r="AJ218" s="293"/>
      <c r="AK218" s="293"/>
      <c r="AL218" s="293"/>
      <c r="AM218" s="293"/>
      <c r="AN218" s="293"/>
      <c r="AO218" s="293"/>
      <c r="AP218" s="293"/>
      <c r="AQ218" s="293"/>
      <c r="AR218" s="293"/>
      <c r="AS218" s="293"/>
      <c r="AT218" s="293"/>
      <c r="AU218" s="293"/>
      <c r="AV218" s="293"/>
      <c r="AW218" s="293"/>
      <c r="AX218" s="293"/>
      <c r="AY218" s="293"/>
      <c r="AZ218" s="293"/>
      <c r="BA218" s="293"/>
      <c r="BB218" s="293"/>
    </row>
    <row r="219" spans="1:69">
      <c r="A219" s="287"/>
      <c r="B219" s="287"/>
      <c r="C219" s="287"/>
      <c r="D219" s="287"/>
      <c r="E219" s="287"/>
      <c r="F219" s="287"/>
      <c r="G219" s="287"/>
      <c r="H219" s="287"/>
      <c r="I219" s="287"/>
      <c r="J219" s="287"/>
      <c r="K219" s="287"/>
      <c r="L219" s="287"/>
      <c r="M219" s="287"/>
      <c r="N219" s="287"/>
      <c r="O219" s="287"/>
      <c r="P219" s="287"/>
      <c r="Q219" s="287"/>
      <c r="R219" s="287"/>
      <c r="S219" s="287"/>
      <c r="T219" s="287"/>
      <c r="U219" s="287"/>
      <c r="V219" s="287"/>
      <c r="W219" s="287"/>
      <c r="X219" s="287"/>
      <c r="Y219" s="287"/>
      <c r="Z219" s="287"/>
      <c r="AA219" s="287"/>
      <c r="AB219" s="287"/>
      <c r="AC219" s="293"/>
      <c r="AD219" s="293"/>
      <c r="AE219" s="293"/>
      <c r="AF219" s="293"/>
      <c r="AG219" s="293"/>
      <c r="AH219" s="293"/>
      <c r="AI219" s="293"/>
      <c r="AJ219" s="293"/>
      <c r="AK219" s="293"/>
      <c r="AL219" s="293"/>
      <c r="AM219" s="293"/>
      <c r="AN219" s="293"/>
      <c r="AO219" s="293"/>
      <c r="AP219" s="293"/>
      <c r="AQ219" s="293"/>
      <c r="AR219" s="293"/>
      <c r="AS219" s="293"/>
      <c r="AT219" s="293"/>
      <c r="AU219" s="293"/>
      <c r="AV219" s="293"/>
      <c r="AW219" s="293"/>
      <c r="AX219" s="293"/>
      <c r="AY219" s="293"/>
      <c r="AZ219" s="293"/>
      <c r="BA219" s="293"/>
      <c r="BB219" s="293"/>
    </row>
    <row r="220" spans="1:69">
      <c r="A220" s="287"/>
      <c r="B220" s="287"/>
      <c r="C220" s="287"/>
      <c r="D220" s="287"/>
      <c r="E220" s="287"/>
      <c r="F220" s="287"/>
      <c r="G220" s="287"/>
      <c r="H220" s="287"/>
      <c r="I220" s="287"/>
      <c r="J220" s="287"/>
      <c r="K220" s="287"/>
      <c r="L220" s="287"/>
      <c r="M220" s="287"/>
      <c r="N220" s="287"/>
      <c r="O220" s="287"/>
      <c r="P220" s="287"/>
      <c r="Q220" s="287"/>
      <c r="R220" s="287"/>
      <c r="S220" s="287"/>
      <c r="T220" s="287"/>
      <c r="U220" s="287"/>
      <c r="V220" s="287"/>
      <c r="W220" s="287"/>
      <c r="X220" s="287"/>
      <c r="Y220" s="287"/>
      <c r="Z220" s="287"/>
      <c r="AA220" s="287"/>
      <c r="AB220" s="287"/>
      <c r="AC220" s="293"/>
      <c r="AD220" s="293"/>
      <c r="AE220" s="293"/>
      <c r="AF220" s="293"/>
      <c r="AG220" s="293"/>
      <c r="AH220" s="293"/>
      <c r="AI220" s="293"/>
      <c r="AJ220" s="293"/>
      <c r="AK220" s="293"/>
      <c r="AL220" s="293"/>
      <c r="AM220" s="293"/>
      <c r="AN220" s="293"/>
      <c r="AO220" s="293"/>
      <c r="AP220" s="293"/>
      <c r="AQ220" s="293"/>
      <c r="AR220" s="293"/>
      <c r="AS220" s="293"/>
      <c r="AT220" s="293"/>
      <c r="AU220" s="293"/>
      <c r="AV220" s="293"/>
      <c r="AW220" s="293"/>
      <c r="AX220" s="293"/>
      <c r="AY220" s="293"/>
      <c r="AZ220" s="293"/>
      <c r="BA220" s="293"/>
      <c r="BB220" s="293"/>
    </row>
    <row r="221" spans="1:69">
      <c r="A221" s="287"/>
      <c r="B221" s="287"/>
      <c r="C221" s="287"/>
      <c r="D221" s="287"/>
      <c r="E221" s="287"/>
      <c r="F221" s="287"/>
      <c r="G221" s="287"/>
      <c r="H221" s="287"/>
      <c r="I221" s="287"/>
      <c r="J221" s="287"/>
      <c r="K221" s="287"/>
      <c r="L221" s="287"/>
      <c r="M221" s="287"/>
      <c r="N221" s="287"/>
      <c r="O221" s="287"/>
      <c r="P221" s="287"/>
      <c r="Q221" s="287"/>
      <c r="R221" s="287"/>
      <c r="S221" s="287"/>
      <c r="T221" s="287"/>
      <c r="U221" s="287"/>
      <c r="V221" s="287"/>
      <c r="W221" s="287"/>
      <c r="X221" s="287"/>
      <c r="Y221" s="287"/>
      <c r="Z221" s="287"/>
      <c r="AA221" s="287"/>
      <c r="AB221" s="287"/>
      <c r="AC221" s="293"/>
      <c r="AD221" s="293"/>
      <c r="AE221" s="293"/>
      <c r="AF221" s="293"/>
      <c r="AG221" s="293"/>
      <c r="AH221" s="293"/>
      <c r="AI221" s="293"/>
      <c r="AJ221" s="293"/>
      <c r="AK221" s="293"/>
      <c r="AL221" s="293"/>
      <c r="AM221" s="293"/>
      <c r="AN221" s="293"/>
      <c r="AO221" s="293"/>
      <c r="AP221" s="293"/>
      <c r="AQ221" s="293"/>
      <c r="AR221" s="293"/>
      <c r="AS221" s="293"/>
      <c r="AT221" s="293"/>
      <c r="AU221" s="293"/>
      <c r="AV221" s="293"/>
      <c r="AW221" s="293"/>
      <c r="AX221" s="293"/>
      <c r="AY221" s="293"/>
      <c r="AZ221" s="293"/>
      <c r="BA221" s="293"/>
      <c r="BB221" s="293"/>
    </row>
    <row r="222" spans="1:69">
      <c r="A222" s="287" t="str">
        <f t="shared" ref="A222:A227" si="286">A210</f>
        <v>EU-28</v>
      </c>
      <c r="B222" s="287"/>
      <c r="C222" s="287"/>
      <c r="D222" s="287"/>
      <c r="E222" s="287"/>
      <c r="F222" s="287"/>
      <c r="G222" s="287"/>
      <c r="H222" s="287"/>
      <c r="I222" s="287"/>
      <c r="J222" s="287"/>
      <c r="K222" s="287"/>
      <c r="L222" s="287"/>
      <c r="M222" s="287"/>
      <c r="N222" s="287"/>
      <c r="O222" s="287"/>
      <c r="P222" s="287"/>
      <c r="Q222" s="287"/>
      <c r="R222" s="287"/>
      <c r="S222" s="287"/>
      <c r="T222" s="287"/>
      <c r="U222" s="287"/>
      <c r="V222" s="287"/>
      <c r="W222" s="287"/>
      <c r="X222" s="287"/>
      <c r="Y222" s="287"/>
      <c r="Z222" s="287"/>
      <c r="AA222" s="287"/>
      <c r="AB222" s="287"/>
      <c r="AC222" s="293">
        <f>1000*ImportsSawnwood!AD$24</f>
        <v>13.074000000000002</v>
      </c>
      <c r="AD222" s="293">
        <f>1000*ImportsSawnwood!AE$24</f>
        <v>9.5550000000000015</v>
      </c>
      <c r="AE222" s="293">
        <f>1000*ImportsSawnwood!AF$24</f>
        <v>10.574999999999999</v>
      </c>
      <c r="AF222" s="293">
        <f>1000*ImportsSawnwood!AG$24</f>
        <v>6.6810000000000009</v>
      </c>
      <c r="AG222" s="293">
        <f>1000*ImportsSawnwood!AH$24</f>
        <v>15.880999999999998</v>
      </c>
      <c r="AH222" s="293">
        <f>1000*ImportsSawnwood!AI$24</f>
        <v>10.644896166513808</v>
      </c>
      <c r="AI222" s="293">
        <f>1000*ImportsSawnwood!AJ$24</f>
        <v>11.868617149556478</v>
      </c>
      <c r="AJ222" s="293">
        <f>1000*ImportsSawnwood!AK$24</f>
        <v>11.767166981182418</v>
      </c>
      <c r="AK222" s="293">
        <f>1000*ImportsSawnwood!AL$24</f>
        <v>5.3543704249307087</v>
      </c>
      <c r="AL222" s="293">
        <f>1000*ImportsSawnwood!AM$24</f>
        <v>8.6468806827303624</v>
      </c>
      <c r="AM222" s="293">
        <f>1000*ImportsSawnwood!AN$24</f>
        <v>11.868378486222793</v>
      </c>
      <c r="AN222" s="293">
        <f>1000*ImportsSawnwood!AO$24</f>
        <v>18.694182000000001</v>
      </c>
      <c r="AO222" s="293">
        <f>1000*ImportsSawnwood!AP$24</f>
        <v>17.929582999999997</v>
      </c>
      <c r="AP222" s="293">
        <f>1000*ImportsSawnwood!AQ$24</f>
        <v>26.170531000000004</v>
      </c>
      <c r="AQ222" s="293">
        <f>1000*ImportsSawnwood!AR$24</f>
        <v>24.221982000000001</v>
      </c>
      <c r="AR222" s="293">
        <f>1000*ImportsSawnwood!AS$24</f>
        <v>26.424445999999996</v>
      </c>
      <c r="AS222" s="293">
        <f>1000*ImportsSawnwood!AT$24</f>
        <v>26.844995000000001</v>
      </c>
      <c r="AT222" s="293">
        <f>1000*ImportsSawnwood!AU$24</f>
        <v>36.211951999999997</v>
      </c>
      <c r="AU222" s="293">
        <f>1000*ImportsSawnwood!AV$24</f>
        <v>44.007515999999988</v>
      </c>
      <c r="AV222" s="293">
        <f>1000*ImportsSawnwood!AW$24</f>
        <v>42.224309999999988</v>
      </c>
      <c r="AW222" s="293">
        <f>1000*ImportsSawnwood!AX$24</f>
        <v>37.709323999999995</v>
      </c>
      <c r="AX222" s="293">
        <f>1000*ImportsSawnwood!AY$24</f>
        <v>46.642884999999993</v>
      </c>
      <c r="AY222" s="293">
        <f>1000*ImportsSawnwood!AZ$24</f>
        <v>47.059943236000002</v>
      </c>
      <c r="AZ222" s="293">
        <f>1000*ImportsSawnwood!BA$24</f>
        <v>22.277951445999989</v>
      </c>
      <c r="BA222" s="293">
        <f>1000*ImportsSawnwood!BB$24</f>
        <v>21.686845421999994</v>
      </c>
      <c r="BB222" s="293">
        <f>1000*ImportsSawnwood!BC$24</f>
        <v>0</v>
      </c>
      <c r="BC222" s="288">
        <f t="shared" ref="BC222:BD227" si="287">AK222/AK$208</f>
        <v>3.019984301186994E-2</v>
      </c>
      <c r="BD222" s="288">
        <f t="shared" si="287"/>
        <v>7.8767921791207354E-2</v>
      </c>
      <c r="BE222" s="288">
        <f t="shared" ref="BE222:BE227" si="288">AM222/AM$208</f>
        <v>9.3526314396214033E-2</v>
      </c>
      <c r="BF222" s="288">
        <f t="shared" ref="BF222:BF227" si="289">AN222/AN$208</f>
        <v>0.1282581262213571</v>
      </c>
      <c r="BG222" s="288">
        <f t="shared" ref="BG222:BG227" si="290">AO222/AO$208</f>
        <v>0.11203353085976958</v>
      </c>
      <c r="BH222" s="288">
        <f t="shared" ref="BH222:BH227" si="291">AP222/AP$208</f>
        <v>0.17548829969751786</v>
      </c>
      <c r="BI222" s="288">
        <f t="shared" ref="BI222:BI227" si="292">AQ222/AQ$208</f>
        <v>0.16822837938332247</v>
      </c>
      <c r="BJ222" s="288">
        <f t="shared" ref="BJ222:BJ227" si="293">AR222/AR$208</f>
        <v>0.23031286215659214</v>
      </c>
      <c r="BK222" s="288">
        <f t="shared" ref="BK222:BK227" si="294">AS222/AS$208</f>
        <v>0.25359126676291016</v>
      </c>
      <c r="BL222" s="288">
        <f t="shared" ref="BL222:BL227" si="295">AT222/AT$208</f>
        <v>0.29529140224655964</v>
      </c>
      <c r="BM222" s="288">
        <f t="shared" ref="BM222:BM227" si="296">AU222/AU$208</f>
        <v>0.28570995442334646</v>
      </c>
      <c r="BN222" s="288">
        <f t="shared" ref="BN222:BN227" si="297">AV222/AV$208</f>
        <v>0.29728744587722317</v>
      </c>
      <c r="BO222" s="288">
        <f t="shared" ref="BO222:BO227" si="298">AW222/AW$208</f>
        <v>0.28134860481045659</v>
      </c>
      <c r="BP222" s="288">
        <f t="shared" ref="BP222:BP227" si="299">AX222/AX$208</f>
        <v>0.24370033880820552</v>
      </c>
      <c r="BQ222" s="288">
        <f t="shared" ref="BQ222:BQ227" si="300">AY222/AY$208</f>
        <v>0.22872648834088913</v>
      </c>
    </row>
    <row r="223" spans="1:69">
      <c r="A223" s="287" t="str">
        <f t="shared" si="286"/>
        <v xml:space="preserve">Australia </v>
      </c>
      <c r="AC223" s="293">
        <f>1000*ImportsSawnwood!AD$26</f>
        <v>0</v>
      </c>
      <c r="AD223" s="293">
        <f>1000*ImportsSawnwood!AE$26</f>
        <v>0</v>
      </c>
      <c r="AE223" s="293">
        <f>1000*ImportsSawnwood!AF$26</f>
        <v>0.50600000000000001</v>
      </c>
      <c r="AF223" s="293">
        <f>1000*ImportsSawnwood!AG$26</f>
        <v>1.2E-2</v>
      </c>
      <c r="AG223" s="293">
        <f>1000*ImportsSawnwood!AH$26</f>
        <v>4.0270000000000001</v>
      </c>
      <c r="AH223" s="293">
        <f>1000*ImportsSawnwood!AI$26</f>
        <v>5.1184154149202641</v>
      </c>
      <c r="AI223" s="293">
        <f>1000*ImportsSawnwood!AJ$26</f>
        <v>6.6537881575079245</v>
      </c>
      <c r="AJ223" s="293">
        <f>1000*ImportsSawnwood!AK$26</f>
        <v>16.262890892949834</v>
      </c>
      <c r="AK223" s="293">
        <f>1000*ImportsSawnwood!AL$26</f>
        <v>7.5308941303509123</v>
      </c>
      <c r="AL223" s="293">
        <f>1000*ImportsSawnwood!AM$26</f>
        <v>6.1425389260010537</v>
      </c>
      <c r="AM223" s="293">
        <f>1000*ImportsSawnwood!AN$26</f>
        <v>11.390659725402948</v>
      </c>
      <c r="AN223" s="293">
        <f>1000*ImportsSawnwood!AO$26</f>
        <v>13.563927</v>
      </c>
      <c r="AO223" s="293">
        <f>1000*ImportsSawnwood!AP$26</f>
        <v>10.4344</v>
      </c>
      <c r="AP223" s="293">
        <f>1000*ImportsSawnwood!AQ$26</f>
        <v>9.127777</v>
      </c>
      <c r="AQ223" s="293">
        <f>1000*ImportsSawnwood!AR$26</f>
        <v>9.4586299999999994</v>
      </c>
      <c r="AR223" s="293">
        <f>1000*ImportsSawnwood!AS$26</f>
        <v>10.917064</v>
      </c>
      <c r="AS223" s="293">
        <f>1000*ImportsSawnwood!AT$26</f>
        <v>10.934854</v>
      </c>
      <c r="AT223" s="293">
        <f>1000*ImportsSawnwood!AU$26</f>
        <v>11.964437</v>
      </c>
      <c r="AU223" s="293">
        <f>1000*ImportsSawnwood!AV$26</f>
        <v>15.178087</v>
      </c>
      <c r="AV223" s="293">
        <f>1000*ImportsSawnwood!AW$26</f>
        <v>15.921175999999999</v>
      </c>
      <c r="AW223" s="293">
        <f>1000*ImportsSawnwood!AX$26</f>
        <v>10.77886</v>
      </c>
      <c r="AX223" s="293">
        <f>1000*ImportsSawnwood!AY$26</f>
        <v>14.886113</v>
      </c>
      <c r="AY223" s="293">
        <f>1000*ImportsSawnwood!AZ$26</f>
        <v>17.054599579999998</v>
      </c>
      <c r="AZ223" s="293">
        <f>1000*ImportsSawnwood!BA$26</f>
        <v>10.764671100000001</v>
      </c>
      <c r="BA223" s="293">
        <f>1000*ImportsSawnwood!BB$26</f>
        <v>6.9932108349999993</v>
      </c>
      <c r="BB223" s="293">
        <f>1000*ImportsSawnwood!BC$26</f>
        <v>0</v>
      </c>
      <c r="BC223" s="288">
        <f t="shared" si="287"/>
        <v>4.2475921990128944E-2</v>
      </c>
      <c r="BD223" s="288">
        <f t="shared" si="287"/>
        <v>5.5954863201595699E-2</v>
      </c>
      <c r="BE223" s="288">
        <f t="shared" si="288"/>
        <v>8.9761750006118801E-2</v>
      </c>
      <c r="BF223" s="288">
        <f t="shared" si="289"/>
        <v>9.3060175685850996E-2</v>
      </c>
      <c r="BG223" s="288">
        <f t="shared" si="290"/>
        <v>6.5199657705546185E-2</v>
      </c>
      <c r="BH223" s="288">
        <f t="shared" si="291"/>
        <v>6.120693790080569E-2</v>
      </c>
      <c r="BI223" s="288">
        <f t="shared" si="292"/>
        <v>6.5692807305631526E-2</v>
      </c>
      <c r="BJ223" s="288">
        <f t="shared" si="293"/>
        <v>9.5152051860867573E-2</v>
      </c>
      <c r="BK223" s="288">
        <f t="shared" si="294"/>
        <v>0.10329610706679122</v>
      </c>
      <c r="BL223" s="288">
        <f t="shared" si="295"/>
        <v>9.7564345021241103E-2</v>
      </c>
      <c r="BM223" s="288">
        <f t="shared" si="296"/>
        <v>9.854067984667865E-2</v>
      </c>
      <c r="BN223" s="288">
        <f t="shared" si="297"/>
        <v>0.11209575120118588</v>
      </c>
      <c r="BO223" s="288">
        <f t="shared" si="298"/>
        <v>8.0420885361064495E-2</v>
      </c>
      <c r="BP223" s="288">
        <f t="shared" si="299"/>
        <v>7.7777152541855701E-2</v>
      </c>
      <c r="BQ223" s="288">
        <f t="shared" si="300"/>
        <v>8.2890849494466276E-2</v>
      </c>
    </row>
    <row r="224" spans="1:69">
      <c r="A224" s="287" t="str">
        <f t="shared" si="286"/>
        <v xml:space="preserve">Indonesia </v>
      </c>
      <c r="AC224" s="293">
        <f>1000*ImportsSawnwood!AD$20</f>
        <v>31.859000000000005</v>
      </c>
      <c r="AD224" s="293">
        <f>1000*ImportsSawnwood!AE$20</f>
        <v>46.588999999999999</v>
      </c>
      <c r="AE224" s="293">
        <f>1000*ImportsSawnwood!AF$20</f>
        <v>48.646000000000001</v>
      </c>
      <c r="AF224" s="293">
        <f>1000*ImportsSawnwood!AG$20</f>
        <v>60.754999999999988</v>
      </c>
      <c r="AG224" s="293">
        <f>1000*ImportsSawnwood!AH$20</f>
        <v>78.825999999999993</v>
      </c>
      <c r="AH224" s="293">
        <f>1000*ImportsSawnwood!AI$20</f>
        <v>80.617474690752744</v>
      </c>
      <c r="AI224" s="293">
        <f>1000*ImportsSawnwood!AJ$20</f>
        <v>47.285954974096626</v>
      </c>
      <c r="AJ224" s="293">
        <f>1000*ImportsSawnwood!AK$20</f>
        <v>28.88187234703134</v>
      </c>
      <c r="AK224" s="293">
        <f>1000*ImportsSawnwood!AL$20</f>
        <v>17.619481732748142</v>
      </c>
      <c r="AL224" s="293">
        <f>1000*ImportsSawnwood!AM$20</f>
        <v>10.722020744928736</v>
      </c>
      <c r="AM224" s="293">
        <f>1000*ImportsSawnwood!AN$20</f>
        <v>8.4653387592361735</v>
      </c>
      <c r="AN224" s="293">
        <f>1000*ImportsSawnwood!AO$20</f>
        <v>9.3722110000000001</v>
      </c>
      <c r="AO224" s="293">
        <f>1000*ImportsSawnwood!AP$20</f>
        <v>6.9432119999999999</v>
      </c>
      <c r="AP224" s="293">
        <f>1000*ImportsSawnwood!AQ$20</f>
        <v>4.9810509999999999</v>
      </c>
      <c r="AQ224" s="293">
        <f>1000*ImportsSawnwood!AR$20</f>
        <v>6.0335169999999998</v>
      </c>
      <c r="AR224" s="293">
        <f>1000*ImportsSawnwood!AS$20</f>
        <v>3.256005</v>
      </c>
      <c r="AS224" s="293">
        <f>1000*ImportsSawnwood!AT$20</f>
        <v>2.235547</v>
      </c>
      <c r="AT224" s="293">
        <f>1000*ImportsSawnwood!AU$20</f>
        <v>0.76347299999999996</v>
      </c>
      <c r="AU224" s="293">
        <f>1000*ImportsSawnwood!AV$20</f>
        <v>1.3247099999999998</v>
      </c>
      <c r="AV224" s="293">
        <f>1000*ImportsSawnwood!AW$20</f>
        <v>1.5032749999999999</v>
      </c>
      <c r="AW224" s="293">
        <f>1000*ImportsSawnwood!AX$20</f>
        <v>3.017296</v>
      </c>
      <c r="AX224" s="293">
        <f>1000*ImportsSawnwood!AY$20</f>
        <v>4.6616309999999999</v>
      </c>
      <c r="AY224" s="293">
        <f>1000*ImportsSawnwood!AZ$20</f>
        <v>5.2851963199999998</v>
      </c>
      <c r="AZ224" s="293">
        <f>1000*ImportsSawnwood!BA$20</f>
        <v>3.3578471639999994</v>
      </c>
      <c r="BA224" s="293">
        <f>1000*ImportsSawnwood!BB$20</f>
        <v>3.7468385680000003</v>
      </c>
      <c r="BB224" s="293">
        <f>1000*ImportsSawnwood!BC$20</f>
        <v>0</v>
      </c>
      <c r="BC224" s="288">
        <f t="shared" si="287"/>
        <v>9.9377805428243232E-2</v>
      </c>
      <c r="BD224" s="288">
        <f t="shared" si="287"/>
        <v>9.7671209129437386E-2</v>
      </c>
      <c r="BE224" s="288">
        <f t="shared" si="288"/>
        <v>6.6709360102211721E-2</v>
      </c>
      <c r="BF224" s="288">
        <f t="shared" si="289"/>
        <v>6.4301407861076312E-2</v>
      </c>
      <c r="BG224" s="288">
        <f t="shared" si="290"/>
        <v>4.3384865998719685E-2</v>
      </c>
      <c r="BH224" s="288">
        <f t="shared" si="291"/>
        <v>3.3400780851432506E-2</v>
      </c>
      <c r="BI224" s="288">
        <f t="shared" si="292"/>
        <v>4.1904448070836049E-2</v>
      </c>
      <c r="BJ224" s="288">
        <f t="shared" si="293"/>
        <v>2.8379018078417799E-2</v>
      </c>
      <c r="BK224" s="288">
        <f t="shared" si="294"/>
        <v>2.1118096525554336E-2</v>
      </c>
      <c r="BL224" s="288">
        <f t="shared" si="295"/>
        <v>6.2257624981770553E-3</v>
      </c>
      <c r="BM224" s="288">
        <f t="shared" si="296"/>
        <v>8.6004134776466665E-3</v>
      </c>
      <c r="BN224" s="288">
        <f t="shared" si="297"/>
        <v>1.0584063663825003E-2</v>
      </c>
      <c r="BO224" s="288">
        <f t="shared" si="298"/>
        <v>2.2511992522066201E-2</v>
      </c>
      <c r="BP224" s="288">
        <f t="shared" si="299"/>
        <v>2.4356148941019281E-2</v>
      </c>
      <c r="BQ224" s="288">
        <f t="shared" si="300"/>
        <v>2.5687757173940465E-2</v>
      </c>
    </row>
    <row r="225" spans="1:69">
      <c r="A225" s="287" t="str">
        <f t="shared" si="286"/>
        <v xml:space="preserve">Thailand </v>
      </c>
      <c r="AB225" s="287"/>
      <c r="AC225" s="293">
        <f>1000*ImportsSawnwood!AD$22</f>
        <v>2.9410000000000003</v>
      </c>
      <c r="AD225" s="293">
        <f>1000*ImportsSawnwood!AE$22</f>
        <v>4.0490000000000004</v>
      </c>
      <c r="AE225" s="293">
        <f>1000*ImportsSawnwood!AF$22</f>
        <v>7.7430000000000003</v>
      </c>
      <c r="AF225" s="293">
        <f>1000*ImportsSawnwood!AG$22</f>
        <v>8.2620000000000005</v>
      </c>
      <c r="AG225" s="293">
        <f>1000*ImportsSawnwood!AH$22</f>
        <v>28.729000000000003</v>
      </c>
      <c r="AH225" s="293">
        <f>1000*ImportsSawnwood!AI$22</f>
        <v>27.679537577036747</v>
      </c>
      <c r="AI225" s="293">
        <f>1000*ImportsSawnwood!AJ$22</f>
        <v>58.262239888183366</v>
      </c>
      <c r="AJ225" s="293">
        <f>1000*ImportsSawnwood!AK$22</f>
        <v>54.20998180821492</v>
      </c>
      <c r="AK225" s="293">
        <f>1000*ImportsSawnwood!AL$22</f>
        <v>50.53381707078475</v>
      </c>
      <c r="AL225" s="293">
        <f>1000*ImportsSawnwood!AM$22</f>
        <v>29.212289108711428</v>
      </c>
      <c r="AM225" s="293">
        <f>1000*ImportsSawnwood!AN$22</f>
        <v>28.183953011391605</v>
      </c>
      <c r="AN225" s="293">
        <f>1000*ImportsSawnwood!AO$22</f>
        <v>12.521409</v>
      </c>
      <c r="AO225" s="293">
        <f>1000*ImportsSawnwood!AP$22</f>
        <v>14.071487999999999</v>
      </c>
      <c r="AP225" s="293">
        <f>1000*ImportsSawnwood!AQ$22</f>
        <v>5.6774550000000001</v>
      </c>
      <c r="AQ225" s="293">
        <f>1000*ImportsSawnwood!AR$22</f>
        <v>5.6877610000000001</v>
      </c>
      <c r="AR225" s="293">
        <f>1000*ImportsSawnwood!AS$22</f>
        <v>4.0873910000000002</v>
      </c>
      <c r="AS225" s="293">
        <f>1000*ImportsSawnwood!AT$22</f>
        <v>3.8617309999999998</v>
      </c>
      <c r="AT225" s="293">
        <f>1000*ImportsSawnwood!AU$22</f>
        <v>7.059857</v>
      </c>
      <c r="AU225" s="293">
        <f>1000*ImportsSawnwood!AV$22</f>
        <v>5.6744249999999994</v>
      </c>
      <c r="AV225" s="293">
        <f>1000*ImportsSawnwood!AW$22</f>
        <v>3.826832</v>
      </c>
      <c r="AW225" s="293">
        <f>1000*ImportsSawnwood!AX$22</f>
        <v>7.3518179999999997</v>
      </c>
      <c r="AX225" s="293">
        <f>1000*ImportsSawnwood!AY$22</f>
        <v>12.121767999999999</v>
      </c>
      <c r="AY225" s="293">
        <f>1000*ImportsSawnwood!AZ$22</f>
        <v>12.823058903999998</v>
      </c>
      <c r="AZ225" s="293">
        <f>1000*ImportsSawnwood!BA$22</f>
        <v>13.378216321</v>
      </c>
      <c r="BA225" s="293">
        <f>1000*ImportsSawnwood!BB$22</f>
        <v>16.318815612999998</v>
      </c>
      <c r="BB225" s="293">
        <f>1000*ImportsSawnwood!BC$22</f>
        <v>0</v>
      </c>
      <c r="BC225" s="288">
        <f t="shared" si="287"/>
        <v>0.28502199534467254</v>
      </c>
      <c r="BD225" s="288">
        <f t="shared" si="287"/>
        <v>0.26610651728462997</v>
      </c>
      <c r="BE225" s="288">
        <f t="shared" si="288"/>
        <v>0.2220978420372608</v>
      </c>
      <c r="BF225" s="288">
        <f t="shared" si="289"/>
        <v>8.5907607831743407E-2</v>
      </c>
      <c r="BG225" s="288">
        <f t="shared" si="290"/>
        <v>8.7926109887267165E-2</v>
      </c>
      <c r="BH225" s="288">
        <f t="shared" si="291"/>
        <v>3.8070565880347296E-2</v>
      </c>
      <c r="BI225" s="288">
        <f t="shared" si="292"/>
        <v>3.9503076806417639E-2</v>
      </c>
      <c r="BJ225" s="288">
        <f t="shared" si="293"/>
        <v>3.562529636243255E-2</v>
      </c>
      <c r="BK225" s="288">
        <f t="shared" si="294"/>
        <v>3.6479844983677581E-2</v>
      </c>
      <c r="BL225" s="288">
        <f t="shared" si="295"/>
        <v>5.756980659839022E-2</v>
      </c>
      <c r="BM225" s="288">
        <f t="shared" si="296"/>
        <v>3.6840064050165836E-2</v>
      </c>
      <c r="BN225" s="288">
        <f t="shared" si="297"/>
        <v>2.6943462452819856E-2</v>
      </c>
      <c r="BO225" s="288">
        <f t="shared" si="298"/>
        <v>5.4851785121377443E-2</v>
      </c>
      <c r="BP225" s="288">
        <f t="shared" si="299"/>
        <v>6.333396762559744E-2</v>
      </c>
      <c r="BQ225" s="288">
        <f t="shared" si="300"/>
        <v>6.2324198271803674E-2</v>
      </c>
    </row>
    <row r="226" spans="1:69">
      <c r="A226" s="287" t="str">
        <f t="shared" si="286"/>
        <v xml:space="preserve">USA </v>
      </c>
      <c r="AB226" s="287"/>
      <c r="AC226" s="293">
        <f>1000*ImportsSawnwood!AD$13</f>
        <v>27.262</v>
      </c>
      <c r="AD226" s="293">
        <f>1000*ImportsSawnwood!AE$13</f>
        <v>13.446</v>
      </c>
      <c r="AE226" s="293">
        <f>1000*ImportsSawnwood!AF$13</f>
        <v>17.88</v>
      </c>
      <c r="AF226" s="293">
        <f>1000*ImportsSawnwood!AG$13</f>
        <v>12.889000000000001</v>
      </c>
      <c r="AG226" s="293">
        <f>1000*ImportsSawnwood!AH$13</f>
        <v>28.801999999999996</v>
      </c>
      <c r="AH226" s="293">
        <f>1000*ImportsSawnwood!AI$13</f>
        <v>21.517581103132869</v>
      </c>
      <c r="AI226" s="293">
        <f>1000*ImportsSawnwood!AJ$13</f>
        <v>20.68796114231797</v>
      </c>
      <c r="AJ226" s="293">
        <f>1000*ImportsSawnwood!AK$13</f>
        <v>24.28501200657815</v>
      </c>
      <c r="AK226" s="293">
        <f>1000*ImportsSawnwood!AL$13</f>
        <v>18.494899040114241</v>
      </c>
      <c r="AL226" s="293">
        <f>1000*ImportsSawnwood!AM$13</f>
        <v>11.229634666715222</v>
      </c>
      <c r="AM226" s="293">
        <f>1000*ImportsSawnwood!AN$13</f>
        <v>15.912042616419621</v>
      </c>
      <c r="AN226" s="293">
        <f>1000*ImportsSawnwood!AO$13</f>
        <v>18.729672999999998</v>
      </c>
      <c r="AO226" s="293">
        <f>1000*ImportsSawnwood!AP$13</f>
        <v>27.133951</v>
      </c>
      <c r="AP226" s="293">
        <f>1000*ImportsSawnwood!AQ$13</f>
        <v>27.661023</v>
      </c>
      <c r="AQ226" s="293">
        <f>1000*ImportsSawnwood!AR$13</f>
        <v>31.370691999999998</v>
      </c>
      <c r="AR226" s="293">
        <f>1000*ImportsSawnwood!AS$13</f>
        <v>25.906668999999997</v>
      </c>
      <c r="AS226" s="293">
        <f>1000*ImportsSawnwood!AT$13</f>
        <v>21.7956</v>
      </c>
      <c r="AT226" s="293">
        <f>1000*ImportsSawnwood!AU$13</f>
        <v>25.260203000000001</v>
      </c>
      <c r="AU226" s="293">
        <f>1000*ImportsSawnwood!AV$13</f>
        <v>23.382177000000002</v>
      </c>
      <c r="AV226" s="293">
        <f>1000*ImportsSawnwood!AW$13</f>
        <v>19.064335000000003</v>
      </c>
      <c r="AW226" s="293">
        <f>1000*ImportsSawnwood!AX$13</f>
        <v>16.720663000000002</v>
      </c>
      <c r="AX226" s="293">
        <f>1000*ImportsSawnwood!AY$13</f>
        <v>19.253678000000001</v>
      </c>
      <c r="AY226" s="293">
        <f>1000*ImportsSawnwood!AZ$13</f>
        <v>19.487582890999999</v>
      </c>
      <c r="AZ226" s="293">
        <f>1000*ImportsSawnwood!BA$13</f>
        <v>9.3336985870000007</v>
      </c>
      <c r="BA226" s="293">
        <f>1000*ImportsSawnwood!BB$13</f>
        <v>12.661638021</v>
      </c>
      <c r="BB226" s="293">
        <f>1000*ImportsSawnwood!BC$13</f>
        <v>0</v>
      </c>
      <c r="BC226" s="288">
        <f t="shared" si="287"/>
        <v>0.1043153542256207</v>
      </c>
      <c r="BD226" s="288">
        <f t="shared" si="287"/>
        <v>0.10229526896771662</v>
      </c>
      <c r="BE226" s="288">
        <f t="shared" si="288"/>
        <v>0.12539157747258931</v>
      </c>
      <c r="BF226" s="288">
        <f t="shared" si="289"/>
        <v>0.12850162492901501</v>
      </c>
      <c r="BG226" s="288">
        <f t="shared" si="290"/>
        <v>0.16954729715163905</v>
      </c>
      <c r="BH226" s="288">
        <f t="shared" si="291"/>
        <v>0.18548289655123673</v>
      </c>
      <c r="BI226" s="288">
        <f t="shared" si="292"/>
        <v>0.21787815197341648</v>
      </c>
      <c r="BJ226" s="288">
        <f t="shared" si="293"/>
        <v>0.2257999689504733</v>
      </c>
      <c r="BK226" s="288">
        <f t="shared" si="294"/>
        <v>0.20589215285224247</v>
      </c>
      <c r="BL226" s="288">
        <f t="shared" si="295"/>
        <v>0.20598505059607813</v>
      </c>
      <c r="BM226" s="288">
        <f t="shared" si="296"/>
        <v>0.15180408557912292</v>
      </c>
      <c r="BN226" s="288">
        <f t="shared" si="297"/>
        <v>0.13422569745953819</v>
      </c>
      <c r="BO226" s="288">
        <f t="shared" si="298"/>
        <v>0.12475257330404078</v>
      </c>
      <c r="BP226" s="288">
        <f t="shared" si="299"/>
        <v>0.10059686170579057</v>
      </c>
      <c r="BQ226" s="288">
        <f t="shared" si="300"/>
        <v>9.4715932370709882E-2</v>
      </c>
    </row>
    <row r="227" spans="1:69">
      <c r="A227" s="287" t="str">
        <f t="shared" si="286"/>
        <v>Others</v>
      </c>
      <c r="AC227" s="293">
        <f t="shared" ref="AC227:BB227" si="301">AC208-SUM(AC222:AC226)</f>
        <v>30.232612999999986</v>
      </c>
      <c r="AD227" s="293">
        <f t="shared" si="301"/>
        <v>10.395999999999987</v>
      </c>
      <c r="AE227" s="293">
        <f t="shared" si="301"/>
        <v>13.031999999999982</v>
      </c>
      <c r="AF227" s="293">
        <f t="shared" si="301"/>
        <v>9.9180000000000064</v>
      </c>
      <c r="AG227" s="293">
        <f t="shared" si="301"/>
        <v>22.853999999999957</v>
      </c>
      <c r="AH227" s="293">
        <f t="shared" si="301"/>
        <v>26.534414943149926</v>
      </c>
      <c r="AI227" s="293">
        <f t="shared" si="301"/>
        <v>36.642268687299037</v>
      </c>
      <c r="AJ227" s="293">
        <f t="shared" si="301"/>
        <v>64.800270121327088</v>
      </c>
      <c r="AK227" s="293">
        <f t="shared" si="301"/>
        <v>77.764493184025525</v>
      </c>
      <c r="AL227" s="293">
        <f t="shared" si="301"/>
        <v>43.823312544584041</v>
      </c>
      <c r="AM227" s="293">
        <f t="shared" si="301"/>
        <v>51.078442594061841</v>
      </c>
      <c r="AN227" s="293">
        <f t="shared" si="301"/>
        <v>72.872964999999965</v>
      </c>
      <c r="AO227" s="293">
        <f t="shared" si="301"/>
        <v>83.525015999999965</v>
      </c>
      <c r="AP227" s="293">
        <f t="shared" si="301"/>
        <v>75.511939999999981</v>
      </c>
      <c r="AQ227" s="293">
        <f t="shared" si="301"/>
        <v>67.210151999999994</v>
      </c>
      <c r="AR227" s="293">
        <f t="shared" si="301"/>
        <v>44.14125300000002</v>
      </c>
      <c r="AS227" s="293">
        <f t="shared" si="301"/>
        <v>40.186577</v>
      </c>
      <c r="AT227" s="293">
        <f t="shared" si="301"/>
        <v>41.371321999999978</v>
      </c>
      <c r="AU227" s="293">
        <f t="shared" si="301"/>
        <v>64.461726000000013</v>
      </c>
      <c r="AV227" s="293">
        <f t="shared" si="301"/>
        <v>59.492002999999983</v>
      </c>
      <c r="AW227" s="293">
        <f t="shared" ref="AW227:AX227" si="302">AW208-SUM(AW222:AW226)</f>
        <v>58.452644999999947</v>
      </c>
      <c r="AX227" s="293">
        <f t="shared" si="302"/>
        <v>93.828345000000013</v>
      </c>
      <c r="AY227" s="293">
        <f>AY208-SUM(AY222:AY226)</f>
        <v>104.03729428299995</v>
      </c>
      <c r="AZ227" s="293">
        <f t="shared" si="301"/>
        <v>95.646805088000008</v>
      </c>
      <c r="BA227" s="293">
        <f t="shared" si="301"/>
        <v>104.65149000100001</v>
      </c>
      <c r="BB227" s="293">
        <f t="shared" si="301"/>
        <v>0</v>
      </c>
      <c r="BC227" s="288">
        <f t="shared" si="287"/>
        <v>0.43860907999946469</v>
      </c>
      <c r="BD227" s="288">
        <f t="shared" si="287"/>
        <v>0.39920421962541291</v>
      </c>
      <c r="BE227" s="288">
        <f t="shared" si="288"/>
        <v>0.40251315598560533</v>
      </c>
      <c r="BF227" s="288">
        <f t="shared" si="289"/>
        <v>0.49997105747095716</v>
      </c>
      <c r="BG227" s="288">
        <f t="shared" si="290"/>
        <v>0.52190853839705842</v>
      </c>
      <c r="BH227" s="288">
        <f t="shared" si="291"/>
        <v>0.50635051911865991</v>
      </c>
      <c r="BI227" s="288">
        <f t="shared" si="292"/>
        <v>0.46679313646037585</v>
      </c>
      <c r="BJ227" s="288">
        <f t="shared" si="293"/>
        <v>0.38473080259121667</v>
      </c>
      <c r="BK227" s="288">
        <f t="shared" si="294"/>
        <v>0.37962253180882433</v>
      </c>
      <c r="BL227" s="288">
        <f t="shared" si="295"/>
        <v>0.3373636330395538</v>
      </c>
      <c r="BM227" s="288">
        <f t="shared" si="296"/>
        <v>0.41850480262303952</v>
      </c>
      <c r="BN227" s="288">
        <f t="shared" si="297"/>
        <v>0.4188635793454078</v>
      </c>
      <c r="BO227" s="288">
        <f t="shared" si="298"/>
        <v>0.43611415888099447</v>
      </c>
      <c r="BP227" s="288">
        <f t="shared" si="299"/>
        <v>0.49023553037753137</v>
      </c>
      <c r="BQ227" s="288">
        <f t="shared" si="300"/>
        <v>0.50565477434819062</v>
      </c>
    </row>
    <row r="228" spans="1:69">
      <c r="AC228" s="293"/>
      <c r="AD228" s="293"/>
      <c r="AE228" s="293"/>
      <c r="AF228" s="293"/>
      <c r="AG228" s="293"/>
      <c r="AH228" s="293"/>
      <c r="AI228" s="293"/>
      <c r="AJ228" s="293"/>
      <c r="AK228" s="293"/>
      <c r="AL228" s="293"/>
      <c r="AM228" s="293"/>
      <c r="AN228" s="293"/>
      <c r="AO228" s="293"/>
      <c r="AP228" s="293"/>
      <c r="AQ228" s="293"/>
      <c r="AR228" s="293"/>
      <c r="AS228" s="293"/>
      <c r="AT228" s="293"/>
      <c r="AU228" s="293"/>
      <c r="AV228" s="293"/>
      <c r="AW228" s="293"/>
      <c r="AX228" s="293"/>
      <c r="AY228" s="293"/>
      <c r="AZ228" s="293"/>
      <c r="BA228" s="293"/>
      <c r="BB228" s="293"/>
    </row>
    <row r="229" spans="1:69" ht="13">
      <c r="A229" s="239" t="s">
        <v>153</v>
      </c>
      <c r="AC229" s="293"/>
      <c r="AD229" s="293"/>
      <c r="AE229" s="293"/>
      <c r="AF229" s="293"/>
      <c r="AG229" s="293"/>
      <c r="AH229" s="293"/>
      <c r="AI229" s="293"/>
      <c r="AJ229" s="293"/>
      <c r="AK229" s="293"/>
      <c r="AL229" s="293"/>
      <c r="AM229" s="293"/>
      <c r="AN229" s="293"/>
      <c r="AO229" s="293"/>
      <c r="AP229" s="293"/>
      <c r="AQ229" s="293"/>
      <c r="AR229" s="293"/>
      <c r="AS229" s="293"/>
      <c r="AT229" s="293"/>
      <c r="AU229" s="293"/>
      <c r="AV229" s="293"/>
      <c r="AW229" s="293"/>
      <c r="AX229" s="293"/>
      <c r="AY229" s="293"/>
      <c r="AZ229" s="293"/>
      <c r="BA229" s="293"/>
      <c r="BB229" s="293"/>
    </row>
    <row r="230" spans="1:69" ht="13">
      <c r="B230" s="327" t="s">
        <v>235</v>
      </c>
      <c r="C230" s="326"/>
      <c r="D230" s="326"/>
      <c r="E230" s="326"/>
      <c r="F230" s="326"/>
      <c r="G230" s="326"/>
      <c r="H230" s="326"/>
      <c r="I230" s="326"/>
      <c r="J230" s="326"/>
      <c r="K230" s="326"/>
      <c r="L230" s="326"/>
      <c r="M230" s="326"/>
      <c r="N230" s="326"/>
      <c r="O230" s="326"/>
      <c r="P230" s="326"/>
      <c r="Q230" s="326"/>
      <c r="R230" s="326"/>
      <c r="S230" s="326"/>
      <c r="T230" s="326"/>
      <c r="U230" s="326"/>
      <c r="V230" s="326"/>
      <c r="W230" s="326"/>
      <c r="X230" s="326"/>
      <c r="Y230" s="326"/>
      <c r="Z230" s="326"/>
      <c r="AA230" s="326"/>
      <c r="AC230" s="326" t="s">
        <v>68</v>
      </c>
      <c r="AD230" s="326"/>
      <c r="AE230" s="326"/>
      <c r="AF230" s="326"/>
      <c r="AG230" s="326"/>
      <c r="AH230" s="326"/>
      <c r="AI230" s="326"/>
      <c r="AJ230" s="326"/>
      <c r="AK230" s="326"/>
      <c r="AL230" s="326"/>
      <c r="AM230" s="326"/>
      <c r="AN230" s="326"/>
      <c r="AO230" s="326"/>
      <c r="AP230" s="326"/>
      <c r="AQ230" s="326"/>
      <c r="AR230" s="326"/>
      <c r="AS230" s="326"/>
      <c r="AT230" s="326"/>
      <c r="AU230" s="326"/>
      <c r="AV230" s="326"/>
      <c r="AW230" s="326"/>
      <c r="AX230" s="326"/>
      <c r="AY230" s="326"/>
      <c r="AZ230" s="326"/>
      <c r="BA230" s="326"/>
      <c r="BB230" s="326"/>
    </row>
    <row r="231" spans="1:69">
      <c r="A231" s="286" t="s">
        <v>4</v>
      </c>
      <c r="B231" s="290">
        <f>ImportsVeneer!C$5</f>
        <v>5.4082467999999988E-2</v>
      </c>
      <c r="C231" s="290">
        <f>ImportsVeneer!D$5</f>
        <v>0.10631359999999998</v>
      </c>
      <c r="D231" s="290">
        <f>ImportsVeneer!E$5</f>
        <v>4.4796019999999999E-2</v>
      </c>
      <c r="E231" s="290">
        <f>ImportsVeneer!F$5</f>
        <v>8.0742933999999975E-2</v>
      </c>
      <c r="F231" s="290">
        <f>ImportsVeneer!G$5</f>
        <v>8.5552030000000001E-2</v>
      </c>
      <c r="G231" s="290">
        <f>ImportsVeneer!H$5</f>
        <v>4.9438756949664327E-2</v>
      </c>
      <c r="H231" s="290">
        <f>ImportsVeneer!I$5</f>
        <v>5.535105491899809E-2</v>
      </c>
      <c r="I231" s="290">
        <f>ImportsVeneer!J$5</f>
        <v>7.0415020539738124E-2</v>
      </c>
      <c r="J231" s="290">
        <f>ImportsVeneer!K$5</f>
        <v>0.11547977361111111</v>
      </c>
      <c r="K231" s="290">
        <f>ImportsVeneer!L$5</f>
        <v>0.17582616841666662</v>
      </c>
      <c r="L231" s="290">
        <f>ImportsVeneer!M$5</f>
        <v>0.10762889213333335</v>
      </c>
      <c r="M231" s="290">
        <f>ImportsVeneer!N$5</f>
        <v>5.2343078199999976E-2</v>
      </c>
      <c r="N231" s="290">
        <f>ImportsVeneer!O$5</f>
        <v>3.9607870400000002E-2</v>
      </c>
      <c r="O231" s="290">
        <f>ImportsVeneer!P$5</f>
        <v>3.1325154733333326E-2</v>
      </c>
      <c r="P231" s="290">
        <f>ImportsVeneer!Q$5</f>
        <v>3.9882361400000003E-2</v>
      </c>
      <c r="Q231" s="290">
        <f>ImportsVeneer!R$5</f>
        <v>4.411540139999999E-2</v>
      </c>
      <c r="R231" s="290">
        <f>ImportsVeneer!S$5</f>
        <v>5.3870280999999999E-2</v>
      </c>
      <c r="S231" s="290">
        <f>ImportsVeneer!T$5</f>
        <v>6.6434667999999988E-2</v>
      </c>
      <c r="T231" s="290">
        <f>ImportsVeneer!U$5</f>
        <v>7.4907407200000012E-2</v>
      </c>
      <c r="U231" s="290">
        <f>ImportsVeneer!V$5</f>
        <v>5.4420511599999985E-2</v>
      </c>
      <c r="V231" s="290">
        <f>ImportsVeneer!W$5</f>
        <v>0.15924328979999999</v>
      </c>
      <c r="W231" s="290">
        <f>ImportsVeneer!X$5</f>
        <v>0.14496073619999997</v>
      </c>
      <c r="X231" s="290">
        <f>ImportsVeneer!Y$5</f>
        <v>0.12907273865099997</v>
      </c>
      <c r="Y231" s="290">
        <f>ImportsVeneer!Z$5</f>
        <v>0.23065720159793332</v>
      </c>
      <c r="Z231" s="290">
        <f>ImportsVeneer!AA$5</f>
        <v>0.13224355499999998</v>
      </c>
      <c r="AA231" s="290">
        <f>ImportsVeneer!AB$5</f>
        <v>0</v>
      </c>
      <c r="AB231" s="290"/>
      <c r="AC231" s="293">
        <f>1000*ImportsVeneer!AD$5</f>
        <v>28.191145000000002</v>
      </c>
      <c r="AD231" s="293">
        <f>1000*ImportsVeneer!AE$5</f>
        <v>30.599000000000004</v>
      </c>
      <c r="AE231" s="293">
        <f>1000*ImportsVeneer!AF$5</f>
        <v>35.998999999999995</v>
      </c>
      <c r="AF231" s="293">
        <f>1000*ImportsVeneer!AG$5</f>
        <v>22.942999999999998</v>
      </c>
      <c r="AG231" s="293">
        <f>1000*ImportsVeneer!AH$5</f>
        <v>42.506</v>
      </c>
      <c r="AH231" s="293">
        <f>1000*ImportsVeneer!AI$5</f>
        <v>44.570339023329737</v>
      </c>
      <c r="AI231" s="293">
        <f>1000*ImportsVeneer!AJ$5</f>
        <v>47.436107331276091</v>
      </c>
      <c r="AJ231" s="293">
        <f>1000*ImportsVeneer!AK$5</f>
        <v>52.373380227712623</v>
      </c>
      <c r="AK231" s="293">
        <f>1000*ImportsVeneer!AL$5</f>
        <v>66.886916421437036</v>
      </c>
      <c r="AL231" s="293">
        <f>1000*ImportsVeneer!AM$5</f>
        <v>71.261575870265347</v>
      </c>
      <c r="AM231" s="293">
        <f>1000*ImportsVeneer!AN$5</f>
        <v>97.140947193709991</v>
      </c>
      <c r="AN231" s="293">
        <f>1000*ImportsVeneer!AO$5</f>
        <v>113.00373699999997</v>
      </c>
      <c r="AO231" s="293">
        <f>1000*ImportsVeneer!AP$5</f>
        <v>87.928593999999961</v>
      </c>
      <c r="AP231" s="293">
        <f>1000*ImportsVeneer!AQ$5</f>
        <v>68.913467999999995</v>
      </c>
      <c r="AQ231" s="293">
        <f>1000*ImportsVeneer!AR$5</f>
        <v>83.461611999999988</v>
      </c>
      <c r="AR231" s="293">
        <f>1000*ImportsVeneer!AS$5</f>
        <v>92.154728999999989</v>
      </c>
      <c r="AS231" s="293">
        <f>1000*ImportsVeneer!AT$5</f>
        <v>95.501769999999965</v>
      </c>
      <c r="AT231" s="293">
        <f>1000*ImportsVeneer!AU$5</f>
        <v>114.57369599999998</v>
      </c>
      <c r="AU231" s="293">
        <f>1000*ImportsVeneer!AV$5</f>
        <v>122.76077199999999</v>
      </c>
      <c r="AV231" s="293">
        <f>1000*ImportsVeneer!AW$5</f>
        <v>107.85355299999996</v>
      </c>
      <c r="AW231" s="293">
        <f>1000*ImportsVeneer!AX$5</f>
        <v>90.468120999999996</v>
      </c>
      <c r="AX231" s="293">
        <f>1000*ImportsVeneer!AY$5</f>
        <v>94.808609999999987</v>
      </c>
      <c r="AY231" s="293">
        <f>1000*ImportsVeneer!AZ$5</f>
        <v>129.07273865100007</v>
      </c>
      <c r="AZ231" s="293">
        <f>1000*ImportsVeneer!BA$5</f>
        <v>77.779844069000021</v>
      </c>
      <c r="BA231" s="293">
        <f>1000*ImportsVeneer!BB$5</f>
        <v>75.058414467999981</v>
      </c>
      <c r="BB231" s="293">
        <f>1000*ImportsVeneer!BC$5</f>
        <v>0</v>
      </c>
    </row>
    <row r="232" spans="1:69">
      <c r="B232" s="240">
        <v>2000</v>
      </c>
      <c r="C232" s="240">
        <f>1+B232</f>
        <v>2001</v>
      </c>
      <c r="D232" s="240">
        <f t="shared" ref="D232:AA232" si="303">1+C232</f>
        <v>2002</v>
      </c>
      <c r="E232" s="240">
        <f t="shared" si="303"/>
        <v>2003</v>
      </c>
      <c r="F232" s="240">
        <f t="shared" si="303"/>
        <v>2004</v>
      </c>
      <c r="G232" s="240">
        <f t="shared" si="303"/>
        <v>2005</v>
      </c>
      <c r="H232" s="240">
        <f t="shared" si="303"/>
        <v>2006</v>
      </c>
      <c r="I232" s="240">
        <f t="shared" si="303"/>
        <v>2007</v>
      </c>
      <c r="J232" s="240">
        <f t="shared" si="303"/>
        <v>2008</v>
      </c>
      <c r="K232" s="240">
        <f t="shared" si="303"/>
        <v>2009</v>
      </c>
      <c r="L232" s="240">
        <f t="shared" si="303"/>
        <v>2010</v>
      </c>
      <c r="M232" s="240">
        <f t="shared" si="303"/>
        <v>2011</v>
      </c>
      <c r="N232" s="240">
        <f t="shared" si="303"/>
        <v>2012</v>
      </c>
      <c r="O232" s="240">
        <f t="shared" si="303"/>
        <v>2013</v>
      </c>
      <c r="P232" s="240">
        <f t="shared" si="303"/>
        <v>2014</v>
      </c>
      <c r="Q232" s="240">
        <f t="shared" si="303"/>
        <v>2015</v>
      </c>
      <c r="R232" s="240">
        <f t="shared" si="303"/>
        <v>2016</v>
      </c>
      <c r="S232" s="240">
        <f t="shared" si="303"/>
        <v>2017</v>
      </c>
      <c r="T232" s="240">
        <f t="shared" si="303"/>
        <v>2018</v>
      </c>
      <c r="U232" s="240">
        <f t="shared" si="303"/>
        <v>2019</v>
      </c>
      <c r="V232" s="240">
        <f t="shared" ref="V232" si="304">1+U232</f>
        <v>2020</v>
      </c>
      <c r="W232" s="240">
        <f t="shared" ref="W232" si="305">1+V232</f>
        <v>2021</v>
      </c>
      <c r="X232" s="240">
        <f>1+W232</f>
        <v>2022</v>
      </c>
      <c r="Y232" s="240">
        <f t="shared" si="303"/>
        <v>2023</v>
      </c>
      <c r="Z232" s="240">
        <f t="shared" si="303"/>
        <v>2024</v>
      </c>
      <c r="AA232" s="240">
        <f t="shared" si="303"/>
        <v>2025</v>
      </c>
      <c r="AC232" s="240">
        <v>2000</v>
      </c>
      <c r="AD232" s="240">
        <f t="shared" ref="AD232:BB232" si="306">1+AC232</f>
        <v>2001</v>
      </c>
      <c r="AE232" s="240">
        <f t="shared" si="306"/>
        <v>2002</v>
      </c>
      <c r="AF232" s="240">
        <f t="shared" si="306"/>
        <v>2003</v>
      </c>
      <c r="AG232" s="240">
        <f t="shared" si="306"/>
        <v>2004</v>
      </c>
      <c r="AH232" s="240">
        <f t="shared" si="306"/>
        <v>2005</v>
      </c>
      <c r="AI232" s="240">
        <f t="shared" si="306"/>
        <v>2006</v>
      </c>
      <c r="AJ232" s="240">
        <f t="shared" si="306"/>
        <v>2007</v>
      </c>
      <c r="AK232" s="240">
        <f t="shared" si="306"/>
        <v>2008</v>
      </c>
      <c r="AL232" s="240">
        <f t="shared" si="306"/>
        <v>2009</v>
      </c>
      <c r="AM232" s="240">
        <f t="shared" si="306"/>
        <v>2010</v>
      </c>
      <c r="AN232" s="240">
        <f t="shared" si="306"/>
        <v>2011</v>
      </c>
      <c r="AO232" s="240">
        <f t="shared" si="306"/>
        <v>2012</v>
      </c>
      <c r="AP232" s="240">
        <f t="shared" si="306"/>
        <v>2013</v>
      </c>
      <c r="AQ232" s="240">
        <f t="shared" si="306"/>
        <v>2014</v>
      </c>
      <c r="AR232" s="240">
        <f t="shared" si="306"/>
        <v>2015</v>
      </c>
      <c r="AS232" s="240">
        <f t="shared" si="306"/>
        <v>2016</v>
      </c>
      <c r="AT232" s="240">
        <f t="shared" si="306"/>
        <v>2017</v>
      </c>
      <c r="AU232" s="240">
        <f t="shared" si="306"/>
        <v>2018</v>
      </c>
      <c r="AV232" s="240">
        <f t="shared" si="306"/>
        <v>2019</v>
      </c>
      <c r="AW232" s="240">
        <f t="shared" ref="AW232" si="307">1+AV232</f>
        <v>2020</v>
      </c>
      <c r="AX232" s="240">
        <f t="shared" ref="AX232" si="308">1+AW232</f>
        <v>2021</v>
      </c>
      <c r="AY232" s="240">
        <f>1+AX232</f>
        <v>2022</v>
      </c>
      <c r="AZ232" s="240">
        <f t="shared" si="306"/>
        <v>2023</v>
      </c>
      <c r="BA232" s="240">
        <f t="shared" si="306"/>
        <v>2024</v>
      </c>
      <c r="BB232" s="240">
        <f t="shared" si="306"/>
        <v>2025</v>
      </c>
    </row>
    <row r="233" spans="1:69">
      <c r="A233" s="286" t="s">
        <v>222</v>
      </c>
      <c r="B233" s="292">
        <f>ImportsVeneer!C$15</f>
        <v>6.6069999999999983E-3</v>
      </c>
      <c r="C233" s="292">
        <f>ImportsVeneer!D$15</f>
        <v>4.712E-3</v>
      </c>
      <c r="D233" s="292">
        <f>ImportsVeneer!E$15</f>
        <v>3.1529999999999991E-3</v>
      </c>
      <c r="E233" s="292">
        <f>ImportsVeneer!F$15</f>
        <v>9.4186300000000008E-3</v>
      </c>
      <c r="F233" s="292">
        <f>ImportsVeneer!G$15</f>
        <v>1.5832799999999998E-2</v>
      </c>
      <c r="G233" s="292">
        <f>ImportsVeneer!H$15</f>
        <v>9.9018190637470901E-3</v>
      </c>
      <c r="H233" s="292">
        <f>ImportsVeneer!I$15</f>
        <v>9.5328460814015116E-3</v>
      </c>
      <c r="I233" s="292">
        <f>ImportsVeneer!J$15</f>
        <v>1.0077563872570182E-2</v>
      </c>
      <c r="J233" s="292">
        <f>ImportsVeneer!K$15</f>
        <v>6.5809999999999974E-3</v>
      </c>
      <c r="K233" s="292">
        <f>ImportsVeneer!L$15</f>
        <v>6.9357145499999995E-3</v>
      </c>
      <c r="L233" s="292">
        <f>ImportsVeneer!M$15</f>
        <v>3.3882897999999999E-3</v>
      </c>
      <c r="M233" s="292">
        <f>ImportsVeneer!N$15</f>
        <v>3.1869306000000003E-3</v>
      </c>
      <c r="N233" s="292">
        <f>ImportsVeneer!O$15</f>
        <v>3.2864440000000003E-3</v>
      </c>
      <c r="O233" s="292">
        <f>ImportsVeneer!P$15</f>
        <v>2.8116368E-3</v>
      </c>
      <c r="P233" s="292">
        <f>ImportsVeneer!Q$15</f>
        <v>4.2325457999999984E-3</v>
      </c>
      <c r="Q233" s="292">
        <f>ImportsVeneer!R$15</f>
        <v>4.8223195999999979E-3</v>
      </c>
      <c r="R233" s="292">
        <f>ImportsVeneer!S$15</f>
        <v>6.0359573999999982E-3</v>
      </c>
      <c r="S233" s="292">
        <f>ImportsVeneer!T$15</f>
        <v>6.6740632000000001E-3</v>
      </c>
      <c r="T233" s="292">
        <f>ImportsVeneer!U$15</f>
        <v>5.3498619999999995E-3</v>
      </c>
      <c r="U233" s="292">
        <f>ImportsVeneer!V$15</f>
        <v>4.4647539999999996E-3</v>
      </c>
      <c r="V233" s="292">
        <f>ImportsVeneer!W$15</f>
        <v>1.0294079599999995E-2</v>
      </c>
      <c r="W233" s="292">
        <f>ImportsVeneer!X$15</f>
        <v>1.0031996799999996E-2</v>
      </c>
      <c r="X233" s="292">
        <f>ImportsVeneer!Y$15</f>
        <v>1.9956749124999996E-2</v>
      </c>
      <c r="Y233" s="292">
        <f>ImportsVeneer!Z$15</f>
        <v>2.1817511508199997E-2</v>
      </c>
      <c r="Z233" s="292">
        <f>ImportsVeneer!AA$15</f>
        <v>8.0116170000000004E-3</v>
      </c>
      <c r="AA233" s="292">
        <f>ImportsVeneer!AB$15</f>
        <v>0</v>
      </c>
      <c r="AB233" s="292"/>
      <c r="AC233" s="293"/>
      <c r="AD233" s="293"/>
      <c r="AE233" s="293"/>
      <c r="AF233" s="293"/>
      <c r="AG233" s="293"/>
      <c r="AH233" s="293"/>
      <c r="AI233" s="293"/>
      <c r="AJ233" s="293"/>
      <c r="AK233" s="293"/>
      <c r="AL233" s="293"/>
      <c r="AM233" s="293"/>
      <c r="AN233" s="293"/>
      <c r="AO233" s="293"/>
      <c r="AP233" s="293"/>
      <c r="AQ233" s="293"/>
      <c r="AR233" s="293"/>
      <c r="AS233" s="293"/>
      <c r="AT233" s="293"/>
      <c r="AU233" s="293"/>
      <c r="AV233" s="293"/>
      <c r="AW233" s="293"/>
      <c r="AX233" s="293"/>
      <c r="AY233" s="293"/>
      <c r="AZ233" s="293"/>
      <c r="BA233" s="293"/>
      <c r="BB233" s="293"/>
      <c r="BC233" s="288">
        <f t="shared" ref="BC233:BG237" si="309">J233/J$231</f>
        <v>5.6988334789797278E-2</v>
      </c>
      <c r="BD233" s="288">
        <f t="shared" si="309"/>
        <v>3.9446429461876167E-2</v>
      </c>
      <c r="BE233" s="288">
        <f t="shared" si="309"/>
        <v>3.1481228997530718E-2</v>
      </c>
      <c r="BF233" s="288">
        <f t="shared" si="309"/>
        <v>6.088542572568844E-2</v>
      </c>
      <c r="BG233" s="288">
        <f t="shared" si="309"/>
        <v>8.2974519124865656E-2</v>
      </c>
      <c r="BH233" s="288">
        <f t="shared" ref="BH233:BH237" si="310">O233/O$231</f>
        <v>8.9756517531519697E-2</v>
      </c>
      <c r="BI233" s="288">
        <f t="shared" ref="BI233:BI237" si="311">P233/P$231</f>
        <v>0.10612575713733936</v>
      </c>
      <c r="BJ233" s="288">
        <f t="shared" ref="BJ233:BJ237" si="312">Q233/Q$231</f>
        <v>0.10931147506231234</v>
      </c>
      <c r="BK233" s="288">
        <f t="shared" ref="BK233:BK237" si="313">R233/R$231</f>
        <v>0.11204614655713413</v>
      </c>
      <c r="BL233" s="288">
        <f t="shared" ref="BL233:BL237" si="314">S233/S$231</f>
        <v>0.10046054870026597</v>
      </c>
      <c r="BM233" s="288">
        <f t="shared" ref="BM233:BM237" si="315">T233/T$231</f>
        <v>7.1419665957948131E-2</v>
      </c>
      <c r="BN233" s="288">
        <f t="shared" ref="BN233:BN237" si="316">U233/U$231</f>
        <v>8.2041749861094665E-2</v>
      </c>
      <c r="BO233" s="288">
        <f t="shared" ref="BO233:BO237" si="317">V233/V$231</f>
        <v>6.4643726042891606E-2</v>
      </c>
      <c r="BP233" s="288">
        <f t="shared" ref="BP233:BP237" si="318">W233/W$231</f>
        <v>6.9204924471127222E-2</v>
      </c>
      <c r="BQ233" s="288">
        <f t="shared" ref="BQ233:BQ237" si="319">X233/X$231</f>
        <v>0.15461629879072364</v>
      </c>
    </row>
    <row r="234" spans="1:69">
      <c r="A234" s="292" t="str">
        <f>ImportsVeneer!B$17</f>
        <v xml:space="preserve">Australia </v>
      </c>
      <c r="B234" s="292">
        <f>ImportsVeneer!C$17</f>
        <v>0</v>
      </c>
      <c r="C234" s="292">
        <f>ImportsVeneer!D$17</f>
        <v>0</v>
      </c>
      <c r="D234" s="292">
        <f>ImportsVeneer!E$17</f>
        <v>1.4914999999999999E-4</v>
      </c>
      <c r="E234" s="292">
        <f>ImportsVeneer!F$17</f>
        <v>5.0759999999999989E-3</v>
      </c>
      <c r="F234" s="292">
        <f>ImportsVeneer!G$17</f>
        <v>8.7999999999999998E-5</v>
      </c>
      <c r="G234" s="292">
        <f>ImportsVeneer!H$17</f>
        <v>1.1900000000000001E-4</v>
      </c>
      <c r="H234" s="292">
        <f>ImportsVeneer!I$17</f>
        <v>5.9203300456103336E-4</v>
      </c>
      <c r="I234" s="292">
        <f>ImportsVeneer!J$17</f>
        <v>1.1838923143346414E-2</v>
      </c>
      <c r="J234" s="292">
        <f>ImportsVeneer!K$17</f>
        <v>6.9570999999999994E-2</v>
      </c>
      <c r="K234" s="292">
        <f>ImportsVeneer!L$17</f>
        <v>0.11494599999999999</v>
      </c>
      <c r="L234" s="292">
        <f>ImportsVeneer!M$17</f>
        <v>7.9061413333333316E-2</v>
      </c>
      <c r="M234" s="292">
        <f>ImportsVeneer!N$17</f>
        <v>2.5686194799999999E-2</v>
      </c>
      <c r="N234" s="292">
        <f>ImportsVeneer!O$17</f>
        <v>1.2730851E-2</v>
      </c>
      <c r="O234" s="292">
        <f>ImportsVeneer!P$17</f>
        <v>6.9424179999999988E-3</v>
      </c>
      <c r="P234" s="292">
        <f>ImportsVeneer!Q$17</f>
        <v>9.4017125999999972E-3</v>
      </c>
      <c r="Q234" s="292">
        <f>ImportsVeneer!R$17</f>
        <v>1.0190324199999998E-2</v>
      </c>
      <c r="R234" s="292">
        <f>ImportsVeneer!S$17</f>
        <v>1.2601230999999999E-2</v>
      </c>
      <c r="S234" s="292">
        <f>ImportsVeneer!T$17</f>
        <v>1.4949104799999998E-2</v>
      </c>
      <c r="T234" s="292">
        <f>ImportsVeneer!U$17</f>
        <v>1.0914592799999999E-2</v>
      </c>
      <c r="U234" s="292">
        <f>ImportsVeneer!V$17</f>
        <v>1.0571307599999998E-2</v>
      </c>
      <c r="V234" s="292">
        <f>ImportsVeneer!W$17</f>
        <v>2.4748025399999995E-2</v>
      </c>
      <c r="W234" s="292">
        <f>ImportsVeneer!X$17</f>
        <v>6.0802335999999993E-3</v>
      </c>
      <c r="X234" s="292">
        <f>ImportsVeneer!Y$17</f>
        <v>5.0148584999999988E-5</v>
      </c>
      <c r="Y234" s="292">
        <f>ImportsVeneer!Z$17</f>
        <v>2.1138010039999997E-4</v>
      </c>
      <c r="Z234" s="292">
        <f>ImportsVeneer!AA$17</f>
        <v>5.6800099999999992E-3</v>
      </c>
      <c r="AA234" s="292">
        <f>ImportsVeneer!AB$17</f>
        <v>0</v>
      </c>
      <c r="AB234" s="292"/>
      <c r="AC234" s="293"/>
      <c r="AD234" s="293"/>
      <c r="AE234" s="293"/>
      <c r="AF234" s="293"/>
      <c r="AG234" s="293"/>
      <c r="AH234" s="293"/>
      <c r="AI234" s="293"/>
      <c r="AJ234" s="293"/>
      <c r="AK234" s="293"/>
      <c r="AL234" s="293"/>
      <c r="AM234" s="293"/>
      <c r="AN234" s="293"/>
      <c r="AO234" s="293"/>
      <c r="AP234" s="293"/>
      <c r="AQ234" s="293"/>
      <c r="AR234" s="293"/>
      <c r="AS234" s="293"/>
      <c r="AT234" s="293"/>
      <c r="AU234" s="293"/>
      <c r="AV234" s="293"/>
      <c r="AW234" s="293"/>
      <c r="AX234" s="293"/>
      <c r="AY234" s="293"/>
      <c r="AZ234" s="293"/>
      <c r="BA234" s="293"/>
      <c r="BB234" s="293"/>
      <c r="BC234" s="288">
        <f t="shared" si="309"/>
        <v>0.60245182186004986</v>
      </c>
      <c r="BD234" s="288">
        <f t="shared" si="309"/>
        <v>0.6537479661594231</v>
      </c>
      <c r="BE234" s="288">
        <f t="shared" si="309"/>
        <v>0.73457425572484825</v>
      </c>
      <c r="BF234" s="288">
        <f t="shared" si="309"/>
        <v>0.49072763168139416</v>
      </c>
      <c r="BG234" s="288">
        <f t="shared" si="309"/>
        <v>0.32142225450222639</v>
      </c>
      <c r="BH234" s="288">
        <f t="shared" si="310"/>
        <v>0.22162438012197658</v>
      </c>
      <c r="BI234" s="288">
        <f t="shared" si="311"/>
        <v>0.23573610663886108</v>
      </c>
      <c r="BJ234" s="288">
        <f t="shared" si="312"/>
        <v>0.23099243975143793</v>
      </c>
      <c r="BK234" s="288">
        <f t="shared" si="313"/>
        <v>0.23391804843193595</v>
      </c>
      <c r="BL234" s="288">
        <f t="shared" si="314"/>
        <v>0.22501963583230372</v>
      </c>
      <c r="BM234" s="288">
        <f t="shared" si="315"/>
        <v>0.14570779056413527</v>
      </c>
      <c r="BN234" s="288">
        <f t="shared" si="316"/>
        <v>0.19425226425104025</v>
      </c>
      <c r="BO234" s="288">
        <f t="shared" si="317"/>
        <v>0.15541016159036922</v>
      </c>
      <c r="BP234" s="288">
        <f t="shared" si="318"/>
        <v>4.1944003316947837E-2</v>
      </c>
      <c r="BQ234" s="288">
        <f t="shared" si="319"/>
        <v>3.8852964246460163E-4</v>
      </c>
    </row>
    <row r="235" spans="1:69">
      <c r="A235" s="292" t="str">
        <f>ImportsVeneer!B$13</f>
        <v xml:space="preserve">China </v>
      </c>
      <c r="B235" s="292">
        <f>ImportsVeneer!C$13</f>
        <v>2.8519999999999995E-3</v>
      </c>
      <c r="C235" s="292">
        <f>ImportsVeneer!D$13</f>
        <v>6.781999999999999E-3</v>
      </c>
      <c r="D235" s="292">
        <f>ImportsVeneer!E$13</f>
        <v>8.4585599999999986E-3</v>
      </c>
      <c r="E235" s="292">
        <f>ImportsVeneer!F$13</f>
        <v>9.6399999999999975E-3</v>
      </c>
      <c r="F235" s="292">
        <f>ImportsVeneer!G$13</f>
        <v>1.8738940000000003E-2</v>
      </c>
      <c r="G235" s="292">
        <f>ImportsVeneer!H$13</f>
        <v>1.66508899413749E-2</v>
      </c>
      <c r="H235" s="292">
        <f>ImportsVeneer!I$13</f>
        <v>2.0541835417279112E-2</v>
      </c>
      <c r="I235" s="292">
        <f>ImportsVeneer!J$13</f>
        <v>2.1653976607789966E-2</v>
      </c>
      <c r="J235" s="292">
        <f>ImportsVeneer!K$13</f>
        <v>1.950908911111111E-2</v>
      </c>
      <c r="K235" s="292">
        <f>ImportsVeneer!L$13</f>
        <v>3.3972475833333328E-2</v>
      </c>
      <c r="L235" s="292">
        <f>ImportsVeneer!M$13</f>
        <v>1.5875134799999999E-2</v>
      </c>
      <c r="M235" s="292">
        <f>ImportsVeneer!N$13</f>
        <v>1.6259315799999997E-2</v>
      </c>
      <c r="N235" s="292">
        <f>ImportsVeneer!O$13</f>
        <v>1.5102380999999998E-2</v>
      </c>
      <c r="O235" s="292">
        <f>ImportsVeneer!P$13</f>
        <v>1.1905953466666666E-2</v>
      </c>
      <c r="P235" s="292">
        <f>ImportsVeneer!Q$13</f>
        <v>1.6045198399999999E-2</v>
      </c>
      <c r="Q235" s="292">
        <f>ImportsVeneer!R$13</f>
        <v>1.5971944799999999E-2</v>
      </c>
      <c r="R235" s="292">
        <f>ImportsVeneer!S$13</f>
        <v>1.9480397E-2</v>
      </c>
      <c r="S235" s="292">
        <f>ImportsVeneer!T$13</f>
        <v>2.0822225399999995E-2</v>
      </c>
      <c r="T235" s="292">
        <f>ImportsVeneer!U$13</f>
        <v>2.0436141199999997E-2</v>
      </c>
      <c r="U235" s="292">
        <f>ImportsVeneer!V$13</f>
        <v>1.4670052599999995E-2</v>
      </c>
      <c r="V235" s="292">
        <f>ImportsVeneer!W$13</f>
        <v>4.0967509799999989E-2</v>
      </c>
      <c r="W235" s="292">
        <f>ImportsVeneer!X$13</f>
        <v>4.1110011600000003E-2</v>
      </c>
      <c r="X235" s="292">
        <f>ImportsVeneer!Y$13</f>
        <v>4.2276189632999998E-2</v>
      </c>
      <c r="Y235" s="292">
        <f>ImportsVeneer!Z$13</f>
        <v>0.13793663718373331</v>
      </c>
      <c r="Z235" s="292">
        <f>ImportsVeneer!AA$13</f>
        <v>5.8863923999999991E-2</v>
      </c>
      <c r="AA235" s="292">
        <f>ImportsVeneer!AB$13</f>
        <v>0</v>
      </c>
      <c r="AB235" s="292"/>
      <c r="AC235" s="293"/>
      <c r="AD235" s="293"/>
      <c r="AE235" s="293"/>
      <c r="AF235" s="293"/>
      <c r="AG235" s="293"/>
      <c r="AH235" s="293"/>
      <c r="AI235" s="293"/>
      <c r="AJ235" s="293"/>
      <c r="AK235" s="293"/>
      <c r="AL235" s="293"/>
      <c r="AM235" s="293"/>
      <c r="AN235" s="293"/>
      <c r="AO235" s="293"/>
      <c r="AP235" s="293"/>
      <c r="AQ235" s="293"/>
      <c r="AR235" s="293"/>
      <c r="AS235" s="293"/>
      <c r="AT235" s="293"/>
      <c r="AU235" s="293"/>
      <c r="AV235" s="293"/>
      <c r="AW235" s="293"/>
      <c r="AX235" s="293"/>
      <c r="AY235" s="293"/>
      <c r="AZ235" s="293"/>
      <c r="BA235" s="293"/>
      <c r="BB235" s="293"/>
      <c r="BC235" s="288">
        <f t="shared" si="309"/>
        <v>0.16893944715210288</v>
      </c>
      <c r="BD235" s="288">
        <f t="shared" si="309"/>
        <v>0.19321626660729227</v>
      </c>
      <c r="BE235" s="288">
        <f t="shared" si="309"/>
        <v>0.14749882197368983</v>
      </c>
      <c r="BF235" s="288">
        <f t="shared" si="309"/>
        <v>0.31062972142895495</v>
      </c>
      <c r="BG235" s="288">
        <f t="shared" si="309"/>
        <v>0.38129747566534145</v>
      </c>
      <c r="BH235" s="288">
        <f t="shared" si="310"/>
        <v>0.38007644552821485</v>
      </c>
      <c r="BI235" s="288">
        <f t="shared" si="311"/>
        <v>0.40231314888992498</v>
      </c>
      <c r="BJ235" s="288">
        <f t="shared" si="312"/>
        <v>0.36204917768242278</v>
      </c>
      <c r="BK235" s="288">
        <f t="shared" si="313"/>
        <v>0.36161676973617418</v>
      </c>
      <c r="BL235" s="288">
        <f t="shared" si="314"/>
        <v>0.31342409056669024</v>
      </c>
      <c r="BM235" s="288">
        <f t="shared" si="315"/>
        <v>0.27281869662684033</v>
      </c>
      <c r="BN235" s="288">
        <f t="shared" si="316"/>
        <v>0.26956844338082259</v>
      </c>
      <c r="BO235" s="288">
        <f t="shared" si="317"/>
        <v>0.2572636489201694</v>
      </c>
      <c r="BP235" s="288">
        <f t="shared" si="318"/>
        <v>0.28359411436267257</v>
      </c>
      <c r="BQ235" s="288">
        <f t="shared" si="319"/>
        <v>0.32753771303567575</v>
      </c>
    </row>
    <row r="236" spans="1:69">
      <c r="A236" s="292" t="str">
        <f>ImportsVeneer!B$10</f>
        <v xml:space="preserve">USA </v>
      </c>
      <c r="B236" s="292">
        <f>ImportsVeneer!C$10</f>
        <v>9.4199999999999978E-3</v>
      </c>
      <c r="C236" s="292">
        <f>ImportsVeneer!D$10</f>
        <v>5.4935999999999992E-2</v>
      </c>
      <c r="D236" s="292">
        <f>ImportsVeneer!E$10</f>
        <v>1.21636E-2</v>
      </c>
      <c r="E236" s="292">
        <f>ImportsVeneer!F$10</f>
        <v>6.2595739999999995E-3</v>
      </c>
      <c r="F236" s="292">
        <f>ImportsVeneer!G$10</f>
        <v>2.2058640000000001E-2</v>
      </c>
      <c r="G236" s="292">
        <f>ImportsVeneer!H$10</f>
        <v>3.7239999999999999E-3</v>
      </c>
      <c r="H236" s="292">
        <f>ImportsVeneer!I$10</f>
        <v>3.7625913201296307E-3</v>
      </c>
      <c r="I236" s="292">
        <f>ImportsVeneer!J$10</f>
        <v>5.3150438737344565E-3</v>
      </c>
      <c r="J236" s="292">
        <f>ImportsVeneer!K$10</f>
        <v>4.7790000000000003E-3</v>
      </c>
      <c r="K236" s="292">
        <f>ImportsVeneer!L$10</f>
        <v>3.7552131999999991E-3</v>
      </c>
      <c r="L236" s="292">
        <f>ImportsVeneer!M$10</f>
        <v>2.9005115999999991E-3</v>
      </c>
      <c r="M236" s="292">
        <f>ImportsVeneer!N$10</f>
        <v>2.1737029999999995E-3</v>
      </c>
      <c r="N236" s="292">
        <f>ImportsVeneer!O$10</f>
        <v>2.2016442000000001E-3</v>
      </c>
      <c r="O236" s="292">
        <f>ImportsVeneer!P$10</f>
        <v>3.5531299999999994E-3</v>
      </c>
      <c r="P236" s="292">
        <f>ImportsVeneer!Q$10</f>
        <v>2.9293333999999994E-3</v>
      </c>
      <c r="Q236" s="292">
        <f>ImportsVeneer!R$10</f>
        <v>3.1619055999999993E-3</v>
      </c>
      <c r="R236" s="292">
        <f>ImportsVeneer!S$10</f>
        <v>4.1857275999999995E-3</v>
      </c>
      <c r="S236" s="292">
        <f>ImportsVeneer!T$10</f>
        <v>3.0447645999999999E-3</v>
      </c>
      <c r="T236" s="292">
        <f>ImportsVeneer!U$10</f>
        <v>3.2862329999999995E-3</v>
      </c>
      <c r="U236" s="292">
        <f>ImportsVeneer!V$10</f>
        <v>3.6055096E-3</v>
      </c>
      <c r="V236" s="292">
        <f>ImportsVeneer!W$10</f>
        <v>1.0073103599999998E-2</v>
      </c>
      <c r="W236" s="292">
        <f>ImportsVeneer!X$10</f>
        <v>7.3700731999999988E-3</v>
      </c>
      <c r="X236" s="292">
        <f>ImportsVeneer!Y$10</f>
        <v>4.66812075E-3</v>
      </c>
      <c r="Y236" s="292">
        <f>ImportsVeneer!Z$10</f>
        <v>9.5282420897999983E-3</v>
      </c>
      <c r="Z236" s="292">
        <f>ImportsVeneer!AA$10</f>
        <v>4.3155029999999992E-3</v>
      </c>
      <c r="AA236" s="292">
        <f>ImportsVeneer!AB$10</f>
        <v>0</v>
      </c>
      <c r="AB236" s="292"/>
      <c r="AC236" s="293"/>
      <c r="AD236" s="293"/>
      <c r="AE236" s="293"/>
      <c r="AF236" s="293"/>
      <c r="AG236" s="293"/>
      <c r="AH236" s="293"/>
      <c r="AI236" s="293"/>
      <c r="AJ236" s="293"/>
      <c r="AK236" s="293"/>
      <c r="AL236" s="293"/>
      <c r="AM236" s="293"/>
      <c r="AN236" s="293"/>
      <c r="AO236" s="293"/>
      <c r="AP236" s="293"/>
      <c r="AQ236" s="293"/>
      <c r="AR236" s="293"/>
      <c r="AS236" s="293"/>
      <c r="AT236" s="293"/>
      <c r="AU236" s="293"/>
      <c r="AV236" s="293"/>
      <c r="AW236" s="293"/>
      <c r="AX236" s="293"/>
      <c r="AY236" s="293"/>
      <c r="AZ236" s="293"/>
      <c r="BA236" s="293"/>
      <c r="BB236" s="293"/>
      <c r="BC236" s="288">
        <f t="shared" si="309"/>
        <v>4.1383870530381603E-2</v>
      </c>
      <c r="BD236" s="288">
        <f t="shared" si="309"/>
        <v>2.1357533032859068E-2</v>
      </c>
      <c r="BE236" s="288">
        <f t="shared" si="309"/>
        <v>2.6949191267404044E-2</v>
      </c>
      <c r="BF236" s="288">
        <f t="shared" si="309"/>
        <v>4.1527993284888633E-2</v>
      </c>
      <c r="BG236" s="288">
        <f t="shared" si="309"/>
        <v>5.5586028174844766E-2</v>
      </c>
      <c r="BH236" s="288">
        <f t="shared" si="310"/>
        <v>0.11342737267372818</v>
      </c>
      <c r="BI236" s="288">
        <f t="shared" si="311"/>
        <v>7.3449346958678302E-2</v>
      </c>
      <c r="BJ236" s="288">
        <f t="shared" si="312"/>
        <v>7.167350856293013E-2</v>
      </c>
      <c r="BK236" s="288">
        <f t="shared" si="313"/>
        <v>7.7700125603577225E-2</v>
      </c>
      <c r="BL236" s="288">
        <f t="shared" si="314"/>
        <v>4.5830959823566823E-2</v>
      </c>
      <c r="BM236" s="288">
        <f t="shared" si="315"/>
        <v>4.3870601357565063E-2</v>
      </c>
      <c r="BN236" s="288">
        <f t="shared" si="316"/>
        <v>6.6252769295906455E-2</v>
      </c>
      <c r="BO236" s="288">
        <f t="shared" si="317"/>
        <v>6.3256063176358707E-2</v>
      </c>
      <c r="BP236" s="288">
        <f t="shared" si="318"/>
        <v>5.0841858238299981E-2</v>
      </c>
      <c r="BQ236" s="288">
        <f t="shared" si="319"/>
        <v>3.616658946566665E-2</v>
      </c>
    </row>
    <row r="237" spans="1:69">
      <c r="A237" s="286" t="s">
        <v>34</v>
      </c>
      <c r="B237" s="292">
        <f t="shared" ref="B237:AA237" si="320">B231-SUM(B233:B236)</f>
        <v>3.5203467999999988E-2</v>
      </c>
      <c r="C237" s="292">
        <f t="shared" si="320"/>
        <v>3.9883599999999991E-2</v>
      </c>
      <c r="D237" s="292">
        <f t="shared" si="320"/>
        <v>2.0871710000000002E-2</v>
      </c>
      <c r="E237" s="292">
        <f t="shared" si="320"/>
        <v>5.034872999999998E-2</v>
      </c>
      <c r="F237" s="292">
        <f t="shared" si="320"/>
        <v>2.8833650000000002E-2</v>
      </c>
      <c r="G237" s="292">
        <f t="shared" si="320"/>
        <v>1.9043047944542341E-2</v>
      </c>
      <c r="H237" s="292">
        <f t="shared" si="320"/>
        <v>2.0921749095626802E-2</v>
      </c>
      <c r="I237" s="292">
        <f t="shared" si="320"/>
        <v>2.1529513042297103E-2</v>
      </c>
      <c r="J237" s="292">
        <f t="shared" si="320"/>
        <v>1.5039684499999997E-2</v>
      </c>
      <c r="K237" s="292">
        <f t="shared" si="320"/>
        <v>1.6216764833333314E-2</v>
      </c>
      <c r="L237" s="292">
        <f t="shared" si="320"/>
        <v>6.4035426000000339E-3</v>
      </c>
      <c r="M237" s="292">
        <f t="shared" si="320"/>
        <v>5.036933999999979E-3</v>
      </c>
      <c r="N237" s="292">
        <f t="shared" si="320"/>
        <v>6.2865502000000045E-3</v>
      </c>
      <c r="O237" s="292">
        <f t="shared" si="320"/>
        <v>6.112016466666665E-3</v>
      </c>
      <c r="P237" s="292">
        <f t="shared" si="320"/>
        <v>7.2735712000000091E-3</v>
      </c>
      <c r="Q237" s="292">
        <f t="shared" si="320"/>
        <v>9.9689071999999948E-3</v>
      </c>
      <c r="R237" s="292">
        <f t="shared" si="320"/>
        <v>1.1566967999999997E-2</v>
      </c>
      <c r="S237" s="292">
        <f t="shared" si="320"/>
        <v>2.094451E-2</v>
      </c>
      <c r="T237" s="292">
        <f t="shared" si="320"/>
        <v>3.4920578200000017E-2</v>
      </c>
      <c r="U237" s="292">
        <f t="shared" si="320"/>
        <v>2.110888779999999E-2</v>
      </c>
      <c r="V237" s="292">
        <f t="shared" ref="V237:W237" si="321">V231-SUM(V233:V236)</f>
        <v>7.3160571400000013E-2</v>
      </c>
      <c r="W237" s="292">
        <f t="shared" si="321"/>
        <v>8.0368420999999968E-2</v>
      </c>
      <c r="X237" s="292">
        <f>X231-SUM(X233:X236)</f>
        <v>6.2121530557999974E-2</v>
      </c>
      <c r="Y237" s="292">
        <f t="shared" si="320"/>
        <v>6.1163430715800021E-2</v>
      </c>
      <c r="Z237" s="292">
        <f t="shared" si="320"/>
        <v>5.5372500999999991E-2</v>
      </c>
      <c r="AA237" s="292">
        <f t="shared" si="320"/>
        <v>0</v>
      </c>
      <c r="AB237" s="292"/>
      <c r="AC237" s="293"/>
      <c r="AD237" s="293"/>
      <c r="AE237" s="293"/>
      <c r="AF237" s="293"/>
      <c r="AG237" s="293"/>
      <c r="AH237" s="293"/>
      <c r="AI237" s="293"/>
      <c r="AJ237" s="293"/>
      <c r="AK237" s="293"/>
      <c r="AL237" s="293"/>
      <c r="AM237" s="293"/>
      <c r="AN237" s="293"/>
      <c r="AO237" s="293"/>
      <c r="AP237" s="293"/>
      <c r="AQ237" s="293"/>
      <c r="AR237" s="293"/>
      <c r="AS237" s="293"/>
      <c r="AT237" s="293"/>
      <c r="AU237" s="293"/>
      <c r="AV237" s="293"/>
      <c r="AW237" s="293"/>
      <c r="AX237" s="293"/>
      <c r="AY237" s="293"/>
      <c r="AZ237" s="293"/>
      <c r="BA237" s="293"/>
      <c r="BB237" s="293"/>
      <c r="BC237" s="288">
        <f t="shared" si="309"/>
        <v>0.1302365256676683</v>
      </c>
      <c r="BD237" s="288">
        <f t="shared" si="309"/>
        <v>9.2231804738549486E-2</v>
      </c>
      <c r="BE237" s="288">
        <f t="shared" si="309"/>
        <v>5.9496502036527198E-2</v>
      </c>
      <c r="BF237" s="288">
        <f t="shared" si="309"/>
        <v>9.6229227879073828E-2</v>
      </c>
      <c r="BG237" s="288">
        <f t="shared" si="309"/>
        <v>0.15871972253272179</v>
      </c>
      <c r="BH237" s="288">
        <f t="shared" si="310"/>
        <v>0.19511528414456078</v>
      </c>
      <c r="BI237" s="288">
        <f t="shared" si="311"/>
        <v>0.18237564037519624</v>
      </c>
      <c r="BJ237" s="288">
        <f t="shared" si="312"/>
        <v>0.2259733989408968</v>
      </c>
      <c r="BK237" s="288">
        <f t="shared" si="313"/>
        <v>0.21471890967117838</v>
      </c>
      <c r="BL237" s="288">
        <f t="shared" si="314"/>
        <v>0.31526476507717333</v>
      </c>
      <c r="BM237" s="288">
        <f t="shared" si="315"/>
        <v>0.46618324549351126</v>
      </c>
      <c r="BN237" s="288">
        <f t="shared" si="316"/>
        <v>0.38788477321113601</v>
      </c>
      <c r="BO237" s="288">
        <f t="shared" si="317"/>
        <v>0.45942640027021103</v>
      </c>
      <c r="BP237" s="288">
        <f t="shared" si="318"/>
        <v>0.55441509961095237</v>
      </c>
      <c r="BQ237" s="288">
        <f t="shared" si="319"/>
        <v>0.48129086906546936</v>
      </c>
    </row>
    <row r="238" spans="1:69">
      <c r="A238" s="286"/>
      <c r="B238" s="292"/>
      <c r="C238" s="292"/>
      <c r="D238" s="292"/>
      <c r="E238" s="292"/>
      <c r="F238" s="292"/>
      <c r="G238" s="292"/>
      <c r="H238" s="292"/>
      <c r="I238" s="292"/>
      <c r="J238" s="292"/>
      <c r="K238" s="292"/>
      <c r="L238" s="292"/>
      <c r="M238" s="292"/>
      <c r="N238" s="292"/>
      <c r="O238" s="292"/>
      <c r="P238" s="292"/>
      <c r="Q238" s="292"/>
      <c r="R238" s="292"/>
      <c r="S238" s="292"/>
      <c r="T238" s="292"/>
      <c r="U238" s="292"/>
      <c r="V238" s="292"/>
      <c r="W238" s="292"/>
      <c r="X238" s="292"/>
      <c r="Y238" s="292"/>
      <c r="Z238" s="292"/>
      <c r="AA238" s="292"/>
      <c r="AB238" s="292"/>
      <c r="AC238" s="293"/>
      <c r="AD238" s="293"/>
      <c r="AE238" s="293"/>
      <c r="AF238" s="293"/>
      <c r="AG238" s="293"/>
      <c r="AH238" s="293"/>
      <c r="AI238" s="293"/>
      <c r="AJ238" s="293"/>
      <c r="AK238" s="293"/>
      <c r="AL238" s="293"/>
      <c r="AM238" s="293"/>
      <c r="AN238" s="293"/>
      <c r="AO238" s="293"/>
      <c r="AP238" s="293"/>
      <c r="AQ238" s="293"/>
      <c r="AR238" s="293"/>
      <c r="AS238" s="293"/>
      <c r="AT238" s="293"/>
      <c r="AU238" s="293"/>
      <c r="AV238" s="293"/>
      <c r="AW238" s="293"/>
      <c r="AX238" s="293"/>
      <c r="AY238" s="293"/>
      <c r="AZ238" s="293"/>
      <c r="BA238" s="293"/>
      <c r="BB238" s="293"/>
    </row>
    <row r="239" spans="1:69">
      <c r="A239" s="286"/>
      <c r="B239" s="292"/>
      <c r="C239" s="292"/>
      <c r="D239" s="292"/>
      <c r="E239" s="292"/>
      <c r="F239" s="292"/>
      <c r="G239" s="292"/>
      <c r="H239" s="292"/>
      <c r="I239" s="292"/>
      <c r="J239" s="292"/>
      <c r="K239" s="292"/>
      <c r="L239" s="292"/>
      <c r="M239" s="292"/>
      <c r="N239" s="292"/>
      <c r="O239" s="292"/>
      <c r="P239" s="292"/>
      <c r="Q239" s="292"/>
      <c r="R239" s="292"/>
      <c r="S239" s="292"/>
      <c r="T239" s="292"/>
      <c r="U239" s="292"/>
      <c r="V239" s="292"/>
      <c r="W239" s="292"/>
      <c r="X239" s="292"/>
      <c r="Y239" s="292"/>
      <c r="Z239" s="292"/>
      <c r="AA239" s="292"/>
      <c r="AB239" s="292"/>
      <c r="AC239" s="293"/>
      <c r="AD239" s="293"/>
      <c r="AE239" s="293"/>
      <c r="AF239" s="293"/>
      <c r="AG239" s="293"/>
      <c r="AH239" s="293"/>
      <c r="AI239" s="293"/>
      <c r="AJ239" s="293"/>
      <c r="AK239" s="293"/>
      <c r="AL239" s="293"/>
      <c r="AM239" s="293"/>
      <c r="AN239" s="293"/>
      <c r="AO239" s="293"/>
      <c r="AP239" s="293"/>
      <c r="AQ239" s="293"/>
      <c r="AR239" s="293"/>
      <c r="AS239" s="293"/>
      <c r="AT239" s="293"/>
      <c r="AU239" s="293"/>
      <c r="AV239" s="293"/>
      <c r="AW239" s="293"/>
      <c r="AX239" s="293"/>
      <c r="AY239" s="293"/>
      <c r="AZ239" s="293"/>
      <c r="BA239" s="293"/>
      <c r="BB239" s="293"/>
    </row>
    <row r="240" spans="1:69">
      <c r="B240" s="292"/>
      <c r="C240" s="292"/>
      <c r="D240" s="292"/>
      <c r="E240" s="292"/>
      <c r="F240" s="292"/>
      <c r="G240" s="292"/>
      <c r="H240" s="292"/>
      <c r="I240" s="292"/>
      <c r="J240" s="292"/>
      <c r="K240" s="292"/>
      <c r="L240" s="292"/>
      <c r="M240" s="292"/>
      <c r="N240" s="292"/>
      <c r="O240" s="292"/>
      <c r="P240" s="292"/>
      <c r="Q240" s="292"/>
      <c r="R240" s="292"/>
      <c r="S240" s="292"/>
      <c r="T240" s="292"/>
      <c r="U240" s="292"/>
      <c r="V240" s="292"/>
      <c r="W240" s="292"/>
      <c r="X240" s="292"/>
      <c r="Y240" s="292"/>
      <c r="Z240" s="292"/>
      <c r="AA240" s="292"/>
      <c r="AB240" s="292"/>
      <c r="AC240" s="293"/>
      <c r="AD240" s="293"/>
      <c r="AE240" s="293"/>
      <c r="AF240" s="293"/>
      <c r="AG240" s="293"/>
      <c r="AH240" s="293"/>
      <c r="AI240" s="293"/>
      <c r="AJ240" s="293"/>
      <c r="AK240" s="293"/>
      <c r="AL240" s="293"/>
      <c r="AM240" s="293"/>
      <c r="AN240" s="293"/>
      <c r="AO240" s="293"/>
      <c r="AP240" s="293"/>
      <c r="AQ240" s="293"/>
      <c r="AR240" s="293"/>
      <c r="AS240" s="293"/>
      <c r="AT240" s="293"/>
      <c r="AU240" s="293"/>
      <c r="AV240" s="293"/>
      <c r="AW240" s="293"/>
      <c r="AX240" s="293"/>
      <c r="AY240" s="293"/>
      <c r="AZ240" s="293"/>
      <c r="BA240" s="293"/>
      <c r="BB240" s="293"/>
    </row>
    <row r="241" spans="1:69">
      <c r="B241" s="292"/>
      <c r="C241" s="292"/>
      <c r="D241" s="292"/>
      <c r="E241" s="292"/>
      <c r="F241" s="292"/>
      <c r="G241" s="292"/>
      <c r="H241" s="292"/>
      <c r="I241" s="292"/>
      <c r="J241" s="292"/>
      <c r="K241" s="292"/>
      <c r="L241" s="292"/>
      <c r="M241" s="292"/>
      <c r="N241" s="292"/>
      <c r="O241" s="292"/>
      <c r="P241" s="292"/>
      <c r="Q241" s="292"/>
      <c r="R241" s="292"/>
      <c r="S241" s="292"/>
      <c r="T241" s="292"/>
      <c r="U241" s="292"/>
      <c r="V241" s="292"/>
      <c r="W241" s="292"/>
      <c r="X241" s="292"/>
      <c r="Y241" s="292"/>
      <c r="Z241" s="292"/>
      <c r="AA241" s="292"/>
      <c r="AB241" s="292"/>
      <c r="AC241" s="293"/>
      <c r="AD241" s="293"/>
      <c r="AE241" s="293"/>
      <c r="AF241" s="293"/>
      <c r="AG241" s="293"/>
      <c r="AH241" s="293"/>
      <c r="AI241" s="293"/>
      <c r="AJ241" s="293"/>
      <c r="AK241" s="293"/>
      <c r="AL241" s="293"/>
      <c r="AM241" s="293"/>
      <c r="AN241" s="293"/>
      <c r="AO241" s="293"/>
      <c r="AP241" s="293"/>
      <c r="AQ241" s="293"/>
      <c r="AR241" s="293"/>
      <c r="AS241" s="293"/>
      <c r="AT241" s="293"/>
      <c r="AU241" s="293"/>
      <c r="AV241" s="293"/>
      <c r="AW241" s="293"/>
      <c r="AX241" s="293"/>
      <c r="AY241" s="293"/>
      <c r="AZ241" s="293"/>
      <c r="BA241" s="293"/>
      <c r="BB241" s="293"/>
    </row>
    <row r="242" spans="1:69">
      <c r="A242" s="287"/>
      <c r="B242" s="292"/>
      <c r="C242" s="292"/>
      <c r="D242" s="292"/>
      <c r="E242" s="292"/>
      <c r="F242" s="292"/>
      <c r="G242" s="292"/>
      <c r="H242" s="292"/>
      <c r="I242" s="292"/>
      <c r="J242" s="292"/>
      <c r="K242" s="292"/>
      <c r="L242" s="292"/>
      <c r="M242" s="292"/>
      <c r="N242" s="292"/>
      <c r="O242" s="292"/>
      <c r="P242" s="292"/>
      <c r="Q242" s="292"/>
      <c r="R242" s="292"/>
      <c r="S242" s="292"/>
      <c r="T242" s="292"/>
      <c r="U242" s="292"/>
      <c r="V242" s="292"/>
      <c r="W242" s="292"/>
      <c r="X242" s="292"/>
      <c r="Y242" s="292"/>
      <c r="Z242" s="292"/>
      <c r="AA242" s="292"/>
      <c r="AB242" s="292"/>
      <c r="AC242" s="293"/>
      <c r="AD242" s="293"/>
      <c r="AE242" s="293"/>
      <c r="AF242" s="293"/>
      <c r="AG242" s="293"/>
      <c r="AH242" s="293"/>
      <c r="AI242" s="293"/>
      <c r="AJ242" s="293"/>
      <c r="AK242" s="293"/>
      <c r="AL242" s="293"/>
      <c r="AM242" s="293"/>
      <c r="AN242" s="293"/>
      <c r="AO242" s="293"/>
      <c r="AP242" s="293"/>
      <c r="AQ242" s="293"/>
      <c r="AR242" s="293"/>
      <c r="AS242" s="293"/>
      <c r="AT242" s="293"/>
      <c r="AU242" s="293"/>
      <c r="AV242" s="293"/>
      <c r="AW242" s="293"/>
      <c r="AX242" s="293"/>
      <c r="AY242" s="293"/>
      <c r="AZ242" s="293"/>
      <c r="BA242" s="293"/>
      <c r="BB242" s="293"/>
    </row>
    <row r="243" spans="1:69">
      <c r="A243" s="287" t="str">
        <f>A233</f>
        <v>EU-28</v>
      </c>
      <c r="B243" s="292"/>
      <c r="C243" s="292"/>
      <c r="D243" s="292"/>
      <c r="E243" s="292"/>
      <c r="F243" s="292"/>
      <c r="G243" s="292"/>
      <c r="H243" s="292"/>
      <c r="I243" s="292"/>
      <c r="J243" s="292"/>
      <c r="K243" s="292"/>
      <c r="L243" s="292"/>
      <c r="M243" s="292"/>
      <c r="N243" s="292"/>
      <c r="O243" s="292"/>
      <c r="P243" s="292"/>
      <c r="Q243" s="292"/>
      <c r="R243" s="292"/>
      <c r="S243" s="292"/>
      <c r="T243" s="292"/>
      <c r="U243" s="292"/>
      <c r="V243" s="292"/>
      <c r="W243" s="292"/>
      <c r="X243" s="292"/>
      <c r="Y243" s="292"/>
      <c r="Z243" s="292"/>
      <c r="AA243" s="292"/>
      <c r="AB243" s="292"/>
      <c r="AC243" s="293">
        <f>1000*ImportsVeneer!AD$15</f>
        <v>3.42</v>
      </c>
      <c r="AD243" s="293">
        <f>1000*ImportsVeneer!AE$15</f>
        <v>2.6550000000000002</v>
      </c>
      <c r="AE243" s="293">
        <f>1000*ImportsVeneer!AF$15</f>
        <v>5.6840000000000002</v>
      </c>
      <c r="AF243" s="293">
        <f>1000*ImportsVeneer!AG$15</f>
        <v>3.073</v>
      </c>
      <c r="AG243" s="293">
        <f>1000*ImportsVeneer!AH$15</f>
        <v>6.7430000000000003</v>
      </c>
      <c r="AH243" s="293">
        <f>1000*ImportsVeneer!AI$15</f>
        <v>6.998635034581822</v>
      </c>
      <c r="AI243" s="293">
        <f>1000*ImportsVeneer!AJ$15</f>
        <v>5.8276716196685978</v>
      </c>
      <c r="AJ243" s="293">
        <f>1000*ImportsVeneer!AK$15</f>
        <v>8.0423931657101839</v>
      </c>
      <c r="AK243" s="293">
        <f>1000*ImportsVeneer!AL$15</f>
        <v>5.7088113038644117</v>
      </c>
      <c r="AL243" s="293">
        <f>1000*ImportsVeneer!AM$15</f>
        <v>4.0541557598044724</v>
      </c>
      <c r="AM243" s="293">
        <f>1000*ImportsVeneer!AN$15</f>
        <v>6.5702989266711302</v>
      </c>
      <c r="AN243" s="293">
        <f>1000*ImportsVeneer!AO$15</f>
        <v>6.4846590000000006</v>
      </c>
      <c r="AO243" s="293">
        <f>1000*ImportsVeneer!AP$15</f>
        <v>6.5012439999999998</v>
      </c>
      <c r="AP243" s="293">
        <f>1000*ImportsVeneer!AQ$15</f>
        <v>5.2647180000000002</v>
      </c>
      <c r="AQ243" s="293">
        <f>1000*ImportsVeneer!AR$15</f>
        <v>7.7134999999999998</v>
      </c>
      <c r="AR243" s="293">
        <f>1000*ImportsVeneer!AS$15</f>
        <v>8.642513000000001</v>
      </c>
      <c r="AS243" s="293">
        <f>1000*ImportsVeneer!AT$15</f>
        <v>9.485522999999997</v>
      </c>
      <c r="AT243" s="293">
        <f>1000*ImportsVeneer!AU$15</f>
        <v>10.764731000000001</v>
      </c>
      <c r="AU243" s="293">
        <f>1000*ImportsVeneer!AV$15</f>
        <v>9.3384380000000036</v>
      </c>
      <c r="AV243" s="293">
        <f>1000*ImportsVeneer!AW$15</f>
        <v>9.8581689999999984</v>
      </c>
      <c r="AW243" s="293">
        <f>1000*ImportsVeneer!AX$15</f>
        <v>10.599428</v>
      </c>
      <c r="AX243" s="293">
        <f>1000*ImportsVeneer!AY$15</f>
        <v>10.600043999999999</v>
      </c>
      <c r="AY243" s="293">
        <f>1000*ImportsVeneer!AZ$15</f>
        <v>19.956749124999998</v>
      </c>
      <c r="AZ243" s="293">
        <f>1000*ImportsVeneer!BA$15</f>
        <v>13.768069367000001</v>
      </c>
      <c r="BA243" s="293">
        <f>1000*ImportsVeneer!BB$15</f>
        <v>10.896682914999998</v>
      </c>
      <c r="BB243" s="293">
        <f>1000*ImportsVeneer!BC$15</f>
        <v>0</v>
      </c>
      <c r="BC243" s="288">
        <f t="shared" ref="BC243:BD247" si="322">AK243/AK$231</f>
        <v>8.5350194167939791E-2</v>
      </c>
      <c r="BD243" s="288">
        <f t="shared" si="322"/>
        <v>5.6891188698734801E-2</v>
      </c>
      <c r="BE243" s="288">
        <f t="shared" ref="BE243:BF247" si="323">AM243/AM$231</f>
        <v>6.76367599501497E-2</v>
      </c>
      <c r="BF243" s="288">
        <f t="shared" si="323"/>
        <v>5.738446508189373E-2</v>
      </c>
      <c r="BG243" s="288">
        <f t="shared" ref="BG243:BG247" si="324">AO243/AO$231</f>
        <v>7.3937768184943367E-2</v>
      </c>
      <c r="BH243" s="288">
        <f t="shared" ref="BH243:BH247" si="325">AP243/AP$231</f>
        <v>7.639606818220207E-2</v>
      </c>
      <c r="BI243" s="288">
        <f t="shared" ref="BI243:BI247" si="326">AQ243/AQ$231</f>
        <v>9.2419734236621268E-2</v>
      </c>
      <c r="BJ243" s="288">
        <f t="shared" ref="BJ243:BJ247" si="327">AR243/AR$231</f>
        <v>9.3782631599947541E-2</v>
      </c>
      <c r="BK243" s="288">
        <f t="shared" ref="BK243:BK247" si="328">AS243/AS$231</f>
        <v>9.9323007311801659E-2</v>
      </c>
      <c r="BL243" s="288">
        <f t="shared" ref="BL243:BL247" si="329">AT243/AT$231</f>
        <v>9.3954645575892073E-2</v>
      </c>
      <c r="BM243" s="288">
        <f t="shared" ref="BM243:BM247" si="330">AU243/AU$231</f>
        <v>7.6070212396513806E-2</v>
      </c>
      <c r="BN243" s="288">
        <f t="shared" ref="BN243:BN247" si="331">AV243/AV$231</f>
        <v>9.1403284600183751E-2</v>
      </c>
      <c r="BO243" s="288">
        <f t="shared" ref="BO243:BO247" si="332">AW243/AW$231</f>
        <v>0.11716202218900953</v>
      </c>
      <c r="BP243" s="288">
        <f t="shared" ref="BP243:BP247" si="333">AX243/AX$231</f>
        <v>0.11180465571639538</v>
      </c>
      <c r="BQ243" s="288">
        <f t="shared" ref="BQ243:BQ247" si="334">AY243/AY$231</f>
        <v>0.15461629879072356</v>
      </c>
    </row>
    <row r="244" spans="1:69">
      <c r="A244" s="287" t="str">
        <f>A234</f>
        <v xml:space="preserve">Australia </v>
      </c>
      <c r="B244" s="292"/>
      <c r="C244" s="292"/>
      <c r="D244" s="292"/>
      <c r="E244" s="292"/>
      <c r="F244" s="292"/>
      <c r="G244" s="292"/>
      <c r="H244" s="292"/>
      <c r="I244" s="292"/>
      <c r="J244" s="292"/>
      <c r="K244" s="292"/>
      <c r="L244" s="292"/>
      <c r="M244" s="292"/>
      <c r="N244" s="292"/>
      <c r="O244" s="292"/>
      <c r="P244" s="292"/>
      <c r="Q244" s="292"/>
      <c r="R244" s="292"/>
      <c r="S244" s="292"/>
      <c r="T244" s="292"/>
      <c r="U244" s="292"/>
      <c r="V244" s="292"/>
      <c r="W244" s="292"/>
      <c r="X244" s="292"/>
      <c r="Y244" s="292"/>
      <c r="Z244" s="292"/>
      <c r="AA244" s="292"/>
      <c r="AB244" s="292"/>
      <c r="AC244" s="293">
        <f>1000*ImportsVeneer!AD$17</f>
        <v>0</v>
      </c>
      <c r="AD244" s="293">
        <f>1000*ImportsVeneer!AE$17</f>
        <v>0</v>
      </c>
      <c r="AE244" s="293">
        <f>1000*ImportsVeneer!AF$17</f>
        <v>0.21700000000000003</v>
      </c>
      <c r="AF244" s="293">
        <f>1000*ImportsVeneer!AG$17</f>
        <v>4.2999999999999997E-2</v>
      </c>
      <c r="AG244" s="293">
        <f>1000*ImportsVeneer!AH$17</f>
        <v>0.17</v>
      </c>
      <c r="AH244" s="293">
        <f>1000*ImportsVeneer!AI$17</f>
        <v>0.2288639840302214</v>
      </c>
      <c r="AI244" s="293">
        <f>1000*ImportsVeneer!AJ$17</f>
        <v>0.33294453353706294</v>
      </c>
      <c r="AJ244" s="293">
        <f>1000*ImportsVeneer!AK$17</f>
        <v>3.7853774916681622</v>
      </c>
      <c r="AK244" s="293">
        <f>1000*ImportsVeneer!AL$17</f>
        <v>22.561992867532958</v>
      </c>
      <c r="AL244" s="293">
        <f>1000*ImportsVeneer!AM$17</f>
        <v>33.673943193917012</v>
      </c>
      <c r="AM244" s="293">
        <f>1000*ImportsVeneer!AN$17</f>
        <v>35.490072057273196</v>
      </c>
      <c r="AN244" s="293">
        <f>1000*ImportsVeneer!AO$17</f>
        <v>57.053601</v>
      </c>
      <c r="AO244" s="293">
        <f>1000*ImportsVeneer!AP$17</f>
        <v>30.230960999999997</v>
      </c>
      <c r="AP244" s="293">
        <f>1000*ImportsVeneer!AQ$17</f>
        <v>16.831498</v>
      </c>
      <c r="AQ244" s="293">
        <f>1000*ImportsVeneer!AR$17</f>
        <v>22.705911999999998</v>
      </c>
      <c r="AR244" s="293">
        <f>1000*ImportsVeneer!AS$17</f>
        <v>24.315094999999999</v>
      </c>
      <c r="AS244" s="293">
        <f>1000*ImportsVeneer!AT$17</f>
        <v>26.974874999999997</v>
      </c>
      <c r="AT244" s="293">
        <f>1000*ImportsVeneer!AU$17</f>
        <v>33.333487000000005</v>
      </c>
      <c r="AU244" s="293">
        <f>1000*ImportsVeneer!AV$17</f>
        <v>26.202814999999998</v>
      </c>
      <c r="AV244" s="293">
        <f>1000*ImportsVeneer!AW$17</f>
        <v>24.750909999999998</v>
      </c>
      <c r="AW244" s="293">
        <f>1000*ImportsVeneer!AX$17</f>
        <v>10.215909999999999</v>
      </c>
      <c r="AX244" s="293">
        <f>1000*ImportsVeneer!AY$17</f>
        <v>2.528867</v>
      </c>
      <c r="AY244" s="293">
        <f>1000*ImportsVeneer!AZ$17</f>
        <v>5.0148584999999996E-2</v>
      </c>
      <c r="AZ244" s="293">
        <f>1000*ImportsVeneer!BA$17</f>
        <v>0.154458701</v>
      </c>
      <c r="BA244" s="293">
        <f>1000*ImportsVeneer!BB$17</f>
        <v>1.485075253</v>
      </c>
      <c r="BB244" s="293">
        <f>1000*ImportsVeneer!BC$17</f>
        <v>0</v>
      </c>
      <c r="BC244" s="288">
        <f t="shared" si="322"/>
        <v>0.33731548820961815</v>
      </c>
      <c r="BD244" s="288">
        <f t="shared" si="322"/>
        <v>0.47253997378926649</v>
      </c>
      <c r="BE244" s="288">
        <f t="shared" si="323"/>
        <v>0.36534616021915034</v>
      </c>
      <c r="BF244" s="288">
        <f t="shared" si="323"/>
        <v>0.50488242702982478</v>
      </c>
      <c r="BG244" s="288">
        <f t="shared" si="324"/>
        <v>0.3438126282333141</v>
      </c>
      <c r="BH244" s="288">
        <f t="shared" si="325"/>
        <v>0.24424105314218117</v>
      </c>
      <c r="BI244" s="288">
        <f t="shared" si="326"/>
        <v>0.27205216213652811</v>
      </c>
      <c r="BJ244" s="288">
        <f t="shared" si="327"/>
        <v>0.26385075691557841</v>
      </c>
      <c r="BK244" s="288">
        <f t="shared" si="328"/>
        <v>0.28245418906895658</v>
      </c>
      <c r="BL244" s="288">
        <f t="shared" si="329"/>
        <v>0.29093490184693011</v>
      </c>
      <c r="BM244" s="288">
        <f t="shared" si="330"/>
        <v>0.21344615688796745</v>
      </c>
      <c r="BN244" s="288">
        <f t="shared" si="331"/>
        <v>0.2294862738550672</v>
      </c>
      <c r="BO244" s="288">
        <f t="shared" si="332"/>
        <v>0.11292276093586601</v>
      </c>
      <c r="BP244" s="288">
        <f t="shared" si="333"/>
        <v>2.6673389684755428E-2</v>
      </c>
      <c r="BQ244" s="288">
        <f t="shared" si="334"/>
        <v>3.8852964246460141E-4</v>
      </c>
    </row>
    <row r="245" spans="1:69">
      <c r="A245" s="286" t="str">
        <f>A235</f>
        <v xml:space="preserve">China </v>
      </c>
      <c r="B245" s="292"/>
      <c r="C245" s="292"/>
      <c r="D245" s="292"/>
      <c r="E245" s="292"/>
      <c r="F245" s="292"/>
      <c r="G245" s="292"/>
      <c r="H245" s="292"/>
      <c r="I245" s="292"/>
      <c r="J245" s="292"/>
      <c r="K245" s="292"/>
      <c r="L245" s="292"/>
      <c r="M245" s="292"/>
      <c r="N245" s="292"/>
      <c r="O245" s="292"/>
      <c r="P245" s="292"/>
      <c r="Q245" s="292"/>
      <c r="R245" s="292"/>
      <c r="S245" s="292"/>
      <c r="T245" s="292"/>
      <c r="U245" s="292"/>
      <c r="V245" s="292"/>
      <c r="W245" s="292"/>
      <c r="X245" s="292"/>
      <c r="Y245" s="292"/>
      <c r="Z245" s="292"/>
      <c r="AA245" s="292"/>
      <c r="AB245" s="292"/>
      <c r="AC245" s="293">
        <f>1000*ImportsVeneer!AD$13</f>
        <v>4.8289999999999997</v>
      </c>
      <c r="AD245" s="293">
        <f>1000*ImportsVeneer!AE$13</f>
        <v>8.4600000000000009</v>
      </c>
      <c r="AE245" s="293">
        <f>1000*ImportsVeneer!AF$13</f>
        <v>9.4609999999999985</v>
      </c>
      <c r="AF245" s="293">
        <f>1000*ImportsVeneer!AG$13</f>
        <v>9.2759999999999998</v>
      </c>
      <c r="AG245" s="293">
        <f>1000*ImportsVeneer!AH$13</f>
        <v>14.471000000000004</v>
      </c>
      <c r="AH245" s="293">
        <f>1000*ImportsVeneer!AI$13</f>
        <v>16.836298239838893</v>
      </c>
      <c r="AI245" s="293">
        <f>1000*ImportsVeneer!AJ$13</f>
        <v>22.553278275855387</v>
      </c>
      <c r="AJ245" s="293">
        <f>1000*ImportsVeneer!AK$13</f>
        <v>22.896399869989377</v>
      </c>
      <c r="AK245" s="293">
        <f>1000*ImportsVeneer!AL$13</f>
        <v>24.021915898536232</v>
      </c>
      <c r="AL245" s="293">
        <f>1000*ImportsVeneer!AM$13</f>
        <v>22.543341976856606</v>
      </c>
      <c r="AM245" s="293">
        <f>1000*ImportsVeneer!AN$13</f>
        <v>34.412107671359216</v>
      </c>
      <c r="AN245" s="293">
        <f>1000*ImportsVeneer!AO$13</f>
        <v>34.021094000000005</v>
      </c>
      <c r="AO245" s="293">
        <f>1000*ImportsVeneer!AP$13</f>
        <v>32.140674999999995</v>
      </c>
      <c r="AP245" s="293">
        <f>1000*ImportsVeneer!AQ$13</f>
        <v>25.175364999999996</v>
      </c>
      <c r="AQ245" s="293">
        <f>1000*ImportsVeneer!AR$13</f>
        <v>31.071702999999999</v>
      </c>
      <c r="AR245" s="293">
        <f>1000*ImportsVeneer!AS$13</f>
        <v>31.066580999999996</v>
      </c>
      <c r="AS245" s="293">
        <f>1000*ImportsVeneer!AT$13</f>
        <v>32.275884999999995</v>
      </c>
      <c r="AT245" s="293">
        <f>1000*ImportsVeneer!AU$13</f>
        <v>36.001903999999996</v>
      </c>
      <c r="AU245" s="293">
        <f>1000*ImportsVeneer!AV$13</f>
        <v>36.956058999999996</v>
      </c>
      <c r="AV245" s="293">
        <f>1000*ImportsVeneer!AW$13</f>
        <v>31.307760999999996</v>
      </c>
      <c r="AW245" s="293">
        <f>1000*ImportsVeneer!AX$13</f>
        <v>34.852571999999995</v>
      </c>
      <c r="AX245" s="293">
        <f>1000*ImportsVeneer!AY$13</f>
        <v>42.272858000000006</v>
      </c>
      <c r="AY245" s="293">
        <f>1000*ImportsVeneer!AZ$13</f>
        <v>42.276189633000008</v>
      </c>
      <c r="AZ245" s="293">
        <f>1000*ImportsVeneer!BA$13</f>
        <v>40.292867895000001</v>
      </c>
      <c r="BA245" s="293">
        <f>1000*ImportsVeneer!BB$13</f>
        <v>43.187149717999993</v>
      </c>
      <c r="BB245" s="293">
        <f>1000*ImportsVeneer!BC$13</f>
        <v>0</v>
      </c>
      <c r="BC245" s="288">
        <f t="shared" si="322"/>
        <v>0.35914222367765314</v>
      </c>
      <c r="BD245" s="288">
        <f t="shared" si="322"/>
        <v>0.3163463858545269</v>
      </c>
      <c r="BE245" s="288">
        <f t="shared" si="323"/>
        <v>0.35424924983218042</v>
      </c>
      <c r="BF245" s="288">
        <f t="shared" si="323"/>
        <v>0.30106167196930855</v>
      </c>
      <c r="BG245" s="288">
        <f t="shared" si="324"/>
        <v>0.36553154710969232</v>
      </c>
      <c r="BH245" s="288">
        <f t="shared" si="325"/>
        <v>0.36531850348904221</v>
      </c>
      <c r="BI245" s="288">
        <f t="shared" si="326"/>
        <v>0.37228735768966459</v>
      </c>
      <c r="BJ245" s="288">
        <f t="shared" si="327"/>
        <v>0.33711325872381437</v>
      </c>
      <c r="BK245" s="288">
        <f t="shared" si="328"/>
        <v>0.33796111841696763</v>
      </c>
      <c r="BL245" s="288">
        <f t="shared" si="329"/>
        <v>0.31422486361965668</v>
      </c>
      <c r="BM245" s="288">
        <f t="shared" si="330"/>
        <v>0.30104127236997175</v>
      </c>
      <c r="BN245" s="288">
        <f t="shared" si="331"/>
        <v>0.29028029331588184</v>
      </c>
      <c r="BO245" s="288">
        <f t="shared" si="332"/>
        <v>0.38524699766893572</v>
      </c>
      <c r="BP245" s="288">
        <f t="shared" si="333"/>
        <v>0.44587572795340014</v>
      </c>
      <c r="BQ245" s="288">
        <f t="shared" si="334"/>
        <v>0.32753771303567558</v>
      </c>
    </row>
    <row r="246" spans="1:69">
      <c r="A246" s="286" t="str">
        <f>A236</f>
        <v xml:space="preserve">USA </v>
      </c>
      <c r="B246" s="292"/>
      <c r="C246" s="292"/>
      <c r="D246" s="292"/>
      <c r="E246" s="292"/>
      <c r="F246" s="292"/>
      <c r="G246" s="292"/>
      <c r="H246" s="292"/>
      <c r="I246" s="292"/>
      <c r="J246" s="292"/>
      <c r="K246" s="292"/>
      <c r="L246" s="292"/>
      <c r="M246" s="292"/>
      <c r="N246" s="292"/>
      <c r="O246" s="292"/>
      <c r="P246" s="292"/>
      <c r="Q246" s="292"/>
      <c r="R246" s="292"/>
      <c r="S246" s="292"/>
      <c r="T246" s="292"/>
      <c r="U246" s="292"/>
      <c r="V246" s="292"/>
      <c r="W246" s="292"/>
      <c r="X246" s="292"/>
      <c r="Y246" s="292"/>
      <c r="Z246" s="292"/>
      <c r="AA246" s="292"/>
      <c r="AB246" s="292"/>
      <c r="AC246" s="293">
        <f>1000*ImportsVeneer!AD$10</f>
        <v>12.461</v>
      </c>
      <c r="AD246" s="293">
        <f>1000*ImportsVeneer!AE$10</f>
        <v>12.186999999999999</v>
      </c>
      <c r="AE246" s="293">
        <f>1000*ImportsVeneer!AF$10</f>
        <v>11.027000000000001</v>
      </c>
      <c r="AF246" s="293">
        <f>1000*ImportsVeneer!AG$10</f>
        <v>5.1610000000000005</v>
      </c>
      <c r="AG246" s="293">
        <f>1000*ImportsVeneer!AH$10</f>
        <v>10.282</v>
      </c>
      <c r="AH246" s="293">
        <f>1000*ImportsVeneer!AI$10</f>
        <v>7.3600209832187042</v>
      </c>
      <c r="AI246" s="293">
        <f>1000*ImportsVeneer!AJ$10</f>
        <v>6.2028853686057932</v>
      </c>
      <c r="AJ246" s="293">
        <f>1000*ImportsVeneer!AK$10</f>
        <v>6.8363139077409683</v>
      </c>
      <c r="AK246" s="293">
        <f>1000*ImportsVeneer!AL$10</f>
        <v>4.850962863034515</v>
      </c>
      <c r="AL246" s="293">
        <f>1000*ImportsVeneer!AM$10</f>
        <v>3.9733783581530218</v>
      </c>
      <c r="AM246" s="293">
        <f>1000*ImportsVeneer!AN$10</f>
        <v>6.4644845055902236</v>
      </c>
      <c r="AN246" s="293">
        <f>1000*ImportsVeneer!AO$10</f>
        <v>4.6973009999999995</v>
      </c>
      <c r="AO246" s="293">
        <f>1000*ImportsVeneer!AP$10</f>
        <v>5.0823139999999993</v>
      </c>
      <c r="AP246" s="293">
        <f>1000*ImportsVeneer!AQ$10</f>
        <v>7.905456</v>
      </c>
      <c r="AQ246" s="293">
        <f>1000*ImportsVeneer!AR$10</f>
        <v>6.3532469999999996</v>
      </c>
      <c r="AR246" s="293">
        <f>1000*ImportsVeneer!AS$10</f>
        <v>6.8115169999999994</v>
      </c>
      <c r="AS246" s="293">
        <f>1000*ImportsVeneer!AT$10</f>
        <v>8.1529290000000003</v>
      </c>
      <c r="AT246" s="293">
        <f>1000*ImportsVeneer!AU$10</f>
        <v>6.2372269999999999</v>
      </c>
      <c r="AU246" s="293">
        <f>1000*ImportsVeneer!AV$10</f>
        <v>6.5770619999999997</v>
      </c>
      <c r="AV246" s="293">
        <f>1000*ImportsVeneer!AW$10</f>
        <v>7.6242910000000004</v>
      </c>
      <c r="AW246" s="293">
        <f>1000*ImportsVeneer!AX$10</f>
        <v>7.4344709999999994</v>
      </c>
      <c r="AX246" s="293">
        <f>1000*ImportsVeneer!AY$10</f>
        <v>6.4083439999999996</v>
      </c>
      <c r="AY246" s="293">
        <f>1000*ImportsVeneer!AZ$10</f>
        <v>4.6681207499999999</v>
      </c>
      <c r="AZ246" s="293">
        <f>1000*ImportsVeneer!BA$10</f>
        <v>4.5347055229999995</v>
      </c>
      <c r="BA246" s="293">
        <f>1000*ImportsVeneer!BB$10</f>
        <v>3.5340459719999999</v>
      </c>
      <c r="BB246" s="293">
        <f>1000*ImportsVeneer!BC$10</f>
        <v>0</v>
      </c>
      <c r="BC246" s="288">
        <f t="shared" si="322"/>
        <v>7.2524839274543049E-2</v>
      </c>
      <c r="BD246" s="288">
        <f t="shared" si="322"/>
        <v>5.5757654944183693E-2</v>
      </c>
      <c r="BE246" s="288">
        <f t="shared" si="323"/>
        <v>6.6547472434042812E-2</v>
      </c>
      <c r="BF246" s="288">
        <f t="shared" si="323"/>
        <v>4.1567660722583014E-2</v>
      </c>
      <c r="BG246" s="288">
        <f t="shared" si="324"/>
        <v>5.7800469321731697E-2</v>
      </c>
      <c r="BH246" s="288">
        <f t="shared" si="325"/>
        <v>0.11471568953691318</v>
      </c>
      <c r="BI246" s="288">
        <f t="shared" si="326"/>
        <v>7.6121786384859197E-2</v>
      </c>
      <c r="BJ246" s="288">
        <f t="shared" si="327"/>
        <v>7.3913917103483648E-2</v>
      </c>
      <c r="BK246" s="288">
        <f t="shared" si="328"/>
        <v>8.5369402054014318E-2</v>
      </c>
      <c r="BL246" s="288">
        <f t="shared" si="329"/>
        <v>5.4438559789500032E-2</v>
      </c>
      <c r="BM246" s="288">
        <f t="shared" si="330"/>
        <v>5.3576251540679465E-2</v>
      </c>
      <c r="BN246" s="288">
        <f t="shared" si="331"/>
        <v>7.0691143573174658E-2</v>
      </c>
      <c r="BO246" s="288">
        <f t="shared" si="332"/>
        <v>8.2177798298695731E-2</v>
      </c>
      <c r="BP246" s="288">
        <f t="shared" si="333"/>
        <v>6.7592426468439951E-2</v>
      </c>
      <c r="BQ246" s="288">
        <f t="shared" si="334"/>
        <v>3.6166589465666622E-2</v>
      </c>
    </row>
    <row r="247" spans="1:69">
      <c r="A247" s="287" t="str">
        <f>A237</f>
        <v>Others</v>
      </c>
      <c r="B247" s="292"/>
      <c r="C247" s="292"/>
      <c r="D247" s="292"/>
      <c r="E247" s="292"/>
      <c r="F247" s="292"/>
      <c r="G247" s="292"/>
      <c r="H247" s="292"/>
      <c r="I247" s="292"/>
      <c r="J247" s="292"/>
      <c r="K247" s="292"/>
      <c r="L247" s="292"/>
      <c r="M247" s="292"/>
      <c r="N247" s="292"/>
      <c r="O247" s="292"/>
      <c r="P247" s="292"/>
      <c r="Q247" s="292"/>
      <c r="R247" s="292"/>
      <c r="S247" s="292"/>
      <c r="T247" s="292"/>
      <c r="U247" s="292"/>
      <c r="V247" s="292"/>
      <c r="W247" s="292"/>
      <c r="X247" s="292"/>
      <c r="Y247" s="292"/>
      <c r="Z247" s="292"/>
      <c r="AA247" s="292"/>
      <c r="AB247" s="292"/>
      <c r="AC247" s="293">
        <f t="shared" ref="AC247:BB247" si="335">AC231-SUM(AC243:AC246)</f>
        <v>7.4811450000000015</v>
      </c>
      <c r="AD247" s="293">
        <f t="shared" si="335"/>
        <v>7.2970000000000041</v>
      </c>
      <c r="AE247" s="293">
        <f t="shared" si="335"/>
        <v>9.6099999999999959</v>
      </c>
      <c r="AF247" s="293">
        <f t="shared" si="335"/>
        <v>5.389999999999997</v>
      </c>
      <c r="AG247" s="293">
        <f t="shared" si="335"/>
        <v>10.839999999999996</v>
      </c>
      <c r="AH247" s="293">
        <f t="shared" si="335"/>
        <v>13.146520781660097</v>
      </c>
      <c r="AI247" s="293">
        <f t="shared" si="335"/>
        <v>12.51932753360925</v>
      </c>
      <c r="AJ247" s="293">
        <f t="shared" si="335"/>
        <v>10.812895792603932</v>
      </c>
      <c r="AK247" s="293">
        <f t="shared" si="335"/>
        <v>9.7432334884689169</v>
      </c>
      <c r="AL247" s="293">
        <f t="shared" si="335"/>
        <v>7.0167565815342243</v>
      </c>
      <c r="AM247" s="293">
        <f t="shared" si="335"/>
        <v>14.203984032816223</v>
      </c>
      <c r="AN247" s="293">
        <f t="shared" si="335"/>
        <v>10.747081999999963</v>
      </c>
      <c r="AO247" s="293">
        <f t="shared" si="335"/>
        <v>13.973399999999984</v>
      </c>
      <c r="AP247" s="293">
        <f t="shared" si="335"/>
        <v>13.736430999999996</v>
      </c>
      <c r="AQ247" s="293">
        <f t="shared" si="335"/>
        <v>15.617249999999999</v>
      </c>
      <c r="AR247" s="293">
        <f t="shared" si="335"/>
        <v>21.319023000000001</v>
      </c>
      <c r="AS247" s="293">
        <f t="shared" si="335"/>
        <v>18.612557999999979</v>
      </c>
      <c r="AT247" s="293">
        <f t="shared" si="335"/>
        <v>28.236346999999981</v>
      </c>
      <c r="AU247" s="293">
        <f t="shared" si="335"/>
        <v>43.686397999999997</v>
      </c>
      <c r="AV247" s="293">
        <f t="shared" si="335"/>
        <v>34.31242199999997</v>
      </c>
      <c r="AW247" s="293">
        <f t="shared" ref="AW247:AX247" si="336">AW231-SUM(AW243:AW246)</f>
        <v>27.365740000000002</v>
      </c>
      <c r="AX247" s="293">
        <f t="shared" si="336"/>
        <v>32.998496999999986</v>
      </c>
      <c r="AY247" s="293">
        <f>AY231-SUM(AY243:AY246)</f>
        <v>62.12153055800006</v>
      </c>
      <c r="AZ247" s="293">
        <f t="shared" si="335"/>
        <v>19.029742583000022</v>
      </c>
      <c r="BA247" s="293">
        <f t="shared" si="335"/>
        <v>15.955460609999989</v>
      </c>
      <c r="BB247" s="293">
        <f t="shared" si="335"/>
        <v>0</v>
      </c>
      <c r="BC247" s="288">
        <f t="shared" si="322"/>
        <v>0.14566725467024583</v>
      </c>
      <c r="BD247" s="288">
        <f t="shared" si="322"/>
        <v>9.8464796713287964E-2</v>
      </c>
      <c r="BE247" s="288">
        <f t="shared" si="323"/>
        <v>0.14622035756447668</v>
      </c>
      <c r="BF247" s="288">
        <f t="shared" si="323"/>
        <v>9.5103775196389892E-2</v>
      </c>
      <c r="BG247" s="288">
        <f t="shared" si="324"/>
        <v>0.1589175871503187</v>
      </c>
      <c r="BH247" s="288">
        <f t="shared" si="325"/>
        <v>0.19932868564966136</v>
      </c>
      <c r="BI247" s="288">
        <f t="shared" si="326"/>
        <v>0.18711895955232688</v>
      </c>
      <c r="BJ247" s="288">
        <f t="shared" si="327"/>
        <v>0.23133943565717613</v>
      </c>
      <c r="BK247" s="288">
        <f t="shared" si="328"/>
        <v>0.19489228314825982</v>
      </c>
      <c r="BL247" s="288">
        <f t="shared" si="329"/>
        <v>0.24644702916802111</v>
      </c>
      <c r="BM247" s="288">
        <f t="shared" si="330"/>
        <v>0.35586610680486763</v>
      </c>
      <c r="BN247" s="288">
        <f t="shared" si="331"/>
        <v>0.31813900465569256</v>
      </c>
      <c r="BO247" s="288">
        <f t="shared" si="332"/>
        <v>0.30249042090749295</v>
      </c>
      <c r="BP247" s="288">
        <f t="shared" si="333"/>
        <v>0.34805380017700915</v>
      </c>
      <c r="BQ247" s="288">
        <f t="shared" si="334"/>
        <v>0.4812908690654697</v>
      </c>
    </row>
    <row r="248" spans="1:69">
      <c r="AC248" s="293"/>
      <c r="AD248" s="293"/>
      <c r="AE248" s="293"/>
      <c r="AF248" s="293"/>
      <c r="AG248" s="293"/>
      <c r="AH248" s="293"/>
      <c r="AI248" s="293"/>
      <c r="AJ248" s="293"/>
      <c r="AK248" s="293"/>
      <c r="AL248" s="293"/>
      <c r="AM248" s="293"/>
      <c r="AN248" s="293"/>
      <c r="AO248" s="293"/>
      <c r="AP248" s="293"/>
      <c r="AQ248" s="293"/>
      <c r="AR248" s="293"/>
      <c r="AS248" s="293"/>
      <c r="AT248" s="293"/>
      <c r="AU248" s="293"/>
      <c r="AV248" s="293"/>
      <c r="AW248" s="293"/>
      <c r="AX248" s="293"/>
      <c r="AY248" s="293"/>
      <c r="AZ248" s="293"/>
      <c r="BA248" s="293"/>
      <c r="BB248" s="293"/>
    </row>
    <row r="249" spans="1:69" ht="13">
      <c r="A249" s="239" t="s">
        <v>154</v>
      </c>
      <c r="AC249" s="293"/>
      <c r="AD249" s="293"/>
      <c r="AE249" s="293"/>
      <c r="AF249" s="293"/>
      <c r="AG249" s="293"/>
      <c r="AH249" s="293"/>
      <c r="AI249" s="293"/>
      <c r="AJ249" s="293"/>
      <c r="AK249" s="293"/>
      <c r="AL249" s="293"/>
      <c r="AM249" s="293"/>
      <c r="AN249" s="293"/>
      <c r="AO249" s="293"/>
      <c r="AP249" s="293"/>
      <c r="AQ249" s="293"/>
      <c r="AR249" s="293"/>
      <c r="AS249" s="293"/>
      <c r="AT249" s="293"/>
      <c r="AU249" s="293"/>
      <c r="AV249" s="293"/>
      <c r="AW249" s="293"/>
      <c r="AX249" s="293"/>
      <c r="AY249" s="293"/>
      <c r="AZ249" s="293"/>
      <c r="BA249" s="293"/>
      <c r="BB249" s="293"/>
    </row>
    <row r="250" spans="1:69" ht="13">
      <c r="B250" s="327" t="s">
        <v>235</v>
      </c>
      <c r="C250" s="326"/>
      <c r="D250" s="326"/>
      <c r="E250" s="326"/>
      <c r="F250" s="326"/>
      <c r="G250" s="326"/>
      <c r="H250" s="326"/>
      <c r="I250" s="326"/>
      <c r="J250" s="326"/>
      <c r="K250" s="326"/>
      <c r="L250" s="326"/>
      <c r="M250" s="326"/>
      <c r="N250" s="326"/>
      <c r="O250" s="326"/>
      <c r="P250" s="326"/>
      <c r="Q250" s="326"/>
      <c r="R250" s="326"/>
      <c r="S250" s="326"/>
      <c r="T250" s="326"/>
      <c r="U250" s="326"/>
      <c r="V250" s="326"/>
      <c r="W250" s="326"/>
      <c r="X250" s="326"/>
      <c r="Y250" s="326"/>
      <c r="Z250" s="326"/>
      <c r="AA250" s="326"/>
      <c r="AC250" s="326" t="s">
        <v>68</v>
      </c>
      <c r="AD250" s="326"/>
      <c r="AE250" s="326"/>
      <c r="AF250" s="326"/>
      <c r="AG250" s="326"/>
      <c r="AH250" s="326"/>
      <c r="AI250" s="326"/>
      <c r="AJ250" s="326"/>
      <c r="AK250" s="326"/>
      <c r="AL250" s="326"/>
      <c r="AM250" s="326"/>
      <c r="AN250" s="326"/>
      <c r="AO250" s="326"/>
      <c r="AP250" s="326"/>
      <c r="AQ250" s="326"/>
      <c r="AR250" s="326"/>
      <c r="AS250" s="326"/>
      <c r="AT250" s="326"/>
      <c r="AU250" s="326"/>
      <c r="AV250" s="326"/>
      <c r="AW250" s="326"/>
      <c r="AX250" s="326"/>
      <c r="AY250" s="326"/>
      <c r="AZ250" s="326"/>
      <c r="BA250" s="326"/>
      <c r="BB250" s="326"/>
    </row>
    <row r="251" spans="1:69">
      <c r="A251" s="286" t="s">
        <v>4</v>
      </c>
      <c r="B251" s="292">
        <f>ImportsPlywood!C$5</f>
        <v>2.0513869565217394E-2</v>
      </c>
      <c r="C251" s="292">
        <f>ImportsPlywood!D$5</f>
        <v>2.5627700000000003E-2</v>
      </c>
      <c r="D251" s="292">
        <f>ImportsPlywood!E$5</f>
        <v>1.9174E-2</v>
      </c>
      <c r="E251" s="292">
        <f>ImportsPlywood!F$5</f>
        <v>9.2402999999999999E-3</v>
      </c>
      <c r="F251" s="292">
        <f>ImportsPlywood!G$5</f>
        <v>1.6434999999999995E-2</v>
      </c>
      <c r="G251" s="292">
        <f>ImportsPlywood!H$5</f>
        <v>3.2861919489104496E-2</v>
      </c>
      <c r="H251" s="292">
        <f>ImportsPlywood!I$5</f>
        <v>8.1538796584241832E-2</v>
      </c>
      <c r="I251" s="292">
        <f>ImportsPlywood!J$5</f>
        <v>7.3498969338237116E-2</v>
      </c>
      <c r="J251" s="292">
        <f>ImportsPlywood!K$5</f>
        <v>6.3869833000000015E-2</v>
      </c>
      <c r="K251" s="292">
        <f>ImportsPlywood!L$5</f>
        <v>6.7557491999999997E-2</v>
      </c>
      <c r="L251" s="292">
        <f>ImportsPlywood!M$5</f>
        <v>0.12265872048571425</v>
      </c>
      <c r="M251" s="292">
        <f>ImportsPlywood!N$5</f>
        <v>0.23943002903968255</v>
      </c>
      <c r="N251" s="292">
        <f>ImportsPlywood!O$5</f>
        <v>0.16876147469999997</v>
      </c>
      <c r="O251" s="292">
        <f>ImportsPlywood!P$5</f>
        <v>0.14318856389999998</v>
      </c>
      <c r="P251" s="292">
        <f>ImportsPlywood!Q$5</f>
        <v>0.43716907599999993</v>
      </c>
      <c r="Q251" s="292">
        <f>ImportsPlywood!R$5</f>
        <v>0.48932878219999998</v>
      </c>
      <c r="R251" s="292">
        <f>ImportsPlywood!S$5</f>
        <v>0.41168302173333343</v>
      </c>
      <c r="S251" s="292">
        <f>ImportsPlywood!T$5</f>
        <v>0.45260247879999999</v>
      </c>
      <c r="T251" s="292">
        <f>ImportsPlywood!U$5</f>
        <v>0.89783882719999974</v>
      </c>
      <c r="U251" s="292">
        <f>ImportsPlywood!V$5</f>
        <v>0.95685294860000003</v>
      </c>
      <c r="V251" s="292">
        <f>ImportsPlywood!W$5</f>
        <v>0.88418392319999994</v>
      </c>
      <c r="W251" s="292">
        <f>ImportsPlywood!X$5</f>
        <v>1.1556762242</v>
      </c>
      <c r="X251" s="292">
        <f>ImportsPlywood!Y$5</f>
        <v>0.63412767326033337</v>
      </c>
      <c r="Y251" s="292">
        <f>ImportsPlywood!Z$5</f>
        <v>1.1667552395783332</v>
      </c>
      <c r="Z251" s="292">
        <f>ImportsPlywood!AA$5</f>
        <v>1.3699803155640002</v>
      </c>
      <c r="AA251" s="292">
        <f>ImportsPlywood!AB$5</f>
        <v>0</v>
      </c>
      <c r="AB251" s="292"/>
      <c r="AC251" s="293">
        <f>1000*ImportsPlywood!AD$5</f>
        <v>6.3630000000000004</v>
      </c>
      <c r="AD251" s="293">
        <f>1000*ImportsPlywood!AE$5</f>
        <v>7.301000000000001</v>
      </c>
      <c r="AE251" s="293">
        <f>1000*ImportsPlywood!AF$5</f>
        <v>7.0639999999999992</v>
      </c>
      <c r="AF251" s="293">
        <f>1000*ImportsPlywood!AG$5</f>
        <v>2.3079999999999998</v>
      </c>
      <c r="AG251" s="293">
        <f>1000*ImportsPlywood!AH$5</f>
        <v>5.5970000000000004</v>
      </c>
      <c r="AH251" s="293">
        <f>1000*ImportsPlywood!AI$5</f>
        <v>10.861486023803273</v>
      </c>
      <c r="AI251" s="293">
        <f>1000*ImportsPlywood!AJ$5</f>
        <v>25.374733352931734</v>
      </c>
      <c r="AJ251" s="293">
        <f>1000*ImportsPlywood!AK$5</f>
        <v>27.698650703173136</v>
      </c>
      <c r="AK251" s="293">
        <f>1000*ImportsPlywood!AL$5</f>
        <v>25.780258668269212</v>
      </c>
      <c r="AL251" s="293">
        <f>1000*ImportsPlywood!AM$5</f>
        <v>23.378517514779382</v>
      </c>
      <c r="AM251" s="293">
        <f>1000*ImportsPlywood!AN$5</f>
        <v>47.002515561172615</v>
      </c>
      <c r="AN251" s="293">
        <f>1000*ImportsPlywood!AO$5</f>
        <v>78.221130999999986</v>
      </c>
      <c r="AO251" s="293">
        <f>1000*ImportsPlywood!AP$5</f>
        <v>80.045822999999984</v>
      </c>
      <c r="AP251" s="293">
        <f>1000*ImportsPlywood!AQ$5</f>
        <v>96.636201999999997</v>
      </c>
      <c r="AQ251" s="293">
        <f>1000*ImportsPlywood!AR$5</f>
        <v>148.87828100000002</v>
      </c>
      <c r="AR251" s="293">
        <f>1000*ImportsPlywood!AS$5</f>
        <v>154.860725</v>
      </c>
      <c r="AS251" s="293">
        <f>1000*ImportsPlywood!AT$5</f>
        <v>151.78594800000002</v>
      </c>
      <c r="AT251" s="293">
        <f>1000*ImportsPlywood!AU$5</f>
        <v>171.89722499999996</v>
      </c>
      <c r="AU251" s="293">
        <f>1000*ImportsPlywood!AV$5</f>
        <v>284.91276200000004</v>
      </c>
      <c r="AV251" s="293">
        <f>1000*ImportsPlywood!AW$5</f>
        <v>265.80004700000006</v>
      </c>
      <c r="AW251" s="293">
        <f>1000*ImportsPlywood!AX$5</f>
        <v>253.39348199999995</v>
      </c>
      <c r="AX251" s="293">
        <f>1000*ImportsPlywood!AY$5</f>
        <v>390.3684659999999</v>
      </c>
      <c r="AY251" s="293">
        <f>1000*ImportsPlywood!AZ$5</f>
        <v>375.14466551100003</v>
      </c>
      <c r="AZ251" s="293">
        <f>1000*ImportsPlywood!BA$5</f>
        <v>347.60295413000006</v>
      </c>
      <c r="BA251" s="293">
        <f>1000*ImportsPlywood!BB$5</f>
        <v>362.11157880400003</v>
      </c>
      <c r="BB251" s="293">
        <f>1000*ImportsPlywood!BC$5</f>
        <v>0</v>
      </c>
    </row>
    <row r="252" spans="1:69">
      <c r="B252" s="240">
        <v>2000</v>
      </c>
      <c r="C252" s="240">
        <f>1+B252</f>
        <v>2001</v>
      </c>
      <c r="D252" s="240">
        <f t="shared" ref="D252:AA252" si="337">1+C252</f>
        <v>2002</v>
      </c>
      <c r="E252" s="240">
        <f t="shared" si="337"/>
        <v>2003</v>
      </c>
      <c r="F252" s="240">
        <f t="shared" si="337"/>
        <v>2004</v>
      </c>
      <c r="G252" s="240">
        <f t="shared" si="337"/>
        <v>2005</v>
      </c>
      <c r="H252" s="240">
        <f t="shared" si="337"/>
        <v>2006</v>
      </c>
      <c r="I252" s="240">
        <f t="shared" si="337"/>
        <v>2007</v>
      </c>
      <c r="J252" s="240">
        <f t="shared" si="337"/>
        <v>2008</v>
      </c>
      <c r="K252" s="240">
        <f t="shared" si="337"/>
        <v>2009</v>
      </c>
      <c r="L252" s="240">
        <f t="shared" si="337"/>
        <v>2010</v>
      </c>
      <c r="M252" s="240">
        <f t="shared" si="337"/>
        <v>2011</v>
      </c>
      <c r="N252" s="240">
        <f t="shared" si="337"/>
        <v>2012</v>
      </c>
      <c r="O252" s="240">
        <f t="shared" si="337"/>
        <v>2013</v>
      </c>
      <c r="P252" s="240">
        <f t="shared" si="337"/>
        <v>2014</v>
      </c>
      <c r="Q252" s="240">
        <f t="shared" si="337"/>
        <v>2015</v>
      </c>
      <c r="R252" s="240">
        <f t="shared" si="337"/>
        <v>2016</v>
      </c>
      <c r="S252" s="240">
        <f t="shared" si="337"/>
        <v>2017</v>
      </c>
      <c r="T252" s="240">
        <f t="shared" si="337"/>
        <v>2018</v>
      </c>
      <c r="U252" s="240">
        <f t="shared" si="337"/>
        <v>2019</v>
      </c>
      <c r="V252" s="240">
        <f t="shared" ref="V252" si="338">1+U252</f>
        <v>2020</v>
      </c>
      <c r="W252" s="240">
        <f t="shared" ref="W252" si="339">1+V252</f>
        <v>2021</v>
      </c>
      <c r="X252" s="240">
        <f>1+W252</f>
        <v>2022</v>
      </c>
      <c r="Y252" s="240">
        <f t="shared" si="337"/>
        <v>2023</v>
      </c>
      <c r="Z252" s="240">
        <f t="shared" si="337"/>
        <v>2024</v>
      </c>
      <c r="AA252" s="240">
        <f t="shared" si="337"/>
        <v>2025</v>
      </c>
      <c r="AC252" s="240">
        <v>2000</v>
      </c>
      <c r="AD252" s="240">
        <f t="shared" ref="AD252:BB252" si="340">1+AC252</f>
        <v>2001</v>
      </c>
      <c r="AE252" s="240">
        <f t="shared" si="340"/>
        <v>2002</v>
      </c>
      <c r="AF252" s="240">
        <f t="shared" si="340"/>
        <v>2003</v>
      </c>
      <c r="AG252" s="240">
        <f t="shared" si="340"/>
        <v>2004</v>
      </c>
      <c r="AH252" s="240">
        <f t="shared" si="340"/>
        <v>2005</v>
      </c>
      <c r="AI252" s="240">
        <f t="shared" si="340"/>
        <v>2006</v>
      </c>
      <c r="AJ252" s="240">
        <f t="shared" si="340"/>
        <v>2007</v>
      </c>
      <c r="AK252" s="240">
        <f t="shared" si="340"/>
        <v>2008</v>
      </c>
      <c r="AL252" s="240">
        <f t="shared" si="340"/>
        <v>2009</v>
      </c>
      <c r="AM252" s="240">
        <f t="shared" si="340"/>
        <v>2010</v>
      </c>
      <c r="AN252" s="240">
        <f t="shared" si="340"/>
        <v>2011</v>
      </c>
      <c r="AO252" s="240">
        <f t="shared" si="340"/>
        <v>2012</v>
      </c>
      <c r="AP252" s="240">
        <f t="shared" si="340"/>
        <v>2013</v>
      </c>
      <c r="AQ252" s="240">
        <f t="shared" si="340"/>
        <v>2014</v>
      </c>
      <c r="AR252" s="240">
        <f t="shared" si="340"/>
        <v>2015</v>
      </c>
      <c r="AS252" s="240">
        <f t="shared" si="340"/>
        <v>2016</v>
      </c>
      <c r="AT252" s="240">
        <f t="shared" si="340"/>
        <v>2017</v>
      </c>
      <c r="AU252" s="240">
        <f t="shared" si="340"/>
        <v>2018</v>
      </c>
      <c r="AV252" s="240">
        <f t="shared" si="340"/>
        <v>2019</v>
      </c>
      <c r="AW252" s="240">
        <f t="shared" ref="AW252" si="341">1+AV252</f>
        <v>2020</v>
      </c>
      <c r="AX252" s="240">
        <f t="shared" ref="AX252" si="342">1+AW252</f>
        <v>2021</v>
      </c>
      <c r="AY252" s="240">
        <f>1+AX252</f>
        <v>2022</v>
      </c>
      <c r="AZ252" s="240">
        <f t="shared" si="340"/>
        <v>2023</v>
      </c>
      <c r="BA252" s="240">
        <f t="shared" si="340"/>
        <v>2024</v>
      </c>
      <c r="BB252" s="240">
        <f t="shared" si="340"/>
        <v>2025</v>
      </c>
    </row>
    <row r="253" spans="1:69">
      <c r="A253" s="286" t="s">
        <v>222</v>
      </c>
      <c r="B253" s="292">
        <f>ImportsPlywood!C$14</f>
        <v>0</v>
      </c>
      <c r="C253" s="292">
        <f>ImportsPlywood!D$14</f>
        <v>2.8790000000000005E-3</v>
      </c>
      <c r="D253" s="292">
        <f>ImportsPlywood!E$14</f>
        <v>4.0480000000000004E-3</v>
      </c>
      <c r="E253" s="292">
        <f>ImportsPlywood!F$14</f>
        <v>2.7399999999999999E-4</v>
      </c>
      <c r="F253" s="292">
        <f>ImportsPlywood!G$14</f>
        <v>2.0310000000000003E-3</v>
      </c>
      <c r="G253" s="292">
        <f>ImportsPlywood!H$14</f>
        <v>1.046360407905322E-3</v>
      </c>
      <c r="H253" s="292">
        <f>ImportsPlywood!I$14</f>
        <v>9.9720682201055147E-4</v>
      </c>
      <c r="I253" s="292">
        <f>ImportsPlywood!J$14</f>
        <v>9.1957453214771407E-4</v>
      </c>
      <c r="J253" s="292">
        <f>ImportsPlywood!K$14</f>
        <v>1.9380000000000003E-3</v>
      </c>
      <c r="K253" s="292">
        <f>ImportsPlywood!L$14</f>
        <v>7.980000000000001E-4</v>
      </c>
      <c r="L253" s="292">
        <f>ImportsPlywood!M$14</f>
        <v>1.5067486571428571E-3</v>
      </c>
      <c r="M253" s="292">
        <f>ImportsPlywood!N$14</f>
        <v>6.8762000000000001E-4</v>
      </c>
      <c r="N253" s="292">
        <f>ImportsPlywood!O$14</f>
        <v>2.6993029999999998E-4</v>
      </c>
      <c r="O253" s="292">
        <f>ImportsPlywood!P$14</f>
        <v>6.8669800000000002E-4</v>
      </c>
      <c r="P253" s="292">
        <f>ImportsPlywood!Q$14</f>
        <v>2.7567180000000007E-4</v>
      </c>
      <c r="Q253" s="292">
        <f>ImportsPlywood!R$14</f>
        <v>2.6912039999999994E-4</v>
      </c>
      <c r="R253" s="292">
        <f>ImportsPlywood!S$14</f>
        <v>4.5434160000000002E-4</v>
      </c>
      <c r="S253" s="292">
        <f>ImportsPlywood!T$14</f>
        <v>3.0154899999999997E-4</v>
      </c>
      <c r="T253" s="292">
        <f>ImportsPlywood!U$14</f>
        <v>1.7691259999999998E-4</v>
      </c>
      <c r="U253" s="292">
        <f>ImportsPlywood!V$14</f>
        <v>3.7354100000000002E-4</v>
      </c>
      <c r="V253" s="292">
        <f>ImportsPlywood!W$14</f>
        <v>2.3880900000000004E-4</v>
      </c>
      <c r="W253" s="292">
        <f>ImportsPlywood!X$14</f>
        <v>9.5051979999999999E-4</v>
      </c>
      <c r="X253" s="292">
        <f>ImportsPlywood!Y$14</f>
        <v>8.4648034800000006E-4</v>
      </c>
      <c r="Y253" s="292">
        <f>ImportsPlywood!Z$14</f>
        <v>1.0146842524999997E-3</v>
      </c>
      <c r="Z253" s="292">
        <f>ImportsPlywood!AA$14</f>
        <v>9.5383999999999996E-4</v>
      </c>
      <c r="AA253" s="292">
        <f>ImportsPlywood!AB$14</f>
        <v>0</v>
      </c>
      <c r="AB253" s="290"/>
      <c r="AC253" s="293"/>
      <c r="AD253" s="293"/>
      <c r="AE253" s="293"/>
      <c r="AF253" s="293"/>
      <c r="AG253" s="293"/>
      <c r="AH253" s="293"/>
      <c r="AI253" s="293"/>
      <c r="AJ253" s="293"/>
      <c r="AK253" s="293"/>
      <c r="AL253" s="293"/>
      <c r="AM253" s="293"/>
      <c r="AN253" s="293"/>
      <c r="AO253" s="293"/>
      <c r="AP253" s="293"/>
      <c r="AQ253" s="293"/>
      <c r="AR253" s="293"/>
      <c r="AS253" s="293"/>
      <c r="AT253" s="293"/>
      <c r="AU253" s="293"/>
      <c r="AV253" s="293"/>
      <c r="AW253" s="293"/>
      <c r="AX253" s="293"/>
      <c r="AY253" s="293"/>
      <c r="AZ253" s="293"/>
      <c r="BA253" s="293"/>
      <c r="BB253" s="293"/>
      <c r="BC253" s="288">
        <f t="shared" ref="BC253:BG257" si="343">J253/J$251</f>
        <v>3.0342963320414505E-2</v>
      </c>
      <c r="BD253" s="288">
        <f t="shared" si="343"/>
        <v>1.1812161410610094E-2</v>
      </c>
      <c r="BE253" s="288">
        <f t="shared" si="343"/>
        <v>1.2284072841917052E-2</v>
      </c>
      <c r="BF253" s="288">
        <f t="shared" si="343"/>
        <v>2.8719037572602704E-3</v>
      </c>
      <c r="BG253" s="288">
        <f t="shared" si="343"/>
        <v>1.5994782012887924E-3</v>
      </c>
      <c r="BH253" s="288">
        <f t="shared" ref="BH253:BH257" si="344">O253/O$251</f>
        <v>4.7957600893293135E-3</v>
      </c>
      <c r="BI253" s="288">
        <f t="shared" ref="BI253:BI257" si="345">P253/P$251</f>
        <v>6.3058394368223825E-4</v>
      </c>
      <c r="BJ253" s="288">
        <f t="shared" ref="BJ253:BJ257" si="346">Q253/Q$251</f>
        <v>5.4997868465870095E-4</v>
      </c>
      <c r="BK253" s="288">
        <f t="shared" ref="BK253:BK257" si="347">R253/R$251</f>
        <v>1.1036199600533893E-3</v>
      </c>
      <c r="BL253" s="288">
        <f t="shared" ref="BL253:BL257" si="348">S253/S$251</f>
        <v>6.6625574124009853E-4</v>
      </c>
      <c r="BM253" s="288">
        <f t="shared" ref="BM253:BM257" si="349">T253/T$251</f>
        <v>1.9704271483972198E-4</v>
      </c>
      <c r="BN253" s="288">
        <f t="shared" ref="BN253:BN257" si="350">U253/U$251</f>
        <v>3.9038495993197172E-4</v>
      </c>
      <c r="BO253" s="288">
        <f t="shared" ref="BO253:BO257" si="351">V253/V$251</f>
        <v>2.7008973329407856E-4</v>
      </c>
      <c r="BP253" s="288">
        <f t="shared" ref="BP253:BP257" si="352">W253/W$251</f>
        <v>8.224793243090065E-4</v>
      </c>
      <c r="BQ253" s="288">
        <f t="shared" ref="BQ253:BQ257" si="353">X253/X$251</f>
        <v>1.334873691362288E-3</v>
      </c>
    </row>
    <row r="254" spans="1:69">
      <c r="A254" s="292" t="str">
        <f>ImportsPlywood!B$10</f>
        <v xml:space="preserve">China </v>
      </c>
      <c r="B254" s="292">
        <f>ImportsPlywood!C$10</f>
        <v>0</v>
      </c>
      <c r="C254" s="292">
        <f>ImportsPlywood!D$10</f>
        <v>5.2900000000000006E-4</v>
      </c>
      <c r="D254" s="292">
        <f>ImportsPlywood!E$10</f>
        <v>2.7920000000000002E-3</v>
      </c>
      <c r="E254" s="292">
        <f>ImportsPlywood!F$10</f>
        <v>1.258E-3</v>
      </c>
      <c r="F254" s="292">
        <f>ImportsPlywood!G$10</f>
        <v>7.8859999999999989E-3</v>
      </c>
      <c r="G254" s="292">
        <f>ImportsPlywood!H$10</f>
        <v>2.2008766611116743E-2</v>
      </c>
      <c r="H254" s="292">
        <f>ImportsPlywood!I$10</f>
        <v>6.9150574797605266E-2</v>
      </c>
      <c r="I254" s="292">
        <f>ImportsPlywood!J$10</f>
        <v>5.5682460932015378E-2</v>
      </c>
      <c r="J254" s="292">
        <f>ImportsPlywood!K$10</f>
        <v>4.6011000000000024E-2</v>
      </c>
      <c r="K254" s="292">
        <f>ImportsPlywood!L$10</f>
        <v>3.7362987E-2</v>
      </c>
      <c r="L254" s="292">
        <f>ImportsPlywood!M$10</f>
        <v>7.3929532799999989E-2</v>
      </c>
      <c r="M254" s="292">
        <f>ImportsPlywood!N$10</f>
        <v>7.97349688E-2</v>
      </c>
      <c r="N254" s="292">
        <f>ImportsPlywood!O$10</f>
        <v>7.5091680399999985E-2</v>
      </c>
      <c r="O254" s="292">
        <f>ImportsPlywood!P$10</f>
        <v>3.4398243699999997E-2</v>
      </c>
      <c r="P254" s="292">
        <f>ImportsPlywood!Q$10</f>
        <v>9.0704368599999974E-2</v>
      </c>
      <c r="Q254" s="292">
        <f>ImportsPlywood!R$10</f>
        <v>0.12955350599999998</v>
      </c>
      <c r="R254" s="292">
        <f>ImportsPlywood!S$10</f>
        <v>7.0837617533333341E-2</v>
      </c>
      <c r="S254" s="292">
        <f>ImportsPlywood!T$10</f>
        <v>6.2941131999999983E-2</v>
      </c>
      <c r="T254" s="292">
        <f>ImportsPlywood!U$10</f>
        <v>0.13229619419999999</v>
      </c>
      <c r="U254" s="292">
        <f>ImportsPlywood!V$10</f>
        <v>0.1699317256</v>
      </c>
      <c r="V254" s="292">
        <f>ImportsPlywood!W$10</f>
        <v>0.26963690679999996</v>
      </c>
      <c r="W254" s="292">
        <f>ImportsPlywood!X$10</f>
        <v>0.22502197920000003</v>
      </c>
      <c r="X254" s="292">
        <f>ImportsPlywood!Y$10</f>
        <v>0.13337781186300002</v>
      </c>
      <c r="Y254" s="292">
        <f>ImportsPlywood!Z$10</f>
        <v>0.17429035300249995</v>
      </c>
      <c r="Z254" s="292">
        <f>ImportsPlywood!AA$10</f>
        <v>0.24401898356399998</v>
      </c>
      <c r="AA254" s="292">
        <f>ImportsPlywood!AB$10</f>
        <v>0</v>
      </c>
      <c r="AB254" s="290"/>
      <c r="AC254" s="293"/>
      <c r="AD254" s="293"/>
      <c r="AE254" s="293"/>
      <c r="AF254" s="293"/>
      <c r="AG254" s="293"/>
      <c r="AH254" s="293"/>
      <c r="AI254" s="293"/>
      <c r="AJ254" s="293"/>
      <c r="AK254" s="293"/>
      <c r="AL254" s="293"/>
      <c r="AM254" s="293"/>
      <c r="AN254" s="293"/>
      <c r="AO254" s="293"/>
      <c r="AP254" s="293"/>
      <c r="AQ254" s="293"/>
      <c r="AR254" s="293"/>
      <c r="AS254" s="293"/>
      <c r="AT254" s="293"/>
      <c r="AU254" s="293"/>
      <c r="AV254" s="293"/>
      <c r="AW254" s="293"/>
      <c r="AX254" s="293"/>
      <c r="AY254" s="293"/>
      <c r="AZ254" s="293"/>
      <c r="BA254" s="293"/>
      <c r="BB254" s="293"/>
      <c r="BC254" s="288">
        <f t="shared" si="343"/>
        <v>0.72038704093683814</v>
      </c>
      <c r="BD254" s="288">
        <f t="shared" si="343"/>
        <v>0.55305467822873</v>
      </c>
      <c r="BE254" s="288">
        <f t="shared" si="343"/>
        <v>0.60272545243622022</v>
      </c>
      <c r="BF254" s="288">
        <f t="shared" si="343"/>
        <v>0.33301991867855857</v>
      </c>
      <c r="BG254" s="288">
        <f t="shared" si="343"/>
        <v>0.44495747938614094</v>
      </c>
      <c r="BH254" s="288">
        <f t="shared" si="344"/>
        <v>0.24023038406910094</v>
      </c>
      <c r="BI254" s="288">
        <f t="shared" si="345"/>
        <v>0.20748120939826034</v>
      </c>
      <c r="BJ254" s="288">
        <f t="shared" si="346"/>
        <v>0.26475758367928676</v>
      </c>
      <c r="BK254" s="288">
        <f t="shared" si="347"/>
        <v>0.17206834820411471</v>
      </c>
      <c r="BL254" s="288">
        <f t="shared" si="348"/>
        <v>0.13906492992896968</v>
      </c>
      <c r="BM254" s="288">
        <f t="shared" si="349"/>
        <v>0.14734960239197822</v>
      </c>
      <c r="BN254" s="288">
        <f t="shared" si="350"/>
        <v>0.17759440031891227</v>
      </c>
      <c r="BO254" s="288">
        <f t="shared" si="351"/>
        <v>0.30495567689598091</v>
      </c>
      <c r="BP254" s="288">
        <f t="shared" si="352"/>
        <v>0.19471022634887916</v>
      </c>
      <c r="BQ254" s="288">
        <f t="shared" si="353"/>
        <v>0.2103327413188659</v>
      </c>
    </row>
    <row r="255" spans="1:69">
      <c r="A255" s="292" t="str">
        <f>ImportsPlywood!B$11</f>
        <v xml:space="preserve">Indonesia </v>
      </c>
      <c r="B255" s="292">
        <f>ImportsPlywood!C$11</f>
        <v>1.8782E-2</v>
      </c>
      <c r="C255" s="292">
        <f>ImportsPlywood!D$11</f>
        <v>2.2170000000000002E-2</v>
      </c>
      <c r="D255" s="292">
        <f>ImportsPlywood!E$11</f>
        <v>7.1460000000000013E-3</v>
      </c>
      <c r="E255" s="292">
        <f>ImportsPlywood!F$11</f>
        <v>4.5729999999999998E-3</v>
      </c>
      <c r="F255" s="292">
        <f>ImportsPlywood!G$11</f>
        <v>2.4250000000000001E-3</v>
      </c>
      <c r="G255" s="292">
        <f>ImportsPlywood!H$11</f>
        <v>3.7099837520882008E-3</v>
      </c>
      <c r="H255" s="292">
        <f>ImportsPlywood!I$11</f>
        <v>4.3593165491054827E-3</v>
      </c>
      <c r="I255" s="292">
        <f>ImportsPlywood!J$11</f>
        <v>2.5280161397517181E-3</v>
      </c>
      <c r="J255" s="292">
        <f>ImportsPlywood!K$11</f>
        <v>4.4079999999999996E-3</v>
      </c>
      <c r="K255" s="292">
        <f>ImportsPlywood!L$11</f>
        <v>1.1734724999999996E-2</v>
      </c>
      <c r="L255" s="292">
        <f>ImportsPlywood!M$11</f>
        <v>1.5706018799999999E-2</v>
      </c>
      <c r="M255" s="292">
        <f>ImportsPlywood!N$11</f>
        <v>7.2471227400000018E-2</v>
      </c>
      <c r="N255" s="292">
        <f>ImportsPlywood!O$11</f>
        <v>5.1483582899999991E-2</v>
      </c>
      <c r="O255" s="292">
        <f>ImportsPlywood!P$11</f>
        <v>5.0180140999999991E-2</v>
      </c>
      <c r="P255" s="292">
        <f>ImportsPlywood!Q$11</f>
        <v>0.1850968358</v>
      </c>
      <c r="Q255" s="292">
        <f>ImportsPlywood!R$11</f>
        <v>0.20602460780000004</v>
      </c>
      <c r="R255" s="292">
        <f>ImportsPlywood!S$11</f>
        <v>0.21447219279999999</v>
      </c>
      <c r="S255" s="292">
        <f>ImportsPlywood!T$11</f>
        <v>0.25101066659999999</v>
      </c>
      <c r="T255" s="292">
        <f>ImportsPlywood!U$11</f>
        <v>0.40449321379999997</v>
      </c>
      <c r="U255" s="292">
        <f>ImportsPlywood!V$11</f>
        <v>0.56036424520000006</v>
      </c>
      <c r="V255" s="292">
        <f>ImportsPlywood!W$11</f>
        <v>0.33516258519999997</v>
      </c>
      <c r="W255" s="292">
        <f>ImportsPlywood!X$11</f>
        <v>0.51361178839999999</v>
      </c>
      <c r="X255" s="292">
        <f>ImportsPlywood!Y$11</f>
        <v>0.25023952854266668</v>
      </c>
      <c r="Y255" s="292">
        <f>ImportsPlywood!Z$11</f>
        <v>0.5005609567924999</v>
      </c>
      <c r="Z255" s="292">
        <f>ImportsPlywood!AA$11</f>
        <v>0.56398775500000009</v>
      </c>
      <c r="AA255" s="292">
        <f>ImportsPlywood!AB$11</f>
        <v>0</v>
      </c>
      <c r="AB255" s="290"/>
      <c r="AC255" s="293"/>
      <c r="AD255" s="293"/>
      <c r="AE255" s="293"/>
      <c r="AF255" s="293"/>
      <c r="AG255" s="293"/>
      <c r="AH255" s="293"/>
      <c r="AI255" s="293"/>
      <c r="AJ255" s="293"/>
      <c r="AK255" s="293"/>
      <c r="AL255" s="293"/>
      <c r="AM255" s="293"/>
      <c r="AN255" s="293"/>
      <c r="AO255" s="293"/>
      <c r="AP255" s="293"/>
      <c r="AQ255" s="293"/>
      <c r="AR255" s="293"/>
      <c r="AS255" s="293"/>
      <c r="AT255" s="293"/>
      <c r="AU255" s="293"/>
      <c r="AV255" s="293"/>
      <c r="AW255" s="293"/>
      <c r="AX255" s="293"/>
      <c r="AY255" s="293"/>
      <c r="AZ255" s="293"/>
      <c r="BA255" s="293"/>
      <c r="BB255" s="293"/>
      <c r="BC255" s="288">
        <f t="shared" si="343"/>
        <v>6.9015367552315326E-2</v>
      </c>
      <c r="BD255" s="288">
        <f t="shared" si="343"/>
        <v>0.17369983184100435</v>
      </c>
      <c r="BE255" s="288">
        <f t="shared" si="343"/>
        <v>0.12804649141786245</v>
      </c>
      <c r="BF255" s="288">
        <f t="shared" si="343"/>
        <v>0.30268228129391744</v>
      </c>
      <c r="BG255" s="288">
        <f t="shared" si="343"/>
        <v>0.30506715464249257</v>
      </c>
      <c r="BH255" s="288">
        <f t="shared" si="344"/>
        <v>0.35044796618705382</v>
      </c>
      <c r="BI255" s="288">
        <f t="shared" si="345"/>
        <v>0.42339873966748742</v>
      </c>
      <c r="BJ255" s="288">
        <f t="shared" si="346"/>
        <v>0.42103513076366111</v>
      </c>
      <c r="BK255" s="288">
        <f t="shared" si="347"/>
        <v>0.52096438637910059</v>
      </c>
      <c r="BL255" s="288">
        <f t="shared" si="348"/>
        <v>0.55459410488761118</v>
      </c>
      <c r="BM255" s="288">
        <f t="shared" si="349"/>
        <v>0.45051873626522987</v>
      </c>
      <c r="BN255" s="288">
        <f t="shared" si="350"/>
        <v>0.58563256351969817</v>
      </c>
      <c r="BO255" s="288">
        <f t="shared" si="351"/>
        <v>0.37906432859239753</v>
      </c>
      <c r="BP255" s="288">
        <f t="shared" si="352"/>
        <v>0.44442533094036801</v>
      </c>
      <c r="BQ255" s="288">
        <f t="shared" si="353"/>
        <v>0.3946201042702861</v>
      </c>
    </row>
    <row r="256" spans="1:69">
      <c r="A256" s="292" t="str">
        <f>ImportsPlywood!B$12</f>
        <v xml:space="preserve">Vietnam </v>
      </c>
      <c r="B256" s="292">
        <f>ImportsPlywood!C$12</f>
        <v>0</v>
      </c>
      <c r="C256" s="292">
        <f>ImportsPlywood!D$12</f>
        <v>0</v>
      </c>
      <c r="D256" s="292">
        <f>ImportsPlywood!E$12</f>
        <v>5.3899999999999998E-4</v>
      </c>
      <c r="E256" s="292">
        <f>ImportsPlywood!F$12</f>
        <v>9.1129999999999998E-4</v>
      </c>
      <c r="F256" s="292">
        <f>ImportsPlywood!G$12</f>
        <v>3.3599999999999998E-4</v>
      </c>
      <c r="G256" s="292">
        <f>ImportsPlywood!H$12</f>
        <v>4.4099999999999999E-4</v>
      </c>
      <c r="H256" s="292">
        <f>ImportsPlywood!I$12</f>
        <v>2.2960732106613057E-3</v>
      </c>
      <c r="I256" s="292">
        <f>ImportsPlywood!J$12</f>
        <v>5.4059999999999993E-3</v>
      </c>
      <c r="J256" s="292">
        <f>ImportsPlywood!K$12</f>
        <v>7.3349999999999978E-3</v>
      </c>
      <c r="K256" s="292">
        <f>ImportsPlywood!L$12</f>
        <v>9.7579999999999993E-3</v>
      </c>
      <c r="L256" s="292">
        <f>ImportsPlywood!M$12</f>
        <v>2.6787511857142853E-2</v>
      </c>
      <c r="M256" s="292">
        <f>ImportsPlywood!N$12</f>
        <v>7.8153412399999983E-2</v>
      </c>
      <c r="N256" s="292">
        <f>ImportsPlywood!O$12</f>
        <v>3.1018012599999995E-2</v>
      </c>
      <c r="O256" s="292">
        <f>ImportsPlywood!P$12</f>
        <v>5.3240853299999995E-2</v>
      </c>
      <c r="P256" s="292">
        <f>ImportsPlywood!Q$12</f>
        <v>0.15319278920000001</v>
      </c>
      <c r="Q256" s="292">
        <f>ImportsPlywood!R$12</f>
        <v>0.14335882259999999</v>
      </c>
      <c r="R256" s="292">
        <f>ImportsPlywood!S$12</f>
        <v>0.11488759320000001</v>
      </c>
      <c r="S256" s="292">
        <f>ImportsPlywood!T$12</f>
        <v>0.13514013939999997</v>
      </c>
      <c r="T256" s="292">
        <f>ImportsPlywood!U$12</f>
        <v>0.34886072959999997</v>
      </c>
      <c r="U256" s="292">
        <f>ImportsPlywood!V$12</f>
        <v>0.21783305099999997</v>
      </c>
      <c r="V256" s="292">
        <f>ImportsPlywood!W$12</f>
        <v>0.26796502699999997</v>
      </c>
      <c r="W256" s="292">
        <f>ImportsPlywood!X$12</f>
        <v>0.41050824000000002</v>
      </c>
      <c r="X256" s="292">
        <f>ImportsPlywood!Y$12</f>
        <v>0.24738404102100001</v>
      </c>
      <c r="Y256" s="292">
        <f>ImportsPlywood!Z$12</f>
        <v>0.48469976124999992</v>
      </c>
      <c r="Z256" s="292">
        <f>ImportsPlywood!AA$12</f>
        <v>0.55187594600000001</v>
      </c>
      <c r="AA256" s="292">
        <f>ImportsPlywood!AB$12</f>
        <v>0</v>
      </c>
      <c r="AB256" s="290"/>
      <c r="AC256" s="293"/>
      <c r="AD256" s="293"/>
      <c r="AE256" s="293"/>
      <c r="AF256" s="293"/>
      <c r="AG256" s="293"/>
      <c r="AH256" s="293"/>
      <c r="AI256" s="293"/>
      <c r="AJ256" s="293"/>
      <c r="AK256" s="293"/>
      <c r="AL256" s="293"/>
      <c r="AM256" s="293"/>
      <c r="AN256" s="293"/>
      <c r="AO256" s="293"/>
      <c r="AP256" s="293"/>
      <c r="AQ256" s="293"/>
      <c r="AR256" s="293"/>
      <c r="AS256" s="293"/>
      <c r="AT256" s="293"/>
      <c r="AU256" s="293"/>
      <c r="AV256" s="293"/>
      <c r="AW256" s="293"/>
      <c r="AX256" s="293"/>
      <c r="AY256" s="293"/>
      <c r="AZ256" s="293"/>
      <c r="BA256" s="293"/>
      <c r="BB256" s="293"/>
      <c r="BC256" s="288">
        <f t="shared" si="343"/>
        <v>0.11484294940930871</v>
      </c>
      <c r="BD256" s="288">
        <f t="shared" si="343"/>
        <v>0.14443993865254795</v>
      </c>
      <c r="BE256" s="288">
        <f t="shared" si="343"/>
        <v>0.21839060240533592</v>
      </c>
      <c r="BF256" s="288">
        <f t="shared" si="343"/>
        <v>0.32641441306865909</v>
      </c>
      <c r="BG256" s="288">
        <f t="shared" si="343"/>
        <v>0.18379794710338593</v>
      </c>
      <c r="BH256" s="288">
        <f t="shared" si="344"/>
        <v>0.37182336249410491</v>
      </c>
      <c r="BI256" s="288">
        <f t="shared" si="345"/>
        <v>0.35042000363264497</v>
      </c>
      <c r="BJ256" s="288">
        <f t="shared" si="346"/>
        <v>0.29297034594095456</v>
      </c>
      <c r="BK256" s="288">
        <f t="shared" si="347"/>
        <v>0.27906808669515193</v>
      </c>
      <c r="BL256" s="288">
        <f t="shared" si="348"/>
        <v>0.29858462056659857</v>
      </c>
      <c r="BM256" s="288">
        <f t="shared" si="349"/>
        <v>0.3885560737977406</v>
      </c>
      <c r="BN256" s="288">
        <f t="shared" si="350"/>
        <v>0.22765572423507496</v>
      </c>
      <c r="BO256" s="288">
        <f t="shared" si="351"/>
        <v>0.30306480356506893</v>
      </c>
      <c r="BP256" s="288">
        <f t="shared" si="352"/>
        <v>0.35521042261137487</v>
      </c>
      <c r="BQ256" s="288">
        <f t="shared" si="353"/>
        <v>0.39011708754025548</v>
      </c>
    </row>
    <row r="257" spans="1:69">
      <c r="A257" s="286" t="s">
        <v>34</v>
      </c>
      <c r="B257" s="292">
        <f t="shared" ref="B257:AA257" si="354">B251-SUM(B253:B256)</f>
        <v>1.7318695652173942E-3</v>
      </c>
      <c r="C257" s="292">
        <f t="shared" si="354"/>
        <v>4.9699999999999744E-5</v>
      </c>
      <c r="D257" s="292">
        <f t="shared" si="354"/>
        <v>4.6489999999999986E-3</v>
      </c>
      <c r="E257" s="292">
        <f t="shared" si="354"/>
        <v>2.2240000000000003E-3</v>
      </c>
      <c r="F257" s="292">
        <f t="shared" si="354"/>
        <v>3.7569999999999965E-3</v>
      </c>
      <c r="G257" s="292">
        <f t="shared" si="354"/>
        <v>5.6558087179942318E-3</v>
      </c>
      <c r="H257" s="292">
        <f t="shared" si="354"/>
        <v>4.7356252048592201E-3</v>
      </c>
      <c r="I257" s="292">
        <f t="shared" si="354"/>
        <v>8.9629177343223121E-3</v>
      </c>
      <c r="J257" s="292">
        <f t="shared" si="354"/>
        <v>4.1778329999999919E-3</v>
      </c>
      <c r="K257" s="292">
        <f t="shared" si="354"/>
        <v>7.9037799999999991E-3</v>
      </c>
      <c r="L257" s="292">
        <f t="shared" si="354"/>
        <v>4.7289083714285446E-3</v>
      </c>
      <c r="M257" s="292">
        <f t="shared" si="354"/>
        <v>8.3828004396825362E-3</v>
      </c>
      <c r="N257" s="292">
        <f t="shared" si="354"/>
        <v>1.0898268500000002E-2</v>
      </c>
      <c r="O257" s="292">
        <f t="shared" si="354"/>
        <v>4.682627899999986E-3</v>
      </c>
      <c r="P257" s="292">
        <f t="shared" si="354"/>
        <v>7.8994105999999342E-3</v>
      </c>
      <c r="Q257" s="292">
        <f t="shared" si="354"/>
        <v>1.0122725399999977E-2</v>
      </c>
      <c r="R257" s="292">
        <f t="shared" si="354"/>
        <v>1.1031276600000084E-2</v>
      </c>
      <c r="S257" s="292">
        <f t="shared" si="354"/>
        <v>3.2089918000000606E-3</v>
      </c>
      <c r="T257" s="292">
        <f t="shared" si="354"/>
        <v>1.201177699999989E-2</v>
      </c>
      <c r="U257" s="292">
        <f t="shared" si="354"/>
        <v>8.3503858000000264E-3</v>
      </c>
      <c r="V257" s="292">
        <f t="shared" ref="V257:W257" si="355">V251-SUM(V253:V256)</f>
        <v>1.1180595199999921E-2</v>
      </c>
      <c r="W257" s="292">
        <f t="shared" si="355"/>
        <v>5.5836968000000375E-3</v>
      </c>
      <c r="X257" s="292">
        <f>X251-SUM(X253:X256)</f>
        <v>2.279811485666694E-3</v>
      </c>
      <c r="Y257" s="292">
        <f t="shared" si="354"/>
        <v>6.1894842808334349E-3</v>
      </c>
      <c r="Z257" s="292">
        <f t="shared" si="354"/>
        <v>9.1437910000000677E-3</v>
      </c>
      <c r="AA257" s="292">
        <f t="shared" si="354"/>
        <v>0</v>
      </c>
      <c r="AB257" s="290"/>
      <c r="AC257" s="293"/>
      <c r="AD257" s="293"/>
      <c r="AE257" s="293"/>
      <c r="AF257" s="293"/>
      <c r="AG257" s="293"/>
      <c r="AH257" s="293"/>
      <c r="AI257" s="293"/>
      <c r="AJ257" s="293"/>
      <c r="AK257" s="293"/>
      <c r="AL257" s="293"/>
      <c r="AM257" s="293"/>
      <c r="AN257" s="293"/>
      <c r="AO257" s="293"/>
      <c r="AP257" s="293"/>
      <c r="AQ257" s="293"/>
      <c r="AR257" s="293"/>
      <c r="AS257" s="293"/>
      <c r="AT257" s="293"/>
      <c r="AU257" s="293"/>
      <c r="AV257" s="293"/>
      <c r="AW257" s="293"/>
      <c r="AX257" s="293"/>
      <c r="AY257" s="293"/>
      <c r="AZ257" s="293"/>
      <c r="BA257" s="293"/>
      <c r="BB257" s="293"/>
      <c r="BC257" s="288">
        <f t="shared" si="343"/>
        <v>6.5411678781123334E-2</v>
      </c>
      <c r="BD257" s="288">
        <f t="shared" si="343"/>
        <v>0.11699338986710756</v>
      </c>
      <c r="BE257" s="288">
        <f t="shared" si="343"/>
        <v>3.8553380898664343E-2</v>
      </c>
      <c r="BF257" s="288">
        <f t="shared" si="343"/>
        <v>3.5011483201604555E-2</v>
      </c>
      <c r="BG257" s="288">
        <f t="shared" si="343"/>
        <v>6.4577940666691772E-2</v>
      </c>
      <c r="BH257" s="288">
        <f t="shared" si="344"/>
        <v>3.2702527160410937E-2</v>
      </c>
      <c r="BI257" s="288">
        <f t="shared" si="345"/>
        <v>1.8069463357925013E-2</v>
      </c>
      <c r="BJ257" s="288">
        <f t="shared" si="346"/>
        <v>2.0686960931438906E-2</v>
      </c>
      <c r="BK257" s="288">
        <f t="shared" si="347"/>
        <v>2.6795558761579349E-2</v>
      </c>
      <c r="BL257" s="288">
        <f t="shared" si="348"/>
        <v>7.0900888755805478E-3</v>
      </c>
      <c r="BM257" s="288">
        <f t="shared" si="349"/>
        <v>1.3378544830211697E-2</v>
      </c>
      <c r="BN257" s="288">
        <f t="shared" si="350"/>
        <v>8.726926966382581E-3</v>
      </c>
      <c r="BO257" s="288">
        <f t="shared" si="351"/>
        <v>1.2645101213258434E-2</v>
      </c>
      <c r="BP257" s="288">
        <f t="shared" si="352"/>
        <v>4.83154077506896E-3</v>
      </c>
      <c r="BQ257" s="288">
        <f t="shared" si="353"/>
        <v>3.5951931792302418E-3</v>
      </c>
    </row>
    <row r="258" spans="1:69">
      <c r="A258" s="286"/>
      <c r="B258" s="290"/>
      <c r="C258" s="290"/>
      <c r="D258" s="290"/>
      <c r="E258" s="290"/>
      <c r="F258" s="290"/>
      <c r="G258" s="290"/>
      <c r="H258" s="290"/>
      <c r="I258" s="290"/>
      <c r="J258" s="290"/>
      <c r="K258" s="290"/>
      <c r="L258" s="290"/>
      <c r="M258" s="290"/>
      <c r="N258" s="290"/>
      <c r="O258" s="290"/>
      <c r="P258" s="290"/>
      <c r="Q258" s="290"/>
      <c r="R258" s="290"/>
      <c r="S258" s="290"/>
      <c r="T258" s="290"/>
      <c r="U258" s="290"/>
      <c r="V258" s="290"/>
      <c r="W258" s="290"/>
      <c r="X258" s="290"/>
      <c r="Y258" s="290"/>
      <c r="Z258" s="290"/>
      <c r="AA258" s="290"/>
      <c r="AB258" s="290"/>
      <c r="AC258" s="293"/>
      <c r="AD258" s="293"/>
      <c r="AE258" s="293"/>
      <c r="AF258" s="293"/>
      <c r="AG258" s="293"/>
      <c r="AH258" s="293"/>
      <c r="AI258" s="293"/>
      <c r="AJ258" s="293"/>
      <c r="AK258" s="293"/>
      <c r="AL258" s="293"/>
      <c r="AM258" s="293"/>
      <c r="AN258" s="293"/>
      <c r="AO258" s="293"/>
      <c r="AP258" s="293"/>
      <c r="AQ258" s="293"/>
      <c r="AR258" s="293"/>
      <c r="AS258" s="293"/>
      <c r="AT258" s="293"/>
      <c r="AU258" s="293"/>
      <c r="AV258" s="293"/>
      <c r="AW258" s="293"/>
      <c r="AX258" s="293"/>
      <c r="AY258" s="293"/>
      <c r="AZ258" s="293"/>
      <c r="BA258" s="293"/>
      <c r="BB258" s="293"/>
    </row>
    <row r="259" spans="1:69">
      <c r="A259" s="286"/>
      <c r="B259" s="290"/>
      <c r="C259" s="290"/>
      <c r="D259" s="290"/>
      <c r="E259" s="290"/>
      <c r="F259" s="290"/>
      <c r="G259" s="290"/>
      <c r="H259" s="290"/>
      <c r="I259" s="290"/>
      <c r="J259" s="290"/>
      <c r="K259" s="290"/>
      <c r="L259" s="290"/>
      <c r="M259" s="290"/>
      <c r="N259" s="290"/>
      <c r="O259" s="290"/>
      <c r="P259" s="290"/>
      <c r="Q259" s="290"/>
      <c r="R259" s="290"/>
      <c r="S259" s="290"/>
      <c r="T259" s="290"/>
      <c r="U259" s="290"/>
      <c r="V259" s="290"/>
      <c r="W259" s="290"/>
      <c r="X259" s="290"/>
      <c r="Y259" s="290"/>
      <c r="Z259" s="290"/>
      <c r="AA259" s="290"/>
      <c r="AB259" s="290"/>
      <c r="AC259" s="293"/>
      <c r="AD259" s="293"/>
      <c r="AE259" s="293"/>
      <c r="AF259" s="293"/>
      <c r="AG259" s="293"/>
      <c r="AH259" s="293"/>
      <c r="AI259" s="293"/>
      <c r="AJ259" s="293"/>
      <c r="AK259" s="293"/>
      <c r="AL259" s="293"/>
      <c r="AM259" s="293"/>
      <c r="AN259" s="293"/>
      <c r="AO259" s="293"/>
      <c r="AP259" s="293"/>
      <c r="AQ259" s="293"/>
      <c r="AR259" s="293"/>
      <c r="AS259" s="293"/>
      <c r="AT259" s="293"/>
      <c r="AU259" s="293"/>
      <c r="AV259" s="293"/>
      <c r="AW259" s="293"/>
      <c r="AX259" s="293"/>
      <c r="AY259" s="293"/>
      <c r="AZ259" s="293"/>
      <c r="BA259" s="293"/>
      <c r="BB259" s="293"/>
    </row>
    <row r="260" spans="1:69">
      <c r="AB260" s="290"/>
      <c r="AC260" s="293"/>
      <c r="AD260" s="293"/>
      <c r="AE260" s="293"/>
      <c r="AF260" s="293"/>
      <c r="AG260" s="293"/>
      <c r="AH260" s="293"/>
      <c r="AI260" s="293"/>
      <c r="AJ260" s="293"/>
      <c r="AK260" s="293"/>
      <c r="AL260" s="293"/>
      <c r="AM260" s="293"/>
      <c r="AN260" s="293"/>
      <c r="AO260" s="293"/>
      <c r="AP260" s="293"/>
      <c r="AQ260" s="293"/>
      <c r="AR260" s="293"/>
      <c r="AS260" s="293"/>
      <c r="AT260" s="293"/>
      <c r="AU260" s="293"/>
      <c r="AV260" s="293"/>
      <c r="AW260" s="293"/>
      <c r="AX260" s="293"/>
      <c r="AY260" s="293"/>
      <c r="AZ260" s="293"/>
      <c r="BA260" s="293"/>
      <c r="BB260" s="293"/>
    </row>
    <row r="261" spans="1:69">
      <c r="A261" s="287"/>
      <c r="B261" s="287"/>
      <c r="C261" s="287"/>
      <c r="D261" s="287"/>
      <c r="E261" s="287"/>
      <c r="F261" s="287"/>
      <c r="G261" s="287"/>
      <c r="H261" s="287"/>
      <c r="I261" s="287"/>
      <c r="J261" s="287"/>
      <c r="K261" s="287"/>
      <c r="L261" s="287"/>
      <c r="M261" s="287"/>
      <c r="N261" s="287"/>
      <c r="O261" s="287"/>
      <c r="P261" s="287"/>
      <c r="Q261" s="287"/>
      <c r="R261" s="287"/>
      <c r="S261" s="287"/>
      <c r="T261" s="287"/>
      <c r="U261" s="287"/>
      <c r="V261" s="287"/>
      <c r="W261" s="287"/>
      <c r="X261" s="287"/>
      <c r="Y261" s="287"/>
      <c r="Z261" s="287"/>
      <c r="AA261" s="287"/>
      <c r="AB261" s="287"/>
      <c r="AC261" s="293"/>
      <c r="AD261" s="293"/>
      <c r="AE261" s="293"/>
      <c r="AF261" s="293"/>
      <c r="AG261" s="293"/>
      <c r="AH261" s="293"/>
      <c r="AI261" s="293"/>
      <c r="AJ261" s="293"/>
      <c r="AK261" s="293"/>
      <c r="AL261" s="293"/>
      <c r="AM261" s="293"/>
      <c r="AN261" s="293"/>
      <c r="AO261" s="293"/>
      <c r="AP261" s="293"/>
      <c r="AQ261" s="293"/>
      <c r="AR261" s="293"/>
      <c r="AS261" s="293"/>
      <c r="AT261" s="293"/>
      <c r="AU261" s="293"/>
      <c r="AV261" s="293"/>
      <c r="AW261" s="293"/>
      <c r="AX261" s="293"/>
      <c r="AY261" s="293"/>
      <c r="AZ261" s="293"/>
      <c r="BA261" s="293"/>
      <c r="BB261" s="293"/>
    </row>
    <row r="262" spans="1:69">
      <c r="A262" s="287"/>
      <c r="B262" s="287"/>
      <c r="C262" s="287"/>
      <c r="D262" s="287"/>
      <c r="E262" s="287"/>
      <c r="F262" s="287"/>
      <c r="G262" s="287"/>
      <c r="H262" s="287"/>
      <c r="I262" s="287"/>
      <c r="J262" s="287"/>
      <c r="K262" s="287"/>
      <c r="L262" s="287"/>
      <c r="M262" s="287"/>
      <c r="N262" s="287"/>
      <c r="O262" s="287"/>
      <c r="P262" s="287"/>
      <c r="Q262" s="287"/>
      <c r="R262" s="287"/>
      <c r="S262" s="287"/>
      <c r="T262" s="287"/>
      <c r="U262" s="287"/>
      <c r="V262" s="287"/>
      <c r="W262" s="287"/>
      <c r="X262" s="287"/>
      <c r="Y262" s="287"/>
      <c r="Z262" s="287"/>
      <c r="AA262" s="287"/>
      <c r="AB262" s="287"/>
      <c r="AC262" s="293"/>
      <c r="AD262" s="293"/>
      <c r="AE262" s="293"/>
      <c r="AF262" s="293"/>
      <c r="AG262" s="293"/>
      <c r="AH262" s="293"/>
      <c r="AI262" s="293"/>
      <c r="AJ262" s="293"/>
      <c r="AK262" s="293"/>
      <c r="AL262" s="293"/>
      <c r="AM262" s="293"/>
      <c r="AN262" s="293"/>
      <c r="AO262" s="293"/>
      <c r="AP262" s="293"/>
      <c r="AQ262" s="293"/>
      <c r="AR262" s="293"/>
      <c r="AS262" s="293"/>
      <c r="AT262" s="293"/>
      <c r="AU262" s="293"/>
      <c r="AV262" s="293"/>
      <c r="AW262" s="293"/>
      <c r="AX262" s="293"/>
      <c r="AY262" s="293"/>
      <c r="AZ262" s="293"/>
      <c r="BA262" s="293"/>
      <c r="BB262" s="293"/>
    </row>
    <row r="263" spans="1:69">
      <c r="A263" s="287" t="str">
        <f>A253</f>
        <v>EU-28</v>
      </c>
      <c r="B263" s="287"/>
      <c r="C263" s="287"/>
      <c r="D263" s="287"/>
      <c r="E263" s="287"/>
      <c r="F263" s="287"/>
      <c r="G263" s="287"/>
      <c r="H263" s="287"/>
      <c r="I263" s="287"/>
      <c r="J263" s="287"/>
      <c r="K263" s="287"/>
      <c r="L263" s="287"/>
      <c r="M263" s="287"/>
      <c r="N263" s="287"/>
      <c r="O263" s="287"/>
      <c r="P263" s="287"/>
      <c r="Q263" s="287"/>
      <c r="R263" s="287"/>
      <c r="S263" s="287"/>
      <c r="T263" s="287"/>
      <c r="U263" s="287"/>
      <c r="V263" s="287"/>
      <c r="W263" s="287"/>
      <c r="X263" s="287"/>
      <c r="Y263" s="287"/>
      <c r="Z263" s="287"/>
      <c r="AA263" s="287"/>
      <c r="AB263" s="287"/>
      <c r="AC263" s="293">
        <f>1000*ImportsPlywood!AD$14</f>
        <v>0</v>
      </c>
      <c r="AD263" s="293">
        <f>1000*ImportsPlywood!AE$14</f>
        <v>2.1880000000000002</v>
      </c>
      <c r="AE263" s="293">
        <f>1000*ImportsPlywood!AF$14</f>
        <v>3.0089999999999999</v>
      </c>
      <c r="AF263" s="293">
        <f>1000*ImportsPlywood!AG$14</f>
        <v>8.1000000000000003E-2</v>
      </c>
      <c r="AG263" s="293">
        <f>1000*ImportsPlywood!AH$14</f>
        <v>0.20400000000000001</v>
      </c>
      <c r="AH263" s="293">
        <f>1000*ImportsPlywood!AI$14</f>
        <v>0.7418727874762574</v>
      </c>
      <c r="AI263" s="293">
        <f>1000*ImportsPlywood!AJ$14</f>
        <v>1.1000172513039694</v>
      </c>
      <c r="AJ263" s="293">
        <f>1000*ImportsPlywood!AK$14</f>
        <v>0.90250755565473439</v>
      </c>
      <c r="AK263" s="293">
        <f>1000*ImportsPlywood!AL$14</f>
        <v>2.7535527982198356</v>
      </c>
      <c r="AL263" s="293">
        <f>1000*ImportsPlywood!AM$14</f>
        <v>0.37679219912369943</v>
      </c>
      <c r="AM263" s="293">
        <f>1000*ImportsPlywood!AN$14</f>
        <v>1.1993494506040485</v>
      </c>
      <c r="AN263" s="293">
        <f>1000*ImportsPlywood!AO$14</f>
        <v>0.46875699999999998</v>
      </c>
      <c r="AO263" s="293">
        <f>1000*ImportsPlywood!AP$14</f>
        <v>0.21342699999999995</v>
      </c>
      <c r="AP263" s="293">
        <f>1000*ImportsPlywood!AQ$14</f>
        <v>0.49481799999999992</v>
      </c>
      <c r="AQ263" s="293">
        <f>1000*ImportsPlywood!AR$14</f>
        <v>0.18162499999999998</v>
      </c>
      <c r="AR263" s="293">
        <f>1000*ImportsPlywood!AS$14</f>
        <v>0.20983399999999996</v>
      </c>
      <c r="AS263" s="293">
        <f>1000*ImportsPlywood!AT$14</f>
        <v>0.340916</v>
      </c>
      <c r="AT263" s="293">
        <f>1000*ImportsPlywood!AU$14</f>
        <v>0.21502700000000005</v>
      </c>
      <c r="AU263" s="293">
        <f>1000*ImportsPlywood!AV$14</f>
        <v>0.18606699999999998</v>
      </c>
      <c r="AV263" s="293">
        <f>1000*ImportsPlywood!AW$14</f>
        <v>0.11425299999999999</v>
      </c>
      <c r="AW263" s="293">
        <f>1000*ImportsPlywood!AX$14</f>
        <v>0.22472100000000003</v>
      </c>
      <c r="AX263" s="293">
        <f>1000*ImportsPlywood!AY$14</f>
        <v>0.36774600000000002</v>
      </c>
      <c r="AY263" s="293">
        <f>1000*ImportsPlywood!AZ$14</f>
        <v>0.43279019899999993</v>
      </c>
      <c r="AZ263" s="293">
        <f>1000*ImportsPlywood!BA$14</f>
        <v>0.52456159599999996</v>
      </c>
      <c r="BA263" s="293">
        <f>1000*ImportsPlywood!BB$14</f>
        <v>0.34528457299999998</v>
      </c>
      <c r="BB263" s="293">
        <f>1000*ImportsPlywood!BC$14</f>
        <v>0</v>
      </c>
      <c r="BC263" s="288">
        <f t="shared" ref="BC263:BD267" si="356">AK263/AK$251</f>
        <v>0.10680857914001289</v>
      </c>
      <c r="BD263" s="288">
        <f t="shared" si="356"/>
        <v>1.6117027047822845E-2</v>
      </c>
      <c r="BE263" s="288">
        <f t="shared" ref="BE263:BF267" si="357">AM263/AM$251</f>
        <v>2.5516707697125801E-2</v>
      </c>
      <c r="BF263" s="288">
        <f t="shared" si="357"/>
        <v>5.9927157023592524E-3</v>
      </c>
      <c r="BG263" s="288">
        <f t="shared" ref="BG263:BG267" si="358">AO263/AO$251</f>
        <v>2.6663102708057609E-3</v>
      </c>
      <c r="BH263" s="288">
        <f t="shared" ref="BH263:BH267" si="359">AP263/AP$251</f>
        <v>5.1204206059339953E-3</v>
      </c>
      <c r="BI263" s="288">
        <f t="shared" ref="BI263:BI267" si="360">AQ263/AQ$251</f>
        <v>1.2199563212313014E-3</v>
      </c>
      <c r="BJ263" s="288">
        <f t="shared" ref="BJ263:BJ267" si="361">AR263/AR$251</f>
        <v>1.3549852617569752E-3</v>
      </c>
      <c r="BK263" s="288">
        <f t="shared" ref="BK263:BK267" si="362">AS263/AS$251</f>
        <v>2.2460313651695872E-3</v>
      </c>
      <c r="BL263" s="288">
        <f t="shared" ref="BL263:BL267" si="363">AT263/AT$251</f>
        <v>1.2509044285037184E-3</v>
      </c>
      <c r="BM263" s="288">
        <f t="shared" ref="BM263:BM267" si="364">AU263/AU$251</f>
        <v>6.5306656919776715E-4</v>
      </c>
      <c r="BN263" s="288">
        <f t="shared" ref="BN263:BN267" si="365">AV263/AV$251</f>
        <v>4.2984567267589674E-4</v>
      </c>
      <c r="BO263" s="288">
        <f t="shared" ref="BO263:BO267" si="366">AW263/AW$251</f>
        <v>8.8684601603130448E-4</v>
      </c>
      <c r="BP263" s="288">
        <f t="shared" ref="BP263:BP267" si="367">AX263/AX$251</f>
        <v>9.4204842867610136E-4</v>
      </c>
      <c r="BQ263" s="288">
        <f t="shared" ref="BQ263:BQ267" si="368">AY263/AY$251</f>
        <v>1.1536621436705719E-3</v>
      </c>
    </row>
    <row r="264" spans="1:69">
      <c r="A264" s="287" t="str">
        <f>A254</f>
        <v xml:space="preserve">China </v>
      </c>
      <c r="AC264" s="293">
        <f>1000*ImportsPlywood!AD$10</f>
        <v>0</v>
      </c>
      <c r="AD264" s="293">
        <f>1000*ImportsPlywood!AE$10</f>
        <v>0.127</v>
      </c>
      <c r="AE264" s="293">
        <f>1000*ImportsPlywood!AF$10</f>
        <v>0.98699999999999999</v>
      </c>
      <c r="AF264" s="293">
        <f>1000*ImportsPlywood!AG$10</f>
        <v>0.40400000000000003</v>
      </c>
      <c r="AG264" s="293">
        <f>1000*ImportsPlywood!AH$10</f>
        <v>2.6950000000000003</v>
      </c>
      <c r="AH264" s="293">
        <f>1000*ImportsPlywood!AI$10</f>
        <v>6.3946898550010278</v>
      </c>
      <c r="AI264" s="293">
        <f>1000*ImportsPlywood!AJ$10</f>
        <v>19.337389208781261</v>
      </c>
      <c r="AJ264" s="293">
        <f>1000*ImportsPlywood!AK$10</f>
        <v>19.554049394334836</v>
      </c>
      <c r="AK264" s="293">
        <f>1000*ImportsPlywood!AL$10</f>
        <v>16.237502345547853</v>
      </c>
      <c r="AL264" s="293">
        <f>1000*ImportsPlywood!AM$10</f>
        <v>13.582137391115602</v>
      </c>
      <c r="AM264" s="293">
        <f>1000*ImportsPlywood!AN$10</f>
        <v>23.07444086133361</v>
      </c>
      <c r="AN264" s="293">
        <f>1000*ImportsPlywood!AO$10</f>
        <v>28.471509999999999</v>
      </c>
      <c r="AO264" s="293">
        <f>1000*ImportsPlywood!AP$10</f>
        <v>33.340128999999997</v>
      </c>
      <c r="AP264" s="293">
        <f>1000*ImportsPlywood!AQ$10</f>
        <v>23.347062999999999</v>
      </c>
      <c r="AQ264" s="293">
        <f>1000*ImportsPlywood!AR$10</f>
        <v>28.538833</v>
      </c>
      <c r="AR264" s="293">
        <f>1000*ImportsPlywood!AS$10</f>
        <v>27.467136999999997</v>
      </c>
      <c r="AS264" s="293">
        <f>1000*ImportsPlywood!AT$10</f>
        <v>35.012155999999997</v>
      </c>
      <c r="AT264" s="293">
        <f>1000*ImportsPlywood!AU$10</f>
        <v>30.081301</v>
      </c>
      <c r="AU264" s="293">
        <f>1000*ImportsPlywood!AV$10</f>
        <v>45.811889000000001</v>
      </c>
      <c r="AV264" s="293">
        <f>1000*ImportsPlywood!AW$10</f>
        <v>71.139980999999992</v>
      </c>
      <c r="AW264" s="293">
        <f>1000*ImportsPlywood!AX$10</f>
        <v>90.212941000000001</v>
      </c>
      <c r="AX264" s="293">
        <f>1000*ImportsPlywood!AY$10</f>
        <v>96.226109999999991</v>
      </c>
      <c r="AY264" s="293">
        <f>1000*ImportsPlywood!AZ$10</f>
        <v>75.61536919000001</v>
      </c>
      <c r="AZ264" s="293">
        <f>1000*ImportsPlywood!BA$10</f>
        <v>72.296953737999999</v>
      </c>
      <c r="BA264" s="293">
        <f>1000*ImportsPlywood!BB$10</f>
        <v>73.507002111000006</v>
      </c>
      <c r="BB264" s="293">
        <f>1000*ImportsPlywood!BC$10</f>
        <v>0</v>
      </c>
      <c r="BC264" s="288">
        <f t="shared" si="356"/>
        <v>0.62984249128319458</v>
      </c>
      <c r="BD264" s="288">
        <f t="shared" si="356"/>
        <v>0.58096658107295618</v>
      </c>
      <c r="BE264" s="288">
        <f t="shared" si="357"/>
        <v>0.49091927497588495</v>
      </c>
      <c r="BF264" s="288">
        <f t="shared" si="357"/>
        <v>0.36398744988742243</v>
      </c>
      <c r="BG264" s="288">
        <f t="shared" si="358"/>
        <v>0.41651303903765224</v>
      </c>
      <c r="BH264" s="288">
        <f t="shared" si="359"/>
        <v>0.24159748124207114</v>
      </c>
      <c r="BI264" s="288">
        <f t="shared" si="360"/>
        <v>0.19169238661480781</v>
      </c>
      <c r="BJ264" s="288">
        <f t="shared" si="361"/>
        <v>0.17736670805331692</v>
      </c>
      <c r="BK264" s="288">
        <f t="shared" si="362"/>
        <v>0.23066796670795897</v>
      </c>
      <c r="BL264" s="288">
        <f t="shared" si="363"/>
        <v>0.17499584999117937</v>
      </c>
      <c r="BM264" s="288">
        <f t="shared" si="364"/>
        <v>0.16079268853530679</v>
      </c>
      <c r="BN264" s="288">
        <f t="shared" si="365"/>
        <v>0.26764472694017233</v>
      </c>
      <c r="BO264" s="288">
        <f t="shared" si="366"/>
        <v>0.35601918521329612</v>
      </c>
      <c r="BP264" s="288">
        <f t="shared" si="367"/>
        <v>0.24650072529167871</v>
      </c>
      <c r="BQ264" s="288">
        <f t="shared" si="368"/>
        <v>0.20156322651423336</v>
      </c>
    </row>
    <row r="265" spans="1:69">
      <c r="A265" s="287" t="str">
        <f>A255</f>
        <v xml:space="preserve">Indonesia </v>
      </c>
      <c r="AC265" s="293">
        <f>1000*ImportsPlywood!AD$11</f>
        <v>4.8639999999999999</v>
      </c>
      <c r="AD265" s="293">
        <f>1000*ImportsPlywood!AE$11</f>
        <v>4.9510000000000005</v>
      </c>
      <c r="AE265" s="293">
        <f>1000*ImportsPlywood!AF$11</f>
        <v>1.484</v>
      </c>
      <c r="AF265" s="293">
        <f>1000*ImportsPlywood!AG$11</f>
        <v>0.83099999999999996</v>
      </c>
      <c r="AG265" s="293">
        <f>1000*ImportsPlywood!AH$11</f>
        <v>1.079</v>
      </c>
      <c r="AH265" s="293">
        <f>1000*ImportsPlywood!AI$11</f>
        <v>1.1544721365035828</v>
      </c>
      <c r="AI265" s="293">
        <f>1000*ImportsPlywood!AJ$11</f>
        <v>1.6598134394699269</v>
      </c>
      <c r="AJ265" s="293">
        <f>1000*ImportsPlywood!AK$11</f>
        <v>1.3143131024512824</v>
      </c>
      <c r="AK265" s="293">
        <f>1000*ImportsPlywood!AL$11</f>
        <v>1.6033666805606495</v>
      </c>
      <c r="AL265" s="293">
        <f>1000*ImportsPlywood!AM$11</f>
        <v>4.1538721478914944</v>
      </c>
      <c r="AM265" s="293">
        <f>1000*ImportsPlywood!AN$11</f>
        <v>9.2117900045181393</v>
      </c>
      <c r="AN265" s="293">
        <f>1000*ImportsPlywood!AO$11</f>
        <v>24.010764000000002</v>
      </c>
      <c r="AO265" s="293">
        <f>1000*ImportsPlywood!AP$11</f>
        <v>23.791679999999999</v>
      </c>
      <c r="AP265" s="293">
        <f>1000*ImportsPlywood!AQ$11</f>
        <v>37.607332</v>
      </c>
      <c r="AQ265" s="293">
        <f>1000*ImportsPlywood!AR$11</f>
        <v>69.932670000000002</v>
      </c>
      <c r="AR265" s="293">
        <f>1000*ImportsPlywood!AS$11</f>
        <v>83.091109000000017</v>
      </c>
      <c r="AS265" s="293">
        <f>1000*ImportsPlywood!AT$11</f>
        <v>78.776145</v>
      </c>
      <c r="AT265" s="293">
        <f>1000*ImportsPlywood!AU$11</f>
        <v>98.443382</v>
      </c>
      <c r="AU265" s="293">
        <f>1000*ImportsPlywood!AV$11</f>
        <v>135.79779099999999</v>
      </c>
      <c r="AV265" s="293">
        <f>1000*ImportsPlywood!AW$11</f>
        <v>126.734328</v>
      </c>
      <c r="AW265" s="293">
        <f>1000*ImportsPlywood!AX$11</f>
        <v>86.538558999999992</v>
      </c>
      <c r="AX265" s="293">
        <f>1000*ImportsPlywood!AY$11</f>
        <v>168.39614900000001</v>
      </c>
      <c r="AY265" s="293">
        <f>1000*ImportsPlywood!AZ$11</f>
        <v>150.12157138700002</v>
      </c>
      <c r="AZ265" s="293">
        <f>1000*ImportsPlywood!BA$11</f>
        <v>140.31282165499999</v>
      </c>
      <c r="BA265" s="293">
        <f>1000*ImportsPlywood!BB$11</f>
        <v>141.732024497</v>
      </c>
      <c r="BB265" s="293">
        <f>1000*ImportsPlywood!BC$11</f>
        <v>0</v>
      </c>
      <c r="BC265" s="288">
        <f>AK265/AK$251</f>
        <v>6.2193583904342313E-2</v>
      </c>
      <c r="BD265" s="288">
        <f>AL265/AL$251</f>
        <v>0.17767902285786549</v>
      </c>
      <c r="BE265" s="288">
        <f>AM265/AM$251</f>
        <v>0.1959850423862787</v>
      </c>
      <c r="BF265" s="288">
        <f>AN265/AN$251</f>
        <v>0.30696007195293568</v>
      </c>
      <c r="BG265" s="288">
        <f t="shared" si="358"/>
        <v>0.29722575280411578</v>
      </c>
      <c r="BH265" s="288">
        <f t="shared" si="359"/>
        <v>0.3891640112263518</v>
      </c>
      <c r="BI265" s="288">
        <f t="shared" si="360"/>
        <v>0.4697305042096771</v>
      </c>
      <c r="BJ265" s="288">
        <f t="shared" si="361"/>
        <v>0.53655379051079621</v>
      </c>
      <c r="BK265" s="288">
        <f t="shared" si="362"/>
        <v>0.51899497969337705</v>
      </c>
      <c r="BL265" s="288">
        <f t="shared" si="363"/>
        <v>0.57268744158028162</v>
      </c>
      <c r="BM265" s="288">
        <f t="shared" si="364"/>
        <v>0.47662937260774568</v>
      </c>
      <c r="BN265" s="288">
        <f t="shared" si="365"/>
        <v>0.47680325654720435</v>
      </c>
      <c r="BO265" s="288">
        <f t="shared" si="366"/>
        <v>0.34151848862473899</v>
      </c>
      <c r="BP265" s="288">
        <f t="shared" si="367"/>
        <v>0.4313774386684196</v>
      </c>
      <c r="BQ265" s="288">
        <f t="shared" si="368"/>
        <v>0.40016981497661236</v>
      </c>
    </row>
    <row r="266" spans="1:69">
      <c r="A266" s="287" t="str">
        <f>A256</f>
        <v xml:space="preserve">Vietnam </v>
      </c>
      <c r="AB266" s="287"/>
      <c r="AC266" s="293">
        <f>1000*ImportsPlywood!AD$12</f>
        <v>0</v>
      </c>
      <c r="AD266" s="293">
        <f>1000*ImportsPlywood!AE$12</f>
        <v>0</v>
      </c>
      <c r="AE266" s="293">
        <f>1000*ImportsPlywood!AF$12</f>
        <v>0.27700000000000002</v>
      </c>
      <c r="AF266" s="293">
        <f>1000*ImportsPlywood!AG$12</f>
        <v>0.13100000000000001</v>
      </c>
      <c r="AG266" s="293">
        <f>1000*ImportsPlywood!AH$12</f>
        <v>0.187</v>
      </c>
      <c r="AH266" s="293">
        <f>1000*ImportsPlywood!AI$12</f>
        <v>0.20644292194841149</v>
      </c>
      <c r="AI266" s="293">
        <f>1000*ImportsPlywood!AJ$12</f>
        <v>0.70359126379884251</v>
      </c>
      <c r="AJ266" s="293">
        <f>1000*ImportsPlywood!AK$12</f>
        <v>1.3703141114889612</v>
      </c>
      <c r="AK266" s="293">
        <f>1000*ImportsPlywood!AL$12</f>
        <v>1.8446589310706654</v>
      </c>
      <c r="AL266" s="293">
        <f>1000*ImportsPlywood!AM$12</f>
        <v>2.2134341016666541</v>
      </c>
      <c r="AM266" s="293">
        <f>1000*ImportsPlywood!AN$12</f>
        <v>10.679788097896044</v>
      </c>
      <c r="AN266" s="293">
        <f>1000*ImportsPlywood!AO$12</f>
        <v>20.097670000000001</v>
      </c>
      <c r="AO266" s="293">
        <f>1000*ImportsPlywood!AP$12</f>
        <v>15.438388999999999</v>
      </c>
      <c r="AP266" s="293">
        <f>1000*ImportsPlywood!AQ$12</f>
        <v>32.094149999999999</v>
      </c>
      <c r="AQ266" s="293">
        <f>1000*ImportsPlywood!AR$12</f>
        <v>46.567093000000007</v>
      </c>
      <c r="AR266" s="293">
        <f>1000*ImportsPlywood!AS$12</f>
        <v>40.674094000000004</v>
      </c>
      <c r="AS266" s="293">
        <f>1000*ImportsPlywood!AT$12</f>
        <v>33.184716000000002</v>
      </c>
      <c r="AT266" s="293">
        <f>1000*ImportsPlywood!AU$12</f>
        <v>41.698339000000004</v>
      </c>
      <c r="AU266" s="293">
        <f>1000*ImportsPlywood!AV$12</f>
        <v>97.861156999999992</v>
      </c>
      <c r="AV266" s="293">
        <f>1000*ImportsPlywood!AW$12</f>
        <v>64.505555999999999</v>
      </c>
      <c r="AW266" s="293">
        <f>1000*ImportsPlywood!AX$12</f>
        <v>74.104754</v>
      </c>
      <c r="AX266" s="293">
        <f>1000*ImportsPlywood!AY$12</f>
        <v>123.392961</v>
      </c>
      <c r="AY266" s="293">
        <f>1000*ImportsPlywood!AZ$12</f>
        <v>147.645287508</v>
      </c>
      <c r="AZ266" s="293">
        <f>1000*ImportsPlywood!BA$12</f>
        <v>132.20812802400002</v>
      </c>
      <c r="BA266" s="293">
        <f>1000*ImportsPlywood!BB$12</f>
        <v>143.41825794499999</v>
      </c>
      <c r="BB266" s="293">
        <f>1000*ImportsPlywood!BC$12</f>
        <v>0</v>
      </c>
      <c r="BC266" s="288">
        <f t="shared" si="356"/>
        <v>7.1553158360707358E-2</v>
      </c>
      <c r="BD266" s="288">
        <f t="shared" si="356"/>
        <v>9.4678120640770747E-2</v>
      </c>
      <c r="BE266" s="288">
        <f t="shared" si="357"/>
        <v>0.22721737273820083</v>
      </c>
      <c r="BF266" s="288">
        <f t="shared" si="357"/>
        <v>0.25693402464354553</v>
      </c>
      <c r="BG266" s="288">
        <f t="shared" si="358"/>
        <v>0.19286938932466222</v>
      </c>
      <c r="BH266" s="288">
        <f t="shared" si="359"/>
        <v>0.33211311429644141</v>
      </c>
      <c r="BI266" s="288">
        <f t="shared" si="360"/>
        <v>0.3127863425559031</v>
      </c>
      <c r="BJ266" s="288">
        <f t="shared" si="361"/>
        <v>0.26264951297367362</v>
      </c>
      <c r="BK266" s="288">
        <f t="shared" si="362"/>
        <v>0.2186283805402065</v>
      </c>
      <c r="BL266" s="288">
        <f t="shared" si="363"/>
        <v>0.24257715038738997</v>
      </c>
      <c r="BM266" s="288">
        <f t="shared" si="364"/>
        <v>0.34347761859821491</v>
      </c>
      <c r="BN266" s="288">
        <f t="shared" si="365"/>
        <v>0.24268451690680093</v>
      </c>
      <c r="BO266" s="288">
        <f t="shared" si="366"/>
        <v>0.29244932985292815</v>
      </c>
      <c r="BP266" s="288">
        <f t="shared" si="367"/>
        <v>0.31609356735285077</v>
      </c>
      <c r="BQ266" s="288">
        <f t="shared" si="368"/>
        <v>0.39356893775068413</v>
      </c>
    </row>
    <row r="267" spans="1:69">
      <c r="A267" s="287" t="str">
        <f>A257</f>
        <v>Others</v>
      </c>
      <c r="AC267" s="293">
        <f t="shared" ref="AC267:BB267" si="369">AC251-SUM(AC263:AC266)</f>
        <v>1.4990000000000006</v>
      </c>
      <c r="AD267" s="293">
        <f t="shared" si="369"/>
        <v>3.5000000000000142E-2</v>
      </c>
      <c r="AE267" s="293">
        <f t="shared" si="369"/>
        <v>1.3069999999999986</v>
      </c>
      <c r="AF267" s="293">
        <f t="shared" si="369"/>
        <v>0.86099999999999977</v>
      </c>
      <c r="AG267" s="293">
        <f t="shared" si="369"/>
        <v>1.4319999999999995</v>
      </c>
      <c r="AH267" s="293">
        <f t="shared" si="369"/>
        <v>2.3640083228739925</v>
      </c>
      <c r="AI267" s="293">
        <f t="shared" si="369"/>
        <v>2.5739221895777362</v>
      </c>
      <c r="AJ267" s="293">
        <f t="shared" si="369"/>
        <v>4.5574665392433218</v>
      </c>
      <c r="AK267" s="293">
        <f t="shared" si="369"/>
        <v>3.3411779128702079</v>
      </c>
      <c r="AL267" s="293">
        <f t="shared" si="369"/>
        <v>3.0522816749819341</v>
      </c>
      <c r="AM267" s="293">
        <f t="shared" si="369"/>
        <v>2.8371471468207758</v>
      </c>
      <c r="AN267" s="293">
        <f t="shared" si="369"/>
        <v>5.1724299999999914</v>
      </c>
      <c r="AO267" s="293">
        <f t="shared" si="369"/>
        <v>7.2621979999999837</v>
      </c>
      <c r="AP267" s="293">
        <f t="shared" si="369"/>
        <v>3.0928389999999979</v>
      </c>
      <c r="AQ267" s="293">
        <f t="shared" si="369"/>
        <v>3.6580600000000061</v>
      </c>
      <c r="AR267" s="293">
        <f t="shared" si="369"/>
        <v>3.4185509999999795</v>
      </c>
      <c r="AS267" s="293">
        <f t="shared" si="369"/>
        <v>4.4720150000000274</v>
      </c>
      <c r="AT267" s="293">
        <f t="shared" si="369"/>
        <v>1.4591759999999567</v>
      </c>
      <c r="AU267" s="293">
        <f t="shared" si="369"/>
        <v>5.2558580000000461</v>
      </c>
      <c r="AV267" s="293">
        <f t="shared" si="369"/>
        <v>3.3059290000000487</v>
      </c>
      <c r="AW267" s="293">
        <f t="shared" ref="AW267:AX267" si="370">AW251-SUM(AW263:AW266)</f>
        <v>2.3125069999999255</v>
      </c>
      <c r="AX267" s="293">
        <f t="shared" si="370"/>
        <v>1.9854999999998881</v>
      </c>
      <c r="AY267" s="293">
        <f>AY251-SUM(AY263:AY266)</f>
        <v>1.3296472270000095</v>
      </c>
      <c r="AZ267" s="293">
        <f t="shared" si="369"/>
        <v>2.2604891170000201</v>
      </c>
      <c r="BA267" s="293">
        <f t="shared" si="369"/>
        <v>3.1090096780000067</v>
      </c>
      <c r="BB267" s="293">
        <f t="shared" si="369"/>
        <v>0</v>
      </c>
      <c r="BC267" s="288">
        <f t="shared" si="356"/>
        <v>0.12960218731174281</v>
      </c>
      <c r="BD267" s="288">
        <f t="shared" si="356"/>
        <v>0.13055924838058483</v>
      </c>
      <c r="BE267" s="288">
        <f t="shared" si="357"/>
        <v>6.0361602202509752E-2</v>
      </c>
      <c r="BF267" s="288">
        <f t="shared" si="357"/>
        <v>6.612573781373722E-2</v>
      </c>
      <c r="BG267" s="288">
        <f t="shared" si="358"/>
        <v>9.0725508562763915E-2</v>
      </c>
      <c r="BH267" s="288">
        <f t="shared" si="359"/>
        <v>3.2004972629201614E-2</v>
      </c>
      <c r="BI267" s="288">
        <f t="shared" si="360"/>
        <v>2.4570810298380631E-2</v>
      </c>
      <c r="BJ267" s="288">
        <f t="shared" si="361"/>
        <v>2.2075003200456276E-2</v>
      </c>
      <c r="BK267" s="288">
        <f t="shared" si="362"/>
        <v>2.9462641693287883E-2</v>
      </c>
      <c r="BL267" s="288">
        <f t="shared" si="363"/>
        <v>8.4886536126453291E-3</v>
      </c>
      <c r="BM267" s="288">
        <f t="shared" si="364"/>
        <v>1.8447253689534784E-2</v>
      </c>
      <c r="BN267" s="288">
        <f t="shared" si="365"/>
        <v>1.24376539331464E-2</v>
      </c>
      <c r="BO267" s="288">
        <f t="shared" si="366"/>
        <v>9.1261502930052706E-3</v>
      </c>
      <c r="BP267" s="288">
        <f t="shared" si="367"/>
        <v>5.0862202583747858E-3</v>
      </c>
      <c r="BQ267" s="288">
        <f t="shared" si="368"/>
        <v>3.5443586147995525E-3</v>
      </c>
    </row>
    <row r="268" spans="1:69">
      <c r="A268" s="287"/>
      <c r="B268" s="290"/>
      <c r="C268" s="290"/>
      <c r="D268" s="290"/>
      <c r="E268" s="290"/>
      <c r="F268" s="290"/>
      <c r="G268" s="290"/>
      <c r="H268" s="290"/>
      <c r="I268" s="290"/>
      <c r="J268" s="290"/>
      <c r="K268" s="290"/>
      <c r="L268" s="290"/>
      <c r="M268" s="290"/>
      <c r="N268" s="290"/>
      <c r="O268" s="290"/>
      <c r="P268" s="290"/>
      <c r="Q268" s="290"/>
      <c r="R268" s="290"/>
      <c r="S268" s="290"/>
      <c r="T268" s="290"/>
      <c r="U268" s="290"/>
      <c r="V268" s="290"/>
      <c r="W268" s="290"/>
      <c r="X268" s="290"/>
      <c r="Y268" s="290"/>
      <c r="Z268" s="290"/>
      <c r="AA268" s="290"/>
      <c r="AB268" s="293"/>
      <c r="AC268" s="293"/>
      <c r="AD268" s="293"/>
      <c r="AE268" s="293"/>
      <c r="AF268" s="293"/>
      <c r="AG268" s="293"/>
      <c r="AH268" s="293"/>
      <c r="AI268" s="293"/>
      <c r="AJ268" s="293"/>
      <c r="AK268" s="293"/>
      <c r="AL268" s="293"/>
      <c r="AM268" s="293"/>
      <c r="AN268" s="293"/>
      <c r="AO268" s="293"/>
      <c r="AP268" s="293"/>
      <c r="AQ268" s="293"/>
      <c r="AR268" s="293"/>
      <c r="AS268" s="293"/>
      <c r="AT268" s="293"/>
      <c r="AU268" s="293"/>
      <c r="AV268" s="293"/>
      <c r="AW268" s="293"/>
      <c r="AX268" s="293"/>
      <c r="AY268" s="293"/>
      <c r="AZ268" s="293"/>
      <c r="BA268" s="293"/>
      <c r="BB268" s="293"/>
    </row>
    <row r="269" spans="1:69" ht="13">
      <c r="A269" s="239" t="s">
        <v>155</v>
      </c>
      <c r="AC269" s="293"/>
      <c r="AD269" s="293"/>
      <c r="AE269" s="293"/>
      <c r="AF269" s="293"/>
      <c r="AG269" s="293"/>
      <c r="AH269" s="293"/>
      <c r="AI269" s="293"/>
      <c r="AJ269" s="293"/>
      <c r="AK269" s="293"/>
      <c r="AL269" s="293"/>
      <c r="AM269" s="293"/>
      <c r="AN269" s="293"/>
      <c r="AO269" s="293"/>
      <c r="AP269" s="293"/>
      <c r="AQ269" s="293"/>
      <c r="AR269" s="293"/>
      <c r="AS269" s="293"/>
      <c r="AT269" s="293"/>
      <c r="AU269" s="293"/>
      <c r="AV269" s="293"/>
      <c r="AW269" s="293"/>
      <c r="AX269" s="293"/>
      <c r="AY269" s="293"/>
      <c r="AZ269" s="293"/>
      <c r="BA269" s="293"/>
      <c r="BB269" s="293"/>
    </row>
    <row r="270" spans="1:69" ht="13">
      <c r="B270" s="327" t="s">
        <v>234</v>
      </c>
      <c r="C270" s="326"/>
      <c r="D270" s="326"/>
      <c r="E270" s="326"/>
      <c r="F270" s="326"/>
      <c r="G270" s="326"/>
      <c r="H270" s="326"/>
      <c r="I270" s="326"/>
      <c r="J270" s="326"/>
      <c r="K270" s="326"/>
      <c r="L270" s="326"/>
      <c r="M270" s="326"/>
      <c r="N270" s="326"/>
      <c r="O270" s="326"/>
      <c r="P270" s="326"/>
      <c r="Q270" s="326"/>
      <c r="R270" s="326"/>
      <c r="S270" s="326"/>
      <c r="T270" s="326"/>
      <c r="U270" s="326"/>
      <c r="V270" s="326"/>
      <c r="W270" s="326"/>
      <c r="X270" s="326"/>
      <c r="Y270" s="326"/>
      <c r="Z270" s="326"/>
      <c r="AA270" s="326"/>
      <c r="AC270" s="326" t="s">
        <v>68</v>
      </c>
      <c r="AD270" s="326"/>
      <c r="AE270" s="326"/>
      <c r="AF270" s="326"/>
      <c r="AG270" s="326"/>
      <c r="AH270" s="326"/>
      <c r="AI270" s="326"/>
      <c r="AJ270" s="326"/>
      <c r="AK270" s="326"/>
      <c r="AL270" s="326"/>
      <c r="AM270" s="326"/>
      <c r="AN270" s="326"/>
      <c r="AO270" s="326"/>
      <c r="AP270" s="326"/>
      <c r="AQ270" s="326"/>
      <c r="AR270" s="326"/>
      <c r="AS270" s="326"/>
      <c r="AT270" s="326"/>
      <c r="AU270" s="326"/>
      <c r="AV270" s="326"/>
      <c r="AW270" s="326"/>
      <c r="AX270" s="326"/>
      <c r="AY270" s="326"/>
      <c r="AZ270" s="326"/>
      <c r="BA270" s="326"/>
      <c r="BB270" s="326"/>
    </row>
    <row r="271" spans="1:69">
      <c r="A271" s="286" t="s">
        <v>4</v>
      </c>
      <c r="B271" s="290">
        <f>ImportsOtherPanels!C$5</f>
        <v>0.11697135999999997</v>
      </c>
      <c r="C271" s="290">
        <f>ImportsOtherPanels!D$5</f>
        <v>8.4885199999999994E-2</v>
      </c>
      <c r="D271" s="290">
        <f>ImportsOtherPanels!E$5</f>
        <v>0.23572353599999996</v>
      </c>
      <c r="E271" s="290">
        <f>ImportsOtherPanels!F$5</f>
        <v>0.20047891739999998</v>
      </c>
      <c r="F271" s="290">
        <f>ImportsOtherPanels!G$5</f>
        <v>0.42534159999999999</v>
      </c>
      <c r="G271" s="290">
        <f>ImportsOtherPanels!H$5</f>
        <v>0.37950780640462162</v>
      </c>
      <c r="H271" s="290">
        <f>ImportsOtherPanels!I$5</f>
        <v>0.42048752509714765</v>
      </c>
      <c r="I271" s="290">
        <f>ImportsOtherPanels!J$5</f>
        <v>0.54603111922544334</v>
      </c>
      <c r="J271" s="290">
        <f>ImportsOtherPanels!K$5</f>
        <v>0.49947315370422224</v>
      </c>
      <c r="K271" s="290">
        <f>ImportsOtherPanels!L$5</f>
        <v>0.63769742833787868</v>
      </c>
      <c r="L271" s="290">
        <f>ImportsOtherPanels!M$5</f>
        <v>0.41954775295999996</v>
      </c>
      <c r="M271" s="290">
        <f>ImportsOtherPanels!N$5</f>
        <v>0.40788887803999996</v>
      </c>
      <c r="N271" s="290">
        <f>ImportsOtherPanels!O$5</f>
        <v>0.41970279903999996</v>
      </c>
      <c r="O271" s="290">
        <f>ImportsOtherPanels!P$5</f>
        <v>0.37312545116000001</v>
      </c>
      <c r="P271" s="290">
        <f>ImportsOtherPanels!Q$5</f>
        <v>0.38044305208000001</v>
      </c>
      <c r="Q271" s="290">
        <f>ImportsOtherPanels!R$5</f>
        <v>0.32026487780000001</v>
      </c>
      <c r="R271" s="290">
        <f>ImportsOtherPanels!S$5</f>
        <v>0.37350313111999994</v>
      </c>
      <c r="S271" s="290">
        <f>ImportsOtherPanels!T$5</f>
        <v>0.46777793523999989</v>
      </c>
      <c r="T271" s="290">
        <f>ImportsOtherPanels!U$5</f>
        <v>0.37327555355999997</v>
      </c>
      <c r="U271" s="290">
        <f>ImportsOtherPanels!V$5</f>
        <v>0.39404662667999996</v>
      </c>
      <c r="V271" s="290">
        <f>ImportsOtherPanels!W$5</f>
        <v>1.27559326328</v>
      </c>
      <c r="W271" s="290">
        <f>ImportsOtherPanels!X$5</f>
        <v>1.2950621790399999</v>
      </c>
      <c r="X271" s="290">
        <f>ImportsOtherPanels!Y$5</f>
        <v>0.60442567251323054</v>
      </c>
      <c r="Y271" s="290">
        <f>ImportsOtherPanels!Z$5</f>
        <v>1.1253792232127799</v>
      </c>
      <c r="Z271" s="290">
        <f>ImportsOtherPanels!AA$5</f>
        <v>1.6858426846000001</v>
      </c>
      <c r="AA271" s="290">
        <f>ImportsOtherPanels!AB$5</f>
        <v>0</v>
      </c>
      <c r="AB271" s="290"/>
      <c r="AC271" s="293">
        <f>1000*ImportsOtherPanels!AD$5</f>
        <v>22.308</v>
      </c>
      <c r="AD271" s="293">
        <f>1000*ImportsOtherPanels!AE$5</f>
        <v>19.095000000000002</v>
      </c>
      <c r="AE271" s="293">
        <f>1000*ImportsOtherPanels!AF$5</f>
        <v>22.724</v>
      </c>
      <c r="AF271" s="293">
        <f>1000*ImportsOtherPanels!AG$5</f>
        <v>25.658999999999995</v>
      </c>
      <c r="AG271" s="293">
        <f>1000*ImportsOtherPanels!AH$5</f>
        <v>44.291000000000004</v>
      </c>
      <c r="AH271" s="293">
        <f>1000*ImportsOtherPanels!AI$5</f>
        <v>44.704673959156644</v>
      </c>
      <c r="AI271" s="293">
        <f>1000*ImportsOtherPanels!AJ$5</f>
        <v>47.579285584775178</v>
      </c>
      <c r="AJ271" s="293">
        <f>1000*ImportsOtherPanels!AK$5</f>
        <v>68.466679150273848</v>
      </c>
      <c r="AK271" s="293">
        <f>1000*ImportsOtherPanels!AL$5</f>
        <v>85.340437445301788</v>
      </c>
      <c r="AL271" s="293">
        <f>1000*ImportsOtherPanels!AM$5</f>
        <v>78.342577182280763</v>
      </c>
      <c r="AM271" s="293">
        <f>1000*ImportsOtherPanels!AN$5</f>
        <v>109.01299266695756</v>
      </c>
      <c r="AN271" s="293">
        <f>1000*ImportsOtherPanels!AO$5</f>
        <v>105.89967799999999</v>
      </c>
      <c r="AO271" s="293">
        <f>1000*ImportsOtherPanels!AP$5</f>
        <v>120.09703399999999</v>
      </c>
      <c r="AP271" s="293">
        <f>1000*ImportsOtherPanels!AQ$5</f>
        <v>106.27452899999999</v>
      </c>
      <c r="AQ271" s="293">
        <f>1000*ImportsOtherPanels!AR$5</f>
        <v>112.955697</v>
      </c>
      <c r="AR271" s="293">
        <f>1000*ImportsOtherPanels!AS$5</f>
        <v>97.874483999999995</v>
      </c>
      <c r="AS271" s="293">
        <f>1000*ImportsOtherPanels!AT$5</f>
        <v>99.099767999999997</v>
      </c>
      <c r="AT271" s="293">
        <f>1000*ImportsOtherPanels!AU$5</f>
        <v>117.16184699999999</v>
      </c>
      <c r="AU271" s="293">
        <f>1000*ImportsOtherPanels!AV$5</f>
        <v>101.01112900000003</v>
      </c>
      <c r="AV271" s="293">
        <f>1000*ImportsOtherPanels!AW$5</f>
        <v>95.385787999999991</v>
      </c>
      <c r="AW271" s="293">
        <f>1000*ImportsOtherPanels!AX$5</f>
        <v>140.38907500000002</v>
      </c>
      <c r="AX271" s="293">
        <f>1000*ImportsOtherPanels!AY$5</f>
        <v>160.12214399999999</v>
      </c>
      <c r="AY271" s="293">
        <f>1000*ImportsOtherPanels!AZ$5</f>
        <v>124.38858840699997</v>
      </c>
      <c r="AZ271" s="293">
        <f>1000*ImportsOtherPanels!BA$5</f>
        <v>140.26581821799999</v>
      </c>
      <c r="BA271" s="293">
        <f>1000*ImportsOtherPanels!BB$5</f>
        <v>186.794726277</v>
      </c>
      <c r="BB271" s="293">
        <f>1000*ImportsOtherPanels!BC$5</f>
        <v>0</v>
      </c>
    </row>
    <row r="272" spans="1:69">
      <c r="B272" s="240">
        <v>2000</v>
      </c>
      <c r="C272" s="240">
        <f>1+B272</f>
        <v>2001</v>
      </c>
      <c r="D272" s="240">
        <f t="shared" ref="D272:AA272" si="371">1+C272</f>
        <v>2002</v>
      </c>
      <c r="E272" s="240">
        <f t="shared" si="371"/>
        <v>2003</v>
      </c>
      <c r="F272" s="240">
        <f t="shared" si="371"/>
        <v>2004</v>
      </c>
      <c r="G272" s="240">
        <f t="shared" si="371"/>
        <v>2005</v>
      </c>
      <c r="H272" s="240">
        <f t="shared" si="371"/>
        <v>2006</v>
      </c>
      <c r="I272" s="240">
        <f t="shared" si="371"/>
        <v>2007</v>
      </c>
      <c r="J272" s="240">
        <f t="shared" si="371"/>
        <v>2008</v>
      </c>
      <c r="K272" s="240">
        <f t="shared" si="371"/>
        <v>2009</v>
      </c>
      <c r="L272" s="240">
        <f t="shared" si="371"/>
        <v>2010</v>
      </c>
      <c r="M272" s="240">
        <f t="shared" si="371"/>
        <v>2011</v>
      </c>
      <c r="N272" s="240">
        <f t="shared" si="371"/>
        <v>2012</v>
      </c>
      <c r="O272" s="240">
        <f t="shared" si="371"/>
        <v>2013</v>
      </c>
      <c r="P272" s="240">
        <f t="shared" si="371"/>
        <v>2014</v>
      </c>
      <c r="Q272" s="240">
        <f t="shared" si="371"/>
        <v>2015</v>
      </c>
      <c r="R272" s="240">
        <f t="shared" si="371"/>
        <v>2016</v>
      </c>
      <c r="S272" s="240">
        <f t="shared" si="371"/>
        <v>2017</v>
      </c>
      <c r="T272" s="240">
        <f t="shared" si="371"/>
        <v>2018</v>
      </c>
      <c r="U272" s="240">
        <f t="shared" si="371"/>
        <v>2019</v>
      </c>
      <c r="V272" s="240">
        <f t="shared" ref="V272" si="372">1+U272</f>
        <v>2020</v>
      </c>
      <c r="W272" s="240">
        <f t="shared" ref="W272" si="373">1+V272</f>
        <v>2021</v>
      </c>
      <c r="X272" s="240">
        <f>1+W272</f>
        <v>2022</v>
      </c>
      <c r="Y272" s="240">
        <f t="shared" si="371"/>
        <v>2023</v>
      </c>
      <c r="Z272" s="240">
        <f t="shared" si="371"/>
        <v>2024</v>
      </c>
      <c r="AA272" s="240">
        <f t="shared" si="371"/>
        <v>2025</v>
      </c>
      <c r="AC272" s="240">
        <v>2000</v>
      </c>
      <c r="AD272" s="240">
        <f t="shared" ref="AD272:BB272" si="374">1+AC272</f>
        <v>2001</v>
      </c>
      <c r="AE272" s="240">
        <f t="shared" si="374"/>
        <v>2002</v>
      </c>
      <c r="AF272" s="240">
        <f t="shared" si="374"/>
        <v>2003</v>
      </c>
      <c r="AG272" s="240">
        <f t="shared" si="374"/>
        <v>2004</v>
      </c>
      <c r="AH272" s="240">
        <f t="shared" si="374"/>
        <v>2005</v>
      </c>
      <c r="AI272" s="240">
        <f t="shared" si="374"/>
        <v>2006</v>
      </c>
      <c r="AJ272" s="240">
        <f t="shared" si="374"/>
        <v>2007</v>
      </c>
      <c r="AK272" s="240">
        <f t="shared" si="374"/>
        <v>2008</v>
      </c>
      <c r="AL272" s="240">
        <f t="shared" si="374"/>
        <v>2009</v>
      </c>
      <c r="AM272" s="240">
        <f t="shared" si="374"/>
        <v>2010</v>
      </c>
      <c r="AN272" s="240">
        <f t="shared" si="374"/>
        <v>2011</v>
      </c>
      <c r="AO272" s="240">
        <f t="shared" si="374"/>
        <v>2012</v>
      </c>
      <c r="AP272" s="240">
        <f t="shared" si="374"/>
        <v>2013</v>
      </c>
      <c r="AQ272" s="240">
        <f t="shared" si="374"/>
        <v>2014</v>
      </c>
      <c r="AR272" s="240">
        <f t="shared" si="374"/>
        <v>2015</v>
      </c>
      <c r="AS272" s="240">
        <f t="shared" si="374"/>
        <v>2016</v>
      </c>
      <c r="AT272" s="240">
        <f t="shared" si="374"/>
        <v>2017</v>
      </c>
      <c r="AU272" s="240">
        <f t="shared" si="374"/>
        <v>2018</v>
      </c>
      <c r="AV272" s="240">
        <f t="shared" si="374"/>
        <v>2019</v>
      </c>
      <c r="AW272" s="240">
        <f t="shared" ref="AW272" si="375">1+AV272</f>
        <v>2020</v>
      </c>
      <c r="AX272" s="240">
        <f t="shared" ref="AX272" si="376">1+AW272</f>
        <v>2021</v>
      </c>
      <c r="AY272" s="240">
        <f>1+AX272</f>
        <v>2022</v>
      </c>
      <c r="AZ272" s="240">
        <f t="shared" si="374"/>
        <v>2023</v>
      </c>
      <c r="BA272" s="240">
        <f t="shared" si="374"/>
        <v>2024</v>
      </c>
      <c r="BB272" s="240">
        <f t="shared" si="374"/>
        <v>2025</v>
      </c>
    </row>
    <row r="273" spans="1:69">
      <c r="A273" s="286" t="s">
        <v>222</v>
      </c>
      <c r="B273" s="292">
        <f>ImportsOtherPanels!C$14</f>
        <v>2.9499959999999992E-2</v>
      </c>
      <c r="C273" s="292">
        <f>ImportsOtherPanels!D$14</f>
        <v>1.8844E-2</v>
      </c>
      <c r="D273" s="292">
        <f>ImportsOtherPanels!E$14</f>
        <v>7.3949120000000007E-2</v>
      </c>
      <c r="E273" s="292">
        <f>ImportsOtherPanels!F$14</f>
        <v>3.2305778E-2</v>
      </c>
      <c r="F273" s="292">
        <f>ImportsOtherPanels!G$14</f>
        <v>6.5327879999999991E-2</v>
      </c>
      <c r="G273" s="292">
        <f>ImportsOtherPanels!H$14</f>
        <v>2.3947621699206979E-2</v>
      </c>
      <c r="H273" s="292">
        <f>ImportsOtherPanels!I$14</f>
        <v>1.2054619142103498E-2</v>
      </c>
      <c r="I273" s="292">
        <f>ImportsOtherPanels!J$14</f>
        <v>6.018997366116708E-3</v>
      </c>
      <c r="J273" s="292">
        <f>ImportsOtherPanels!K$14</f>
        <v>1.0391778805333334E-2</v>
      </c>
      <c r="K273" s="292">
        <f>ImportsOtherPanels!L$14</f>
        <v>1.0219864759999997E-2</v>
      </c>
      <c r="L273" s="292">
        <f>ImportsOtherPanels!M$14</f>
        <v>9.9298463599999994E-3</v>
      </c>
      <c r="M273" s="292">
        <f>ImportsOtherPanels!N$14</f>
        <v>9.0079427200000003E-3</v>
      </c>
      <c r="N273" s="292">
        <f>ImportsOtherPanels!O$14</f>
        <v>1.1221292039999999E-2</v>
      </c>
      <c r="O273" s="292">
        <f>ImportsOtherPanels!P$14</f>
        <v>1.1020010959999996E-2</v>
      </c>
      <c r="P273" s="292">
        <f>ImportsOtherPanels!Q$14</f>
        <v>1.4950839119999998E-2</v>
      </c>
      <c r="Q273" s="292">
        <f>ImportsOtherPanels!R$14</f>
        <v>8.1389800800000002E-3</v>
      </c>
      <c r="R273" s="292">
        <f>ImportsOtherPanels!S$14</f>
        <v>1.4221967760000001E-2</v>
      </c>
      <c r="S273" s="292">
        <f>ImportsOtherPanels!T$14</f>
        <v>1.078468244E-2</v>
      </c>
      <c r="T273" s="292">
        <f>ImportsOtherPanels!U$14</f>
        <v>1.323803992E-2</v>
      </c>
      <c r="U273" s="292">
        <f>ImportsOtherPanels!V$14</f>
        <v>1.6805127639999997E-2</v>
      </c>
      <c r="V273" s="292">
        <f>ImportsOtherPanels!W$14</f>
        <v>3.6419224519999994E-2</v>
      </c>
      <c r="W273" s="292">
        <f>ImportsOtherPanels!X$14</f>
        <v>4.0399671759999992E-2</v>
      </c>
      <c r="X273" s="292">
        <f>ImportsOtherPanels!Y$14</f>
        <v>5.644249999822095E-2</v>
      </c>
      <c r="Y273" s="292">
        <f>ImportsOtherPanels!Z$14</f>
        <v>3.2737046384600003E-2</v>
      </c>
      <c r="Z273" s="292">
        <f>ImportsOtherPanels!AA$14</f>
        <v>3.0632207199999994E-2</v>
      </c>
      <c r="AA273" s="292">
        <f>ImportsOtherPanels!AB$14</f>
        <v>0</v>
      </c>
      <c r="AB273" s="290"/>
      <c r="AC273" s="293"/>
      <c r="AD273" s="293"/>
      <c r="AE273" s="293"/>
      <c r="AF273" s="293"/>
      <c r="AG273" s="293"/>
      <c r="AH273" s="293"/>
      <c r="AI273" s="293"/>
      <c r="AJ273" s="293"/>
      <c r="AK273" s="293"/>
      <c r="AL273" s="293"/>
      <c r="AM273" s="293"/>
      <c r="AN273" s="293"/>
      <c r="AO273" s="293"/>
      <c r="AP273" s="293"/>
      <c r="AQ273" s="293"/>
      <c r="AR273" s="293"/>
      <c r="AS273" s="293"/>
      <c r="AT273" s="293"/>
      <c r="AU273" s="293"/>
      <c r="AV273" s="293"/>
      <c r="AW273" s="293"/>
      <c r="AX273" s="293"/>
      <c r="AY273" s="293"/>
      <c r="AZ273" s="293"/>
      <c r="BA273" s="293"/>
      <c r="BB273" s="293"/>
      <c r="BC273" s="288">
        <f t="shared" ref="BC273:BG279" si="377">J273/J$271</f>
        <v>2.0805480191007687E-2</v>
      </c>
      <c r="BD273" s="288">
        <f t="shared" si="377"/>
        <v>1.6026197230616848E-2</v>
      </c>
      <c r="BE273" s="288">
        <f t="shared" si="377"/>
        <v>2.3667976505517642E-2</v>
      </c>
      <c r="BF273" s="288">
        <f t="shared" si="377"/>
        <v>2.2084305812125206E-2</v>
      </c>
      <c r="BG273" s="288">
        <f t="shared" si="377"/>
        <v>2.6736281162924883E-2</v>
      </c>
      <c r="BH273" s="288">
        <f t="shared" ref="BH273:BH279" si="378">O273/O$271</f>
        <v>2.9534332020879763E-2</v>
      </c>
      <c r="BI273" s="288">
        <f t="shared" ref="BI273:BI279" si="379">P273/P$271</f>
        <v>3.9298494316716073E-2</v>
      </c>
      <c r="BJ273" s="288">
        <f t="shared" ref="BJ273:BJ279" si="380">Q273/Q$271</f>
        <v>2.5413277084609494E-2</v>
      </c>
      <c r="BK273" s="288">
        <f t="shared" ref="BK273:BK279" si="381">R273/R$271</f>
        <v>3.8077238381786775E-2</v>
      </c>
      <c r="BL273" s="288">
        <f t="shared" ref="BL273:BL279" si="382">S273/S$271</f>
        <v>2.3055132847313056E-2</v>
      </c>
      <c r="BM273" s="288">
        <f t="shared" ref="BM273:BM279" si="383">T273/T$271</f>
        <v>3.5464524246890249E-2</v>
      </c>
      <c r="BN273" s="288">
        <f t="shared" ref="BN273:BN279" si="384">U273/U$271</f>
        <v>4.2647561233019306E-2</v>
      </c>
      <c r="BO273" s="288">
        <f t="shared" ref="BO273:BO279" si="385">V273/V$271</f>
        <v>2.8550812840100245E-2</v>
      </c>
      <c r="BP273" s="288">
        <f t="shared" ref="BP273:BP279" si="386">W273/W$271</f>
        <v>3.1195159903401201E-2</v>
      </c>
      <c r="BQ273" s="288">
        <f t="shared" ref="BQ273:BQ279" si="387">X273/X$271</f>
        <v>9.3382036146033257E-2</v>
      </c>
    </row>
    <row r="274" spans="1:69">
      <c r="A274" s="290" t="str">
        <f>ImportsOtherPanels!B$19</f>
        <v xml:space="preserve">Australia </v>
      </c>
      <c r="B274" s="292">
        <f>ImportsOtherPanels!C$19</f>
        <v>0</v>
      </c>
      <c r="C274" s="292">
        <f>ImportsOtherPanels!D$19</f>
        <v>0</v>
      </c>
      <c r="D274" s="292">
        <f>ImportsOtherPanels!E$19</f>
        <v>9.9324800000000005E-3</v>
      </c>
      <c r="E274" s="292">
        <f>ImportsOtherPanels!F$19</f>
        <v>2.376816E-2</v>
      </c>
      <c r="F274" s="292">
        <f>ImportsOtherPanels!G$19</f>
        <v>1.0337280000000001E-2</v>
      </c>
      <c r="G274" s="292">
        <f>ImportsOtherPanels!H$19</f>
        <v>1.1595128737292636E-2</v>
      </c>
      <c r="H274" s="292">
        <f>ImportsOtherPanels!I$19</f>
        <v>6.932397625656771E-3</v>
      </c>
      <c r="I274" s="292">
        <f>ImportsOtherPanels!J$19</f>
        <v>5.3166984187207542E-3</v>
      </c>
      <c r="J274" s="292">
        <f>ImportsOtherPanels!K$19</f>
        <v>5.6362048399999989E-3</v>
      </c>
      <c r="K274" s="292">
        <f>ImportsOtherPanels!L$19</f>
        <v>2.5159209599999996E-2</v>
      </c>
      <c r="L274" s="292">
        <f>ImportsOtherPanels!M$19</f>
        <v>5.0956925599999993E-3</v>
      </c>
      <c r="M274" s="292">
        <f>ImportsOtherPanels!N$19</f>
        <v>2.4575907999999998E-3</v>
      </c>
      <c r="N274" s="292">
        <f>ImportsOtherPanels!O$19</f>
        <v>1.4550046E-3</v>
      </c>
      <c r="O274" s="292">
        <f>ImportsOtherPanels!P$19</f>
        <v>8.1671688000000005E-4</v>
      </c>
      <c r="P274" s="292">
        <f>ImportsOtherPanels!Q$19</f>
        <v>1.6373825999999999E-3</v>
      </c>
      <c r="Q274" s="292">
        <f>ImportsOtherPanels!R$19</f>
        <v>1.1994343200000001E-3</v>
      </c>
      <c r="R274" s="292">
        <f>ImportsOtherPanels!S$19</f>
        <v>1.5938005999999998E-3</v>
      </c>
      <c r="S274" s="292">
        <f>ImportsOtherPanels!T$19</f>
        <v>1.4974660399999997E-3</v>
      </c>
      <c r="T274" s="292">
        <f>ImportsOtherPanels!U$19</f>
        <v>7.4681459999999993E-4</v>
      </c>
      <c r="U274" s="292">
        <f>ImportsOtherPanels!V$19</f>
        <v>8.1113507999999983E-4</v>
      </c>
      <c r="V274" s="292">
        <f>ImportsOtherPanels!W$19</f>
        <v>5.4578915999999999E-4</v>
      </c>
      <c r="W274" s="292">
        <f>ImportsOtherPanels!X$19</f>
        <v>1.374534E-4</v>
      </c>
      <c r="X274" s="292">
        <f>ImportsOtherPanels!Y$19</f>
        <v>4.363446342857142E-5</v>
      </c>
      <c r="Y274" s="292">
        <f>ImportsOtherPanels!Z$19</f>
        <v>2.4832117799999998E-5</v>
      </c>
      <c r="Z274" s="292">
        <f>ImportsOtherPanels!AA$19</f>
        <v>0</v>
      </c>
      <c r="AA274" s="292">
        <f>ImportsOtherPanels!AB$19</f>
        <v>0</v>
      </c>
      <c r="AB274" s="290"/>
      <c r="AC274" s="293"/>
      <c r="AD274" s="293"/>
      <c r="AE274" s="293"/>
      <c r="AF274" s="293"/>
      <c r="AG274" s="293"/>
      <c r="AH274" s="293"/>
      <c r="AI274" s="293"/>
      <c r="AJ274" s="293"/>
      <c r="AK274" s="293"/>
      <c r="AL274" s="293"/>
      <c r="AM274" s="293"/>
      <c r="AN274" s="293"/>
      <c r="AO274" s="293"/>
      <c r="AP274" s="293"/>
      <c r="AQ274" s="293"/>
      <c r="AR274" s="293"/>
      <c r="AS274" s="293"/>
      <c r="AT274" s="293"/>
      <c r="AU274" s="293"/>
      <c r="AV274" s="293"/>
      <c r="AW274" s="293"/>
      <c r="AX274" s="293"/>
      <c r="AY274" s="293"/>
      <c r="AZ274" s="293"/>
      <c r="BA274" s="293"/>
      <c r="BB274" s="293"/>
      <c r="BC274" s="288">
        <f t="shared" si="377"/>
        <v>1.1284299863166708E-2</v>
      </c>
      <c r="BD274" s="288">
        <f t="shared" si="377"/>
        <v>3.945320849979906E-2</v>
      </c>
      <c r="BE274" s="288">
        <f t="shared" si="377"/>
        <v>1.2145679541956281E-2</v>
      </c>
      <c r="BF274" s="288">
        <f t="shared" si="377"/>
        <v>6.0251478584297021E-3</v>
      </c>
      <c r="BG274" s="288">
        <f t="shared" si="377"/>
        <v>3.4667498127915275E-3</v>
      </c>
      <c r="BH274" s="288">
        <f t="shared" si="378"/>
        <v>2.1888533131710266E-3</v>
      </c>
      <c r="BI274" s="288">
        <f t="shared" si="379"/>
        <v>4.3038835669305091E-3</v>
      </c>
      <c r="BJ274" s="288">
        <f t="shared" si="380"/>
        <v>3.7451322425340267E-3</v>
      </c>
      <c r="BK274" s="288">
        <f t="shared" si="381"/>
        <v>4.2671679758634739E-3</v>
      </c>
      <c r="BL274" s="288">
        <f t="shared" si="382"/>
        <v>3.201232737135633E-3</v>
      </c>
      <c r="BM274" s="288">
        <f t="shared" si="383"/>
        <v>2.0007058937492341E-3</v>
      </c>
      <c r="BN274" s="288">
        <f t="shared" si="384"/>
        <v>2.0584748734791525E-3</v>
      </c>
      <c r="BO274" s="288">
        <f t="shared" si="385"/>
        <v>4.2787083917061744E-4</v>
      </c>
      <c r="BP274" s="288">
        <f t="shared" si="386"/>
        <v>1.0613652550790347E-4</v>
      </c>
      <c r="BQ274" s="288">
        <f t="shared" si="387"/>
        <v>7.2191611661922393E-5</v>
      </c>
    </row>
    <row r="275" spans="1:69">
      <c r="A275" s="290" t="str">
        <f>ImportsOtherPanels!B$10</f>
        <v xml:space="preserve">China </v>
      </c>
      <c r="B275" s="292">
        <f>ImportsOtherPanels!C$10</f>
        <v>2.5073999999999999E-3</v>
      </c>
      <c r="C275" s="292">
        <f>ImportsOtherPanels!D$10</f>
        <v>1.0890000000000001E-3</v>
      </c>
      <c r="D275" s="292">
        <f>ImportsOtherPanels!E$10</f>
        <v>1.63494E-2</v>
      </c>
      <c r="E275" s="292">
        <f>ImportsOtherPanels!F$10</f>
        <v>4.7447999999999995E-3</v>
      </c>
      <c r="F275" s="292">
        <f>ImportsOtherPanels!G$10</f>
        <v>1.8495040000000001E-2</v>
      </c>
      <c r="G275" s="292">
        <f>ImportsOtherPanels!H$10</f>
        <v>1.0147282135380135E-2</v>
      </c>
      <c r="H275" s="292">
        <f>ImportsOtherPanels!I$10</f>
        <v>1.0284283426969422E-2</v>
      </c>
      <c r="I275" s="292">
        <f>ImportsOtherPanels!J$10</f>
        <v>2.5867401816901711E-2</v>
      </c>
      <c r="J275" s="292">
        <f>ImportsOtherPanels!K$10</f>
        <v>2.6916764119999999E-2</v>
      </c>
      <c r="K275" s="292">
        <f>ImportsOtherPanels!L$10</f>
        <v>4.4288483213333348E-2</v>
      </c>
      <c r="L275" s="292">
        <f>ImportsOtherPanels!M$10</f>
        <v>2.7101693919999999E-2</v>
      </c>
      <c r="M275" s="292">
        <f>ImportsOtherPanels!N$10</f>
        <v>3.9141042919999994E-2</v>
      </c>
      <c r="N275" s="292">
        <f>ImportsOtherPanels!O$10</f>
        <v>4.719693916E-2</v>
      </c>
      <c r="O275" s="292">
        <f>ImportsOtherPanels!P$10</f>
        <v>4.8408104639999998E-2</v>
      </c>
      <c r="P275" s="292">
        <f>ImportsOtherPanels!Q$10</f>
        <v>3.3014897999999994E-2</v>
      </c>
      <c r="Q275" s="292">
        <f>ImportsOtherPanels!R$10</f>
        <v>3.5898838080000002E-2</v>
      </c>
      <c r="R275" s="292">
        <f>ImportsOtherPanels!S$10</f>
        <v>4.2064692599999988E-2</v>
      </c>
      <c r="S275" s="292">
        <f>ImportsOtherPanels!T$10</f>
        <v>6.0667361159999995E-2</v>
      </c>
      <c r="T275" s="292">
        <f>ImportsOtherPanels!U$10</f>
        <v>5.6402678639999988E-2</v>
      </c>
      <c r="U275" s="292">
        <f>ImportsOtherPanels!V$10</f>
        <v>5.4353827639999991E-2</v>
      </c>
      <c r="V275" s="292">
        <f>ImportsOtherPanels!W$10</f>
        <v>7.6416517520000005E-2</v>
      </c>
      <c r="W275" s="292">
        <f>ImportsOtherPanels!X$10</f>
        <v>8.7724827119999987E-2</v>
      </c>
      <c r="X275" s="292">
        <f>ImportsOtherPanels!Y$10</f>
        <v>6.4731018865714293E-2</v>
      </c>
      <c r="Y275" s="292">
        <f>ImportsOtherPanels!Z$10</f>
        <v>7.4726820637839989E-2</v>
      </c>
      <c r="Z275" s="292">
        <f>ImportsOtherPanels!AA$10</f>
        <v>8.8758165200000003E-2</v>
      </c>
      <c r="AA275" s="292">
        <f>ImportsOtherPanels!AB$10</f>
        <v>0</v>
      </c>
      <c r="AB275" s="290"/>
      <c r="AC275" s="293"/>
      <c r="AD275" s="293"/>
      <c r="AE275" s="293"/>
      <c r="AF275" s="293"/>
      <c r="AG275" s="293"/>
      <c r="AH275" s="293"/>
      <c r="AI275" s="293"/>
      <c r="AJ275" s="293"/>
      <c r="AK275" s="293"/>
      <c r="AL275" s="293"/>
      <c r="AM275" s="293"/>
      <c r="AN275" s="293"/>
      <c r="AO275" s="293"/>
      <c r="AP275" s="293"/>
      <c r="AQ275" s="293"/>
      <c r="AR275" s="293"/>
      <c r="AS275" s="293"/>
      <c r="AT275" s="293"/>
      <c r="AU275" s="293"/>
      <c r="AV275" s="293"/>
      <c r="AW275" s="293"/>
      <c r="AX275" s="293"/>
      <c r="AY275" s="293"/>
      <c r="AZ275" s="293"/>
      <c r="BA275" s="293"/>
      <c r="BB275" s="293"/>
      <c r="BC275" s="288">
        <f t="shared" si="377"/>
        <v>5.3890312062576953E-2</v>
      </c>
      <c r="BD275" s="288">
        <f t="shared" si="377"/>
        <v>6.9450622262612394E-2</v>
      </c>
      <c r="BE275" s="288">
        <f t="shared" si="377"/>
        <v>6.4597399768659705E-2</v>
      </c>
      <c r="BF275" s="288">
        <f t="shared" si="377"/>
        <v>9.5960064192193037E-2</v>
      </c>
      <c r="BG275" s="288">
        <f t="shared" si="377"/>
        <v>0.11245323897756963</v>
      </c>
      <c r="BH275" s="288">
        <f t="shared" si="378"/>
        <v>0.12973680698945972</v>
      </c>
      <c r="BI275" s="288">
        <f t="shared" si="379"/>
        <v>8.6780131269311708E-2</v>
      </c>
      <c r="BJ275" s="288">
        <f t="shared" si="380"/>
        <v>0.11209108637388024</v>
      </c>
      <c r="BK275" s="288">
        <f t="shared" si="381"/>
        <v>0.11262206149079201</v>
      </c>
      <c r="BL275" s="288">
        <f t="shared" si="382"/>
        <v>0.12969265240968189</v>
      </c>
      <c r="BM275" s="288">
        <f t="shared" si="383"/>
        <v>0.1511019891393286</v>
      </c>
      <c r="BN275" s="288">
        <f t="shared" si="384"/>
        <v>0.13793755347673617</v>
      </c>
      <c r="BO275" s="288">
        <f t="shared" si="385"/>
        <v>5.9906648709876532E-2</v>
      </c>
      <c r="BP275" s="288">
        <f t="shared" si="386"/>
        <v>6.773792682682496E-2</v>
      </c>
      <c r="BQ275" s="288">
        <f t="shared" si="387"/>
        <v>0.10709508515176011</v>
      </c>
    </row>
    <row r="276" spans="1:69">
      <c r="A276" s="290" t="str">
        <f>ImportsOtherPanels!B$11</f>
        <v xml:space="preserve">Indonesia </v>
      </c>
      <c r="B276" s="292">
        <f>ImportsOtherPanels!C$11</f>
        <v>1.021448E-2</v>
      </c>
      <c r="C276" s="292">
        <f>ImportsOtherPanels!D$11</f>
        <v>3.7229999999999997E-3</v>
      </c>
      <c r="D276" s="292">
        <f>ImportsOtherPanels!E$11</f>
        <v>2.3811279999999997E-2</v>
      </c>
      <c r="E276" s="292">
        <f>ImportsOtherPanels!F$11</f>
        <v>1.2144027999999998E-2</v>
      </c>
      <c r="F276" s="292">
        <f>ImportsOtherPanels!G$11</f>
        <v>2.351644E-2</v>
      </c>
      <c r="G276" s="292">
        <f>ImportsOtherPanels!H$11</f>
        <v>1.3718005058978334E-2</v>
      </c>
      <c r="H276" s="292">
        <f>ImportsOtherPanels!I$11</f>
        <v>8.275414251088924E-3</v>
      </c>
      <c r="I276" s="292">
        <f>ImportsOtherPanels!J$11</f>
        <v>2.0321857640000003E-2</v>
      </c>
      <c r="J276" s="292">
        <f>ImportsOtherPanels!K$11</f>
        <v>6.4090682879999986E-2</v>
      </c>
      <c r="K276" s="292">
        <f>ImportsOtherPanels!L$11</f>
        <v>2.457534464E-2</v>
      </c>
      <c r="L276" s="292">
        <f>ImportsOtherPanels!M$11</f>
        <v>3.5921398799999998E-3</v>
      </c>
      <c r="M276" s="292">
        <f>ImportsOtherPanels!N$11</f>
        <v>9.0401656800000001E-3</v>
      </c>
      <c r="N276" s="292">
        <f>ImportsOtherPanels!O$11</f>
        <v>2.7325718280000001E-2</v>
      </c>
      <c r="O276" s="292">
        <f>ImportsOtherPanels!P$11</f>
        <v>3.2591453159999992E-2</v>
      </c>
      <c r="P276" s="292">
        <f>ImportsOtherPanels!Q$11</f>
        <v>3.5700386399999999E-2</v>
      </c>
      <c r="Q276" s="292">
        <f>ImportsOtherPanels!R$11</f>
        <v>2.4817452239999999E-2</v>
      </c>
      <c r="R276" s="292">
        <f>ImportsOtherPanels!S$11</f>
        <v>1.797549796E-2</v>
      </c>
      <c r="S276" s="292">
        <f>ImportsOtherPanels!T$11</f>
        <v>2.2325130239999998E-2</v>
      </c>
      <c r="T276" s="292">
        <f>ImportsOtherPanels!U$11</f>
        <v>2.452860116E-2</v>
      </c>
      <c r="U276" s="292">
        <f>ImportsOtherPanels!V$11</f>
        <v>1.621235448E-2</v>
      </c>
      <c r="V276" s="292">
        <f>ImportsOtherPanels!W$11</f>
        <v>2.2013108599999998E-2</v>
      </c>
      <c r="W276" s="292">
        <f>ImportsOtherPanels!X$11</f>
        <v>1.3003852679999999E-2</v>
      </c>
      <c r="X276" s="292">
        <f>ImportsOtherPanels!Y$11</f>
        <v>2.4242019099428573E-2</v>
      </c>
      <c r="Y276" s="292">
        <f>ImportsOtherPanels!Z$11</f>
        <v>2.8675890209680002E-2</v>
      </c>
      <c r="Z276" s="292">
        <f>ImportsOtherPanels!AA$11</f>
        <v>3.0829512399999995E-2</v>
      </c>
      <c r="AA276" s="292">
        <f>ImportsOtherPanels!AB$11</f>
        <v>0</v>
      </c>
      <c r="AB276" s="290"/>
      <c r="AC276" s="293"/>
      <c r="AD276" s="293"/>
      <c r="AE276" s="293"/>
      <c r="AF276" s="293"/>
      <c r="AG276" s="293"/>
      <c r="AH276" s="293"/>
      <c r="AI276" s="293"/>
      <c r="AJ276" s="293"/>
      <c r="AK276" s="293"/>
      <c r="AL276" s="293"/>
      <c r="AM276" s="293"/>
      <c r="AN276" s="293"/>
      <c r="AO276" s="293"/>
      <c r="AP276" s="293"/>
      <c r="AQ276" s="293"/>
      <c r="AR276" s="293"/>
      <c r="AS276" s="293"/>
      <c r="AT276" s="293"/>
      <c r="AU276" s="293"/>
      <c r="AV276" s="293"/>
      <c r="AW276" s="293"/>
      <c r="AX276" s="293"/>
      <c r="AY276" s="293"/>
      <c r="AZ276" s="293"/>
      <c r="BA276" s="293"/>
      <c r="BB276" s="293"/>
      <c r="BC276" s="288">
        <f t="shared" si="377"/>
        <v>0.12831657198127044</v>
      </c>
      <c r="BD276" s="288">
        <f t="shared" si="377"/>
        <v>3.8537625444176889E-2</v>
      </c>
      <c r="BE276" s="288">
        <f t="shared" si="377"/>
        <v>8.5619333071305405E-3</v>
      </c>
      <c r="BF276" s="288">
        <f t="shared" si="377"/>
        <v>2.2163305171349804E-2</v>
      </c>
      <c r="BG276" s="288">
        <f t="shared" si="377"/>
        <v>6.5107305318199013E-2</v>
      </c>
      <c r="BH276" s="288">
        <f t="shared" si="378"/>
        <v>8.7347172535878398E-2</v>
      </c>
      <c r="BI276" s="288">
        <f t="shared" si="379"/>
        <v>9.3838975911939848E-2</v>
      </c>
      <c r="BJ276" s="288">
        <f t="shared" si="380"/>
        <v>7.7490396107368589E-2</v>
      </c>
      <c r="BK276" s="288">
        <f t="shared" si="381"/>
        <v>4.812676645065337E-2</v>
      </c>
      <c r="BL276" s="288">
        <f t="shared" si="382"/>
        <v>4.7725915564071623E-2</v>
      </c>
      <c r="BM276" s="288">
        <f t="shared" si="383"/>
        <v>6.5711780281526785E-2</v>
      </c>
      <c r="BN276" s="288">
        <f t="shared" si="384"/>
        <v>4.1143238851187626E-2</v>
      </c>
      <c r="BO276" s="288">
        <f t="shared" si="385"/>
        <v>1.7257153383984276E-2</v>
      </c>
      <c r="BP276" s="288">
        <f t="shared" si="386"/>
        <v>1.0041102960507624E-2</v>
      </c>
      <c r="BQ276" s="288">
        <f t="shared" si="387"/>
        <v>4.0107527197892026E-2</v>
      </c>
    </row>
    <row r="277" spans="1:69">
      <c r="A277" s="290" t="str">
        <f>ImportsOtherPanels!B$20</f>
        <v xml:space="preserve">New Zealand </v>
      </c>
      <c r="B277" s="292">
        <f>ImportsOtherPanels!C$20</f>
        <v>2.7269999999999998E-3</v>
      </c>
      <c r="C277" s="292">
        <f>ImportsOtherPanels!D$20</f>
        <v>5.223456E-4</v>
      </c>
      <c r="D277" s="292">
        <f>ImportsOtherPanels!E$20</f>
        <v>9.4723200000000011E-3</v>
      </c>
      <c r="E277" s="292">
        <f>ImportsOtherPanels!F$20</f>
        <v>1.3813560000000003E-2</v>
      </c>
      <c r="F277" s="292">
        <f>ImportsOtherPanels!G$20</f>
        <v>6.6042000000000002E-3</v>
      </c>
      <c r="G277" s="292">
        <f>ImportsOtherPanels!H$20</f>
        <v>1.1002724620382235E-2</v>
      </c>
      <c r="H277" s="292">
        <f>ImportsOtherPanels!I$20</f>
        <v>9.2569399356596752E-3</v>
      </c>
      <c r="I277" s="292">
        <f>ImportsOtherPanels!J$20</f>
        <v>8.903160000000002E-3</v>
      </c>
      <c r="J277" s="292">
        <f>ImportsOtherPanels!K$20</f>
        <v>1.2823944E-2</v>
      </c>
      <c r="K277" s="292">
        <f>ImportsOtherPanels!L$20</f>
        <v>2.5847337345454545E-2</v>
      </c>
      <c r="L277" s="292">
        <f>ImportsOtherPanels!M$20</f>
        <v>2.4765571039999996E-2</v>
      </c>
      <c r="M277" s="292">
        <f>ImportsOtherPanels!N$20</f>
        <v>2.1471633960000003E-2</v>
      </c>
      <c r="N277" s="292">
        <f>ImportsOtherPanels!O$20</f>
        <v>1.9245847319999999E-2</v>
      </c>
      <c r="O277" s="292">
        <f>ImportsOtherPanels!P$20</f>
        <v>1.7752694400000005E-2</v>
      </c>
      <c r="P277" s="292">
        <f>ImportsOtherPanels!Q$20</f>
        <v>1.8095202999999997E-2</v>
      </c>
      <c r="Q277" s="292">
        <f>ImportsOtherPanels!R$20</f>
        <v>1.6929496079999998E-2</v>
      </c>
      <c r="R277" s="292">
        <f>ImportsOtherPanels!S$20</f>
        <v>1.3072192559999999E-2</v>
      </c>
      <c r="S277" s="292">
        <f>ImportsOtherPanels!T$20</f>
        <v>7.0786937199999993E-3</v>
      </c>
      <c r="T277" s="292">
        <f>ImportsOtherPanels!U$20</f>
        <v>7.0768026000000003E-3</v>
      </c>
      <c r="U277" s="292">
        <f>ImportsOtherPanels!V$20</f>
        <v>8.1223531200000001E-3</v>
      </c>
      <c r="V277" s="292">
        <f>ImportsOtherPanels!W$20</f>
        <v>1.1633519520000002E-2</v>
      </c>
      <c r="W277" s="292">
        <f>ImportsOtherPanels!X$20</f>
        <v>1.035519212E-2</v>
      </c>
      <c r="X277" s="292">
        <f>ImportsOtherPanels!Y$20</f>
        <v>9.2892516017142861E-3</v>
      </c>
      <c r="Y277" s="292">
        <f>ImportsOtherPanels!Z$20</f>
        <v>3.073920318E-3</v>
      </c>
      <c r="Z277" s="292">
        <f>ImportsOtherPanels!AA$20</f>
        <v>4.5869220000000002E-3</v>
      </c>
      <c r="AA277" s="292">
        <f>ImportsOtherPanels!AB$20</f>
        <v>0</v>
      </c>
      <c r="AB277" s="290"/>
      <c r="AC277" s="293"/>
      <c r="AD277" s="293"/>
      <c r="AE277" s="293"/>
      <c r="AF277" s="293"/>
      <c r="AG277" s="293"/>
      <c r="AH277" s="293"/>
      <c r="AI277" s="293"/>
      <c r="AJ277" s="293"/>
      <c r="AK277" s="293"/>
      <c r="AL277" s="293"/>
      <c r="AM277" s="293"/>
      <c r="AN277" s="293"/>
      <c r="AO277" s="293"/>
      <c r="AP277" s="293"/>
      <c r="AQ277" s="293"/>
      <c r="AR277" s="293"/>
      <c r="AS277" s="293"/>
      <c r="AT277" s="293"/>
      <c r="AU277" s="293"/>
      <c r="AV277" s="293"/>
      <c r="AW277" s="293"/>
      <c r="AX277" s="293"/>
      <c r="AY277" s="293"/>
      <c r="AZ277" s="293"/>
      <c r="BA277" s="293"/>
      <c r="BB277" s="293"/>
      <c r="BC277" s="288">
        <f t="shared" si="377"/>
        <v>2.5674941495642582E-2</v>
      </c>
      <c r="BD277" s="288">
        <f t="shared" si="377"/>
        <v>4.0532290388600324E-2</v>
      </c>
      <c r="BE277" s="288">
        <f t="shared" si="377"/>
        <v>5.9029206723843819E-2</v>
      </c>
      <c r="BF277" s="288">
        <f t="shared" si="377"/>
        <v>5.2640890977896114E-2</v>
      </c>
      <c r="BG277" s="288">
        <f t="shared" si="377"/>
        <v>4.5855894609284617E-2</v>
      </c>
      <c r="BH277" s="288">
        <f t="shared" si="378"/>
        <v>4.7578352923417888E-2</v>
      </c>
      <c r="BI277" s="288">
        <f t="shared" si="379"/>
        <v>4.7563499717153242E-2</v>
      </c>
      <c r="BJ277" s="288">
        <f t="shared" si="380"/>
        <v>5.2860919986899658E-2</v>
      </c>
      <c r="BK277" s="288">
        <f t="shared" si="381"/>
        <v>3.4998883465317286E-2</v>
      </c>
      <c r="BL277" s="288">
        <f t="shared" si="382"/>
        <v>1.5132594307527948E-2</v>
      </c>
      <c r="BM277" s="288">
        <f t="shared" si="383"/>
        <v>1.8958655428964442E-2</v>
      </c>
      <c r="BN277" s="288">
        <f t="shared" si="384"/>
        <v>2.0612670100576842E-2</v>
      </c>
      <c r="BO277" s="288">
        <f t="shared" si="385"/>
        <v>9.1200854182046411E-3</v>
      </c>
      <c r="BP277" s="288">
        <f t="shared" si="386"/>
        <v>7.9959034304253017E-3</v>
      </c>
      <c r="BQ277" s="288">
        <f t="shared" si="387"/>
        <v>1.5368724434038578E-2</v>
      </c>
    </row>
    <row r="278" spans="1:69">
      <c r="A278" s="290" t="str">
        <f>ImportsOtherPanels!B$12</f>
        <v xml:space="preserve">Thailand </v>
      </c>
      <c r="B278" s="292">
        <f>ImportsOtherPanels!C$12</f>
        <v>7.2022519999999979E-2</v>
      </c>
      <c r="C278" s="292">
        <f>ImportsOtherPanels!D$12</f>
        <v>6.0575799999999999E-2</v>
      </c>
      <c r="D278" s="292">
        <f>ImportsOtherPanels!E$12</f>
        <v>8.2363598999999996E-2</v>
      </c>
      <c r="E278" s="292">
        <f>ImportsOtherPanels!F$12</f>
        <v>9.938104339999998E-2</v>
      </c>
      <c r="F278" s="292">
        <f>ImportsOtherPanels!G$12</f>
        <v>0.27553791999999999</v>
      </c>
      <c r="G278" s="292">
        <f>ImportsOtherPanels!H$12</f>
        <v>0.30230154021141536</v>
      </c>
      <c r="H278" s="292">
        <f>ImportsOtherPanels!I$12</f>
        <v>0.3516697482668168</v>
      </c>
      <c r="I278" s="292">
        <f>ImportsOtherPanels!J$12</f>
        <v>0.47281372911085873</v>
      </c>
      <c r="J278" s="292">
        <f>ImportsOtherPanels!K$12</f>
        <v>0.36369756213000004</v>
      </c>
      <c r="K278" s="292">
        <f>ImportsOtherPanels!L$12</f>
        <v>0.4871113543524242</v>
      </c>
      <c r="L278" s="292">
        <f>ImportsOtherPanels!M$12</f>
        <v>0.33823874783999996</v>
      </c>
      <c r="M278" s="292">
        <f>ImportsOtherPanels!N$12</f>
        <v>0.31890326271999997</v>
      </c>
      <c r="N278" s="292">
        <f>ImportsOtherPanels!O$12</f>
        <v>0.30451175523999996</v>
      </c>
      <c r="O278" s="292">
        <f>ImportsOtherPanels!P$12</f>
        <v>0.25215785084000003</v>
      </c>
      <c r="P278" s="292">
        <f>ImportsOtherPanels!Q$12</f>
        <v>0.25921481656000001</v>
      </c>
      <c r="Q278" s="292">
        <f>ImportsOtherPanels!R$12</f>
        <v>0.22343386715999999</v>
      </c>
      <c r="R278" s="292">
        <f>ImportsOtherPanels!S$12</f>
        <v>0.26770828699999999</v>
      </c>
      <c r="S278" s="292">
        <f>ImportsOtherPanels!T$12</f>
        <v>0.34831616315999991</v>
      </c>
      <c r="T278" s="292">
        <f>ImportsOtherPanels!U$12</f>
        <v>0.25784427955999994</v>
      </c>
      <c r="U278" s="292">
        <f>ImportsOtherPanels!V$12</f>
        <v>0.28304250323999997</v>
      </c>
      <c r="V278" s="292">
        <f>ImportsOtherPanels!W$12</f>
        <v>1.1075638383599999</v>
      </c>
      <c r="W278" s="292">
        <f>ImportsOtherPanels!X$12</f>
        <v>1.1224011951599999</v>
      </c>
      <c r="X278" s="292">
        <f>ImportsOtherPanels!Y$12</f>
        <v>0.42952918154780945</v>
      </c>
      <c r="Y278" s="292">
        <f>ImportsOtherPanels!Z$12</f>
        <v>0.95543843394855998</v>
      </c>
      <c r="Z278" s="292">
        <f>ImportsOtherPanels!AA$12</f>
        <v>1.4629163513999996</v>
      </c>
      <c r="AA278" s="292">
        <f>ImportsOtherPanels!AB$12</f>
        <v>0</v>
      </c>
      <c r="AB278" s="290"/>
      <c r="AC278" s="293"/>
      <c r="AD278" s="293"/>
      <c r="AE278" s="293"/>
      <c r="AF278" s="293"/>
      <c r="AG278" s="293"/>
      <c r="AH278" s="293"/>
      <c r="AI278" s="293"/>
      <c r="AJ278" s="293"/>
      <c r="AK278" s="293"/>
      <c r="AL278" s="293"/>
      <c r="AM278" s="293"/>
      <c r="AN278" s="293"/>
      <c r="AO278" s="293"/>
      <c r="AP278" s="293"/>
      <c r="AQ278" s="293"/>
      <c r="AR278" s="293"/>
      <c r="AS278" s="293"/>
      <c r="AT278" s="293"/>
      <c r="AU278" s="293"/>
      <c r="AV278" s="293"/>
      <c r="AW278" s="293"/>
      <c r="AX278" s="293"/>
      <c r="AY278" s="293"/>
      <c r="AZ278" s="293"/>
      <c r="BA278" s="293"/>
      <c r="BB278" s="293"/>
      <c r="BC278" s="288">
        <f t="shared" si="377"/>
        <v>0.72816238356901619</v>
      </c>
      <c r="BD278" s="288">
        <f t="shared" si="377"/>
        <v>0.76385968126302728</v>
      </c>
      <c r="BE278" s="288">
        <f t="shared" si="377"/>
        <v>0.80619844929129658</v>
      </c>
      <c r="BF278" s="288">
        <f t="shared" si="377"/>
        <v>0.78183858371525994</v>
      </c>
      <c r="BG278" s="288">
        <f t="shared" si="377"/>
        <v>0.72554139723756839</v>
      </c>
      <c r="BH278" s="288">
        <f t="shared" si="378"/>
        <v>0.67579911811449223</v>
      </c>
      <c r="BI278" s="288">
        <f t="shared" si="379"/>
        <v>0.68134985024116568</v>
      </c>
      <c r="BJ278" s="288">
        <f t="shared" si="380"/>
        <v>0.69765335710502308</v>
      </c>
      <c r="BK278" s="288">
        <f t="shared" si="381"/>
        <v>0.71674977984050703</v>
      </c>
      <c r="BL278" s="288">
        <f t="shared" si="382"/>
        <v>0.74461862546229662</v>
      </c>
      <c r="BM278" s="288">
        <f t="shared" si="383"/>
        <v>0.69076122746558133</v>
      </c>
      <c r="BN278" s="288">
        <f t="shared" si="384"/>
        <v>0.71829698334114922</v>
      </c>
      <c r="BO278" s="288">
        <f t="shared" si="385"/>
        <v>0.86827350868258968</v>
      </c>
      <c r="BP278" s="288">
        <f t="shared" si="386"/>
        <v>0.86667745636121529</v>
      </c>
      <c r="BQ278" s="288">
        <f t="shared" si="387"/>
        <v>0.71064020123732796</v>
      </c>
    </row>
    <row r="279" spans="1:69">
      <c r="A279" s="286" t="s">
        <v>34</v>
      </c>
      <c r="B279" s="292">
        <f t="shared" ref="B279:AA279" si="388">B271-SUM(B273:B278)</f>
        <v>0</v>
      </c>
      <c r="C279" s="292">
        <f t="shared" si="388"/>
        <v>1.3105439999999691E-4</v>
      </c>
      <c r="D279" s="292">
        <f t="shared" si="388"/>
        <v>1.9845336999999963E-2</v>
      </c>
      <c r="E279" s="292">
        <f t="shared" si="388"/>
        <v>1.432154799999999E-2</v>
      </c>
      <c r="F279" s="292">
        <f t="shared" si="388"/>
        <v>2.5522839999999991E-2</v>
      </c>
      <c r="G279" s="292">
        <f t="shared" si="388"/>
        <v>6.7955039419659302E-3</v>
      </c>
      <c r="H279" s="292">
        <f t="shared" si="388"/>
        <v>2.2014122448852591E-2</v>
      </c>
      <c r="I279" s="292">
        <f t="shared" si="388"/>
        <v>6.7892748728454189E-3</v>
      </c>
      <c r="J279" s="292">
        <f t="shared" si="388"/>
        <v>1.5916216928888893E-2</v>
      </c>
      <c r="K279" s="292">
        <f t="shared" si="388"/>
        <v>2.0495834426666582E-2</v>
      </c>
      <c r="L279" s="292">
        <f t="shared" si="388"/>
        <v>1.082406135999997E-2</v>
      </c>
      <c r="M279" s="292">
        <f t="shared" si="388"/>
        <v>7.8672392399999902E-3</v>
      </c>
      <c r="N279" s="292">
        <f t="shared" si="388"/>
        <v>8.7462423999999928E-3</v>
      </c>
      <c r="O279" s="292">
        <f t="shared" si="388"/>
        <v>1.0378620279999973E-2</v>
      </c>
      <c r="P279" s="292">
        <f t="shared" si="388"/>
        <v>1.7829526400000018E-2</v>
      </c>
      <c r="Q279" s="292">
        <f t="shared" si="388"/>
        <v>9.8468098400000259E-3</v>
      </c>
      <c r="R279" s="292">
        <f t="shared" si="388"/>
        <v>1.6866692639999958E-2</v>
      </c>
      <c r="S279" s="292">
        <f t="shared" si="388"/>
        <v>1.7108438479999988E-2</v>
      </c>
      <c r="T279" s="292">
        <f t="shared" si="388"/>
        <v>1.3438337080000029E-2</v>
      </c>
      <c r="U279" s="292">
        <f t="shared" si="388"/>
        <v>1.4699325480000025E-2</v>
      </c>
      <c r="V279" s="292">
        <f t="shared" ref="V279:W279" si="389">V271-SUM(V273:V278)</f>
        <v>2.1001265600000041E-2</v>
      </c>
      <c r="W279" s="292">
        <f t="shared" si="389"/>
        <v>2.1039986799999966E-2</v>
      </c>
      <c r="X279" s="292">
        <f>X271-SUM(X273:X278)</f>
        <v>2.0148066936914399E-2</v>
      </c>
      <c r="Y279" s="292">
        <f t="shared" si="388"/>
        <v>3.0702279596299897E-2</v>
      </c>
      <c r="Z279" s="292">
        <f t="shared" si="388"/>
        <v>6.8119526400000519E-2</v>
      </c>
      <c r="AA279" s="292">
        <f t="shared" si="388"/>
        <v>0</v>
      </c>
      <c r="AB279" s="290"/>
      <c r="AC279" s="293"/>
      <c r="AD279" s="293"/>
      <c r="AE279" s="293"/>
      <c r="AF279" s="293"/>
      <c r="AG279" s="293"/>
      <c r="AH279" s="293"/>
      <c r="AI279" s="293"/>
      <c r="AJ279" s="293"/>
      <c r="AK279" s="293"/>
      <c r="AL279" s="293"/>
      <c r="AM279" s="293"/>
      <c r="AN279" s="293"/>
      <c r="AO279" s="293"/>
      <c r="AP279" s="293"/>
      <c r="AQ279" s="293"/>
      <c r="AR279" s="293"/>
      <c r="AS279" s="293"/>
      <c r="AT279" s="293"/>
      <c r="AU279" s="293"/>
      <c r="AV279" s="293"/>
      <c r="AW279" s="293"/>
      <c r="AX279" s="293"/>
      <c r="AY279" s="293"/>
      <c r="AZ279" s="293"/>
      <c r="BA279" s="293"/>
      <c r="BB279" s="293"/>
      <c r="BC279" s="288">
        <f t="shared" si="377"/>
        <v>3.1866010837319499E-2</v>
      </c>
      <c r="BD279" s="288">
        <f t="shared" si="377"/>
        <v>3.2140374911167169E-2</v>
      </c>
      <c r="BE279" s="288">
        <f t="shared" si="377"/>
        <v>2.5799354861595326E-2</v>
      </c>
      <c r="BF279" s="288">
        <f t="shared" si="377"/>
        <v>1.9287702272746163E-2</v>
      </c>
      <c r="BG279" s="288">
        <f t="shared" si="377"/>
        <v>2.0839132881661882E-2</v>
      </c>
      <c r="BH279" s="288">
        <f t="shared" si="378"/>
        <v>2.7815364102700982E-2</v>
      </c>
      <c r="BI279" s="288">
        <f t="shared" si="379"/>
        <v>4.6865164976782919E-2</v>
      </c>
      <c r="BJ279" s="288">
        <f t="shared" si="380"/>
        <v>3.0745831099684904E-2</v>
      </c>
      <c r="BK279" s="288">
        <f t="shared" si="381"/>
        <v>4.5158102395080023E-2</v>
      </c>
      <c r="BL279" s="288">
        <f t="shared" si="382"/>
        <v>3.6573846671973248E-2</v>
      </c>
      <c r="BM279" s="288">
        <f t="shared" si="383"/>
        <v>3.6001117543959286E-2</v>
      </c>
      <c r="BN279" s="288">
        <f t="shared" si="384"/>
        <v>3.7303518123851756E-2</v>
      </c>
      <c r="BO279" s="288">
        <f t="shared" si="385"/>
        <v>1.646392012607403E-2</v>
      </c>
      <c r="BP279" s="288">
        <f t="shared" si="386"/>
        <v>1.6246313992117681E-2</v>
      </c>
      <c r="BQ279" s="288">
        <f t="shared" si="387"/>
        <v>3.3334234221286105E-2</v>
      </c>
    </row>
    <row r="280" spans="1:69">
      <c r="A280" s="286"/>
      <c r="B280" s="290"/>
      <c r="C280" s="290"/>
      <c r="D280" s="290"/>
      <c r="E280" s="290"/>
      <c r="F280" s="290"/>
      <c r="G280" s="290"/>
      <c r="H280" s="290"/>
      <c r="I280" s="290"/>
      <c r="J280" s="290"/>
      <c r="K280" s="290"/>
      <c r="L280" s="290"/>
      <c r="M280" s="290"/>
      <c r="N280" s="290"/>
      <c r="O280" s="290"/>
      <c r="P280" s="290"/>
      <c r="Q280" s="290"/>
      <c r="R280" s="290"/>
      <c r="S280" s="290"/>
      <c r="T280" s="290"/>
      <c r="U280" s="290"/>
      <c r="V280" s="290"/>
      <c r="W280" s="290"/>
      <c r="X280" s="290"/>
      <c r="Y280" s="290"/>
      <c r="Z280" s="290"/>
      <c r="AA280" s="290"/>
      <c r="AB280" s="290"/>
      <c r="AC280" s="293"/>
      <c r="AD280" s="293"/>
      <c r="AE280" s="293"/>
      <c r="AF280" s="293"/>
      <c r="AG280" s="293"/>
      <c r="AH280" s="293"/>
      <c r="AI280" s="293"/>
      <c r="AJ280" s="293"/>
      <c r="AK280" s="293"/>
      <c r="AL280" s="293"/>
      <c r="AM280" s="293"/>
      <c r="AN280" s="293"/>
      <c r="AO280" s="293"/>
      <c r="AP280" s="293"/>
      <c r="AQ280" s="293"/>
      <c r="AR280" s="293"/>
      <c r="AS280" s="293"/>
      <c r="AT280" s="293"/>
      <c r="AU280" s="293"/>
      <c r="AV280" s="293"/>
      <c r="AW280" s="293"/>
      <c r="AX280" s="293"/>
      <c r="AY280" s="293"/>
      <c r="AZ280" s="293"/>
      <c r="BA280" s="293"/>
      <c r="BB280" s="293"/>
    </row>
    <row r="281" spans="1:69">
      <c r="A281" s="286"/>
      <c r="B281" s="290"/>
      <c r="C281" s="290"/>
      <c r="D281" s="290"/>
      <c r="E281" s="290"/>
      <c r="F281" s="290"/>
      <c r="G281" s="290"/>
      <c r="H281" s="290"/>
      <c r="I281" s="290"/>
      <c r="J281" s="290"/>
      <c r="K281" s="290"/>
      <c r="L281" s="290"/>
      <c r="M281" s="290"/>
      <c r="N281" s="290"/>
      <c r="O281" s="290"/>
      <c r="P281" s="290"/>
      <c r="Q281" s="290"/>
      <c r="R281" s="290"/>
      <c r="S281" s="290"/>
      <c r="T281" s="290"/>
      <c r="U281" s="290"/>
      <c r="V281" s="290"/>
      <c r="W281" s="290"/>
      <c r="X281" s="290"/>
      <c r="Y281" s="290"/>
      <c r="Z281" s="290"/>
      <c r="AA281" s="290"/>
      <c r="AB281" s="290"/>
      <c r="AC281" s="293"/>
      <c r="AD281" s="293"/>
      <c r="AE281" s="293"/>
      <c r="AF281" s="293"/>
      <c r="AG281" s="293"/>
      <c r="AH281" s="293"/>
      <c r="AI281" s="293"/>
      <c r="AJ281" s="293"/>
      <c r="AK281" s="293"/>
      <c r="AL281" s="293"/>
      <c r="AM281" s="293"/>
      <c r="AN281" s="293"/>
      <c r="AO281" s="293"/>
      <c r="AP281" s="293"/>
      <c r="AQ281" s="293"/>
      <c r="AR281" s="293"/>
      <c r="AS281" s="293"/>
      <c r="AT281" s="293"/>
      <c r="AU281" s="293"/>
      <c r="AV281" s="293"/>
      <c r="AW281" s="293"/>
      <c r="AX281" s="293"/>
      <c r="AY281" s="293"/>
      <c r="AZ281" s="293"/>
      <c r="BA281" s="293"/>
      <c r="BB281" s="293"/>
    </row>
    <row r="282" spans="1:69">
      <c r="AB282" s="290"/>
      <c r="AC282" s="293"/>
      <c r="AD282" s="293"/>
      <c r="AE282" s="293"/>
      <c r="AF282" s="293"/>
      <c r="AG282" s="293"/>
      <c r="AH282" s="293"/>
      <c r="AI282" s="293"/>
      <c r="AJ282" s="293"/>
      <c r="AK282" s="293"/>
      <c r="AL282" s="293"/>
      <c r="AM282" s="293"/>
      <c r="AN282" s="293"/>
      <c r="AO282" s="293"/>
      <c r="AP282" s="293"/>
      <c r="AQ282" s="293"/>
      <c r="AR282" s="293"/>
      <c r="AS282" s="293"/>
      <c r="AT282" s="293"/>
      <c r="AU282" s="293"/>
      <c r="AV282" s="293"/>
      <c r="AW282" s="293"/>
      <c r="AX282" s="293"/>
      <c r="AY282" s="293"/>
      <c r="AZ282" s="293"/>
      <c r="BA282" s="293"/>
      <c r="BB282" s="293"/>
    </row>
    <row r="283" spans="1:69">
      <c r="A283" s="287"/>
      <c r="B283" s="287"/>
      <c r="C283" s="287"/>
      <c r="D283" s="287"/>
      <c r="E283" s="287"/>
      <c r="F283" s="287"/>
      <c r="G283" s="287"/>
      <c r="H283" s="287"/>
      <c r="I283" s="287"/>
      <c r="J283" s="287"/>
      <c r="K283" s="287"/>
      <c r="L283" s="287"/>
      <c r="M283" s="287"/>
      <c r="N283" s="287"/>
      <c r="O283" s="287"/>
      <c r="P283" s="287"/>
      <c r="Q283" s="287"/>
      <c r="R283" s="287"/>
      <c r="S283" s="287"/>
      <c r="T283" s="287"/>
      <c r="U283" s="287"/>
      <c r="V283" s="287"/>
      <c r="W283" s="287"/>
      <c r="X283" s="287"/>
      <c r="Y283" s="287"/>
      <c r="Z283" s="287"/>
      <c r="AA283" s="287"/>
      <c r="AB283" s="287"/>
      <c r="AC283" s="293"/>
      <c r="AD283" s="293"/>
      <c r="AE283" s="293"/>
      <c r="AF283" s="293"/>
      <c r="AG283" s="293"/>
      <c r="AH283" s="293"/>
      <c r="AI283" s="293"/>
      <c r="AJ283" s="293"/>
      <c r="AK283" s="293"/>
      <c r="AL283" s="293"/>
      <c r="AM283" s="293"/>
      <c r="AN283" s="293"/>
      <c r="AO283" s="293"/>
      <c r="AP283" s="293"/>
      <c r="AQ283" s="293"/>
      <c r="AR283" s="293"/>
      <c r="AS283" s="293"/>
      <c r="AT283" s="293"/>
      <c r="AU283" s="293"/>
      <c r="AV283" s="293"/>
      <c r="AW283" s="293"/>
      <c r="AX283" s="293"/>
      <c r="AY283" s="293"/>
      <c r="AZ283" s="293"/>
      <c r="BA283" s="293"/>
      <c r="BB283" s="293"/>
    </row>
    <row r="284" spans="1:69">
      <c r="AC284" s="293"/>
      <c r="AD284" s="293"/>
      <c r="AE284" s="293"/>
      <c r="AF284" s="293"/>
      <c r="AG284" s="293"/>
      <c r="AH284" s="293"/>
      <c r="AI284" s="293"/>
      <c r="AJ284" s="293"/>
      <c r="AK284" s="293"/>
      <c r="AL284" s="293"/>
      <c r="AM284" s="293"/>
      <c r="AN284" s="293"/>
      <c r="AO284" s="293"/>
      <c r="AP284" s="293"/>
      <c r="AQ284" s="293"/>
      <c r="AR284" s="293"/>
      <c r="AS284" s="293"/>
      <c r="AT284" s="293"/>
      <c r="AU284" s="293"/>
      <c r="AV284" s="293"/>
      <c r="AW284" s="293"/>
      <c r="AX284" s="293"/>
      <c r="AY284" s="293"/>
      <c r="AZ284" s="293"/>
      <c r="BA284" s="293"/>
      <c r="BB284" s="293"/>
    </row>
    <row r="285" spans="1:69">
      <c r="A285" s="287" t="str">
        <f t="shared" ref="A285:A291" si="390">A273</f>
        <v>EU-28</v>
      </c>
      <c r="AC285" s="293">
        <f>1000*ImportsOtherPanels!AD$14</f>
        <v>4.0150000000000006</v>
      </c>
      <c r="AD285" s="293">
        <f>1000*ImportsOtherPanels!AE$14</f>
        <v>4.7699999999999996</v>
      </c>
      <c r="AE285" s="293">
        <f>1000*ImportsOtherPanels!AF$14</f>
        <v>7.6880000000000015</v>
      </c>
      <c r="AF285" s="293">
        <f>1000*ImportsOtherPanels!AG$14</f>
        <v>6.3080000000000007</v>
      </c>
      <c r="AG285" s="293">
        <f>1000*ImportsOtherPanels!AH$14</f>
        <v>9.011000000000001</v>
      </c>
      <c r="AH285" s="293">
        <f>1000*ImportsOtherPanels!AI$14</f>
        <v>4.4307981544625408</v>
      </c>
      <c r="AI285" s="293">
        <f>1000*ImportsOtherPanels!AJ$14</f>
        <v>2.7912035953125733</v>
      </c>
      <c r="AJ285" s="293">
        <f>1000*ImportsOtherPanels!AK$14</f>
        <v>1.5808690337008882</v>
      </c>
      <c r="AK285" s="293">
        <f>1000*ImportsOtherPanels!AL$14</f>
        <v>1.2803415818224668</v>
      </c>
      <c r="AL285" s="293">
        <f>1000*ImportsOtherPanels!AM$14</f>
        <v>1.1143279698092221</v>
      </c>
      <c r="AM285" s="293">
        <f>1000*ImportsOtherPanels!AN$14</f>
        <v>2.9230873614865445</v>
      </c>
      <c r="AN285" s="293">
        <f>1000*ImportsOtherPanels!AO$14</f>
        <v>2.6822189999999999</v>
      </c>
      <c r="AO285" s="293">
        <f>1000*ImportsOtherPanels!AP$14</f>
        <v>3.5530209999999993</v>
      </c>
      <c r="AP285" s="293">
        <f>1000*ImportsOtherPanels!AQ$14</f>
        <v>3.4410920000000003</v>
      </c>
      <c r="AQ285" s="293">
        <f>1000*ImportsOtherPanels!AR$14</f>
        <v>5.1097900000000003</v>
      </c>
      <c r="AR285" s="293">
        <f>1000*ImportsOtherPanels!AS$14</f>
        <v>2.6295589999999995</v>
      </c>
      <c r="AS285" s="293">
        <f>1000*ImportsOtherPanels!AT$14</f>
        <v>3.9288419999999991</v>
      </c>
      <c r="AT285" s="293">
        <f>1000*ImportsOtherPanels!AU$14</f>
        <v>2.8839420000000002</v>
      </c>
      <c r="AU285" s="293">
        <f>1000*ImportsOtherPanels!AV$14</f>
        <v>3.7757680000000007</v>
      </c>
      <c r="AV285" s="293">
        <f>1000*ImportsOtherPanels!AW$14</f>
        <v>4.4095610000000001</v>
      </c>
      <c r="AW285" s="293">
        <f>1000*ImportsOtherPanels!AX$14</f>
        <v>5.9247400000000017</v>
      </c>
      <c r="AX285" s="293">
        <f>1000*ImportsOtherPanels!AY$14</f>
        <v>7.1847970000000005</v>
      </c>
      <c r="AY285" s="293">
        <f>1000*ImportsOtherPanels!AZ$14</f>
        <v>10.577503111000002</v>
      </c>
      <c r="AZ285" s="293">
        <f>1000*ImportsOtherPanels!BA$14</f>
        <v>8.1021496810000002</v>
      </c>
      <c r="BA285" s="293">
        <f>1000*ImportsOtherPanels!BB$14</f>
        <v>8.5994716500000017</v>
      </c>
      <c r="BB285" s="293">
        <f>1000*ImportsOtherPanels!BC$14</f>
        <v>0</v>
      </c>
      <c r="BC285" s="288">
        <f t="shared" ref="BC285:BD291" si="391">AK285/AK$271</f>
        <v>1.5002753913033205E-2</v>
      </c>
      <c r="BD285" s="288">
        <f t="shared" si="391"/>
        <v>1.4223784944124313E-2</v>
      </c>
      <c r="BE285" s="288">
        <f t="shared" ref="BE285:BE291" si="392">AM285/AM$271</f>
        <v>2.6814119032735704E-2</v>
      </c>
      <c r="BF285" s="288">
        <f t="shared" ref="BF285:BF291" si="393">AN285/AN$271</f>
        <v>2.5327924037691598E-2</v>
      </c>
      <c r="BG285" s="288">
        <f t="shared" ref="BG285:BG291" si="394">AO285/AO$271</f>
        <v>2.958458574422412E-2</v>
      </c>
      <c r="BH285" s="288">
        <f t="shared" ref="BH285:BH291" si="395">AP285/AP$271</f>
        <v>3.237927311820879E-2</v>
      </c>
      <c r="BI285" s="288">
        <f t="shared" ref="BI285:BI291" si="396">AQ285/AQ$271</f>
        <v>4.5237116282855573E-2</v>
      </c>
      <c r="BJ285" s="288">
        <f t="shared" ref="BJ285:BJ291" si="397">AR285/AR$271</f>
        <v>2.6866644834623084E-2</v>
      </c>
      <c r="BK285" s="288">
        <f t="shared" ref="BK285:BK291" si="398">AS285/AS$271</f>
        <v>3.9645319855844657E-2</v>
      </c>
      <c r="BL285" s="288">
        <f t="shared" ref="BL285:BL291" si="399">AT285/AT$271</f>
        <v>2.4615026767203493E-2</v>
      </c>
      <c r="BM285" s="288">
        <f t="shared" ref="BM285:BM291" si="400">AU285/AU$271</f>
        <v>3.7379722782823262E-2</v>
      </c>
      <c r="BN285" s="288">
        <f t="shared" ref="BN285:BN291" si="401">AV285/AV$271</f>
        <v>4.6228700233623909E-2</v>
      </c>
      <c r="BO285" s="288">
        <f t="shared" ref="BO285:BO291" si="402">AW285/AW$271</f>
        <v>4.2202286752014005E-2</v>
      </c>
      <c r="BP285" s="288">
        <f t="shared" ref="BP285:BP291" si="403">AX285/AX$271</f>
        <v>4.4870726937056259E-2</v>
      </c>
      <c r="BQ285" s="288">
        <f t="shared" ref="BQ285:BQ291" si="404">AY285/AY$271</f>
        <v>8.5035960665381688E-2</v>
      </c>
    </row>
    <row r="286" spans="1:69">
      <c r="A286" s="287" t="str">
        <f t="shared" si="390"/>
        <v xml:space="preserve">Australia </v>
      </c>
      <c r="AC286" s="293">
        <f>1000*ImportsOtherPanels!AD$19</f>
        <v>0</v>
      </c>
      <c r="AD286" s="293">
        <f>1000*ImportsOtherPanels!AE$19</f>
        <v>0</v>
      </c>
      <c r="AE286" s="293">
        <f>1000*ImportsOtherPanels!AF$19</f>
        <v>0.98899999999999988</v>
      </c>
      <c r="AF286" s="293">
        <f>1000*ImportsOtherPanels!AG$19</f>
        <v>1.093</v>
      </c>
      <c r="AG286" s="293">
        <f>1000*ImportsOtherPanels!AH$19</f>
        <v>1.2959999999999998</v>
      </c>
      <c r="AH286" s="293">
        <f>1000*ImportsOtherPanels!AI$19</f>
        <v>1.5670015121296026</v>
      </c>
      <c r="AI286" s="293">
        <f>1000*ImportsOtherPanels!AJ$19</f>
        <v>1.0437055624893277</v>
      </c>
      <c r="AJ286" s="293">
        <f>1000*ImportsOtherPanels!AK$19</f>
        <v>1.1104352930332739</v>
      </c>
      <c r="AK286" s="293">
        <f>1000*ImportsOtherPanels!AL$19</f>
        <v>1.1352637796871299</v>
      </c>
      <c r="AL286" s="293">
        <f>1000*ImportsOtherPanels!AM$19</f>
        <v>2.9149406850333071</v>
      </c>
      <c r="AM286" s="293">
        <f>1000*ImportsOtherPanels!AN$19</f>
        <v>1.1877153295211245</v>
      </c>
      <c r="AN286" s="293">
        <f>1000*ImportsOtherPanels!AO$19</f>
        <v>0.58346699999999996</v>
      </c>
      <c r="AO286" s="293">
        <f>1000*ImportsOtherPanels!AP$19</f>
        <v>0.36532200000000004</v>
      </c>
      <c r="AP286" s="293">
        <f>1000*ImportsOtherPanels!AQ$19</f>
        <v>0.19636299999999998</v>
      </c>
      <c r="AQ286" s="293">
        <f>1000*ImportsOtherPanels!AR$19</f>
        <v>0.44084099999999998</v>
      </c>
      <c r="AR286" s="293">
        <f>1000*ImportsOtherPanels!AS$19</f>
        <v>0.34159</v>
      </c>
      <c r="AS286" s="293">
        <f>1000*ImportsOtherPanels!AT$19</f>
        <v>0.43277299999999996</v>
      </c>
      <c r="AT286" s="293">
        <f>1000*ImportsOtherPanels!AU$19</f>
        <v>0.39496500000000001</v>
      </c>
      <c r="AU286" s="293">
        <f>1000*ImportsOtherPanels!AV$19</f>
        <v>0.20203299999999999</v>
      </c>
      <c r="AV286" s="293">
        <f>1000*ImportsOtherPanels!AW$19</f>
        <v>0.17572699999999999</v>
      </c>
      <c r="AW286" s="293">
        <f>1000*ImportsOtherPanels!AX$19</f>
        <v>0.15284</v>
      </c>
      <c r="AX286" s="293">
        <f>1000*ImportsOtherPanels!AY$19</f>
        <v>4.1506000000000008E-2</v>
      </c>
      <c r="AY286" s="293">
        <f>1000*ImportsOtherPanels!AZ$19</f>
        <v>8.4844789999999996E-3</v>
      </c>
      <c r="AZ286" s="293">
        <f>1000*ImportsOtherPanels!BA$19</f>
        <v>9.1287950000000003E-3</v>
      </c>
      <c r="BA286" s="293">
        <f>1000*ImportsOtherPanels!BB$19</f>
        <v>0</v>
      </c>
      <c r="BB286" s="293">
        <f>1000*ImportsOtherPanels!BC$19</f>
        <v>0</v>
      </c>
      <c r="BC286" s="288">
        <f t="shared" si="391"/>
        <v>1.3302764945571872E-2</v>
      </c>
      <c r="BD286" s="288">
        <f t="shared" si="391"/>
        <v>3.7207618001269913E-2</v>
      </c>
      <c r="BE286" s="288">
        <f t="shared" si="392"/>
        <v>1.0895172221807352E-2</v>
      </c>
      <c r="BF286" s="288">
        <f t="shared" si="393"/>
        <v>5.5096201520083944E-3</v>
      </c>
      <c r="BG286" s="288">
        <f t="shared" si="394"/>
        <v>3.0418902768239893E-3</v>
      </c>
      <c r="BH286" s="288">
        <f t="shared" si="395"/>
        <v>1.847695791716941E-3</v>
      </c>
      <c r="BI286" s="288">
        <f t="shared" si="396"/>
        <v>3.9027779183196045E-3</v>
      </c>
      <c r="BJ286" s="288">
        <f t="shared" si="397"/>
        <v>3.4900822567810424E-3</v>
      </c>
      <c r="BK286" s="288">
        <f t="shared" si="398"/>
        <v>4.3670435232502254E-3</v>
      </c>
      <c r="BL286" s="288">
        <f t="shared" si="399"/>
        <v>3.3711059539715178E-3</v>
      </c>
      <c r="BM286" s="288">
        <f t="shared" si="400"/>
        <v>2.0001063447177185E-3</v>
      </c>
      <c r="BN286" s="288">
        <f t="shared" si="401"/>
        <v>1.8422765454325335E-3</v>
      </c>
      <c r="BO286" s="288">
        <f t="shared" si="402"/>
        <v>1.0886887031629775E-3</v>
      </c>
      <c r="BP286" s="288">
        <f t="shared" si="403"/>
        <v>2.5921461556247969E-4</v>
      </c>
      <c r="BQ286" s="288">
        <f t="shared" si="404"/>
        <v>6.8209464458578379E-5</v>
      </c>
    </row>
    <row r="287" spans="1:69">
      <c r="A287" s="287" t="str">
        <f t="shared" si="390"/>
        <v xml:space="preserve">China </v>
      </c>
      <c r="AC287" s="293">
        <f>1000*ImportsOtherPanels!AD$10</f>
        <v>1.4139999999999999</v>
      </c>
      <c r="AD287" s="293">
        <f>1000*ImportsOtherPanels!AE$10</f>
        <v>0.97699999999999998</v>
      </c>
      <c r="AE287" s="293">
        <f>1000*ImportsOtherPanels!AF$10</f>
        <v>0.7649999999999999</v>
      </c>
      <c r="AF287" s="293">
        <f>1000*ImportsOtherPanels!AG$10</f>
        <v>0.56700000000000006</v>
      </c>
      <c r="AG287" s="293">
        <f>1000*ImportsOtherPanels!AH$10</f>
        <v>1.2270000000000001</v>
      </c>
      <c r="AH287" s="293">
        <f>1000*ImportsOtherPanels!AI$10</f>
        <v>2.1100410510620988</v>
      </c>
      <c r="AI287" s="293">
        <f>1000*ImportsOtherPanels!AJ$10</f>
        <v>1.9637990187880778</v>
      </c>
      <c r="AJ287" s="293">
        <f>1000*ImportsOtherPanels!AK$10</f>
        <v>3.8781823738581624</v>
      </c>
      <c r="AK287" s="293">
        <f>1000*ImportsOtherPanels!AL$10</f>
        <v>2.950889256615195</v>
      </c>
      <c r="AL287" s="293">
        <f>1000*ImportsOtherPanels!AM$10</f>
        <v>3.9006069696888721</v>
      </c>
      <c r="AM287" s="293">
        <f>1000*ImportsOtherPanels!AN$10</f>
        <v>7.2609178180666438</v>
      </c>
      <c r="AN287" s="293">
        <f>1000*ImportsOtherPanels!AO$10</f>
        <v>10.725140999999999</v>
      </c>
      <c r="AO287" s="293">
        <f>1000*ImportsOtherPanels!AP$10</f>
        <v>14.53058</v>
      </c>
      <c r="AP287" s="293">
        <f>1000*ImportsOtherPanels!AQ$10</f>
        <v>14.318657999999999</v>
      </c>
      <c r="AQ287" s="293">
        <f>1000*ImportsOtherPanels!AR$10</f>
        <v>10.115222000000001</v>
      </c>
      <c r="AR287" s="293">
        <f>1000*ImportsOtherPanels!AS$10</f>
        <v>11.083419000000001</v>
      </c>
      <c r="AS287" s="293">
        <f>1000*ImportsOtherPanels!AT$10</f>
        <v>11.548009</v>
      </c>
      <c r="AT287" s="293">
        <f>1000*ImportsOtherPanels!AU$10</f>
        <v>16.221624999999996</v>
      </c>
      <c r="AU287" s="293">
        <f>1000*ImportsOtherPanels!AV$10</f>
        <v>15.990074</v>
      </c>
      <c r="AV287" s="293">
        <f>1000*ImportsOtherPanels!AW$10</f>
        <v>13.984694999999999</v>
      </c>
      <c r="AW287" s="293">
        <f>1000*ImportsOtherPanels!AX$10</f>
        <v>16.153912999999999</v>
      </c>
      <c r="AX287" s="293">
        <f>1000*ImportsOtherPanels!AY$10</f>
        <v>12.744551</v>
      </c>
      <c r="AY287" s="293">
        <f>1000*ImportsOtherPanels!AZ$10</f>
        <v>13.08912003</v>
      </c>
      <c r="AZ287" s="293">
        <f>1000*ImportsOtherPanels!BA$10</f>
        <v>16.014545488</v>
      </c>
      <c r="BA287" s="293">
        <f>1000*ImportsOtherPanels!BB$10</f>
        <v>17.327346062</v>
      </c>
      <c r="BB287" s="293">
        <f>1000*ImportsOtherPanels!BC$10</f>
        <v>0</v>
      </c>
      <c r="BC287" s="288">
        <f t="shared" si="391"/>
        <v>3.4577854824174553E-2</v>
      </c>
      <c r="BD287" s="288">
        <f t="shared" si="391"/>
        <v>4.978910714940199E-2</v>
      </c>
      <c r="BE287" s="288">
        <f t="shared" si="392"/>
        <v>6.660598558420705E-2</v>
      </c>
      <c r="BF287" s="288">
        <f t="shared" si="393"/>
        <v>0.10127642692171358</v>
      </c>
      <c r="BG287" s="288">
        <f t="shared" si="394"/>
        <v>0.12099033186781283</v>
      </c>
      <c r="BH287" s="288">
        <f t="shared" si="395"/>
        <v>0.13473273544218672</v>
      </c>
      <c r="BI287" s="288">
        <f t="shared" si="396"/>
        <v>8.9550348221922801E-2</v>
      </c>
      <c r="BJ287" s="288">
        <f t="shared" si="397"/>
        <v>0.11324114873494508</v>
      </c>
      <c r="BK287" s="288">
        <f t="shared" si="398"/>
        <v>0.11652912244961058</v>
      </c>
      <c r="BL287" s="288">
        <f t="shared" si="399"/>
        <v>0.13845484187356655</v>
      </c>
      <c r="BM287" s="288">
        <f t="shared" si="400"/>
        <v>0.1583001215638328</v>
      </c>
      <c r="BN287" s="288">
        <f t="shared" si="401"/>
        <v>0.14661193552230234</v>
      </c>
      <c r="BO287" s="288">
        <f t="shared" si="402"/>
        <v>0.11506531402105183</v>
      </c>
      <c r="BP287" s="288">
        <f t="shared" si="403"/>
        <v>7.9592682696029857E-2</v>
      </c>
      <c r="BQ287" s="288">
        <f t="shared" si="404"/>
        <v>0.10522765952751506</v>
      </c>
    </row>
    <row r="288" spans="1:69">
      <c r="A288" s="287" t="str">
        <f t="shared" si="390"/>
        <v xml:space="preserve">Indonesia </v>
      </c>
      <c r="AC288" s="293">
        <f>1000*ImportsOtherPanels!AD$11</f>
        <v>4.7560000000000011</v>
      </c>
      <c r="AD288" s="293">
        <f>1000*ImportsOtherPanels!AE$11</f>
        <v>3.4649999999999999</v>
      </c>
      <c r="AE288" s="293">
        <f>1000*ImportsOtherPanels!AF$11</f>
        <v>2.2999999999999998</v>
      </c>
      <c r="AF288" s="293">
        <f>1000*ImportsOtherPanels!AG$11</f>
        <v>2.4009999999999998</v>
      </c>
      <c r="AG288" s="293">
        <f>1000*ImportsOtherPanels!AH$11</f>
        <v>1.9350000000000001</v>
      </c>
      <c r="AH288" s="293">
        <f>1000*ImportsOtherPanels!AI$11</f>
        <v>1.758349191037067</v>
      </c>
      <c r="AI288" s="293">
        <f>1000*ImportsOtherPanels!AJ$11</f>
        <v>0.88835748222499544</v>
      </c>
      <c r="AJ288" s="293">
        <f>1000*ImportsOtherPanels!AK$11</f>
        <v>2.8745151040327546</v>
      </c>
      <c r="AK288" s="293">
        <f>1000*ImportsOtherPanels!AL$11</f>
        <v>6.1201115655149669</v>
      </c>
      <c r="AL288" s="293">
        <f>1000*ImportsOtherPanels!AM$11</f>
        <v>1.7471956941114883</v>
      </c>
      <c r="AM288" s="293">
        <f>1000*ImportsOtherPanels!AN$11</f>
        <v>0.81790578988962415</v>
      </c>
      <c r="AN288" s="293">
        <f>1000*ImportsOtherPanels!AO$11</f>
        <v>2.0876059999999996</v>
      </c>
      <c r="AO288" s="293">
        <f>1000*ImportsOtherPanels!AP$11</f>
        <v>6.9483949999999997</v>
      </c>
      <c r="AP288" s="293">
        <f>1000*ImportsOtherPanels!AQ$11</f>
        <v>8.8270320000000009</v>
      </c>
      <c r="AQ288" s="293">
        <f>1000*ImportsOtherPanels!AR$11</f>
        <v>9.8829729999999998</v>
      </c>
      <c r="AR288" s="293">
        <f>1000*ImportsOtherPanels!AS$11</f>
        <v>7.1520710000000003</v>
      </c>
      <c r="AS288" s="293">
        <f>1000*ImportsOtherPanels!AT$11</f>
        <v>4.4351950000000002</v>
      </c>
      <c r="AT288" s="293">
        <f>1000*ImportsOtherPanels!AU$11</f>
        <v>5.8063889999999994</v>
      </c>
      <c r="AU288" s="293">
        <f>1000*ImportsOtherPanels!AV$11</f>
        <v>6.5222639999999998</v>
      </c>
      <c r="AV288" s="293">
        <f>1000*ImportsOtherPanels!AW$11</f>
        <v>4.0035169999999995</v>
      </c>
      <c r="AW288" s="293">
        <f>1000*ImportsOtherPanels!AX$11</f>
        <v>2.8503859999999999</v>
      </c>
      <c r="AX288" s="293">
        <f>1000*ImportsOtherPanels!AY$11</f>
        <v>2.0392500000000005</v>
      </c>
      <c r="AY288" s="293">
        <f>1000*ImportsOtherPanels!AZ$11</f>
        <v>4.7137259360000003</v>
      </c>
      <c r="AZ288" s="293">
        <f>1000*ImportsOtherPanels!BA$11</f>
        <v>5.1322058300000002</v>
      </c>
      <c r="BA288" s="293">
        <f>1000*ImportsOtherPanels!BB$11</f>
        <v>5.3586108870000011</v>
      </c>
      <c r="BB288" s="293">
        <f>1000*ImportsOtherPanels!BC$11</f>
        <v>0</v>
      </c>
      <c r="BC288" s="288">
        <f t="shared" si="391"/>
        <v>7.1714087116527839E-2</v>
      </c>
      <c r="BD288" s="288">
        <f t="shared" si="391"/>
        <v>2.2301994100171914E-2</v>
      </c>
      <c r="BE288" s="288">
        <f t="shared" si="392"/>
        <v>7.502828515022833E-3</v>
      </c>
      <c r="BF288" s="288">
        <f t="shared" si="393"/>
        <v>1.9713053329586137E-2</v>
      </c>
      <c r="BG288" s="288">
        <f t="shared" si="394"/>
        <v>5.7856507930079272E-2</v>
      </c>
      <c r="BH288" s="288">
        <f t="shared" si="395"/>
        <v>8.3058773189199478E-2</v>
      </c>
      <c r="BI288" s="288">
        <f t="shared" si="396"/>
        <v>8.7494241215651122E-2</v>
      </c>
      <c r="BJ288" s="288">
        <f t="shared" si="397"/>
        <v>7.3073907597816817E-2</v>
      </c>
      <c r="BK288" s="288">
        <f t="shared" si="398"/>
        <v>4.4754847458371452E-2</v>
      </c>
      <c r="BL288" s="288">
        <f t="shared" si="399"/>
        <v>4.9558701477282099E-2</v>
      </c>
      <c r="BM288" s="288">
        <f t="shared" si="400"/>
        <v>6.4569756467131437E-2</v>
      </c>
      <c r="BN288" s="288">
        <f t="shared" si="401"/>
        <v>4.1971839662319509E-2</v>
      </c>
      <c r="BO288" s="288">
        <f t="shared" si="402"/>
        <v>2.0303474469078164E-2</v>
      </c>
      <c r="BP288" s="288">
        <f t="shared" si="403"/>
        <v>1.2735590150479127E-2</v>
      </c>
      <c r="BQ288" s="288">
        <f t="shared" si="404"/>
        <v>3.7895163827863933E-2</v>
      </c>
    </row>
    <row r="289" spans="1:69">
      <c r="A289" s="287" t="str">
        <f t="shared" si="390"/>
        <v xml:space="preserve">New Zealand </v>
      </c>
      <c r="AC289" s="293">
        <f>1000*ImportsOtherPanels!AD$20</f>
        <v>1.431</v>
      </c>
      <c r="AD289" s="293">
        <f>1000*ImportsOtherPanels!AE$20</f>
        <v>0.76400000000000001</v>
      </c>
      <c r="AE289" s="293">
        <f>1000*ImportsOtherPanels!AF$20</f>
        <v>1.7030000000000001</v>
      </c>
      <c r="AF289" s="293">
        <f>1000*ImportsOtherPanels!AG$20</f>
        <v>1.153</v>
      </c>
      <c r="AG289" s="293">
        <f>1000*ImportsOtherPanels!AH$20</f>
        <v>1.0760000000000001</v>
      </c>
      <c r="AH289" s="293">
        <f>1000*ImportsOtherPanels!AI$20</f>
        <v>1.5684289695162417</v>
      </c>
      <c r="AI289" s="293">
        <f>1000*ImportsOtherPanels!AJ$20</f>
        <v>1.2291870939122258</v>
      </c>
      <c r="AJ289" s="293">
        <f>1000*ImportsOtherPanels!AK$20</f>
        <v>1.2824969801636774</v>
      </c>
      <c r="AK289" s="293">
        <f>1000*ImportsOtherPanels!AL$20</f>
        <v>2.1370542520842228</v>
      </c>
      <c r="AL289" s="293">
        <f>1000*ImportsOtherPanels!AM$20</f>
        <v>3.3673259688024531</v>
      </c>
      <c r="AM289" s="293">
        <f>1000*ImportsOtherPanels!AN$20</f>
        <v>5.4580237271977801</v>
      </c>
      <c r="AN289" s="293">
        <f>1000*ImportsOtherPanels!AO$20</f>
        <v>5.0585050000000003</v>
      </c>
      <c r="AO289" s="293">
        <f>1000*ImportsOtherPanels!AP$20</f>
        <v>4.8317160000000001</v>
      </c>
      <c r="AP289" s="293">
        <f>1000*ImportsOtherPanels!AQ$20</f>
        <v>4.8971260000000001</v>
      </c>
      <c r="AQ289" s="293">
        <f>1000*ImportsOtherPanels!AR$20</f>
        <v>5.0960220000000005</v>
      </c>
      <c r="AR289" s="293">
        <f>1000*ImportsOtherPanels!AS$20</f>
        <v>5.0418529999999997</v>
      </c>
      <c r="AS289" s="293">
        <f>1000*ImportsOtherPanels!AT$20</f>
        <v>3.3623439999999998</v>
      </c>
      <c r="AT289" s="293">
        <f>1000*ImportsOtherPanels!AU$20</f>
        <v>1.8788750000000001</v>
      </c>
      <c r="AU289" s="293">
        <f>1000*ImportsOtherPanels!AV$20</f>
        <v>2.0053700000000001</v>
      </c>
      <c r="AV289" s="293">
        <f>1000*ImportsOtherPanels!AW$20</f>
        <v>2.1744349999999999</v>
      </c>
      <c r="AW289" s="293">
        <f>1000*ImportsOtherPanels!AX$20</f>
        <v>1.9190459999999998</v>
      </c>
      <c r="AX289" s="293">
        <f>1000*ImportsOtherPanels!AY$20</f>
        <v>2.041766</v>
      </c>
      <c r="AY289" s="293">
        <f>1000*ImportsOtherPanels!AZ$20</f>
        <v>1.806243367</v>
      </c>
      <c r="AZ289" s="293">
        <f>1000*ImportsOtherPanels!BA$20</f>
        <v>0.76191926999999982</v>
      </c>
      <c r="BA289" s="293">
        <f>1000*ImportsOtherPanels!BB$20</f>
        <v>1.0738831639999997</v>
      </c>
      <c r="BB289" s="293">
        <f>1000*ImportsOtherPanels!BC$20</f>
        <v>0</v>
      </c>
      <c r="BC289" s="288">
        <f t="shared" si="391"/>
        <v>2.5041519777232794E-2</v>
      </c>
      <c r="BD289" s="288">
        <f t="shared" si="391"/>
        <v>4.2982067860336648E-2</v>
      </c>
      <c r="BE289" s="288">
        <f t="shared" si="392"/>
        <v>5.0067644174052087E-2</v>
      </c>
      <c r="BF289" s="288">
        <f t="shared" si="393"/>
        <v>4.7766953550132614E-2</v>
      </c>
      <c r="BG289" s="288">
        <f t="shared" si="394"/>
        <v>4.0231767921928868E-2</v>
      </c>
      <c r="BH289" s="288">
        <f t="shared" si="395"/>
        <v>4.607995957338E-2</v>
      </c>
      <c r="BI289" s="288">
        <f t="shared" si="396"/>
        <v>4.5115227787050002E-2</v>
      </c>
      <c r="BJ289" s="288">
        <f t="shared" si="397"/>
        <v>5.1513456765708211E-2</v>
      </c>
      <c r="BK289" s="288">
        <f t="shared" si="398"/>
        <v>3.392887862260182E-2</v>
      </c>
      <c r="BL289" s="288">
        <f t="shared" si="399"/>
        <v>1.6036577163212527E-2</v>
      </c>
      <c r="BM289" s="288">
        <f t="shared" si="400"/>
        <v>1.9852960954431068E-2</v>
      </c>
      <c r="BN289" s="288">
        <f t="shared" si="401"/>
        <v>2.2796215721360924E-2</v>
      </c>
      <c r="BO289" s="288">
        <f t="shared" si="402"/>
        <v>1.3669482472193791E-2</v>
      </c>
      <c r="BP289" s="288">
        <f t="shared" si="403"/>
        <v>1.2751303155171343E-2</v>
      </c>
      <c r="BQ289" s="288">
        <f t="shared" si="404"/>
        <v>1.4520973267177566E-2</v>
      </c>
    </row>
    <row r="290" spans="1:69">
      <c r="A290" s="287" t="str">
        <f t="shared" si="390"/>
        <v xml:space="preserve">Thailand </v>
      </c>
      <c r="AC290" s="293">
        <f>1000*ImportsOtherPanels!AD$12</f>
        <v>10.692</v>
      </c>
      <c r="AD290" s="293">
        <f>1000*ImportsOtherPanels!AE$12</f>
        <v>9.052999999999999</v>
      </c>
      <c r="AE290" s="293">
        <f>1000*ImportsOtherPanels!AF$12</f>
        <v>7.8819999999999997</v>
      </c>
      <c r="AF290" s="293">
        <f>1000*ImportsOtherPanels!AG$12</f>
        <v>12.786000000000001</v>
      </c>
      <c r="AG290" s="293">
        <f>1000*ImportsOtherPanels!AH$12</f>
        <v>26.976999999999997</v>
      </c>
      <c r="AH290" s="293">
        <f>1000*ImportsOtherPanels!AI$12</f>
        <v>31.935339912299991</v>
      </c>
      <c r="AI290" s="293">
        <f>1000*ImportsOtherPanels!AJ$12</f>
        <v>37.099988733842295</v>
      </c>
      <c r="AJ290" s="293">
        <f>1000*ImportsOtherPanels!AK$12</f>
        <v>55.817161111299775</v>
      </c>
      <c r="AK290" s="293">
        <f>1000*ImportsOtherPanels!AL$12</f>
        <v>69.087582532010757</v>
      </c>
      <c r="AL290" s="293">
        <f>1000*ImportsOtherPanels!AM$12</f>
        <v>61.502627695702252</v>
      </c>
      <c r="AM290" s="293">
        <f>1000*ImportsOtherPanels!AN$12</f>
        <v>88.445966671376311</v>
      </c>
      <c r="AN290" s="293">
        <f>1000*ImportsOtherPanels!AO$12</f>
        <v>82.581531999999996</v>
      </c>
      <c r="AO290" s="293">
        <f>1000*ImportsOtherPanels!AP$12</f>
        <v>87.507645999999994</v>
      </c>
      <c r="AP290" s="293">
        <f>1000*ImportsOtherPanels!AQ$12</f>
        <v>71.660091999999992</v>
      </c>
      <c r="AQ290" s="293">
        <f>1000*ImportsOtherPanels!AR$12</f>
        <v>77.068368000000007</v>
      </c>
      <c r="AR290" s="293">
        <f>1000*ImportsOtherPanels!AS$12</f>
        <v>68.547370000000001</v>
      </c>
      <c r="AS290" s="293">
        <f>1000*ImportsOtherPanels!AT$12</f>
        <v>70.818518999999995</v>
      </c>
      <c r="AT290" s="293">
        <f>1000*ImportsOtherPanels!AU$12</f>
        <v>85.634649999999993</v>
      </c>
      <c r="AU290" s="293">
        <f>1000*ImportsOtherPanels!AV$12</f>
        <v>68.755490000000009</v>
      </c>
      <c r="AV290" s="293">
        <f>1000*ImportsOtherPanels!AW$12</f>
        <v>66.950575000000001</v>
      </c>
      <c r="AW290" s="293">
        <f>1000*ImportsOtherPanels!AX$12</f>
        <v>109.79354799999999</v>
      </c>
      <c r="AX290" s="293">
        <f>1000*ImportsOtherPanels!AY$12</f>
        <v>132.38493999999997</v>
      </c>
      <c r="AY290" s="293">
        <f>1000*ImportsOtherPanels!AZ$12</f>
        <v>90.067158282999983</v>
      </c>
      <c r="AZ290" s="293">
        <f>1000*ImportsOtherPanels!BA$12</f>
        <v>105.254719909</v>
      </c>
      <c r="BA290" s="293">
        <f>1000*ImportsOtherPanels!BB$12</f>
        <v>148.72663118000003</v>
      </c>
      <c r="BB290" s="293">
        <f>1000*ImportsOtherPanels!BC$12</f>
        <v>0</v>
      </c>
      <c r="BC290" s="288">
        <f t="shared" si="391"/>
        <v>0.8095527114715324</v>
      </c>
      <c r="BD290" s="288">
        <f t="shared" si="391"/>
        <v>0.78504728728291939</v>
      </c>
      <c r="BE290" s="288">
        <f t="shared" si="392"/>
        <v>0.8113341768497726</v>
      </c>
      <c r="BF290" s="288">
        <f t="shared" si="393"/>
        <v>0.77980909441481017</v>
      </c>
      <c r="BG290" s="288">
        <f t="shared" si="394"/>
        <v>0.72864119192152577</v>
      </c>
      <c r="BH290" s="288">
        <f t="shared" si="395"/>
        <v>0.67429225680219196</v>
      </c>
      <c r="BI290" s="288">
        <f t="shared" si="396"/>
        <v>0.6822884550922651</v>
      </c>
      <c r="BJ290" s="288">
        <f t="shared" si="397"/>
        <v>0.70035996307270443</v>
      </c>
      <c r="BK290" s="288">
        <f t="shared" si="398"/>
        <v>0.71461841363745671</v>
      </c>
      <c r="BL290" s="288">
        <f t="shared" si="399"/>
        <v>0.73090901340945913</v>
      </c>
      <c r="BM290" s="288">
        <f t="shared" si="400"/>
        <v>0.68067242372867642</v>
      </c>
      <c r="BN290" s="288">
        <f t="shared" si="401"/>
        <v>0.70189256076597084</v>
      </c>
      <c r="BO290" s="288">
        <f t="shared" si="402"/>
        <v>0.7820661828564649</v>
      </c>
      <c r="BP290" s="288">
        <f t="shared" si="403"/>
        <v>0.82677471518242962</v>
      </c>
      <c r="BQ290" s="288">
        <f t="shared" si="404"/>
        <v>0.72407894837024656</v>
      </c>
    </row>
    <row r="291" spans="1:69">
      <c r="A291" s="287" t="str">
        <f t="shared" si="390"/>
        <v>Others</v>
      </c>
      <c r="AC291" s="293">
        <f t="shared" ref="AC291:BB291" si="405">AC271-SUM(AC284:AC290)</f>
        <v>0</v>
      </c>
      <c r="AD291" s="293">
        <f t="shared" si="405"/>
        <v>6.6000000000006054E-2</v>
      </c>
      <c r="AE291" s="293">
        <f t="shared" si="405"/>
        <v>1.397000000000002</v>
      </c>
      <c r="AF291" s="293">
        <f t="shared" si="405"/>
        <v>1.3509999999999955</v>
      </c>
      <c r="AG291" s="293">
        <f t="shared" si="405"/>
        <v>2.7690000000000055</v>
      </c>
      <c r="AH291" s="293">
        <f t="shared" si="405"/>
        <v>1.3347151686490974</v>
      </c>
      <c r="AI291" s="293">
        <f t="shared" si="405"/>
        <v>2.5630440982056797</v>
      </c>
      <c r="AJ291" s="293">
        <f t="shared" si="405"/>
        <v>1.9230192541853199</v>
      </c>
      <c r="AK291" s="293">
        <f t="shared" si="405"/>
        <v>2.6291944775670544</v>
      </c>
      <c r="AL291" s="293">
        <f t="shared" si="405"/>
        <v>3.7955521991331693</v>
      </c>
      <c r="AM291" s="293">
        <f t="shared" si="405"/>
        <v>2.9193759694195336</v>
      </c>
      <c r="AN291" s="293">
        <f t="shared" si="405"/>
        <v>2.181207999999998</v>
      </c>
      <c r="AO291" s="293">
        <f t="shared" si="405"/>
        <v>2.360354000000001</v>
      </c>
      <c r="AP291" s="293">
        <f t="shared" si="405"/>
        <v>2.9341659999999905</v>
      </c>
      <c r="AQ291" s="293">
        <f t="shared" si="405"/>
        <v>5.2424809999999837</v>
      </c>
      <c r="AR291" s="293">
        <f t="shared" si="405"/>
        <v>3.0786219999999958</v>
      </c>
      <c r="AS291" s="293">
        <f t="shared" si="405"/>
        <v>4.5740860000000083</v>
      </c>
      <c r="AT291" s="293">
        <f t="shared" si="405"/>
        <v>4.3414010000000047</v>
      </c>
      <c r="AU291" s="293">
        <f t="shared" si="405"/>
        <v>3.760130000000018</v>
      </c>
      <c r="AV291" s="293">
        <f t="shared" si="405"/>
        <v>3.6872779999999921</v>
      </c>
      <c r="AW291" s="293">
        <f t="shared" ref="AW291:AX291" si="406">AW271-SUM(AW284:AW290)</f>
        <v>3.5946020000000374</v>
      </c>
      <c r="AX291" s="293">
        <f t="shared" si="406"/>
        <v>3.6853340000000117</v>
      </c>
      <c r="AY291" s="293">
        <f>AY271-SUM(AY284:AY290)</f>
        <v>4.1263532009999864</v>
      </c>
      <c r="AZ291" s="293">
        <f t="shared" si="405"/>
        <v>4.9911492450000026</v>
      </c>
      <c r="BA291" s="293">
        <f t="shared" si="405"/>
        <v>5.7087833339999747</v>
      </c>
      <c r="BB291" s="293">
        <f t="shared" si="405"/>
        <v>0</v>
      </c>
      <c r="BC291" s="288">
        <f t="shared" si="391"/>
        <v>3.0808307951927405E-2</v>
      </c>
      <c r="BD291" s="288">
        <f t="shared" si="391"/>
        <v>4.844814066177585E-2</v>
      </c>
      <c r="BE291" s="288">
        <f t="shared" si="392"/>
        <v>2.6780073622402374E-2</v>
      </c>
      <c r="BF291" s="288">
        <f t="shared" si="393"/>
        <v>2.0596927594057447E-2</v>
      </c>
      <c r="BG291" s="288">
        <f t="shared" si="394"/>
        <v>1.9653724337605216E-2</v>
      </c>
      <c r="BH291" s="288">
        <f t="shared" si="395"/>
        <v>2.7609306083116028E-2</v>
      </c>
      <c r="BI291" s="288">
        <f t="shared" si="396"/>
        <v>4.6411833481935699E-2</v>
      </c>
      <c r="BJ291" s="288">
        <f t="shared" si="397"/>
        <v>3.1454796737421326E-2</v>
      </c>
      <c r="BK291" s="288">
        <f t="shared" si="398"/>
        <v>4.6156374452864593E-2</v>
      </c>
      <c r="BL291" s="288">
        <f t="shared" si="399"/>
        <v>3.7054733355304695E-2</v>
      </c>
      <c r="BM291" s="288">
        <f t="shared" si="400"/>
        <v>3.7224908158387353E-2</v>
      </c>
      <c r="BN291" s="288">
        <f t="shared" si="401"/>
        <v>3.8656471548990004E-2</v>
      </c>
      <c r="BO291" s="288">
        <f t="shared" si="402"/>
        <v>2.5604570726034323E-2</v>
      </c>
      <c r="BP291" s="288">
        <f t="shared" si="403"/>
        <v>2.3015767263271293E-2</v>
      </c>
      <c r="BQ291" s="288">
        <f t="shared" si="404"/>
        <v>3.3173084877356609E-2</v>
      </c>
    </row>
    <row r="292" spans="1:69">
      <c r="AC292" s="293"/>
      <c r="AD292" s="293"/>
      <c r="AE292" s="293"/>
      <c r="AF292" s="293"/>
      <c r="AG292" s="293"/>
      <c r="AH292" s="293"/>
      <c r="AI292" s="293"/>
      <c r="AJ292" s="293"/>
      <c r="AK292" s="293"/>
      <c r="AL292" s="293"/>
      <c r="AM292" s="293"/>
      <c r="AN292" s="293"/>
      <c r="AO292" s="293"/>
      <c r="AP292" s="293"/>
      <c r="AQ292" s="293"/>
      <c r="AR292" s="293"/>
      <c r="AS292" s="293"/>
      <c r="AT292" s="293"/>
      <c r="AU292" s="293"/>
      <c r="AV292" s="293"/>
      <c r="AW292" s="293"/>
      <c r="AX292" s="293"/>
      <c r="AY292" s="293"/>
      <c r="AZ292" s="293"/>
      <c r="BA292" s="293"/>
      <c r="BB292" s="293"/>
    </row>
    <row r="293" spans="1:69" ht="13">
      <c r="A293" s="239" t="s">
        <v>156</v>
      </c>
      <c r="AC293" s="293"/>
      <c r="AD293" s="293"/>
      <c r="AE293" s="293"/>
      <c r="AF293" s="293"/>
      <c r="AG293" s="293"/>
      <c r="AH293" s="293"/>
      <c r="AI293" s="293"/>
      <c r="AJ293" s="293"/>
      <c r="AK293" s="293"/>
      <c r="AL293" s="293"/>
      <c r="AM293" s="293"/>
      <c r="AN293" s="293"/>
      <c r="AO293" s="293"/>
      <c r="AP293" s="293"/>
      <c r="AQ293" s="293"/>
      <c r="AR293" s="293"/>
      <c r="AS293" s="293"/>
      <c r="AT293" s="293"/>
      <c r="AU293" s="293"/>
      <c r="AV293" s="293"/>
      <c r="AW293" s="293"/>
      <c r="AX293" s="293"/>
      <c r="AY293" s="293"/>
      <c r="AZ293" s="293"/>
      <c r="BA293" s="293"/>
      <c r="BB293" s="293"/>
    </row>
    <row r="294" spans="1:69" ht="13">
      <c r="B294" s="327" t="s">
        <v>234</v>
      </c>
      <c r="C294" s="326"/>
      <c r="D294" s="326"/>
      <c r="E294" s="326"/>
      <c r="F294" s="326"/>
      <c r="G294" s="326"/>
      <c r="H294" s="326"/>
      <c r="I294" s="326"/>
      <c r="J294" s="326"/>
      <c r="K294" s="326"/>
      <c r="L294" s="326"/>
      <c r="M294" s="326"/>
      <c r="N294" s="326"/>
      <c r="O294" s="326"/>
      <c r="P294" s="326"/>
      <c r="Q294" s="326"/>
      <c r="R294" s="326"/>
      <c r="S294" s="326"/>
      <c r="T294" s="326"/>
      <c r="U294" s="326"/>
      <c r="V294" s="326"/>
      <c r="W294" s="326"/>
      <c r="X294" s="326"/>
      <c r="Y294" s="326"/>
      <c r="Z294" s="326"/>
      <c r="AA294" s="326"/>
      <c r="AC294" s="326" t="s">
        <v>68</v>
      </c>
      <c r="AD294" s="326"/>
      <c r="AE294" s="326"/>
      <c r="AF294" s="326"/>
      <c r="AG294" s="326"/>
      <c r="AH294" s="326"/>
      <c r="AI294" s="326"/>
      <c r="AJ294" s="326"/>
      <c r="AK294" s="326"/>
      <c r="AL294" s="326"/>
      <c r="AM294" s="326"/>
      <c r="AN294" s="326"/>
      <c r="AO294" s="326"/>
      <c r="AP294" s="326"/>
      <c r="AQ294" s="326"/>
      <c r="AR294" s="326"/>
      <c r="AS294" s="326"/>
      <c r="AT294" s="326"/>
      <c r="AU294" s="326"/>
      <c r="AV294" s="326"/>
      <c r="AW294" s="326"/>
      <c r="AX294" s="326"/>
      <c r="AY294" s="326"/>
      <c r="AZ294" s="326"/>
      <c r="BA294" s="326"/>
      <c r="BB294" s="326"/>
    </row>
    <row r="295" spans="1:69">
      <c r="A295" s="286" t="s">
        <v>4</v>
      </c>
      <c r="B295" s="290">
        <f>ImportsMouldingsAndJoinery!C$5</f>
        <v>0.14690579999999998</v>
      </c>
      <c r="C295" s="290">
        <f>ImportsMouldingsAndJoinery!D$5</f>
        <v>6.3225387100000002E-2</v>
      </c>
      <c r="D295" s="290">
        <f>ImportsMouldingsAndJoinery!E$5</f>
        <v>0.135273059</v>
      </c>
      <c r="E295" s="290">
        <f>ImportsMouldingsAndJoinery!F$5</f>
        <v>0.12860632349999998</v>
      </c>
      <c r="F295" s="290">
        <f>ImportsMouldingsAndJoinery!G$5</f>
        <v>0.19967019999999999</v>
      </c>
      <c r="G295" s="290">
        <f>ImportsMouldingsAndJoinery!H$5</f>
        <v>0.14378434506554946</v>
      </c>
      <c r="H295" s="290">
        <f>ImportsMouldingsAndJoinery!I$5</f>
        <v>0.22546699973655254</v>
      </c>
      <c r="I295" s="290">
        <f>ImportsMouldingsAndJoinery!J$5</f>
        <v>0.23065285606245767</v>
      </c>
      <c r="J295" s="290">
        <f>ImportsMouldingsAndJoinery!K$5</f>
        <v>0.29344014263095236</v>
      </c>
      <c r="K295" s="290">
        <f>ImportsMouldingsAndJoinery!L$5</f>
        <v>0.13512128334285714</v>
      </c>
      <c r="L295" s="290">
        <f>ImportsMouldingsAndJoinery!M$5</f>
        <v>9.5735666040000014E-2</v>
      </c>
      <c r="M295" s="290">
        <f>ImportsMouldingsAndJoinery!N$5</f>
        <v>8.2115326580000023E-2</v>
      </c>
      <c r="N295" s="290">
        <f>ImportsMouldingsAndJoinery!O$5</f>
        <v>9.6682465740000001E-2</v>
      </c>
      <c r="O295" s="290">
        <f>ImportsMouldingsAndJoinery!P$5</f>
        <v>6.3916346900000004E-2</v>
      </c>
      <c r="P295" s="290">
        <f>ImportsMouldingsAndJoinery!Q$5</f>
        <v>9.1498365979999982E-2</v>
      </c>
      <c r="Q295" s="290">
        <f>ImportsMouldingsAndJoinery!R$5</f>
        <v>9.1451936099999978E-2</v>
      </c>
      <c r="R295" s="290">
        <f>ImportsMouldingsAndJoinery!S$5</f>
        <v>9.7643694400000036E-2</v>
      </c>
      <c r="S295" s="290">
        <f>ImportsMouldingsAndJoinery!T$5</f>
        <v>0.10233915691999997</v>
      </c>
      <c r="T295" s="290">
        <f>ImportsMouldingsAndJoinery!U$5</f>
        <v>0.13407870952000001</v>
      </c>
      <c r="U295" s="290">
        <f>ImportsMouldingsAndJoinery!V$5</f>
        <v>0.11485379569999996</v>
      </c>
      <c r="V295" s="290">
        <f>ImportsMouldingsAndJoinery!W$5</f>
        <v>0.10983327502000001</v>
      </c>
      <c r="W295" s="290">
        <f>ImportsMouldingsAndJoinery!X$5</f>
        <v>0.11322984512000001</v>
      </c>
      <c r="X295" s="290">
        <f>ImportsMouldingsAndJoinery!Y$5</f>
        <v>0.10089985189629996</v>
      </c>
      <c r="Y295" s="290">
        <f>ImportsMouldingsAndJoinery!Z$5</f>
        <v>8.5467179889759978E-2</v>
      </c>
      <c r="Z295" s="290">
        <f>ImportsMouldingsAndJoinery!AA$5</f>
        <v>0.19139547206499993</v>
      </c>
      <c r="AA295" s="290">
        <f>ImportsMouldingsAndJoinery!AB$5</f>
        <v>0</v>
      </c>
      <c r="AB295" s="290"/>
      <c r="AC295" s="293">
        <f>1000*ImportsMouldingsAndJoinery!AD$5</f>
        <v>21.840000000000007</v>
      </c>
      <c r="AD295" s="293">
        <f>1000*ImportsMouldingsAndJoinery!AE$5</f>
        <v>17.150000000000002</v>
      </c>
      <c r="AE295" s="293">
        <f>1000*ImportsMouldingsAndJoinery!AF$5</f>
        <v>19.082999999999998</v>
      </c>
      <c r="AF295" s="293">
        <f>1000*ImportsMouldingsAndJoinery!AG$5</f>
        <v>24.907000000000007</v>
      </c>
      <c r="AG295" s="293">
        <f>1000*ImportsMouldingsAndJoinery!AH$5</f>
        <v>33.027999999999999</v>
      </c>
      <c r="AH295" s="293">
        <f>1000*ImportsMouldingsAndJoinery!AI$5</f>
        <v>30.246230590082604</v>
      </c>
      <c r="AI295" s="293">
        <f>1000*ImportsMouldingsAndJoinery!AJ$5</f>
        <v>45.883242294564241</v>
      </c>
      <c r="AJ295" s="293">
        <f>1000*ImportsMouldingsAndJoinery!AK$5</f>
        <v>61.261065310933994</v>
      </c>
      <c r="AK295" s="293">
        <f>1000*ImportsMouldingsAndJoinery!AL$5</f>
        <v>54.542260342552566</v>
      </c>
      <c r="AL295" s="293">
        <f>1000*ImportsMouldingsAndJoinery!AM$5</f>
        <v>39.095057397423872</v>
      </c>
      <c r="AM295" s="293">
        <f>1000*ImportsMouldingsAndJoinery!AN$5</f>
        <v>59.331576487685354</v>
      </c>
      <c r="AN295" s="293">
        <f>1000*ImportsMouldingsAndJoinery!AO$5</f>
        <v>56.030354999999993</v>
      </c>
      <c r="AO295" s="293">
        <f>1000*ImportsMouldingsAndJoinery!AP$5</f>
        <v>58.975529000000002</v>
      </c>
      <c r="AP295" s="293">
        <f>1000*ImportsMouldingsAndJoinery!AQ$5</f>
        <v>48.730255999999976</v>
      </c>
      <c r="AQ295" s="293">
        <f>1000*ImportsMouldingsAndJoinery!AR$5</f>
        <v>49.375536999999994</v>
      </c>
      <c r="AR295" s="293">
        <f>1000*ImportsMouldingsAndJoinery!AS$5</f>
        <v>47.561699999999995</v>
      </c>
      <c r="AS295" s="293">
        <f>1000*ImportsMouldingsAndJoinery!AT$5</f>
        <v>48.00796399999998</v>
      </c>
      <c r="AT295" s="293">
        <f>1000*ImportsMouldingsAndJoinery!AU$5</f>
        <v>62.677917000000029</v>
      </c>
      <c r="AU295" s="293">
        <f>1000*ImportsMouldingsAndJoinery!AV$5</f>
        <v>75.376639999999981</v>
      </c>
      <c r="AV295" s="293">
        <f>1000*ImportsMouldingsAndJoinery!AW$5</f>
        <v>59.627859999999998</v>
      </c>
      <c r="AW295" s="293">
        <f>1000*ImportsMouldingsAndJoinery!AX$5</f>
        <v>66.344469000000004</v>
      </c>
      <c r="AX295" s="293">
        <f>1000*ImportsMouldingsAndJoinery!AY$5</f>
        <v>70.217918999999981</v>
      </c>
      <c r="AY295" s="293">
        <f>1000*ImportsMouldingsAndJoinery!AZ$5</f>
        <v>62.582012289000012</v>
      </c>
      <c r="AZ295" s="293">
        <f>1000*ImportsMouldingsAndJoinery!BA$5</f>
        <v>48.942853844000005</v>
      </c>
      <c r="BA295" s="293">
        <f>1000*ImportsMouldingsAndJoinery!BB$5</f>
        <v>63.438231273000007</v>
      </c>
      <c r="BB295" s="293">
        <f>1000*ImportsMouldingsAndJoinery!BC$5</f>
        <v>0</v>
      </c>
    </row>
    <row r="296" spans="1:69">
      <c r="B296" s="240">
        <v>2000</v>
      </c>
      <c r="C296" s="240">
        <f>1+B296</f>
        <v>2001</v>
      </c>
      <c r="D296" s="240">
        <f t="shared" ref="D296:AA296" si="407">1+C296</f>
        <v>2002</v>
      </c>
      <c r="E296" s="240">
        <f t="shared" si="407"/>
        <v>2003</v>
      </c>
      <c r="F296" s="240">
        <f t="shared" si="407"/>
        <v>2004</v>
      </c>
      <c r="G296" s="240">
        <f t="shared" si="407"/>
        <v>2005</v>
      </c>
      <c r="H296" s="240">
        <f t="shared" si="407"/>
        <v>2006</v>
      </c>
      <c r="I296" s="240">
        <f t="shared" si="407"/>
        <v>2007</v>
      </c>
      <c r="J296" s="240">
        <f t="shared" si="407"/>
        <v>2008</v>
      </c>
      <c r="K296" s="240">
        <f t="shared" si="407"/>
        <v>2009</v>
      </c>
      <c r="L296" s="240">
        <f t="shared" si="407"/>
        <v>2010</v>
      </c>
      <c r="M296" s="240">
        <f t="shared" si="407"/>
        <v>2011</v>
      </c>
      <c r="N296" s="240">
        <f t="shared" si="407"/>
        <v>2012</v>
      </c>
      <c r="O296" s="240">
        <f t="shared" si="407"/>
        <v>2013</v>
      </c>
      <c r="P296" s="240">
        <f t="shared" si="407"/>
        <v>2014</v>
      </c>
      <c r="Q296" s="240">
        <f t="shared" si="407"/>
        <v>2015</v>
      </c>
      <c r="R296" s="240">
        <f t="shared" si="407"/>
        <v>2016</v>
      </c>
      <c r="S296" s="240">
        <f t="shared" si="407"/>
        <v>2017</v>
      </c>
      <c r="T296" s="240">
        <f t="shared" si="407"/>
        <v>2018</v>
      </c>
      <c r="U296" s="240">
        <f t="shared" si="407"/>
        <v>2019</v>
      </c>
      <c r="V296" s="240">
        <f t="shared" ref="V296" si="408">1+U296</f>
        <v>2020</v>
      </c>
      <c r="W296" s="240">
        <f t="shared" ref="W296" si="409">1+V296</f>
        <v>2021</v>
      </c>
      <c r="X296" s="240">
        <f>1+W296</f>
        <v>2022</v>
      </c>
      <c r="Y296" s="240">
        <f t="shared" si="407"/>
        <v>2023</v>
      </c>
      <c r="Z296" s="240">
        <f t="shared" si="407"/>
        <v>2024</v>
      </c>
      <c r="AA296" s="240">
        <f t="shared" si="407"/>
        <v>2025</v>
      </c>
      <c r="AC296" s="240">
        <v>2000</v>
      </c>
      <c r="AD296" s="240">
        <f t="shared" ref="AD296:BB296" si="410">1+AC296</f>
        <v>2001</v>
      </c>
      <c r="AE296" s="240">
        <f t="shared" si="410"/>
        <v>2002</v>
      </c>
      <c r="AF296" s="240">
        <f t="shared" si="410"/>
        <v>2003</v>
      </c>
      <c r="AG296" s="240">
        <f t="shared" si="410"/>
        <v>2004</v>
      </c>
      <c r="AH296" s="240">
        <f t="shared" si="410"/>
        <v>2005</v>
      </c>
      <c r="AI296" s="240">
        <f t="shared" si="410"/>
        <v>2006</v>
      </c>
      <c r="AJ296" s="240">
        <f t="shared" si="410"/>
        <v>2007</v>
      </c>
      <c r="AK296" s="240">
        <f t="shared" si="410"/>
        <v>2008</v>
      </c>
      <c r="AL296" s="240">
        <f t="shared" si="410"/>
        <v>2009</v>
      </c>
      <c r="AM296" s="240">
        <f t="shared" si="410"/>
        <v>2010</v>
      </c>
      <c r="AN296" s="240">
        <f t="shared" si="410"/>
        <v>2011</v>
      </c>
      <c r="AO296" s="240">
        <f t="shared" si="410"/>
        <v>2012</v>
      </c>
      <c r="AP296" s="240">
        <f t="shared" si="410"/>
        <v>2013</v>
      </c>
      <c r="AQ296" s="240">
        <f t="shared" si="410"/>
        <v>2014</v>
      </c>
      <c r="AR296" s="240">
        <f t="shared" si="410"/>
        <v>2015</v>
      </c>
      <c r="AS296" s="240">
        <f t="shared" si="410"/>
        <v>2016</v>
      </c>
      <c r="AT296" s="240">
        <f t="shared" si="410"/>
        <v>2017</v>
      </c>
      <c r="AU296" s="240">
        <f t="shared" si="410"/>
        <v>2018</v>
      </c>
      <c r="AV296" s="240">
        <f t="shared" si="410"/>
        <v>2019</v>
      </c>
      <c r="AW296" s="240">
        <f t="shared" ref="AW296" si="411">1+AV296</f>
        <v>2020</v>
      </c>
      <c r="AX296" s="240">
        <f t="shared" ref="AX296" si="412">1+AW296</f>
        <v>2021</v>
      </c>
      <c r="AY296" s="240">
        <f>1+AX296</f>
        <v>2022</v>
      </c>
      <c r="AZ296" s="240">
        <f t="shared" si="410"/>
        <v>2023</v>
      </c>
      <c r="BA296" s="240">
        <f t="shared" si="410"/>
        <v>2024</v>
      </c>
      <c r="BB296" s="240">
        <f t="shared" si="410"/>
        <v>2025</v>
      </c>
    </row>
    <row r="297" spans="1:69">
      <c r="A297" s="286" t="s">
        <v>222</v>
      </c>
      <c r="B297" s="292">
        <f>ImportsMouldingsAndJoinery!C$17</f>
        <v>8.1409999999999989E-3</v>
      </c>
      <c r="C297" s="292">
        <f>ImportsMouldingsAndJoinery!D$17</f>
        <v>3.1140999999999997E-4</v>
      </c>
      <c r="D297" s="292">
        <f>ImportsMouldingsAndJoinery!E$17</f>
        <v>1.5686999999999999E-3</v>
      </c>
      <c r="E297" s="292">
        <f>ImportsMouldingsAndJoinery!F$17</f>
        <v>1.9185020000000001E-3</v>
      </c>
      <c r="F297" s="292">
        <f>ImportsMouldingsAndJoinery!G$17</f>
        <v>7.6760000000000001E-4</v>
      </c>
      <c r="G297" s="292">
        <f>ImportsMouldingsAndJoinery!H$17</f>
        <v>1.9342845461419568E-3</v>
      </c>
      <c r="H297" s="292">
        <f>ImportsMouldingsAndJoinery!I$17</f>
        <v>2.2055377027169038E-3</v>
      </c>
      <c r="I297" s="292">
        <f>ImportsMouldingsAndJoinery!J$17</f>
        <v>4.7708345530537129E-3</v>
      </c>
      <c r="J297" s="292">
        <f>ImportsMouldingsAndJoinery!K$17</f>
        <v>5.5311764600000004E-3</v>
      </c>
      <c r="K297" s="292">
        <f>ImportsMouldingsAndJoinery!L$17</f>
        <v>2.3751418000000002E-3</v>
      </c>
      <c r="L297" s="292">
        <f>ImportsMouldingsAndJoinery!M$17</f>
        <v>1.1898102999999998E-3</v>
      </c>
      <c r="M297" s="292">
        <f>ImportsMouldingsAndJoinery!N$17</f>
        <v>1.4531794200000002E-3</v>
      </c>
      <c r="N297" s="292">
        <f>ImportsMouldingsAndJoinery!O$17</f>
        <v>2.1768958399999996E-3</v>
      </c>
      <c r="O297" s="292">
        <f>ImportsMouldingsAndJoinery!P$17</f>
        <v>6.7439133999999993E-4</v>
      </c>
      <c r="P297" s="292">
        <f>ImportsMouldingsAndJoinery!Q$17</f>
        <v>1.1486126399999999E-3</v>
      </c>
      <c r="Q297" s="292">
        <f>ImportsMouldingsAndJoinery!R$17</f>
        <v>1.3764111199999996E-3</v>
      </c>
      <c r="R297" s="292">
        <f>ImportsMouldingsAndJoinery!S$17</f>
        <v>1.9639831400000002E-3</v>
      </c>
      <c r="S297" s="292">
        <f>ImportsMouldingsAndJoinery!T$17</f>
        <v>1.3360109E-3</v>
      </c>
      <c r="T297" s="292">
        <f>ImportsMouldingsAndJoinery!U$17</f>
        <v>2.51129494E-3</v>
      </c>
      <c r="U297" s="292">
        <f>ImportsMouldingsAndJoinery!V$17</f>
        <v>2.7807242399999991E-3</v>
      </c>
      <c r="V297" s="292">
        <f>ImportsMouldingsAndJoinery!W$17</f>
        <v>3.1663599800000001E-3</v>
      </c>
      <c r="W297" s="292">
        <f>ImportsMouldingsAndJoinery!X$17</f>
        <v>2.9907119200000003E-3</v>
      </c>
      <c r="X297" s="292">
        <f>ImportsMouldingsAndJoinery!Y$17</f>
        <v>1.6152019821499997E-3</v>
      </c>
      <c r="Y297" s="292">
        <f>ImportsMouldingsAndJoinery!Z$17</f>
        <v>2.3135898057999996E-4</v>
      </c>
      <c r="Z297" s="292">
        <f>ImportsMouldingsAndJoinery!AA$17</f>
        <v>2.0306974230000002E-3</v>
      </c>
      <c r="AA297" s="292">
        <f>ImportsMouldingsAndJoinery!AB$17</f>
        <v>0</v>
      </c>
      <c r="AB297" s="290"/>
      <c r="AC297" s="293"/>
      <c r="AD297" s="293"/>
      <c r="AE297" s="293"/>
      <c r="AF297" s="293"/>
      <c r="AG297" s="293"/>
      <c r="AH297" s="293"/>
      <c r="AI297" s="293"/>
      <c r="AJ297" s="293"/>
      <c r="AK297" s="293"/>
      <c r="AL297" s="293"/>
      <c r="AM297" s="293"/>
      <c r="AN297" s="293"/>
      <c r="AO297" s="293"/>
      <c r="AP297" s="293"/>
      <c r="AQ297" s="293"/>
      <c r="AR297" s="293"/>
      <c r="AS297" s="293"/>
      <c r="AT297" s="293"/>
      <c r="AU297" s="293"/>
      <c r="AV297" s="293"/>
      <c r="AW297" s="293"/>
      <c r="AX297" s="293"/>
      <c r="AY297" s="293"/>
      <c r="AZ297" s="293"/>
      <c r="BA297" s="293"/>
      <c r="BB297" s="293"/>
      <c r="BC297" s="288">
        <f t="shared" ref="BC297:BG301" si="413">J297/J$295</f>
        <v>1.8849419886482043E-2</v>
      </c>
      <c r="BD297" s="288">
        <f t="shared" si="413"/>
        <v>1.7577851107092497E-2</v>
      </c>
      <c r="BE297" s="288">
        <f t="shared" si="413"/>
        <v>1.2428077739626071E-2</v>
      </c>
      <c r="BF297" s="288">
        <f t="shared" si="413"/>
        <v>1.7696811064670796E-2</v>
      </c>
      <c r="BG297" s="288">
        <f t="shared" si="413"/>
        <v>2.2515932163481866E-2</v>
      </c>
      <c r="BH297" s="288">
        <f t="shared" ref="BH297:BH301" si="414">O297/O$295</f>
        <v>1.0551155889042211E-2</v>
      </c>
      <c r="BI297" s="288">
        <f t="shared" ref="BI297:BI301" si="415">P297/P$295</f>
        <v>1.2553367786382845E-2</v>
      </c>
      <c r="BJ297" s="288">
        <f t="shared" ref="BJ297:BJ301" si="416">Q297/Q$295</f>
        <v>1.5050650414824842E-2</v>
      </c>
      <c r="BK297" s="288">
        <f t="shared" ref="BK297:BK301" si="417">R297/R$295</f>
        <v>2.0113773368247316E-2</v>
      </c>
      <c r="BL297" s="288">
        <f t="shared" ref="BL297:BL301" si="418">S297/S$295</f>
        <v>1.3054738188280948E-2</v>
      </c>
      <c r="BM297" s="288">
        <f t="shared" ref="BM297:BM301" si="419">T297/T$295</f>
        <v>1.8730005300546242E-2</v>
      </c>
      <c r="BN297" s="288">
        <f t="shared" ref="BN297:BN301" si="420">U297/U$295</f>
        <v>2.4210991226300414E-2</v>
      </c>
      <c r="BO297" s="288">
        <f t="shared" ref="BO297:BO301" si="421">V297/V$295</f>
        <v>2.8828785988794597E-2</v>
      </c>
      <c r="BP297" s="288">
        <f t="shared" ref="BP297:BP301" si="422">W297/W$295</f>
        <v>2.6412752899471599E-2</v>
      </c>
      <c r="BQ297" s="288">
        <f t="shared" ref="BQ297:BQ301" si="423">X297/X$295</f>
        <v>1.6007971783843916E-2</v>
      </c>
    </row>
    <row r="298" spans="1:69">
      <c r="A298" s="292" t="str">
        <f>ImportsMouldingsAndJoinery!B$13</f>
        <v xml:space="preserve">China </v>
      </c>
      <c r="B298" s="292">
        <f>ImportsMouldingsAndJoinery!C$13</f>
        <v>3.0494999999999997E-3</v>
      </c>
      <c r="C298" s="292">
        <f>ImportsMouldingsAndJoinery!D$13</f>
        <v>2.0743440000000001E-3</v>
      </c>
      <c r="D298" s="292">
        <f>ImportsMouldingsAndJoinery!E$13</f>
        <v>8.9350999999999996E-3</v>
      </c>
      <c r="E298" s="292">
        <f>ImportsMouldingsAndJoinery!F$13</f>
        <v>3.623032E-3</v>
      </c>
      <c r="F298" s="292">
        <f>ImportsMouldingsAndJoinery!G$13</f>
        <v>1.1340100000000001E-2</v>
      </c>
      <c r="G298" s="292">
        <f>ImportsMouldingsAndJoinery!H$13</f>
        <v>1.929061094896254E-2</v>
      </c>
      <c r="H298" s="292">
        <f>ImportsMouldingsAndJoinery!I$13</f>
        <v>4.5626003594474641E-2</v>
      </c>
      <c r="I298" s="292">
        <f>ImportsMouldingsAndJoinery!J$13</f>
        <v>5.3327840333227419E-2</v>
      </c>
      <c r="J298" s="292">
        <f>ImportsMouldingsAndJoinery!K$13</f>
        <v>3.749607896761905E-2</v>
      </c>
      <c r="K298" s="292">
        <f>ImportsMouldingsAndJoinery!L$13</f>
        <v>2.3338797492857142E-2</v>
      </c>
      <c r="L298" s="292">
        <f>ImportsMouldingsAndJoinery!M$13</f>
        <v>3.239098982E-2</v>
      </c>
      <c r="M298" s="292">
        <f>ImportsMouldingsAndJoinery!N$13</f>
        <v>1.826372226E-2</v>
      </c>
      <c r="N298" s="292">
        <f>ImportsMouldingsAndJoinery!O$13</f>
        <v>2.8873162499999997E-2</v>
      </c>
      <c r="O298" s="292">
        <f>ImportsMouldingsAndJoinery!P$13</f>
        <v>1.9339860959999997E-2</v>
      </c>
      <c r="P298" s="292">
        <f>ImportsMouldingsAndJoinery!Q$13</f>
        <v>3.4391993859999997E-2</v>
      </c>
      <c r="Q298" s="292">
        <f>ImportsMouldingsAndJoinery!R$13</f>
        <v>3.1484394620000002E-2</v>
      </c>
      <c r="R298" s="292">
        <f>ImportsMouldingsAndJoinery!S$13</f>
        <v>3.5875064819999997E-2</v>
      </c>
      <c r="S298" s="292">
        <f>ImportsMouldingsAndJoinery!T$13</f>
        <v>5.062838045999999E-2</v>
      </c>
      <c r="T298" s="292">
        <f>ImportsMouldingsAndJoinery!U$13</f>
        <v>8.5935017419999996E-2</v>
      </c>
      <c r="U298" s="292">
        <f>ImportsMouldingsAndJoinery!V$13</f>
        <v>7.267585906E-2</v>
      </c>
      <c r="V298" s="292">
        <f>ImportsMouldingsAndJoinery!W$13</f>
        <v>7.6389681899999992E-2</v>
      </c>
      <c r="W298" s="292">
        <f>ImportsMouldingsAndJoinery!X$13</f>
        <v>7.8439057199999995E-2</v>
      </c>
      <c r="X298" s="292">
        <f>ImportsMouldingsAndJoinery!Y$13</f>
        <v>5.7981704939549988E-2</v>
      </c>
      <c r="Y298" s="292">
        <f>ImportsMouldingsAndJoinery!Z$13</f>
        <v>4.6309553976839994E-2</v>
      </c>
      <c r="Z298" s="292">
        <f>ImportsMouldingsAndJoinery!AA$13</f>
        <v>0.12332848927499999</v>
      </c>
      <c r="AA298" s="292">
        <f>ImportsMouldingsAndJoinery!AB$13</f>
        <v>0</v>
      </c>
      <c r="AB298" s="290"/>
      <c r="AC298" s="293"/>
      <c r="AD298" s="293"/>
      <c r="AE298" s="293"/>
      <c r="AF298" s="293"/>
      <c r="AG298" s="293"/>
      <c r="AH298" s="293"/>
      <c r="AI298" s="293"/>
      <c r="AJ298" s="293"/>
      <c r="AK298" s="293"/>
      <c r="AL298" s="293"/>
      <c r="AM298" s="293"/>
      <c r="AN298" s="293"/>
      <c r="AO298" s="293"/>
      <c r="AP298" s="293"/>
      <c r="AQ298" s="293"/>
      <c r="AR298" s="293"/>
      <c r="AS298" s="293"/>
      <c r="AT298" s="293"/>
      <c r="AU298" s="293"/>
      <c r="AV298" s="293"/>
      <c r="AW298" s="293"/>
      <c r="AX298" s="293"/>
      <c r="AY298" s="293"/>
      <c r="AZ298" s="293"/>
      <c r="BA298" s="293"/>
      <c r="BB298" s="293"/>
      <c r="BC298" s="288">
        <f t="shared" si="413"/>
        <v>0.12778101397931887</v>
      </c>
      <c r="BD298" s="288">
        <f t="shared" si="413"/>
        <v>0.17272480630336531</v>
      </c>
      <c r="BE298" s="288">
        <f t="shared" si="413"/>
        <v>0.33833774976262748</v>
      </c>
      <c r="BF298" s="288">
        <f t="shared" si="413"/>
        <v>0.22241551024225367</v>
      </c>
      <c r="BG298" s="288">
        <f t="shared" si="413"/>
        <v>0.29863907875132351</v>
      </c>
      <c r="BH298" s="288">
        <f t="shared" si="414"/>
        <v>0.30258082474985748</v>
      </c>
      <c r="BI298" s="288">
        <f t="shared" si="415"/>
        <v>0.37587549779323398</v>
      </c>
      <c r="BJ298" s="288">
        <f t="shared" si="416"/>
        <v>0.34427258692011453</v>
      </c>
      <c r="BK298" s="288">
        <f t="shared" si="417"/>
        <v>0.36740790114963107</v>
      </c>
      <c r="BL298" s="288">
        <f t="shared" si="418"/>
        <v>0.49471172114088202</v>
      </c>
      <c r="BM298" s="288">
        <f t="shared" si="419"/>
        <v>0.64092962803450459</v>
      </c>
      <c r="BN298" s="288">
        <f t="shared" si="420"/>
        <v>0.63276845677639215</v>
      </c>
      <c r="BO298" s="288">
        <f t="shared" si="421"/>
        <v>0.69550581903425779</v>
      </c>
      <c r="BP298" s="288">
        <f t="shared" si="422"/>
        <v>0.69274189253611507</v>
      </c>
      <c r="BQ298" s="288">
        <f t="shared" si="423"/>
        <v>0.57464608569634779</v>
      </c>
    </row>
    <row r="299" spans="1:69">
      <c r="A299" s="292" t="str">
        <f>ImportsMouldingsAndJoinery!B$14</f>
        <v xml:space="preserve">Indonesia </v>
      </c>
      <c r="B299" s="292">
        <f>ImportsMouldingsAndJoinery!C$14</f>
        <v>0.11898739999999999</v>
      </c>
      <c r="C299" s="292">
        <f>ImportsMouldingsAndJoinery!D$14</f>
        <v>5.0468754999999997E-2</v>
      </c>
      <c r="D299" s="292">
        <f>ImportsMouldingsAndJoinery!E$14</f>
        <v>8.1282259999999995E-2</v>
      </c>
      <c r="E299" s="292">
        <f>ImportsMouldingsAndJoinery!F$14</f>
        <v>5.3984533500000001E-2</v>
      </c>
      <c r="F299" s="292">
        <f>ImportsMouldingsAndJoinery!G$14</f>
        <v>0.13918839999999999</v>
      </c>
      <c r="G299" s="292">
        <f>ImportsMouldingsAndJoinery!H$14</f>
        <v>7.4814904079001279E-2</v>
      </c>
      <c r="H299" s="292">
        <f>ImportsMouldingsAndJoinery!I$14</f>
        <v>0.11048856335013311</v>
      </c>
      <c r="I299" s="292">
        <f>ImportsMouldingsAndJoinery!J$14</f>
        <v>9.9259728437691902E-2</v>
      </c>
      <c r="J299" s="292">
        <f>ImportsMouldingsAndJoinery!K$14</f>
        <v>0.17571716222</v>
      </c>
      <c r="K299" s="292">
        <f>ImportsMouldingsAndJoinery!L$14</f>
        <v>4.905023850000001E-2</v>
      </c>
      <c r="L299" s="292">
        <f>ImportsMouldingsAndJoinery!M$14</f>
        <v>3.310307966E-2</v>
      </c>
      <c r="M299" s="292">
        <f>ImportsMouldingsAndJoinery!N$14</f>
        <v>4.0545309559999999E-2</v>
      </c>
      <c r="N299" s="292">
        <f>ImportsMouldingsAndJoinery!O$14</f>
        <v>3.7514283099999997E-2</v>
      </c>
      <c r="O299" s="292">
        <f>ImportsMouldingsAndJoinery!P$14</f>
        <v>2.5859743839999994E-2</v>
      </c>
      <c r="P299" s="292">
        <f>ImportsMouldingsAndJoinery!Q$14</f>
        <v>2.0433709099999999E-2</v>
      </c>
      <c r="Q299" s="292">
        <f>ImportsMouldingsAndJoinery!R$14</f>
        <v>1.89914466E-2</v>
      </c>
      <c r="R299" s="292">
        <f>ImportsMouldingsAndJoinery!S$14</f>
        <v>2.0047513779999998E-2</v>
      </c>
      <c r="S299" s="292">
        <f>ImportsMouldingsAndJoinery!T$14</f>
        <v>1.6373800939999995E-2</v>
      </c>
      <c r="T299" s="292">
        <f>ImportsMouldingsAndJoinery!U$14</f>
        <v>8.5889511399999986E-3</v>
      </c>
      <c r="U299" s="292">
        <f>ImportsMouldingsAndJoinery!V$14</f>
        <v>7.1904292599999989E-3</v>
      </c>
      <c r="V299" s="292">
        <f>ImportsMouldingsAndJoinery!W$14</f>
        <v>7.3862891200000003E-3</v>
      </c>
      <c r="W299" s="292">
        <f>ImportsMouldingsAndJoinery!X$14</f>
        <v>9.6858628999999981E-3</v>
      </c>
      <c r="X299" s="292">
        <f>ImportsMouldingsAndJoinery!Y$14</f>
        <v>2.2003630135333331E-2</v>
      </c>
      <c r="Y299" s="292">
        <f>ImportsMouldingsAndJoinery!Z$14</f>
        <v>1.8435845757699996E-2</v>
      </c>
      <c r="Z299" s="292">
        <f>ImportsMouldingsAndJoinery!AA$14</f>
        <v>2.4757179575E-2</v>
      </c>
      <c r="AA299" s="292">
        <f>ImportsMouldingsAndJoinery!AB$14</f>
        <v>0</v>
      </c>
      <c r="AB299" s="290"/>
      <c r="AC299" s="293"/>
      <c r="AD299" s="293"/>
      <c r="AE299" s="293"/>
      <c r="AF299" s="293"/>
      <c r="AG299" s="293"/>
      <c r="AH299" s="293"/>
      <c r="AI299" s="293"/>
      <c r="AJ299" s="293"/>
      <c r="AK299" s="293"/>
      <c r="AL299" s="293"/>
      <c r="AM299" s="293"/>
      <c r="AN299" s="293"/>
      <c r="AO299" s="293"/>
      <c r="AP299" s="293"/>
      <c r="AQ299" s="293"/>
      <c r="AR299" s="293"/>
      <c r="AS299" s="293"/>
      <c r="AT299" s="293"/>
      <c r="AU299" s="293"/>
      <c r="AV299" s="293"/>
      <c r="AW299" s="293"/>
      <c r="AX299" s="293"/>
      <c r="AY299" s="293"/>
      <c r="AZ299" s="293"/>
      <c r="BA299" s="293"/>
      <c r="BB299" s="293"/>
      <c r="BC299" s="288">
        <f t="shared" si="413"/>
        <v>0.59881773722074649</v>
      </c>
      <c r="BD299" s="288">
        <f t="shared" si="413"/>
        <v>0.36300897450433317</v>
      </c>
      <c r="BE299" s="288">
        <f t="shared" si="413"/>
        <v>0.34577583286639446</v>
      </c>
      <c r="BF299" s="288">
        <f t="shared" si="413"/>
        <v>0.49376055906565924</v>
      </c>
      <c r="BG299" s="288">
        <f t="shared" si="413"/>
        <v>0.38801537396536817</v>
      </c>
      <c r="BH299" s="288">
        <f t="shared" si="414"/>
        <v>0.40458732537481729</v>
      </c>
      <c r="BI299" s="288">
        <f t="shared" si="415"/>
        <v>0.2233232132742837</v>
      </c>
      <c r="BJ299" s="288">
        <f t="shared" si="416"/>
        <v>0.20766587794525659</v>
      </c>
      <c r="BK299" s="288">
        <f t="shared" si="417"/>
        <v>0.2053129380569606</v>
      </c>
      <c r="BL299" s="288">
        <f t="shared" si="418"/>
        <v>0.1599954644222801</v>
      </c>
      <c r="BM299" s="288">
        <f t="shared" si="419"/>
        <v>6.4059023022732905E-2</v>
      </c>
      <c r="BN299" s="288">
        <f t="shared" si="420"/>
        <v>6.2605064257358289E-2</v>
      </c>
      <c r="BO299" s="288">
        <f t="shared" si="421"/>
        <v>6.7250012518109831E-2</v>
      </c>
      <c r="BP299" s="288">
        <f t="shared" si="422"/>
        <v>8.5541606894675201E-2</v>
      </c>
      <c r="BQ299" s="288">
        <f t="shared" si="423"/>
        <v>0.21807395870062929</v>
      </c>
    </row>
    <row r="300" spans="1:69">
      <c r="A300" s="292" t="str">
        <f>ImportsMouldingsAndJoinery!B$15</f>
        <v xml:space="preserve">Thailand </v>
      </c>
      <c r="B300" s="292">
        <f>ImportsMouldingsAndJoinery!C$15</f>
        <v>3.8835999999999996E-3</v>
      </c>
      <c r="C300" s="292">
        <f>ImportsMouldingsAndJoinery!D$15</f>
        <v>3.8909199999999995E-3</v>
      </c>
      <c r="D300" s="292">
        <f>ImportsMouldingsAndJoinery!E$15</f>
        <v>1.6287998999999997E-2</v>
      </c>
      <c r="E300" s="292">
        <f>ImportsMouldingsAndJoinery!F$15</f>
        <v>1.7678876499999999E-2</v>
      </c>
      <c r="F300" s="292">
        <f>ImportsMouldingsAndJoinery!G$15</f>
        <v>3.3407699999999999E-2</v>
      </c>
      <c r="G300" s="292">
        <f>ImportsMouldingsAndJoinery!H$15</f>
        <v>3.2865740471665607E-2</v>
      </c>
      <c r="H300" s="292">
        <f>ImportsMouldingsAndJoinery!I$15</f>
        <v>5.0815328466742818E-2</v>
      </c>
      <c r="I300" s="292">
        <f>ImportsMouldingsAndJoinery!J$15</f>
        <v>5.460404499999999E-2</v>
      </c>
      <c r="J300" s="292">
        <f>ImportsMouldingsAndJoinery!K$15</f>
        <v>5.0894795833333333E-2</v>
      </c>
      <c r="K300" s="292">
        <f>ImportsMouldingsAndJoinery!L$15</f>
        <v>4.6750197499999986E-2</v>
      </c>
      <c r="L300" s="292">
        <f>ImportsMouldingsAndJoinery!M$15</f>
        <v>1.8041185539999997E-2</v>
      </c>
      <c r="M300" s="292">
        <f>ImportsMouldingsAndJoinery!N$15</f>
        <v>1.3508369419999999E-2</v>
      </c>
      <c r="N300" s="292">
        <f>ImportsMouldingsAndJoinery!O$15</f>
        <v>1.6418421879999999E-2</v>
      </c>
      <c r="O300" s="292">
        <f>ImportsMouldingsAndJoinery!P$15</f>
        <v>8.1336056199999979E-3</v>
      </c>
      <c r="P300" s="292">
        <f>ImportsMouldingsAndJoinery!Q$15</f>
        <v>2.12576259E-2</v>
      </c>
      <c r="Q300" s="292">
        <f>ImportsMouldingsAndJoinery!R$15</f>
        <v>2.5134055799999996E-2</v>
      </c>
      <c r="R300" s="292">
        <f>ImportsMouldingsAndJoinery!S$15</f>
        <v>2.2520142959999996E-2</v>
      </c>
      <c r="S300" s="292">
        <f>ImportsMouldingsAndJoinery!T$15</f>
        <v>1.1361250599999999E-2</v>
      </c>
      <c r="T300" s="292">
        <f>ImportsMouldingsAndJoinery!U$15</f>
        <v>1.55902474E-2</v>
      </c>
      <c r="U300" s="292">
        <f>ImportsMouldingsAndJoinery!V$15</f>
        <v>1.06118341E-2</v>
      </c>
      <c r="V300" s="292">
        <f>ImportsMouldingsAndJoinery!W$15</f>
        <v>8.6120927199999989E-3</v>
      </c>
      <c r="W300" s="292">
        <f>ImportsMouldingsAndJoinery!X$15</f>
        <v>7.9581499199999992E-3</v>
      </c>
      <c r="X300" s="292">
        <f>ImportsMouldingsAndJoinery!Y$15</f>
        <v>9.3887559355999989E-3</v>
      </c>
      <c r="Y300" s="292">
        <f>ImportsMouldingsAndJoinery!Z$15</f>
        <v>1.215933828228E-2</v>
      </c>
      <c r="Z300" s="292">
        <f>ImportsMouldingsAndJoinery!AA$15</f>
        <v>2.8786865099999996E-2</v>
      </c>
      <c r="AA300" s="292">
        <f>ImportsMouldingsAndJoinery!AB$15</f>
        <v>0</v>
      </c>
      <c r="AB300" s="290"/>
      <c r="AC300" s="293"/>
      <c r="AD300" s="293"/>
      <c r="AE300" s="293"/>
      <c r="AF300" s="293"/>
      <c r="AG300" s="293"/>
      <c r="AH300" s="293"/>
      <c r="AI300" s="293"/>
      <c r="AJ300" s="293"/>
      <c r="AK300" s="293"/>
      <c r="AL300" s="293"/>
      <c r="AM300" s="293"/>
      <c r="AN300" s="293"/>
      <c r="AO300" s="293"/>
      <c r="AP300" s="293"/>
      <c r="AQ300" s="293"/>
      <c r="AR300" s="293"/>
      <c r="AS300" s="293"/>
      <c r="AT300" s="293"/>
      <c r="AU300" s="293"/>
      <c r="AV300" s="293"/>
      <c r="AW300" s="293"/>
      <c r="AX300" s="293"/>
      <c r="AY300" s="293"/>
      <c r="AZ300" s="293"/>
      <c r="BA300" s="293"/>
      <c r="BB300" s="293"/>
      <c r="BC300" s="288">
        <f t="shared" si="413"/>
        <v>0.17344183170378849</v>
      </c>
      <c r="BD300" s="288">
        <f t="shared" si="413"/>
        <v>0.34598692628885042</v>
      </c>
      <c r="BE300" s="288">
        <f t="shared" si="413"/>
        <v>0.18844790333899258</v>
      </c>
      <c r="BF300" s="288">
        <f t="shared" si="413"/>
        <v>0.1645048492480829</v>
      </c>
      <c r="BG300" s="288">
        <f t="shared" si="413"/>
        <v>0.16981798875664461</v>
      </c>
      <c r="BH300" s="288">
        <f t="shared" si="414"/>
        <v>0.12725391882495082</v>
      </c>
      <c r="BI300" s="288">
        <f t="shared" si="415"/>
        <v>0.23232792927303819</v>
      </c>
      <c r="BJ300" s="288">
        <f t="shared" si="416"/>
        <v>0.27483350131064094</v>
      </c>
      <c r="BK300" s="288">
        <f t="shared" si="417"/>
        <v>0.2306359166189024</v>
      </c>
      <c r="BL300" s="288">
        <f t="shared" si="418"/>
        <v>0.11101567515238822</v>
      </c>
      <c r="BM300" s="288">
        <f t="shared" si="419"/>
        <v>0.1162768306453193</v>
      </c>
      <c r="BN300" s="288">
        <f t="shared" si="420"/>
        <v>9.2394282969265454E-2</v>
      </c>
      <c r="BO300" s="288">
        <f t="shared" si="421"/>
        <v>7.8410597502731175E-2</v>
      </c>
      <c r="BP300" s="288">
        <f t="shared" si="422"/>
        <v>7.0283147623897396E-2</v>
      </c>
      <c r="BQ300" s="288">
        <f t="shared" si="423"/>
        <v>9.305024496219591E-2</v>
      </c>
    </row>
    <row r="301" spans="1:69">
      <c r="A301" s="286" t="s">
        <v>34</v>
      </c>
      <c r="B301" s="292">
        <f t="shared" ref="B301:AA301" si="424">B295-SUM(B297:B300)</f>
        <v>1.2844300000000003E-2</v>
      </c>
      <c r="C301" s="292">
        <f t="shared" si="424"/>
        <v>6.4799581000000092E-3</v>
      </c>
      <c r="D301" s="292">
        <f t="shared" si="424"/>
        <v>2.7199000000000015E-2</v>
      </c>
      <c r="E301" s="292">
        <f t="shared" si="424"/>
        <v>5.1401379499999983E-2</v>
      </c>
      <c r="F301" s="292">
        <f t="shared" si="424"/>
        <v>1.4966400000000019E-2</v>
      </c>
      <c r="G301" s="292">
        <f t="shared" si="424"/>
        <v>1.4878805019778091E-2</v>
      </c>
      <c r="H301" s="292">
        <f t="shared" si="424"/>
        <v>1.6331566622485083E-2</v>
      </c>
      <c r="I301" s="292">
        <f t="shared" si="424"/>
        <v>1.8690407738484627E-2</v>
      </c>
      <c r="J301" s="292">
        <f t="shared" si="424"/>
        <v>2.3800929149999983E-2</v>
      </c>
      <c r="K301" s="292">
        <f t="shared" si="424"/>
        <v>1.3606908050000005E-2</v>
      </c>
      <c r="L301" s="292">
        <f t="shared" si="424"/>
        <v>1.1010600720000027E-2</v>
      </c>
      <c r="M301" s="292">
        <f t="shared" si="424"/>
        <v>8.3447459200000212E-3</v>
      </c>
      <c r="N301" s="292">
        <f t="shared" si="424"/>
        <v>1.1699702420000013E-2</v>
      </c>
      <c r="O301" s="292">
        <f t="shared" si="424"/>
        <v>9.9087451400000151E-3</v>
      </c>
      <c r="P301" s="292">
        <f t="shared" si="424"/>
        <v>1.4266424479999998E-2</v>
      </c>
      <c r="Q301" s="292">
        <f t="shared" si="424"/>
        <v>1.4465627959999977E-2</v>
      </c>
      <c r="R301" s="292">
        <f t="shared" si="424"/>
        <v>1.7236989700000038E-2</v>
      </c>
      <c r="S301" s="292">
        <f t="shared" si="424"/>
        <v>2.2639714019999979E-2</v>
      </c>
      <c r="T301" s="292">
        <f t="shared" si="424"/>
        <v>2.1453198620000002E-2</v>
      </c>
      <c r="U301" s="292">
        <f t="shared" si="424"/>
        <v>2.159494903999995E-2</v>
      </c>
      <c r="V301" s="292">
        <f t="shared" ref="V301:W301" si="425">V295-SUM(V297:V300)</f>
        <v>1.4278851300000006E-2</v>
      </c>
      <c r="W301" s="292">
        <f t="shared" si="425"/>
        <v>1.4156063180000011E-2</v>
      </c>
      <c r="X301" s="292">
        <f>X295-SUM(X297:X300)</f>
        <v>9.9105589036666414E-3</v>
      </c>
      <c r="Y301" s="292">
        <f t="shared" si="424"/>
        <v>8.331082892359995E-3</v>
      </c>
      <c r="Z301" s="292">
        <f t="shared" si="424"/>
        <v>1.2492240691999917E-2</v>
      </c>
      <c r="AA301" s="292">
        <f t="shared" si="424"/>
        <v>0</v>
      </c>
      <c r="AB301" s="290"/>
      <c r="AC301" s="293"/>
      <c r="AD301" s="293"/>
      <c r="AE301" s="293"/>
      <c r="AF301" s="293"/>
      <c r="AG301" s="293"/>
      <c r="AH301" s="293"/>
      <c r="AI301" s="293"/>
      <c r="AJ301" s="293"/>
      <c r="AK301" s="293"/>
      <c r="AL301" s="293"/>
      <c r="AM301" s="293"/>
      <c r="AN301" s="293"/>
      <c r="AO301" s="293"/>
      <c r="AP301" s="293"/>
      <c r="AQ301" s="293"/>
      <c r="AR301" s="293"/>
      <c r="AS301" s="293"/>
      <c r="AT301" s="293"/>
      <c r="AU301" s="293"/>
      <c r="AV301" s="293"/>
      <c r="AW301" s="293"/>
      <c r="AX301" s="293"/>
      <c r="AY301" s="293"/>
      <c r="AZ301" s="293"/>
      <c r="BA301" s="293"/>
      <c r="BB301" s="293"/>
      <c r="BC301" s="288">
        <f t="shared" si="413"/>
        <v>8.1109997209664109E-2</v>
      </c>
      <c r="BD301" s="288">
        <f t="shared" si="413"/>
        <v>0.10070144179635858</v>
      </c>
      <c r="BE301" s="288">
        <f t="shared" si="413"/>
        <v>0.11501043629235951</v>
      </c>
      <c r="BF301" s="288">
        <f t="shared" si="413"/>
        <v>0.10162227037933336</v>
      </c>
      <c r="BG301" s="288">
        <f t="shared" si="413"/>
        <v>0.12101162636318188</v>
      </c>
      <c r="BH301" s="288">
        <f t="shared" si="414"/>
        <v>0.15502677516133223</v>
      </c>
      <c r="BI301" s="288">
        <f t="shared" si="415"/>
        <v>0.15591999187306144</v>
      </c>
      <c r="BJ301" s="288">
        <f t="shared" si="416"/>
        <v>0.15817738340916307</v>
      </c>
      <c r="BK301" s="288">
        <f t="shared" si="417"/>
        <v>0.17652947080625855</v>
      </c>
      <c r="BL301" s="288">
        <f t="shared" si="418"/>
        <v>0.22122240109616867</v>
      </c>
      <c r="BM301" s="288">
        <f t="shared" si="419"/>
        <v>0.16000451299689689</v>
      </c>
      <c r="BN301" s="288">
        <f t="shared" si="420"/>
        <v>0.1880212047706836</v>
      </c>
      <c r="BO301" s="288">
        <f t="shared" si="421"/>
        <v>0.13000478495610651</v>
      </c>
      <c r="BP301" s="288">
        <f t="shared" si="422"/>
        <v>0.12502060004584073</v>
      </c>
      <c r="BQ301" s="288">
        <f t="shared" si="423"/>
        <v>9.8221738856983057E-2</v>
      </c>
    </row>
    <row r="302" spans="1:69">
      <c r="A302" s="286"/>
      <c r="B302" s="290"/>
      <c r="C302" s="290"/>
      <c r="D302" s="290"/>
      <c r="E302" s="290"/>
      <c r="F302" s="290"/>
      <c r="G302" s="290"/>
      <c r="H302" s="290"/>
      <c r="I302" s="290"/>
      <c r="J302" s="290"/>
      <c r="K302" s="290"/>
      <c r="L302" s="290"/>
      <c r="M302" s="290"/>
      <c r="N302" s="290"/>
      <c r="O302" s="290"/>
      <c r="P302" s="290"/>
      <c r="Q302" s="290"/>
      <c r="R302" s="290"/>
      <c r="S302" s="290"/>
      <c r="T302" s="290"/>
      <c r="U302" s="290"/>
      <c r="V302" s="290"/>
      <c r="W302" s="290"/>
      <c r="X302" s="290"/>
      <c r="Y302" s="290"/>
      <c r="Z302" s="290"/>
      <c r="AA302" s="290"/>
      <c r="AB302" s="290"/>
      <c r="AC302" s="293"/>
      <c r="AD302" s="293"/>
      <c r="AE302" s="293"/>
      <c r="AF302" s="293"/>
      <c r="AG302" s="293"/>
      <c r="AH302" s="293"/>
      <c r="AI302" s="293"/>
      <c r="AJ302" s="293"/>
      <c r="AK302" s="293"/>
      <c r="AL302" s="293"/>
      <c r="AM302" s="293"/>
      <c r="AN302" s="293"/>
      <c r="AO302" s="293"/>
      <c r="AP302" s="293"/>
      <c r="AQ302" s="293"/>
      <c r="AR302" s="293"/>
      <c r="AS302" s="293"/>
      <c r="AT302" s="293"/>
      <c r="AU302" s="293"/>
      <c r="AV302" s="293"/>
      <c r="AW302" s="293"/>
      <c r="AX302" s="293"/>
      <c r="AY302" s="293"/>
      <c r="AZ302" s="293"/>
      <c r="BA302" s="293"/>
      <c r="BB302" s="293"/>
    </row>
    <row r="303" spans="1:69">
      <c r="A303" s="286"/>
      <c r="B303" s="290"/>
      <c r="C303" s="290"/>
      <c r="D303" s="290"/>
      <c r="E303" s="290"/>
      <c r="F303" s="290"/>
      <c r="G303" s="290"/>
      <c r="H303" s="290"/>
      <c r="I303" s="290"/>
      <c r="J303" s="290"/>
      <c r="K303" s="290"/>
      <c r="L303" s="290"/>
      <c r="M303" s="290"/>
      <c r="N303" s="290"/>
      <c r="O303" s="290"/>
      <c r="P303" s="290"/>
      <c r="Q303" s="290"/>
      <c r="R303" s="290"/>
      <c r="S303" s="290"/>
      <c r="T303" s="290"/>
      <c r="U303" s="290"/>
      <c r="V303" s="290"/>
      <c r="W303" s="290"/>
      <c r="X303" s="290"/>
      <c r="Y303" s="290"/>
      <c r="Z303" s="290"/>
      <c r="AA303" s="290"/>
      <c r="AB303" s="290"/>
      <c r="AC303" s="293"/>
      <c r="AD303" s="293"/>
      <c r="AE303" s="293"/>
      <c r="AF303" s="293"/>
      <c r="AG303" s="293"/>
      <c r="AH303" s="293"/>
      <c r="AI303" s="293"/>
      <c r="AJ303" s="293"/>
      <c r="AK303" s="293"/>
      <c r="AL303" s="293"/>
      <c r="AM303" s="293"/>
      <c r="AN303" s="293"/>
      <c r="AO303" s="293"/>
      <c r="AP303" s="293"/>
      <c r="AQ303" s="293"/>
      <c r="AR303" s="293"/>
      <c r="AS303" s="293"/>
      <c r="AT303" s="293"/>
      <c r="AU303" s="293"/>
      <c r="AV303" s="293"/>
      <c r="AW303" s="293"/>
      <c r="AX303" s="293"/>
      <c r="AY303" s="293"/>
      <c r="AZ303" s="293"/>
      <c r="BA303" s="293"/>
      <c r="BB303" s="293"/>
    </row>
    <row r="304" spans="1:69">
      <c r="AB304" s="290"/>
      <c r="AC304" s="293"/>
      <c r="AD304" s="293"/>
      <c r="AE304" s="293"/>
      <c r="AF304" s="293"/>
      <c r="AG304" s="293"/>
      <c r="AH304" s="293"/>
      <c r="AI304" s="293"/>
      <c r="AJ304" s="293"/>
      <c r="AK304" s="293"/>
      <c r="AL304" s="293"/>
      <c r="AM304" s="293"/>
      <c r="AN304" s="293"/>
      <c r="AO304" s="293"/>
      <c r="AP304" s="293"/>
      <c r="AQ304" s="293"/>
      <c r="AR304" s="293"/>
      <c r="AS304" s="293"/>
      <c r="AT304" s="293"/>
      <c r="AU304" s="293"/>
      <c r="AV304" s="293"/>
      <c r="AW304" s="293"/>
      <c r="AX304" s="293"/>
      <c r="AY304" s="293"/>
      <c r="AZ304" s="293"/>
      <c r="BA304" s="293"/>
      <c r="BB304" s="293"/>
    </row>
    <row r="305" spans="1:69">
      <c r="A305" s="287"/>
      <c r="B305" s="287"/>
      <c r="C305" s="287"/>
      <c r="D305" s="287"/>
      <c r="E305" s="287"/>
      <c r="F305" s="287"/>
      <c r="G305" s="287"/>
      <c r="H305" s="287"/>
      <c r="I305" s="287"/>
      <c r="J305" s="287"/>
      <c r="K305" s="287"/>
      <c r="L305" s="287"/>
      <c r="M305" s="287"/>
      <c r="N305" s="287"/>
      <c r="O305" s="287"/>
      <c r="P305" s="287"/>
      <c r="Q305" s="287"/>
      <c r="R305" s="287"/>
      <c r="S305" s="287"/>
      <c r="T305" s="287"/>
      <c r="U305" s="287"/>
      <c r="V305" s="287"/>
      <c r="W305" s="287"/>
      <c r="X305" s="287"/>
      <c r="Y305" s="287"/>
      <c r="Z305" s="287"/>
      <c r="AA305" s="287"/>
      <c r="AB305" s="287"/>
      <c r="AC305" s="293"/>
      <c r="AD305" s="293"/>
      <c r="AE305" s="293"/>
      <c r="AF305" s="293"/>
      <c r="AG305" s="293"/>
      <c r="AH305" s="293"/>
      <c r="AI305" s="293"/>
      <c r="AJ305" s="293"/>
      <c r="AK305" s="293"/>
      <c r="AL305" s="293"/>
      <c r="AM305" s="293"/>
      <c r="AN305" s="293"/>
      <c r="AO305" s="293"/>
      <c r="AP305" s="293"/>
      <c r="AQ305" s="293"/>
      <c r="AR305" s="293"/>
      <c r="AS305" s="293"/>
      <c r="AT305" s="293"/>
      <c r="AU305" s="293"/>
      <c r="AV305" s="293"/>
      <c r="AW305" s="293"/>
      <c r="AX305" s="293"/>
      <c r="AY305" s="293"/>
      <c r="AZ305" s="293"/>
      <c r="BA305" s="293"/>
      <c r="BB305" s="293"/>
    </row>
    <row r="306" spans="1:69">
      <c r="AC306" s="293"/>
      <c r="AD306" s="293"/>
      <c r="AE306" s="293"/>
      <c r="AF306" s="293"/>
      <c r="AG306" s="293"/>
      <c r="AH306" s="293"/>
      <c r="AI306" s="293"/>
      <c r="AJ306" s="293"/>
      <c r="AK306" s="293"/>
      <c r="AL306" s="293"/>
      <c r="AM306" s="293"/>
      <c r="AN306" s="293"/>
      <c r="AO306" s="293"/>
      <c r="AP306" s="293"/>
      <c r="AQ306" s="293"/>
      <c r="AR306" s="293"/>
      <c r="AS306" s="293"/>
      <c r="AT306" s="293"/>
      <c r="AU306" s="293"/>
      <c r="AV306" s="293"/>
      <c r="AW306" s="293"/>
      <c r="AX306" s="293"/>
      <c r="AY306" s="293"/>
      <c r="AZ306" s="293"/>
      <c r="BA306" s="293"/>
      <c r="BB306" s="293"/>
    </row>
    <row r="307" spans="1:69">
      <c r="A307" s="287" t="str">
        <f>A297</f>
        <v>EU-28</v>
      </c>
      <c r="AC307" s="293">
        <f>1000*ImportsMouldingsAndJoinery!AD$17</f>
        <v>1.335</v>
      </c>
      <c r="AD307" s="293">
        <f>1000*ImportsMouldingsAndJoinery!AE$17</f>
        <v>3.0000000000000002E-2</v>
      </c>
      <c r="AE307" s="293">
        <f>1000*ImportsMouldingsAndJoinery!AF$17</f>
        <v>0.47300000000000003</v>
      </c>
      <c r="AF307" s="293">
        <f>1000*ImportsMouldingsAndJoinery!AG$17</f>
        <v>0.49700000000000005</v>
      </c>
      <c r="AG307" s="293">
        <f>1000*ImportsMouldingsAndJoinery!AH$17</f>
        <v>0.13100000000000001</v>
      </c>
      <c r="AH307" s="293">
        <f>1000*ImportsMouldingsAndJoinery!AI$17</f>
        <v>0.46758286347001171</v>
      </c>
      <c r="AI307" s="293">
        <f>1000*ImportsMouldingsAndJoinery!AJ$17</f>
        <v>0.68922691273832748</v>
      </c>
      <c r="AJ307" s="293">
        <f>1000*ImportsMouldingsAndJoinery!AK$17</f>
        <v>1.2884796033705739</v>
      </c>
      <c r="AK307" s="293">
        <f>1000*ImportsMouldingsAndJoinery!AL$17</f>
        <v>1.4341434709704988</v>
      </c>
      <c r="AL307" s="293">
        <f>1000*ImportsMouldingsAndJoinery!AM$17</f>
        <v>1.2145766356273782</v>
      </c>
      <c r="AM307" s="293">
        <f>1000*ImportsMouldingsAndJoinery!AN$17</f>
        <v>1.0152827871461376</v>
      </c>
      <c r="AN307" s="293">
        <f>1000*ImportsMouldingsAndJoinery!AO$17</f>
        <v>1.3354569999999999</v>
      </c>
      <c r="AO307" s="293">
        <f>1000*ImportsMouldingsAndJoinery!AP$17</f>
        <v>1.2660290000000001</v>
      </c>
      <c r="AP307" s="293">
        <f>1000*ImportsMouldingsAndJoinery!AQ$17</f>
        <v>0.53256799999999993</v>
      </c>
      <c r="AQ307" s="293">
        <f>1000*ImportsMouldingsAndJoinery!AR$17</f>
        <v>0.61263299999999987</v>
      </c>
      <c r="AR307" s="293">
        <f>1000*ImportsMouldingsAndJoinery!AS$17</f>
        <v>0.677566</v>
      </c>
      <c r="AS307" s="293">
        <f>1000*ImportsMouldingsAndJoinery!AT$17</f>
        <v>1.456202</v>
      </c>
      <c r="AT307" s="293">
        <f>1000*ImportsMouldingsAndJoinery!AU$17</f>
        <v>1.2318769999999999</v>
      </c>
      <c r="AU307" s="293">
        <f>1000*ImportsMouldingsAndJoinery!AV$17</f>
        <v>1.7393679999999998</v>
      </c>
      <c r="AV307" s="293">
        <f>1000*ImportsMouldingsAndJoinery!AW$17</f>
        <v>1.8957550000000001</v>
      </c>
      <c r="AW307" s="293">
        <f>1000*ImportsMouldingsAndJoinery!AX$17</f>
        <v>2.9437229999999999</v>
      </c>
      <c r="AX307" s="293">
        <f>1000*ImportsMouldingsAndJoinery!AY$17</f>
        <v>2.3455699999999999</v>
      </c>
      <c r="AY307" s="293">
        <f>1000*ImportsMouldingsAndJoinery!AZ$17</f>
        <v>1.2217528229999999</v>
      </c>
      <c r="AZ307" s="293">
        <f>1000*ImportsMouldingsAndJoinery!BA$17</f>
        <v>0.31674045699999998</v>
      </c>
      <c r="BA307" s="293">
        <f>1000*ImportsMouldingsAndJoinery!BB$17</f>
        <v>0.26761067900000002</v>
      </c>
      <c r="BB307" s="293">
        <f>1000*ImportsMouldingsAndJoinery!BC$17</f>
        <v>0</v>
      </c>
      <c r="BC307" s="288">
        <f t="shared" ref="BC307:BD311" si="426">AK307/AK$295</f>
        <v>2.6294170097890392E-2</v>
      </c>
      <c r="BD307" s="288">
        <f t="shared" si="426"/>
        <v>3.1067268255434547E-2</v>
      </c>
      <c r="BE307" s="288">
        <f t="shared" ref="BE307:BF311" si="427">AM307/AM$295</f>
        <v>1.7112014331135565E-2</v>
      </c>
      <c r="BF307" s="288">
        <f t="shared" si="427"/>
        <v>2.3834526838175486E-2</v>
      </c>
      <c r="BG307" s="288">
        <f t="shared" ref="BG307:BG311" si="428">AO307/AO$295</f>
        <v>2.1467022364479341E-2</v>
      </c>
      <c r="BH307" s="288">
        <f t="shared" ref="BH307:BH311" si="429">AP307/AP$295</f>
        <v>1.0928898054629555E-2</v>
      </c>
      <c r="BI307" s="288">
        <f t="shared" ref="BI307:BI311" si="430">AQ307/AQ$295</f>
        <v>1.2407622017356488E-2</v>
      </c>
      <c r="BJ307" s="288">
        <f t="shared" ref="BJ307:BJ311" si="431">AR307/AR$295</f>
        <v>1.4246042508993582E-2</v>
      </c>
      <c r="BK307" s="288">
        <f t="shared" ref="BK307:BK311" si="432">AS307/AS$295</f>
        <v>3.0332508997882115E-2</v>
      </c>
      <c r="BL307" s="288">
        <f t="shared" ref="BL307:BL311" si="433">AT307/AT$295</f>
        <v>1.965408327146544E-2</v>
      </c>
      <c r="BM307" s="288">
        <f t="shared" ref="BM307:BM311" si="434">AU307/AU$295</f>
        <v>2.3075690293438395E-2</v>
      </c>
      <c r="BN307" s="288">
        <f t="shared" ref="BN307:BN311" si="435">AV307/AV$295</f>
        <v>3.1793108120935415E-2</v>
      </c>
      <c r="BO307" s="288">
        <f t="shared" ref="BO307:BO311" si="436">AW307/AW$295</f>
        <v>4.4370285034612302E-2</v>
      </c>
      <c r="BP307" s="288">
        <f t="shared" ref="BP307:BP311" si="437">AX307/AX$295</f>
        <v>3.3404151438894115E-2</v>
      </c>
      <c r="BQ307" s="288">
        <f t="shared" ref="BQ307:BQ311" si="438">AY307/AY$295</f>
        <v>1.9522427904012065E-2</v>
      </c>
    </row>
    <row r="308" spans="1:69">
      <c r="A308" s="287" t="str">
        <f>A298</f>
        <v xml:space="preserve">China </v>
      </c>
      <c r="AC308" s="293">
        <f>1000*ImportsMouldingsAndJoinery!AD$13</f>
        <v>0.42199999999999999</v>
      </c>
      <c r="AD308" s="293">
        <f>1000*ImportsMouldingsAndJoinery!AE$13</f>
        <v>0.995</v>
      </c>
      <c r="AE308" s="293">
        <f>1000*ImportsMouldingsAndJoinery!AF$13</f>
        <v>1.577</v>
      </c>
      <c r="AF308" s="293">
        <f>1000*ImportsMouldingsAndJoinery!AG$13</f>
        <v>0.84500000000000008</v>
      </c>
      <c r="AG308" s="293">
        <f>1000*ImportsMouldingsAndJoinery!AH$13</f>
        <v>2.1150000000000002</v>
      </c>
      <c r="AH308" s="293">
        <f>1000*ImportsMouldingsAndJoinery!AI$13</f>
        <v>3.7207550790127319</v>
      </c>
      <c r="AI308" s="293">
        <f>1000*ImportsMouldingsAndJoinery!AJ$13</f>
        <v>7.3822358218045903</v>
      </c>
      <c r="AJ308" s="293">
        <f>1000*ImportsMouldingsAndJoinery!AK$13</f>
        <v>8.0985356340686039</v>
      </c>
      <c r="AK308" s="293">
        <f>1000*ImportsMouldingsAndJoinery!AL$13</f>
        <v>8.30127172477704</v>
      </c>
      <c r="AL308" s="293">
        <f>1000*ImportsMouldingsAndJoinery!AM$13</f>
        <v>5.8413225039846353</v>
      </c>
      <c r="AM308" s="293">
        <f>1000*ImportsMouldingsAndJoinery!AN$13</f>
        <v>11.299003991795937</v>
      </c>
      <c r="AN308" s="293">
        <f>1000*ImportsMouldingsAndJoinery!AO$13</f>
        <v>10.636711</v>
      </c>
      <c r="AO308" s="293">
        <f>1000*ImportsMouldingsAndJoinery!AP$13</f>
        <v>13.277527000000001</v>
      </c>
      <c r="AP308" s="293">
        <f>1000*ImportsMouldingsAndJoinery!AQ$13</f>
        <v>12.667015000000001</v>
      </c>
      <c r="AQ308" s="293">
        <f>1000*ImportsMouldingsAndJoinery!AR$13</f>
        <v>19.827871999999999</v>
      </c>
      <c r="AR308" s="293">
        <f>1000*ImportsMouldingsAndJoinery!AS$13</f>
        <v>17.648166</v>
      </c>
      <c r="AS308" s="293">
        <f>1000*ImportsMouldingsAndJoinery!AT$13</f>
        <v>19.164042999999999</v>
      </c>
      <c r="AT308" s="293">
        <f>1000*ImportsMouldingsAndJoinery!AU$13</f>
        <v>35.738664999999997</v>
      </c>
      <c r="AU308" s="293">
        <f>1000*ImportsMouldingsAndJoinery!AV$13</f>
        <v>52.534220999999995</v>
      </c>
      <c r="AV308" s="293">
        <f>1000*ImportsMouldingsAndJoinery!AW$13</f>
        <v>40.929746999999999</v>
      </c>
      <c r="AW308" s="293">
        <f>1000*ImportsMouldingsAndJoinery!AX$13</f>
        <v>48.901644000000005</v>
      </c>
      <c r="AX308" s="293">
        <f>1000*ImportsMouldingsAndJoinery!AY$13</f>
        <v>50.894770999999999</v>
      </c>
      <c r="AY308" s="293">
        <f>1000*ImportsMouldingsAndJoinery!AZ$13</f>
        <v>38.985619555999996</v>
      </c>
      <c r="AZ308" s="293">
        <f>1000*ImportsMouldingsAndJoinery!BA$13</f>
        <v>30.647809254000002</v>
      </c>
      <c r="BA308" s="293">
        <f>1000*ImportsMouldingsAndJoinery!BB$13</f>
        <v>40.18908792300001</v>
      </c>
      <c r="BB308" s="293">
        <f>1000*ImportsMouldingsAndJoinery!BC$13</f>
        <v>0</v>
      </c>
      <c r="BC308" s="288">
        <f t="shared" si="426"/>
        <v>0.1521988944470016</v>
      </c>
      <c r="BD308" s="288">
        <f t="shared" si="426"/>
        <v>0.14941332467181753</v>
      </c>
      <c r="BE308" s="288">
        <f t="shared" si="427"/>
        <v>0.19043829037883592</v>
      </c>
      <c r="BF308" s="288">
        <f t="shared" si="427"/>
        <v>0.18983836529324152</v>
      </c>
      <c r="BG308" s="288">
        <f t="shared" si="428"/>
        <v>0.22513620861289774</v>
      </c>
      <c r="BH308" s="288">
        <f t="shared" si="429"/>
        <v>0.25994148276175705</v>
      </c>
      <c r="BI308" s="288">
        <f t="shared" si="430"/>
        <v>0.40157278694508175</v>
      </c>
      <c r="BJ308" s="288">
        <f t="shared" si="431"/>
        <v>0.37105835157279915</v>
      </c>
      <c r="BK308" s="288">
        <f t="shared" si="432"/>
        <v>0.39918466444442441</v>
      </c>
      <c r="BL308" s="288">
        <f t="shared" si="433"/>
        <v>0.57019548049115898</v>
      </c>
      <c r="BM308" s="288">
        <f t="shared" si="434"/>
        <v>0.69695625859682797</v>
      </c>
      <c r="BN308" s="288">
        <f t="shared" si="435"/>
        <v>0.6864198547457514</v>
      </c>
      <c r="BO308" s="288">
        <f t="shared" si="436"/>
        <v>0.73708697555481228</v>
      </c>
      <c r="BP308" s="288">
        <f t="shared" si="437"/>
        <v>0.72481172505268932</v>
      </c>
      <c r="BQ308" s="288">
        <f t="shared" si="438"/>
        <v>0.62295247675908416</v>
      </c>
    </row>
    <row r="309" spans="1:69">
      <c r="A309" s="287" t="str">
        <f>A299</f>
        <v xml:space="preserve">Indonesia </v>
      </c>
      <c r="AC309" s="293">
        <f>1000*ImportsMouldingsAndJoinery!AD$14</f>
        <v>16.801000000000002</v>
      </c>
      <c r="AD309" s="293">
        <f>1000*ImportsMouldingsAndJoinery!AE$14</f>
        <v>13.979000000000001</v>
      </c>
      <c r="AE309" s="293">
        <f>1000*ImportsMouldingsAndJoinery!AF$14</f>
        <v>12.500999999999999</v>
      </c>
      <c r="AF309" s="293">
        <f>1000*ImportsMouldingsAndJoinery!AG$14</f>
        <v>16.943999999999999</v>
      </c>
      <c r="AG309" s="293">
        <f>1000*ImportsMouldingsAndJoinery!AH$14</f>
        <v>21.263999999999999</v>
      </c>
      <c r="AH309" s="293">
        <f>1000*ImportsMouldingsAndJoinery!AI$14</f>
        <v>16.157184728019107</v>
      </c>
      <c r="AI309" s="293">
        <f>1000*ImportsMouldingsAndJoinery!AJ$14</f>
        <v>19.900553890081024</v>
      </c>
      <c r="AJ309" s="293">
        <f>1000*ImportsMouldingsAndJoinery!AK$14</f>
        <v>30.100471045954873</v>
      </c>
      <c r="AK309" s="293">
        <f>1000*ImportsMouldingsAndJoinery!AL$14</f>
        <v>28.391617074487588</v>
      </c>
      <c r="AL309" s="293">
        <f>1000*ImportsMouldingsAndJoinery!AM$14</f>
        <v>15.575355200572378</v>
      </c>
      <c r="AM309" s="293">
        <f>1000*ImportsMouldingsAndJoinery!AN$14</f>
        <v>23.551368405036094</v>
      </c>
      <c r="AN309" s="293">
        <f>1000*ImportsMouldingsAndJoinery!AO$14</f>
        <v>28.492733999999999</v>
      </c>
      <c r="AO309" s="293">
        <f>1000*ImportsMouldingsAndJoinery!AP$14</f>
        <v>27.306937999999999</v>
      </c>
      <c r="AP309" s="293">
        <f>1000*ImportsMouldingsAndJoinery!AQ$14</f>
        <v>22.874130000000001</v>
      </c>
      <c r="AQ309" s="293">
        <f>1000*ImportsMouldingsAndJoinery!AR$14</f>
        <v>14.824624</v>
      </c>
      <c r="AR309" s="293">
        <f>1000*ImportsMouldingsAndJoinery!AS$14</f>
        <v>13.980903999999999</v>
      </c>
      <c r="AS309" s="293">
        <f>1000*ImportsMouldingsAndJoinery!AT$14</f>
        <v>11.795522000000002</v>
      </c>
      <c r="AT309" s="293">
        <f>1000*ImportsMouldingsAndJoinery!AU$14</f>
        <v>10.861393</v>
      </c>
      <c r="AU309" s="293">
        <f>1000*ImportsMouldingsAndJoinery!AV$14</f>
        <v>5.2882999999999996</v>
      </c>
      <c r="AV309" s="293">
        <f>1000*ImportsMouldingsAndJoinery!AW$14</f>
        <v>3.6177289999999998</v>
      </c>
      <c r="AW309" s="293">
        <f>1000*ImportsMouldingsAndJoinery!AX$14</f>
        <v>4.0518190000000001</v>
      </c>
      <c r="AX309" s="293">
        <f>1000*ImportsMouldingsAndJoinery!AY$14</f>
        <v>6.7637190000000009</v>
      </c>
      <c r="AY309" s="293">
        <f>1000*ImportsMouldingsAndJoinery!AZ$14</f>
        <v>12.970692622</v>
      </c>
      <c r="AZ309" s="293">
        <f>1000*ImportsMouldingsAndJoinery!BA$14</f>
        <v>9.7120119860000003</v>
      </c>
      <c r="BA309" s="293">
        <f>1000*ImportsMouldingsAndJoinery!BB$14</f>
        <v>10.204910209999998</v>
      </c>
      <c r="BB309" s="293">
        <f>1000*ImportsMouldingsAndJoinery!BC$14</f>
        <v>0</v>
      </c>
      <c r="BC309" s="288">
        <f t="shared" si="426"/>
        <v>0.52054346292533693</v>
      </c>
      <c r="BD309" s="288">
        <f t="shared" si="426"/>
        <v>0.39839704140193177</v>
      </c>
      <c r="BE309" s="288">
        <f t="shared" si="427"/>
        <v>0.3969449288091027</v>
      </c>
      <c r="BF309" s="288">
        <f t="shared" si="427"/>
        <v>0.50852317462561147</v>
      </c>
      <c r="BG309" s="288">
        <f t="shared" si="428"/>
        <v>0.46302150168080725</v>
      </c>
      <c r="BH309" s="288">
        <f t="shared" si="429"/>
        <v>0.46940303371277203</v>
      </c>
      <c r="BI309" s="288">
        <f t="shared" si="430"/>
        <v>0.30024228394721059</v>
      </c>
      <c r="BJ309" s="288">
        <f t="shared" si="431"/>
        <v>0.29395299158776916</v>
      </c>
      <c r="BK309" s="288">
        <f t="shared" si="432"/>
        <v>0.24569927606178021</v>
      </c>
      <c r="BL309" s="288">
        <f t="shared" si="433"/>
        <v>0.17328899108118087</v>
      </c>
      <c r="BM309" s="288">
        <f t="shared" si="434"/>
        <v>7.0158340833446561E-2</v>
      </c>
      <c r="BN309" s="288">
        <f t="shared" si="435"/>
        <v>6.0671789998836115E-2</v>
      </c>
      <c r="BO309" s="288">
        <f t="shared" si="436"/>
        <v>6.1072445993953166E-2</v>
      </c>
      <c r="BP309" s="288">
        <f t="shared" si="437"/>
        <v>9.6324686010703375E-2</v>
      </c>
      <c r="BQ309" s="288">
        <f t="shared" si="438"/>
        <v>0.20725911723806695</v>
      </c>
    </row>
    <row r="310" spans="1:69">
      <c r="A310" s="287" t="str">
        <f>A300</f>
        <v xml:space="preserve">Thailand </v>
      </c>
      <c r="AC310" s="293">
        <f>1000*ImportsMouldingsAndJoinery!AD$15</f>
        <v>0.53800000000000003</v>
      </c>
      <c r="AD310" s="293">
        <f>1000*ImportsMouldingsAndJoinery!AE$15</f>
        <v>0.61899999999999999</v>
      </c>
      <c r="AE310" s="293">
        <f>1000*ImportsMouldingsAndJoinery!AF$15</f>
        <v>1.613</v>
      </c>
      <c r="AF310" s="293">
        <f>1000*ImportsMouldingsAndJoinery!AG$15</f>
        <v>2.4689999999999999</v>
      </c>
      <c r="AG310" s="293">
        <f>1000*ImportsMouldingsAndJoinery!AH$15</f>
        <v>5.5259999999999998</v>
      </c>
      <c r="AH310" s="293">
        <f>1000*ImportsMouldingsAndJoinery!AI$15</f>
        <v>5.7914335833598836</v>
      </c>
      <c r="AI310" s="293">
        <f>1000*ImportsMouldingsAndJoinery!AJ$15</f>
        <v>12.86716663175331</v>
      </c>
      <c r="AJ310" s="293">
        <f>1000*ImportsMouldingsAndJoinery!AK$15</f>
        <v>15.608974225878905</v>
      </c>
      <c r="AK310" s="293">
        <f>1000*ImportsMouldingsAndJoinery!AL$15</f>
        <v>10.520426907224389</v>
      </c>
      <c r="AL310" s="293">
        <f>1000*ImportsMouldingsAndJoinery!AM$15</f>
        <v>10.332518003268101</v>
      </c>
      <c r="AM310" s="293">
        <f>1000*ImportsMouldingsAndJoinery!AN$15</f>
        <v>17.258680176564386</v>
      </c>
      <c r="AN310" s="293">
        <f>1000*ImportsMouldingsAndJoinery!AO$15</f>
        <v>9.8089230000000001</v>
      </c>
      <c r="AO310" s="293">
        <f>1000*ImportsMouldingsAndJoinery!AP$15</f>
        <v>7.2241369999999998</v>
      </c>
      <c r="AP310" s="293">
        <f>1000*ImportsMouldingsAndJoinery!AQ$15</f>
        <v>5.8959189999999992</v>
      </c>
      <c r="AQ310" s="293">
        <f>1000*ImportsMouldingsAndJoinery!AR$15</f>
        <v>6.8435129999999997</v>
      </c>
      <c r="AR310" s="293">
        <f>1000*ImportsMouldingsAndJoinery!AS$15</f>
        <v>7.4966779999999993</v>
      </c>
      <c r="AS310" s="293">
        <f>1000*ImportsMouldingsAndJoinery!AT$15</f>
        <v>6.7107720000000004</v>
      </c>
      <c r="AT310" s="293">
        <f>1000*ImportsMouldingsAndJoinery!AU$15</f>
        <v>4.7991569999999992</v>
      </c>
      <c r="AU310" s="293">
        <f>1000*ImportsMouldingsAndJoinery!AV$15</f>
        <v>6.0515340000000002</v>
      </c>
      <c r="AV310" s="293">
        <f>1000*ImportsMouldingsAndJoinery!AW$15</f>
        <v>4.2138559999999998</v>
      </c>
      <c r="AW310" s="293">
        <f>1000*ImportsMouldingsAndJoinery!AX$15</f>
        <v>3.7531649999999996</v>
      </c>
      <c r="AX310" s="293">
        <f>1000*ImportsMouldingsAndJoinery!AY$15</f>
        <v>3.9422319999999993</v>
      </c>
      <c r="AY310" s="293">
        <f>1000*ImportsMouldingsAndJoinery!AZ$15</f>
        <v>4.2246277239999994</v>
      </c>
      <c r="AZ310" s="293">
        <f>1000*ImportsMouldingsAndJoinery!BA$15</f>
        <v>4.2983757799999998</v>
      </c>
      <c r="BA310" s="293">
        <f>1000*ImportsMouldingsAndJoinery!BB$15</f>
        <v>7.887874311</v>
      </c>
      <c r="BB310" s="293">
        <f>1000*ImportsMouldingsAndJoinery!BC$15</f>
        <v>0</v>
      </c>
      <c r="BC310" s="288">
        <f t="shared" si="426"/>
        <v>0.19288578876546125</v>
      </c>
      <c r="BD310" s="288">
        <f t="shared" si="426"/>
        <v>0.26429218144462813</v>
      </c>
      <c r="BE310" s="288">
        <f t="shared" si="427"/>
        <v>0.29088524523103704</v>
      </c>
      <c r="BF310" s="288">
        <f t="shared" si="427"/>
        <v>0.17506444497808377</v>
      </c>
      <c r="BG310" s="288">
        <f t="shared" si="428"/>
        <v>0.12249380586310636</v>
      </c>
      <c r="BH310" s="288">
        <f t="shared" si="429"/>
        <v>0.12099093015230625</v>
      </c>
      <c r="BI310" s="288">
        <f t="shared" si="430"/>
        <v>0.13860128751612363</v>
      </c>
      <c r="BJ310" s="288">
        <f t="shared" si="431"/>
        <v>0.15762005983806299</v>
      </c>
      <c r="BK310" s="288">
        <f t="shared" si="432"/>
        <v>0.13978455741218276</v>
      </c>
      <c r="BL310" s="288">
        <f t="shared" si="433"/>
        <v>7.6568546462703876E-2</v>
      </c>
      <c r="BM310" s="288">
        <f t="shared" si="434"/>
        <v>8.028394473407148E-2</v>
      </c>
      <c r="BN310" s="288">
        <f t="shared" si="435"/>
        <v>7.0669247563135751E-2</v>
      </c>
      <c r="BO310" s="288">
        <f t="shared" si="436"/>
        <v>5.657088008346256E-2</v>
      </c>
      <c r="BP310" s="288">
        <f t="shared" si="437"/>
        <v>5.614282018240957E-2</v>
      </c>
      <c r="BQ310" s="288">
        <f t="shared" si="438"/>
        <v>6.750546314316197E-2</v>
      </c>
    </row>
    <row r="311" spans="1:69">
      <c r="A311" s="287" t="str">
        <f>A301</f>
        <v>Others</v>
      </c>
      <c r="AC311" s="293">
        <f t="shared" ref="AC311:BB311" si="439">AC295-SUM(AC306:AC310)</f>
        <v>2.7440000000000033</v>
      </c>
      <c r="AD311" s="293">
        <f t="shared" si="439"/>
        <v>1.527000000000001</v>
      </c>
      <c r="AE311" s="293">
        <f t="shared" si="439"/>
        <v>2.9190000000000005</v>
      </c>
      <c r="AF311" s="293">
        <f t="shared" si="439"/>
        <v>4.1520000000000081</v>
      </c>
      <c r="AG311" s="293">
        <f t="shared" si="439"/>
        <v>3.9920000000000009</v>
      </c>
      <c r="AH311" s="293">
        <f t="shared" si="439"/>
        <v>4.1092743362208708</v>
      </c>
      <c r="AI311" s="293">
        <f t="shared" si="439"/>
        <v>5.0440590381869868</v>
      </c>
      <c r="AJ311" s="293">
        <f t="shared" si="439"/>
        <v>6.1646048016610422</v>
      </c>
      <c r="AK311" s="293">
        <f t="shared" si="439"/>
        <v>5.8948011650930496</v>
      </c>
      <c r="AL311" s="293">
        <f t="shared" si="439"/>
        <v>6.1312850539713821</v>
      </c>
      <c r="AM311" s="293">
        <f t="shared" si="439"/>
        <v>6.2072411271427939</v>
      </c>
      <c r="AN311" s="293">
        <f t="shared" si="439"/>
        <v>5.7565299999999979</v>
      </c>
      <c r="AO311" s="293">
        <f t="shared" si="439"/>
        <v>9.9008980000000051</v>
      </c>
      <c r="AP311" s="293">
        <f t="shared" si="439"/>
        <v>6.7606239999999787</v>
      </c>
      <c r="AQ311" s="293">
        <f t="shared" si="439"/>
        <v>7.266894999999991</v>
      </c>
      <c r="AR311" s="293">
        <f t="shared" si="439"/>
        <v>7.7583859999999945</v>
      </c>
      <c r="AS311" s="293">
        <f t="shared" si="439"/>
        <v>8.8814249999999788</v>
      </c>
      <c r="AT311" s="293">
        <f t="shared" si="439"/>
        <v>10.046825000000034</v>
      </c>
      <c r="AU311" s="293">
        <f t="shared" si="439"/>
        <v>9.7632169999999832</v>
      </c>
      <c r="AV311" s="293">
        <f t="shared" si="439"/>
        <v>8.9707730000000012</v>
      </c>
      <c r="AW311" s="293">
        <f t="shared" ref="AW311:AX311" si="440">AW295-SUM(AW306:AW310)</f>
        <v>6.694117999999996</v>
      </c>
      <c r="AX311" s="293">
        <f t="shared" si="440"/>
        <v>6.271626999999981</v>
      </c>
      <c r="AY311" s="293">
        <f>AY295-SUM(AY306:AY310)</f>
        <v>5.1793195640000107</v>
      </c>
      <c r="AZ311" s="293">
        <f t="shared" si="439"/>
        <v>3.9679163670000008</v>
      </c>
      <c r="BA311" s="293">
        <f t="shared" si="439"/>
        <v>4.8887481499999978</v>
      </c>
      <c r="BB311" s="293">
        <f t="shared" si="439"/>
        <v>0</v>
      </c>
      <c r="BC311" s="288">
        <f t="shared" si="426"/>
        <v>0.10807768376430976</v>
      </c>
      <c r="BD311" s="288">
        <f t="shared" si="426"/>
        <v>0.15683018422618805</v>
      </c>
      <c r="BE311" s="288">
        <f t="shared" si="427"/>
        <v>0.10461952124988869</v>
      </c>
      <c r="BF311" s="288">
        <f t="shared" si="427"/>
        <v>0.10273948826488782</v>
      </c>
      <c r="BG311" s="288">
        <f t="shared" si="428"/>
        <v>0.16788146147870933</v>
      </c>
      <c r="BH311" s="288">
        <f t="shared" si="429"/>
        <v>0.13873565531853521</v>
      </c>
      <c r="BI311" s="288">
        <f t="shared" si="430"/>
        <v>0.14717601957422746</v>
      </c>
      <c r="BJ311" s="288">
        <f t="shared" si="431"/>
        <v>0.16312255449237506</v>
      </c>
      <c r="BK311" s="288">
        <f t="shared" si="432"/>
        <v>0.1849989930837305</v>
      </c>
      <c r="BL311" s="288">
        <f t="shared" si="433"/>
        <v>0.16029289869349087</v>
      </c>
      <c r="BM311" s="288">
        <f t="shared" si="434"/>
        <v>0.12952576554221554</v>
      </c>
      <c r="BN311" s="288">
        <f t="shared" si="435"/>
        <v>0.15044599957134133</v>
      </c>
      <c r="BO311" s="288">
        <f t="shared" si="436"/>
        <v>0.10089941333315963</v>
      </c>
      <c r="BP311" s="288">
        <f t="shared" si="437"/>
        <v>8.9316617315303562E-2</v>
      </c>
      <c r="BQ311" s="288">
        <f t="shared" si="438"/>
        <v>8.276051495567481E-2</v>
      </c>
    </row>
    <row r="312" spans="1:69">
      <c r="A312" s="287"/>
      <c r="AC312" s="293"/>
      <c r="AD312" s="293"/>
      <c r="AE312" s="293"/>
      <c r="AF312" s="293"/>
      <c r="AG312" s="293"/>
      <c r="AH312" s="293"/>
      <c r="AI312" s="293"/>
      <c r="AJ312" s="293"/>
      <c r="AK312" s="293"/>
      <c r="AL312" s="293"/>
      <c r="AM312" s="293"/>
      <c r="AN312" s="293"/>
      <c r="AO312" s="293"/>
      <c r="AP312" s="293"/>
      <c r="AQ312" s="293"/>
      <c r="AR312" s="293"/>
      <c r="AS312" s="293"/>
      <c r="AT312" s="293"/>
      <c r="AU312" s="293"/>
      <c r="AV312" s="293"/>
      <c r="AW312" s="293"/>
      <c r="AX312" s="293"/>
      <c r="AY312" s="293"/>
      <c r="AZ312" s="293"/>
      <c r="BA312" s="293"/>
      <c r="BB312" s="293"/>
    </row>
    <row r="313" spans="1:69" ht="13">
      <c r="A313" s="239" t="s">
        <v>157</v>
      </c>
      <c r="AC313" s="293"/>
      <c r="AD313" s="293"/>
      <c r="AE313" s="293"/>
      <c r="AF313" s="293"/>
      <c r="AG313" s="293"/>
      <c r="AH313" s="293"/>
      <c r="AI313" s="293"/>
      <c r="AJ313" s="293"/>
      <c r="AK313" s="293"/>
      <c r="AL313" s="293"/>
      <c r="AM313" s="293"/>
      <c r="AN313" s="293"/>
      <c r="AO313" s="293"/>
      <c r="AP313" s="293"/>
      <c r="AQ313" s="293"/>
      <c r="AR313" s="293"/>
      <c r="AS313" s="293"/>
      <c r="AT313" s="293"/>
      <c r="AU313" s="293"/>
      <c r="AV313" s="293"/>
      <c r="AW313" s="293"/>
      <c r="AX313" s="293"/>
      <c r="AY313" s="293"/>
      <c r="AZ313" s="293"/>
      <c r="BA313" s="293"/>
      <c r="BB313" s="293"/>
    </row>
    <row r="314" spans="1:69" ht="13">
      <c r="A314" s="239"/>
      <c r="B314" s="326" t="s">
        <v>236</v>
      </c>
      <c r="C314" s="326"/>
      <c r="D314" s="326"/>
      <c r="E314" s="326"/>
      <c r="F314" s="326"/>
      <c r="G314" s="326"/>
      <c r="H314" s="326"/>
      <c r="I314" s="326"/>
      <c r="J314" s="326"/>
      <c r="K314" s="326"/>
      <c r="L314" s="326"/>
      <c r="M314" s="326"/>
      <c r="N314" s="326"/>
      <c r="O314" s="326"/>
      <c r="P314" s="326"/>
      <c r="Q314" s="326"/>
      <c r="R314" s="326"/>
      <c r="S314" s="326"/>
      <c r="T314" s="326"/>
      <c r="U314" s="326"/>
      <c r="V314" s="326"/>
      <c r="W314" s="326"/>
      <c r="X314" s="326"/>
      <c r="Y314" s="326"/>
      <c r="Z314" s="326"/>
      <c r="AA314" s="326"/>
      <c r="AC314" s="328" t="s">
        <v>68</v>
      </c>
      <c r="AD314" s="328"/>
      <c r="AE314" s="328"/>
      <c r="AF314" s="328"/>
      <c r="AG314" s="328"/>
      <c r="AH314" s="328"/>
      <c r="AI314" s="328"/>
      <c r="AJ314" s="328"/>
      <c r="AK314" s="328"/>
      <c r="AL314" s="328"/>
      <c r="AM314" s="328"/>
      <c r="AN314" s="328"/>
      <c r="AO314" s="328"/>
      <c r="AP314" s="328"/>
      <c r="AQ314" s="328"/>
      <c r="AR314" s="328"/>
      <c r="AS314" s="328"/>
      <c r="AT314" s="328"/>
      <c r="AU314" s="328"/>
      <c r="AV314" s="328"/>
      <c r="AW314" s="328"/>
      <c r="AX314" s="328"/>
      <c r="AY314" s="328"/>
      <c r="AZ314" s="328"/>
      <c r="BA314" s="328"/>
      <c r="BB314" s="328"/>
    </row>
    <row r="315" spans="1:69">
      <c r="A315" s="286" t="s">
        <v>4</v>
      </c>
      <c r="B315" s="292">
        <f>ImportsFurniture!C$5</f>
        <v>1.0453820952380953E-2</v>
      </c>
      <c r="C315" s="292">
        <f>ImportsFurniture!D$5</f>
        <v>1.5020180654761911E-2</v>
      </c>
      <c r="D315" s="292">
        <f>ImportsFurniture!E$5</f>
        <v>3.7162871658163253E-2</v>
      </c>
      <c r="E315" s="292">
        <f>ImportsFurniture!F$5</f>
        <v>4.46296065255102E-2</v>
      </c>
      <c r="F315" s="292">
        <f>ImportsFurniture!G$5</f>
        <v>6.5080254469387741E-2</v>
      </c>
      <c r="G315" s="292">
        <f>ImportsFurniture!H$5</f>
        <v>6.7930296428571416E-2</v>
      </c>
      <c r="H315" s="292">
        <f>ImportsFurniture!I$5</f>
        <v>7.9815968918367342E-2</v>
      </c>
      <c r="I315" s="292">
        <f>ImportsFurniture!J$5</f>
        <v>8.7569840770408136E-2</v>
      </c>
      <c r="J315" s="292">
        <f>ImportsFurniture!K$5</f>
        <v>6.6777331926460626E-2</v>
      </c>
      <c r="K315" s="292">
        <f>ImportsFurniture!L$5</f>
        <v>2.4719061999999986E-2</v>
      </c>
      <c r="L315" s="292">
        <f>ImportsFurniture!M$5</f>
        <v>3.2770136999999991E-2</v>
      </c>
      <c r="M315" s="292">
        <f>ImportsFurniture!N$5</f>
        <v>3.5753329999999993E-2</v>
      </c>
      <c r="N315" s="292">
        <f>ImportsFurniture!O$5</f>
        <v>3.6234528999999988E-2</v>
      </c>
      <c r="O315" s="292">
        <f>ImportsFurniture!P$5</f>
        <v>3.3502049000000006E-2</v>
      </c>
      <c r="P315" s="292">
        <f>ImportsFurniture!Q$5</f>
        <v>3.7535368E-2</v>
      </c>
      <c r="Q315" s="292">
        <f>ImportsFurniture!R$5</f>
        <v>4.8039537999999993E-2</v>
      </c>
      <c r="R315" s="292">
        <f>ImportsFurniture!S$5</f>
        <v>6.3572050999999977E-2</v>
      </c>
      <c r="S315" s="292">
        <f>ImportsFurniture!T$5</f>
        <v>7.9614508000000014E-2</v>
      </c>
      <c r="T315" s="292">
        <f>ImportsFurniture!U$5</f>
        <v>7.711760799999999E-2</v>
      </c>
      <c r="U315" s="292">
        <f>ImportsFurniture!V$5</f>
        <v>9.7682795999999975E-2</v>
      </c>
      <c r="V315" s="292">
        <f>ImportsFurniture!W$5</f>
        <v>0.12858067599999998</v>
      </c>
      <c r="W315" s="292">
        <f>ImportsFurniture!X$5</f>
        <v>0.14847699100000006</v>
      </c>
      <c r="X315" s="292">
        <f>ImportsFurniture!Y$5</f>
        <v>0.11509897053358924</v>
      </c>
      <c r="Y315" s="292">
        <f>ImportsFurniture!Z$5</f>
        <v>8.0801269954999977E-2</v>
      </c>
      <c r="Z315" s="292">
        <f>ImportsFurniture!AA$5</f>
        <v>9.8193077638999982E-2</v>
      </c>
      <c r="AA315" s="292">
        <f>ImportsFurniture!AB$5</f>
        <v>0</v>
      </c>
      <c r="AB315" s="290"/>
      <c r="AC315" s="293">
        <f>1000*ImportsFurniture!AD$5</f>
        <v>18.474652000000006</v>
      </c>
      <c r="AD315" s="293">
        <f>1000*ImportsFurniture!AE$5</f>
        <v>25.464009999999995</v>
      </c>
      <c r="AE315" s="293">
        <f>1000*ImportsFurniture!AF$5</f>
        <v>55.83737</v>
      </c>
      <c r="AF315" s="293">
        <f>1000*ImportsFurniture!AG$5</f>
        <v>66.684545999999983</v>
      </c>
      <c r="AG315" s="293">
        <f>1000*ImportsFurniture!AH$5</f>
        <v>99.191520000000025</v>
      </c>
      <c r="AH315" s="293">
        <f>1000*ImportsFurniture!AI$5</f>
        <v>116.80068599999996</v>
      </c>
      <c r="AI315" s="293">
        <f>1000*ImportsFurniture!AJ$5</f>
        <v>138.39738199999994</v>
      </c>
      <c r="AJ315" s="293">
        <f>1000*ImportsFurniture!AK$5</f>
        <v>153.15369899999999</v>
      </c>
      <c r="AK315" s="293">
        <f>1000*ImportsFurniture!AL$5</f>
        <v>158.39340784711476</v>
      </c>
      <c r="AL315" s="293">
        <f>1000*ImportsFurniture!AM$5</f>
        <v>108.25005400000002</v>
      </c>
      <c r="AM315" s="293">
        <f>1000*ImportsFurniture!AN$5</f>
        <v>121.39191999999997</v>
      </c>
      <c r="AN315" s="293">
        <f>1000*ImportsFurniture!AO$5</f>
        <v>126.11032399999993</v>
      </c>
      <c r="AO315" s="293">
        <f>1000*ImportsFurniture!AP$5</f>
        <v>126.50260299999999</v>
      </c>
      <c r="AP315" s="293">
        <f>1000*ImportsFurniture!AQ$5</f>
        <v>130.53126400000002</v>
      </c>
      <c r="AQ315" s="293">
        <f>1000*ImportsFurniture!AR$5</f>
        <v>144.05723</v>
      </c>
      <c r="AR315" s="293">
        <f>1000*ImportsFurniture!AS$5</f>
        <v>197.26828600000002</v>
      </c>
      <c r="AS315" s="293">
        <f>1000*ImportsFurniture!AT$5</f>
        <v>228.48808499999998</v>
      </c>
      <c r="AT315" s="293">
        <f>1000*ImportsFurniture!AU$5</f>
        <v>265.16709700000007</v>
      </c>
      <c r="AU315" s="293">
        <f>1000*ImportsFurniture!AV$5</f>
        <v>278.94371000000001</v>
      </c>
      <c r="AV315" s="293">
        <f>1000*ImportsFurniture!AW$5</f>
        <v>329.15416199999999</v>
      </c>
      <c r="AW315" s="293">
        <f>1000*ImportsFurniture!AX$5</f>
        <v>459.31114199999996</v>
      </c>
      <c r="AX315" s="293">
        <f>1000*ImportsFurniture!AY$5</f>
        <v>555.63996699999973</v>
      </c>
      <c r="AY315" s="293">
        <f>1000*ImportsFurniture!AZ$5</f>
        <v>485.42838925799992</v>
      </c>
      <c r="AZ315" s="293">
        <f>1000*ImportsFurniture!BA$5</f>
        <v>353.92679436899994</v>
      </c>
      <c r="BA315" s="293">
        <f>1000*ImportsFurniture!BB$5</f>
        <v>411.88582480500008</v>
      </c>
      <c r="BB315" s="293">
        <f>1000*ImportsFurniture!BC$5</f>
        <v>0</v>
      </c>
    </row>
    <row r="316" spans="1:69">
      <c r="B316" s="240">
        <v>2000</v>
      </c>
      <c r="C316" s="240">
        <f>1+B316</f>
        <v>2001</v>
      </c>
      <c r="D316" s="240">
        <f t="shared" ref="D316:AA316" si="441">1+C316</f>
        <v>2002</v>
      </c>
      <c r="E316" s="240">
        <f t="shared" si="441"/>
        <v>2003</v>
      </c>
      <c r="F316" s="240">
        <f t="shared" si="441"/>
        <v>2004</v>
      </c>
      <c r="G316" s="240">
        <f t="shared" si="441"/>
        <v>2005</v>
      </c>
      <c r="H316" s="240">
        <f t="shared" si="441"/>
        <v>2006</v>
      </c>
      <c r="I316" s="240">
        <f t="shared" si="441"/>
        <v>2007</v>
      </c>
      <c r="J316" s="240">
        <f t="shared" si="441"/>
        <v>2008</v>
      </c>
      <c r="K316" s="240">
        <f t="shared" si="441"/>
        <v>2009</v>
      </c>
      <c r="L316" s="240">
        <f t="shared" si="441"/>
        <v>2010</v>
      </c>
      <c r="M316" s="240">
        <f t="shared" si="441"/>
        <v>2011</v>
      </c>
      <c r="N316" s="240">
        <f t="shared" si="441"/>
        <v>2012</v>
      </c>
      <c r="O316" s="240">
        <f t="shared" si="441"/>
        <v>2013</v>
      </c>
      <c r="P316" s="240">
        <f t="shared" si="441"/>
        <v>2014</v>
      </c>
      <c r="Q316" s="240">
        <f t="shared" si="441"/>
        <v>2015</v>
      </c>
      <c r="R316" s="240">
        <f t="shared" si="441"/>
        <v>2016</v>
      </c>
      <c r="S316" s="240">
        <f t="shared" si="441"/>
        <v>2017</v>
      </c>
      <c r="T316" s="240">
        <f t="shared" si="441"/>
        <v>2018</v>
      </c>
      <c r="U316" s="240">
        <f t="shared" si="441"/>
        <v>2019</v>
      </c>
      <c r="V316" s="240">
        <f t="shared" ref="V316" si="442">1+U316</f>
        <v>2020</v>
      </c>
      <c r="W316" s="240">
        <f t="shared" ref="W316" si="443">1+V316</f>
        <v>2021</v>
      </c>
      <c r="X316" s="240">
        <f>1+W316</f>
        <v>2022</v>
      </c>
      <c r="Y316" s="240">
        <f t="shared" si="441"/>
        <v>2023</v>
      </c>
      <c r="Z316" s="240">
        <f t="shared" si="441"/>
        <v>2024</v>
      </c>
      <c r="AA316" s="240">
        <f t="shared" si="441"/>
        <v>2025</v>
      </c>
      <c r="AC316" s="240">
        <v>2000</v>
      </c>
      <c r="AD316" s="240">
        <f t="shared" ref="AD316:BB316" si="444">1+AC316</f>
        <v>2001</v>
      </c>
      <c r="AE316" s="240">
        <f t="shared" si="444"/>
        <v>2002</v>
      </c>
      <c r="AF316" s="240">
        <f t="shared" si="444"/>
        <v>2003</v>
      </c>
      <c r="AG316" s="240">
        <f t="shared" si="444"/>
        <v>2004</v>
      </c>
      <c r="AH316" s="240">
        <f t="shared" si="444"/>
        <v>2005</v>
      </c>
      <c r="AI316" s="240">
        <f t="shared" si="444"/>
        <v>2006</v>
      </c>
      <c r="AJ316" s="240">
        <f t="shared" si="444"/>
        <v>2007</v>
      </c>
      <c r="AK316" s="240">
        <f t="shared" si="444"/>
        <v>2008</v>
      </c>
      <c r="AL316" s="240">
        <f t="shared" si="444"/>
        <v>2009</v>
      </c>
      <c r="AM316" s="240">
        <f t="shared" si="444"/>
        <v>2010</v>
      </c>
      <c r="AN316" s="240">
        <f t="shared" si="444"/>
        <v>2011</v>
      </c>
      <c r="AO316" s="240">
        <f t="shared" si="444"/>
        <v>2012</v>
      </c>
      <c r="AP316" s="240">
        <f t="shared" si="444"/>
        <v>2013</v>
      </c>
      <c r="AQ316" s="240">
        <f t="shared" si="444"/>
        <v>2014</v>
      </c>
      <c r="AR316" s="240">
        <f t="shared" si="444"/>
        <v>2015</v>
      </c>
      <c r="AS316" s="240">
        <f t="shared" si="444"/>
        <v>2016</v>
      </c>
      <c r="AT316" s="240">
        <f t="shared" si="444"/>
        <v>2017</v>
      </c>
      <c r="AU316" s="240">
        <f t="shared" si="444"/>
        <v>2018</v>
      </c>
      <c r="AV316" s="240">
        <f t="shared" si="444"/>
        <v>2019</v>
      </c>
      <c r="AW316" s="240">
        <f t="shared" ref="AW316" si="445">1+AV316</f>
        <v>2020</v>
      </c>
      <c r="AX316" s="240">
        <f t="shared" ref="AX316" si="446">1+AW316</f>
        <v>2021</v>
      </c>
      <c r="AY316" s="240">
        <f>1+AX316</f>
        <v>2022</v>
      </c>
      <c r="AZ316" s="240">
        <f t="shared" si="444"/>
        <v>2023</v>
      </c>
      <c r="BA316" s="240">
        <f t="shared" si="444"/>
        <v>2024</v>
      </c>
      <c r="BB316" s="240">
        <f t="shared" si="444"/>
        <v>2025</v>
      </c>
    </row>
    <row r="317" spans="1:69">
      <c r="A317" s="286" t="s">
        <v>222</v>
      </c>
      <c r="B317" s="241">
        <f>ImportsFurniture!C$12</f>
        <v>2.6285665502354784E-3</v>
      </c>
      <c r="C317" s="241">
        <f>ImportsFurniture!D$12</f>
        <v>5.3777080561224488E-3</v>
      </c>
      <c r="D317" s="241">
        <f>ImportsFurniture!E$12</f>
        <v>2.0907908520408164E-2</v>
      </c>
      <c r="E317" s="241">
        <f>ImportsFurniture!F$12</f>
        <v>2.6630320739795914E-2</v>
      </c>
      <c r="F317" s="241">
        <f>ImportsFurniture!G$12</f>
        <v>3.943032468707483E-2</v>
      </c>
      <c r="G317" s="241">
        <f>ImportsFurniture!H$12</f>
        <v>4.1743370244897951E-2</v>
      </c>
      <c r="H317" s="241">
        <f>ImportsFurniture!I$12</f>
        <v>5.5444920801020411E-2</v>
      </c>
      <c r="I317" s="241">
        <f>ImportsFurniture!J$12</f>
        <v>5.6106564423469375E-2</v>
      </c>
      <c r="J317" s="241">
        <f>ImportsFurniture!K$12</f>
        <v>2.654744233745069E-2</v>
      </c>
      <c r="K317" s="241">
        <f>ImportsFurniture!L$12</f>
        <v>3.0066300000000002E-3</v>
      </c>
      <c r="L317" s="241">
        <f>ImportsFurniture!M$12</f>
        <v>4.3751070000000005E-3</v>
      </c>
      <c r="M317" s="241">
        <f>ImportsFurniture!N$12</f>
        <v>4.7568860000000001E-3</v>
      </c>
      <c r="N317" s="241">
        <f>ImportsFurniture!O$12</f>
        <v>5.4660279999999995E-3</v>
      </c>
      <c r="O317" s="241">
        <f>ImportsFurniture!P$12</f>
        <v>5.4098599999999998E-3</v>
      </c>
      <c r="P317" s="241">
        <f>ImportsFurniture!Q$12</f>
        <v>5.9086989999999982E-3</v>
      </c>
      <c r="Q317" s="241">
        <f>ImportsFurniture!R$12</f>
        <v>8.5448140000000013E-3</v>
      </c>
      <c r="R317" s="241">
        <f>ImportsFurniture!S$12</f>
        <v>6.3598069999999986E-3</v>
      </c>
      <c r="S317" s="241">
        <f>ImportsFurniture!T$12</f>
        <v>7.6721430000000002E-3</v>
      </c>
      <c r="T317" s="241">
        <f>ImportsFurniture!U$12</f>
        <v>7.3665920000000008E-3</v>
      </c>
      <c r="U317" s="241">
        <f>ImportsFurniture!V$12</f>
        <v>6.8017500000000005E-3</v>
      </c>
      <c r="V317" s="241">
        <f>ImportsFurniture!W$12</f>
        <v>4.5620529999999991E-3</v>
      </c>
      <c r="W317" s="241">
        <f>ImportsFurniture!X$12</f>
        <v>7.800266000000001E-3</v>
      </c>
      <c r="X317" s="241">
        <f>ImportsFurniture!Y$12</f>
        <v>1.0182386786889286E-2</v>
      </c>
      <c r="Y317" s="241">
        <f>ImportsFurniture!Z$12</f>
        <v>9.1690319719999989E-3</v>
      </c>
      <c r="Z317" s="241">
        <f>ImportsFurniture!AA$12</f>
        <v>5.5310581679999995E-3</v>
      </c>
      <c r="AA317" s="241">
        <f>ImportsFurniture!AB$12</f>
        <v>0</v>
      </c>
      <c r="AB317" s="290"/>
      <c r="AC317" s="293"/>
      <c r="AD317" s="293"/>
      <c r="AE317" s="293"/>
      <c r="AF317" s="293"/>
      <c r="AG317" s="293"/>
      <c r="AH317" s="293"/>
      <c r="AI317" s="293"/>
      <c r="AJ317" s="293"/>
      <c r="AK317" s="293"/>
      <c r="AL317" s="293"/>
      <c r="AM317" s="293"/>
      <c r="AN317" s="293"/>
      <c r="AO317" s="293"/>
      <c r="AP317" s="293"/>
      <c r="AQ317" s="293"/>
      <c r="AR317" s="293"/>
      <c r="AS317" s="293"/>
      <c r="AT317" s="293"/>
      <c r="AU317" s="293"/>
      <c r="AV317" s="293"/>
      <c r="AW317" s="293"/>
      <c r="AX317" s="293"/>
      <c r="AY317" s="293"/>
      <c r="AZ317" s="293"/>
      <c r="BA317" s="293"/>
      <c r="BB317" s="293"/>
      <c r="BC317" s="288">
        <f t="shared" ref="BC317:BG319" si="447">J317/J$315</f>
        <v>0.39755170761668635</v>
      </c>
      <c r="BD317" s="288">
        <f t="shared" si="447"/>
        <v>0.12163204251035099</v>
      </c>
      <c r="BE317" s="288">
        <f t="shared" si="447"/>
        <v>0.13350896274861473</v>
      </c>
      <c r="BF317" s="288">
        <f t="shared" si="447"/>
        <v>0.13304735530928172</v>
      </c>
      <c r="BG317" s="288">
        <f t="shared" si="447"/>
        <v>0.15085136059033641</v>
      </c>
      <c r="BH317" s="288">
        <f t="shared" ref="BH317:BH319" si="448">O317/O$315</f>
        <v>0.16147848151019059</v>
      </c>
      <c r="BI317" s="288">
        <f t="shared" ref="BI317:BI319" si="449">P317/P$315</f>
        <v>0.15741683949921573</v>
      </c>
      <c r="BJ317" s="288">
        <f t="shared" ref="BJ317:BJ319" si="450">Q317/Q$315</f>
        <v>0.17787044496556154</v>
      </c>
      <c r="BK317" s="288">
        <f t="shared" ref="BK317:BK319" si="451">R317/R$315</f>
        <v>0.10004092836331489</v>
      </c>
      <c r="BL317" s="288">
        <f t="shared" ref="BL317:BL319" si="452">S317/S$315</f>
        <v>9.6366142211165823E-2</v>
      </c>
      <c r="BM317" s="288">
        <f t="shared" ref="BM317:BM319" si="453">T317/T$315</f>
        <v>9.5524124659053244E-2</v>
      </c>
      <c r="BN317" s="288">
        <f t="shared" ref="BN317:BN319" si="454">U317/U$315</f>
        <v>6.9630992134991743E-2</v>
      </c>
      <c r="BO317" s="288">
        <f t="shared" ref="BO317:BO319" si="455">V317/V$315</f>
        <v>3.548008255921753E-2</v>
      </c>
      <c r="BP317" s="288">
        <f t="shared" ref="BP317:BP319" si="456">W317/W$315</f>
        <v>5.2535183717455573E-2</v>
      </c>
      <c r="BQ317" s="288">
        <f t="shared" ref="BQ317:BQ319" si="457">X317/X$315</f>
        <v>8.8466358471188666E-2</v>
      </c>
    </row>
    <row r="318" spans="1:69">
      <c r="A318" s="292" t="str">
        <f>ImportsFurniture!B$10</f>
        <v xml:space="preserve">China </v>
      </c>
      <c r="B318" s="241">
        <f>ImportsFurniture!C$10</f>
        <v>2.8782587467294602E-3</v>
      </c>
      <c r="C318" s="241">
        <f>ImportsFurniture!D$10</f>
        <v>4.8467665918367347E-3</v>
      </c>
      <c r="D318" s="241">
        <f>ImportsFurniture!E$10</f>
        <v>9.1684986989795901E-3</v>
      </c>
      <c r="E318" s="241">
        <f>ImportsFurniture!F$10</f>
        <v>1.2454724086734693E-2</v>
      </c>
      <c r="F318" s="241">
        <f>ImportsFurniture!G$10</f>
        <v>1.7395987394557826E-2</v>
      </c>
      <c r="G318" s="241">
        <f>ImportsFurniture!H$10</f>
        <v>1.8728568925170067E-2</v>
      </c>
      <c r="H318" s="241">
        <f>ImportsFurniture!I$10</f>
        <v>1.7277344612244897E-2</v>
      </c>
      <c r="I318" s="241">
        <f>ImportsFurniture!J$10</f>
        <v>2.0712193984693875E-2</v>
      </c>
      <c r="J318" s="241">
        <f>ImportsFurniture!K$10</f>
        <v>2.3597495766104253E-2</v>
      </c>
      <c r="K318" s="241">
        <f>ImportsFurniture!L$10</f>
        <v>1.3803015E-2</v>
      </c>
      <c r="L318" s="241">
        <f>ImportsFurniture!M$10</f>
        <v>1.7659966999999999E-2</v>
      </c>
      <c r="M318" s="241">
        <f>ImportsFurniture!N$10</f>
        <v>1.9581364E-2</v>
      </c>
      <c r="N318" s="241">
        <f>ImportsFurniture!O$10</f>
        <v>1.9758431999999996E-2</v>
      </c>
      <c r="O318" s="241">
        <f>ImportsFurniture!P$10</f>
        <v>2.0387528000000002E-2</v>
      </c>
      <c r="P318" s="241">
        <f>ImportsFurniture!Q$10</f>
        <v>2.2669974000000002E-2</v>
      </c>
      <c r="Q318" s="241">
        <f>ImportsFurniture!R$10</f>
        <v>3.1206299999999999E-2</v>
      </c>
      <c r="R318" s="241">
        <f>ImportsFurniture!S$10</f>
        <v>4.0698999999999999E-2</v>
      </c>
      <c r="S318" s="241">
        <f>ImportsFurniture!T$10</f>
        <v>4.9955527E-2</v>
      </c>
      <c r="T318" s="241">
        <f>ImportsFurniture!U$10</f>
        <v>4.8075377999999995E-2</v>
      </c>
      <c r="U318" s="241">
        <f>ImportsFurniture!V$10</f>
        <v>7.1509000000000003E-2</v>
      </c>
      <c r="V318" s="241">
        <f>ImportsFurniture!W$10</f>
        <v>0.11154650299999999</v>
      </c>
      <c r="W318" s="241">
        <f>ImportsFurniture!X$10</f>
        <v>0.12182472599999999</v>
      </c>
      <c r="X318" s="241">
        <f>ImportsFurniture!Y$10</f>
        <v>8.8630772208217856E-2</v>
      </c>
      <c r="Y318" s="241">
        <f>ImportsFurniture!Z$10</f>
        <v>5.7035724005000003E-2</v>
      </c>
      <c r="Z318" s="241">
        <f>ImportsFurniture!AA$10</f>
        <v>7.9204359263000013E-2</v>
      </c>
      <c r="AA318" s="241">
        <f>ImportsFurniture!AB$10</f>
        <v>0</v>
      </c>
      <c r="AB318" s="290"/>
      <c r="AC318" s="293"/>
      <c r="AD318" s="293"/>
      <c r="AE318" s="293"/>
      <c r="AF318" s="293"/>
      <c r="AG318" s="293"/>
      <c r="AH318" s="293"/>
      <c r="AI318" s="293"/>
      <c r="AJ318" s="293"/>
      <c r="AK318" s="293"/>
      <c r="AL318" s="293"/>
      <c r="AM318" s="293"/>
      <c r="AN318" s="293"/>
      <c r="AO318" s="293"/>
      <c r="AP318" s="293"/>
      <c r="AQ318" s="293"/>
      <c r="AR318" s="293"/>
      <c r="AS318" s="293"/>
      <c r="AT318" s="293"/>
      <c r="AU318" s="293"/>
      <c r="AV318" s="293"/>
      <c r="AW318" s="293"/>
      <c r="AX318" s="293"/>
      <c r="AY318" s="293"/>
      <c r="AZ318" s="293"/>
      <c r="BA318" s="293"/>
      <c r="BB318" s="293"/>
      <c r="BC318" s="288">
        <f t="shared" si="447"/>
        <v>0.35337584005439587</v>
      </c>
      <c r="BD318" s="288">
        <f t="shared" si="447"/>
        <v>0.55839558151518887</v>
      </c>
      <c r="BE318" s="288">
        <f t="shared" si="447"/>
        <v>0.53890427739133362</v>
      </c>
      <c r="BF318" s="288">
        <f t="shared" si="447"/>
        <v>0.54767944692144777</v>
      </c>
      <c r="BG318" s="288">
        <f t="shared" si="447"/>
        <v>0.54529291659897117</v>
      </c>
      <c r="BH318" s="288">
        <f t="shared" si="448"/>
        <v>0.60854570417469089</v>
      </c>
      <c r="BI318" s="288">
        <f t="shared" si="449"/>
        <v>0.60396301429627663</v>
      </c>
      <c r="BJ318" s="288">
        <f t="shared" si="450"/>
        <v>0.64959617221964128</v>
      </c>
      <c r="BK318" s="288">
        <f t="shared" si="451"/>
        <v>0.6402027205320151</v>
      </c>
      <c r="BL318" s="288">
        <f t="shared" si="452"/>
        <v>0.62746763441658138</v>
      </c>
      <c r="BM318" s="288">
        <f t="shared" si="453"/>
        <v>0.62340338668180684</v>
      </c>
      <c r="BN318" s="288">
        <f t="shared" si="454"/>
        <v>0.73205316522676134</v>
      </c>
      <c r="BO318" s="288">
        <f t="shared" si="455"/>
        <v>0.86752151621912466</v>
      </c>
      <c r="BP318" s="288">
        <f t="shared" si="456"/>
        <v>0.82049565511466993</v>
      </c>
      <c r="BQ318" s="288">
        <f t="shared" si="457"/>
        <v>0.77003966062713669</v>
      </c>
    </row>
    <row r="319" spans="1:69">
      <c r="A319" s="286" t="s">
        <v>34</v>
      </c>
      <c r="B319" s="241">
        <f t="shared" ref="B319:AA319" si="458">B315-SUM(B317:B318)</f>
        <v>4.946995655416014E-3</v>
      </c>
      <c r="C319" s="241">
        <f t="shared" si="458"/>
        <v>4.7957060068027271E-3</v>
      </c>
      <c r="D319" s="241">
        <f t="shared" si="458"/>
        <v>7.0864644387754992E-3</v>
      </c>
      <c r="E319" s="241">
        <f t="shared" si="458"/>
        <v>5.5445616989795929E-3</v>
      </c>
      <c r="F319" s="241">
        <f t="shared" si="458"/>
        <v>8.2539423877550852E-3</v>
      </c>
      <c r="G319" s="241">
        <f t="shared" si="458"/>
        <v>7.458357258503398E-3</v>
      </c>
      <c r="H319" s="241">
        <f t="shared" si="458"/>
        <v>7.0937035051020364E-3</v>
      </c>
      <c r="I319" s="241">
        <f t="shared" si="458"/>
        <v>1.0751082362244882E-2</v>
      </c>
      <c r="J319" s="241">
        <f t="shared" si="458"/>
        <v>1.6632393822905683E-2</v>
      </c>
      <c r="K319" s="241">
        <f t="shared" si="458"/>
        <v>7.9094169999999846E-3</v>
      </c>
      <c r="L319" s="241">
        <f t="shared" si="458"/>
        <v>1.0735062999999993E-2</v>
      </c>
      <c r="M319" s="241">
        <f t="shared" si="458"/>
        <v>1.1415079999999994E-2</v>
      </c>
      <c r="N319" s="241">
        <f t="shared" si="458"/>
        <v>1.101006899999999E-2</v>
      </c>
      <c r="O319" s="241">
        <f t="shared" si="458"/>
        <v>7.704661000000005E-3</v>
      </c>
      <c r="P319" s="241">
        <f t="shared" si="458"/>
        <v>8.9566950000000006E-3</v>
      </c>
      <c r="Q319" s="241">
        <f t="shared" si="458"/>
        <v>8.2884239999999887E-3</v>
      </c>
      <c r="R319" s="241">
        <f t="shared" si="458"/>
        <v>1.6513243999999982E-2</v>
      </c>
      <c r="S319" s="241">
        <f t="shared" si="458"/>
        <v>2.1986838000000015E-2</v>
      </c>
      <c r="T319" s="241">
        <f t="shared" si="458"/>
        <v>2.1675637999999997E-2</v>
      </c>
      <c r="U319" s="241">
        <f t="shared" si="458"/>
        <v>1.9372045999999976E-2</v>
      </c>
      <c r="V319" s="241">
        <f t="shared" ref="V319:W319" si="459">V315-SUM(V317:V318)</f>
        <v>1.2472119999999989E-2</v>
      </c>
      <c r="W319" s="241">
        <f t="shared" si="459"/>
        <v>1.8851999000000064E-2</v>
      </c>
      <c r="X319" s="241">
        <f>X315-SUM(X317:X318)</f>
        <v>1.628581153848209E-2</v>
      </c>
      <c r="Y319" s="241">
        <f t="shared" si="458"/>
        <v>1.4596513977999978E-2</v>
      </c>
      <c r="Z319" s="241">
        <f t="shared" si="458"/>
        <v>1.3457660207999975E-2</v>
      </c>
      <c r="AA319" s="241">
        <f t="shared" si="458"/>
        <v>0</v>
      </c>
      <c r="AB319" s="290"/>
      <c r="AC319" s="293"/>
      <c r="AD319" s="293"/>
      <c r="AE319" s="293"/>
      <c r="AF319" s="293"/>
      <c r="AG319" s="293"/>
      <c r="AH319" s="293"/>
      <c r="AI319" s="293"/>
      <c r="AJ319" s="293"/>
      <c r="AK319" s="293"/>
      <c r="AL319" s="293"/>
      <c r="AM319" s="293"/>
      <c r="AN319" s="293"/>
      <c r="AO319" s="293"/>
      <c r="AP319" s="293"/>
      <c r="AQ319" s="293"/>
      <c r="AR319" s="293"/>
      <c r="AS319" s="293"/>
      <c r="AT319" s="293"/>
      <c r="AU319" s="293"/>
      <c r="AV319" s="293"/>
      <c r="AW319" s="293"/>
      <c r="AX319" s="293"/>
      <c r="AY319" s="293"/>
      <c r="AZ319" s="293"/>
      <c r="BA319" s="293"/>
      <c r="BB319" s="293"/>
      <c r="BC319" s="288">
        <f t="shared" si="447"/>
        <v>0.24907245232891778</v>
      </c>
      <c r="BD319" s="288">
        <f t="shared" si="447"/>
        <v>0.3199723759744601</v>
      </c>
      <c r="BE319" s="288">
        <f t="shared" si="447"/>
        <v>0.3275867598600517</v>
      </c>
      <c r="BF319" s="288">
        <f t="shared" si="447"/>
        <v>0.3192731977692706</v>
      </c>
      <c r="BG319" s="288">
        <f t="shared" si="447"/>
        <v>0.3038557228106924</v>
      </c>
      <c r="BH319" s="288">
        <f t="shared" si="448"/>
        <v>0.22997581431511857</v>
      </c>
      <c r="BI319" s="288">
        <f t="shared" si="449"/>
        <v>0.23862014620450772</v>
      </c>
      <c r="BJ319" s="288">
        <f t="shared" si="450"/>
        <v>0.17253338281479705</v>
      </c>
      <c r="BK319" s="288">
        <f t="shared" si="451"/>
        <v>0.25975635110466999</v>
      </c>
      <c r="BL319" s="288">
        <f t="shared" si="452"/>
        <v>0.27616622337225283</v>
      </c>
      <c r="BM319" s="288">
        <f t="shared" si="453"/>
        <v>0.28107248865913992</v>
      </c>
      <c r="BN319" s="288">
        <f t="shared" si="454"/>
        <v>0.19831584263824698</v>
      </c>
      <c r="BO319" s="288">
        <f t="shared" si="455"/>
        <v>9.6998401221657843E-2</v>
      </c>
      <c r="BP319" s="288">
        <f t="shared" si="456"/>
        <v>0.12696916116787454</v>
      </c>
      <c r="BQ319" s="288">
        <f t="shared" si="457"/>
        <v>0.14149398090167464</v>
      </c>
    </row>
    <row r="320" spans="1:69">
      <c r="A320" s="286"/>
      <c r="B320" s="290"/>
      <c r="C320" s="290"/>
      <c r="D320" s="290"/>
      <c r="E320" s="290"/>
      <c r="F320" s="290"/>
      <c r="G320" s="290"/>
      <c r="H320" s="290"/>
      <c r="I320" s="290"/>
      <c r="J320" s="290"/>
      <c r="K320" s="290"/>
      <c r="L320" s="290"/>
      <c r="M320" s="290"/>
      <c r="N320" s="290"/>
      <c r="O320" s="290"/>
      <c r="P320" s="290"/>
      <c r="Q320" s="290"/>
      <c r="R320" s="290"/>
      <c r="S320" s="290"/>
      <c r="T320" s="290"/>
      <c r="U320" s="290"/>
      <c r="V320" s="290"/>
      <c r="W320" s="290"/>
      <c r="X320" s="290"/>
      <c r="Y320" s="290"/>
      <c r="Z320" s="290"/>
      <c r="AA320" s="290"/>
      <c r="AB320" s="290"/>
      <c r="AC320" s="293"/>
      <c r="AD320" s="293"/>
      <c r="AE320" s="293"/>
      <c r="AF320" s="293"/>
      <c r="AG320" s="293"/>
      <c r="AH320" s="293"/>
      <c r="AI320" s="293"/>
      <c r="AJ320" s="293"/>
      <c r="AK320" s="293"/>
      <c r="AL320" s="293"/>
      <c r="AM320" s="293"/>
      <c r="AN320" s="293"/>
      <c r="AO320" s="293"/>
      <c r="AP320" s="293"/>
      <c r="AQ320" s="293"/>
      <c r="AR320" s="293"/>
      <c r="AS320" s="293"/>
      <c r="AT320" s="293"/>
      <c r="AU320" s="293"/>
      <c r="AV320" s="293"/>
      <c r="AW320" s="293"/>
      <c r="AX320" s="293"/>
      <c r="AY320" s="293"/>
      <c r="AZ320" s="293"/>
      <c r="BA320" s="293"/>
      <c r="BB320" s="293"/>
    </row>
    <row r="321" spans="1:69">
      <c r="A321" s="286"/>
      <c r="B321" s="290"/>
      <c r="C321" s="290"/>
      <c r="D321" s="290"/>
      <c r="E321" s="290"/>
      <c r="F321" s="290"/>
      <c r="G321" s="290"/>
      <c r="H321" s="290"/>
      <c r="I321" s="290"/>
      <c r="J321" s="290"/>
      <c r="K321" s="290"/>
      <c r="L321" s="290"/>
      <c r="M321" s="290"/>
      <c r="N321" s="290"/>
      <c r="O321" s="290"/>
      <c r="P321" s="290"/>
      <c r="Q321" s="290"/>
      <c r="R321" s="290"/>
      <c r="S321" s="290"/>
      <c r="T321" s="290"/>
      <c r="U321" s="290"/>
      <c r="V321" s="290"/>
      <c r="W321" s="290"/>
      <c r="X321" s="290"/>
      <c r="Y321" s="290"/>
      <c r="Z321" s="290"/>
      <c r="AA321" s="290"/>
      <c r="AB321" s="290"/>
      <c r="AC321" s="293"/>
      <c r="AD321" s="293"/>
      <c r="AE321" s="293"/>
      <c r="AF321" s="293"/>
      <c r="AG321" s="293"/>
      <c r="AH321" s="293"/>
      <c r="AI321" s="293"/>
      <c r="AJ321" s="293"/>
      <c r="AK321" s="293"/>
      <c r="AL321" s="293"/>
      <c r="AM321" s="293"/>
      <c r="AN321" s="293"/>
      <c r="AO321" s="293"/>
      <c r="AP321" s="293"/>
      <c r="AQ321" s="293"/>
      <c r="AR321" s="293"/>
      <c r="AS321" s="293"/>
      <c r="AT321" s="293"/>
      <c r="AU321" s="293"/>
      <c r="AV321" s="293"/>
      <c r="AW321" s="293"/>
      <c r="AX321" s="293"/>
      <c r="AY321" s="293"/>
      <c r="AZ321" s="293"/>
      <c r="BA321" s="293"/>
      <c r="BB321" s="293"/>
    </row>
    <row r="322" spans="1:69">
      <c r="AB322" s="290"/>
      <c r="AC322" s="293"/>
      <c r="AD322" s="293"/>
      <c r="AE322" s="293"/>
      <c r="AF322" s="293"/>
      <c r="AG322" s="293"/>
      <c r="AH322" s="293"/>
      <c r="AI322" s="293"/>
      <c r="AJ322" s="293"/>
      <c r="AK322" s="293"/>
      <c r="AL322" s="293"/>
      <c r="AM322" s="293"/>
      <c r="AN322" s="293"/>
      <c r="AO322" s="293"/>
      <c r="AP322" s="293"/>
      <c r="AQ322" s="293"/>
      <c r="AR322" s="293"/>
      <c r="AS322" s="293"/>
      <c r="AT322" s="293"/>
      <c r="AU322" s="293"/>
      <c r="AV322" s="293"/>
      <c r="AW322" s="293"/>
      <c r="AX322" s="293"/>
      <c r="AY322" s="293"/>
      <c r="AZ322" s="293"/>
      <c r="BA322" s="293"/>
      <c r="BB322" s="293"/>
    </row>
    <row r="323" spans="1:69">
      <c r="A323" s="287" t="str">
        <f>A317</f>
        <v>EU-28</v>
      </c>
      <c r="B323" s="287"/>
      <c r="C323" s="287"/>
      <c r="D323" s="287"/>
      <c r="E323" s="287"/>
      <c r="F323" s="287"/>
      <c r="G323" s="287"/>
      <c r="H323" s="287"/>
      <c r="I323" s="287"/>
      <c r="J323" s="287"/>
      <c r="K323" s="287"/>
      <c r="L323" s="287"/>
      <c r="M323" s="287"/>
      <c r="N323" s="287"/>
      <c r="O323" s="287"/>
      <c r="P323" s="287"/>
      <c r="Q323" s="287"/>
      <c r="R323" s="287"/>
      <c r="S323" s="287"/>
      <c r="T323" s="287"/>
      <c r="U323" s="287"/>
      <c r="V323" s="287"/>
      <c r="W323" s="287"/>
      <c r="X323" s="287"/>
      <c r="Y323" s="287"/>
      <c r="Z323" s="287"/>
      <c r="AA323" s="287"/>
      <c r="AB323" s="287"/>
      <c r="AC323" s="293">
        <f>1000*ImportsFurniture!AD$12</f>
        <v>4.6334419999999996</v>
      </c>
      <c r="AD323" s="293">
        <f>1000*ImportsFurniture!AE$12</f>
        <v>8.9128459999999983</v>
      </c>
      <c r="AE323" s="293">
        <f>1000*ImportsFurniture!AF$12</f>
        <v>30.554003999999996</v>
      </c>
      <c r="AF323" s="293">
        <f>1000*ImportsFurniture!AG$12</f>
        <v>38.523017999999993</v>
      </c>
      <c r="AG323" s="293">
        <f>1000*ImportsFurniture!AH$12</f>
        <v>57.651984999999989</v>
      </c>
      <c r="AH323" s="293">
        <f>1000*ImportsFurniture!AI$12</f>
        <v>69.787095999999991</v>
      </c>
      <c r="AI323" s="293">
        <f>1000*ImportsFurniture!AJ$12</f>
        <v>92.982569999999996</v>
      </c>
      <c r="AJ323" s="293">
        <f>1000*ImportsFurniture!AK$12</f>
        <v>95.325063000000014</v>
      </c>
      <c r="AK323" s="293">
        <f>1000*ImportsFurniture!AL$12</f>
        <v>58.121118137052058</v>
      </c>
      <c r="AL323" s="293">
        <f>1000*ImportsFurniture!AM$12</f>
        <v>13.229850999999998</v>
      </c>
      <c r="AM323" s="293">
        <f>1000*ImportsFurniture!AN$12</f>
        <v>16.203949999999995</v>
      </c>
      <c r="AN323" s="293">
        <f>1000*ImportsFurniture!AO$12</f>
        <v>16.538663</v>
      </c>
      <c r="AO323" s="293">
        <f>1000*ImportsFurniture!AP$12</f>
        <v>18.879392999999997</v>
      </c>
      <c r="AP323" s="293">
        <f>1000*ImportsFurniture!AQ$12</f>
        <v>20.439243000000001</v>
      </c>
      <c r="AQ323" s="293">
        <f>1000*ImportsFurniture!AR$12</f>
        <v>22.374173000000003</v>
      </c>
      <c r="AR323" s="293">
        <f>1000*ImportsFurniture!AS$12</f>
        <v>35.439239999999998</v>
      </c>
      <c r="AS323" s="293">
        <f>1000*ImportsFurniture!AT$12</f>
        <v>23.060175999999995</v>
      </c>
      <c r="AT323" s="293">
        <f>1000*ImportsFurniture!AU$12</f>
        <v>25.761518999999996</v>
      </c>
      <c r="AU323" s="293">
        <f>1000*ImportsFurniture!AV$12</f>
        <v>25.631205000000001</v>
      </c>
      <c r="AV323" s="293">
        <f>1000*ImportsFurniture!AW$12</f>
        <v>21.399701000000004</v>
      </c>
      <c r="AW323" s="293">
        <f>1000*ImportsFurniture!AX$12</f>
        <v>15.690861999999999</v>
      </c>
      <c r="AX323" s="293">
        <f>1000*ImportsFurniture!AY$12</f>
        <v>28.370738000000003</v>
      </c>
      <c r="AY323" s="293">
        <f>1000*ImportsFurniture!AZ$12</f>
        <v>40.629842530000005</v>
      </c>
      <c r="AZ323" s="293">
        <f>1000*ImportsFurniture!BA$12</f>
        <v>38.723611663</v>
      </c>
      <c r="BA323" s="293">
        <f>1000*ImportsFurniture!BB$12</f>
        <v>21.507330304000003</v>
      </c>
      <c r="BB323" s="293">
        <f>1000*ImportsFurniture!BC$12</f>
        <v>0</v>
      </c>
      <c r="BC323" s="288">
        <f t="shared" ref="BC323:BD325" si="460">AK323/AK$315</f>
        <v>0.36694152191707374</v>
      </c>
      <c r="BD323" s="288">
        <f t="shared" si="460"/>
        <v>0.1222156526591663</v>
      </c>
      <c r="BE323" s="288">
        <f t="shared" ref="BE323:BF325" si="461">AM323/AM$315</f>
        <v>0.13348458447646269</v>
      </c>
      <c r="BF323" s="288">
        <f t="shared" si="461"/>
        <v>0.13114440178585227</v>
      </c>
      <c r="BG323" s="288">
        <f t="shared" ref="BG323:BG325" si="462">AO323/AO$315</f>
        <v>0.14924114249253825</v>
      </c>
      <c r="BH323" s="288">
        <f t="shared" ref="BH323:BH325" si="463">AP323/AP$315</f>
        <v>0.15658503850847563</v>
      </c>
      <c r="BI323" s="288">
        <f t="shared" ref="BI323:BI325" si="464">AQ323/AQ$315</f>
        <v>0.15531447467093462</v>
      </c>
      <c r="BJ323" s="288">
        <f t="shared" ref="BJ323:BJ325" si="465">AR323/AR$315</f>
        <v>0.1796499615756787</v>
      </c>
      <c r="BK323" s="288">
        <f t="shared" ref="BK323:BK325" si="466">AS323/AS$315</f>
        <v>0.100925070119083</v>
      </c>
      <c r="BL323" s="288">
        <f t="shared" ref="BL323:BL325" si="467">AT323/AT$315</f>
        <v>9.7152019581071891E-2</v>
      </c>
      <c r="BM323" s="288">
        <f t="shared" ref="BM323:BM325" si="468">AU323/AU$315</f>
        <v>9.1886656988967419E-2</v>
      </c>
      <c r="BN323" s="288">
        <f t="shared" ref="BN323:BN325" si="469">AV323/AV$315</f>
        <v>6.501421968955691E-2</v>
      </c>
      <c r="BO323" s="288">
        <f t="shared" ref="BO323:BO325" si="470">AW323/AW$315</f>
        <v>3.4161727346035078E-2</v>
      </c>
      <c r="BP323" s="288">
        <f t="shared" ref="BP323:BP325" si="471">AX323/AX$315</f>
        <v>5.105957037824102E-2</v>
      </c>
      <c r="BQ323" s="288">
        <f t="shared" ref="BQ323:BQ325" si="472">AY323/AY$315</f>
        <v>8.3698941860620532E-2</v>
      </c>
    </row>
    <row r="324" spans="1:69">
      <c r="A324" s="287" t="str">
        <f>A318</f>
        <v xml:space="preserve">China </v>
      </c>
      <c r="AC324" s="293">
        <f>1000*ImportsFurniture!AD$10</f>
        <v>5.1212619999999998</v>
      </c>
      <c r="AD324" s="293">
        <f>1000*ImportsFurniture!AE$10</f>
        <v>8.4212989999999994</v>
      </c>
      <c r="AE324" s="293">
        <f>1000*ImportsFurniture!AF$10</f>
        <v>14.523976999999999</v>
      </c>
      <c r="AF324" s="293">
        <f>1000*ImportsFurniture!AG$10</f>
        <v>19.919335</v>
      </c>
      <c r="AG324" s="293">
        <f>1000*ImportsFurniture!AH$10</f>
        <v>28.877783999999998</v>
      </c>
      <c r="AH324" s="293">
        <f>1000*ImportsFurniture!AI$10</f>
        <v>34.610956999999999</v>
      </c>
      <c r="AI324" s="293">
        <f>1000*ImportsFurniture!AJ$10</f>
        <v>32.852486999999996</v>
      </c>
      <c r="AJ324" s="293">
        <f>1000*ImportsFurniture!AK$10</f>
        <v>38.672185999999996</v>
      </c>
      <c r="AK324" s="293">
        <f>1000*ImportsFurniture!AL$10</f>
        <v>61.640444800939918</v>
      </c>
      <c r="AL324" s="293">
        <f>1000*ImportsFurniture!AM$10</f>
        <v>61.486066999999998</v>
      </c>
      <c r="AM324" s="293">
        <f>1000*ImportsFurniture!AN$10</f>
        <v>66.863396999999992</v>
      </c>
      <c r="AN324" s="293">
        <f>1000*ImportsFurniture!AO$10</f>
        <v>70.999207999999996</v>
      </c>
      <c r="AO324" s="293">
        <f>1000*ImportsFurniture!AP$10</f>
        <v>71.182258999999988</v>
      </c>
      <c r="AP324" s="293">
        <f>1000*ImportsFurniture!AQ$10</f>
        <v>80.300636999999995</v>
      </c>
      <c r="AQ324" s="293">
        <f>1000*ImportsFurniture!AR$10</f>
        <v>86.862731999999994</v>
      </c>
      <c r="AR324" s="293">
        <f>1000*ImportsFurniture!AS$10</f>
        <v>128.10628199999999</v>
      </c>
      <c r="AS324" s="293">
        <f>1000*ImportsFurniture!AT$10</f>
        <v>145.29263600000002</v>
      </c>
      <c r="AT324" s="293">
        <f>1000*ImportsFurniture!AU$10</f>
        <v>165.874258</v>
      </c>
      <c r="AU324" s="293">
        <f>1000*ImportsFurniture!AV$10</f>
        <v>173.58912899999999</v>
      </c>
      <c r="AV324" s="293">
        <f>1000*ImportsFurniture!AW$10</f>
        <v>242.312985</v>
      </c>
      <c r="AW324" s="293">
        <f>1000*ImportsFurniture!AX$10</f>
        <v>398.66853299999997</v>
      </c>
      <c r="AX324" s="293">
        <f>1000*ImportsFurniture!AY$10</f>
        <v>457.44100800000001</v>
      </c>
      <c r="AY324" s="293">
        <f>1000*ImportsFurniture!AZ$10</f>
        <v>373.15636692600003</v>
      </c>
      <c r="AZ324" s="293">
        <f>1000*ImportsFurniture!BA$10</f>
        <v>252.20789838500002</v>
      </c>
      <c r="BA324" s="293">
        <f>1000*ImportsFurniture!BB$10</f>
        <v>332.240287604</v>
      </c>
      <c r="BB324" s="293">
        <f>1000*ImportsFurniture!BC$10</f>
        <v>0</v>
      </c>
      <c r="BC324" s="288">
        <f t="shared" si="460"/>
        <v>0.38916041796661638</v>
      </c>
      <c r="BD324" s="288">
        <f t="shared" si="460"/>
        <v>0.56800033559336593</v>
      </c>
      <c r="BE324" s="288">
        <f t="shared" si="461"/>
        <v>0.55080599268880504</v>
      </c>
      <c r="BF324" s="288">
        <f t="shared" si="461"/>
        <v>0.56299282840634068</v>
      </c>
      <c r="BG324" s="288">
        <f t="shared" si="462"/>
        <v>0.56269402614584929</v>
      </c>
      <c r="BH324" s="288">
        <f t="shared" si="463"/>
        <v>0.61518317174956627</v>
      </c>
      <c r="BI324" s="288">
        <f t="shared" si="464"/>
        <v>0.60297377646370121</v>
      </c>
      <c r="BJ324" s="288">
        <f t="shared" si="465"/>
        <v>0.64940130315726463</v>
      </c>
      <c r="BK324" s="288">
        <f t="shared" si="466"/>
        <v>0.63588714483733377</v>
      </c>
      <c r="BL324" s="288">
        <f t="shared" si="467"/>
        <v>0.62554615514759715</v>
      </c>
      <c r="BM324" s="288">
        <f t="shared" si="468"/>
        <v>0.62230881277086325</v>
      </c>
      <c r="BN324" s="288">
        <f t="shared" si="469"/>
        <v>0.73616868013353576</v>
      </c>
      <c r="BO324" s="288">
        <f t="shared" si="470"/>
        <v>0.86797052486917459</v>
      </c>
      <c r="BP324" s="288">
        <f t="shared" si="471"/>
        <v>0.82326872645574145</v>
      </c>
      <c r="BQ324" s="288">
        <f t="shared" si="472"/>
        <v>0.76871558232592674</v>
      </c>
    </row>
    <row r="325" spans="1:69">
      <c r="A325" s="287" t="str">
        <f>A319</f>
        <v>Others</v>
      </c>
      <c r="AC325" s="293">
        <f t="shared" ref="AC325:BB325" si="473">AC315-SUM(AC323:AC324)</f>
        <v>8.7199480000000058</v>
      </c>
      <c r="AD325" s="293">
        <f t="shared" si="473"/>
        <v>8.1298649999999952</v>
      </c>
      <c r="AE325" s="293">
        <f t="shared" si="473"/>
        <v>10.759389000000006</v>
      </c>
      <c r="AF325" s="293">
        <f t="shared" si="473"/>
        <v>8.2421929999999861</v>
      </c>
      <c r="AG325" s="293">
        <f t="shared" si="473"/>
        <v>12.661751000000038</v>
      </c>
      <c r="AH325" s="293">
        <f t="shared" si="473"/>
        <v>12.402632999999966</v>
      </c>
      <c r="AI325" s="293">
        <f t="shared" si="473"/>
        <v>12.562324999999944</v>
      </c>
      <c r="AJ325" s="293">
        <f t="shared" si="473"/>
        <v>19.156449999999978</v>
      </c>
      <c r="AK325" s="293">
        <f t="shared" si="473"/>
        <v>38.631844909122776</v>
      </c>
      <c r="AL325" s="293">
        <f t="shared" si="473"/>
        <v>33.534136000000018</v>
      </c>
      <c r="AM325" s="293">
        <f t="shared" si="473"/>
        <v>38.324572999999987</v>
      </c>
      <c r="AN325" s="293">
        <f t="shared" si="473"/>
        <v>38.572452999999939</v>
      </c>
      <c r="AO325" s="293">
        <f t="shared" si="473"/>
        <v>36.440951000000013</v>
      </c>
      <c r="AP325" s="293">
        <f t="shared" si="473"/>
        <v>29.791384000000022</v>
      </c>
      <c r="AQ325" s="293">
        <f t="shared" si="473"/>
        <v>34.820325000000011</v>
      </c>
      <c r="AR325" s="293">
        <f t="shared" si="473"/>
        <v>33.722764000000012</v>
      </c>
      <c r="AS325" s="293">
        <f t="shared" si="473"/>
        <v>60.135272999999984</v>
      </c>
      <c r="AT325" s="293">
        <f t="shared" si="473"/>
        <v>73.531320000000079</v>
      </c>
      <c r="AU325" s="293">
        <f t="shared" si="473"/>
        <v>79.72337600000003</v>
      </c>
      <c r="AV325" s="293">
        <f t="shared" si="473"/>
        <v>65.441475999999966</v>
      </c>
      <c r="AW325" s="293">
        <f t="shared" ref="AW325:AX325" si="474">AW315-SUM(AW323:AW324)</f>
        <v>44.951747000000012</v>
      </c>
      <c r="AX325" s="293">
        <f t="shared" si="474"/>
        <v>69.828220999999701</v>
      </c>
      <c r="AY325" s="293">
        <f>AY315-SUM(AY323:AY324)</f>
        <v>71.642179801999873</v>
      </c>
      <c r="AZ325" s="293">
        <f t="shared" si="473"/>
        <v>62.995284320999929</v>
      </c>
      <c r="BA325" s="293">
        <f t="shared" si="473"/>
        <v>58.138206897000089</v>
      </c>
      <c r="BB325" s="293">
        <f t="shared" si="473"/>
        <v>0</v>
      </c>
      <c r="BC325" s="288">
        <f t="shared" si="460"/>
        <v>0.24389806011630982</v>
      </c>
      <c r="BD325" s="288">
        <f t="shared" si="460"/>
        <v>0.30978401174746767</v>
      </c>
      <c r="BE325" s="288">
        <f t="shared" si="461"/>
        <v>0.3157094228347323</v>
      </c>
      <c r="BF325" s="288">
        <f t="shared" si="461"/>
        <v>0.30586276980780702</v>
      </c>
      <c r="BG325" s="288">
        <f t="shared" si="462"/>
        <v>0.28806483136161248</v>
      </c>
      <c r="BH325" s="288">
        <f t="shared" si="463"/>
        <v>0.22823178974195804</v>
      </c>
      <c r="BI325" s="288">
        <f t="shared" si="464"/>
        <v>0.2417117488653642</v>
      </c>
      <c r="BJ325" s="288">
        <f t="shared" si="465"/>
        <v>0.17094873526705662</v>
      </c>
      <c r="BK325" s="288">
        <f t="shared" si="466"/>
        <v>0.26318778504358331</v>
      </c>
      <c r="BL325" s="288">
        <f t="shared" si="467"/>
        <v>0.2773018252713309</v>
      </c>
      <c r="BM325" s="288">
        <f t="shared" si="468"/>
        <v>0.28580453024016933</v>
      </c>
      <c r="BN325" s="288">
        <f t="shared" si="469"/>
        <v>0.19881710017690729</v>
      </c>
      <c r="BO325" s="288">
        <f t="shared" si="470"/>
        <v>9.7867747784790321E-2</v>
      </c>
      <c r="BP325" s="288">
        <f t="shared" si="471"/>
        <v>0.12567170316601745</v>
      </c>
      <c r="BQ325" s="288">
        <f t="shared" si="472"/>
        <v>0.14758547581345274</v>
      </c>
    </row>
    <row r="326" spans="1:69">
      <c r="AC326" s="293"/>
      <c r="AD326" s="293"/>
      <c r="AE326" s="293"/>
      <c r="AF326" s="293"/>
      <c r="AG326" s="293"/>
      <c r="AH326" s="293"/>
      <c r="AI326" s="293"/>
      <c r="AJ326" s="293"/>
      <c r="AK326" s="293"/>
      <c r="AL326" s="293"/>
      <c r="AM326" s="293"/>
      <c r="AN326" s="293"/>
      <c r="AO326" s="293"/>
      <c r="AP326" s="293"/>
      <c r="AQ326" s="293"/>
      <c r="AR326" s="293"/>
      <c r="AS326" s="293"/>
      <c r="AT326" s="293"/>
      <c r="AU326" s="293"/>
      <c r="AV326" s="293"/>
      <c r="AW326" s="293"/>
      <c r="AX326" s="293"/>
      <c r="AY326" s="293"/>
      <c r="AZ326" s="293"/>
      <c r="BA326" s="293"/>
      <c r="BB326" s="293"/>
      <c r="BC326" s="288"/>
      <c r="BD326" s="288"/>
      <c r="BE326" s="288"/>
      <c r="BF326" s="288"/>
      <c r="BG326" s="288"/>
      <c r="BH326" s="288"/>
      <c r="BI326" s="288"/>
      <c r="BJ326" s="288"/>
      <c r="BK326" s="288"/>
      <c r="BL326" s="288"/>
      <c r="BM326" s="288"/>
      <c r="BN326" s="288"/>
      <c r="BO326" s="288"/>
      <c r="BP326" s="288"/>
      <c r="BQ326" s="288"/>
    </row>
    <row r="327" spans="1:69" ht="13">
      <c r="A327" s="239" t="s">
        <v>158</v>
      </c>
      <c r="AC327" s="293"/>
      <c r="AD327" s="293"/>
      <c r="AE327" s="293"/>
      <c r="AF327" s="293"/>
      <c r="AG327" s="293"/>
      <c r="AH327" s="293"/>
      <c r="AI327" s="293"/>
      <c r="AJ327" s="293"/>
      <c r="AK327" s="293"/>
      <c r="AL327" s="293"/>
      <c r="AM327" s="293"/>
      <c r="AN327" s="293"/>
      <c r="AO327" s="293"/>
      <c r="AP327" s="293"/>
      <c r="AQ327" s="293"/>
      <c r="AR327" s="293"/>
      <c r="AS327" s="293"/>
      <c r="AT327" s="293"/>
      <c r="AU327" s="293"/>
      <c r="AV327" s="293"/>
      <c r="AW327" s="293"/>
      <c r="AX327" s="293"/>
      <c r="AY327" s="293"/>
      <c r="AZ327" s="293"/>
      <c r="BA327" s="293"/>
      <c r="BB327" s="293"/>
    </row>
    <row r="328" spans="1:69" ht="13">
      <c r="A328" s="239"/>
      <c r="B328" s="326" t="s">
        <v>236</v>
      </c>
      <c r="C328" s="326"/>
      <c r="D328" s="326"/>
      <c r="E328" s="326"/>
      <c r="F328" s="326"/>
      <c r="G328" s="326"/>
      <c r="H328" s="326"/>
      <c r="I328" s="326"/>
      <c r="J328" s="326"/>
      <c r="K328" s="326"/>
      <c r="L328" s="326"/>
      <c r="M328" s="326"/>
      <c r="N328" s="326"/>
      <c r="O328" s="326"/>
      <c r="P328" s="326"/>
      <c r="Q328" s="326"/>
      <c r="R328" s="326"/>
      <c r="S328" s="326"/>
      <c r="T328" s="326"/>
      <c r="U328" s="326"/>
      <c r="V328" s="326"/>
      <c r="W328" s="326"/>
      <c r="X328" s="326"/>
      <c r="Y328" s="326"/>
      <c r="Z328" s="326"/>
      <c r="AA328" s="326"/>
      <c r="AC328" s="328" t="s">
        <v>68</v>
      </c>
      <c r="AD328" s="328"/>
      <c r="AE328" s="328"/>
      <c r="AF328" s="328"/>
      <c r="AG328" s="328"/>
      <c r="AH328" s="328"/>
      <c r="AI328" s="328"/>
      <c r="AJ328" s="328"/>
      <c r="AK328" s="328"/>
      <c r="AL328" s="328"/>
      <c r="AM328" s="328"/>
      <c r="AN328" s="328"/>
      <c r="AO328" s="328"/>
      <c r="AP328" s="328"/>
      <c r="AQ328" s="328"/>
      <c r="AR328" s="328"/>
      <c r="AS328" s="328"/>
      <c r="AT328" s="328"/>
      <c r="AU328" s="328"/>
      <c r="AV328" s="328"/>
      <c r="AW328" s="328"/>
      <c r="AX328" s="328"/>
      <c r="AY328" s="328"/>
      <c r="AZ328" s="328"/>
      <c r="BA328" s="328"/>
      <c r="BB328" s="328"/>
    </row>
    <row r="329" spans="1:69">
      <c r="A329" s="286" t="s">
        <v>4</v>
      </c>
      <c r="B329" s="292">
        <f>ImportsPulp!C$5</f>
        <v>5.0235517999999993E-2</v>
      </c>
      <c r="C329" s="292">
        <f>ImportsPulp!D$5</f>
        <v>5.7496576999999993E-2</v>
      </c>
      <c r="D329" s="292">
        <f>ImportsPulp!E$5</f>
        <v>8.6523865999999977E-2</v>
      </c>
      <c r="E329" s="292">
        <f>ImportsPulp!F$5</f>
        <v>6.0114000000000001E-2</v>
      </c>
      <c r="F329" s="292">
        <f>ImportsPulp!G$5</f>
        <v>8.549699999999999E-2</v>
      </c>
      <c r="G329" s="292">
        <f>ImportsPulp!H$5</f>
        <v>0.17263907599999995</v>
      </c>
      <c r="H329" s="292">
        <f>ImportsPulp!I$5</f>
        <v>0.25806175799999992</v>
      </c>
      <c r="I329" s="292">
        <f>ImportsPulp!J$5</f>
        <v>0.23909076673469393</v>
      </c>
      <c r="J329" s="292">
        <f>ImportsPulp!K$5</f>
        <v>0.21510408600000006</v>
      </c>
      <c r="K329" s="292">
        <f>ImportsPulp!L$5</f>
        <v>0.15041405257142854</v>
      </c>
      <c r="L329" s="292">
        <f>ImportsPulp!M$5</f>
        <v>0.14324478799999998</v>
      </c>
      <c r="M329" s="292">
        <f>ImportsPulp!N$5</f>
        <v>0.13861787399999997</v>
      </c>
      <c r="N329" s="292">
        <f>ImportsPulp!O$5</f>
        <v>0.17216599999999996</v>
      </c>
      <c r="O329" s="292">
        <f>ImportsPulp!P$5</f>
        <v>0.14573899257142856</v>
      </c>
      <c r="P329" s="292">
        <f>ImportsPulp!Q$5</f>
        <v>0.17367323499999995</v>
      </c>
      <c r="Q329" s="292">
        <f>ImportsPulp!R$5</f>
        <v>0.15583549299999999</v>
      </c>
      <c r="R329" s="292">
        <f>ImportsPulp!S$5</f>
        <v>0.16505410599999998</v>
      </c>
      <c r="S329" s="292">
        <f>ImportsPulp!T$5</f>
        <v>0.17801632799999995</v>
      </c>
      <c r="T329" s="292">
        <f>ImportsPulp!U$5</f>
        <v>0.185109141</v>
      </c>
      <c r="U329" s="292">
        <f>ImportsPulp!V$5</f>
        <v>0.44299419399999995</v>
      </c>
      <c r="V329" s="292">
        <f>ImportsPulp!W$5</f>
        <v>0.55183632199999999</v>
      </c>
      <c r="W329" s="292">
        <f>ImportsPulp!X$5</f>
        <v>0.73062842999999988</v>
      </c>
      <c r="X329" s="292">
        <f>ImportsPulp!Y$5</f>
        <v>1.1243937932999994</v>
      </c>
      <c r="Y329" s="292">
        <f>ImportsPulp!Z$5</f>
        <v>0.88223868061999999</v>
      </c>
      <c r="Z329" s="292">
        <f>ImportsPulp!AA$5</f>
        <v>0.97122784233399972</v>
      </c>
      <c r="AA329" s="292">
        <f>ImportsPulp!AB$5</f>
        <v>0</v>
      </c>
      <c r="AB329" s="290"/>
      <c r="AC329" s="293">
        <f>1000*ImportsPulp!AD$5</f>
        <v>37.387999999999998</v>
      </c>
      <c r="AD329" s="293">
        <f>1000*ImportsPulp!AE$5</f>
        <v>33.085999999999999</v>
      </c>
      <c r="AE329" s="293">
        <f>1000*ImportsPulp!AF$5</f>
        <v>36.179000000000002</v>
      </c>
      <c r="AF329" s="293">
        <f>1000*ImportsPulp!AG$5</f>
        <v>30.927</v>
      </c>
      <c r="AG329" s="293">
        <f>1000*ImportsPulp!AH$5</f>
        <v>53.381</v>
      </c>
      <c r="AH329" s="293">
        <f>1000*ImportsPulp!AI$5</f>
        <v>100.76911000000001</v>
      </c>
      <c r="AI329" s="293">
        <f>1000*ImportsPulp!AJ$5</f>
        <v>157.60233300000002</v>
      </c>
      <c r="AJ329" s="293">
        <f>1000*ImportsPulp!AK$5</f>
        <v>179.96367485714291</v>
      </c>
      <c r="AK329" s="293">
        <f>1000*ImportsPulp!AL$5</f>
        <v>155.21070850807143</v>
      </c>
      <c r="AL329" s="293">
        <f>1000*ImportsPulp!AM$5</f>
        <v>102.82958499999999</v>
      </c>
      <c r="AM329" s="293">
        <f>1000*ImportsPulp!AN$5</f>
        <v>127.555582</v>
      </c>
      <c r="AN329" s="293">
        <f>1000*ImportsPulp!AO$5</f>
        <v>153.99859599999996</v>
      </c>
      <c r="AO329" s="293">
        <f>1000*ImportsPulp!AP$5</f>
        <v>129.35471099999998</v>
      </c>
      <c r="AP329" s="293">
        <f>1000*ImportsPulp!AQ$5</f>
        <v>101.953093</v>
      </c>
      <c r="AQ329" s="293">
        <f>1000*ImportsPulp!AR$5</f>
        <v>128.81994599999999</v>
      </c>
      <c r="AR329" s="293">
        <f>1000*ImportsPulp!AS$5</f>
        <v>116.09476699999999</v>
      </c>
      <c r="AS329" s="293">
        <f>1000*ImportsPulp!AT$5</f>
        <v>108.419766</v>
      </c>
      <c r="AT329" s="293">
        <f>1000*ImportsPulp!AU$5</f>
        <v>123.88091299999999</v>
      </c>
      <c r="AU329" s="293">
        <f>1000*ImportsPulp!AV$5</f>
        <v>155.76066499999996</v>
      </c>
      <c r="AV329" s="293">
        <f>1000*ImportsPulp!AW$5</f>
        <v>328.36029799999994</v>
      </c>
      <c r="AW329" s="293">
        <f>1000*ImportsPulp!AX$5</f>
        <v>344.64827399999996</v>
      </c>
      <c r="AX329" s="293">
        <f>1000*ImportsPulp!AY$5</f>
        <v>304.66504799999996</v>
      </c>
      <c r="AY329" s="293">
        <f>1000*ImportsPulp!AZ$5</f>
        <v>317.63933398500006</v>
      </c>
      <c r="AZ329" s="293">
        <f>1000*ImportsPulp!BA$5</f>
        <v>259.55989823799996</v>
      </c>
      <c r="BA329" s="293">
        <f>1000*ImportsPulp!BB$5</f>
        <v>269.09740109099994</v>
      </c>
      <c r="BB329" s="293">
        <f>1000*ImportsPulp!BC$5</f>
        <v>0</v>
      </c>
    </row>
    <row r="330" spans="1:69">
      <c r="B330" s="240">
        <v>2000</v>
      </c>
      <c r="C330" s="240">
        <f>1+B330</f>
        <v>2001</v>
      </c>
      <c r="D330" s="240">
        <f t="shared" ref="D330:AA330" si="475">1+C330</f>
        <v>2002</v>
      </c>
      <c r="E330" s="240">
        <f t="shared" si="475"/>
        <v>2003</v>
      </c>
      <c r="F330" s="240">
        <f t="shared" si="475"/>
        <v>2004</v>
      </c>
      <c r="G330" s="240">
        <f t="shared" si="475"/>
        <v>2005</v>
      </c>
      <c r="H330" s="240">
        <f t="shared" si="475"/>
        <v>2006</v>
      </c>
      <c r="I330" s="240">
        <f t="shared" si="475"/>
        <v>2007</v>
      </c>
      <c r="J330" s="240">
        <f t="shared" si="475"/>
        <v>2008</v>
      </c>
      <c r="K330" s="240">
        <f t="shared" si="475"/>
        <v>2009</v>
      </c>
      <c r="L330" s="240">
        <f t="shared" si="475"/>
        <v>2010</v>
      </c>
      <c r="M330" s="240">
        <f t="shared" si="475"/>
        <v>2011</v>
      </c>
      <c r="N330" s="240">
        <f t="shared" si="475"/>
        <v>2012</v>
      </c>
      <c r="O330" s="240">
        <f t="shared" si="475"/>
        <v>2013</v>
      </c>
      <c r="P330" s="240">
        <f t="shared" si="475"/>
        <v>2014</v>
      </c>
      <c r="Q330" s="240">
        <f t="shared" si="475"/>
        <v>2015</v>
      </c>
      <c r="R330" s="240">
        <f t="shared" si="475"/>
        <v>2016</v>
      </c>
      <c r="S330" s="240">
        <f t="shared" si="475"/>
        <v>2017</v>
      </c>
      <c r="T330" s="240">
        <f t="shared" si="475"/>
        <v>2018</v>
      </c>
      <c r="U330" s="240">
        <f t="shared" si="475"/>
        <v>2019</v>
      </c>
      <c r="V330" s="240">
        <f t="shared" ref="V330" si="476">1+U330</f>
        <v>2020</v>
      </c>
      <c r="W330" s="240">
        <f t="shared" ref="W330" si="477">1+V330</f>
        <v>2021</v>
      </c>
      <c r="X330" s="240">
        <f>1+W330</f>
        <v>2022</v>
      </c>
      <c r="Y330" s="240">
        <f t="shared" si="475"/>
        <v>2023</v>
      </c>
      <c r="Z330" s="240">
        <f t="shared" si="475"/>
        <v>2024</v>
      </c>
      <c r="AA330" s="240">
        <f t="shared" si="475"/>
        <v>2025</v>
      </c>
      <c r="AC330" s="240">
        <v>2000</v>
      </c>
      <c r="AD330" s="240">
        <f t="shared" ref="AD330:BB330" si="478">1+AC330</f>
        <v>2001</v>
      </c>
      <c r="AE330" s="240">
        <f t="shared" si="478"/>
        <v>2002</v>
      </c>
      <c r="AF330" s="240">
        <f t="shared" si="478"/>
        <v>2003</v>
      </c>
      <c r="AG330" s="240">
        <f t="shared" si="478"/>
        <v>2004</v>
      </c>
      <c r="AH330" s="240">
        <f t="shared" si="478"/>
        <v>2005</v>
      </c>
      <c r="AI330" s="240">
        <f t="shared" si="478"/>
        <v>2006</v>
      </c>
      <c r="AJ330" s="240">
        <f t="shared" si="478"/>
        <v>2007</v>
      </c>
      <c r="AK330" s="240">
        <f t="shared" si="478"/>
        <v>2008</v>
      </c>
      <c r="AL330" s="240">
        <f t="shared" si="478"/>
        <v>2009</v>
      </c>
      <c r="AM330" s="240">
        <f t="shared" si="478"/>
        <v>2010</v>
      </c>
      <c r="AN330" s="240">
        <f t="shared" si="478"/>
        <v>2011</v>
      </c>
      <c r="AO330" s="240">
        <f t="shared" si="478"/>
        <v>2012</v>
      </c>
      <c r="AP330" s="240">
        <f t="shared" si="478"/>
        <v>2013</v>
      </c>
      <c r="AQ330" s="240">
        <f t="shared" si="478"/>
        <v>2014</v>
      </c>
      <c r="AR330" s="240">
        <f t="shared" si="478"/>
        <v>2015</v>
      </c>
      <c r="AS330" s="240">
        <f t="shared" si="478"/>
        <v>2016</v>
      </c>
      <c r="AT330" s="240">
        <f t="shared" si="478"/>
        <v>2017</v>
      </c>
      <c r="AU330" s="240">
        <f t="shared" si="478"/>
        <v>2018</v>
      </c>
      <c r="AV330" s="240">
        <f t="shared" si="478"/>
        <v>2019</v>
      </c>
      <c r="AW330" s="240">
        <f t="shared" ref="AW330" si="479">1+AV330</f>
        <v>2020</v>
      </c>
      <c r="AX330" s="240">
        <f t="shared" ref="AX330" si="480">1+AW330</f>
        <v>2021</v>
      </c>
      <c r="AY330" s="240">
        <f>1+AX330</f>
        <v>2022</v>
      </c>
      <c r="AZ330" s="240">
        <f t="shared" si="478"/>
        <v>2023</v>
      </c>
      <c r="BA330" s="240">
        <f t="shared" si="478"/>
        <v>2024</v>
      </c>
      <c r="BB330" s="240">
        <f t="shared" si="478"/>
        <v>2025</v>
      </c>
    </row>
    <row r="331" spans="1:69">
      <c r="A331" s="286" t="s">
        <v>222</v>
      </c>
      <c r="B331" s="292">
        <f>ImportsPulp!C$19</f>
        <v>8.022569999999998E-4</v>
      </c>
      <c r="C331" s="292">
        <f>ImportsPulp!D$19</f>
        <v>9.3581100000000004E-4</v>
      </c>
      <c r="D331" s="292">
        <f>ImportsPulp!E$19</f>
        <v>8.7585500000000004E-4</v>
      </c>
      <c r="E331" s="292">
        <f>ImportsPulp!F$19</f>
        <v>0</v>
      </c>
      <c r="F331" s="292">
        <f>ImportsPulp!G$19</f>
        <v>0</v>
      </c>
      <c r="G331" s="292">
        <f>ImportsPulp!H$19</f>
        <v>1.9452589999999995E-3</v>
      </c>
      <c r="H331" s="292">
        <f>ImportsPulp!I$19</f>
        <v>1.8178179999999999E-3</v>
      </c>
      <c r="I331" s="292">
        <f>ImportsPulp!J$19</f>
        <v>1.0654381428571427E-3</v>
      </c>
      <c r="J331" s="292">
        <f>ImportsPulp!K$19</f>
        <v>9.1381599999999991E-4</v>
      </c>
      <c r="K331" s="292">
        <f>ImportsPulp!L$19</f>
        <v>1.1770539999999999E-3</v>
      </c>
      <c r="L331" s="292">
        <f>ImportsPulp!M$19</f>
        <v>4.9376699999999999E-4</v>
      </c>
      <c r="M331" s="292">
        <f>ImportsPulp!N$19</f>
        <v>1.12744E-3</v>
      </c>
      <c r="N331" s="292">
        <f>ImportsPulp!O$19</f>
        <v>2.7090929999999997E-3</v>
      </c>
      <c r="O331" s="292">
        <f>ImportsPulp!P$19</f>
        <v>3.4893398571428568E-3</v>
      </c>
      <c r="P331" s="292">
        <f>ImportsPulp!Q$19</f>
        <v>7.1031719999999996E-3</v>
      </c>
      <c r="Q331" s="292">
        <f>ImportsPulp!R$19</f>
        <v>6.2840839999999988E-3</v>
      </c>
      <c r="R331" s="292">
        <f>ImportsPulp!S$19</f>
        <v>7.1761390000000006E-3</v>
      </c>
      <c r="S331" s="292">
        <f>ImportsPulp!T$19</f>
        <v>6.0889150000000003E-3</v>
      </c>
      <c r="T331" s="292">
        <f>ImportsPulp!U$19</f>
        <v>7.8021739999999977E-3</v>
      </c>
      <c r="U331" s="292">
        <f>ImportsPulp!V$19</f>
        <v>1.4080964000000001E-2</v>
      </c>
      <c r="V331" s="292">
        <f>ImportsPulp!W$19</f>
        <v>6.7650599999999998E-3</v>
      </c>
      <c r="W331" s="292">
        <f>ImportsPulp!X$19</f>
        <v>1.4057607999999999E-2</v>
      </c>
      <c r="X331" s="292">
        <f>ImportsPulp!Y$19</f>
        <v>7.0034339999999994E-3</v>
      </c>
      <c r="Y331" s="292">
        <f>ImportsPulp!Z$19</f>
        <v>7.4677860509999999E-3</v>
      </c>
      <c r="Z331" s="292">
        <f>ImportsPulp!AA$19</f>
        <v>1.1937200561999999E-2</v>
      </c>
      <c r="AA331" s="292">
        <f>ImportsPulp!AB$19</f>
        <v>0</v>
      </c>
      <c r="AB331" s="290"/>
      <c r="AC331" s="293"/>
      <c r="AD331" s="293"/>
      <c r="AE331" s="293"/>
      <c r="AF331" s="293"/>
      <c r="AG331" s="293"/>
      <c r="AH331" s="293"/>
      <c r="AI331" s="293"/>
      <c r="AJ331" s="293"/>
      <c r="AK331" s="293"/>
      <c r="AL331" s="293"/>
      <c r="AM331" s="293"/>
      <c r="AN331" s="293"/>
      <c r="AO331" s="293"/>
      <c r="AP331" s="293"/>
      <c r="AQ331" s="293"/>
      <c r="AR331" s="293"/>
      <c r="AS331" s="293"/>
      <c r="AT331" s="293"/>
      <c r="AU331" s="293"/>
      <c r="AV331" s="293"/>
      <c r="AW331" s="293"/>
      <c r="AX331" s="293"/>
      <c r="AY331" s="293"/>
      <c r="AZ331" s="293"/>
      <c r="BA331" s="293"/>
      <c r="BB331" s="293"/>
      <c r="BC331" s="288">
        <f t="shared" ref="BC331:BG337" si="481">J331/J$329</f>
        <v>4.2482503098523177E-3</v>
      </c>
      <c r="BD331" s="288">
        <f t="shared" si="481"/>
        <v>7.8254257489740933E-3</v>
      </c>
      <c r="BE331" s="288">
        <f t="shared" si="481"/>
        <v>3.4470154683743193E-3</v>
      </c>
      <c r="BF331" s="288">
        <f t="shared" si="481"/>
        <v>8.133438837764892E-3</v>
      </c>
      <c r="BG331" s="288">
        <f t="shared" si="481"/>
        <v>1.5735354251129725E-2</v>
      </c>
      <c r="BH331" s="288">
        <f t="shared" ref="BH331:BH337" si="482">O331/O$329</f>
        <v>2.3942390403396581E-2</v>
      </c>
      <c r="BI331" s="288">
        <f t="shared" ref="BI331:BI337" si="483">P331/P$329</f>
        <v>4.0899635456206028E-2</v>
      </c>
      <c r="BJ331" s="288">
        <f t="shared" ref="BJ331:BJ337" si="484">Q331/Q$329</f>
        <v>4.0325113868635812E-2</v>
      </c>
      <c r="BK331" s="288">
        <f t="shared" ref="BK331:BK337" si="485">R331/R$329</f>
        <v>4.3477494585926882E-2</v>
      </c>
      <c r="BL331" s="288">
        <f t="shared" ref="BL331:BL337" si="486">S331/S$329</f>
        <v>3.4204250073060723E-2</v>
      </c>
      <c r="BM331" s="288">
        <f t="shared" ref="BM331:BM337" si="487">T331/T$329</f>
        <v>4.2149047625908424E-2</v>
      </c>
      <c r="BN331" s="288">
        <f t="shared" ref="BN331:BN337" si="488">U331/U$329</f>
        <v>3.1785888372162285E-2</v>
      </c>
      <c r="BO331" s="288">
        <f t="shared" ref="BO331:BO337" si="489">V331/V$329</f>
        <v>1.225917854678656E-2</v>
      </c>
      <c r="BP331" s="288">
        <f t="shared" ref="BP331:BP337" si="490">W331/W$329</f>
        <v>1.9240433882377121E-2</v>
      </c>
      <c r="BQ331" s="288">
        <f t="shared" ref="BQ331:BQ337" si="491">X331/X$329</f>
        <v>6.2286309669546654E-3</v>
      </c>
    </row>
    <row r="332" spans="1:69">
      <c r="A332" s="292" t="str">
        <f>ImportsPulp!B$12</f>
        <v xml:space="preserve">Brazil </v>
      </c>
      <c r="B332" s="292">
        <f>ImportsPulp!C$12</f>
        <v>0</v>
      </c>
      <c r="C332" s="292">
        <f>ImportsPulp!D$12</f>
        <v>2.4016200000000001E-4</v>
      </c>
      <c r="D332" s="292">
        <f>ImportsPulp!E$12</f>
        <v>3.5383399999999997E-4</v>
      </c>
      <c r="E332" s="292">
        <f>ImportsPulp!F$12</f>
        <v>0</v>
      </c>
      <c r="F332" s="292">
        <f>ImportsPulp!G$12</f>
        <v>0</v>
      </c>
      <c r="G332" s="292">
        <f>ImportsPulp!H$12</f>
        <v>7.9527999999999988E-2</v>
      </c>
      <c r="H332" s="292">
        <f>ImportsPulp!I$12</f>
        <v>0.16437996099999999</v>
      </c>
      <c r="I332" s="292">
        <f>ImportsPulp!J$12</f>
        <v>0.11647249899999999</v>
      </c>
      <c r="J332" s="292">
        <f>ImportsPulp!K$12</f>
        <v>0.12201190399999998</v>
      </c>
      <c r="K332" s="292">
        <f>ImportsPulp!L$12</f>
        <v>5.4532638571428572E-2</v>
      </c>
      <c r="L332" s="292">
        <f>ImportsPulp!M$12</f>
        <v>3.6450439999999994E-2</v>
      </c>
      <c r="M332" s="292">
        <f>ImportsPulp!N$12</f>
        <v>3.3261194000000001E-2</v>
      </c>
      <c r="N332" s="292">
        <f>ImportsPulp!O$12</f>
        <v>4.0644120999999991E-2</v>
      </c>
      <c r="O332" s="292">
        <f>ImportsPulp!P$12</f>
        <v>1.3215003999999999E-2</v>
      </c>
      <c r="P332" s="292">
        <f>ImportsPulp!Q$12</f>
        <v>1.4525901999999997E-2</v>
      </c>
      <c r="Q332" s="292">
        <f>ImportsPulp!R$12</f>
        <v>2.1884283999999997E-2</v>
      </c>
      <c r="R332" s="292">
        <f>ImportsPulp!S$12</f>
        <v>3.0052807999999997E-2</v>
      </c>
      <c r="S332" s="292">
        <f>ImportsPulp!T$12</f>
        <v>3.6998631999999997E-2</v>
      </c>
      <c r="T332" s="292">
        <f>ImportsPulp!U$12</f>
        <v>3.6744099999999995E-2</v>
      </c>
      <c r="U332" s="292">
        <f>ImportsPulp!V$12</f>
        <v>2.7278286999999998E-2</v>
      </c>
      <c r="V332" s="292">
        <f>ImportsPulp!W$12</f>
        <v>2.1517762999999999E-2</v>
      </c>
      <c r="W332" s="292">
        <f>ImportsPulp!X$12</f>
        <v>1.9738899999999997E-2</v>
      </c>
      <c r="X332" s="292">
        <f>ImportsPulp!Y$12</f>
        <v>2.7795420999999997E-2</v>
      </c>
      <c r="Y332" s="292">
        <f>ImportsPulp!Z$12</f>
        <v>1.6774160999999999E-2</v>
      </c>
      <c r="Z332" s="292">
        <f>ImportsPulp!AA$12</f>
        <v>2.8644339999999994E-2</v>
      </c>
      <c r="AA332" s="292">
        <f>ImportsPulp!AB$12</f>
        <v>0</v>
      </c>
      <c r="AB332" s="290"/>
      <c r="AC332" s="293"/>
      <c r="AD332" s="293"/>
      <c r="AE332" s="293"/>
      <c r="AF332" s="293"/>
      <c r="AG332" s="293"/>
      <c r="AH332" s="293"/>
      <c r="AI332" s="293"/>
      <c r="AJ332" s="293"/>
      <c r="AK332" s="293"/>
      <c r="AL332" s="293"/>
      <c r="AM332" s="293"/>
      <c r="AN332" s="293"/>
      <c r="AO332" s="293"/>
      <c r="AP332" s="293"/>
      <c r="AQ332" s="293"/>
      <c r="AR332" s="293"/>
      <c r="AS332" s="293"/>
      <c r="AT332" s="293"/>
      <c r="AU332" s="293"/>
      <c r="AV332" s="293"/>
      <c r="AW332" s="293"/>
      <c r="AX332" s="293"/>
      <c r="AY332" s="293"/>
      <c r="AZ332" s="293"/>
      <c r="BA332" s="293"/>
      <c r="BB332" s="293"/>
      <c r="BC332" s="288">
        <f t="shared" si="481"/>
        <v>0.56722262356280828</v>
      </c>
      <c r="BD332" s="288">
        <f t="shared" si="481"/>
        <v>0.36255015830739712</v>
      </c>
      <c r="BE332" s="288">
        <f t="shared" si="481"/>
        <v>0.25446259168605839</v>
      </c>
      <c r="BF332" s="288">
        <f t="shared" si="481"/>
        <v>0.2399488106418369</v>
      </c>
      <c r="BG332" s="288">
        <f t="shared" si="481"/>
        <v>0.23607518906171951</v>
      </c>
      <c r="BH332" s="288">
        <f t="shared" si="482"/>
        <v>9.0675829212440565E-2</v>
      </c>
      <c r="BI332" s="288">
        <f t="shared" si="483"/>
        <v>8.3639266580138275E-2</v>
      </c>
      <c r="BJ332" s="288">
        <f t="shared" si="484"/>
        <v>0.1404319617996139</v>
      </c>
      <c r="BK332" s="288">
        <f t="shared" si="485"/>
        <v>0.18207852399624641</v>
      </c>
      <c r="BL332" s="288">
        <f t="shared" si="486"/>
        <v>0.20783841805792111</v>
      </c>
      <c r="BM332" s="288">
        <f t="shared" si="487"/>
        <v>0.19849965161904129</v>
      </c>
      <c r="BN332" s="288">
        <f t="shared" si="488"/>
        <v>6.1577075658016414E-2</v>
      </c>
      <c r="BO332" s="288">
        <f t="shared" si="489"/>
        <v>3.8993016846035011E-2</v>
      </c>
      <c r="BP332" s="288">
        <f t="shared" si="490"/>
        <v>2.7016331680386432E-2</v>
      </c>
      <c r="BQ332" s="288">
        <f t="shared" si="491"/>
        <v>2.4720361465552756E-2</v>
      </c>
    </row>
    <row r="333" spans="1:69">
      <c r="A333" s="292" t="str">
        <f>ImportsPulp!B$8</f>
        <v xml:space="preserve">Canada </v>
      </c>
      <c r="B333" s="292">
        <f>ImportsPulp!C$8</f>
        <v>5.1014939999999998E-3</v>
      </c>
      <c r="C333" s="292">
        <f>ImportsPulp!D$8</f>
        <v>3.7975929999999993E-3</v>
      </c>
      <c r="D333" s="292">
        <f>ImportsPulp!E$8</f>
        <v>2.3683277999999999E-2</v>
      </c>
      <c r="E333" s="292">
        <f>ImportsPulp!F$8</f>
        <v>5.3E-3</v>
      </c>
      <c r="F333" s="292">
        <f>ImportsPulp!G$8</f>
        <v>4.9199999999999999E-3</v>
      </c>
      <c r="G333" s="292">
        <f>ImportsPulp!H$8</f>
        <v>6.6133849999999994E-3</v>
      </c>
      <c r="H333" s="292">
        <f>ImportsPulp!I$8</f>
        <v>1.3965811999999999E-2</v>
      </c>
      <c r="I333" s="292">
        <f>ImportsPulp!J$8</f>
        <v>2.7947981632653055E-2</v>
      </c>
      <c r="J333" s="292">
        <f>ImportsPulp!K$8</f>
        <v>8.9790140000000004E-3</v>
      </c>
      <c r="K333" s="292">
        <f>ImportsPulp!L$8</f>
        <v>8.3364859999999989E-3</v>
      </c>
      <c r="L333" s="292">
        <f>ImportsPulp!M$8</f>
        <v>3.0296039999999995E-3</v>
      </c>
      <c r="M333" s="292">
        <f>ImportsPulp!N$8</f>
        <v>6.2782339999999997E-3</v>
      </c>
      <c r="N333" s="292">
        <f>ImportsPulp!O$8</f>
        <v>8.0471899999999992E-3</v>
      </c>
      <c r="O333" s="292">
        <f>ImportsPulp!P$8</f>
        <v>6.2460009999999993E-3</v>
      </c>
      <c r="P333" s="292">
        <f>ImportsPulp!Q$8</f>
        <v>4.4465069999999997E-3</v>
      </c>
      <c r="Q333" s="292">
        <f>ImportsPulp!R$8</f>
        <v>4.4919029999999993E-3</v>
      </c>
      <c r="R333" s="292">
        <f>ImportsPulp!S$8</f>
        <v>5.9711289999999995E-3</v>
      </c>
      <c r="S333" s="292">
        <f>ImportsPulp!T$8</f>
        <v>6.0822819999999996E-3</v>
      </c>
      <c r="T333" s="292">
        <f>ImportsPulp!U$8</f>
        <v>9.051558999999999E-3</v>
      </c>
      <c r="U333" s="292">
        <f>ImportsPulp!V$8</f>
        <v>5.3205079999999998E-3</v>
      </c>
      <c r="V333" s="292">
        <f>ImportsPulp!W$8</f>
        <v>1.3083939999999998E-3</v>
      </c>
      <c r="W333" s="292">
        <f>ImportsPulp!X$8</f>
        <v>7.7200299999999993E-3</v>
      </c>
      <c r="X333" s="292">
        <f>ImportsPulp!Y$8</f>
        <v>4.9132529999999994E-3</v>
      </c>
      <c r="Y333" s="292">
        <f>ImportsPulp!Z$8</f>
        <v>7.4584144999999989E-3</v>
      </c>
      <c r="Z333" s="292">
        <f>ImportsPulp!AA$8</f>
        <v>1.1067987999999999E-2</v>
      </c>
      <c r="AA333" s="292">
        <f>ImportsPulp!AB$8</f>
        <v>0</v>
      </c>
      <c r="AB333" s="290"/>
      <c r="AC333" s="293"/>
      <c r="AD333" s="293"/>
      <c r="AE333" s="293"/>
      <c r="AF333" s="293"/>
      <c r="AG333" s="293"/>
      <c r="AH333" s="293"/>
      <c r="AI333" s="293"/>
      <c r="AJ333" s="293"/>
      <c r="AK333" s="293"/>
      <c r="AL333" s="293"/>
      <c r="AM333" s="293"/>
      <c r="AN333" s="293"/>
      <c r="AO333" s="293"/>
      <c r="AP333" s="293"/>
      <c r="AQ333" s="293"/>
      <c r="AR333" s="293"/>
      <c r="AS333" s="293"/>
      <c r="AT333" s="293"/>
      <c r="AU333" s="293"/>
      <c r="AV333" s="293"/>
      <c r="AW333" s="293"/>
      <c r="AX333" s="293"/>
      <c r="AY333" s="293"/>
      <c r="AZ333" s="293"/>
      <c r="BA333" s="293"/>
      <c r="BB333" s="293"/>
      <c r="BC333" s="288">
        <f t="shared" si="481"/>
        <v>4.1742647324700274E-2</v>
      </c>
      <c r="BD333" s="288">
        <f t="shared" si="481"/>
        <v>5.5423584814598179E-2</v>
      </c>
      <c r="BE333" s="288">
        <f t="shared" si="481"/>
        <v>2.1149837577336496E-2</v>
      </c>
      <c r="BF333" s="288">
        <f t="shared" si="481"/>
        <v>4.5291662747619407E-2</v>
      </c>
      <c r="BG333" s="288">
        <f t="shared" si="481"/>
        <v>4.6740877989847017E-2</v>
      </c>
      <c r="BH333" s="288">
        <f t="shared" si="482"/>
        <v>4.285744597101393E-2</v>
      </c>
      <c r="BI333" s="288">
        <f t="shared" si="483"/>
        <v>2.5602718806959524E-2</v>
      </c>
      <c r="BJ333" s="288">
        <f t="shared" si="484"/>
        <v>2.8824646513615479E-2</v>
      </c>
      <c r="BK333" s="288">
        <f t="shared" si="485"/>
        <v>3.6176797685966079E-2</v>
      </c>
      <c r="BL333" s="288">
        <f t="shared" si="486"/>
        <v>3.4166989446046778E-2</v>
      </c>
      <c r="BM333" s="288">
        <f t="shared" si="487"/>
        <v>4.8898498210847401E-2</v>
      </c>
      <c r="BN333" s="288">
        <f t="shared" si="488"/>
        <v>1.201033348080404E-2</v>
      </c>
      <c r="BO333" s="288">
        <f t="shared" si="489"/>
        <v>2.3709820246301219E-3</v>
      </c>
      <c r="BP333" s="288">
        <f t="shared" si="490"/>
        <v>1.0566287435598421E-2</v>
      </c>
      <c r="BQ333" s="288">
        <f t="shared" si="491"/>
        <v>4.3696906095328242E-3</v>
      </c>
    </row>
    <row r="334" spans="1:69">
      <c r="A334" s="292" t="str">
        <f>ImportsPulp!B$16</f>
        <v xml:space="preserve">Indonesia </v>
      </c>
      <c r="B334" s="292">
        <f>ImportsPulp!C$16</f>
        <v>8.2399999999999997E-4</v>
      </c>
      <c r="C334" s="292">
        <f>ImportsPulp!D$16</f>
        <v>1.9999999999999998E-4</v>
      </c>
      <c r="D334" s="292">
        <f>ImportsPulp!E$16</f>
        <v>1.012E-6</v>
      </c>
      <c r="E334" s="292">
        <f>ImportsPulp!F$16</f>
        <v>5.1469999999999997E-3</v>
      </c>
      <c r="F334" s="292">
        <f>ImportsPulp!G$16</f>
        <v>5.1049999999999993E-3</v>
      </c>
      <c r="G334" s="292">
        <f>ImportsPulp!H$16</f>
        <v>1.5817077999999998E-2</v>
      </c>
      <c r="H334" s="292">
        <f>ImportsPulp!I$16</f>
        <v>2.4484499999999996E-3</v>
      </c>
      <c r="I334" s="292">
        <f>ImportsPulp!J$16</f>
        <v>0</v>
      </c>
      <c r="J334" s="292">
        <f>ImportsPulp!K$16</f>
        <v>0</v>
      </c>
      <c r="K334" s="292">
        <f>ImportsPulp!L$16</f>
        <v>2.4216959999999997E-3</v>
      </c>
      <c r="L334" s="292">
        <f>ImportsPulp!M$16</f>
        <v>4.999999999999999E-4</v>
      </c>
      <c r="M334" s="292">
        <f>ImportsPulp!N$16</f>
        <v>2.3999999999999998E-3</v>
      </c>
      <c r="N334" s="292">
        <f>ImportsPulp!O$16</f>
        <v>0</v>
      </c>
      <c r="O334" s="292">
        <f>ImportsPulp!P$16</f>
        <v>1.110422E-3</v>
      </c>
      <c r="P334" s="292">
        <f>ImportsPulp!Q$16</f>
        <v>8.6097499999999993E-3</v>
      </c>
      <c r="Q334" s="292">
        <f>ImportsPulp!R$16</f>
        <v>7.5013299999999988E-3</v>
      </c>
      <c r="R334" s="292">
        <f>ImportsPulp!S$16</f>
        <v>5.5483899999999994E-3</v>
      </c>
      <c r="S334" s="292">
        <f>ImportsPulp!T$16</f>
        <v>4.0902730000000002E-3</v>
      </c>
      <c r="T334" s="292">
        <f>ImportsPulp!U$16</f>
        <v>8.6109399999999992E-3</v>
      </c>
      <c r="U334" s="292">
        <f>ImportsPulp!V$16</f>
        <v>0.26433522399999998</v>
      </c>
      <c r="V334" s="292">
        <f>ImportsPulp!W$16</f>
        <v>0.39975242899999996</v>
      </c>
      <c r="W334" s="292">
        <f>ImportsPulp!X$16</f>
        <v>0.54621297999999996</v>
      </c>
      <c r="X334" s="292">
        <f>ImportsPulp!Y$16</f>
        <v>0.94891304099999985</v>
      </c>
      <c r="Y334" s="292">
        <f>ImportsPulp!Z$16</f>
        <v>0.73881049999999993</v>
      </c>
      <c r="Z334" s="292">
        <f>ImportsPulp!AA$16</f>
        <v>0.79918800499999987</v>
      </c>
      <c r="AA334" s="292">
        <f>ImportsPulp!AB$16</f>
        <v>0</v>
      </c>
      <c r="AB334" s="290"/>
      <c r="AC334" s="293"/>
      <c r="AD334" s="293"/>
      <c r="AE334" s="293"/>
      <c r="AF334" s="293"/>
      <c r="AG334" s="293"/>
      <c r="AH334" s="293"/>
      <c r="AI334" s="293"/>
      <c r="AJ334" s="293"/>
      <c r="AK334" s="293"/>
      <c r="AL334" s="293"/>
      <c r="AM334" s="293"/>
      <c r="AN334" s="293"/>
      <c r="AO334" s="293"/>
      <c r="AP334" s="293"/>
      <c r="AQ334" s="293"/>
      <c r="AR334" s="293"/>
      <c r="AS334" s="293"/>
      <c r="AT334" s="293"/>
      <c r="AU334" s="293"/>
      <c r="AV334" s="293"/>
      <c r="AW334" s="293"/>
      <c r="AX334" s="293"/>
      <c r="AY334" s="293"/>
      <c r="AZ334" s="293"/>
      <c r="BA334" s="293"/>
      <c r="BB334" s="293"/>
      <c r="BC334" s="288">
        <f t="shared" si="481"/>
        <v>0</v>
      </c>
      <c r="BD334" s="288">
        <f t="shared" si="481"/>
        <v>1.6100197811304805E-2</v>
      </c>
      <c r="BE334" s="288">
        <f t="shared" si="481"/>
        <v>3.4905283953507609E-3</v>
      </c>
      <c r="BF334" s="288">
        <f t="shared" si="481"/>
        <v>1.7313784512378253E-2</v>
      </c>
      <c r="BG334" s="288">
        <f t="shared" si="481"/>
        <v>0</v>
      </c>
      <c r="BH334" s="288">
        <f t="shared" si="482"/>
        <v>7.6192512409180265E-3</v>
      </c>
      <c r="BI334" s="288">
        <f t="shared" si="483"/>
        <v>4.9574420606606433E-2</v>
      </c>
      <c r="BJ334" s="288">
        <f t="shared" si="484"/>
        <v>4.8136209894109293E-2</v>
      </c>
      <c r="BK334" s="288">
        <f t="shared" si="485"/>
        <v>3.3615583001612818E-2</v>
      </c>
      <c r="BL334" s="288">
        <f t="shared" si="486"/>
        <v>2.2976954114006898E-2</v>
      </c>
      <c r="BM334" s="288">
        <f t="shared" si="487"/>
        <v>4.6518178159553981E-2</v>
      </c>
      <c r="BN334" s="288">
        <f t="shared" si="488"/>
        <v>0.59670132832485834</v>
      </c>
      <c r="BO334" s="288">
        <f t="shared" si="489"/>
        <v>0.72440398187490085</v>
      </c>
      <c r="BP334" s="288">
        <f t="shared" si="490"/>
        <v>0.74759338341104531</v>
      </c>
      <c r="BQ334" s="288">
        <f t="shared" si="491"/>
        <v>0.84393301230792228</v>
      </c>
    </row>
    <row r="335" spans="1:69">
      <c r="A335" s="292" t="str">
        <f>ImportsPulp!B$21</f>
        <v xml:space="preserve">New Zealand </v>
      </c>
      <c r="B335" s="292">
        <f>ImportsPulp!C$21</f>
        <v>9.7742539999999996E-3</v>
      </c>
      <c r="C335" s="292">
        <f>ImportsPulp!D$21</f>
        <v>5.9282129999999999E-3</v>
      </c>
      <c r="D335" s="292">
        <f>ImportsPulp!E$21</f>
        <v>1.0831730999999999E-2</v>
      </c>
      <c r="E335" s="292">
        <f>ImportsPulp!F$21</f>
        <v>1.2537999999999999E-2</v>
      </c>
      <c r="F335" s="292">
        <f>ImportsPulp!G$21</f>
        <v>1.7537000000000001E-2</v>
      </c>
      <c r="G335" s="292">
        <f>ImportsPulp!H$21</f>
        <v>1.4407628999999998E-2</v>
      </c>
      <c r="H335" s="292">
        <f>ImportsPulp!I$21</f>
        <v>2.0921267999999996E-2</v>
      </c>
      <c r="I335" s="292">
        <f>ImportsPulp!J$21</f>
        <v>2.1769871999999999E-2</v>
      </c>
      <c r="J335" s="292">
        <f>ImportsPulp!K$21</f>
        <v>2.1661311999999999E-2</v>
      </c>
      <c r="K335" s="292">
        <f>ImportsPulp!L$21</f>
        <v>1.8566397999999998E-2</v>
      </c>
      <c r="L335" s="292">
        <f>ImportsPulp!M$21</f>
        <v>2.1722055999999997E-2</v>
      </c>
      <c r="M335" s="292">
        <f>ImportsPulp!N$21</f>
        <v>1.7517863999999998E-2</v>
      </c>
      <c r="N335" s="292">
        <f>ImportsPulp!O$21</f>
        <v>2.4989107999999996E-2</v>
      </c>
      <c r="O335" s="292">
        <f>ImportsPulp!P$21</f>
        <v>2.0877323E-2</v>
      </c>
      <c r="P335" s="292">
        <f>ImportsPulp!Q$21</f>
        <v>2.7571159999999997E-2</v>
      </c>
      <c r="Q335" s="292">
        <f>ImportsPulp!R$21</f>
        <v>2.0186483999999998E-2</v>
      </c>
      <c r="R335" s="292">
        <f>ImportsPulp!S$21</f>
        <v>1.5687528999999999E-2</v>
      </c>
      <c r="S335" s="292">
        <f>ImportsPulp!T$21</f>
        <v>1.7768682999999997E-2</v>
      </c>
      <c r="T335" s="292">
        <f>ImportsPulp!U$21</f>
        <v>2.0709632999999998E-2</v>
      </c>
      <c r="U335" s="292">
        <f>ImportsPulp!V$21</f>
        <v>1.5128925999999999E-2</v>
      </c>
      <c r="V335" s="292">
        <f>ImportsPulp!W$21</f>
        <v>1.0892250999999999E-2</v>
      </c>
      <c r="W335" s="292">
        <f>ImportsPulp!X$21</f>
        <v>1.96064E-2</v>
      </c>
      <c r="X335" s="292">
        <f>ImportsPulp!Y$21</f>
        <v>2.1584631999999996E-2</v>
      </c>
      <c r="Y335" s="292">
        <f>ImportsPulp!Z$21</f>
        <v>3.6512949999999995E-2</v>
      </c>
      <c r="Z335" s="292">
        <f>ImportsPulp!AA$21</f>
        <v>3.4982721000000001E-2</v>
      </c>
      <c r="AA335" s="292">
        <f>ImportsPulp!AB$21</f>
        <v>0</v>
      </c>
      <c r="AB335" s="290"/>
      <c r="AC335" s="293"/>
      <c r="AD335" s="293"/>
      <c r="AE335" s="293"/>
      <c r="AF335" s="293"/>
      <c r="AG335" s="293"/>
      <c r="AH335" s="293"/>
      <c r="AI335" s="293"/>
      <c r="AJ335" s="293"/>
      <c r="AK335" s="293"/>
      <c r="AL335" s="293"/>
      <c r="AM335" s="293"/>
      <c r="AN335" s="293"/>
      <c r="AO335" s="293"/>
      <c r="AP335" s="293"/>
      <c r="AQ335" s="293"/>
      <c r="AR335" s="293"/>
      <c r="AS335" s="293"/>
      <c r="AT335" s="293"/>
      <c r="AU335" s="293"/>
      <c r="AV335" s="293"/>
      <c r="AW335" s="293"/>
      <c r="AX335" s="293"/>
      <c r="AY335" s="293"/>
      <c r="AZ335" s="293"/>
      <c r="BA335" s="293"/>
      <c r="BB335" s="293"/>
      <c r="BC335" s="288">
        <f t="shared" si="481"/>
        <v>0.1007015366504939</v>
      </c>
      <c r="BD335" s="288">
        <f t="shared" si="481"/>
        <v>0.12343526208219939</v>
      </c>
      <c r="BE335" s="288">
        <f t="shared" si="481"/>
        <v>0.15164290654679874</v>
      </c>
      <c r="BF335" s="288">
        <f t="shared" si="481"/>
        <v>0.12637521767214524</v>
      </c>
      <c r="BG335" s="288">
        <f t="shared" si="481"/>
        <v>0.14514542941114972</v>
      </c>
      <c r="BH335" s="288">
        <f t="shared" si="482"/>
        <v>0.14325145681083087</v>
      </c>
      <c r="BI335" s="288">
        <f t="shared" si="483"/>
        <v>0.15875307441587072</v>
      </c>
      <c r="BJ335" s="288">
        <f t="shared" si="484"/>
        <v>0.12953713952700108</v>
      </c>
      <c r="BK335" s="288">
        <f t="shared" si="485"/>
        <v>9.5044766714255505E-2</v>
      </c>
      <c r="BL335" s="288">
        <f t="shared" si="486"/>
        <v>9.9814905742803564E-2</v>
      </c>
      <c r="BM335" s="288">
        <f t="shared" si="487"/>
        <v>0.11187795960870456</v>
      </c>
      <c r="BN335" s="288">
        <f t="shared" si="488"/>
        <v>3.4151522085185612E-2</v>
      </c>
      <c r="BO335" s="288">
        <f t="shared" si="489"/>
        <v>1.9738191499471466E-2</v>
      </c>
      <c r="BP335" s="288">
        <f t="shared" si="490"/>
        <v>2.6834980949208345E-2</v>
      </c>
      <c r="BQ335" s="288">
        <f t="shared" si="491"/>
        <v>1.9196683696243957E-2</v>
      </c>
    </row>
    <row r="336" spans="1:69">
      <c r="A336" s="292" t="str">
        <f>ImportsPulp!B$10</f>
        <v xml:space="preserve">USA </v>
      </c>
      <c r="B336" s="292">
        <f>ImportsPulp!C$10</f>
        <v>2.7023470999999997E-2</v>
      </c>
      <c r="C336" s="292">
        <f>ImportsPulp!D$10</f>
        <v>3.5098440999999994E-2</v>
      </c>
      <c r="D336" s="292">
        <f>ImportsPulp!E$10</f>
        <v>3.6966512E-2</v>
      </c>
      <c r="E336" s="292">
        <f>ImportsPulp!F$10</f>
        <v>2.4779999999999996E-2</v>
      </c>
      <c r="F336" s="292">
        <f>ImportsPulp!G$10</f>
        <v>3.8060999999999998E-2</v>
      </c>
      <c r="G336" s="292">
        <f>ImportsPulp!H$10</f>
        <v>3.2416535999999996E-2</v>
      </c>
      <c r="H336" s="292">
        <f>ImportsPulp!I$10</f>
        <v>4.0749778999999993E-2</v>
      </c>
      <c r="I336" s="292">
        <f>ImportsPulp!J$10</f>
        <v>5.1706879999999997E-2</v>
      </c>
      <c r="J336" s="292">
        <f>ImportsPulp!K$10</f>
        <v>5.3099996999999989E-2</v>
      </c>
      <c r="K336" s="292">
        <f>ImportsPulp!L$10</f>
        <v>5.5098928999999998E-2</v>
      </c>
      <c r="L336" s="292">
        <f>ImportsPulp!M$10</f>
        <v>6.3934959E-2</v>
      </c>
      <c r="M336" s="292">
        <f>ImportsPulp!N$10</f>
        <v>6.0684646999999987E-2</v>
      </c>
      <c r="N336" s="292">
        <f>ImportsPulp!O$10</f>
        <v>6.9143246999999991E-2</v>
      </c>
      <c r="O336" s="292">
        <f>ImportsPulp!P$10</f>
        <v>7.7375576714285715E-2</v>
      </c>
      <c r="P336" s="292">
        <f>ImportsPulp!Q$10</f>
        <v>8.7544530999999995E-2</v>
      </c>
      <c r="Q336" s="292">
        <f>ImportsPulp!R$10</f>
        <v>6.438527799999999E-2</v>
      </c>
      <c r="R336" s="292">
        <f>ImportsPulp!S$10</f>
        <v>6.6393956000000004E-2</v>
      </c>
      <c r="S336" s="292">
        <f>ImportsPulp!T$10</f>
        <v>6.2539666999999993E-2</v>
      </c>
      <c r="T336" s="292">
        <f>ImportsPulp!U$10</f>
        <v>6.5745342999999998E-2</v>
      </c>
      <c r="U336" s="292">
        <f>ImportsPulp!V$10</f>
        <v>6.9237350000000003E-2</v>
      </c>
      <c r="V336" s="292">
        <f>ImportsPulp!W$10</f>
        <v>7.6380512999999997E-2</v>
      </c>
      <c r="W336" s="292">
        <f>ImportsPulp!X$10</f>
        <v>7.970026999999999E-2</v>
      </c>
      <c r="X336" s="292">
        <f>ImportsPulp!Y$10</f>
        <v>8.0334699999999995E-2</v>
      </c>
      <c r="Y336" s="292">
        <f>ImportsPulp!Z$10</f>
        <v>4.5377803608999991E-2</v>
      </c>
      <c r="Z336" s="292">
        <f>ImportsPulp!AA$10</f>
        <v>5.3313316797E-2</v>
      </c>
      <c r="AA336" s="292">
        <f>ImportsPulp!AB$10</f>
        <v>0</v>
      </c>
      <c r="AB336" s="290"/>
      <c r="AC336" s="293"/>
      <c r="AD336" s="293"/>
      <c r="AE336" s="293"/>
      <c r="AF336" s="293"/>
      <c r="AG336" s="293"/>
      <c r="AH336" s="293"/>
      <c r="AI336" s="293"/>
      <c r="AJ336" s="293"/>
      <c r="AK336" s="293"/>
      <c r="AL336" s="293"/>
      <c r="AM336" s="293"/>
      <c r="AN336" s="293"/>
      <c r="AO336" s="293"/>
      <c r="AP336" s="293"/>
      <c r="AQ336" s="293"/>
      <c r="AR336" s="293"/>
      <c r="AS336" s="293"/>
      <c r="AT336" s="293"/>
      <c r="AU336" s="293"/>
      <c r="AV336" s="293"/>
      <c r="AW336" s="293"/>
      <c r="AX336" s="293"/>
      <c r="AY336" s="293"/>
      <c r="AZ336" s="293"/>
      <c r="BA336" s="293"/>
      <c r="BB336" s="293"/>
      <c r="BC336" s="288">
        <f t="shared" si="481"/>
        <v>0.24685722148485814</v>
      </c>
      <c r="BD336" s="288">
        <f t="shared" si="481"/>
        <v>0.36631503545079108</v>
      </c>
      <c r="BE336" s="288">
        <f t="shared" si="481"/>
        <v>0.44633357969017351</v>
      </c>
      <c r="BF336" s="288">
        <f t="shared" si="481"/>
        <v>0.43778370890322554</v>
      </c>
      <c r="BG336" s="288">
        <f t="shared" si="481"/>
        <v>0.40160802365159209</v>
      </c>
      <c r="BH336" s="288">
        <f t="shared" si="482"/>
        <v>0.53091883887123037</v>
      </c>
      <c r="BI336" s="288">
        <f t="shared" si="483"/>
        <v>0.50407612318616635</v>
      </c>
      <c r="BJ336" s="288">
        <f t="shared" si="484"/>
        <v>0.41316183342135027</v>
      </c>
      <c r="BK336" s="288">
        <f t="shared" si="485"/>
        <v>0.40225570638030667</v>
      </c>
      <c r="BL336" s="288">
        <f t="shared" si="486"/>
        <v>0.35131421764861936</v>
      </c>
      <c r="BM336" s="288">
        <f t="shared" si="487"/>
        <v>0.35517069899859777</v>
      </c>
      <c r="BN336" s="288">
        <f t="shared" si="488"/>
        <v>0.15629403486042079</v>
      </c>
      <c r="BO336" s="288">
        <f t="shared" si="489"/>
        <v>0.13841153609312437</v>
      </c>
      <c r="BP336" s="288">
        <f t="shared" si="490"/>
        <v>0.10908454520446187</v>
      </c>
      <c r="BQ336" s="288">
        <f t="shared" si="491"/>
        <v>7.1447121532238755E-2</v>
      </c>
    </row>
    <row r="337" spans="1:69">
      <c r="A337" s="286" t="s">
        <v>34</v>
      </c>
      <c r="B337" s="292">
        <f t="shared" ref="B337:AA337" si="492">B329-SUM(B331:B336)</f>
        <v>6.7100419999999994E-3</v>
      </c>
      <c r="C337" s="292">
        <f t="shared" si="492"/>
        <v>1.1296357E-2</v>
      </c>
      <c r="D337" s="292">
        <f t="shared" si="492"/>
        <v>1.3811643999999984E-2</v>
      </c>
      <c r="E337" s="292">
        <f t="shared" si="492"/>
        <v>1.2349000000000006E-2</v>
      </c>
      <c r="F337" s="292">
        <f t="shared" si="492"/>
        <v>1.9873999999999989E-2</v>
      </c>
      <c r="G337" s="292">
        <f t="shared" si="492"/>
        <v>2.191118899999997E-2</v>
      </c>
      <c r="H337" s="292">
        <f t="shared" si="492"/>
        <v>1.3778669999999965E-2</v>
      </c>
      <c r="I337" s="292">
        <f t="shared" si="492"/>
        <v>2.0128095959183745E-2</v>
      </c>
      <c r="J337" s="292">
        <f t="shared" si="492"/>
        <v>8.4380430000001172E-3</v>
      </c>
      <c r="K337" s="292">
        <f t="shared" si="492"/>
        <v>1.028085099999998E-2</v>
      </c>
      <c r="L337" s="292">
        <f t="shared" si="492"/>
        <v>1.711396200000001E-2</v>
      </c>
      <c r="M337" s="292">
        <f t="shared" si="492"/>
        <v>1.7348494999999992E-2</v>
      </c>
      <c r="N337" s="292">
        <f t="shared" si="492"/>
        <v>2.6633240999999974E-2</v>
      </c>
      <c r="O337" s="292">
        <f t="shared" si="492"/>
        <v>2.3425325999999982E-2</v>
      </c>
      <c r="P337" s="292">
        <f t="shared" si="492"/>
        <v>2.3872212999999948E-2</v>
      </c>
      <c r="Q337" s="292">
        <f t="shared" si="492"/>
        <v>3.1102130000000006E-2</v>
      </c>
      <c r="R337" s="292">
        <f t="shared" si="492"/>
        <v>3.4224154999999978E-2</v>
      </c>
      <c r="S337" s="292">
        <f t="shared" si="492"/>
        <v>4.4447875999999942E-2</v>
      </c>
      <c r="T337" s="292">
        <f t="shared" si="492"/>
        <v>3.6445392000000021E-2</v>
      </c>
      <c r="U337" s="292">
        <f t="shared" si="492"/>
        <v>4.7612934999999967E-2</v>
      </c>
      <c r="V337" s="292">
        <f t="shared" ref="V337:W337" si="493">V329-SUM(V331:V336)</f>
        <v>3.5219911999999964E-2</v>
      </c>
      <c r="W337" s="292">
        <f t="shared" si="493"/>
        <v>4.3592241999999892E-2</v>
      </c>
      <c r="X337" s="292">
        <f>X329-SUM(X331:X336)</f>
        <v>3.3849312299999434E-2</v>
      </c>
      <c r="Y337" s="292">
        <f t="shared" si="492"/>
        <v>2.983706546000009E-2</v>
      </c>
      <c r="Z337" s="292">
        <f t="shared" si="492"/>
        <v>3.2094270974999839E-2</v>
      </c>
      <c r="AA337" s="292">
        <f t="shared" si="492"/>
        <v>0</v>
      </c>
      <c r="AB337" s="290"/>
      <c r="AC337" s="293"/>
      <c r="AD337" s="293"/>
      <c r="AE337" s="293"/>
      <c r="AF337" s="293"/>
      <c r="AG337" s="293"/>
      <c r="AH337" s="293"/>
      <c r="AI337" s="293"/>
      <c r="AJ337" s="293"/>
      <c r="AK337" s="293"/>
      <c r="AL337" s="293"/>
      <c r="AM337" s="293"/>
      <c r="AN337" s="293"/>
      <c r="AO337" s="293"/>
      <c r="AP337" s="293"/>
      <c r="AQ337" s="293"/>
      <c r="AR337" s="293"/>
      <c r="AS337" s="293"/>
      <c r="AT337" s="293"/>
      <c r="AU337" s="293"/>
      <c r="AV337" s="293"/>
      <c r="AW337" s="293"/>
      <c r="AX337" s="293"/>
      <c r="AY337" s="293"/>
      <c r="AZ337" s="293"/>
      <c r="BA337" s="293"/>
      <c r="BB337" s="293"/>
      <c r="BC337" s="288">
        <f t="shared" si="481"/>
        <v>3.9227720667287164E-2</v>
      </c>
      <c r="BD337" s="288">
        <f t="shared" si="481"/>
        <v>6.8350335784735372E-2</v>
      </c>
      <c r="BE337" s="288">
        <f t="shared" si="481"/>
        <v>0.1194735406359079</v>
      </c>
      <c r="BF337" s="288">
        <f t="shared" si="481"/>
        <v>0.12515337668502977</v>
      </c>
      <c r="BG337" s="288">
        <f t="shared" si="481"/>
        <v>0.15469512563456189</v>
      </c>
      <c r="BH337" s="288">
        <f t="shared" si="482"/>
        <v>0.16073478749016964</v>
      </c>
      <c r="BI337" s="288">
        <f t="shared" si="483"/>
        <v>0.13745476094805256</v>
      </c>
      <c r="BJ337" s="288">
        <f t="shared" si="484"/>
        <v>0.19958309497567417</v>
      </c>
      <c r="BK337" s="288">
        <f t="shared" si="485"/>
        <v>0.20735112763568561</v>
      </c>
      <c r="BL337" s="288">
        <f t="shared" si="486"/>
        <v>0.24968426491754148</v>
      </c>
      <c r="BM337" s="288">
        <f t="shared" si="487"/>
        <v>0.19688596577734657</v>
      </c>
      <c r="BN337" s="288">
        <f t="shared" si="488"/>
        <v>0.10747981721855247</v>
      </c>
      <c r="BO337" s="288">
        <f t="shared" si="489"/>
        <v>6.3823113115051469E-2</v>
      </c>
      <c r="BP337" s="288">
        <f t="shared" si="490"/>
        <v>5.9664037436922487E-2</v>
      </c>
      <c r="BQ337" s="288">
        <f t="shared" si="491"/>
        <v>3.0104499421554617E-2</v>
      </c>
    </row>
    <row r="338" spans="1:69">
      <c r="A338" s="286"/>
      <c r="B338" s="290"/>
      <c r="C338" s="290"/>
      <c r="D338" s="290"/>
      <c r="E338" s="290"/>
      <c r="F338" s="290"/>
      <c r="G338" s="290"/>
      <c r="H338" s="290"/>
      <c r="I338" s="290"/>
      <c r="J338" s="290"/>
      <c r="K338" s="290"/>
      <c r="L338" s="290"/>
      <c r="M338" s="290"/>
      <c r="N338" s="290"/>
      <c r="O338" s="290"/>
      <c r="P338" s="290"/>
      <c r="Q338" s="290"/>
      <c r="R338" s="290"/>
      <c r="S338" s="290"/>
      <c r="T338" s="290"/>
      <c r="U338" s="290"/>
      <c r="V338" s="290"/>
      <c r="W338" s="290"/>
      <c r="X338" s="290"/>
      <c r="Y338" s="290"/>
      <c r="Z338" s="290"/>
      <c r="AA338" s="290"/>
      <c r="AB338" s="290"/>
      <c r="AC338" s="293"/>
      <c r="AD338" s="293"/>
      <c r="AE338" s="293"/>
      <c r="AF338" s="293"/>
      <c r="AG338" s="293"/>
      <c r="AH338" s="293"/>
      <c r="AI338" s="293"/>
      <c r="AJ338" s="293"/>
      <c r="AK338" s="293"/>
      <c r="AL338" s="293"/>
      <c r="AM338" s="293"/>
      <c r="AN338" s="293"/>
      <c r="AO338" s="293"/>
      <c r="AP338" s="293"/>
      <c r="AQ338" s="293"/>
      <c r="AR338" s="293"/>
      <c r="AS338" s="293"/>
      <c r="AT338" s="293"/>
      <c r="AU338" s="293"/>
      <c r="AV338" s="293"/>
      <c r="AW338" s="293"/>
      <c r="AX338" s="293"/>
      <c r="AY338" s="293"/>
      <c r="AZ338" s="293"/>
      <c r="BA338" s="293"/>
      <c r="BB338" s="293"/>
    </row>
    <row r="339" spans="1:69">
      <c r="A339" s="286"/>
      <c r="B339" s="290"/>
      <c r="C339" s="290"/>
      <c r="D339" s="290"/>
      <c r="E339" s="290"/>
      <c r="F339" s="290"/>
      <c r="G339" s="290"/>
      <c r="H339" s="290"/>
      <c r="I339" s="290"/>
      <c r="J339" s="290"/>
      <c r="K339" s="290"/>
      <c r="L339" s="290"/>
      <c r="M339" s="290"/>
      <c r="N339" s="290"/>
      <c r="O339" s="290"/>
      <c r="P339" s="290"/>
      <c r="Q339" s="290"/>
      <c r="R339" s="290"/>
      <c r="S339" s="290"/>
      <c r="T339" s="290"/>
      <c r="U339" s="290"/>
      <c r="V339" s="290"/>
      <c r="W339" s="290"/>
      <c r="X339" s="290"/>
      <c r="Y339" s="290"/>
      <c r="Z339" s="290"/>
      <c r="AA339" s="290"/>
      <c r="AB339" s="290"/>
      <c r="AC339" s="293"/>
      <c r="AD339" s="293"/>
      <c r="AE339" s="293"/>
      <c r="AF339" s="293"/>
      <c r="AG339" s="293"/>
      <c r="AH339" s="293"/>
      <c r="AI339" s="293"/>
      <c r="AJ339" s="293"/>
      <c r="AK339" s="293"/>
      <c r="AL339" s="293"/>
      <c r="AM339" s="293"/>
      <c r="AN339" s="293"/>
      <c r="AO339" s="293"/>
      <c r="AP339" s="293"/>
      <c r="AQ339" s="293"/>
      <c r="AR339" s="293"/>
      <c r="AS339" s="293"/>
      <c r="AT339" s="293"/>
      <c r="AU339" s="293"/>
      <c r="AV339" s="293"/>
      <c r="AW339" s="293"/>
      <c r="AX339" s="293"/>
      <c r="AY339" s="293"/>
      <c r="AZ339" s="293"/>
      <c r="BA339" s="293"/>
      <c r="BB339" s="293"/>
    </row>
    <row r="340" spans="1:69">
      <c r="AB340" s="290"/>
      <c r="AC340" s="293"/>
      <c r="AD340" s="293"/>
      <c r="AE340" s="293"/>
      <c r="AF340" s="293"/>
      <c r="AG340" s="293"/>
      <c r="AH340" s="293"/>
      <c r="AI340" s="293"/>
      <c r="AJ340" s="293"/>
      <c r="AK340" s="293"/>
      <c r="AL340" s="293"/>
      <c r="AM340" s="293"/>
      <c r="AN340" s="293"/>
      <c r="AO340" s="293"/>
      <c r="AP340" s="293"/>
      <c r="AQ340" s="293"/>
      <c r="AR340" s="293"/>
      <c r="AS340" s="293"/>
      <c r="AT340" s="293"/>
      <c r="AU340" s="293"/>
      <c r="AV340" s="293"/>
      <c r="AW340" s="293"/>
      <c r="AX340" s="293"/>
      <c r="AY340" s="293"/>
      <c r="AZ340" s="293"/>
      <c r="BA340" s="293"/>
      <c r="BB340" s="293"/>
    </row>
    <row r="341" spans="1:69">
      <c r="AB341" s="290"/>
      <c r="AC341" s="293"/>
      <c r="AD341" s="293"/>
      <c r="AE341" s="293"/>
      <c r="AF341" s="293"/>
      <c r="AG341" s="293"/>
      <c r="AH341" s="293"/>
      <c r="AI341" s="293"/>
      <c r="AJ341" s="293"/>
      <c r="AK341" s="293"/>
      <c r="AL341" s="293"/>
      <c r="AM341" s="293"/>
      <c r="AN341" s="293"/>
      <c r="AO341" s="293"/>
      <c r="AP341" s="293"/>
      <c r="AQ341" s="293"/>
      <c r="AR341" s="293"/>
      <c r="AS341" s="293"/>
      <c r="AT341" s="293"/>
      <c r="AU341" s="293"/>
      <c r="AV341" s="293"/>
      <c r="AW341" s="293"/>
      <c r="AX341" s="293"/>
      <c r="AY341" s="293"/>
      <c r="AZ341" s="293"/>
      <c r="BA341" s="293"/>
      <c r="BB341" s="293"/>
    </row>
    <row r="342" spans="1:69">
      <c r="AB342" s="290"/>
      <c r="AC342" s="293"/>
      <c r="AD342" s="293"/>
      <c r="AE342" s="293"/>
      <c r="AF342" s="293"/>
      <c r="AG342" s="293"/>
      <c r="AH342" s="293"/>
      <c r="AI342" s="293"/>
      <c r="AJ342" s="293"/>
      <c r="AK342" s="293"/>
      <c r="AL342" s="293"/>
      <c r="AM342" s="293"/>
      <c r="AN342" s="293"/>
      <c r="AO342" s="293"/>
      <c r="AP342" s="293"/>
      <c r="AQ342" s="293"/>
      <c r="AR342" s="293"/>
      <c r="AS342" s="293"/>
      <c r="AT342" s="293"/>
      <c r="AU342" s="293"/>
      <c r="AV342" s="293"/>
      <c r="AW342" s="293"/>
      <c r="AX342" s="293"/>
      <c r="AY342" s="293"/>
      <c r="AZ342" s="293"/>
      <c r="BA342" s="293"/>
      <c r="BB342" s="293"/>
    </row>
    <row r="343" spans="1:69">
      <c r="A343" s="287" t="str">
        <f t="shared" ref="A343:A349" si="494">A331</f>
        <v>EU-28</v>
      </c>
      <c r="B343" s="287"/>
      <c r="C343" s="287"/>
      <c r="D343" s="287"/>
      <c r="E343" s="287"/>
      <c r="F343" s="287"/>
      <c r="G343" s="287"/>
      <c r="H343" s="287"/>
      <c r="I343" s="287"/>
      <c r="J343" s="287"/>
      <c r="K343" s="287"/>
      <c r="L343" s="287"/>
      <c r="M343" s="287"/>
      <c r="N343" s="287"/>
      <c r="O343" s="287"/>
      <c r="P343" s="287"/>
      <c r="Q343" s="287"/>
      <c r="R343" s="287"/>
      <c r="S343" s="287"/>
      <c r="T343" s="287"/>
      <c r="U343" s="287"/>
      <c r="V343" s="287"/>
      <c r="W343" s="287"/>
      <c r="X343" s="287"/>
      <c r="Y343" s="287"/>
      <c r="Z343" s="287"/>
      <c r="AA343" s="287"/>
      <c r="AB343" s="287"/>
      <c r="AC343" s="293">
        <f>1000*ImportsPulp!AD$19</f>
        <v>0.70100000000000018</v>
      </c>
      <c r="AD343" s="293">
        <f>1000*ImportsPulp!AE$19</f>
        <v>0.51700000000000002</v>
      </c>
      <c r="AE343" s="293">
        <f>1000*ImportsPulp!AF$19</f>
        <v>0.47699999999999998</v>
      </c>
      <c r="AF343" s="293">
        <f>1000*ImportsPulp!AG$19</f>
        <v>0</v>
      </c>
      <c r="AG343" s="293">
        <f>1000*ImportsPulp!AH$19</f>
        <v>0</v>
      </c>
      <c r="AH343" s="293">
        <f>1000*ImportsPulp!AI$19</f>
        <v>1.148552</v>
      </c>
      <c r="AI343" s="293">
        <f>1000*ImportsPulp!AJ$19</f>
        <v>1.0810070000000001</v>
      </c>
      <c r="AJ343" s="293">
        <f>1000*ImportsPulp!AK$19</f>
        <v>0.87399899999999997</v>
      </c>
      <c r="AK343" s="293">
        <f>1000*ImportsPulp!AL$19</f>
        <v>0.6861399262534732</v>
      </c>
      <c r="AL343" s="293">
        <f>1000*ImportsPulp!AM$19</f>
        <v>0.82564099999999996</v>
      </c>
      <c r="AM343" s="293">
        <f>1000*ImportsPulp!AN$19</f>
        <v>0.5139689999999999</v>
      </c>
      <c r="AN343" s="293">
        <f>1000*ImportsPulp!AO$19</f>
        <v>1.4019460000000001</v>
      </c>
      <c r="AO343" s="293">
        <f>1000*ImportsPulp!AP$19</f>
        <v>2.0435820000000002</v>
      </c>
      <c r="AP343" s="293">
        <f>1000*ImportsPulp!AQ$19</f>
        <v>2.6081989999999999</v>
      </c>
      <c r="AQ343" s="293">
        <f>1000*ImportsPulp!AR$19</f>
        <v>5.7804149999999996</v>
      </c>
      <c r="AR343" s="293">
        <f>1000*ImportsPulp!AS$19</f>
        <v>4.7458380000000009</v>
      </c>
      <c r="AS343" s="293">
        <f>1000*ImportsPulp!AT$19</f>
        <v>4.7241979999999995</v>
      </c>
      <c r="AT343" s="293">
        <f>1000*ImportsPulp!AU$19</f>
        <v>4.2393809999999998</v>
      </c>
      <c r="AU343" s="293">
        <f>1000*ImportsPulp!AV$19</f>
        <v>7.1120289999999997</v>
      </c>
      <c r="AV343" s="293">
        <f>1000*ImportsPulp!AW$19</f>
        <v>7.7329969999999992</v>
      </c>
      <c r="AW343" s="293">
        <f>1000*ImportsPulp!AX$19</f>
        <v>3.8615069999999996</v>
      </c>
      <c r="AX343" s="293">
        <f>1000*ImportsPulp!AY$19</f>
        <v>10.466607</v>
      </c>
      <c r="AY343" s="293">
        <f>1000*ImportsPulp!AZ$19</f>
        <v>5.9191439059999995</v>
      </c>
      <c r="AZ343" s="293">
        <f>1000*ImportsPulp!BA$19</f>
        <v>6.0503230380000002</v>
      </c>
      <c r="BA343" s="293">
        <f>1000*ImportsPulp!BB$19</f>
        <v>8.9246296100000002</v>
      </c>
      <c r="BB343" s="293">
        <f>1000*ImportsPulp!BC$19</f>
        <v>0</v>
      </c>
      <c r="BC343" s="288">
        <f t="shared" ref="BC343:BD349" si="495">AK343/AK$329</f>
        <v>4.4206996595070099E-3</v>
      </c>
      <c r="BD343" s="288">
        <f t="shared" si="495"/>
        <v>8.029216494455366E-3</v>
      </c>
      <c r="BE343" s="288">
        <f t="shared" ref="BE343:BE349" si="496">AM343/AM$329</f>
        <v>4.0293728580220022E-3</v>
      </c>
      <c r="BF343" s="288">
        <f t="shared" ref="BF343:BF349" si="497">AN343/AN$329</f>
        <v>9.1036284512619869E-3</v>
      </c>
      <c r="BG343" s="288">
        <f t="shared" ref="BG343:BG349" si="498">AO343/AO$329</f>
        <v>1.5798280435259916E-2</v>
      </c>
      <c r="BH343" s="288">
        <f t="shared" ref="BH343:BH349" si="499">AP343/AP$329</f>
        <v>2.5582343048680241E-2</v>
      </c>
      <c r="BI343" s="288">
        <f t="shared" ref="BI343:BI349" si="500">AQ343/AQ$329</f>
        <v>4.4872049550463249E-2</v>
      </c>
      <c r="BJ343" s="288">
        <f t="shared" ref="BJ343:BJ349" si="501">AR343/AR$329</f>
        <v>4.0879000170610628E-2</v>
      </c>
      <c r="BK343" s="288">
        <f t="shared" ref="BK343:BK349" si="502">AS343/AS$329</f>
        <v>4.357321708294408E-2</v>
      </c>
      <c r="BL343" s="288">
        <f t="shared" ref="BL343:BL349" si="503">AT343/AT$329</f>
        <v>3.4221421987743986E-2</v>
      </c>
      <c r="BM343" s="288">
        <f t="shared" ref="BM343:BM349" si="504">AU343/AU$329</f>
        <v>4.5659980971447453E-2</v>
      </c>
      <c r="BN343" s="288">
        <f t="shared" ref="BN343:BN349" si="505">AV343/AV$329</f>
        <v>2.3550341034225767E-2</v>
      </c>
      <c r="BO343" s="288">
        <f t="shared" ref="BO343:BO349" si="506">AW343/AW$329</f>
        <v>1.1204196542704868E-2</v>
      </c>
      <c r="BP343" s="288">
        <f t="shared" ref="BP343:BP349" si="507">AX343/AX$329</f>
        <v>3.4354472456584524E-2</v>
      </c>
      <c r="BQ343" s="288">
        <f t="shared" ref="BQ343:BQ349" si="508">AY343/AY$329</f>
        <v>1.8634795104687886E-2</v>
      </c>
    </row>
    <row r="344" spans="1:69">
      <c r="A344" s="287" t="str">
        <f t="shared" si="494"/>
        <v xml:space="preserve">Brazil </v>
      </c>
      <c r="AB344" s="287"/>
      <c r="AC344" s="293">
        <f>1000*ImportsPulp!AD$12</f>
        <v>0</v>
      </c>
      <c r="AD344" s="293">
        <f>1000*ImportsPulp!AE$12</f>
        <v>0.16400000000000001</v>
      </c>
      <c r="AE344" s="293">
        <f>1000*ImportsPulp!AF$12</f>
        <v>0.17199999999999999</v>
      </c>
      <c r="AF344" s="293">
        <f>1000*ImportsPulp!AG$12</f>
        <v>0</v>
      </c>
      <c r="AG344" s="293">
        <f>1000*ImportsPulp!AH$12</f>
        <v>0</v>
      </c>
      <c r="AH344" s="293">
        <f>1000*ImportsPulp!AI$12</f>
        <v>48.904849999999996</v>
      </c>
      <c r="AI344" s="293">
        <f>1000*ImportsPulp!AJ$12</f>
        <v>101.28649100000001</v>
      </c>
      <c r="AJ344" s="293">
        <f>1000*ImportsPulp!AK$12</f>
        <v>103.656514</v>
      </c>
      <c r="AK344" s="293">
        <f>1000*ImportsPulp!AL$12</f>
        <v>87.55839080655322</v>
      </c>
      <c r="AL344" s="293">
        <f>1000*ImportsPulp!AM$12</f>
        <v>38.172846999999997</v>
      </c>
      <c r="AM344" s="293">
        <f>1000*ImportsPulp!AN$12</f>
        <v>32.972533999999996</v>
      </c>
      <c r="AN344" s="293">
        <f>1000*ImportsPulp!AO$12</f>
        <v>37.223889999999997</v>
      </c>
      <c r="AO344" s="293">
        <f>1000*ImportsPulp!AP$12</f>
        <v>23.243165000000001</v>
      </c>
      <c r="AP344" s="293">
        <f>1000*ImportsPulp!AQ$12</f>
        <v>9.4380480000000002</v>
      </c>
      <c r="AQ344" s="293">
        <f>1000*ImportsPulp!AR$12</f>
        <v>9.8926020000000001</v>
      </c>
      <c r="AR344" s="293">
        <f>1000*ImportsPulp!AS$12</f>
        <v>16.837612999999997</v>
      </c>
      <c r="AS344" s="293">
        <f>1000*ImportsPulp!AT$12</f>
        <v>18.782349999999997</v>
      </c>
      <c r="AT344" s="293">
        <f>1000*ImportsPulp!AU$12</f>
        <v>25.961669999999998</v>
      </c>
      <c r="AU344" s="293">
        <f>1000*ImportsPulp!AV$12</f>
        <v>32.371245999999999</v>
      </c>
      <c r="AV344" s="293">
        <f>1000*ImportsPulp!AW$12</f>
        <v>19.837893999999999</v>
      </c>
      <c r="AW344" s="293">
        <f>1000*ImportsPulp!AX$12</f>
        <v>11.338552</v>
      </c>
      <c r="AX344" s="293">
        <f>1000*ImportsPulp!AY$12</f>
        <v>12.293391000000002</v>
      </c>
      <c r="AY344" s="293">
        <f>1000*ImportsPulp!AZ$12</f>
        <v>18.583802016000003</v>
      </c>
      <c r="AZ344" s="293">
        <f>1000*ImportsPulp!BA$12</f>
        <v>12.414630111999999</v>
      </c>
      <c r="BA344" s="293">
        <f>1000*ImportsPulp!BB$12</f>
        <v>19.807585226000004</v>
      </c>
      <c r="BB344" s="293">
        <f>1000*ImportsPulp!BC$12</f>
        <v>0</v>
      </c>
      <c r="BC344" s="288">
        <f t="shared" si="495"/>
        <v>0.56412596558696793</v>
      </c>
      <c r="BD344" s="288">
        <f t="shared" si="495"/>
        <v>0.37122436116026336</v>
      </c>
      <c r="BE344" s="288">
        <f t="shared" si="496"/>
        <v>0.25849542201924175</v>
      </c>
      <c r="BF344" s="288">
        <f t="shared" si="497"/>
        <v>0.24171577512304077</v>
      </c>
      <c r="BG344" s="288">
        <f t="shared" si="498"/>
        <v>0.17968549286156268</v>
      </c>
      <c r="BH344" s="288">
        <f t="shared" si="499"/>
        <v>9.2572453883277492E-2</v>
      </c>
      <c r="BI344" s="288">
        <f t="shared" si="500"/>
        <v>7.6794023807462253E-2</v>
      </c>
      <c r="BJ344" s="288">
        <f t="shared" si="501"/>
        <v>0.1450333502112115</v>
      </c>
      <c r="BK344" s="288">
        <f t="shared" si="502"/>
        <v>0.17323732279591894</v>
      </c>
      <c r="BL344" s="288">
        <f t="shared" si="503"/>
        <v>0.20956957267500925</v>
      </c>
      <c r="BM344" s="288">
        <f t="shared" si="504"/>
        <v>0.20782683484305878</v>
      </c>
      <c r="BN344" s="288">
        <f t="shared" si="505"/>
        <v>6.0415020088695384E-2</v>
      </c>
      <c r="BO344" s="288">
        <f t="shared" si="506"/>
        <v>3.2898908410027322E-2</v>
      </c>
      <c r="BP344" s="288">
        <f t="shared" si="507"/>
        <v>4.035051306574558E-2</v>
      </c>
      <c r="BQ344" s="288">
        <f t="shared" si="508"/>
        <v>5.8505984705526391E-2</v>
      </c>
    </row>
    <row r="345" spans="1:69">
      <c r="A345" s="287" t="str">
        <f t="shared" si="494"/>
        <v xml:space="preserve">Canada </v>
      </c>
      <c r="AC345" s="293">
        <f>1000*ImportsPulp!AD$8</f>
        <v>3.57</v>
      </c>
      <c r="AD345" s="293">
        <f>1000*ImportsPulp!AE$8</f>
        <v>1.966</v>
      </c>
      <c r="AE345" s="293">
        <f>1000*ImportsPulp!AF$8</f>
        <v>1.6719999999999999</v>
      </c>
      <c r="AF345" s="293">
        <f>1000*ImportsPulp!AG$8</f>
        <v>2.569</v>
      </c>
      <c r="AG345" s="293">
        <f>1000*ImportsPulp!AH$8</f>
        <v>2.7989999999999999</v>
      </c>
      <c r="AH345" s="293">
        <f>1000*ImportsPulp!AI$8</f>
        <v>3.4874540000000001</v>
      </c>
      <c r="AI345" s="293">
        <f>1000*ImportsPulp!AJ$8</f>
        <v>8.1707920000000005</v>
      </c>
      <c r="AJ345" s="293">
        <f>1000*ImportsPulp!AK$8</f>
        <v>13.81188</v>
      </c>
      <c r="AK345" s="293">
        <f>1000*ImportsPulp!AL$8</f>
        <v>6.5403442738859328</v>
      </c>
      <c r="AL345" s="293">
        <f>1000*ImportsPulp!AM$8</f>
        <v>4.9726530000000002</v>
      </c>
      <c r="AM345" s="293">
        <f>1000*ImportsPulp!AN$8</f>
        <v>3.3658090000000001</v>
      </c>
      <c r="AN345" s="293">
        <f>1000*ImportsPulp!AO$8</f>
        <v>6.3873869999999995</v>
      </c>
      <c r="AO345" s="293">
        <f>1000*ImportsPulp!AP$8</f>
        <v>5.8952640000000001</v>
      </c>
      <c r="AP345" s="293">
        <f>1000*ImportsPulp!AQ$8</f>
        <v>4.4039789999999996</v>
      </c>
      <c r="AQ345" s="293">
        <f>1000*ImportsPulp!AR$8</f>
        <v>3.4803519999999999</v>
      </c>
      <c r="AR345" s="293">
        <f>1000*ImportsPulp!AS$8</f>
        <v>3.3385699999999998</v>
      </c>
      <c r="AS345" s="293">
        <f>1000*ImportsPulp!AT$8</f>
        <v>3.8552880000000003</v>
      </c>
      <c r="AT345" s="293">
        <f>1000*ImportsPulp!AU$8</f>
        <v>4.2386910000000002</v>
      </c>
      <c r="AU345" s="293">
        <f>1000*ImportsPulp!AV$8</f>
        <v>8.2213630000000002</v>
      </c>
      <c r="AV345" s="293">
        <f>1000*ImportsPulp!AW$8</f>
        <v>3.9835879999999997</v>
      </c>
      <c r="AW345" s="293">
        <f>1000*ImportsPulp!AX$8</f>
        <v>0.85619499999999993</v>
      </c>
      <c r="AX345" s="293">
        <f>1000*ImportsPulp!AY$8</f>
        <v>6.4815319999999996</v>
      </c>
      <c r="AY345" s="293">
        <f>1000*ImportsPulp!AZ$8</f>
        <v>4.5897343839999998</v>
      </c>
      <c r="AZ345" s="293">
        <f>1000*ImportsPulp!BA$8</f>
        <v>6.3416544700000008</v>
      </c>
      <c r="BA345" s="293">
        <f>1000*ImportsPulp!BB$8</f>
        <v>7.3747365550000001</v>
      </c>
      <c r="BB345" s="293">
        <f>1000*ImportsPulp!BC$8</f>
        <v>0</v>
      </c>
      <c r="BC345" s="288">
        <f t="shared" si="495"/>
        <v>4.2138486041031216E-2</v>
      </c>
      <c r="BD345" s="288">
        <f t="shared" si="495"/>
        <v>4.8358193801910226E-2</v>
      </c>
      <c r="BE345" s="288">
        <f t="shared" si="496"/>
        <v>2.6386998884925319E-2</v>
      </c>
      <c r="BF345" s="288">
        <f t="shared" si="497"/>
        <v>4.147691710124423E-2</v>
      </c>
      <c r="BG345" s="288">
        <f t="shared" si="498"/>
        <v>4.5574405094531124E-2</v>
      </c>
      <c r="BH345" s="288">
        <f t="shared" si="499"/>
        <v>4.319612942002652E-2</v>
      </c>
      <c r="BI345" s="288">
        <f t="shared" si="500"/>
        <v>2.7017182572021885E-2</v>
      </c>
      <c r="BJ345" s="288">
        <f t="shared" si="501"/>
        <v>2.875728240188466E-2</v>
      </c>
      <c r="BK345" s="288">
        <f t="shared" si="502"/>
        <v>3.5558903530561028E-2</v>
      </c>
      <c r="BL345" s="288">
        <f t="shared" si="503"/>
        <v>3.4215852122433103E-2</v>
      </c>
      <c r="BM345" s="288">
        <f t="shared" si="504"/>
        <v>5.2782022983787355E-2</v>
      </c>
      <c r="BN345" s="288">
        <f t="shared" si="505"/>
        <v>1.2131758998464548E-2</v>
      </c>
      <c r="BO345" s="288">
        <f t="shared" si="506"/>
        <v>2.4842573272251469E-3</v>
      </c>
      <c r="BP345" s="288">
        <f t="shared" si="507"/>
        <v>2.1274288083088549E-2</v>
      </c>
      <c r="BQ345" s="288">
        <f t="shared" si="508"/>
        <v>1.4449515198318422E-2</v>
      </c>
    </row>
    <row r="346" spans="1:69">
      <c r="A346" s="287" t="str">
        <f t="shared" si="494"/>
        <v xml:space="preserve">Indonesia </v>
      </c>
      <c r="AC346" s="293">
        <f>1000*ImportsPulp!AD$16</f>
        <v>0.56100000000000005</v>
      </c>
      <c r="AD346" s="293">
        <f>1000*ImportsPulp!AE$16</f>
        <v>7.9000000000000001E-2</v>
      </c>
      <c r="AE346" s="293">
        <f>1000*ImportsPulp!AF$16</f>
        <v>0.49099999999999999</v>
      </c>
      <c r="AF346" s="293">
        <f>1000*ImportsPulp!AG$16</f>
        <v>2.2650000000000001</v>
      </c>
      <c r="AG346" s="293">
        <f>1000*ImportsPulp!AH$16</f>
        <v>5.1910000000000007</v>
      </c>
      <c r="AH346" s="293">
        <f>1000*ImportsPulp!AI$16</f>
        <v>7.909711999999999</v>
      </c>
      <c r="AI346" s="293">
        <f>1000*ImportsPulp!AJ$16</f>
        <v>1.2492109999999998</v>
      </c>
      <c r="AJ346" s="293">
        <f>1000*ImportsPulp!AK$16</f>
        <v>0</v>
      </c>
      <c r="AK346" s="293">
        <f>1000*ImportsPulp!AL$16</f>
        <v>0</v>
      </c>
      <c r="AL346" s="293">
        <f>1000*ImportsPulp!AM$16</f>
        <v>1.2199339999999999</v>
      </c>
      <c r="AM346" s="293">
        <f>1000*ImportsPulp!AN$16</f>
        <v>0.333372</v>
      </c>
      <c r="AN346" s="293">
        <f>1000*ImportsPulp!AO$16</f>
        <v>1.6528539999999998</v>
      </c>
      <c r="AO346" s="293">
        <f>1000*ImportsPulp!AP$16</f>
        <v>0</v>
      </c>
      <c r="AP346" s="293">
        <f>1000*ImportsPulp!AQ$16</f>
        <v>0.78048699999999993</v>
      </c>
      <c r="AQ346" s="293">
        <f>1000*ImportsPulp!AR$16</f>
        <v>6.0028969999999999</v>
      </c>
      <c r="AR346" s="293">
        <f>1000*ImportsPulp!AS$16</f>
        <v>4.7733130000000008</v>
      </c>
      <c r="AS346" s="293">
        <f>1000*ImportsPulp!AT$16</f>
        <v>2.9075289999999998</v>
      </c>
      <c r="AT346" s="293">
        <f>1000*ImportsPulp!AU$16</f>
        <v>2.52935</v>
      </c>
      <c r="AU346" s="293">
        <f>1000*ImportsPulp!AV$16</f>
        <v>6.6731229999999995</v>
      </c>
      <c r="AV346" s="293">
        <f>1000*ImportsPulp!AW$16</f>
        <v>199.77342099999998</v>
      </c>
      <c r="AW346" s="293">
        <f>1000*ImportsPulp!AX$16</f>
        <v>254.75333099999997</v>
      </c>
      <c r="AX346" s="293">
        <f>1000*ImportsPulp!AY$16</f>
        <v>168.92009099999999</v>
      </c>
      <c r="AY346" s="293">
        <f>1000*ImportsPulp!AZ$16</f>
        <v>159.01279487600002</v>
      </c>
      <c r="AZ346" s="293">
        <f>1000*ImportsPulp!BA$16</f>
        <v>142.17527726499998</v>
      </c>
      <c r="BA346" s="293">
        <f>1000*ImportsPulp!BB$16</f>
        <v>134.70882346099998</v>
      </c>
      <c r="BB346" s="293">
        <f>1000*ImportsPulp!BC$16</f>
        <v>0</v>
      </c>
      <c r="BC346" s="288">
        <f t="shared" ref="BC346" si="509">AK346/AK$329</f>
        <v>0</v>
      </c>
      <c r="BD346" s="288">
        <f t="shared" ref="BD346" si="510">AL346/AL$329</f>
        <v>1.1863647995856444E-2</v>
      </c>
      <c r="BE346" s="288">
        <f t="shared" ref="BE346" si="511">AM346/AM$329</f>
        <v>2.6135430121748808E-3</v>
      </c>
      <c r="BF346" s="288">
        <f t="shared" ref="BF346" si="512">AN346/AN$329</f>
        <v>1.0732916032559155E-2</v>
      </c>
      <c r="BG346" s="288">
        <f t="shared" ref="BG346" si="513">AO346/AO$329</f>
        <v>0</v>
      </c>
      <c r="BH346" s="288">
        <f t="shared" si="499"/>
        <v>7.6553538204083716E-3</v>
      </c>
      <c r="BI346" s="288">
        <f t="shared" si="500"/>
        <v>4.6599126815345823E-2</v>
      </c>
      <c r="BJ346" s="288">
        <f t="shared" si="501"/>
        <v>4.1115660277779797E-2</v>
      </c>
      <c r="BK346" s="288">
        <f t="shared" si="502"/>
        <v>2.6817333289577472E-2</v>
      </c>
      <c r="BL346" s="288">
        <f t="shared" si="503"/>
        <v>2.0417592498692676E-2</v>
      </c>
      <c r="BM346" s="288">
        <f t="shared" si="504"/>
        <v>4.2842157870859127E-2</v>
      </c>
      <c r="BN346" s="288">
        <f t="shared" si="505"/>
        <v>0.60839700236841676</v>
      </c>
      <c r="BO346" s="288">
        <f t="shared" si="506"/>
        <v>0.73916903178804261</v>
      </c>
      <c r="BP346" s="288">
        <f t="shared" si="507"/>
        <v>0.55444525753410356</v>
      </c>
      <c r="BQ346" s="288">
        <f t="shared" si="508"/>
        <v>0.50060800997495203</v>
      </c>
    </row>
    <row r="347" spans="1:69">
      <c r="A347" s="287" t="str">
        <f t="shared" si="494"/>
        <v xml:space="preserve">New Zealand </v>
      </c>
      <c r="AC347" s="293">
        <f>1000*ImportsPulp!AD$21</f>
        <v>6.9829999999999997</v>
      </c>
      <c r="AD347" s="293">
        <f>1000*ImportsPulp!AE$21</f>
        <v>3.3319999999999999</v>
      </c>
      <c r="AE347" s="293">
        <f>1000*ImportsPulp!AF$21</f>
        <v>5.1040000000000001</v>
      </c>
      <c r="AF347" s="293">
        <f>1000*ImportsPulp!AG$21</f>
        <v>6.6530000000000014</v>
      </c>
      <c r="AG347" s="293">
        <f>1000*ImportsPulp!AH$21</f>
        <v>10.063000000000001</v>
      </c>
      <c r="AH347" s="293">
        <f>1000*ImportsPulp!AI$21</f>
        <v>7.516292</v>
      </c>
      <c r="AI347" s="293">
        <f>1000*ImportsPulp!AJ$21</f>
        <v>11.601785999999999</v>
      </c>
      <c r="AJ347" s="293">
        <f>1000*ImportsPulp!AK$21</f>
        <v>14.522073000000001</v>
      </c>
      <c r="AK347" s="293">
        <f>1000*ImportsPulp!AL$21</f>
        <v>15.314011589883643</v>
      </c>
      <c r="AL347" s="293">
        <f>1000*ImportsPulp!AM$21</f>
        <v>11.407812</v>
      </c>
      <c r="AM347" s="293">
        <f>1000*ImportsPulp!AN$21</f>
        <v>17.577670999999999</v>
      </c>
      <c r="AN347" s="293">
        <f>1000*ImportsPulp!AO$21</f>
        <v>17.912855999999998</v>
      </c>
      <c r="AO347" s="293">
        <f>1000*ImportsPulp!AP$21</f>
        <v>17.793161999999999</v>
      </c>
      <c r="AP347" s="293">
        <f>1000*ImportsPulp!AQ$21</f>
        <v>14.207697</v>
      </c>
      <c r="AQ347" s="293">
        <f>1000*ImportsPulp!AR$21</f>
        <v>21.647873000000001</v>
      </c>
      <c r="AR347" s="293">
        <f>1000*ImportsPulp!AS$21</f>
        <v>14.733073999999998</v>
      </c>
      <c r="AS347" s="293">
        <f>1000*ImportsPulp!AT$21</f>
        <v>10.566518</v>
      </c>
      <c r="AT347" s="293">
        <f>1000*ImportsPulp!AU$21</f>
        <v>12.632816</v>
      </c>
      <c r="AU347" s="293">
        <f>1000*ImportsPulp!AV$21</f>
        <v>18.006267000000001</v>
      </c>
      <c r="AV347" s="293">
        <f>1000*ImportsPulp!AW$21</f>
        <v>11.637765</v>
      </c>
      <c r="AW347" s="293">
        <f>1000*ImportsPulp!AX$21</f>
        <v>6.4790989999999997</v>
      </c>
      <c r="AX347" s="293">
        <f>1000*ImportsPulp!AY$21</f>
        <v>15.542076999999999</v>
      </c>
      <c r="AY347" s="293">
        <f>1000*ImportsPulp!AZ$21</f>
        <v>18.057200775000002</v>
      </c>
      <c r="AZ347" s="293">
        <f>1000*ImportsPulp!BA$21</f>
        <v>26.880153222999997</v>
      </c>
      <c r="BA347" s="293">
        <f>1000*ImportsPulp!BB$21</f>
        <v>25.903744695</v>
      </c>
      <c r="BB347" s="293">
        <f>1000*ImportsPulp!BC$21</f>
        <v>0</v>
      </c>
      <c r="BC347" s="288">
        <f t="shared" si="495"/>
        <v>9.8665947324680037E-2</v>
      </c>
      <c r="BD347" s="288">
        <f t="shared" si="495"/>
        <v>0.11093900651257127</v>
      </c>
      <c r="BE347" s="288">
        <f t="shared" si="496"/>
        <v>0.13780401237164203</v>
      </c>
      <c r="BF347" s="288">
        <f t="shared" si="497"/>
        <v>0.11631830721365799</v>
      </c>
      <c r="BG347" s="288">
        <f t="shared" si="498"/>
        <v>0.13755325849709488</v>
      </c>
      <c r="BH347" s="288">
        <f t="shared" si="499"/>
        <v>0.13935523270490677</v>
      </c>
      <c r="BI347" s="288">
        <f t="shared" si="500"/>
        <v>0.16804752425528888</v>
      </c>
      <c r="BJ347" s="288">
        <f t="shared" si="501"/>
        <v>0.12690558223007589</v>
      </c>
      <c r="BK347" s="288">
        <f t="shared" si="502"/>
        <v>9.7459332277105265E-2</v>
      </c>
      <c r="BL347" s="288">
        <f t="shared" si="503"/>
        <v>0.10197548350325769</v>
      </c>
      <c r="BM347" s="288">
        <f t="shared" si="504"/>
        <v>0.11560214512438044</v>
      </c>
      <c r="BN347" s="288">
        <f t="shared" si="505"/>
        <v>3.5442058832581523E-2</v>
      </c>
      <c r="BO347" s="288">
        <f t="shared" si="506"/>
        <v>1.8799162766153881E-2</v>
      </c>
      <c r="BP347" s="288">
        <f t="shared" si="507"/>
        <v>5.1013652869035378E-2</v>
      </c>
      <c r="BQ347" s="288">
        <f t="shared" si="508"/>
        <v>5.6848125666491667E-2</v>
      </c>
    </row>
    <row r="348" spans="1:69">
      <c r="A348" s="287" t="str">
        <f t="shared" si="494"/>
        <v xml:space="preserve">USA </v>
      </c>
      <c r="AC348" s="293">
        <f>1000*ImportsPulp!AD$10</f>
        <v>20.335000000000001</v>
      </c>
      <c r="AD348" s="293">
        <f>1000*ImportsPulp!AE$10</f>
        <v>21.564</v>
      </c>
      <c r="AE348" s="293">
        <f>1000*ImportsPulp!AF$10</f>
        <v>21.492000000000001</v>
      </c>
      <c r="AF348" s="293">
        <f>1000*ImportsPulp!AG$10</f>
        <v>13.378999999999998</v>
      </c>
      <c r="AG348" s="293">
        <f>1000*ImportsPulp!AH$10</f>
        <v>23.032</v>
      </c>
      <c r="AH348" s="293">
        <f>1000*ImportsPulp!AI$10</f>
        <v>20.265446999999998</v>
      </c>
      <c r="AI348" s="293">
        <f>1000*ImportsPulp!AJ$10</f>
        <v>26.465571999999998</v>
      </c>
      <c r="AJ348" s="293">
        <f>1000*ImportsPulp!AK$10</f>
        <v>36.405316999999997</v>
      </c>
      <c r="AK348" s="293">
        <f>1000*ImportsPulp!AL$10</f>
        <v>39.286984573675717</v>
      </c>
      <c r="AL348" s="293">
        <f>1000*ImportsPulp!AM$10</f>
        <v>40.202552999999995</v>
      </c>
      <c r="AM348" s="293">
        <f>1000*ImportsPulp!AN$10</f>
        <v>59.150486999999998</v>
      </c>
      <c r="AN348" s="293">
        <f>1000*ImportsPulp!AO$10</f>
        <v>69.250263000000004</v>
      </c>
      <c r="AO348" s="293">
        <f>1000*ImportsPulp!AP$10</f>
        <v>64.442460999999994</v>
      </c>
      <c r="AP348" s="293">
        <f>1000*ImportsPulp!AQ$10</f>
        <v>54.206693999999999</v>
      </c>
      <c r="AQ348" s="293">
        <f>1000*ImportsPulp!AR$10</f>
        <v>66.623843999999991</v>
      </c>
      <c r="AR348" s="293">
        <f>1000*ImportsPulp!AS$10</f>
        <v>50.735803999999995</v>
      </c>
      <c r="AS348" s="293">
        <f>1000*ImportsPulp!AT$10</f>
        <v>48.607348999999999</v>
      </c>
      <c r="AT348" s="293">
        <f>1000*ImportsPulp!AU$10</f>
        <v>44.947797000000001</v>
      </c>
      <c r="AU348" s="293">
        <f>1000*ImportsPulp!AV$10</f>
        <v>53.277161000000007</v>
      </c>
      <c r="AV348" s="293">
        <f>1000*ImportsPulp!AW$10</f>
        <v>53.695007999999994</v>
      </c>
      <c r="AW348" s="293">
        <f>1000*ImportsPulp!AX$10</f>
        <v>49.098036000000008</v>
      </c>
      <c r="AX348" s="293">
        <f>1000*ImportsPulp!AY$10</f>
        <v>61.048834999999997</v>
      </c>
      <c r="AY348" s="293">
        <f>1000*ImportsPulp!AZ$10</f>
        <v>85.068581451</v>
      </c>
      <c r="AZ348" s="293">
        <f>1000*ImportsPulp!BA$10</f>
        <v>45.777296610999997</v>
      </c>
      <c r="BA348" s="293">
        <f>1000*ImportsPulp!BB$10</f>
        <v>49.647101865000003</v>
      </c>
      <c r="BB348" s="293">
        <f>1000*ImportsPulp!BC$10</f>
        <v>0</v>
      </c>
      <c r="BC348" s="288">
        <f t="shared" si="495"/>
        <v>0.25312032237538995</v>
      </c>
      <c r="BD348" s="288">
        <f t="shared" si="495"/>
        <v>0.39096290235927722</v>
      </c>
      <c r="BE348" s="288">
        <f t="shared" si="496"/>
        <v>0.46372323400162918</v>
      </c>
      <c r="BF348" s="288">
        <f t="shared" si="497"/>
        <v>0.44968113215785432</v>
      </c>
      <c r="BG348" s="288">
        <f t="shared" si="498"/>
        <v>0.49818410556380899</v>
      </c>
      <c r="BH348" s="288">
        <f t="shared" si="499"/>
        <v>0.53168268274117003</v>
      </c>
      <c r="BI348" s="288">
        <f t="shared" si="500"/>
        <v>0.51718577804713561</v>
      </c>
      <c r="BJ348" s="288">
        <f t="shared" si="501"/>
        <v>0.43702059370169544</v>
      </c>
      <c r="BK348" s="288">
        <f t="shared" si="502"/>
        <v>0.44832552949800686</v>
      </c>
      <c r="BL348" s="288">
        <f t="shared" si="503"/>
        <v>0.36283068885680558</v>
      </c>
      <c r="BM348" s="288">
        <f t="shared" si="504"/>
        <v>0.34204502786374225</v>
      </c>
      <c r="BN348" s="288">
        <f t="shared" si="505"/>
        <v>0.16352466582302835</v>
      </c>
      <c r="BO348" s="288">
        <f t="shared" si="506"/>
        <v>0.14245838352871024</v>
      </c>
      <c r="BP348" s="288">
        <f t="shared" si="507"/>
        <v>0.20038017291697999</v>
      </c>
      <c r="BQ348" s="288">
        <f t="shared" si="508"/>
        <v>0.26781501013667663</v>
      </c>
    </row>
    <row r="349" spans="1:69">
      <c r="A349" s="287" t="str">
        <f t="shared" si="494"/>
        <v>Others</v>
      </c>
      <c r="AC349" s="293">
        <f t="shared" ref="AC349:BB349" si="514">AC329-SUM(AC343:AC348)</f>
        <v>5.2379999999999995</v>
      </c>
      <c r="AD349" s="293">
        <f t="shared" si="514"/>
        <v>5.4639999999999986</v>
      </c>
      <c r="AE349" s="293">
        <f t="shared" si="514"/>
        <v>6.7710000000000008</v>
      </c>
      <c r="AF349" s="293">
        <f t="shared" si="514"/>
        <v>6.0609999999999999</v>
      </c>
      <c r="AG349" s="293">
        <f t="shared" si="514"/>
        <v>12.295999999999999</v>
      </c>
      <c r="AH349" s="293">
        <f t="shared" si="514"/>
        <v>11.53680300000002</v>
      </c>
      <c r="AI349" s="293">
        <f t="shared" si="514"/>
        <v>7.7474739999999827</v>
      </c>
      <c r="AJ349" s="293">
        <f t="shared" si="514"/>
        <v>10.693891857142916</v>
      </c>
      <c r="AK349" s="293">
        <f t="shared" si="514"/>
        <v>5.8248373378194458</v>
      </c>
      <c r="AL349" s="293">
        <f t="shared" si="514"/>
        <v>6.0281450000000092</v>
      </c>
      <c r="AM349" s="293">
        <f t="shared" si="514"/>
        <v>13.641740000000013</v>
      </c>
      <c r="AN349" s="293">
        <f t="shared" si="514"/>
        <v>20.169399999999968</v>
      </c>
      <c r="AO349" s="293">
        <f t="shared" si="514"/>
        <v>15.937076999999988</v>
      </c>
      <c r="AP349" s="293">
        <f t="shared" si="514"/>
        <v>16.307988999999992</v>
      </c>
      <c r="AQ349" s="293">
        <f t="shared" si="514"/>
        <v>15.391963000000004</v>
      </c>
      <c r="AR349" s="293">
        <f t="shared" si="514"/>
        <v>20.930554999999998</v>
      </c>
      <c r="AS349" s="293">
        <f t="shared" si="514"/>
        <v>18.976534000000001</v>
      </c>
      <c r="AT349" s="293">
        <f t="shared" si="514"/>
        <v>29.33120799999999</v>
      </c>
      <c r="AU349" s="293">
        <f t="shared" si="514"/>
        <v>30.099475999999953</v>
      </c>
      <c r="AV349" s="293">
        <f t="shared" si="514"/>
        <v>31.699624999999969</v>
      </c>
      <c r="AW349" s="293">
        <f t="shared" ref="AW349:AX349" si="515">AW329-SUM(AW343:AW348)</f>
        <v>18.26155399999999</v>
      </c>
      <c r="AX349" s="293">
        <f t="shared" si="515"/>
        <v>29.912514999999985</v>
      </c>
      <c r="AY349" s="293">
        <f>AY329-SUM(AY343:AY348)</f>
        <v>26.408076577000031</v>
      </c>
      <c r="AZ349" s="293">
        <f t="shared" si="514"/>
        <v>19.920563518999984</v>
      </c>
      <c r="BA349" s="293">
        <f t="shared" si="514"/>
        <v>22.730779678999966</v>
      </c>
      <c r="BB349" s="293">
        <f t="shared" si="514"/>
        <v>0</v>
      </c>
      <c r="BC349" s="288">
        <f t="shared" si="495"/>
        <v>3.7528579012423853E-2</v>
      </c>
      <c r="BD349" s="288">
        <f t="shared" si="495"/>
        <v>5.8622671675666198E-2</v>
      </c>
      <c r="BE349" s="288">
        <f t="shared" si="496"/>
        <v>0.1069474168523649</v>
      </c>
      <c r="BF349" s="288">
        <f t="shared" si="497"/>
        <v>0.13097132392038155</v>
      </c>
      <c r="BG349" s="288">
        <f t="shared" si="498"/>
        <v>0.12320445754774242</v>
      </c>
      <c r="BH349" s="288">
        <f t="shared" si="499"/>
        <v>0.15995580438153056</v>
      </c>
      <c r="BI349" s="288">
        <f t="shared" si="500"/>
        <v>0.11948431495228236</v>
      </c>
      <c r="BJ349" s="288">
        <f t="shared" si="501"/>
        <v>0.18028853100674211</v>
      </c>
      <c r="BK349" s="288">
        <f t="shared" si="502"/>
        <v>0.17502836152588636</v>
      </c>
      <c r="BL349" s="288">
        <f t="shared" si="503"/>
        <v>0.23676938835605765</v>
      </c>
      <c r="BM349" s="288">
        <f t="shared" si="504"/>
        <v>0.1932418303427246</v>
      </c>
      <c r="BN349" s="288">
        <f t="shared" si="505"/>
        <v>9.6539152854587723E-2</v>
      </c>
      <c r="BO349" s="288">
        <f t="shared" si="506"/>
        <v>5.2986059637136006E-2</v>
      </c>
      <c r="BP349" s="288">
        <f t="shared" si="507"/>
        <v>9.8181643074462518E-2</v>
      </c>
      <c r="BQ349" s="288">
        <f t="shared" si="508"/>
        <v>8.3138559213346994E-2</v>
      </c>
    </row>
    <row r="350" spans="1:69">
      <c r="AC350" s="290"/>
      <c r="AD350" s="290"/>
      <c r="AE350" s="290"/>
      <c r="AF350" s="290"/>
      <c r="AG350" s="290"/>
      <c r="AH350" s="290"/>
      <c r="AI350" s="290"/>
      <c r="AJ350" s="290"/>
      <c r="AK350" s="290"/>
      <c r="AL350" s="290"/>
      <c r="AM350" s="290"/>
      <c r="AN350" s="290"/>
      <c r="AO350" s="290"/>
      <c r="AP350" s="290"/>
      <c r="AQ350" s="290"/>
      <c r="AR350" s="290"/>
      <c r="AS350" s="290"/>
      <c r="AT350" s="290"/>
      <c r="AU350" s="290"/>
      <c r="AV350" s="290"/>
      <c r="AW350" s="290"/>
      <c r="AX350" s="290"/>
      <c r="AY350" s="290"/>
      <c r="AZ350" s="290"/>
      <c r="BA350" s="290"/>
      <c r="BB350" s="290"/>
    </row>
    <row r="351" spans="1:69" ht="13">
      <c r="A351" s="239" t="s">
        <v>159</v>
      </c>
    </row>
    <row r="352" spans="1:69" ht="13">
      <c r="A352" s="239"/>
      <c r="B352" s="326" t="s">
        <v>236</v>
      </c>
      <c r="C352" s="326"/>
      <c r="D352" s="326"/>
      <c r="E352" s="326"/>
      <c r="F352" s="326"/>
      <c r="G352" s="326"/>
      <c r="H352" s="326"/>
      <c r="I352" s="326"/>
      <c r="J352" s="326"/>
      <c r="K352" s="326"/>
      <c r="L352" s="326"/>
      <c r="M352" s="326"/>
      <c r="N352" s="326"/>
      <c r="O352" s="326"/>
      <c r="P352" s="326"/>
      <c r="Q352" s="326"/>
      <c r="R352" s="326"/>
      <c r="S352" s="326"/>
      <c r="T352" s="326"/>
      <c r="U352" s="326"/>
      <c r="V352" s="326"/>
      <c r="W352" s="326"/>
      <c r="X352" s="326"/>
      <c r="Y352" s="326"/>
      <c r="Z352" s="326"/>
      <c r="AA352" s="326"/>
      <c r="AC352" s="328" t="s">
        <v>68</v>
      </c>
      <c r="AD352" s="328"/>
      <c r="AE352" s="328"/>
      <c r="AF352" s="328"/>
      <c r="AG352" s="328"/>
      <c r="AH352" s="328"/>
      <c r="AI352" s="328"/>
      <c r="AJ352" s="328"/>
      <c r="AK352" s="328"/>
      <c r="AL352" s="328"/>
      <c r="AM352" s="328"/>
      <c r="AN352" s="328"/>
      <c r="AO352" s="328"/>
      <c r="AP352" s="328"/>
      <c r="AQ352" s="328"/>
      <c r="AR352" s="328"/>
      <c r="AS352" s="328"/>
      <c r="AT352" s="328"/>
      <c r="AU352" s="328"/>
      <c r="AV352" s="328"/>
      <c r="AW352" s="328"/>
      <c r="AX352" s="328"/>
      <c r="AY352" s="328"/>
      <c r="AZ352" s="328"/>
      <c r="BA352" s="328"/>
      <c r="BB352" s="328"/>
    </row>
    <row r="353" spans="1:69">
      <c r="A353" s="286" t="s">
        <v>4</v>
      </c>
      <c r="B353" s="290">
        <f>ImportsPaper!C$5</f>
        <v>1.4631537361733982</v>
      </c>
      <c r="C353" s="290">
        <f>ImportsPaper!D$5</f>
        <v>1.4534721999999995</v>
      </c>
      <c r="D353" s="290">
        <f>ImportsPaper!E$5</f>
        <v>1.42806240032</v>
      </c>
      <c r="E353" s="290">
        <f>ImportsPaper!F$5</f>
        <v>1.587195627769999</v>
      </c>
      <c r="F353" s="290">
        <f>ImportsPaper!G$5</f>
        <v>1.7474580009000003</v>
      </c>
      <c r="G353" s="290">
        <f>ImportsPaper!H$5</f>
        <v>1.5343702129999996</v>
      </c>
      <c r="H353" s="290">
        <f>ImportsPaper!I$5</f>
        <v>2.0900366270999995</v>
      </c>
      <c r="I353" s="290">
        <f>ImportsPaper!J$5</f>
        <v>1.9760872525799995</v>
      </c>
      <c r="J353" s="290">
        <f>ImportsPaper!K$5</f>
        <v>1.7698644879999996</v>
      </c>
      <c r="K353" s="290">
        <f>ImportsPaper!L$5</f>
        <v>1.345893148</v>
      </c>
      <c r="L353" s="290">
        <f>ImportsPaper!M$5</f>
        <v>1.7533103480999994</v>
      </c>
      <c r="M353" s="290">
        <f>ImportsPaper!N$5</f>
        <v>1.2301563399999995</v>
      </c>
      <c r="N353" s="290">
        <f>ImportsPaper!O$5</f>
        <v>1.7038329399999999</v>
      </c>
      <c r="O353" s="290">
        <f>ImportsPaper!P$5</f>
        <v>1.5545473555000007</v>
      </c>
      <c r="P353" s="290">
        <f>ImportsPaper!Q$5</f>
        <v>1.7570787659999996</v>
      </c>
      <c r="Q353" s="290">
        <f>ImportsPaper!R$5</f>
        <v>1.5351811281199992</v>
      </c>
      <c r="R353" s="290">
        <f>ImportsPaper!S$5</f>
        <v>1.8053461739999987</v>
      </c>
      <c r="S353" s="290">
        <f>ImportsPaper!T$5</f>
        <v>1.7048728269999995</v>
      </c>
      <c r="T353" s="290">
        <f>ImportsPaper!U$5</f>
        <v>1.9033371289999996</v>
      </c>
      <c r="U353" s="290">
        <f>ImportsPaper!V$5</f>
        <v>1.8872845119999997</v>
      </c>
      <c r="V353" s="290">
        <f>ImportsPaper!W$5</f>
        <v>1.8181450119999991</v>
      </c>
      <c r="W353" s="290">
        <f>ImportsPaper!X$5</f>
        <v>1.8143726199999992</v>
      </c>
      <c r="X353" s="290">
        <f>ImportsPaper!Y$5</f>
        <v>1.5035369110649999</v>
      </c>
      <c r="Y353" s="290">
        <f>ImportsPaper!Z$5</f>
        <v>1.3727951609</v>
      </c>
      <c r="Z353" s="290">
        <f>ImportsPaper!AA$5</f>
        <v>1.5381099481229998</v>
      </c>
      <c r="AA353" s="290">
        <f>ImportsPaper!AB$5</f>
        <v>0</v>
      </c>
      <c r="AB353" s="290"/>
      <c r="AC353" s="290">
        <f>ImportsPaper!AD$5</f>
        <v>1.0717520000000003</v>
      </c>
      <c r="AD353" s="290">
        <f>ImportsPaper!AE$5</f>
        <v>0.91726700000000017</v>
      </c>
      <c r="AE353" s="290">
        <f>ImportsPaper!AF$5</f>
        <v>0.94355599999999951</v>
      </c>
      <c r="AF353" s="290">
        <f>ImportsPaper!AG$5</f>
        <v>0.9309019999999999</v>
      </c>
      <c r="AG353" s="290">
        <f>ImportsPaper!AH$5</f>
        <v>1.2458969999999998</v>
      </c>
      <c r="AH353" s="290">
        <f>ImportsPaper!AI$5</f>
        <v>1.3053190929999998</v>
      </c>
      <c r="AI353" s="290">
        <f>ImportsPaper!AJ$5</f>
        <v>1.4069106469999999</v>
      </c>
      <c r="AJ353" s="290">
        <f>ImportsPaper!AK$5</f>
        <v>1.6461623750000001</v>
      </c>
      <c r="AK353" s="290">
        <f>ImportsPaper!AL$5</f>
        <v>1.7127612909294971</v>
      </c>
      <c r="AL353" s="290">
        <f>ImportsPaper!AM$5</f>
        <v>1.3475855960000003</v>
      </c>
      <c r="AM353" s="290">
        <f>ImportsPaper!AN$5</f>
        <v>1.9052491260000006</v>
      </c>
      <c r="AN353" s="290">
        <f>ImportsPaper!AO$5</f>
        <v>1.9944803059999998</v>
      </c>
      <c r="AO353" s="290">
        <f>ImportsPaper!AP$5</f>
        <v>1.9787600850000002</v>
      </c>
      <c r="AP353" s="290">
        <f>ImportsPaper!AQ$5</f>
        <v>1.8829719210000002</v>
      </c>
      <c r="AQ353" s="290">
        <f>ImportsPaper!AR$5</f>
        <v>1.8511444069999996</v>
      </c>
      <c r="AR353" s="290">
        <f>ImportsPaper!AS$5</f>
        <v>1.5689536589999997</v>
      </c>
      <c r="AS353" s="290">
        <f>ImportsPaper!AT$5</f>
        <v>1.7301481590000001</v>
      </c>
      <c r="AT353" s="290">
        <f>ImportsPaper!AU$5</f>
        <v>1.7989360909999994</v>
      </c>
      <c r="AU353" s="290">
        <f>ImportsPaper!AV$5</f>
        <v>2.0945874390000001</v>
      </c>
      <c r="AV353" s="290">
        <f>ImportsPaper!AW$5</f>
        <v>1.9785453200000005</v>
      </c>
      <c r="AW353" s="290">
        <f>ImportsPaper!AX$5</f>
        <v>1.6895280120000002</v>
      </c>
      <c r="AX353" s="290">
        <f>ImportsPaper!AY$5</f>
        <v>2.0190393939999995</v>
      </c>
      <c r="AY353" s="290">
        <f>ImportsPaper!AZ$5</f>
        <v>2.014860344426999</v>
      </c>
      <c r="AZ353" s="290">
        <f>ImportsPaper!BA$5</f>
        <v>1.7195398877130001</v>
      </c>
      <c r="BA353" s="290">
        <f>ImportsPaper!BB$5</f>
        <v>1.8582738989849998</v>
      </c>
      <c r="BB353" s="290">
        <f>ImportsPaper!BC$5</f>
        <v>0</v>
      </c>
    </row>
    <row r="354" spans="1:69">
      <c r="B354" s="240">
        <v>2000</v>
      </c>
      <c r="C354" s="240">
        <f>1+B354</f>
        <v>2001</v>
      </c>
      <c r="D354" s="240">
        <f t="shared" ref="D354:AA354" si="516">1+C354</f>
        <v>2002</v>
      </c>
      <c r="E354" s="240">
        <f t="shared" si="516"/>
        <v>2003</v>
      </c>
      <c r="F354" s="240">
        <f t="shared" si="516"/>
        <v>2004</v>
      </c>
      <c r="G354" s="240">
        <f t="shared" si="516"/>
        <v>2005</v>
      </c>
      <c r="H354" s="240">
        <f t="shared" si="516"/>
        <v>2006</v>
      </c>
      <c r="I354" s="240">
        <f t="shared" si="516"/>
        <v>2007</v>
      </c>
      <c r="J354" s="240">
        <f t="shared" si="516"/>
        <v>2008</v>
      </c>
      <c r="K354" s="240">
        <f t="shared" si="516"/>
        <v>2009</v>
      </c>
      <c r="L354" s="240">
        <f t="shared" si="516"/>
        <v>2010</v>
      </c>
      <c r="M354" s="240">
        <f t="shared" si="516"/>
        <v>2011</v>
      </c>
      <c r="N354" s="240">
        <f t="shared" si="516"/>
        <v>2012</v>
      </c>
      <c r="O354" s="240">
        <f t="shared" si="516"/>
        <v>2013</v>
      </c>
      <c r="P354" s="240">
        <f t="shared" si="516"/>
        <v>2014</v>
      </c>
      <c r="Q354" s="240">
        <f t="shared" si="516"/>
        <v>2015</v>
      </c>
      <c r="R354" s="240">
        <f t="shared" si="516"/>
        <v>2016</v>
      </c>
      <c r="S354" s="240">
        <f t="shared" si="516"/>
        <v>2017</v>
      </c>
      <c r="T354" s="240">
        <f t="shared" si="516"/>
        <v>2018</v>
      </c>
      <c r="U354" s="240">
        <f t="shared" si="516"/>
        <v>2019</v>
      </c>
      <c r="V354" s="240">
        <f t="shared" ref="V354" si="517">1+U354</f>
        <v>2020</v>
      </c>
      <c r="W354" s="240">
        <f t="shared" ref="W354" si="518">1+V354</f>
        <v>2021</v>
      </c>
      <c r="X354" s="240">
        <f>1+W354</f>
        <v>2022</v>
      </c>
      <c r="Y354" s="240">
        <f t="shared" si="516"/>
        <v>2023</v>
      </c>
      <c r="Z354" s="240">
        <f t="shared" si="516"/>
        <v>2024</v>
      </c>
      <c r="AA354" s="240">
        <f t="shared" si="516"/>
        <v>2025</v>
      </c>
      <c r="AC354" s="240">
        <v>2000</v>
      </c>
      <c r="AD354" s="240">
        <f t="shared" ref="AD354:BB354" si="519">1+AC354</f>
        <v>2001</v>
      </c>
      <c r="AE354" s="240">
        <f t="shared" si="519"/>
        <v>2002</v>
      </c>
      <c r="AF354" s="240">
        <f t="shared" si="519"/>
        <v>2003</v>
      </c>
      <c r="AG354" s="240">
        <f t="shared" si="519"/>
        <v>2004</v>
      </c>
      <c r="AH354" s="240">
        <f t="shared" si="519"/>
        <v>2005</v>
      </c>
      <c r="AI354" s="240">
        <f t="shared" si="519"/>
        <v>2006</v>
      </c>
      <c r="AJ354" s="240">
        <f t="shared" si="519"/>
        <v>2007</v>
      </c>
      <c r="AK354" s="240">
        <f t="shared" si="519"/>
        <v>2008</v>
      </c>
      <c r="AL354" s="240">
        <f t="shared" si="519"/>
        <v>2009</v>
      </c>
      <c r="AM354" s="240">
        <f t="shared" si="519"/>
        <v>2010</v>
      </c>
      <c r="AN354" s="240">
        <f t="shared" si="519"/>
        <v>2011</v>
      </c>
      <c r="AO354" s="240">
        <f t="shared" si="519"/>
        <v>2012</v>
      </c>
      <c r="AP354" s="240">
        <f t="shared" si="519"/>
        <v>2013</v>
      </c>
      <c r="AQ354" s="240">
        <f t="shared" si="519"/>
        <v>2014</v>
      </c>
      <c r="AR354" s="240">
        <f t="shared" si="519"/>
        <v>2015</v>
      </c>
      <c r="AS354" s="240">
        <f t="shared" si="519"/>
        <v>2016</v>
      </c>
      <c r="AT354" s="240">
        <f t="shared" si="519"/>
        <v>2017</v>
      </c>
      <c r="AU354" s="240">
        <f t="shared" si="519"/>
        <v>2018</v>
      </c>
      <c r="AV354" s="240">
        <f t="shared" si="519"/>
        <v>2019</v>
      </c>
      <c r="AW354" s="240">
        <f t="shared" ref="AW354" si="520">1+AV354</f>
        <v>2020</v>
      </c>
      <c r="AX354" s="240">
        <f t="shared" ref="AX354" si="521">1+AW354</f>
        <v>2021</v>
      </c>
      <c r="AY354" s="240">
        <f>1+AX354</f>
        <v>2022</v>
      </c>
      <c r="AZ354" s="240">
        <f t="shared" si="519"/>
        <v>2023</v>
      </c>
      <c r="BA354" s="240">
        <f t="shared" si="519"/>
        <v>2024</v>
      </c>
      <c r="BB354" s="240">
        <f t="shared" si="519"/>
        <v>2025</v>
      </c>
    </row>
    <row r="355" spans="1:69">
      <c r="A355" s="286" t="s">
        <v>222</v>
      </c>
      <c r="B355" s="290">
        <f>ImportsPaper!C$25</f>
        <v>0.18060298471283642</v>
      </c>
      <c r="C355" s="290">
        <f>ImportsPaper!D$25</f>
        <v>0.21910016000000002</v>
      </c>
      <c r="D355" s="290">
        <f>ImportsPaper!E$25</f>
        <v>0.26341448932000006</v>
      </c>
      <c r="E355" s="290">
        <f>ImportsPaper!F$25</f>
        <v>0.28498636556000007</v>
      </c>
      <c r="F355" s="290">
        <f>ImportsPaper!G$25</f>
        <v>0.35275917470000001</v>
      </c>
      <c r="G355" s="290">
        <f>ImportsPaper!H$25</f>
        <v>0.26086512499999998</v>
      </c>
      <c r="H355" s="290">
        <f>ImportsPaper!I$25</f>
        <v>0.31016257559999999</v>
      </c>
      <c r="I355" s="290">
        <f>ImportsPaper!J$25</f>
        <v>0.26026744347999997</v>
      </c>
      <c r="J355" s="290">
        <f>ImportsPaper!K$25</f>
        <v>0.23641456799999991</v>
      </c>
      <c r="K355" s="290">
        <f>ImportsPaper!L$25</f>
        <v>0.20867522399999999</v>
      </c>
      <c r="L355" s="290">
        <f>ImportsPaper!M$25</f>
        <v>0.30669863429999994</v>
      </c>
      <c r="M355" s="290">
        <f>ImportsPaper!N$25</f>
        <v>0.188499689</v>
      </c>
      <c r="N355" s="290">
        <f>ImportsPaper!O$25</f>
        <v>0.29747461800000002</v>
      </c>
      <c r="O355" s="290">
        <f>ImportsPaper!P$25</f>
        <v>0.31160151024999999</v>
      </c>
      <c r="P355" s="290">
        <f>ImportsPaper!Q$25</f>
        <v>0.25675242400000003</v>
      </c>
      <c r="Q355" s="290">
        <f>ImportsPaper!R$25</f>
        <v>0.14908577611999999</v>
      </c>
      <c r="R355" s="290">
        <f>ImportsPaper!S$25</f>
        <v>0.206605067</v>
      </c>
      <c r="S355" s="290">
        <f>ImportsPaper!T$25</f>
        <v>0.19818032999999996</v>
      </c>
      <c r="T355" s="290">
        <f>ImportsPaper!U$25</f>
        <v>0.18026090399999994</v>
      </c>
      <c r="U355" s="290">
        <f>ImportsPaper!V$25</f>
        <v>0.16203612199999998</v>
      </c>
      <c r="V355" s="290">
        <f>ImportsPaper!W$25</f>
        <v>0.16603737599999999</v>
      </c>
      <c r="W355" s="290">
        <f>ImportsPaper!X$25</f>
        <v>0.14006164799999998</v>
      </c>
      <c r="X355" s="290">
        <f>ImportsPaper!Y$25</f>
        <v>9.8375248525000014E-2</v>
      </c>
      <c r="Y355" s="290">
        <f>ImportsPaper!Z$25</f>
        <v>8.3523272105999996E-2</v>
      </c>
      <c r="Z355" s="290">
        <f>ImportsPaper!AA$25</f>
        <v>9.6292836391000003E-2</v>
      </c>
      <c r="AA355" s="290">
        <f>ImportsPaper!AB$25</f>
        <v>0</v>
      </c>
      <c r="AB355" s="290"/>
      <c r="BC355" s="288">
        <f t="shared" ref="BC355:BG362" si="522">J355/J$353</f>
        <v>0.13357777931753154</v>
      </c>
      <c r="BD355" s="288">
        <f t="shared" si="522"/>
        <v>0.15504590710643842</v>
      </c>
      <c r="BE355" s="288">
        <f t="shared" si="522"/>
        <v>0.17492546863272576</v>
      </c>
      <c r="BF355" s="288">
        <f t="shared" si="522"/>
        <v>0.15323230297703466</v>
      </c>
      <c r="BG355" s="288">
        <f t="shared" si="522"/>
        <v>0.17459142326477151</v>
      </c>
      <c r="BH355" s="288">
        <f t="shared" ref="BH355:BH362" si="523">O355/O$353</f>
        <v>0.20044517083866981</v>
      </c>
      <c r="BI355" s="288">
        <f t="shared" ref="BI355:BI362" si="524">P355/P$353</f>
        <v>0.14612459553221879</v>
      </c>
      <c r="BJ355" s="288">
        <f t="shared" ref="BJ355:BJ362" si="525">Q355/Q$353</f>
        <v>9.7112824922862467E-2</v>
      </c>
      <c r="BK355" s="288">
        <f t="shared" ref="BK355:BK362" si="526">R355/R$353</f>
        <v>0.1144406928573911</v>
      </c>
      <c r="BL355" s="288">
        <f t="shared" ref="BL355:BL362" si="527">S355/S$353</f>
        <v>0.11624346805311597</v>
      </c>
      <c r="BM355" s="288">
        <f t="shared" ref="BM355:BM362" si="528">T355/T$353</f>
        <v>9.4707816735917827E-2</v>
      </c>
      <c r="BN355" s="288">
        <f t="shared" ref="BN355:BN362" si="529">U355/U$353</f>
        <v>8.5856753960369486E-2</v>
      </c>
      <c r="BO355" s="288">
        <f t="shared" ref="BO355:BO362" si="530">V355/V$353</f>
        <v>9.1322405475983054E-2</v>
      </c>
      <c r="BP355" s="288">
        <f t="shared" ref="BP355:BP362" si="531">W355/W$353</f>
        <v>7.719563581156777E-2</v>
      </c>
      <c r="BQ355" s="288">
        <f t="shared" ref="BQ355:BQ362" si="532">X355/X$353</f>
        <v>6.5429220793334505E-2</v>
      </c>
    </row>
    <row r="356" spans="1:69">
      <c r="A356" s="290" t="str">
        <f>ImportsPaper!B$15</f>
        <v xml:space="preserve">China </v>
      </c>
      <c r="B356" s="290">
        <f>ImportsPaper!C$15</f>
        <v>4.6760899249889687E-2</v>
      </c>
      <c r="C356" s="290">
        <f>ImportsPaper!D$15</f>
        <v>4.6832999999999993E-2</v>
      </c>
      <c r="D356" s="290">
        <f>ImportsPaper!E$15</f>
        <v>5.8476877999999996E-2</v>
      </c>
      <c r="E356" s="290">
        <f>ImportsPaper!F$15</f>
        <v>7.5255079000000002E-2</v>
      </c>
      <c r="F356" s="290">
        <f>ImportsPaper!G$15</f>
        <v>9.017487099999999E-2</v>
      </c>
      <c r="G356" s="290">
        <f>ImportsPaper!H$15</f>
        <v>7.9357582999999995E-2</v>
      </c>
      <c r="H356" s="290">
        <f>ImportsPaper!I$15</f>
        <v>0.19992620609999995</v>
      </c>
      <c r="I356" s="290">
        <f>ImportsPaper!J$15</f>
        <v>0.28199267019999996</v>
      </c>
      <c r="J356" s="290">
        <f>ImportsPaper!K$15</f>
        <v>0.27905319099999965</v>
      </c>
      <c r="K356" s="290">
        <f>ImportsPaper!L$15</f>
        <v>0.15513704199999998</v>
      </c>
      <c r="L356" s="290">
        <f>ImportsPaper!M$15</f>
        <v>0.19487822160000001</v>
      </c>
      <c r="M356" s="290">
        <f>ImportsPaper!N$15</f>
        <v>0.16393715199999997</v>
      </c>
      <c r="N356" s="290">
        <f>ImportsPaper!O$15</f>
        <v>0.225273788</v>
      </c>
      <c r="O356" s="290">
        <f>ImportsPaper!P$15</f>
        <v>0.22881623433333331</v>
      </c>
      <c r="P356" s="290">
        <f>ImportsPaper!Q$15</f>
        <v>0.32300005899999995</v>
      </c>
      <c r="Q356" s="290">
        <f>ImportsPaper!R$15</f>
        <v>0.31128612899999997</v>
      </c>
      <c r="R356" s="290">
        <f>ImportsPaper!S$15</f>
        <v>0.47417446399999996</v>
      </c>
      <c r="S356" s="290">
        <f>ImportsPaper!T$15</f>
        <v>0.391047221</v>
      </c>
      <c r="T356" s="290">
        <f>ImportsPaper!U$15</f>
        <v>0.36013124399999996</v>
      </c>
      <c r="U356" s="290">
        <f>ImportsPaper!V$15</f>
        <v>0.39055031599999995</v>
      </c>
      <c r="V356" s="290">
        <f>ImportsPaper!W$15</f>
        <v>0.32620466300000001</v>
      </c>
      <c r="W356" s="290">
        <f>ImportsPaper!X$15</f>
        <v>0.33893280999999997</v>
      </c>
      <c r="X356" s="290">
        <f>ImportsPaper!Y$15</f>
        <v>0.4195903484070001</v>
      </c>
      <c r="Y356" s="290">
        <f>ImportsPaper!Z$15</f>
        <v>0.46803809297199994</v>
      </c>
      <c r="Z356" s="290">
        <f>ImportsPaper!AA$15</f>
        <v>0.58908245541100002</v>
      </c>
      <c r="AA356" s="290">
        <f>ImportsPaper!AB$15</f>
        <v>0</v>
      </c>
      <c r="AB356" s="290"/>
      <c r="BC356" s="288">
        <f t="shared" si="522"/>
        <v>0.15766924128487272</v>
      </c>
      <c r="BD356" s="288">
        <f t="shared" si="522"/>
        <v>0.11526698254652232</v>
      </c>
      <c r="BE356" s="288">
        <f t="shared" si="522"/>
        <v>0.11114873177539998</v>
      </c>
      <c r="BF356" s="288">
        <f t="shared" si="522"/>
        <v>0.13326529862049896</v>
      </c>
      <c r="BG356" s="288">
        <f t="shared" si="522"/>
        <v>0.13221588966345493</v>
      </c>
      <c r="BH356" s="288">
        <f t="shared" si="523"/>
        <v>0.14719154969694534</v>
      </c>
      <c r="BI356" s="288">
        <f t="shared" si="524"/>
        <v>0.18382787684317164</v>
      </c>
      <c r="BJ356" s="288">
        <f t="shared" si="525"/>
        <v>0.20276834003372918</v>
      </c>
      <c r="BK356" s="288">
        <f t="shared" si="526"/>
        <v>0.26265016140887798</v>
      </c>
      <c r="BL356" s="288">
        <f t="shared" si="527"/>
        <v>0.22937031713275122</v>
      </c>
      <c r="BM356" s="288">
        <f t="shared" si="528"/>
        <v>0.18921043388104894</v>
      </c>
      <c r="BN356" s="288">
        <f t="shared" si="529"/>
        <v>0.20693769991580369</v>
      </c>
      <c r="BO356" s="288">
        <f t="shared" si="530"/>
        <v>0.17941619664383524</v>
      </c>
      <c r="BP356" s="288">
        <f t="shared" si="531"/>
        <v>0.18680441176410617</v>
      </c>
      <c r="BQ356" s="288">
        <f t="shared" si="532"/>
        <v>0.27906887108597273</v>
      </c>
    </row>
    <row r="357" spans="1:69">
      <c r="A357" s="290" t="str">
        <f>ImportsPaper!B$16</f>
        <v xml:space="preserve">Indonesia </v>
      </c>
      <c r="B357" s="290">
        <f>ImportsPaper!C$16</f>
        <v>0.30128712607463781</v>
      </c>
      <c r="C357" s="290">
        <f>ImportsPaper!D$16</f>
        <v>0.36670299999999995</v>
      </c>
      <c r="D357" s="290">
        <f>ImportsPaper!E$16</f>
        <v>0.33716505499999994</v>
      </c>
      <c r="E357" s="290">
        <f>ImportsPaper!F$16</f>
        <v>0.433870437</v>
      </c>
      <c r="F357" s="290">
        <f>ImportsPaper!G$16</f>
        <v>0.42868028699999999</v>
      </c>
      <c r="G357" s="290">
        <f>ImportsPaper!H$16</f>
        <v>0.36685456299999997</v>
      </c>
      <c r="H357" s="290">
        <f>ImportsPaper!I$16</f>
        <v>0.43288062900000002</v>
      </c>
      <c r="I357" s="290">
        <f>ImportsPaper!J$16</f>
        <v>0.38830059259999999</v>
      </c>
      <c r="J357" s="290">
        <f>ImportsPaper!K$16</f>
        <v>0.305838993000001</v>
      </c>
      <c r="K357" s="290">
        <f>ImportsPaper!L$16</f>
        <v>0.35538160899999999</v>
      </c>
      <c r="L357" s="290">
        <f>ImportsPaper!M$16</f>
        <v>0.38567169999999995</v>
      </c>
      <c r="M357" s="290">
        <f>ImportsPaper!N$16</f>
        <v>0.30637664499999995</v>
      </c>
      <c r="N357" s="290">
        <f>ImportsPaper!O$16</f>
        <v>0.40430366699999998</v>
      </c>
      <c r="O357" s="290">
        <f>ImportsPaper!P$16</f>
        <v>0.3010096095</v>
      </c>
      <c r="P357" s="290">
        <f>ImportsPaper!Q$16</f>
        <v>0.32912418899999996</v>
      </c>
      <c r="Q357" s="290">
        <f>ImportsPaper!R$16</f>
        <v>0.33223370099999999</v>
      </c>
      <c r="R357" s="290">
        <f>ImportsPaper!S$16</f>
        <v>0.31711336899999998</v>
      </c>
      <c r="S357" s="290">
        <f>ImportsPaper!T$16</f>
        <v>0.31713695699999994</v>
      </c>
      <c r="T357" s="290">
        <f>ImportsPaper!U$16</f>
        <v>0.36356390499999997</v>
      </c>
      <c r="U357" s="290">
        <f>ImportsPaper!V$16</f>
        <v>0.38065538099999996</v>
      </c>
      <c r="V357" s="290">
        <f>ImportsPaper!W$16</f>
        <v>0.35279644299999996</v>
      </c>
      <c r="W357" s="290">
        <f>ImportsPaper!X$16</f>
        <v>0.38617325899999999</v>
      </c>
      <c r="X357" s="290">
        <f>ImportsPaper!Y$16</f>
        <v>0.31220096011199977</v>
      </c>
      <c r="Y357" s="290">
        <f>ImportsPaper!Z$16</f>
        <v>0.27289973247099986</v>
      </c>
      <c r="Z357" s="290">
        <f>ImportsPaper!AA$16</f>
        <v>0.2898820159879999</v>
      </c>
      <c r="AA357" s="290">
        <f>ImportsPaper!AB$16</f>
        <v>0</v>
      </c>
      <c r="AB357" s="290"/>
      <c r="BC357" s="288">
        <f t="shared" si="522"/>
        <v>0.17280362144878578</v>
      </c>
      <c r="BD357" s="288">
        <f t="shared" si="522"/>
        <v>0.26404890278852955</v>
      </c>
      <c r="BE357" s="288">
        <f t="shared" si="522"/>
        <v>0.21996773156443111</v>
      </c>
      <c r="BF357" s="288">
        <f t="shared" si="522"/>
        <v>0.24905504693818029</v>
      </c>
      <c r="BG357" s="288">
        <f t="shared" si="522"/>
        <v>0.23729067416668209</v>
      </c>
      <c r="BH357" s="288">
        <f t="shared" si="523"/>
        <v>0.19363167576402587</v>
      </c>
      <c r="BI357" s="288">
        <f t="shared" si="524"/>
        <v>0.18731328120779306</v>
      </c>
      <c r="BJ357" s="288">
        <f t="shared" si="525"/>
        <v>0.21641335664857819</v>
      </c>
      <c r="BK357" s="288">
        <f t="shared" si="526"/>
        <v>0.17565238931289873</v>
      </c>
      <c r="BL357" s="288">
        <f t="shared" si="527"/>
        <v>0.18601795510932853</v>
      </c>
      <c r="BM357" s="288">
        <f t="shared" si="528"/>
        <v>0.19101392993421715</v>
      </c>
      <c r="BN357" s="288">
        <f t="shared" si="529"/>
        <v>0.20169475168140416</v>
      </c>
      <c r="BO357" s="288">
        <f t="shared" si="530"/>
        <v>0.19404197171925036</v>
      </c>
      <c r="BP357" s="288">
        <f t="shared" si="531"/>
        <v>0.21284120733700235</v>
      </c>
      <c r="BQ357" s="288">
        <f t="shared" si="532"/>
        <v>0.20764436031760508</v>
      </c>
    </row>
    <row r="358" spans="1:69">
      <c r="A358" s="290" t="str">
        <f>ImportsPaper!B$17</f>
        <v xml:space="preserve">Japan </v>
      </c>
      <c r="B358" s="290">
        <f>ImportsPaper!C$17</f>
        <v>0.25381829985183352</v>
      </c>
      <c r="C358" s="290">
        <f>ImportsPaper!D$17</f>
        <v>0.24935999999999994</v>
      </c>
      <c r="D358" s="290">
        <f>ImportsPaper!E$17</f>
        <v>0.21712249399999997</v>
      </c>
      <c r="E358" s="290">
        <f>ImportsPaper!F$17</f>
        <v>0.20913323799999994</v>
      </c>
      <c r="F358" s="290">
        <f>ImportsPaper!G$17</f>
        <v>0.22143638899999996</v>
      </c>
      <c r="G358" s="290">
        <f>ImportsPaper!H$17</f>
        <v>0.17056848399999999</v>
      </c>
      <c r="H358" s="290">
        <f>ImportsPaper!I$17</f>
        <v>0.27285454699999995</v>
      </c>
      <c r="I358" s="290">
        <f>ImportsPaper!J$17</f>
        <v>0.22667070799999997</v>
      </c>
      <c r="J358" s="290">
        <f>ImportsPaper!K$17</f>
        <v>0.1628675749999999</v>
      </c>
      <c r="K358" s="290">
        <f>ImportsPaper!L$17</f>
        <v>0.12334693200000005</v>
      </c>
      <c r="L358" s="290">
        <f>ImportsPaper!M$17</f>
        <v>0.13962525339999998</v>
      </c>
      <c r="M358" s="290">
        <f>ImportsPaper!N$17</f>
        <v>6.7533761999999997E-2</v>
      </c>
      <c r="N358" s="290">
        <f>ImportsPaper!O$17</f>
        <v>7.3477312999999989E-2</v>
      </c>
      <c r="O358" s="290">
        <f>ImportsPaper!P$17</f>
        <v>0.12050614866666666</v>
      </c>
      <c r="P358" s="290">
        <f>ImportsPaper!Q$17</f>
        <v>0.10786043899999999</v>
      </c>
      <c r="Q358" s="290">
        <f>ImportsPaper!R$17</f>
        <v>0.10401147499999999</v>
      </c>
      <c r="R358" s="290">
        <f>ImportsPaper!S$17</f>
        <v>0.164997117</v>
      </c>
      <c r="S358" s="290">
        <f>ImportsPaper!T$17</f>
        <v>0.16525909</v>
      </c>
      <c r="T358" s="290">
        <f>ImportsPaper!U$17</f>
        <v>0.23851964799999997</v>
      </c>
      <c r="U358" s="290">
        <f>ImportsPaper!V$17</f>
        <v>0.17951299299999998</v>
      </c>
      <c r="V358" s="290">
        <f>ImportsPaper!W$17</f>
        <v>0.21852625299999998</v>
      </c>
      <c r="W358" s="290">
        <f>ImportsPaper!X$17</f>
        <v>0.22352237699999997</v>
      </c>
      <c r="X358" s="290">
        <f>ImportsPaper!Y$17</f>
        <v>0.17390383185299998</v>
      </c>
      <c r="Y358" s="290">
        <f>ImportsPaper!Z$17</f>
        <v>0.11555466923000002</v>
      </c>
      <c r="Z358" s="290">
        <f>ImportsPaper!AA$17</f>
        <v>0.12101806419599997</v>
      </c>
      <c r="AA358" s="290">
        <f>ImportsPaper!AB$17</f>
        <v>0</v>
      </c>
      <c r="AB358" s="290"/>
      <c r="BC358" s="288">
        <f t="shared" si="522"/>
        <v>9.2022624389760596E-2</v>
      </c>
      <c r="BD358" s="288">
        <f t="shared" si="522"/>
        <v>9.164689796013438E-2</v>
      </c>
      <c r="BE358" s="288">
        <f t="shared" si="522"/>
        <v>7.9635218916780451E-2</v>
      </c>
      <c r="BF358" s="288">
        <f t="shared" si="522"/>
        <v>5.4898519646697931E-2</v>
      </c>
      <c r="BG358" s="288">
        <f t="shared" si="522"/>
        <v>4.3124716792950366E-2</v>
      </c>
      <c r="BH358" s="288">
        <f t="shared" si="523"/>
        <v>7.7518480373283558E-2</v>
      </c>
      <c r="BI358" s="288">
        <f t="shared" si="524"/>
        <v>6.1386228715030758E-2</v>
      </c>
      <c r="BJ358" s="288">
        <f t="shared" si="525"/>
        <v>6.7751923922731952E-2</v>
      </c>
      <c r="BK358" s="288">
        <f t="shared" si="526"/>
        <v>9.1393617122430118E-2</v>
      </c>
      <c r="BL358" s="288">
        <f t="shared" si="527"/>
        <v>9.6933382585961084E-2</v>
      </c>
      <c r="BM358" s="288">
        <f t="shared" si="528"/>
        <v>0.12531655289324209</v>
      </c>
      <c r="BN358" s="288">
        <f t="shared" si="529"/>
        <v>9.5117080577197047E-2</v>
      </c>
      <c r="BO358" s="288">
        <f t="shared" si="530"/>
        <v>0.12019187224214659</v>
      </c>
      <c r="BP358" s="288">
        <f t="shared" si="531"/>
        <v>0.12319540900038498</v>
      </c>
      <c r="BQ358" s="288">
        <f t="shared" si="532"/>
        <v>0.11566316102596957</v>
      </c>
    </row>
    <row r="359" spans="1:69">
      <c r="A359" s="290" t="str">
        <f>ImportsPaper!B$21</f>
        <v xml:space="preserve">Taiwan </v>
      </c>
      <c r="B359" s="290">
        <f>ImportsPaper!C$21</f>
        <v>7.5221233023848533E-2</v>
      </c>
      <c r="C359" s="290">
        <f>ImportsPaper!D$21</f>
        <v>6.3588999999999993E-2</v>
      </c>
      <c r="D359" s="290">
        <f>ImportsPaper!E$21</f>
        <v>4.9197616000000007E-2</v>
      </c>
      <c r="E359" s="290">
        <f>ImportsPaper!F$21</f>
        <v>8.293581899999998E-2</v>
      </c>
      <c r="F359" s="290">
        <f>ImportsPaper!G$21</f>
        <v>0.126537335</v>
      </c>
      <c r="G359" s="290">
        <f>ImportsPaper!H$21</f>
        <v>0.13208029599999999</v>
      </c>
      <c r="H359" s="290">
        <f>ImportsPaper!I$21</f>
        <v>0.17408116099999998</v>
      </c>
      <c r="I359" s="290">
        <f>ImportsPaper!J$21</f>
        <v>0.1939509079</v>
      </c>
      <c r="J359" s="290">
        <f>ImportsPaper!K$21</f>
        <v>0.1836214979999998</v>
      </c>
      <c r="K359" s="290">
        <f>ImportsPaper!L$21</f>
        <v>0.15232534899999989</v>
      </c>
      <c r="L359" s="290">
        <f>ImportsPaper!M$21</f>
        <v>0.17956741300000001</v>
      </c>
      <c r="M359" s="290">
        <f>ImportsPaper!N$21</f>
        <v>0.12626388999999999</v>
      </c>
      <c r="N359" s="290">
        <f>ImportsPaper!O$21</f>
        <v>0.16816125000000001</v>
      </c>
      <c r="O359" s="290">
        <f>ImportsPaper!P$21</f>
        <v>0.12072320033333332</v>
      </c>
      <c r="P359" s="290">
        <f>ImportsPaper!Q$21</f>
        <v>0.15132388699999999</v>
      </c>
      <c r="Q359" s="290">
        <f>ImportsPaper!R$21</f>
        <v>0.11416548899999998</v>
      </c>
      <c r="R359" s="290">
        <f>ImportsPaper!S$21</f>
        <v>9.6372155999999987E-2</v>
      </c>
      <c r="S359" s="290">
        <f>ImportsPaper!T$21</f>
        <v>0.11229044899999999</v>
      </c>
      <c r="T359" s="290">
        <f>ImportsPaper!U$21</f>
        <v>0.11553947399999999</v>
      </c>
      <c r="U359" s="290">
        <f>ImportsPaper!V$21</f>
        <v>9.1238340000000001E-2</v>
      </c>
      <c r="V359" s="290">
        <f>ImportsPaper!W$21</f>
        <v>0.10216329699999999</v>
      </c>
      <c r="W359" s="290">
        <f>ImportsPaper!X$21</f>
        <v>0.106838275</v>
      </c>
      <c r="X359" s="290">
        <f>ImportsPaper!Y$21</f>
        <v>7.8225853389999989E-2</v>
      </c>
      <c r="Y359" s="290">
        <f>ImportsPaper!Z$21</f>
        <v>5.0813070758999969E-2</v>
      </c>
      <c r="Z359" s="290">
        <f>ImportsPaper!AA$21</f>
        <v>5.3725554602E-2</v>
      </c>
      <c r="AA359" s="290">
        <f>ImportsPaper!AB$21</f>
        <v>0</v>
      </c>
      <c r="AB359" s="290"/>
      <c r="BC359" s="288">
        <f t="shared" si="522"/>
        <v>0.10374890238489255</v>
      </c>
      <c r="BD359" s="288">
        <f t="shared" si="522"/>
        <v>0.11317789174152174</v>
      </c>
      <c r="BE359" s="288">
        <f t="shared" si="522"/>
        <v>0.10241621695473986</v>
      </c>
      <c r="BF359" s="288">
        <f t="shared" si="522"/>
        <v>0.10264052291109603</v>
      </c>
      <c r="BG359" s="288">
        <f t="shared" si="522"/>
        <v>9.8695855709891381E-2</v>
      </c>
      <c r="BH359" s="288">
        <f t="shared" si="523"/>
        <v>7.7658104081688925E-2</v>
      </c>
      <c r="BI359" s="288">
        <f t="shared" si="524"/>
        <v>8.6122426568553748E-2</v>
      </c>
      <c r="BJ359" s="288">
        <f t="shared" si="525"/>
        <v>7.4366136287649903E-2</v>
      </c>
      <c r="BK359" s="288">
        <f t="shared" si="526"/>
        <v>5.3381538337588685E-2</v>
      </c>
      <c r="BL359" s="288">
        <f t="shared" si="527"/>
        <v>6.5864413592416307E-2</v>
      </c>
      <c r="BM359" s="288">
        <f t="shared" si="528"/>
        <v>6.0703630607313187E-2</v>
      </c>
      <c r="BN359" s="288">
        <f t="shared" si="529"/>
        <v>4.8343712577449488E-2</v>
      </c>
      <c r="BO359" s="288">
        <f t="shared" si="530"/>
        <v>5.6190950845894372E-2</v>
      </c>
      <c r="BP359" s="288">
        <f t="shared" si="531"/>
        <v>5.8884417579008683E-2</v>
      </c>
      <c r="BQ359" s="288">
        <f t="shared" si="532"/>
        <v>5.2027890246199734E-2</v>
      </c>
    </row>
    <row r="360" spans="1:69">
      <c r="A360" s="290" t="str">
        <f>ImportsPaper!B$22</f>
        <v xml:space="preserve">Thailand </v>
      </c>
      <c r="B360" s="290">
        <f>ImportsPaper!C$22</f>
        <v>0.13199617162276975</v>
      </c>
      <c r="C360" s="290">
        <f>ImportsPaper!D$22</f>
        <v>0.11622399999999999</v>
      </c>
      <c r="D360" s="290">
        <f>ImportsPaper!E$22</f>
        <v>9.7379673999999972E-2</v>
      </c>
      <c r="E360" s="290">
        <f>ImportsPaper!F$22</f>
        <v>0.14888272599999997</v>
      </c>
      <c r="F360" s="290">
        <f>ImportsPaper!G$22</f>
        <v>0.15891475399999996</v>
      </c>
      <c r="G360" s="290">
        <f>ImportsPaper!H$22</f>
        <v>0.141014058</v>
      </c>
      <c r="H360" s="290">
        <f>ImportsPaper!I$22</f>
        <v>0.2212465944</v>
      </c>
      <c r="I360" s="290">
        <f>ImportsPaper!J$22</f>
        <v>0.21744754089999999</v>
      </c>
      <c r="J360" s="290">
        <f>ImportsPaper!K$22</f>
        <v>0.2061397929999999</v>
      </c>
      <c r="K360" s="290">
        <f>ImportsPaper!L$22</f>
        <v>0.12097216899999998</v>
      </c>
      <c r="L360" s="290">
        <f>ImportsPaper!M$22</f>
        <v>0.16156983599999999</v>
      </c>
      <c r="M360" s="290">
        <f>ImportsPaper!N$22</f>
        <v>9.8374981E-2</v>
      </c>
      <c r="N360" s="290">
        <f>ImportsPaper!O$22</f>
        <v>0.13697458799999998</v>
      </c>
      <c r="O360" s="290">
        <f>ImportsPaper!P$22</f>
        <v>0.10492674549999999</v>
      </c>
      <c r="P360" s="290">
        <f>ImportsPaper!Q$22</f>
        <v>0.13000093299999999</v>
      </c>
      <c r="Q360" s="290">
        <f>ImportsPaper!R$22</f>
        <v>0.14330784299999999</v>
      </c>
      <c r="R360" s="290">
        <f>ImportsPaper!S$22</f>
        <v>0.13217680699999998</v>
      </c>
      <c r="S360" s="290">
        <f>ImportsPaper!T$22</f>
        <v>0.10127459599999999</v>
      </c>
      <c r="T360" s="290">
        <f>ImportsPaper!U$22</f>
        <v>0.13712946699999998</v>
      </c>
      <c r="U360" s="290">
        <f>ImportsPaper!V$22</f>
        <v>0.11642869</v>
      </c>
      <c r="V360" s="290">
        <f>ImportsPaper!W$22</f>
        <v>0.11764911699999998</v>
      </c>
      <c r="W360" s="290">
        <f>ImportsPaper!X$22</f>
        <v>0.108853753</v>
      </c>
      <c r="X360" s="290">
        <f>ImportsPaper!Y$22</f>
        <v>8.3245114900999992E-2</v>
      </c>
      <c r="Y360" s="290">
        <f>ImportsPaper!Z$22</f>
        <v>6.2718499694000007E-2</v>
      </c>
      <c r="Z360" s="290">
        <f>ImportsPaper!AA$22</f>
        <v>6.447666037700002E-2</v>
      </c>
      <c r="AA360" s="290">
        <f>ImportsPaper!AB$22</f>
        <v>0</v>
      </c>
      <c r="AB360" s="290"/>
      <c r="BC360" s="288">
        <f t="shared" si="522"/>
        <v>0.1164720770418667</v>
      </c>
      <c r="BD360" s="288">
        <f t="shared" si="522"/>
        <v>8.9882446596718971E-2</v>
      </c>
      <c r="BE360" s="288">
        <f t="shared" si="522"/>
        <v>9.2151304630744654E-2</v>
      </c>
      <c r="BF360" s="288">
        <f t="shared" si="522"/>
        <v>7.9969494771697097E-2</v>
      </c>
      <c r="BG360" s="288">
        <f t="shared" si="522"/>
        <v>8.0392029514348984E-2</v>
      </c>
      <c r="BH360" s="288">
        <f t="shared" si="523"/>
        <v>6.7496654333988826E-2</v>
      </c>
      <c r="BI360" s="288">
        <f t="shared" si="524"/>
        <v>7.3986969460650809E-2</v>
      </c>
      <c r="BJ360" s="288">
        <f t="shared" si="525"/>
        <v>9.3349143221618719E-2</v>
      </c>
      <c r="BK360" s="288">
        <f t="shared" si="526"/>
        <v>7.3214106470862392E-2</v>
      </c>
      <c r="BL360" s="288">
        <f t="shared" si="527"/>
        <v>5.9403020797867419E-2</v>
      </c>
      <c r="BM360" s="288">
        <f t="shared" si="528"/>
        <v>7.2046861751731223E-2</v>
      </c>
      <c r="BN360" s="288">
        <f t="shared" si="529"/>
        <v>6.1691117189648204E-2</v>
      </c>
      <c r="BO360" s="288">
        <f t="shared" si="530"/>
        <v>6.4708324266491479E-2</v>
      </c>
      <c r="BP360" s="288">
        <f t="shared" si="531"/>
        <v>5.9995257754716362E-2</v>
      </c>
      <c r="BQ360" s="288">
        <f t="shared" si="532"/>
        <v>5.5366193066743535E-2</v>
      </c>
    </row>
    <row r="361" spans="1:69">
      <c r="A361" s="290" t="str">
        <f>ImportsPaper!B$10</f>
        <v xml:space="preserve">USA </v>
      </c>
      <c r="B361" s="290">
        <f>ImportsPaper!C$10</f>
        <v>0.13994863172288058</v>
      </c>
      <c r="C361" s="290">
        <f>ImportsPaper!D$10</f>
        <v>0.11231899999999997</v>
      </c>
      <c r="D361" s="290">
        <f>ImportsPaper!E$10</f>
        <v>0.10951116399999999</v>
      </c>
      <c r="E361" s="290">
        <f>ImportsPaper!F$10</f>
        <v>9.1885333999999985E-2</v>
      </c>
      <c r="F361" s="290">
        <f>ImportsPaper!G$10</f>
        <v>0.10782583499999999</v>
      </c>
      <c r="G361" s="290">
        <f>ImportsPaper!H$10</f>
        <v>9.3465395999999992E-2</v>
      </c>
      <c r="H361" s="290">
        <f>ImportsPaper!I$10</f>
        <v>0.1426484828</v>
      </c>
      <c r="I361" s="290">
        <f>ImportsPaper!J$10</f>
        <v>0.10842102799999999</v>
      </c>
      <c r="J361" s="290">
        <f>ImportsPaper!K$10</f>
        <v>8.8190321000000044E-2</v>
      </c>
      <c r="K361" s="290">
        <f>ImportsPaper!L$10</f>
        <v>4.1009537000000013E-2</v>
      </c>
      <c r="L361" s="290">
        <f>ImportsPaper!M$10</f>
        <v>7.5074108799999997E-2</v>
      </c>
      <c r="M361" s="290">
        <f>ImportsPaper!N$10</f>
        <v>5.1669484999999994E-2</v>
      </c>
      <c r="N361" s="290">
        <f>ImportsPaper!O$10</f>
        <v>6.6238982000000002E-2</v>
      </c>
      <c r="O361" s="290">
        <f>ImportsPaper!P$10</f>
        <v>6.1789219999999999E-2</v>
      </c>
      <c r="P361" s="290">
        <f>ImportsPaper!Q$10</f>
        <v>6.0730367999999993E-2</v>
      </c>
      <c r="Q361" s="290">
        <f>ImportsPaper!R$10</f>
        <v>4.6219041999999995E-2</v>
      </c>
      <c r="R361" s="290">
        <f>ImportsPaper!S$10</f>
        <v>4.4446134999999998E-2</v>
      </c>
      <c r="S361" s="290">
        <f>ImportsPaper!T$10</f>
        <v>4.7869287999999996E-2</v>
      </c>
      <c r="T361" s="290">
        <f>ImportsPaper!U$10</f>
        <v>4.896278099999999E-2</v>
      </c>
      <c r="U361" s="290">
        <f>ImportsPaper!V$10</f>
        <v>4.1985539999999995E-2</v>
      </c>
      <c r="V361" s="290">
        <f>ImportsPaper!W$10</f>
        <v>3.1556621E-2</v>
      </c>
      <c r="W361" s="290">
        <f>ImportsPaper!X$10</f>
        <v>3.1106345999999997E-2</v>
      </c>
      <c r="X361" s="290">
        <f>ImportsPaper!Y$10</f>
        <v>3.1639112583999984E-2</v>
      </c>
      <c r="Y361" s="290">
        <f>ImportsPaper!Z$10</f>
        <v>2.2642095678999996E-2</v>
      </c>
      <c r="Z361" s="290">
        <f>ImportsPaper!AA$10</f>
        <v>3.0019706972999983E-2</v>
      </c>
      <c r="AA361" s="290">
        <f>ImportsPaper!AB$10</f>
        <v>0</v>
      </c>
      <c r="AB361" s="290"/>
      <c r="BC361" s="288">
        <f t="shared" si="522"/>
        <v>4.9828855032657202E-2</v>
      </c>
      <c r="BD361" s="288">
        <f t="shared" si="522"/>
        <v>3.0470128376045503E-2</v>
      </c>
      <c r="BE361" s="288">
        <f t="shared" si="522"/>
        <v>4.2818494102515939E-2</v>
      </c>
      <c r="BF361" s="288">
        <f t="shared" si="522"/>
        <v>4.2002372641513207E-2</v>
      </c>
      <c r="BG361" s="288">
        <f t="shared" si="522"/>
        <v>3.8876453462626449E-2</v>
      </c>
      <c r="BH361" s="288">
        <f t="shared" si="523"/>
        <v>3.9747402857422939E-2</v>
      </c>
      <c r="BI361" s="288">
        <f t="shared" si="524"/>
        <v>3.4563258730997609E-2</v>
      </c>
      <c r="BJ361" s="288">
        <f t="shared" si="525"/>
        <v>3.0106572542746391E-2</v>
      </c>
      <c r="BK361" s="288">
        <f t="shared" si="526"/>
        <v>2.4619175889975344E-2</v>
      </c>
      <c r="BL361" s="288">
        <f t="shared" si="527"/>
        <v>2.8077923022700631E-2</v>
      </c>
      <c r="BM361" s="288">
        <f t="shared" si="528"/>
        <v>2.5724702289459726E-2</v>
      </c>
      <c r="BN361" s="288">
        <f t="shared" si="529"/>
        <v>2.2246534496013499E-2</v>
      </c>
      <c r="BO361" s="288">
        <f t="shared" si="530"/>
        <v>1.7356492904428471E-2</v>
      </c>
      <c r="BP361" s="288">
        <f t="shared" si="531"/>
        <v>1.7144408848056805E-2</v>
      </c>
      <c r="BQ361" s="288">
        <f t="shared" si="532"/>
        <v>2.104312328560598E-2</v>
      </c>
    </row>
    <row r="362" spans="1:69">
      <c r="A362" s="286" t="s">
        <v>34</v>
      </c>
      <c r="B362" s="290">
        <f t="shared" ref="B362:AA362" si="533">B353-SUM(B355:B361)</f>
        <v>0.33351838991470184</v>
      </c>
      <c r="C362" s="290">
        <f t="shared" si="533"/>
        <v>0.27934403999999979</v>
      </c>
      <c r="D362" s="290">
        <f t="shared" si="533"/>
        <v>0.29579503000000007</v>
      </c>
      <c r="E362" s="290">
        <f t="shared" si="533"/>
        <v>0.26024662920999875</v>
      </c>
      <c r="F362" s="290">
        <f t="shared" si="533"/>
        <v>0.26112935520000002</v>
      </c>
      <c r="G362" s="290">
        <f t="shared" si="533"/>
        <v>0.2901647079999996</v>
      </c>
      <c r="H362" s="290">
        <f t="shared" si="533"/>
        <v>0.33623643119999969</v>
      </c>
      <c r="I362" s="290">
        <f t="shared" si="533"/>
        <v>0.29903636149999979</v>
      </c>
      <c r="J362" s="290">
        <f t="shared" si="533"/>
        <v>0.30773854899999931</v>
      </c>
      <c r="K362" s="290">
        <f t="shared" si="533"/>
        <v>0.18904528600000003</v>
      </c>
      <c r="L362" s="290">
        <f t="shared" si="533"/>
        <v>0.31022518099999941</v>
      </c>
      <c r="M362" s="290">
        <f t="shared" si="533"/>
        <v>0.22750073599999965</v>
      </c>
      <c r="N362" s="290">
        <f t="shared" si="533"/>
        <v>0.33192873399999989</v>
      </c>
      <c r="O362" s="290">
        <f t="shared" si="533"/>
        <v>0.30517468691666716</v>
      </c>
      <c r="P362" s="290">
        <f t="shared" si="533"/>
        <v>0.39828646699999948</v>
      </c>
      <c r="Q362" s="290">
        <f t="shared" si="533"/>
        <v>0.3348716729999992</v>
      </c>
      <c r="R362" s="290">
        <f t="shared" si="533"/>
        <v>0.3694610589999987</v>
      </c>
      <c r="S362" s="290">
        <f t="shared" si="533"/>
        <v>0.3718148959999994</v>
      </c>
      <c r="T362" s="290">
        <f t="shared" si="533"/>
        <v>0.45922970599999968</v>
      </c>
      <c r="U362" s="290">
        <f t="shared" si="533"/>
        <v>0.52487712999999969</v>
      </c>
      <c r="V362" s="290">
        <f t="shared" ref="V362:W362" si="534">V353-SUM(V355:V361)</f>
        <v>0.50321124199999923</v>
      </c>
      <c r="W362" s="290">
        <f t="shared" si="534"/>
        <v>0.47888415199999912</v>
      </c>
      <c r="X362" s="290">
        <f>X353-SUM(X355:X361)</f>
        <v>0.30635644129299999</v>
      </c>
      <c r="Y362" s="290">
        <f t="shared" si="533"/>
        <v>0.2966057279890002</v>
      </c>
      <c r="Z362" s="290">
        <f t="shared" si="533"/>
        <v>0.29361265418500015</v>
      </c>
      <c r="AA362" s="290">
        <f t="shared" si="533"/>
        <v>0</v>
      </c>
      <c r="AB362" s="290"/>
      <c r="BC362" s="288">
        <f t="shared" si="522"/>
        <v>0.17387689909963286</v>
      </c>
      <c r="BD362" s="288">
        <f t="shared" si="522"/>
        <v>0.14046084288408905</v>
      </c>
      <c r="BE362" s="288">
        <f t="shared" si="522"/>
        <v>0.17693683342266217</v>
      </c>
      <c r="BF362" s="288">
        <f t="shared" si="522"/>
        <v>0.18493644149328184</v>
      </c>
      <c r="BG362" s="288">
        <f t="shared" si="522"/>
        <v>0.1948129574252743</v>
      </c>
      <c r="BH362" s="288">
        <f t="shared" si="523"/>
        <v>0.19631096205397458</v>
      </c>
      <c r="BI362" s="288">
        <f t="shared" si="524"/>
        <v>0.22667536294158344</v>
      </c>
      <c r="BJ362" s="288">
        <f t="shared" si="525"/>
        <v>0.21813170242008315</v>
      </c>
      <c r="BK362" s="288">
        <f t="shared" si="526"/>
        <v>0.20464831859997559</v>
      </c>
      <c r="BL362" s="288">
        <f t="shared" si="527"/>
        <v>0.21808951970585869</v>
      </c>
      <c r="BM362" s="288">
        <f t="shared" si="528"/>
        <v>0.24127607190706979</v>
      </c>
      <c r="BN362" s="288">
        <f t="shared" si="529"/>
        <v>0.27811234960211434</v>
      </c>
      <c r="BO362" s="288">
        <f t="shared" si="530"/>
        <v>0.27677178590197044</v>
      </c>
      <c r="BP362" s="288">
        <f t="shared" si="531"/>
        <v>0.26393925190515677</v>
      </c>
      <c r="BQ362" s="288">
        <f t="shared" si="532"/>
        <v>0.20375718017856884</v>
      </c>
    </row>
    <row r="363" spans="1:69">
      <c r="A363" s="286"/>
      <c r="B363" s="290"/>
      <c r="C363" s="290"/>
      <c r="D363" s="290"/>
      <c r="E363" s="290"/>
      <c r="F363" s="290"/>
      <c r="G363" s="290"/>
      <c r="H363" s="290"/>
      <c r="I363" s="290"/>
      <c r="J363" s="290"/>
      <c r="K363" s="290"/>
      <c r="L363" s="290"/>
      <c r="M363" s="290"/>
      <c r="N363" s="290"/>
      <c r="O363" s="290"/>
      <c r="P363" s="290"/>
      <c r="Q363" s="290"/>
      <c r="R363" s="290"/>
      <c r="S363" s="290"/>
      <c r="T363" s="290"/>
      <c r="U363" s="290"/>
      <c r="V363" s="290"/>
      <c r="W363" s="290"/>
      <c r="X363" s="290"/>
      <c r="Y363" s="290"/>
      <c r="Z363" s="290"/>
      <c r="AA363" s="290"/>
      <c r="AB363" s="290"/>
    </row>
    <row r="364" spans="1:69">
      <c r="A364" s="286"/>
      <c r="B364" s="290"/>
      <c r="C364" s="290"/>
      <c r="D364" s="290"/>
      <c r="E364" s="290"/>
      <c r="F364" s="290"/>
      <c r="G364" s="290"/>
      <c r="H364" s="290"/>
      <c r="I364" s="290"/>
      <c r="J364" s="290"/>
      <c r="K364" s="290"/>
      <c r="L364" s="290"/>
      <c r="M364" s="290"/>
      <c r="N364" s="290"/>
      <c r="O364" s="290"/>
      <c r="P364" s="290"/>
      <c r="Q364" s="290"/>
      <c r="R364" s="290"/>
      <c r="S364" s="290"/>
      <c r="T364" s="290"/>
      <c r="U364" s="290"/>
      <c r="V364" s="290"/>
      <c r="W364" s="290"/>
      <c r="X364" s="290"/>
      <c r="Y364" s="290"/>
      <c r="Z364" s="290"/>
      <c r="AA364" s="290"/>
      <c r="AB364" s="290"/>
    </row>
    <row r="365" spans="1:69">
      <c r="AB365" s="290"/>
    </row>
    <row r="366" spans="1:69">
      <c r="A366" s="287"/>
      <c r="B366" s="287"/>
      <c r="C366" s="287"/>
      <c r="D366" s="287"/>
      <c r="E366" s="287"/>
      <c r="F366" s="287"/>
      <c r="G366" s="287"/>
      <c r="H366" s="287"/>
      <c r="I366" s="287"/>
      <c r="J366" s="287"/>
      <c r="K366" s="287"/>
      <c r="L366" s="287"/>
      <c r="M366" s="287"/>
      <c r="N366" s="287"/>
      <c r="O366" s="287"/>
      <c r="P366" s="287"/>
      <c r="Q366" s="287"/>
      <c r="R366" s="287"/>
      <c r="S366" s="287"/>
      <c r="T366" s="287"/>
      <c r="U366" s="287"/>
      <c r="V366" s="287"/>
      <c r="W366" s="287"/>
      <c r="X366" s="287"/>
      <c r="Y366" s="287"/>
      <c r="Z366" s="287"/>
      <c r="AA366" s="287"/>
      <c r="AB366" s="287"/>
      <c r="AC366" s="287"/>
      <c r="AD366" s="287"/>
      <c r="AE366" s="287"/>
      <c r="AF366" s="287"/>
      <c r="AG366" s="287"/>
      <c r="AH366" s="287"/>
      <c r="AI366" s="287"/>
      <c r="AJ366" s="287"/>
      <c r="AK366" s="287"/>
      <c r="AL366" s="287"/>
      <c r="AM366" s="287"/>
      <c r="AN366" s="287"/>
      <c r="AO366" s="287"/>
      <c r="AP366" s="287"/>
      <c r="AQ366" s="287"/>
      <c r="AR366" s="287"/>
      <c r="AS366" s="287"/>
      <c r="AT366" s="287"/>
      <c r="AU366" s="287"/>
      <c r="AV366" s="287"/>
      <c r="AW366" s="287"/>
      <c r="AX366" s="287"/>
      <c r="AY366" s="287"/>
      <c r="AZ366" s="287"/>
      <c r="BA366" s="287"/>
      <c r="BB366" s="287"/>
    </row>
    <row r="367" spans="1:69">
      <c r="A367" s="287" t="str">
        <f t="shared" ref="A367:A374" si="535">A355</f>
        <v>EU-28</v>
      </c>
      <c r="B367" s="287"/>
      <c r="C367" s="287"/>
      <c r="D367" s="287"/>
      <c r="E367" s="287"/>
      <c r="F367" s="287"/>
      <c r="G367" s="287"/>
      <c r="H367" s="287"/>
      <c r="I367" s="287"/>
      <c r="J367" s="287"/>
      <c r="K367" s="287"/>
      <c r="L367" s="287"/>
      <c r="M367" s="287"/>
      <c r="N367" s="287"/>
      <c r="O367" s="287"/>
      <c r="P367" s="287"/>
      <c r="Q367" s="287"/>
      <c r="R367" s="287"/>
      <c r="S367" s="287"/>
      <c r="T367" s="287"/>
      <c r="U367" s="287"/>
      <c r="V367" s="287"/>
      <c r="W367" s="287"/>
      <c r="X367" s="287"/>
      <c r="Y367" s="287"/>
      <c r="Z367" s="287"/>
      <c r="AA367" s="287"/>
      <c r="AB367" s="287"/>
      <c r="AC367" s="292">
        <f>ImportsPaper!AD$25</f>
        <v>0.15756999999999999</v>
      </c>
      <c r="AD367" s="292">
        <f>ImportsPaper!AE$25</f>
        <v>0.164439</v>
      </c>
      <c r="AE367" s="292">
        <f>ImportsPaper!AF$25</f>
        <v>0.191747</v>
      </c>
      <c r="AF367" s="292">
        <f>ImportsPaper!AG$25</f>
        <v>0.20954700000000004</v>
      </c>
      <c r="AG367" s="292">
        <f>ImportsPaper!AH$25</f>
        <v>0.30782500000000007</v>
      </c>
      <c r="AH367" s="292">
        <f>ImportsPaper!AI$25</f>
        <v>0.27746886000000004</v>
      </c>
      <c r="AI367" s="292">
        <f>ImportsPaper!AJ$25</f>
        <v>0.26062807599999999</v>
      </c>
      <c r="AJ367" s="292">
        <f>ImportsPaper!AK$25</f>
        <v>0.29225669399999998</v>
      </c>
      <c r="AK367" s="292">
        <f>ImportsPaper!AL$25</f>
        <v>0.32516675161511294</v>
      </c>
      <c r="AL367" s="292">
        <f>ImportsPaper!AM$25</f>
        <v>0.23346134699999996</v>
      </c>
      <c r="AM367" s="292">
        <f>ImportsPaper!AN$25</f>
        <v>0.35182502500000001</v>
      </c>
      <c r="AN367" s="292">
        <f>ImportsPaper!AO$25</f>
        <v>0.34793726300000005</v>
      </c>
      <c r="AO367" s="292">
        <f>ImportsPaper!AP$25</f>
        <v>0.34900034499999993</v>
      </c>
      <c r="AP367" s="292">
        <f>ImportsPaper!AQ$25</f>
        <v>0.34080014800000002</v>
      </c>
      <c r="AQ367" s="292">
        <f>ImportsPaper!AR$25</f>
        <v>0.31893105200000005</v>
      </c>
      <c r="AR367" s="292">
        <f>ImportsPaper!AS$25</f>
        <v>0.21180521400000002</v>
      </c>
      <c r="AS367" s="292">
        <f>ImportsPaper!AT$25</f>
        <v>0.25191538200000002</v>
      </c>
      <c r="AT367" s="292">
        <f>ImportsPaper!AU$25</f>
        <v>0.27131322099999988</v>
      </c>
      <c r="AU367" s="292">
        <f>ImportsPaper!AV$25</f>
        <v>0.268633862</v>
      </c>
      <c r="AV367" s="292">
        <f>ImportsPaper!AW$25</f>
        <v>0.26023989599999997</v>
      </c>
      <c r="AW367" s="292">
        <f>ImportsPaper!AX$25</f>
        <v>0.21647521700000003</v>
      </c>
      <c r="AX367" s="292">
        <f>ImportsPaper!AY$25</f>
        <v>0.22439020100000004</v>
      </c>
      <c r="AY367" s="292">
        <f>ImportsPaper!AZ$25</f>
        <v>0.19923493329600001</v>
      </c>
      <c r="AZ367" s="292">
        <f>ImportsPaper!BA$25</f>
        <v>0.18478531665299996</v>
      </c>
      <c r="BA367" s="292">
        <f>ImportsPaper!BB$25</f>
        <v>0.187475103851</v>
      </c>
      <c r="BB367" s="292">
        <f>ImportsPaper!BC$25</f>
        <v>0</v>
      </c>
      <c r="BC367" s="288">
        <f t="shared" ref="BC367:BD374" si="536">AK367/AK$353</f>
        <v>0.18984942813522393</v>
      </c>
      <c r="BD367" s="288">
        <f t="shared" si="536"/>
        <v>0.17324416919635871</v>
      </c>
      <c r="BE367" s="288">
        <f t="shared" ref="BE367:BE374" si="537">AM367/AM$353</f>
        <v>0.18466090350013362</v>
      </c>
      <c r="BF367" s="288">
        <f t="shared" ref="BF367:BF374" si="538">AN367/AN$353</f>
        <v>0.17445008704939305</v>
      </c>
      <c r="BG367" s="288">
        <f t="shared" ref="BG367:BG374" si="539">AO367/AO$353</f>
        <v>0.17637324890753489</v>
      </c>
      <c r="BH367" s="288">
        <f t="shared" ref="BH367:BH374" si="540">AP367/AP$353</f>
        <v>0.18099056294955765</v>
      </c>
      <c r="BI367" s="288">
        <f t="shared" ref="BI367:BI374" si="541">AQ367/AQ$353</f>
        <v>0.17228858580345219</v>
      </c>
      <c r="BJ367" s="288">
        <f t="shared" ref="BJ367:BJ374" si="542">AR367/AR$353</f>
        <v>0.13499775011519322</v>
      </c>
      <c r="BK367" s="288">
        <f t="shared" ref="BK367:BK374" si="543">AS367/AS$353</f>
        <v>0.1456033581225803</v>
      </c>
      <c r="BL367" s="288">
        <f t="shared" ref="BL367:BL374" si="544">AT367/AT$353</f>
        <v>0.1508187102128688</v>
      </c>
      <c r="BM367" s="288">
        <f t="shared" ref="BM367:BM374" si="545">AU367/AU$353</f>
        <v>0.12825144321893356</v>
      </c>
      <c r="BN367" s="288">
        <f t="shared" ref="BN367:BN374" si="546">AV367/AV$353</f>
        <v>0.1315309249524797</v>
      </c>
      <c r="BO367" s="288">
        <f t="shared" ref="BO367:BO374" si="547">AW367/AW$353</f>
        <v>0.12812762822662213</v>
      </c>
      <c r="BP367" s="288">
        <f t="shared" ref="BP367:BP374" si="548">AX367/AX$353</f>
        <v>0.11113710889783664</v>
      </c>
      <c r="BQ367" s="288">
        <f t="shared" ref="BQ367:BQ374" si="549">AY367/AY$353</f>
        <v>9.8882750780754439E-2</v>
      </c>
    </row>
    <row r="368" spans="1:69">
      <c r="A368" s="287" t="str">
        <f t="shared" si="535"/>
        <v xml:space="preserve">China </v>
      </c>
      <c r="AC368" s="292">
        <f>ImportsPaper!AD$15</f>
        <v>3.3015000000000003E-2</v>
      </c>
      <c r="AD368" s="292">
        <f>ImportsPaper!AE$15</f>
        <v>3.3133000000000003E-2</v>
      </c>
      <c r="AE368" s="292">
        <f>ImportsPaper!AF$15</f>
        <v>3.9990999999999999E-2</v>
      </c>
      <c r="AF368" s="292">
        <f>ImportsPaper!AG$15</f>
        <v>5.0557000000000005E-2</v>
      </c>
      <c r="AG368" s="292">
        <f>ImportsPaper!AH$15</f>
        <v>6.8565000000000001E-2</v>
      </c>
      <c r="AH368" s="292">
        <f>ImportsPaper!AI$15</f>
        <v>9.5684401999999988E-2</v>
      </c>
      <c r="AI368" s="292">
        <f>ImportsPaper!AJ$15</f>
        <v>0.13805366899999999</v>
      </c>
      <c r="AJ368" s="292">
        <f>ImportsPaper!AK$15</f>
        <v>0.21702847800000002</v>
      </c>
      <c r="AK368" s="292">
        <f>ImportsPaper!AL$15</f>
        <v>0.21467656098399421</v>
      </c>
      <c r="AL368" s="292">
        <f>ImportsPaper!AM$15</f>
        <v>0.17018387299999999</v>
      </c>
      <c r="AM368" s="292">
        <f>ImportsPaper!AN$15</f>
        <v>0.24004262300000001</v>
      </c>
      <c r="AN368" s="292">
        <f>ImportsPaper!AO$15</f>
        <v>0.30063450999999997</v>
      </c>
      <c r="AO368" s="292">
        <f>ImportsPaper!AP$15</f>
        <v>0.31065313699999997</v>
      </c>
      <c r="AP368" s="292">
        <f>ImportsPaper!AQ$15</f>
        <v>0.34901390600000004</v>
      </c>
      <c r="AQ368" s="292">
        <f>ImportsPaper!AR$15</f>
        <v>0.370493183</v>
      </c>
      <c r="AR368" s="292">
        <f>ImportsPaper!AS$15</f>
        <v>0.36703097699999998</v>
      </c>
      <c r="AS368" s="292">
        <f>ImportsPaper!AT$15</f>
        <v>0.48326015999999999</v>
      </c>
      <c r="AT368" s="292">
        <f>ImportsPaper!AU$15</f>
        <v>0.45584693199999993</v>
      </c>
      <c r="AU368" s="292">
        <f>ImportsPaper!AV$15</f>
        <v>0.52750747500000006</v>
      </c>
      <c r="AV368" s="292">
        <f>ImportsPaper!AW$15</f>
        <v>0.55685347600000001</v>
      </c>
      <c r="AW368" s="292">
        <f>ImportsPaper!AX$15</f>
        <v>0.458046234</v>
      </c>
      <c r="AX368" s="292">
        <f>ImportsPaper!AY$15</f>
        <v>0.57135052899999994</v>
      </c>
      <c r="AY368" s="292">
        <f>ImportsPaper!AZ$15</f>
        <v>0.71402273146999995</v>
      </c>
      <c r="AZ368" s="292">
        <f>ImportsPaper!BA$15</f>
        <v>0.6747534139739999</v>
      </c>
      <c r="BA368" s="292">
        <f>ImportsPaper!BB$15</f>
        <v>0.80761665019899986</v>
      </c>
      <c r="BB368" s="292">
        <f>ImportsPaper!BC$15</f>
        <v>0</v>
      </c>
      <c r="BC368" s="288">
        <f t="shared" si="536"/>
        <v>0.12533945163338642</v>
      </c>
      <c r="BD368" s="288">
        <f t="shared" si="536"/>
        <v>0.12628798757210816</v>
      </c>
      <c r="BE368" s="288">
        <f t="shared" si="537"/>
        <v>0.12599014990966589</v>
      </c>
      <c r="BF368" s="288">
        <f t="shared" si="538"/>
        <v>0.15073325572360904</v>
      </c>
      <c r="BG368" s="288">
        <f t="shared" si="539"/>
        <v>0.15699383637001144</v>
      </c>
      <c r="BH368" s="288">
        <f t="shared" si="540"/>
        <v>0.1853526874764268</v>
      </c>
      <c r="BI368" s="288">
        <f t="shared" si="541"/>
        <v>0.2001427774078568</v>
      </c>
      <c r="BJ368" s="288">
        <f t="shared" si="542"/>
        <v>0.23393359956465104</v>
      </c>
      <c r="BK368" s="288">
        <f t="shared" si="543"/>
        <v>0.27931721193132802</v>
      </c>
      <c r="BL368" s="288">
        <f t="shared" si="544"/>
        <v>0.25339806915908947</v>
      </c>
      <c r="BM368" s="288">
        <f t="shared" si="545"/>
        <v>0.25184313873850173</v>
      </c>
      <c r="BN368" s="288">
        <f t="shared" si="546"/>
        <v>0.2814459039027723</v>
      </c>
      <c r="BO368" s="288">
        <f t="shared" si="547"/>
        <v>0.27110899064513405</v>
      </c>
      <c r="BP368" s="288">
        <f t="shared" si="548"/>
        <v>0.28298136762357795</v>
      </c>
      <c r="BQ368" s="288">
        <f t="shared" si="549"/>
        <v>0.35437827412949507</v>
      </c>
    </row>
    <row r="369" spans="1:69">
      <c r="A369" s="287" t="str">
        <f t="shared" si="535"/>
        <v xml:space="preserve">Indonesia </v>
      </c>
      <c r="AC369" s="292">
        <f>ImportsPaper!AD$16</f>
        <v>0.17797499999999999</v>
      </c>
      <c r="AD369" s="292">
        <f>ImportsPaper!AE$16</f>
        <v>0.18543500000000002</v>
      </c>
      <c r="AE369" s="292">
        <f>ImportsPaper!AF$16</f>
        <v>0.16931099999999999</v>
      </c>
      <c r="AF369" s="292">
        <f>ImportsPaper!AG$16</f>
        <v>0.16228900000000002</v>
      </c>
      <c r="AG369" s="292">
        <f>ImportsPaper!AH$16</f>
        <v>0.21972800000000001</v>
      </c>
      <c r="AH369" s="292">
        <f>ImportsPaper!AI$16</f>
        <v>0.244482229</v>
      </c>
      <c r="AI369" s="292">
        <f>ImportsPaper!AJ$16</f>
        <v>0.25182358399999999</v>
      </c>
      <c r="AJ369" s="292">
        <f>ImportsPaper!AK$16</f>
        <v>0.29486274900000004</v>
      </c>
      <c r="AK369" s="292">
        <f>ImportsPaper!AL$16</f>
        <v>0.29266083072675203</v>
      </c>
      <c r="AL369" s="292">
        <f>ImportsPaper!AM$16</f>
        <v>0.28180638000000002</v>
      </c>
      <c r="AM369" s="292">
        <f>ImportsPaper!AN$16</f>
        <v>0.381367552</v>
      </c>
      <c r="AN369" s="292">
        <f>ImportsPaper!AO$16</f>
        <v>0.38020848600000001</v>
      </c>
      <c r="AO369" s="292">
        <f>ImportsPaper!AP$16</f>
        <v>0.37610408400000001</v>
      </c>
      <c r="AP369" s="292">
        <f>ImportsPaper!AQ$16</f>
        <v>0.32315902999999996</v>
      </c>
      <c r="AQ369" s="292">
        <f>ImportsPaper!AR$16</f>
        <v>0.29359227699999996</v>
      </c>
      <c r="AR369" s="292">
        <f>ImportsPaper!AS$16</f>
        <v>0.27005842699999999</v>
      </c>
      <c r="AS369" s="292">
        <f>ImportsPaper!AT$16</f>
        <v>0.25098517999999997</v>
      </c>
      <c r="AT369" s="292">
        <f>ImportsPaper!AU$16</f>
        <v>0.26248126199999999</v>
      </c>
      <c r="AU369" s="292">
        <f>ImportsPaper!AV$16</f>
        <v>0.32347553000000001</v>
      </c>
      <c r="AV369" s="292">
        <f>ImportsPaper!AW$16</f>
        <v>0.31292248699999997</v>
      </c>
      <c r="AW369" s="292">
        <f>ImportsPaper!AX$16</f>
        <v>0.23531769599999999</v>
      </c>
      <c r="AX369" s="292">
        <f>ImportsPaper!AY$16</f>
        <v>0.29550950100000001</v>
      </c>
      <c r="AY369" s="292">
        <f>ImportsPaper!AZ$16</f>
        <v>0.28665608564999973</v>
      </c>
      <c r="AZ369" s="292">
        <f>ImportsPaper!BA$16</f>
        <v>0.23865678969499995</v>
      </c>
      <c r="BA369" s="292">
        <f>ImportsPaper!BB$16</f>
        <v>0.24236489234899999</v>
      </c>
      <c r="BB369" s="292">
        <f>ImportsPaper!BC$16</f>
        <v>0</v>
      </c>
      <c r="BC369" s="288">
        <f t="shared" si="536"/>
        <v>0.17087076423120712</v>
      </c>
      <c r="BD369" s="288">
        <f t="shared" si="536"/>
        <v>0.20911946583317439</v>
      </c>
      <c r="BE369" s="288">
        <f t="shared" si="537"/>
        <v>0.20016676391326679</v>
      </c>
      <c r="BF369" s="288">
        <f t="shared" si="538"/>
        <v>0.19063035360951819</v>
      </c>
      <c r="BG369" s="288">
        <f t="shared" si="539"/>
        <v>0.19007058351897166</v>
      </c>
      <c r="BH369" s="288">
        <f t="shared" si="540"/>
        <v>0.17162179977085273</v>
      </c>
      <c r="BI369" s="288">
        <f t="shared" si="541"/>
        <v>0.15860041814663248</v>
      </c>
      <c r="BJ369" s="288">
        <f t="shared" si="542"/>
        <v>0.17212645220645106</v>
      </c>
      <c r="BK369" s="288">
        <f t="shared" si="543"/>
        <v>0.14506571514954283</v>
      </c>
      <c r="BL369" s="288">
        <f t="shared" si="544"/>
        <v>0.14590916448515462</v>
      </c>
      <c r="BM369" s="288">
        <f t="shared" si="545"/>
        <v>0.15443400641915145</v>
      </c>
      <c r="BN369" s="288">
        <f t="shared" si="546"/>
        <v>0.15815785660143478</v>
      </c>
      <c r="BO369" s="288">
        <f t="shared" si="547"/>
        <v>0.13928013878943604</v>
      </c>
      <c r="BP369" s="288">
        <f t="shared" si="548"/>
        <v>0.14636143399587381</v>
      </c>
      <c r="BQ369" s="288">
        <f t="shared" si="549"/>
        <v>0.14227094520117775</v>
      </c>
    </row>
    <row r="370" spans="1:69">
      <c r="A370" s="287" t="str">
        <f t="shared" si="535"/>
        <v xml:space="preserve">Japan </v>
      </c>
      <c r="AC370" s="292">
        <f>ImportsPaper!AD$17</f>
        <v>0.18517600000000001</v>
      </c>
      <c r="AD370" s="292">
        <f>ImportsPaper!AE$17</f>
        <v>0.12787799999999999</v>
      </c>
      <c r="AE370" s="292">
        <f>ImportsPaper!AF$17</f>
        <v>0.13894299999999998</v>
      </c>
      <c r="AF370" s="292">
        <f>ImportsPaper!AG$17</f>
        <v>0.12004100000000002</v>
      </c>
      <c r="AG370" s="292">
        <f>ImportsPaper!AH$17</f>
        <v>0.16965699999999995</v>
      </c>
      <c r="AH370" s="292">
        <f>ImportsPaper!AI$17</f>
        <v>0.14727185200000001</v>
      </c>
      <c r="AI370" s="292">
        <f>ImportsPaper!AJ$17</f>
        <v>0.16560295</v>
      </c>
      <c r="AJ370" s="292">
        <f>ImportsPaper!AK$17</f>
        <v>0.17884873600000001</v>
      </c>
      <c r="AK370" s="292">
        <f>ImportsPaper!AL$17</f>
        <v>0.19255213130864807</v>
      </c>
      <c r="AL370" s="292">
        <f>ImportsPaper!AM$17</f>
        <v>0.12284939399999999</v>
      </c>
      <c r="AM370" s="292">
        <f>ImportsPaper!AN$17</f>
        <v>0.17293677099999999</v>
      </c>
      <c r="AN370" s="292">
        <f>ImportsPaper!AO$17</f>
        <v>0.15080237399999999</v>
      </c>
      <c r="AO370" s="292">
        <f>ImportsPaper!AP$17</f>
        <v>0.12920505499999999</v>
      </c>
      <c r="AP370" s="292">
        <f>ImportsPaper!AQ$17</f>
        <v>0.130502539</v>
      </c>
      <c r="AQ370" s="292">
        <f>ImportsPaper!AR$17</f>
        <v>0.12757202299999998</v>
      </c>
      <c r="AR370" s="292">
        <f>ImportsPaper!AS$17</f>
        <v>0.115105849</v>
      </c>
      <c r="AS370" s="292">
        <f>ImportsPaper!AT$17</f>
        <v>0.151250253</v>
      </c>
      <c r="AT370" s="292">
        <f>ImportsPaper!AU$17</f>
        <v>0.16579367399999997</v>
      </c>
      <c r="AU370" s="292">
        <f>ImportsPaper!AV$17</f>
        <v>0.207355492</v>
      </c>
      <c r="AV370" s="292">
        <f>ImportsPaper!AW$17</f>
        <v>0.16069374399999997</v>
      </c>
      <c r="AW370" s="292">
        <f>ImportsPaper!AX$17</f>
        <v>0.151596273</v>
      </c>
      <c r="AX370" s="292">
        <f>ImportsPaper!AY$17</f>
        <v>0.196414806</v>
      </c>
      <c r="AY370" s="292">
        <f>ImportsPaper!AZ$17</f>
        <v>0.18626899386000001</v>
      </c>
      <c r="AZ370" s="292">
        <f>ImportsPaper!BA$17</f>
        <v>0.11500229237600001</v>
      </c>
      <c r="BA370" s="292">
        <f>ImportsPaper!BB$17</f>
        <v>0.12298178246499998</v>
      </c>
      <c r="BB370" s="292">
        <f>ImportsPaper!BC$17</f>
        <v>0</v>
      </c>
      <c r="BC370" s="288">
        <f t="shared" si="536"/>
        <v>0.11242204756049344</v>
      </c>
      <c r="BD370" s="288">
        <f t="shared" si="536"/>
        <v>9.1162590609939975E-2</v>
      </c>
      <c r="BE370" s="288">
        <f t="shared" si="537"/>
        <v>9.0768586973754076E-2</v>
      </c>
      <c r="BF370" s="288">
        <f t="shared" si="538"/>
        <v>7.560985864154228E-2</v>
      </c>
      <c r="BG370" s="288">
        <f t="shared" si="539"/>
        <v>6.5295967904062488E-2</v>
      </c>
      <c r="BH370" s="288">
        <f t="shared" si="540"/>
        <v>6.9306683516923234E-2</v>
      </c>
      <c r="BI370" s="288">
        <f t="shared" si="541"/>
        <v>6.8915219427286969E-2</v>
      </c>
      <c r="BJ370" s="288">
        <f t="shared" si="542"/>
        <v>7.3364721985074266E-2</v>
      </c>
      <c r="BK370" s="288">
        <f t="shared" si="543"/>
        <v>8.7420405133061208E-2</v>
      </c>
      <c r="BL370" s="288">
        <f t="shared" si="544"/>
        <v>9.2162070030980342E-2</v>
      </c>
      <c r="BM370" s="288">
        <f t="shared" si="545"/>
        <v>9.8995863404487836E-2</v>
      </c>
      <c r="BN370" s="288">
        <f t="shared" si="546"/>
        <v>8.1218126456663597E-2</v>
      </c>
      <c r="BO370" s="288">
        <f t="shared" si="547"/>
        <v>8.9726995896650438E-2</v>
      </c>
      <c r="BP370" s="288">
        <f t="shared" si="548"/>
        <v>9.7281314363497767E-2</v>
      </c>
      <c r="BQ370" s="288">
        <f t="shared" si="549"/>
        <v>9.2447595375635114E-2</v>
      </c>
    </row>
    <row r="371" spans="1:69">
      <c r="A371" s="287" t="str">
        <f t="shared" si="535"/>
        <v xml:space="preserve">Taiwan </v>
      </c>
      <c r="AC371" s="292">
        <f>ImportsPaper!AD$21</f>
        <v>8.3817000000000003E-2</v>
      </c>
      <c r="AD371" s="292">
        <f>ImportsPaper!AE$21</f>
        <v>5.6707E-2</v>
      </c>
      <c r="AE371" s="292">
        <f>ImportsPaper!AF$21</f>
        <v>5.6870000000000004E-2</v>
      </c>
      <c r="AF371" s="292">
        <f>ImportsPaper!AG$21</f>
        <v>5.7396000000000003E-2</v>
      </c>
      <c r="AG371" s="292">
        <f>ImportsPaper!AH$21</f>
        <v>0.10386000000000001</v>
      </c>
      <c r="AH371" s="292">
        <f>ImportsPaper!AI$21</f>
        <v>0.119609928</v>
      </c>
      <c r="AI371" s="292">
        <f>ImportsPaper!AJ$21</f>
        <v>0.12080421199999999</v>
      </c>
      <c r="AJ371" s="292">
        <f>ImportsPaper!AK$21</f>
        <v>0.129355567</v>
      </c>
      <c r="AK371" s="292">
        <f>ImportsPaper!AL$21</f>
        <v>0.13002838996090502</v>
      </c>
      <c r="AL371" s="292">
        <f>ImportsPaper!AM$21</f>
        <v>9.8199795999999992E-2</v>
      </c>
      <c r="AM371" s="292">
        <f>ImportsPaper!AN$21</f>
        <v>0.13967116799999998</v>
      </c>
      <c r="AN371" s="292">
        <f>ImportsPaper!AO$21</f>
        <v>0.163830326</v>
      </c>
      <c r="AO371" s="292">
        <f>ImportsPaper!AP$21</f>
        <v>0.14792043599999999</v>
      </c>
      <c r="AP371" s="292">
        <f>ImportsPaper!AQ$21</f>
        <v>0.13978525399999997</v>
      </c>
      <c r="AQ371" s="292">
        <f>ImportsPaper!AR$21</f>
        <v>0.12698869599999998</v>
      </c>
      <c r="AR371" s="292">
        <f>ImportsPaper!AS$21</f>
        <v>9.3128089000000011E-2</v>
      </c>
      <c r="AS371" s="292">
        <f>ImportsPaper!AT$21</f>
        <v>8.5171151E-2</v>
      </c>
      <c r="AT371" s="292">
        <f>ImportsPaper!AU$21</f>
        <v>0.100192457</v>
      </c>
      <c r="AU371" s="292">
        <f>ImportsPaper!AV$21</f>
        <v>0.11141705599999999</v>
      </c>
      <c r="AV371" s="292">
        <f>ImportsPaper!AW$21</f>
        <v>8.5587546E-2</v>
      </c>
      <c r="AW371" s="292">
        <f>ImportsPaper!AX$21</f>
        <v>8.2503048999999995E-2</v>
      </c>
      <c r="AX371" s="292">
        <f>ImportsPaper!AY$21</f>
        <v>0.10420188999999999</v>
      </c>
      <c r="AY371" s="292">
        <f>ImportsPaper!AZ$21</f>
        <v>8.4560191268999982E-2</v>
      </c>
      <c r="AZ371" s="292">
        <f>ImportsPaper!BA$21</f>
        <v>5.1254500658000003E-2</v>
      </c>
      <c r="BA371" s="292">
        <f>ImportsPaper!BB$21</f>
        <v>4.8381249985999991E-2</v>
      </c>
      <c r="BB371" s="292">
        <f>ImportsPaper!BC$21</f>
        <v>0</v>
      </c>
      <c r="BC371" s="288">
        <f t="shared" si="536"/>
        <v>7.5917403463935135E-2</v>
      </c>
      <c r="BD371" s="288">
        <f t="shared" si="536"/>
        <v>7.2870915429404728E-2</v>
      </c>
      <c r="BE371" s="288">
        <f t="shared" si="537"/>
        <v>7.3308611505957952E-2</v>
      </c>
      <c r="BF371" s="288">
        <f t="shared" si="538"/>
        <v>8.2141861971336008E-2</v>
      </c>
      <c r="BG371" s="288">
        <f t="shared" si="539"/>
        <v>7.4754103401069957E-2</v>
      </c>
      <c r="BH371" s="288">
        <f t="shared" si="540"/>
        <v>7.4236504772606196E-2</v>
      </c>
      <c r="BI371" s="288">
        <f t="shared" si="541"/>
        <v>6.8600102466236185E-2</v>
      </c>
      <c r="BJ371" s="288">
        <f t="shared" si="542"/>
        <v>5.9356813036375362E-2</v>
      </c>
      <c r="BK371" s="288">
        <f t="shared" si="543"/>
        <v>4.9227663282448403E-2</v>
      </c>
      <c r="BL371" s="288">
        <f t="shared" si="544"/>
        <v>5.5695395462495079E-2</v>
      </c>
      <c r="BM371" s="288">
        <f t="shared" si="545"/>
        <v>5.3192840711960357E-2</v>
      </c>
      <c r="BN371" s="288">
        <f t="shared" si="546"/>
        <v>4.3257814281454005E-2</v>
      </c>
      <c r="BO371" s="288">
        <f t="shared" si="547"/>
        <v>4.8832010131833185E-2</v>
      </c>
      <c r="BP371" s="288">
        <f t="shared" si="548"/>
        <v>5.1609636894484494E-2</v>
      </c>
      <c r="BQ371" s="288">
        <f t="shared" si="549"/>
        <v>4.19682642039629E-2</v>
      </c>
    </row>
    <row r="372" spans="1:69">
      <c r="A372" s="287" t="str">
        <f t="shared" si="535"/>
        <v xml:space="preserve">Thailand </v>
      </c>
      <c r="AC372" s="292">
        <f>ImportsPaper!AD$22</f>
        <v>6.6147000000000011E-2</v>
      </c>
      <c r="AD372" s="292">
        <f>ImportsPaper!AE$22</f>
        <v>5.1052E-2</v>
      </c>
      <c r="AE372" s="292">
        <f>ImportsPaper!AF$22</f>
        <v>6.2251999999999988E-2</v>
      </c>
      <c r="AF372" s="292">
        <f>ImportsPaper!AG$22</f>
        <v>5.5237000000000008E-2</v>
      </c>
      <c r="AG372" s="292">
        <f>ImportsPaper!AH$22</f>
        <v>9.5099000000000003E-2</v>
      </c>
      <c r="AH372" s="292">
        <f>ImportsPaper!AI$22</f>
        <v>0.10629783999999999</v>
      </c>
      <c r="AI372" s="292">
        <f>ImportsPaper!AJ$22</f>
        <v>0.13238607799999999</v>
      </c>
      <c r="AJ372" s="292">
        <f>ImportsPaper!AK$22</f>
        <v>0.144274975</v>
      </c>
      <c r="AK372" s="292">
        <f>ImportsPaper!AL$22</f>
        <v>0.14397212903690679</v>
      </c>
      <c r="AL372" s="292">
        <f>ImportsPaper!AM$22</f>
        <v>0.113901642</v>
      </c>
      <c r="AM372" s="292">
        <f>ImportsPaper!AN$22</f>
        <v>0.15704122099999998</v>
      </c>
      <c r="AN372" s="292">
        <f>ImportsPaper!AO$22</f>
        <v>0.15712928199999998</v>
      </c>
      <c r="AO372" s="292">
        <f>ImportsPaper!AP$22</f>
        <v>0.151322173</v>
      </c>
      <c r="AP372" s="292">
        <f>ImportsPaper!AQ$22</f>
        <v>0.10998517799999999</v>
      </c>
      <c r="AQ372" s="292">
        <f>ImportsPaper!AR$22</f>
        <v>0.11889679199999999</v>
      </c>
      <c r="AR372" s="292">
        <f>ImportsPaper!AS$22</f>
        <v>0.110419472</v>
      </c>
      <c r="AS372" s="292">
        <f>ImportsPaper!AT$22</f>
        <v>0.11059019599999999</v>
      </c>
      <c r="AT372" s="292">
        <f>ImportsPaper!AU$22</f>
        <v>0.11490839799999999</v>
      </c>
      <c r="AU372" s="292">
        <f>ImportsPaper!AV$22</f>
        <v>0.13720655700000001</v>
      </c>
      <c r="AV372" s="292">
        <f>ImportsPaper!AW$22</f>
        <v>0.116394951</v>
      </c>
      <c r="AW372" s="292">
        <f>ImportsPaper!AX$22</f>
        <v>0.109548757</v>
      </c>
      <c r="AX372" s="292">
        <f>ImportsPaper!AY$22</f>
        <v>0.115918939</v>
      </c>
      <c r="AY372" s="292">
        <f>ImportsPaper!AZ$22</f>
        <v>0.10938296400599998</v>
      </c>
      <c r="AZ372" s="292">
        <f>ImportsPaper!BA$22</f>
        <v>8.4478482834999966E-2</v>
      </c>
      <c r="BA372" s="292">
        <f>ImportsPaper!BB$22</f>
        <v>8.3206640305000037E-2</v>
      </c>
      <c r="BB372" s="292">
        <f>ImportsPaper!BC$22</f>
        <v>0</v>
      </c>
      <c r="BC372" s="288">
        <f t="shared" si="536"/>
        <v>8.4058490695323146E-2</v>
      </c>
      <c r="BD372" s="288">
        <f t="shared" si="536"/>
        <v>8.4522751161849E-2</v>
      </c>
      <c r="BE372" s="288">
        <f t="shared" si="537"/>
        <v>8.2425557296909591E-2</v>
      </c>
      <c r="BF372" s="288">
        <f t="shared" si="538"/>
        <v>7.8782067452512608E-2</v>
      </c>
      <c r="BG372" s="288">
        <f t="shared" si="539"/>
        <v>7.6473228941243768E-2</v>
      </c>
      <c r="BH372" s="288">
        <f t="shared" si="540"/>
        <v>5.8410418537515718E-2</v>
      </c>
      <c r="BI372" s="288">
        <f t="shared" si="541"/>
        <v>6.4228804381980351E-2</v>
      </c>
      <c r="BJ372" s="288">
        <f t="shared" si="542"/>
        <v>7.0377777805354563E-2</v>
      </c>
      <c r="BK372" s="288">
        <f t="shared" si="543"/>
        <v>6.3919494654099143E-2</v>
      </c>
      <c r="BL372" s="288">
        <f t="shared" si="544"/>
        <v>6.3875753327136978E-2</v>
      </c>
      <c r="BM372" s="288">
        <f t="shared" si="545"/>
        <v>6.5505289703019179E-2</v>
      </c>
      <c r="BN372" s="288">
        <f t="shared" si="546"/>
        <v>5.882854935059055E-2</v>
      </c>
      <c r="BO372" s="288">
        <f t="shared" si="547"/>
        <v>6.4839858363946429E-2</v>
      </c>
      <c r="BP372" s="288">
        <f t="shared" si="548"/>
        <v>5.7412915936399023E-2</v>
      </c>
      <c r="BQ372" s="288">
        <f t="shared" si="549"/>
        <v>5.428811198182925E-2</v>
      </c>
    </row>
    <row r="373" spans="1:69">
      <c r="A373" s="287" t="str">
        <f t="shared" si="535"/>
        <v xml:space="preserve">USA </v>
      </c>
      <c r="AC373" s="292">
        <f>ImportsPaper!AD$10</f>
        <v>0.10963400000000001</v>
      </c>
      <c r="AD373" s="292">
        <f>ImportsPaper!AE$10</f>
        <v>8.7698999999999999E-2</v>
      </c>
      <c r="AE373" s="292">
        <f>ImportsPaper!AF$10</f>
        <v>8.4412000000000015E-2</v>
      </c>
      <c r="AF373" s="292">
        <f>ImportsPaper!AG$10</f>
        <v>7.8181000000000014E-2</v>
      </c>
      <c r="AG373" s="292">
        <f>ImportsPaper!AH$10</f>
        <v>8.4442000000000017E-2</v>
      </c>
      <c r="AH373" s="292">
        <f>ImportsPaper!AI$10</f>
        <v>9.1221115000000005E-2</v>
      </c>
      <c r="AI373" s="292">
        <f>ImportsPaper!AJ$10</f>
        <v>8.8374359999999999E-2</v>
      </c>
      <c r="AJ373" s="292">
        <f>ImportsPaper!AK$10</f>
        <v>0.10459084399999999</v>
      </c>
      <c r="AK373" s="292">
        <f>ImportsPaper!AL$10</f>
        <v>0.10884450111010088</v>
      </c>
      <c r="AL373" s="292">
        <f>ImportsPaper!AM$10</f>
        <v>7.1456277999999998E-2</v>
      </c>
      <c r="AM373" s="292">
        <f>ImportsPaper!AN$10</f>
        <v>0.10967186199999999</v>
      </c>
      <c r="AN373" s="292">
        <f>ImportsPaper!AO$10</f>
        <v>0.110438963</v>
      </c>
      <c r="AO373" s="292">
        <f>ImportsPaper!AP$10</f>
        <v>0.10133729400000001</v>
      </c>
      <c r="AP373" s="292">
        <f>ImportsPaper!AQ$10</f>
        <v>9.5332003999999998E-2</v>
      </c>
      <c r="AQ373" s="292">
        <f>ImportsPaper!AR$10</f>
        <v>9.0062635000000002E-2</v>
      </c>
      <c r="AR373" s="292">
        <f>ImportsPaper!AS$10</f>
        <v>6.7590706E-2</v>
      </c>
      <c r="AS373" s="292">
        <f>ImportsPaper!AT$10</f>
        <v>6.9972905000000002E-2</v>
      </c>
      <c r="AT373" s="292">
        <f>ImportsPaper!AU$10</f>
        <v>7.7456361000000001E-2</v>
      </c>
      <c r="AU373" s="292">
        <f>ImportsPaper!AV$10</f>
        <v>7.7517572000000007E-2</v>
      </c>
      <c r="AV373" s="292">
        <f>ImportsPaper!AW$10</f>
        <v>6.1596376000000001E-2</v>
      </c>
      <c r="AW373" s="292">
        <f>ImportsPaper!AX$10</f>
        <v>4.6532843999999997E-2</v>
      </c>
      <c r="AX373" s="292">
        <f>ImportsPaper!AY$10</f>
        <v>5.1576794000000002E-2</v>
      </c>
      <c r="AY373" s="292">
        <f>ImportsPaper!AZ$10</f>
        <v>5.9081635978000008E-2</v>
      </c>
      <c r="AZ373" s="292">
        <f>ImportsPaper!BA$10</f>
        <v>4.2945357357000002E-2</v>
      </c>
      <c r="BA373" s="292">
        <f>ImportsPaper!BB$10</f>
        <v>4.7206561564999978E-2</v>
      </c>
      <c r="BB373" s="292">
        <f>ImportsPaper!BC$10</f>
        <v>0</v>
      </c>
      <c r="BC373" s="288">
        <f t="shared" si="536"/>
        <v>6.354913652388311E-2</v>
      </c>
      <c r="BD373" s="288">
        <f t="shared" si="536"/>
        <v>5.302540945235807E-2</v>
      </c>
      <c r="BE373" s="288">
        <f t="shared" si="537"/>
        <v>5.7563003443151801E-2</v>
      </c>
      <c r="BF373" s="288">
        <f t="shared" si="538"/>
        <v>5.5372300577632282E-2</v>
      </c>
      <c r="BG373" s="288">
        <f t="shared" si="539"/>
        <v>5.1212521805037318E-2</v>
      </c>
      <c r="BH373" s="288">
        <f t="shared" si="540"/>
        <v>5.0628478808845703E-2</v>
      </c>
      <c r="BI373" s="288">
        <f t="shared" si="541"/>
        <v>4.8652409104029466E-2</v>
      </c>
      <c r="BJ373" s="288">
        <f t="shared" si="542"/>
        <v>4.3080116236881162E-2</v>
      </c>
      <c r="BK373" s="288">
        <f t="shared" si="543"/>
        <v>4.0443302289465952E-2</v>
      </c>
      <c r="BL373" s="288">
        <f t="shared" si="544"/>
        <v>4.3056760819637156E-2</v>
      </c>
      <c r="BM373" s="288">
        <f t="shared" si="545"/>
        <v>3.7008515642110655E-2</v>
      </c>
      <c r="BN373" s="288">
        <f t="shared" si="546"/>
        <v>3.1132153192225075E-2</v>
      </c>
      <c r="BO373" s="288">
        <f t="shared" si="547"/>
        <v>2.7541919204355867E-2</v>
      </c>
      <c r="BP373" s="288">
        <f t="shared" si="548"/>
        <v>2.5545214300063335E-2</v>
      </c>
      <c r="BQ373" s="288">
        <f t="shared" si="549"/>
        <v>2.932294346921701E-2</v>
      </c>
    </row>
    <row r="374" spans="1:69">
      <c r="A374" s="287" t="str">
        <f t="shared" si="535"/>
        <v>Others</v>
      </c>
      <c r="AC374" s="292">
        <f t="shared" ref="AC374:BB374" si="550">AC353-SUM(AC367:AC373)</f>
        <v>0.25841800000000026</v>
      </c>
      <c r="AD374" s="292">
        <f t="shared" si="550"/>
        <v>0.21092400000000022</v>
      </c>
      <c r="AE374" s="292">
        <f t="shared" si="550"/>
        <v>0.20002999999999949</v>
      </c>
      <c r="AF374" s="292">
        <f t="shared" si="550"/>
        <v>0.19765399999999977</v>
      </c>
      <c r="AG374" s="292">
        <f t="shared" si="550"/>
        <v>0.1967209999999997</v>
      </c>
      <c r="AH374" s="292">
        <f t="shared" si="550"/>
        <v>0.22328286699999977</v>
      </c>
      <c r="AI374" s="292">
        <f t="shared" si="550"/>
        <v>0.24923771799999983</v>
      </c>
      <c r="AJ374" s="292">
        <f t="shared" si="550"/>
        <v>0.28494433200000002</v>
      </c>
      <c r="AK374" s="292">
        <f t="shared" si="550"/>
        <v>0.30485999618707749</v>
      </c>
      <c r="AL374" s="292">
        <f t="shared" si="550"/>
        <v>0.25572688600000038</v>
      </c>
      <c r="AM374" s="292">
        <f t="shared" si="550"/>
        <v>0.35269290400000064</v>
      </c>
      <c r="AN374" s="292">
        <f t="shared" si="550"/>
        <v>0.38349910200000004</v>
      </c>
      <c r="AO374" s="292">
        <f t="shared" si="550"/>
        <v>0.4132175610000004</v>
      </c>
      <c r="AP374" s="292">
        <f t="shared" si="550"/>
        <v>0.39439386200000004</v>
      </c>
      <c r="AQ374" s="292">
        <f t="shared" si="550"/>
        <v>0.40460774899999974</v>
      </c>
      <c r="AR374" s="292">
        <f t="shared" si="550"/>
        <v>0.33381492499999976</v>
      </c>
      <c r="AS374" s="292">
        <f t="shared" si="550"/>
        <v>0.3270029320000003</v>
      </c>
      <c r="AT374" s="292">
        <f t="shared" si="550"/>
        <v>0.35094378599999954</v>
      </c>
      <c r="AU374" s="292">
        <f t="shared" si="550"/>
        <v>0.44147389499999967</v>
      </c>
      <c r="AV374" s="292">
        <f t="shared" si="550"/>
        <v>0.42425684400000052</v>
      </c>
      <c r="AW374" s="292">
        <f t="shared" ref="AW374:AX374" si="551">AW353-SUM(AW367:AW373)</f>
        <v>0.38950794200000027</v>
      </c>
      <c r="AX374" s="292">
        <f t="shared" si="551"/>
        <v>0.45967673399999964</v>
      </c>
      <c r="AY374" s="292">
        <f>AY353-SUM(AY367:AY373)</f>
        <v>0.37565280889799935</v>
      </c>
      <c r="AZ374" s="292">
        <f t="shared" si="550"/>
        <v>0.32766373416499994</v>
      </c>
      <c r="BA374" s="292">
        <f t="shared" si="550"/>
        <v>0.31904101826500031</v>
      </c>
      <c r="BB374" s="292">
        <f t="shared" si="550"/>
        <v>0</v>
      </c>
      <c r="BC374" s="288">
        <f t="shared" si="536"/>
        <v>0.17799327775654789</v>
      </c>
      <c r="BD374" s="288">
        <f t="shared" si="536"/>
        <v>0.18976671074480697</v>
      </c>
      <c r="BE374" s="288">
        <f t="shared" si="537"/>
        <v>0.18511642345716028</v>
      </c>
      <c r="BF374" s="288">
        <f t="shared" si="538"/>
        <v>0.19228021497445663</v>
      </c>
      <c r="BG374" s="288">
        <f t="shared" si="539"/>
        <v>0.20882650915206852</v>
      </c>
      <c r="BH374" s="288">
        <f t="shared" si="540"/>
        <v>0.20945286416727188</v>
      </c>
      <c r="BI374" s="288">
        <f t="shared" si="541"/>
        <v>0.21857168326252563</v>
      </c>
      <c r="BJ374" s="288">
        <f t="shared" si="542"/>
        <v>0.21276276905001937</v>
      </c>
      <c r="BK374" s="288">
        <f t="shared" si="543"/>
        <v>0.18900284943747428</v>
      </c>
      <c r="BL374" s="288">
        <f t="shared" si="544"/>
        <v>0.19508407650263751</v>
      </c>
      <c r="BM374" s="288">
        <f t="shared" si="545"/>
        <v>0.21076890216183505</v>
      </c>
      <c r="BN374" s="288">
        <f t="shared" si="546"/>
        <v>0.21442867126237999</v>
      </c>
      <c r="BO374" s="288">
        <f t="shared" si="547"/>
        <v>0.23054245874202187</v>
      </c>
      <c r="BP374" s="288">
        <f t="shared" si="548"/>
        <v>0.227671007988267</v>
      </c>
      <c r="BQ374" s="288">
        <f t="shared" si="549"/>
        <v>0.18644111485792841</v>
      </c>
    </row>
    <row r="375" spans="1:69">
      <c r="AC375" s="290"/>
      <c r="AD375" s="290"/>
      <c r="AE375" s="290"/>
      <c r="AF375" s="290"/>
      <c r="AG375" s="290"/>
      <c r="AH375" s="290"/>
      <c r="AI375" s="290"/>
      <c r="AJ375" s="290"/>
      <c r="AK375" s="290"/>
      <c r="AL375" s="290"/>
      <c r="AM375" s="290"/>
      <c r="AN375" s="290"/>
      <c r="AO375" s="290"/>
      <c r="AP375" s="290"/>
      <c r="AQ375" s="290"/>
      <c r="AR375" s="290"/>
      <c r="AS375" s="290"/>
      <c r="AT375" s="290"/>
      <c r="AU375" s="290"/>
      <c r="AV375" s="290"/>
      <c r="AW375" s="290"/>
      <c r="AX375" s="290"/>
      <c r="AY375" s="290"/>
      <c r="AZ375" s="290"/>
      <c r="BA375" s="290"/>
      <c r="BB375" s="290"/>
    </row>
    <row r="376" spans="1:69" s="294" customFormat="1">
      <c r="AC376" s="295"/>
      <c r="AD376" s="295"/>
      <c r="AE376" s="295"/>
      <c r="AF376" s="295"/>
      <c r="AG376" s="295"/>
      <c r="AH376" s="295"/>
      <c r="AI376" s="295"/>
      <c r="AJ376" s="295"/>
      <c r="AK376" s="295"/>
      <c r="AL376" s="295"/>
      <c r="AM376" s="295"/>
      <c r="AN376" s="295"/>
      <c r="AO376" s="295"/>
      <c r="AP376" s="295"/>
      <c r="AQ376" s="295"/>
      <c r="AR376" s="295"/>
      <c r="AS376" s="295"/>
      <c r="AT376" s="295"/>
      <c r="AU376" s="295"/>
      <c r="AV376" s="295"/>
      <c r="AW376" s="295"/>
      <c r="AX376" s="295"/>
      <c r="AY376" s="295"/>
      <c r="AZ376" s="295"/>
      <c r="BA376" s="295"/>
      <c r="BB376" s="295"/>
    </row>
    <row r="377" spans="1:69">
      <c r="AC377" s="290"/>
      <c r="AD377" s="290"/>
      <c r="AE377" s="290"/>
      <c r="AF377" s="290"/>
      <c r="AG377" s="290"/>
      <c r="AH377" s="290"/>
      <c r="AI377" s="290"/>
      <c r="AJ377" s="290"/>
      <c r="AK377" s="290"/>
      <c r="AL377" s="290"/>
      <c r="AM377" s="290"/>
      <c r="AN377" s="290"/>
      <c r="AO377" s="290"/>
      <c r="AP377" s="290"/>
      <c r="AQ377" s="290"/>
      <c r="AR377" s="290"/>
      <c r="AS377" s="290"/>
      <c r="AT377" s="290"/>
      <c r="AU377" s="290"/>
      <c r="AV377" s="290"/>
      <c r="AW377" s="290"/>
      <c r="AX377" s="290"/>
      <c r="AY377" s="290"/>
      <c r="AZ377" s="290"/>
      <c r="BA377" s="290"/>
      <c r="BB377" s="290"/>
    </row>
    <row r="378" spans="1:69" ht="13">
      <c r="A378" s="239" t="s">
        <v>166</v>
      </c>
      <c r="B378" s="287"/>
      <c r="C378" s="287"/>
      <c r="D378" s="287"/>
      <c r="E378" s="287"/>
      <c r="F378" s="287"/>
      <c r="G378" s="287"/>
      <c r="H378" s="287"/>
      <c r="I378" s="287"/>
      <c r="J378" s="287"/>
      <c r="K378" s="287"/>
      <c r="L378" s="287"/>
      <c r="M378" s="287"/>
      <c r="N378" s="287"/>
      <c r="O378" s="287"/>
      <c r="P378" s="287"/>
      <c r="Q378" s="287"/>
      <c r="R378" s="287"/>
      <c r="S378" s="287"/>
      <c r="T378" s="287"/>
      <c r="U378" s="287"/>
      <c r="V378" s="287"/>
      <c r="W378" s="287"/>
      <c r="X378" s="287"/>
      <c r="Y378" s="287"/>
      <c r="Z378" s="287"/>
      <c r="AA378" s="287"/>
      <c r="AC378" s="289"/>
      <c r="AD378" s="289"/>
      <c r="AE378" s="289"/>
      <c r="AF378" s="289"/>
      <c r="AG378" s="289"/>
      <c r="AH378" s="289"/>
      <c r="AI378" s="289"/>
      <c r="AJ378" s="289"/>
      <c r="AK378" s="289"/>
      <c r="AL378" s="289"/>
      <c r="AM378" s="289"/>
      <c r="AN378" s="289"/>
      <c r="AO378" s="289"/>
      <c r="AP378" s="289"/>
      <c r="AQ378" s="289"/>
      <c r="AR378" s="289"/>
      <c r="AS378" s="289"/>
      <c r="AT378" s="289"/>
      <c r="AU378" s="289"/>
      <c r="AV378" s="289"/>
      <c r="AW378" s="289"/>
      <c r="AX378" s="289"/>
      <c r="AY378" s="289"/>
      <c r="AZ378" s="289"/>
      <c r="BA378" s="289"/>
      <c r="BB378" s="289"/>
    </row>
    <row r="379" spans="1:69" ht="13">
      <c r="A379" s="239"/>
      <c r="B379" s="327" t="s">
        <v>234</v>
      </c>
      <c r="C379" s="326"/>
      <c r="D379" s="326"/>
      <c r="E379" s="326"/>
      <c r="F379" s="326"/>
      <c r="G379" s="326"/>
      <c r="H379" s="326"/>
      <c r="I379" s="326"/>
      <c r="J379" s="326"/>
      <c r="K379" s="326"/>
      <c r="L379" s="326"/>
      <c r="M379" s="326"/>
      <c r="N379" s="326"/>
      <c r="O379" s="326"/>
      <c r="P379" s="326"/>
      <c r="Q379" s="326"/>
      <c r="R379" s="326"/>
      <c r="S379" s="326"/>
      <c r="T379" s="326"/>
      <c r="U379" s="326"/>
      <c r="V379" s="326"/>
      <c r="W379" s="326"/>
      <c r="X379" s="326"/>
      <c r="Y379" s="326"/>
      <c r="Z379" s="326"/>
      <c r="AA379" s="326"/>
      <c r="AC379" s="326" t="s">
        <v>162</v>
      </c>
      <c r="AD379" s="326"/>
      <c r="AE379" s="326"/>
      <c r="AF379" s="326"/>
      <c r="AG379" s="326"/>
      <c r="AH379" s="326"/>
      <c r="AI379" s="326"/>
      <c r="AJ379" s="326"/>
      <c r="AK379" s="326"/>
      <c r="AL379" s="326"/>
      <c r="AM379" s="326"/>
      <c r="AN379" s="326"/>
      <c r="AO379" s="326"/>
      <c r="AP379" s="326"/>
      <c r="AQ379" s="326"/>
      <c r="AR379" s="326"/>
      <c r="AS379" s="326"/>
      <c r="AT379" s="326"/>
      <c r="AU379" s="326"/>
      <c r="AV379" s="326"/>
      <c r="AW379" s="326"/>
      <c r="AX379" s="326"/>
      <c r="AY379" s="326"/>
      <c r="AZ379" s="326"/>
      <c r="BA379" s="326"/>
      <c r="BB379" s="326"/>
    </row>
    <row r="380" spans="1:69">
      <c r="B380" s="240">
        <v>2000</v>
      </c>
      <c r="C380" s="240">
        <f>1+B380</f>
        <v>2001</v>
      </c>
      <c r="D380" s="240">
        <f t="shared" ref="D380:AA380" si="552">1+C380</f>
        <v>2002</v>
      </c>
      <c r="E380" s="240">
        <f t="shared" si="552"/>
        <v>2003</v>
      </c>
      <c r="F380" s="240">
        <f t="shared" si="552"/>
        <v>2004</v>
      </c>
      <c r="G380" s="240">
        <f t="shared" si="552"/>
        <v>2005</v>
      </c>
      <c r="H380" s="240">
        <f t="shared" si="552"/>
        <v>2006</v>
      </c>
      <c r="I380" s="240">
        <f t="shared" si="552"/>
        <v>2007</v>
      </c>
      <c r="J380" s="240">
        <f t="shared" si="552"/>
        <v>2008</v>
      </c>
      <c r="K380" s="240">
        <f t="shared" si="552"/>
        <v>2009</v>
      </c>
      <c r="L380" s="240">
        <f t="shared" si="552"/>
        <v>2010</v>
      </c>
      <c r="M380" s="240">
        <f t="shared" si="552"/>
        <v>2011</v>
      </c>
      <c r="N380" s="240">
        <f t="shared" si="552"/>
        <v>2012</v>
      </c>
      <c r="O380" s="240">
        <f t="shared" si="552"/>
        <v>2013</v>
      </c>
      <c r="P380" s="240">
        <f t="shared" si="552"/>
        <v>2014</v>
      </c>
      <c r="Q380" s="240">
        <f t="shared" si="552"/>
        <v>2015</v>
      </c>
      <c r="R380" s="240">
        <f t="shared" si="552"/>
        <v>2016</v>
      </c>
      <c r="S380" s="240">
        <f t="shared" si="552"/>
        <v>2017</v>
      </c>
      <c r="T380" s="240">
        <f t="shared" si="552"/>
        <v>2018</v>
      </c>
      <c r="U380" s="240">
        <f t="shared" si="552"/>
        <v>2019</v>
      </c>
      <c r="V380" s="240">
        <f t="shared" ref="V380" si="553">1+U380</f>
        <v>2020</v>
      </c>
      <c r="W380" s="240">
        <f t="shared" ref="W380" si="554">1+V380</f>
        <v>2021</v>
      </c>
      <c r="X380" s="240">
        <f>1+W380</f>
        <v>2022</v>
      </c>
      <c r="Y380" s="240">
        <f t="shared" si="552"/>
        <v>2023</v>
      </c>
      <c r="Z380" s="240">
        <f t="shared" si="552"/>
        <v>2024</v>
      </c>
      <c r="AA380" s="240">
        <f t="shared" si="552"/>
        <v>2025</v>
      </c>
      <c r="AC380" s="240">
        <v>2000</v>
      </c>
      <c r="AD380" s="240">
        <f t="shared" ref="AD380:BB380" si="555">1+AC380</f>
        <v>2001</v>
      </c>
      <c r="AE380" s="240">
        <f t="shared" si="555"/>
        <v>2002</v>
      </c>
      <c r="AF380" s="240">
        <f t="shared" si="555"/>
        <v>2003</v>
      </c>
      <c r="AG380" s="240">
        <f t="shared" si="555"/>
        <v>2004</v>
      </c>
      <c r="AH380" s="240">
        <f t="shared" si="555"/>
        <v>2005</v>
      </c>
      <c r="AI380" s="240">
        <f t="shared" si="555"/>
        <v>2006</v>
      </c>
      <c r="AJ380" s="240">
        <f t="shared" si="555"/>
        <v>2007</v>
      </c>
      <c r="AK380" s="240">
        <f t="shared" si="555"/>
        <v>2008</v>
      </c>
      <c r="AL380" s="240">
        <f t="shared" si="555"/>
        <v>2009</v>
      </c>
      <c r="AM380" s="240">
        <f t="shared" si="555"/>
        <v>2010</v>
      </c>
      <c r="AN380" s="240">
        <f t="shared" si="555"/>
        <v>2011</v>
      </c>
      <c r="AO380" s="240">
        <f t="shared" si="555"/>
        <v>2012</v>
      </c>
      <c r="AP380" s="240">
        <f t="shared" si="555"/>
        <v>2013</v>
      </c>
      <c r="AQ380" s="240">
        <f t="shared" si="555"/>
        <v>2014</v>
      </c>
      <c r="AR380" s="240">
        <f t="shared" si="555"/>
        <v>2015</v>
      </c>
      <c r="AS380" s="240">
        <f t="shared" si="555"/>
        <v>2016</v>
      </c>
      <c r="AT380" s="240">
        <f t="shared" si="555"/>
        <v>2017</v>
      </c>
      <c r="AU380" s="240">
        <f t="shared" si="555"/>
        <v>2018</v>
      </c>
      <c r="AV380" s="240">
        <f t="shared" si="555"/>
        <v>2019</v>
      </c>
      <c r="AW380" s="240">
        <f t="shared" ref="AW380" si="556">1+AV380</f>
        <v>2020</v>
      </c>
      <c r="AX380" s="240">
        <f t="shared" ref="AX380" si="557">1+AW380</f>
        <v>2021</v>
      </c>
      <c r="AY380" s="240">
        <f>1+AX380</f>
        <v>2022</v>
      </c>
      <c r="AZ380" s="240">
        <f t="shared" si="555"/>
        <v>2023</v>
      </c>
      <c r="BA380" s="240">
        <f t="shared" si="555"/>
        <v>2024</v>
      </c>
      <c r="BB380" s="240">
        <f t="shared" si="555"/>
        <v>2025</v>
      </c>
    </row>
    <row r="381" spans="1:69">
      <c r="A381" s="240" t="s">
        <v>50</v>
      </c>
      <c r="B381" s="287">
        <f>ExportsCoreVPA!C$5</f>
        <v>22.328930905749903</v>
      </c>
      <c r="C381" s="287">
        <f>ExportsCoreVPA!D$5</f>
        <v>18.985478843406884</v>
      </c>
      <c r="D381" s="287">
        <f>ExportsCoreVPA!E$5</f>
        <v>19.368974210000005</v>
      </c>
      <c r="E381" s="287">
        <f>ExportsCoreVPA!F$5</f>
        <v>19.994445460000009</v>
      </c>
      <c r="F381" s="287">
        <f>ExportsCoreVPA!G$5</f>
        <v>21.62564296</v>
      </c>
      <c r="G381" s="287">
        <f>ExportsCoreVPA!H$5</f>
        <v>22.843031088523453</v>
      </c>
      <c r="H381" s="287">
        <f>ExportsCoreVPA!I$5</f>
        <v>21.985725627812464</v>
      </c>
      <c r="I381" s="287">
        <f>ExportsCoreVPA!J$5</f>
        <v>19.905780515915708</v>
      </c>
      <c r="J381" s="287">
        <f>ExportsCoreVPA!K$5</f>
        <v>20.374766335221807</v>
      </c>
      <c r="K381" s="287">
        <f>ExportsCoreVPA!L$5</f>
        <v>17.157186967420866</v>
      </c>
      <c r="L381" s="287">
        <f>ExportsCoreVPA!M$5</f>
        <v>17.602528954636661</v>
      </c>
      <c r="M381" s="287">
        <f>ExportsCoreVPA!N$5</f>
        <v>15.006405896190472</v>
      </c>
      <c r="N381" s="287">
        <f>ExportsCoreVPA!O$5</f>
        <v>15.00312484042</v>
      </c>
      <c r="O381" s="287">
        <f>ExportsCoreVPA!P$5</f>
        <v>13.843972077656922</v>
      </c>
      <c r="P381" s="287">
        <f>ExportsCoreVPA!Q$5</f>
        <v>14.016744563539994</v>
      </c>
      <c r="Q381" s="287">
        <f>ExportsCoreVPA!R$5</f>
        <v>12.796482155026665</v>
      </c>
      <c r="R381" s="287">
        <f>ExportsCoreVPA!S$5</f>
        <v>12.484679244960001</v>
      </c>
      <c r="S381" s="287">
        <f>ExportsCoreVPA!T$5</f>
        <v>12.510017623890004</v>
      </c>
      <c r="T381" s="287">
        <f>ExportsCoreVPA!U$5</f>
        <v>10.584780303159997</v>
      </c>
      <c r="U381" s="287">
        <f>ExportsCoreVPA!V$5</f>
        <v>8.5527415621635274</v>
      </c>
      <c r="V381" s="287">
        <f>ExportsCoreVPA!W$5</f>
        <v>6.9281233647799993</v>
      </c>
      <c r="W381" s="287">
        <f>ExportsCoreVPA!X$5</f>
        <v>6.2035769884333343</v>
      </c>
      <c r="X381" s="287">
        <f>ExportsCoreVPA!Y$5</f>
        <v>5.7606836408774589</v>
      </c>
      <c r="Y381" s="287">
        <f>ExportsCoreVPA!Z$5</f>
        <v>5.6929000387114392</v>
      </c>
      <c r="Z381" s="287">
        <f>ExportsCoreVPA!AA$5</f>
        <v>5.1033274035236165</v>
      </c>
      <c r="AA381" s="287">
        <f>ExportsCoreVPA!AB$5</f>
        <v>0</v>
      </c>
    </row>
    <row r="382" spans="1:69">
      <c r="A382" s="240" t="s">
        <v>49</v>
      </c>
      <c r="B382" s="287">
        <f>ExportsTimberSectorMinusCoreVPA!C$5</f>
        <v>5.4273180860961645</v>
      </c>
      <c r="C382" s="287">
        <f>ExportsTimberSectorMinusCoreVPA!D$5</f>
        <v>4.6452645059960762</v>
      </c>
      <c r="D382" s="287">
        <f>ExportsTimberSectorMinusCoreVPA!E$5</f>
        <v>5.173348031378822</v>
      </c>
      <c r="E382" s="287">
        <f>ExportsTimberSectorMinusCoreVPA!F$5</f>
        <v>5.3858734584337755</v>
      </c>
      <c r="F382" s="287">
        <f>ExportsTimberSectorMinusCoreVPA!G$5</f>
        <v>6.3021007600261276</v>
      </c>
      <c r="G382" s="287">
        <f>ExportsTimberSectorMinusCoreVPA!H$5</f>
        <v>7.6905579045027581</v>
      </c>
      <c r="H382" s="287">
        <f>ExportsTimberSectorMinusCoreVPA!I$5</f>
        <v>8.0264273684734988</v>
      </c>
      <c r="I382" s="287">
        <f>ExportsTimberSectorMinusCoreVPA!J$5</f>
        <v>7.9499949486959416</v>
      </c>
      <c r="J382" s="287">
        <f>ExportsTimberSectorMinusCoreVPA!K$5</f>
        <v>8.2161865780671057</v>
      </c>
      <c r="K382" s="287">
        <f>ExportsTimberSectorMinusCoreVPA!L$5</f>
        <v>7.7493793084395381</v>
      </c>
      <c r="L382" s="287">
        <f>ExportsTimberSectorMinusCoreVPA!M$5</f>
        <v>7.778125401820307</v>
      </c>
      <c r="M382" s="287">
        <f>ExportsTimberSectorMinusCoreVPA!N$5</f>
        <v>7.4212796042368359</v>
      </c>
      <c r="N382" s="287">
        <f>ExportsTimberSectorMinusCoreVPA!O$5</f>
        <v>6.5260825644471199</v>
      </c>
      <c r="O382" s="287">
        <f>ExportsTimberSectorMinusCoreVPA!P$5</f>
        <v>5.646783496452878</v>
      </c>
      <c r="P382" s="287">
        <f>ExportsTimberSectorMinusCoreVPA!Q$5</f>
        <v>4.5311674467444432</v>
      </c>
      <c r="Q382" s="287">
        <f>ExportsTimberSectorMinusCoreVPA!R$5</f>
        <v>4.173404000402221</v>
      </c>
      <c r="R382" s="287">
        <f>ExportsTimberSectorMinusCoreVPA!S$5</f>
        <v>4.8616631969288866</v>
      </c>
      <c r="S382" s="287">
        <f>ExportsTimberSectorMinusCoreVPA!T$5</f>
        <v>3.7871010782599996</v>
      </c>
      <c r="T382" s="287">
        <f>ExportsTimberSectorMinusCoreVPA!U$5</f>
        <v>3.871270355820001</v>
      </c>
      <c r="U382" s="287">
        <f>ExportsTimberSectorMinusCoreVPA!V$5</f>
        <v>4.2977687967666665</v>
      </c>
      <c r="V382" s="287">
        <f>ExportsTimberSectorMinusCoreVPA!W$5</f>
        <v>4.1933034873666655</v>
      </c>
      <c r="W382" s="287">
        <f>ExportsTimberSectorMinusCoreVPA!X$5</f>
        <v>3.99327453744</v>
      </c>
      <c r="X382" s="287">
        <f>ExportsTimberSectorMinusCoreVPA!Y$5</f>
        <v>3.9237543452317953</v>
      </c>
      <c r="Y382" s="287">
        <f>ExportsTimberSectorMinusCoreVPA!Z$5</f>
        <v>3.3762520344514617</v>
      </c>
      <c r="Z382" s="287">
        <f>ExportsTimberSectorMinusCoreVPA!AA$5</f>
        <v>3.6112317691517331</v>
      </c>
      <c r="AA382" s="287">
        <f>ExportsTimberSectorMinusCoreVPA!AB$5</f>
        <v>0</v>
      </c>
    </row>
    <row r="383" spans="1:69">
      <c r="A383" s="240" t="s">
        <v>207</v>
      </c>
      <c r="B383" s="287">
        <f>ExportsPaperSectorMinusCoreVPA!C$5</f>
        <v>1.60661596957</v>
      </c>
      <c r="C383" s="287">
        <f>ExportsPaperSectorMinusCoreVPA!D$5</f>
        <v>1.7279317855724996</v>
      </c>
      <c r="D383" s="287">
        <f>ExportsPaperSectorMinusCoreVPA!E$5</f>
        <v>1.7408004494999993</v>
      </c>
      <c r="E383" s="287">
        <f>ExportsPaperSectorMinusCoreVPA!F$5</f>
        <v>1.8970213064999997</v>
      </c>
      <c r="F383" s="287">
        <f>ExportsPaperSectorMinusCoreVPA!G$5</f>
        <v>1.9130047759999995</v>
      </c>
      <c r="G383" s="287">
        <f>ExportsPaperSectorMinusCoreVPA!H$5</f>
        <v>2.0157706824296553</v>
      </c>
      <c r="H383" s="287">
        <f>ExportsPaperSectorMinusCoreVPA!I$5</f>
        <v>2.3856983915790289</v>
      </c>
      <c r="I383" s="287">
        <f>ExportsPaperSectorMinusCoreVPA!J$5</f>
        <v>2.8100214992399586</v>
      </c>
      <c r="J383" s="287">
        <f>ExportsPaperSectorMinusCoreVPA!K$5</f>
        <v>2.8408675401200005</v>
      </c>
      <c r="K383" s="287">
        <f>ExportsPaperSectorMinusCoreVPA!L$5</f>
        <v>2.4783391113179984</v>
      </c>
      <c r="L383" s="287">
        <f>ExportsPaperSectorMinusCoreVPA!M$5</f>
        <v>2.8278552523400009</v>
      </c>
      <c r="M383" s="287">
        <f>ExportsPaperSectorMinusCoreVPA!N$5</f>
        <v>2.6695931187145461</v>
      </c>
      <c r="N383" s="287">
        <f>ExportsPaperSectorMinusCoreVPA!O$5</f>
        <v>2.947506911430001</v>
      </c>
      <c r="O383" s="287">
        <f>ExportsPaperSectorMinusCoreVPA!P$5</f>
        <v>2.5912694546300017</v>
      </c>
      <c r="P383" s="287">
        <f>ExportsPaperSectorMinusCoreVPA!Q$5</f>
        <v>3.0649500716500011</v>
      </c>
      <c r="Q383" s="287">
        <f>ExportsPaperSectorMinusCoreVPA!R$5</f>
        <v>2.9288694424799995</v>
      </c>
      <c r="R383" s="287">
        <f>ExportsPaperSectorMinusCoreVPA!S$5</f>
        <v>3.0307858381399995</v>
      </c>
      <c r="S383" s="287">
        <f>ExportsPaperSectorMinusCoreVPA!T$5</f>
        <v>2.9312279300600004</v>
      </c>
      <c r="T383" s="287">
        <f>ExportsPaperSectorMinusCoreVPA!U$5</f>
        <v>3.2062406533299992</v>
      </c>
      <c r="U383" s="287">
        <f>ExportsPaperSectorMinusCoreVPA!V$5</f>
        <v>3.9436408986300009</v>
      </c>
      <c r="V383" s="287">
        <f>ExportsPaperSectorMinusCoreVPA!W$5</f>
        <v>5.6937498256000003</v>
      </c>
      <c r="W383" s="287">
        <f>ExportsPaperSectorMinusCoreVPA!X$5</f>
        <v>7.0935486720199972</v>
      </c>
      <c r="X383" s="287">
        <f>ExportsPaperSectorMinusCoreVPA!Y$5</f>
        <v>7.7931256620817031</v>
      </c>
      <c r="Y383" s="287">
        <f>ExportsPaperSectorMinusCoreVPA!Z$5</f>
        <v>10.369060723100798</v>
      </c>
      <c r="Z383" s="287">
        <f>ExportsPaperSectorMinusCoreVPA!AA$5</f>
        <v>13.917947058956283</v>
      </c>
      <c r="AA383" s="287">
        <f>ExportsPaperSectorMinusCoreVPA!AB$5</f>
        <v>0</v>
      </c>
    </row>
    <row r="387" spans="1:69">
      <c r="A387" s="240" t="str">
        <f>A381</f>
        <v>VPA Core products</v>
      </c>
      <c r="AC387" s="241">
        <f>ExportsCoreVPA!AD$5</f>
        <v>2.773593</v>
      </c>
      <c r="AD387" s="241">
        <f>ExportsCoreVPA!AE$5</f>
        <v>2.122573</v>
      </c>
      <c r="AE387" s="241">
        <f>ExportsCoreVPA!AF$5</f>
        <v>2.2599039999999997</v>
      </c>
      <c r="AF387" s="241">
        <f>ExportsCoreVPA!AG$5</f>
        <v>2.389249</v>
      </c>
      <c r="AG387" s="241">
        <f>ExportsCoreVPA!AH$5</f>
        <v>2.866178000000001</v>
      </c>
      <c r="AH387" s="241">
        <f>ExportsCoreVPA!AI$5</f>
        <v>3.1445986467408233</v>
      </c>
      <c r="AI387" s="241">
        <f>ExportsCoreVPA!AJ$5</f>
        <v>3.5017128417474503</v>
      </c>
      <c r="AJ387" s="241">
        <f>ExportsCoreVPA!AK$5</f>
        <v>3.4749098704259787</v>
      </c>
      <c r="AK387" s="241">
        <f>ExportsCoreVPA!AL$5</f>
        <v>3.608158986963506</v>
      </c>
      <c r="AL387" s="241">
        <f>ExportsCoreVPA!AM$5</f>
        <v>2.7602654871374481</v>
      </c>
      <c r="AM387" s="241">
        <f>ExportsCoreVPA!AN$5</f>
        <v>3.1530331629999986</v>
      </c>
      <c r="AN387" s="241">
        <f>ExportsCoreVPA!AO$5</f>
        <v>3.2225681809999998</v>
      </c>
      <c r="AO387" s="241">
        <f>ExportsCoreVPA!AP$5</f>
        <v>3.1130638460000006</v>
      </c>
      <c r="AP387" s="241">
        <f>ExportsCoreVPA!AQ$5</f>
        <v>3.1741641779999994</v>
      </c>
      <c r="AQ387" s="241">
        <f>ExportsCoreVPA!AR$5</f>
        <v>3.1289400910000005</v>
      </c>
      <c r="AR387" s="241">
        <f>ExportsCoreVPA!AS$5</f>
        <v>2.6285871800000002</v>
      </c>
      <c r="AS387" s="241">
        <f>ExportsCoreVPA!AT$5</f>
        <v>2.3447652259999998</v>
      </c>
      <c r="AT387" s="241">
        <f>ExportsCoreVPA!AU$5</f>
        <v>2.3496889209999998</v>
      </c>
      <c r="AU387" s="241">
        <f>ExportsCoreVPA!AV$5</f>
        <v>2.345365304</v>
      </c>
      <c r="AV387" s="241">
        <f>ExportsCoreVPA!AW$5</f>
        <v>1.8608612909999998</v>
      </c>
      <c r="AW387" s="241">
        <f>ExportsCoreVPA!AX$5</f>
        <v>1.392643702</v>
      </c>
      <c r="AX387" s="241">
        <f>ExportsCoreVPA!AY$5</f>
        <v>1.5464372479999997</v>
      </c>
      <c r="AY387" s="241">
        <f>ExportsCoreVPA!AZ$5</f>
        <v>1.4978830071790001</v>
      </c>
      <c r="AZ387" s="241">
        <f>ExportsCoreVPA!BA$5</f>
        <v>1.1818389533249998</v>
      </c>
      <c r="BA387" s="241">
        <f>ExportsCoreVPA!BB$5</f>
        <v>1.0998734525789999</v>
      </c>
      <c r="BB387" s="241">
        <f>ExportsCoreVPA!BC$5</f>
        <v>0</v>
      </c>
    </row>
    <row r="388" spans="1:69">
      <c r="A388" s="240" t="str">
        <f>A382</f>
        <v>Other Timber Sector</v>
      </c>
      <c r="AC388" s="241">
        <f>ExportsTimberSectorMinusCoreVPA!AD$5</f>
        <v>1.8940397281052637</v>
      </c>
      <c r="AD388" s="241">
        <f>ExportsTimberSectorMinusCoreVPA!AE$5</f>
        <v>1.6732562664210526</v>
      </c>
      <c r="AE388" s="241">
        <f>ExportsTimberSectorMinusCoreVPA!AF$5</f>
        <v>1.7674579555526317</v>
      </c>
      <c r="AF388" s="241">
        <f>ExportsTimberSectorMinusCoreVPA!AG$5</f>
        <v>1.9236055255</v>
      </c>
      <c r="AG388" s="241">
        <f>ExportsTimberSectorMinusCoreVPA!AH$5</f>
        <v>2.2883754400000011</v>
      </c>
      <c r="AH388" s="241">
        <f>ExportsTimberSectorMinusCoreVPA!AI$5</f>
        <v>2.4663299409961836</v>
      </c>
      <c r="AI388" s="241">
        <f>ExportsTimberSectorMinusCoreVPA!AJ$5</f>
        <v>2.7024430725907109</v>
      </c>
      <c r="AJ388" s="241">
        <f>ExportsTimberSectorMinusCoreVPA!AK$5</f>
        <v>3.0749784742487343</v>
      </c>
      <c r="AK388" s="241">
        <f>ExportsTimberSectorMinusCoreVPA!AL$5</f>
        <v>3.1780365778682493</v>
      </c>
      <c r="AL388" s="241">
        <f>ExportsTimberSectorMinusCoreVPA!AM$5</f>
        <v>2.7126585612393659</v>
      </c>
      <c r="AM388" s="241">
        <f>ExportsTimberSectorMinusCoreVPA!AN$5</f>
        <v>3.1336938419999996</v>
      </c>
      <c r="AN388" s="241">
        <f>ExportsTimberSectorMinusCoreVPA!AO$5</f>
        <v>3.2198491610000022</v>
      </c>
      <c r="AO388" s="241">
        <f>ExportsTimberSectorMinusCoreVPA!AP$5</f>
        <v>3.2906025390000009</v>
      </c>
      <c r="AP388" s="241">
        <f>ExportsTimberSectorMinusCoreVPA!AQ$5</f>
        <v>2.9318469449999998</v>
      </c>
      <c r="AQ388" s="241">
        <f>ExportsTimberSectorMinusCoreVPA!AR$5</f>
        <v>3.0431383200000006</v>
      </c>
      <c r="AR388" s="241">
        <f>ExportsTimberSectorMinusCoreVPA!AS$5</f>
        <v>2.8935086559999994</v>
      </c>
      <c r="AS388" s="241">
        <f>ExportsTimberSectorMinusCoreVPA!AT$5</f>
        <v>2.8433001560000002</v>
      </c>
      <c r="AT388" s="241">
        <f>ExportsTimberSectorMinusCoreVPA!AU$5</f>
        <v>2.8264709829999997</v>
      </c>
      <c r="AU388" s="241">
        <f>ExportsTimberSectorMinusCoreVPA!AV$5</f>
        <v>2.9702426040000001</v>
      </c>
      <c r="AV388" s="241">
        <f>ExportsTimberSectorMinusCoreVPA!AW$5</f>
        <v>3.1604712260000003</v>
      </c>
      <c r="AW388" s="241">
        <f>ExportsTimberSectorMinusCoreVPA!AX$5</f>
        <v>3.3110815290000004</v>
      </c>
      <c r="AX388" s="241">
        <f>ExportsTimberSectorMinusCoreVPA!AY$5</f>
        <v>3.3731341339999994</v>
      </c>
      <c r="AY388" s="241">
        <f>ExportsTimberSectorMinusCoreVPA!AZ$5</f>
        <v>3.4145670277760005</v>
      </c>
      <c r="AZ388" s="241">
        <f>ExportsTimberSectorMinusCoreVPA!BA$5</f>
        <v>2.7589452234549987</v>
      </c>
      <c r="BA388" s="241">
        <f>ExportsTimberSectorMinusCoreVPA!BB$5</f>
        <v>2.909789860071001</v>
      </c>
      <c r="BB388" s="241">
        <f>ExportsTimberSectorMinusCoreVPA!BC$5</f>
        <v>0</v>
      </c>
    </row>
    <row r="389" spans="1:69">
      <c r="A389" s="240" t="str">
        <f>A383</f>
        <v>Paper Sector</v>
      </c>
      <c r="AC389" s="241">
        <f>ExportsPaperSectorMinusCoreVPA!AD$5</f>
        <v>0.38681997300000015</v>
      </c>
      <c r="AD389" s="241">
        <f>ExportsPaperSectorMinusCoreVPA!AE$5</f>
        <v>0.36240074699999997</v>
      </c>
      <c r="AE389" s="241">
        <f>ExportsPaperSectorMinusCoreVPA!AF$5</f>
        <v>0.37317296200000011</v>
      </c>
      <c r="AF389" s="241">
        <f>ExportsPaperSectorMinusCoreVPA!AG$5</f>
        <v>0.40719627800000013</v>
      </c>
      <c r="AG389" s="241">
        <f>ExportsPaperSectorMinusCoreVPA!AH$5</f>
        <v>0.489610622</v>
      </c>
      <c r="AH389" s="241">
        <f>ExportsPaperSectorMinusCoreVPA!AI$5</f>
        <v>0.53629132660152279</v>
      </c>
      <c r="AI389" s="241">
        <f>ExportsPaperSectorMinusCoreVPA!AJ$5</f>
        <v>0.59784398821866891</v>
      </c>
      <c r="AJ389" s="241">
        <f>ExportsPaperSectorMinusCoreVPA!AK$5</f>
        <v>0.75506011008534135</v>
      </c>
      <c r="AK389" s="241">
        <f>ExportsPaperSectorMinusCoreVPA!AL$5</f>
        <v>0.88451644073072666</v>
      </c>
      <c r="AL389" s="241">
        <f>ExportsPaperSectorMinusCoreVPA!AM$5</f>
        <v>0.82128292277656256</v>
      </c>
      <c r="AM389" s="241">
        <f>ExportsPaperSectorMinusCoreVPA!AN$5</f>
        <v>1.0038612919999996</v>
      </c>
      <c r="AN389" s="241">
        <f>ExportsPaperSectorMinusCoreVPA!AO$5</f>
        <v>1.1359734929999998</v>
      </c>
      <c r="AO389" s="241">
        <f>ExportsPaperSectorMinusCoreVPA!AP$5</f>
        <v>1.1911333209999997</v>
      </c>
      <c r="AP389" s="241">
        <f>ExportsPaperSectorMinusCoreVPA!AQ$5</f>
        <v>1.0712108950000001</v>
      </c>
      <c r="AQ389" s="241">
        <f>ExportsPaperSectorMinusCoreVPA!AR$5</f>
        <v>1.0152107690000001</v>
      </c>
      <c r="AR389" s="241">
        <f>ExportsPaperSectorMinusCoreVPA!AS$5</f>
        <v>0.98422564700000015</v>
      </c>
      <c r="AS389" s="241">
        <f>ExportsPaperSectorMinusCoreVPA!AT$5</f>
        <v>0.93334594399999982</v>
      </c>
      <c r="AT389" s="241">
        <f>ExportsPaperSectorMinusCoreVPA!AU$5</f>
        <v>0.93830581899999976</v>
      </c>
      <c r="AU389" s="241">
        <f>ExportsPaperSectorMinusCoreVPA!AV$5</f>
        <v>1.0699108629999998</v>
      </c>
      <c r="AV389" s="241">
        <f>ExportsPaperSectorMinusCoreVPA!AW$5</f>
        <v>1.1952836350000002</v>
      </c>
      <c r="AW389" s="241">
        <f>ExportsPaperSectorMinusCoreVPA!AX$5</f>
        <v>1.2559790649999998</v>
      </c>
      <c r="AX389" s="241">
        <f>ExportsPaperSectorMinusCoreVPA!AY$5</f>
        <v>1.6596890929999997</v>
      </c>
      <c r="AY389" s="241">
        <f>ExportsPaperSectorMinusCoreVPA!AZ$5</f>
        <v>1.827592718445</v>
      </c>
      <c r="AZ389" s="241">
        <f>ExportsPaperSectorMinusCoreVPA!BA$5</f>
        <v>2.0803894408789985</v>
      </c>
      <c r="BA389" s="241">
        <f>ExportsPaperSectorMinusCoreVPA!BB$5</f>
        <v>2.4614616666409983</v>
      </c>
      <c r="BB389" s="241">
        <f>ExportsPaperSectorMinusCoreVPA!BC$5</f>
        <v>0</v>
      </c>
    </row>
    <row r="390" spans="1:69">
      <c r="AC390" s="287"/>
      <c r="AD390" s="287"/>
      <c r="AE390" s="287"/>
      <c r="AF390" s="287"/>
      <c r="AG390" s="287"/>
      <c r="AH390" s="287"/>
      <c r="AI390" s="287"/>
      <c r="AJ390" s="287"/>
      <c r="AK390" s="287"/>
      <c r="AL390" s="287"/>
      <c r="AM390" s="287"/>
      <c r="AN390" s="287"/>
      <c r="AO390" s="287"/>
      <c r="AP390" s="287"/>
      <c r="AQ390" s="287"/>
      <c r="AR390" s="287"/>
      <c r="AS390" s="287"/>
      <c r="AT390" s="287"/>
      <c r="AU390" s="287"/>
      <c r="AV390" s="287"/>
      <c r="AW390" s="287"/>
      <c r="AX390" s="287"/>
      <c r="AY390" s="287"/>
      <c r="AZ390" s="287"/>
      <c r="BA390" s="287"/>
      <c r="BB390" s="287"/>
    </row>
    <row r="391" spans="1:69" ht="13">
      <c r="A391" s="239" t="s">
        <v>167</v>
      </c>
      <c r="B391" s="287"/>
      <c r="C391" s="287"/>
      <c r="D391" s="287"/>
      <c r="E391" s="287"/>
      <c r="F391" s="287"/>
      <c r="G391" s="287"/>
      <c r="H391" s="287"/>
      <c r="I391" s="287"/>
      <c r="J391" s="287"/>
      <c r="K391" s="287"/>
      <c r="L391" s="287"/>
      <c r="M391" s="287"/>
      <c r="N391" s="287"/>
      <c r="O391" s="287"/>
      <c r="P391" s="287"/>
      <c r="Q391" s="287"/>
      <c r="R391" s="287"/>
      <c r="S391" s="287"/>
      <c r="T391" s="287"/>
      <c r="U391" s="287"/>
      <c r="V391" s="287"/>
      <c r="W391" s="287"/>
      <c r="X391" s="287"/>
      <c r="Y391" s="287"/>
      <c r="Z391" s="287"/>
      <c r="AA391" s="287"/>
      <c r="AB391" s="287"/>
      <c r="AC391" s="287"/>
      <c r="AD391" s="287"/>
      <c r="AE391" s="287"/>
      <c r="AF391" s="287"/>
      <c r="AG391" s="287"/>
      <c r="AH391" s="287"/>
      <c r="AI391" s="287"/>
      <c r="AJ391" s="287"/>
      <c r="AK391" s="287"/>
      <c r="AL391" s="287"/>
      <c r="AM391" s="287"/>
      <c r="AN391" s="287"/>
      <c r="AO391" s="287"/>
      <c r="AP391" s="287"/>
      <c r="AQ391" s="287"/>
      <c r="AR391" s="287"/>
      <c r="AS391" s="287"/>
      <c r="AT391" s="287"/>
      <c r="AU391" s="287"/>
      <c r="AV391" s="287"/>
      <c r="AW391" s="287"/>
      <c r="AX391" s="287"/>
      <c r="AY391" s="287"/>
      <c r="AZ391" s="287"/>
      <c r="BA391" s="287"/>
      <c r="BB391" s="287"/>
    </row>
    <row r="392" spans="1:69" ht="13">
      <c r="B392" s="327" t="s">
        <v>234</v>
      </c>
      <c r="C392" s="326"/>
      <c r="D392" s="326"/>
      <c r="E392" s="326"/>
      <c r="F392" s="326"/>
      <c r="G392" s="326"/>
      <c r="H392" s="326"/>
      <c r="I392" s="326"/>
      <c r="J392" s="326"/>
      <c r="K392" s="326"/>
      <c r="L392" s="326"/>
      <c r="M392" s="326"/>
      <c r="N392" s="326"/>
      <c r="O392" s="326"/>
      <c r="P392" s="326"/>
      <c r="Q392" s="326"/>
      <c r="R392" s="326"/>
      <c r="S392" s="326"/>
      <c r="T392" s="326"/>
      <c r="U392" s="326"/>
      <c r="V392" s="326"/>
      <c r="W392" s="326"/>
      <c r="X392" s="326"/>
      <c r="Y392" s="326"/>
      <c r="Z392" s="326"/>
      <c r="AA392" s="326"/>
      <c r="AC392" s="326" t="s">
        <v>162</v>
      </c>
      <c r="AD392" s="326"/>
      <c r="AE392" s="326"/>
      <c r="AF392" s="326"/>
      <c r="AG392" s="326"/>
      <c r="AH392" s="326"/>
      <c r="AI392" s="326"/>
      <c r="AJ392" s="326"/>
      <c r="AK392" s="326"/>
      <c r="AL392" s="326"/>
      <c r="AM392" s="326"/>
      <c r="AN392" s="326"/>
      <c r="AO392" s="326"/>
      <c r="AP392" s="326"/>
      <c r="AQ392" s="326"/>
      <c r="AR392" s="326"/>
      <c r="AS392" s="326"/>
      <c r="AT392" s="326"/>
      <c r="AU392" s="326"/>
      <c r="AV392" s="326"/>
      <c r="AW392" s="326"/>
      <c r="AX392" s="326"/>
      <c r="AY392" s="326"/>
      <c r="AZ392" s="326"/>
      <c r="BA392" s="326"/>
      <c r="BB392" s="326"/>
    </row>
    <row r="393" spans="1:69">
      <c r="A393" s="286" t="s">
        <v>4</v>
      </c>
      <c r="B393" s="287">
        <f>Exports!C$6</f>
        <v>29.362864961416069</v>
      </c>
      <c r="C393" s="287">
        <f>Exports!D$6</f>
        <v>25.358675134975464</v>
      </c>
      <c r="D393" s="287">
        <f>Exports!E$6</f>
        <v>26.28312269087882</v>
      </c>
      <c r="E393" s="287">
        <f>Exports!F$6</f>
        <v>27.277340224933777</v>
      </c>
      <c r="F393" s="287">
        <f>Exports!G$6</f>
        <v>29.84074849602613</v>
      </c>
      <c r="G393" s="287">
        <f>Exports!H$6</f>
        <v>32.549359675455861</v>
      </c>
      <c r="H393" s="287">
        <f>Exports!I$6</f>
        <v>32.397851387864989</v>
      </c>
      <c r="I393" s="287">
        <f>Exports!J$6</f>
        <v>30.665796963851616</v>
      </c>
      <c r="J393" s="287">
        <f>Exports!K$6</f>
        <v>31.431820453408921</v>
      </c>
      <c r="K393" s="287">
        <f>Exports!L$6</f>
        <v>27.384905387178406</v>
      </c>
      <c r="L393" s="287">
        <f>Exports!M$6</f>
        <v>28.208509608796977</v>
      </c>
      <c r="M393" s="287">
        <f>Exports!N$6</f>
        <v>25.097278619141857</v>
      </c>
      <c r="N393" s="287">
        <f>Exports!O$6</f>
        <v>24.476714316297119</v>
      </c>
      <c r="O393" s="287">
        <f>Exports!P$6</f>
        <v>22.082025028739807</v>
      </c>
      <c r="P393" s="287">
        <f>Exports!Q$6</f>
        <v>21.612862081934438</v>
      </c>
      <c r="Q393" s="287">
        <f>Exports!R$6</f>
        <v>19.898755597908888</v>
      </c>
      <c r="R393" s="287">
        <f>Exports!S$6</f>
        <v>20.377128280028884</v>
      </c>
      <c r="S393" s="287">
        <f>Exports!T$6</f>
        <v>19.228346632209998</v>
      </c>
      <c r="T393" s="287">
        <f>Exports!U$6</f>
        <v>17.662291312309996</v>
      </c>
      <c r="U393" s="287">
        <f>Exports!V$6</f>
        <v>16.794151257560195</v>
      </c>
      <c r="V393" s="287">
        <f>Exports!W$6</f>
        <v>16.815176677746667</v>
      </c>
      <c r="W393" s="287">
        <f>Exports!X$6</f>
        <v>17.290400197893334</v>
      </c>
      <c r="X393" s="287">
        <f>Exports!Y$6</f>
        <v>17.477563648190959</v>
      </c>
      <c r="Y393" s="287">
        <f>Exports!Z$6</f>
        <v>19.438212796263699</v>
      </c>
      <c r="Z393" s="287">
        <f>Exports!AA$6</f>
        <v>22.632506231631634</v>
      </c>
      <c r="AA393" s="287">
        <f>Exports!AB$6</f>
        <v>0</v>
      </c>
      <c r="AB393" s="287"/>
      <c r="AC393" s="287">
        <f>Exports!AD$6</f>
        <v>5.054452701105264</v>
      </c>
      <c r="AD393" s="287">
        <f>Exports!AE$6</f>
        <v>4.1582300134210524</v>
      </c>
      <c r="AE393" s="287">
        <f>Exports!AF$6</f>
        <v>4.4005349175526316</v>
      </c>
      <c r="AF393" s="287">
        <f>Exports!AG$6</f>
        <v>4.7200508034999995</v>
      </c>
      <c r="AG393" s="287">
        <f>Exports!AH$6</f>
        <v>5.6441640620000006</v>
      </c>
      <c r="AH393" s="287">
        <f>Exports!AI$6</f>
        <v>6.14721991433853</v>
      </c>
      <c r="AI393" s="287">
        <f>Exports!AJ$6</f>
        <v>6.8019999025568314</v>
      </c>
      <c r="AJ393" s="287">
        <f>Exports!AK$6</f>
        <v>7.3049484547600541</v>
      </c>
      <c r="AK393" s="287">
        <f>Exports!AL$6</f>
        <v>7.6707120055624838</v>
      </c>
      <c r="AL393" s="287">
        <f>Exports!AM$6</f>
        <v>6.294206971153379</v>
      </c>
      <c r="AM393" s="287">
        <f>Exports!AN$6</f>
        <v>7.2905882969999993</v>
      </c>
      <c r="AN393" s="287">
        <f>Exports!AO$6</f>
        <v>7.5783908350000022</v>
      </c>
      <c r="AO393" s="287">
        <f>Exports!AP$6</f>
        <v>7.5947997060000008</v>
      </c>
      <c r="AP393" s="287">
        <f>Exports!AQ$6</f>
        <v>7.1772220180000001</v>
      </c>
      <c r="AQ393" s="287">
        <f>Exports!AR$6</f>
        <v>7.1872891799999996</v>
      </c>
      <c r="AR393" s="287">
        <f>Exports!AS$6</f>
        <v>6.5063214830000007</v>
      </c>
      <c r="AS393" s="287">
        <f>Exports!AT$6</f>
        <v>6.1214113259999996</v>
      </c>
      <c r="AT393" s="287">
        <f>Exports!AU$6</f>
        <v>6.1144657230000004</v>
      </c>
      <c r="AU393" s="287">
        <f>Exports!AV$6</f>
        <v>6.3855187709999992</v>
      </c>
      <c r="AV393" s="287">
        <f>Exports!AW$6</f>
        <v>6.2166161519999994</v>
      </c>
      <c r="AW393" s="287">
        <f>Exports!AX$6</f>
        <v>5.9597042960000008</v>
      </c>
      <c r="AX393" s="287">
        <f>Exports!AY$6</f>
        <v>6.579260474999999</v>
      </c>
      <c r="AY393" s="287">
        <f>Exports!AZ$6</f>
        <v>6.7400427534000009</v>
      </c>
      <c r="AZ393" s="287">
        <f>Exports!BA$6</f>
        <v>6.0211736176589969</v>
      </c>
      <c r="BA393" s="287">
        <f>Exports!BB$6</f>
        <v>6.4711249792909999</v>
      </c>
      <c r="BB393" s="287">
        <f>Exports!BC$6</f>
        <v>0</v>
      </c>
    </row>
    <row r="394" spans="1:69">
      <c r="B394" s="240">
        <v>2000</v>
      </c>
      <c r="C394" s="240">
        <f>1+B394</f>
        <v>2001</v>
      </c>
      <c r="D394" s="240">
        <f t="shared" ref="D394:AA394" si="558">1+C394</f>
        <v>2002</v>
      </c>
      <c r="E394" s="240">
        <f t="shared" si="558"/>
        <v>2003</v>
      </c>
      <c r="F394" s="240">
        <f t="shared" si="558"/>
        <v>2004</v>
      </c>
      <c r="G394" s="240">
        <f t="shared" si="558"/>
        <v>2005</v>
      </c>
      <c r="H394" s="240">
        <f t="shared" si="558"/>
        <v>2006</v>
      </c>
      <c r="I394" s="240">
        <f t="shared" si="558"/>
        <v>2007</v>
      </c>
      <c r="J394" s="240">
        <f t="shared" si="558"/>
        <v>2008</v>
      </c>
      <c r="K394" s="240">
        <f t="shared" si="558"/>
        <v>2009</v>
      </c>
      <c r="L394" s="240">
        <f t="shared" si="558"/>
        <v>2010</v>
      </c>
      <c r="M394" s="240">
        <f t="shared" si="558"/>
        <v>2011</v>
      </c>
      <c r="N394" s="240">
        <f t="shared" si="558"/>
        <v>2012</v>
      </c>
      <c r="O394" s="240">
        <f t="shared" si="558"/>
        <v>2013</v>
      </c>
      <c r="P394" s="240">
        <f t="shared" si="558"/>
        <v>2014</v>
      </c>
      <c r="Q394" s="240">
        <f t="shared" si="558"/>
        <v>2015</v>
      </c>
      <c r="R394" s="240">
        <f t="shared" si="558"/>
        <v>2016</v>
      </c>
      <c r="S394" s="240">
        <f t="shared" si="558"/>
        <v>2017</v>
      </c>
      <c r="T394" s="240">
        <f t="shared" si="558"/>
        <v>2018</v>
      </c>
      <c r="U394" s="240">
        <f t="shared" si="558"/>
        <v>2019</v>
      </c>
      <c r="V394" s="240">
        <f t="shared" ref="V394" si="559">1+U394</f>
        <v>2020</v>
      </c>
      <c r="W394" s="240">
        <f t="shared" ref="W394" si="560">1+V394</f>
        <v>2021</v>
      </c>
      <c r="X394" s="240">
        <f>1+W394</f>
        <v>2022</v>
      </c>
      <c r="Y394" s="240">
        <f t="shared" si="558"/>
        <v>2023</v>
      </c>
      <c r="Z394" s="240">
        <f t="shared" si="558"/>
        <v>2024</v>
      </c>
      <c r="AA394" s="240">
        <f t="shared" si="558"/>
        <v>2025</v>
      </c>
      <c r="AC394" s="240">
        <v>2000</v>
      </c>
      <c r="AD394" s="240">
        <f t="shared" ref="AD394:BB394" si="561">1+AC394</f>
        <v>2001</v>
      </c>
      <c r="AE394" s="240">
        <f t="shared" si="561"/>
        <v>2002</v>
      </c>
      <c r="AF394" s="240">
        <f t="shared" si="561"/>
        <v>2003</v>
      </c>
      <c r="AG394" s="240">
        <f t="shared" si="561"/>
        <v>2004</v>
      </c>
      <c r="AH394" s="240">
        <f t="shared" si="561"/>
        <v>2005</v>
      </c>
      <c r="AI394" s="240">
        <f t="shared" si="561"/>
        <v>2006</v>
      </c>
      <c r="AJ394" s="240">
        <f t="shared" si="561"/>
        <v>2007</v>
      </c>
      <c r="AK394" s="240">
        <f t="shared" si="561"/>
        <v>2008</v>
      </c>
      <c r="AL394" s="240">
        <f t="shared" si="561"/>
        <v>2009</v>
      </c>
      <c r="AM394" s="240">
        <f t="shared" si="561"/>
        <v>2010</v>
      </c>
      <c r="AN394" s="240">
        <f t="shared" si="561"/>
        <v>2011</v>
      </c>
      <c r="AO394" s="240">
        <f t="shared" si="561"/>
        <v>2012</v>
      </c>
      <c r="AP394" s="240">
        <f t="shared" si="561"/>
        <v>2013</v>
      </c>
      <c r="AQ394" s="240">
        <f t="shared" si="561"/>
        <v>2014</v>
      </c>
      <c r="AR394" s="240">
        <f t="shared" si="561"/>
        <v>2015</v>
      </c>
      <c r="AS394" s="240">
        <f t="shared" si="561"/>
        <v>2016</v>
      </c>
      <c r="AT394" s="240">
        <f t="shared" si="561"/>
        <v>2017</v>
      </c>
      <c r="AU394" s="240">
        <f t="shared" si="561"/>
        <v>2018</v>
      </c>
      <c r="AV394" s="240">
        <f t="shared" si="561"/>
        <v>2019</v>
      </c>
      <c r="AW394" s="240">
        <f t="shared" ref="AW394" si="562">1+AV394</f>
        <v>2020</v>
      </c>
      <c r="AX394" s="240">
        <f t="shared" ref="AX394" si="563">1+AW394</f>
        <v>2021</v>
      </c>
      <c r="AY394" s="240">
        <f>1+AX394</f>
        <v>2022</v>
      </c>
      <c r="AZ394" s="240">
        <f t="shared" si="561"/>
        <v>2023</v>
      </c>
      <c r="BA394" s="240">
        <f t="shared" si="561"/>
        <v>2024</v>
      </c>
      <c r="BB394" s="240">
        <f t="shared" si="561"/>
        <v>2025</v>
      </c>
    </row>
    <row r="395" spans="1:69">
      <c r="A395" s="287" t="str">
        <f>Exports!B$9</f>
        <v xml:space="preserve">Logs </v>
      </c>
      <c r="B395" s="287">
        <f>Exports!C$9</f>
        <v>6.8189469999999988</v>
      </c>
      <c r="C395" s="287">
        <f>Exports!D$9</f>
        <v>5.0237247154471545</v>
      </c>
      <c r="D395" s="287">
        <f>Exports!E$9</f>
        <v>5.1476899999999999</v>
      </c>
      <c r="E395" s="287">
        <f>Exports!F$9</f>
        <v>5.5053930000000015</v>
      </c>
      <c r="F395" s="287">
        <f>Exports!G$9</f>
        <v>5.2065789999999996</v>
      </c>
      <c r="G395" s="287">
        <f>Exports!H$9</f>
        <v>5.7589160000000001</v>
      </c>
      <c r="H395" s="287">
        <f>Exports!I$9</f>
        <v>4.7716408680803344</v>
      </c>
      <c r="I395" s="287">
        <f>Exports!J$9</f>
        <v>4.6436729564460668</v>
      </c>
      <c r="J395" s="287">
        <f>Exports!K$9</f>
        <v>4.1842380021666665</v>
      </c>
      <c r="K395" s="287">
        <f>Exports!L$9</f>
        <v>4.1906897799999996</v>
      </c>
      <c r="L395" s="287">
        <f>Exports!M$9</f>
        <v>4.3910014106666662</v>
      </c>
      <c r="M395" s="287">
        <f>Exports!N$9</f>
        <v>3.3147740000000003</v>
      </c>
      <c r="N395" s="287">
        <f>Exports!O$9</f>
        <v>3.0125929999999999</v>
      </c>
      <c r="O395" s="287">
        <f>Exports!P$9</f>
        <v>3.2774363062169258</v>
      </c>
      <c r="P395" s="287">
        <f>Exports!Q$9</f>
        <v>3.2208579999999998</v>
      </c>
      <c r="Q395" s="287">
        <f>Exports!R$9</f>
        <v>3.0245139999999999</v>
      </c>
      <c r="R395" s="287">
        <f>Exports!S$9</f>
        <v>2.838797</v>
      </c>
      <c r="S395" s="287">
        <f>Exports!T$9</f>
        <v>2.5718220000000001</v>
      </c>
      <c r="T395" s="287">
        <f>Exports!U$9</f>
        <v>1.6397980000000001</v>
      </c>
      <c r="U395" s="287">
        <f>Exports!V$9</f>
        <v>1.3467639999999999</v>
      </c>
      <c r="V395" s="287">
        <f>Exports!W$9</f>
        <v>0.94451786500000012</v>
      </c>
      <c r="W395" s="287">
        <f>Exports!X$9</f>
        <v>0.5756847033333331</v>
      </c>
      <c r="X395" s="287">
        <f>Exports!Y$9</f>
        <v>0.56467650262550007</v>
      </c>
      <c r="Y395" s="287">
        <f>Exports!Z$9</f>
        <v>0.64265538921559995</v>
      </c>
      <c r="Z395" s="287">
        <f>Exports!AA$9</f>
        <v>0.65433225519000004</v>
      </c>
      <c r="AA395" s="287">
        <f>Exports!AB$9</f>
        <v>0</v>
      </c>
      <c r="AB395" s="287"/>
      <c r="AC395" s="287"/>
      <c r="AD395" s="287"/>
      <c r="AE395" s="287"/>
      <c r="AF395" s="287"/>
      <c r="AG395" s="287"/>
      <c r="AH395" s="287"/>
      <c r="AI395" s="287"/>
      <c r="AJ395" s="287"/>
      <c r="AK395" s="287"/>
      <c r="AL395" s="287"/>
      <c r="AM395" s="287"/>
      <c r="AN395" s="287"/>
      <c r="AO395" s="287"/>
      <c r="AP395" s="287"/>
      <c r="AQ395" s="287"/>
      <c r="AR395" s="287"/>
      <c r="AS395" s="287"/>
      <c r="AT395" s="287"/>
      <c r="AU395" s="287"/>
      <c r="AV395" s="287"/>
      <c r="AW395" s="287"/>
      <c r="AX395" s="287"/>
      <c r="AY395" s="287"/>
      <c r="AZ395" s="287"/>
      <c r="BA395" s="287"/>
      <c r="BB395" s="287"/>
      <c r="BC395" s="288">
        <f t="shared" ref="BC395:BG402" si="564">J395/J$393</f>
        <v>0.13312108372370354</v>
      </c>
      <c r="BD395" s="288">
        <f t="shared" si="564"/>
        <v>0.15302918599682575</v>
      </c>
      <c r="BE395" s="288">
        <f t="shared" si="564"/>
        <v>0.1556622973550261</v>
      </c>
      <c r="BF395" s="288">
        <f t="shared" si="564"/>
        <v>0.1320770291593209</v>
      </c>
      <c r="BG395" s="288">
        <f t="shared" si="564"/>
        <v>0.12307995922451695</v>
      </c>
      <c r="BH395" s="288">
        <f t="shared" ref="BH395:BH402" si="565">O395/O$393</f>
        <v>0.14842100314402029</v>
      </c>
      <c r="BI395" s="288">
        <f t="shared" ref="BI395:BI402" si="566">P395/P$393</f>
        <v>0.14902505682911016</v>
      </c>
      <c r="BJ395" s="288">
        <f t="shared" ref="BJ395:BJ402" si="567">Q395/Q$393</f>
        <v>0.15199513281714153</v>
      </c>
      <c r="BK395" s="288">
        <f t="shared" ref="BK395:BK402" si="568">R395/R$393</f>
        <v>0.1393129081285823</v>
      </c>
      <c r="BL395" s="288">
        <f t="shared" ref="BL395:BL402" si="569">S395/S$393</f>
        <v>0.13375159337370493</v>
      </c>
      <c r="BM395" s="288">
        <f t="shared" ref="BM395:BM402" si="570">T395/T$393</f>
        <v>9.2841748049819484E-2</v>
      </c>
      <c r="BN395" s="288">
        <f t="shared" ref="BN395:BN402" si="571">U395/U$393</f>
        <v>8.0192441960633729E-2</v>
      </c>
      <c r="BO395" s="288">
        <f t="shared" ref="BO395:BO402" si="572">V395/V$393</f>
        <v>5.6170558484228257E-2</v>
      </c>
      <c r="BP395" s="288">
        <f t="shared" ref="BP395:BP402" si="573">W395/W$393</f>
        <v>3.3295047930901836E-2</v>
      </c>
      <c r="BQ395" s="288">
        <f t="shared" ref="BQ395:BQ402" si="574">X395/X$393</f>
        <v>3.2308650907642254E-2</v>
      </c>
    </row>
    <row r="396" spans="1:69">
      <c r="A396" s="287" t="str">
        <f>Exports!B$10</f>
        <v xml:space="preserve">Sawn wood </v>
      </c>
      <c r="B396" s="287">
        <f>Exports!C$10</f>
        <v>5.8001942057499045</v>
      </c>
      <c r="C396" s="287">
        <f>Exports!D$10</f>
        <v>4.4353382279597353</v>
      </c>
      <c r="D396" s="287">
        <f>Exports!E$10</f>
        <v>4.4418373999999989</v>
      </c>
      <c r="E396" s="287">
        <f>Exports!F$10</f>
        <v>4.5471207600000003</v>
      </c>
      <c r="F396" s="287">
        <f>Exports!G$10</f>
        <v>5.0192742600000013</v>
      </c>
      <c r="G396" s="287">
        <f>Exports!H$10</f>
        <v>5.861552678407671</v>
      </c>
      <c r="H396" s="287">
        <f>Exports!I$10</f>
        <v>5.1956199230251032</v>
      </c>
      <c r="I396" s="287">
        <f>Exports!J$10</f>
        <v>4.5785045066963548</v>
      </c>
      <c r="J396" s="287">
        <f>Exports!K$10</f>
        <v>4.7556398994051454</v>
      </c>
      <c r="K396" s="287">
        <f>Exports!L$10</f>
        <v>3.5949064514208686</v>
      </c>
      <c r="L396" s="287">
        <f>Exports!M$10</f>
        <v>4.1920581683500009</v>
      </c>
      <c r="M396" s="287">
        <f>Exports!N$10</f>
        <v>3.7941358000000003</v>
      </c>
      <c r="N396" s="287">
        <f>Exports!O$10</f>
        <v>3.7179433200000003</v>
      </c>
      <c r="O396" s="287">
        <f>Exports!P$10</f>
        <v>2.5938733529800002</v>
      </c>
      <c r="P396" s="287">
        <f>Exports!Q$10</f>
        <v>3.350111400999999</v>
      </c>
      <c r="Q396" s="287">
        <f>Exports!R$10</f>
        <v>3.6233219446666665</v>
      </c>
      <c r="R396" s="287">
        <f>Exports!S$10</f>
        <v>3.6035719174000009</v>
      </c>
      <c r="S396" s="287">
        <f>Exports!T$10</f>
        <v>3.9385858512</v>
      </c>
      <c r="T396" s="287">
        <f>Exports!U$10</f>
        <v>3.5143999799999994</v>
      </c>
      <c r="U396" s="287">
        <f>Exports!V$10</f>
        <v>3.2898738118235302</v>
      </c>
      <c r="V396" s="287">
        <f>Exports!W$10</f>
        <v>2.4212283804800001</v>
      </c>
      <c r="W396" s="287">
        <f>Exports!X$10</f>
        <v>2.2177370142199999</v>
      </c>
      <c r="X396" s="287">
        <f>Exports!Y$10</f>
        <v>2.2084945194194914</v>
      </c>
      <c r="Y396" s="287">
        <f>Exports!Z$10</f>
        <v>2.5651978968470392</v>
      </c>
      <c r="Z396" s="287">
        <f>Exports!AA$10</f>
        <v>1.782161622433617</v>
      </c>
      <c r="AA396" s="287">
        <f>Exports!AB$10</f>
        <v>0</v>
      </c>
      <c r="AC396" s="287"/>
      <c r="AD396" s="287"/>
      <c r="AE396" s="287"/>
      <c r="AF396" s="287"/>
      <c r="AG396" s="287"/>
      <c r="AH396" s="287"/>
      <c r="AI396" s="287"/>
      <c r="AJ396" s="287"/>
      <c r="AK396" s="287"/>
      <c r="AL396" s="287"/>
      <c r="AM396" s="287"/>
      <c r="AN396" s="287"/>
      <c r="AO396" s="287"/>
      <c r="AP396" s="287"/>
      <c r="AQ396" s="287"/>
      <c r="AR396" s="287"/>
      <c r="AS396" s="287"/>
      <c r="AT396" s="287"/>
      <c r="AU396" s="287"/>
      <c r="AV396" s="287"/>
      <c r="AW396" s="287"/>
      <c r="AX396" s="287"/>
      <c r="AY396" s="287"/>
      <c r="AZ396" s="287"/>
      <c r="BA396" s="287"/>
      <c r="BB396" s="287"/>
      <c r="BC396" s="288">
        <f t="shared" si="564"/>
        <v>0.15130017386216568</v>
      </c>
      <c r="BD396" s="288">
        <f t="shared" si="564"/>
        <v>0.13127328360623081</v>
      </c>
      <c r="BE396" s="288">
        <f t="shared" si="564"/>
        <v>0.14860970063596288</v>
      </c>
      <c r="BF396" s="288">
        <f t="shared" si="564"/>
        <v>0.15117717970848793</v>
      </c>
      <c r="BG396" s="288">
        <f t="shared" si="564"/>
        <v>0.15189715710839971</v>
      </c>
      <c r="BH396" s="288">
        <f t="shared" si="565"/>
        <v>0.11746537510052035</v>
      </c>
      <c r="BI396" s="288">
        <f t="shared" si="566"/>
        <v>0.15500544945411276</v>
      </c>
      <c r="BJ396" s="288">
        <f t="shared" si="567"/>
        <v>0.18208786608984898</v>
      </c>
      <c r="BK396" s="288">
        <f t="shared" si="568"/>
        <v>0.17684395307712578</v>
      </c>
      <c r="BL396" s="288">
        <f t="shared" si="569"/>
        <v>0.2048322680329859</v>
      </c>
      <c r="BM396" s="288">
        <f t="shared" si="570"/>
        <v>0.19897757985401285</v>
      </c>
      <c r="BN396" s="288">
        <f t="shared" si="571"/>
        <v>0.19589402056519725</v>
      </c>
      <c r="BO396" s="288">
        <f t="shared" si="572"/>
        <v>0.14399065956198201</v>
      </c>
      <c r="BP396" s="288">
        <f t="shared" si="573"/>
        <v>0.128264064963066</v>
      </c>
      <c r="BQ396" s="288">
        <f t="shared" si="574"/>
        <v>0.12636169227443123</v>
      </c>
    </row>
    <row r="397" spans="1:69">
      <c r="A397" s="287" t="str">
        <f>Exports!B$12</f>
        <v xml:space="preserve">Plywood </v>
      </c>
      <c r="B397" s="287">
        <f>Exports!C$12</f>
        <v>7.995752200000001</v>
      </c>
      <c r="C397" s="287">
        <f>Exports!D$12</f>
        <v>8.2806048999999984</v>
      </c>
      <c r="D397" s="287">
        <f>Exports!E$12</f>
        <v>8.6398895099999979</v>
      </c>
      <c r="E397" s="287">
        <f>Exports!F$12</f>
        <v>9.0643919999999998</v>
      </c>
      <c r="F397" s="287">
        <f>Exports!G$12</f>
        <v>10.672002299999997</v>
      </c>
      <c r="G397" s="287">
        <f>Exports!H$12</f>
        <v>10.435111210115776</v>
      </c>
      <c r="H397" s="287">
        <f>Exports!I$12</f>
        <v>11.385016236707026</v>
      </c>
      <c r="I397" s="287">
        <f>Exports!J$12</f>
        <v>10.058599952773294</v>
      </c>
      <c r="J397" s="287">
        <f>Exports!K$12</f>
        <v>10.651176433650001</v>
      </c>
      <c r="K397" s="287">
        <f>Exports!L$12</f>
        <v>8.8387604360000012</v>
      </c>
      <c r="L397" s="287">
        <f>Exports!M$12</f>
        <v>8.4365816756200012</v>
      </c>
      <c r="M397" s="287">
        <f>Exports!N$12</f>
        <v>7.4023769961904762</v>
      </c>
      <c r="N397" s="287">
        <f>Exports!O$12</f>
        <v>7.7642226204199973</v>
      </c>
      <c r="O397" s="287">
        <f>Exports!P$12</f>
        <v>7.5536155184600018</v>
      </c>
      <c r="P397" s="287">
        <f>Exports!Q$12</f>
        <v>7.0336157625399967</v>
      </c>
      <c r="Q397" s="287">
        <f>Exports!R$12</f>
        <v>5.7095030103599989</v>
      </c>
      <c r="R397" s="287">
        <f>Exports!S$12</f>
        <v>5.6049265275599991</v>
      </c>
      <c r="S397" s="287">
        <f>Exports!T$12</f>
        <v>5.5922858726899971</v>
      </c>
      <c r="T397" s="287">
        <f>Exports!U$12</f>
        <v>4.888265323159998</v>
      </c>
      <c r="U397" s="287">
        <f>Exports!V$12</f>
        <v>3.8466492503399996</v>
      </c>
      <c r="V397" s="287">
        <f>Exports!W$12</f>
        <v>3.4585401649599996</v>
      </c>
      <c r="W397" s="287">
        <f>Exports!X$12</f>
        <v>3.3006785020800011</v>
      </c>
      <c r="X397" s="287">
        <f>Exports!Y$12</f>
        <v>2.8496949358924684</v>
      </c>
      <c r="Y397" s="287">
        <f>Exports!Z$12</f>
        <v>2.4166778720799997</v>
      </c>
      <c r="Z397" s="287">
        <f>Exports!AA$12</f>
        <v>2.5601185667000004</v>
      </c>
      <c r="AA397" s="287">
        <f>Exports!AB$12</f>
        <v>0</v>
      </c>
      <c r="AC397" s="287"/>
      <c r="AD397" s="287"/>
      <c r="AE397" s="287"/>
      <c r="AF397" s="287"/>
      <c r="AG397" s="287"/>
      <c r="AH397" s="287"/>
      <c r="AI397" s="287"/>
      <c r="AJ397" s="287"/>
      <c r="AK397" s="287"/>
      <c r="AL397" s="287"/>
      <c r="AM397" s="287"/>
      <c r="AN397" s="287"/>
      <c r="AO397" s="287"/>
      <c r="AP397" s="287"/>
      <c r="AQ397" s="287"/>
      <c r="AR397" s="287"/>
      <c r="AS397" s="287"/>
      <c r="AT397" s="287"/>
      <c r="AU397" s="287"/>
      <c r="AV397" s="287"/>
      <c r="AW397" s="287"/>
      <c r="AX397" s="287"/>
      <c r="AY397" s="287"/>
      <c r="AZ397" s="287"/>
      <c r="BA397" s="287"/>
      <c r="BB397" s="287"/>
      <c r="BC397" s="288">
        <f t="shared" si="564"/>
        <v>0.3388660370288808</v>
      </c>
      <c r="BD397" s="288">
        <f t="shared" si="564"/>
        <v>0.32276030576093584</v>
      </c>
      <c r="BE397" s="288">
        <f t="shared" si="564"/>
        <v>0.29907931303782909</v>
      </c>
      <c r="BF397" s="288">
        <f t="shared" si="564"/>
        <v>0.29494739682830134</v>
      </c>
      <c r="BG397" s="288">
        <f t="shared" si="564"/>
        <v>0.31720853216195</v>
      </c>
      <c r="BH397" s="288">
        <f t="shared" si="565"/>
        <v>0.34207077967844679</v>
      </c>
      <c r="BI397" s="288">
        <f t="shared" si="566"/>
        <v>0.32543657271653953</v>
      </c>
      <c r="BJ397" s="288">
        <f t="shared" si="567"/>
        <v>0.28692764139281135</v>
      </c>
      <c r="BK397" s="288">
        <f t="shared" si="568"/>
        <v>0.27505968704399081</v>
      </c>
      <c r="BL397" s="288">
        <f t="shared" si="569"/>
        <v>0.29083550341880077</v>
      </c>
      <c r="BM397" s="288">
        <f t="shared" si="570"/>
        <v>0.27676280708568368</v>
      </c>
      <c r="BN397" s="288">
        <f t="shared" si="571"/>
        <v>0.22904695755960636</v>
      </c>
      <c r="BO397" s="288">
        <f t="shared" si="572"/>
        <v>0.20567968040068577</v>
      </c>
      <c r="BP397" s="288">
        <f t="shared" si="573"/>
        <v>0.19089659373425935</v>
      </c>
      <c r="BQ397" s="288">
        <f t="shared" si="574"/>
        <v>0.16304875171702951</v>
      </c>
    </row>
    <row r="398" spans="1:69">
      <c r="A398" s="287" t="str">
        <f>Exports!B$13</f>
        <v xml:space="preserve">Other panels </v>
      </c>
      <c r="B398" s="287">
        <f>Exports!C$13</f>
        <v>2.1209243999999998</v>
      </c>
      <c r="C398" s="287">
        <f>Exports!D$13</f>
        <v>2.3092083999999997</v>
      </c>
      <c r="D398" s="287">
        <f>Exports!E$13</f>
        <v>2.0568815383639998</v>
      </c>
      <c r="E398" s="287">
        <f>Exports!F$13</f>
        <v>2.5068302381402421</v>
      </c>
      <c r="F398" s="287">
        <f>Exports!G$13</f>
        <v>2.9447178408000001</v>
      </c>
      <c r="G398" s="287">
        <f>Exports!H$13</f>
        <v>3.6871310748255692</v>
      </c>
      <c r="H398" s="287">
        <f>Exports!I$13</f>
        <v>3.878336290594631</v>
      </c>
      <c r="I398" s="287">
        <f>Exports!J$13</f>
        <v>3.7347679080976319</v>
      </c>
      <c r="J398" s="287">
        <f>Exports!K$13</f>
        <v>4.015884787890001</v>
      </c>
      <c r="K398" s="287">
        <f>Exports!L$13</f>
        <v>3.6442002035822205</v>
      </c>
      <c r="L398" s="287">
        <f>Exports!M$13</f>
        <v>3.6822289883266666</v>
      </c>
      <c r="M398" s="287">
        <f>Exports!N$13</f>
        <v>3.0726417642222215</v>
      </c>
      <c r="N398" s="287">
        <f>Exports!O$13</f>
        <v>2.3824239014200002</v>
      </c>
      <c r="O398" s="287">
        <f>Exports!P$13</f>
        <v>1.8205602329599995</v>
      </c>
      <c r="P398" s="287">
        <f>Exports!Q$13</f>
        <v>1.6563213533999999</v>
      </c>
      <c r="Q398" s="287">
        <f>Exports!R$13</f>
        <v>1.4621845336000003</v>
      </c>
      <c r="R398" s="287">
        <f>Exports!S$13</f>
        <v>1.6668996901199997</v>
      </c>
      <c r="S398" s="287">
        <f>Exports!T$13</f>
        <v>1.4296747805199996</v>
      </c>
      <c r="T398" s="287">
        <f>Exports!U$13</f>
        <v>1.6338251389599996</v>
      </c>
      <c r="U398" s="287">
        <f>Exports!V$13</f>
        <v>1.4339594242400002</v>
      </c>
      <c r="V398" s="287">
        <f>Exports!W$13</f>
        <v>1.3731608013199996</v>
      </c>
      <c r="W398" s="287">
        <f>Exports!X$13</f>
        <v>1.1231930371199998</v>
      </c>
      <c r="X398" s="287">
        <f>Exports!Y$13</f>
        <v>1.6405858816518817</v>
      </c>
      <c r="Y398" s="287">
        <f>Exports!Z$13</f>
        <v>1.1094914554903197</v>
      </c>
      <c r="Z398" s="287">
        <f>Exports!AA$13</f>
        <v>1.0632995317999998</v>
      </c>
      <c r="AA398" s="287">
        <f>Exports!AB$13</f>
        <v>0</v>
      </c>
      <c r="AC398" s="287"/>
      <c r="AD398" s="287"/>
      <c r="AE398" s="287"/>
      <c r="AF398" s="287"/>
      <c r="AG398" s="287"/>
      <c r="AH398" s="287"/>
      <c r="AI398" s="287"/>
      <c r="AJ398" s="287"/>
      <c r="AK398" s="287"/>
      <c r="AL398" s="287"/>
      <c r="AM398" s="287"/>
      <c r="AN398" s="287"/>
      <c r="AO398" s="287"/>
      <c r="AP398" s="287"/>
      <c r="AQ398" s="287"/>
      <c r="AR398" s="287"/>
      <c r="AS398" s="287"/>
      <c r="AT398" s="287"/>
      <c r="AU398" s="287"/>
      <c r="AV398" s="287"/>
      <c r="AW398" s="287"/>
      <c r="AX398" s="287"/>
      <c r="AY398" s="287"/>
      <c r="AZ398" s="287"/>
      <c r="BA398" s="287"/>
      <c r="BB398" s="287"/>
      <c r="BC398" s="288">
        <f t="shared" si="564"/>
        <v>0.12776494424949733</v>
      </c>
      <c r="BD398" s="288">
        <f t="shared" si="564"/>
        <v>0.13307331729137295</v>
      </c>
      <c r="BE398" s="288">
        <f t="shared" si="564"/>
        <v>0.13053610557214065</v>
      </c>
      <c r="BF398" s="288">
        <f t="shared" si="564"/>
        <v>0.12242928051484823</v>
      </c>
      <c r="BG398" s="288">
        <f t="shared" si="564"/>
        <v>9.7334301926044517E-2</v>
      </c>
      <c r="BH398" s="288">
        <f t="shared" si="565"/>
        <v>8.2445347769986493E-2</v>
      </c>
      <c r="BI398" s="288">
        <f t="shared" si="566"/>
        <v>7.6635910002149629E-2</v>
      </c>
      <c r="BJ398" s="288">
        <f t="shared" si="567"/>
        <v>7.3481204711799045E-2</v>
      </c>
      <c r="BK398" s="288">
        <f t="shared" si="568"/>
        <v>8.1802483019831923E-2</v>
      </c>
      <c r="BL398" s="288">
        <f t="shared" si="569"/>
        <v>7.4352455146877119E-2</v>
      </c>
      <c r="BM398" s="288">
        <f t="shared" si="570"/>
        <v>9.250357782408905E-2</v>
      </c>
      <c r="BN398" s="288">
        <f t="shared" si="571"/>
        <v>8.5384453328326254E-2</v>
      </c>
      <c r="BO398" s="288">
        <f t="shared" si="572"/>
        <v>8.1661990690662864E-2</v>
      </c>
      <c r="BP398" s="288">
        <f t="shared" si="573"/>
        <v>6.4960499714567049E-2</v>
      </c>
      <c r="BQ398" s="288">
        <f t="shared" si="574"/>
        <v>9.3868110834869886E-2</v>
      </c>
    </row>
    <row r="399" spans="1:69">
      <c r="A399" s="287" t="str">
        <f>Exports!B$14</f>
        <v xml:space="preserve">Mouldings &amp; Joinery </v>
      </c>
      <c r="B399" s="287">
        <f>Exports!C$14</f>
        <v>1.4783068736935694</v>
      </c>
      <c r="C399" s="287">
        <f>Exports!D$14</f>
        <v>1.2780254688795816</v>
      </c>
      <c r="D399" s="287">
        <f>Exports!E$14</f>
        <v>1.1146770838738158</v>
      </c>
      <c r="E399" s="287">
        <f>Exports!F$14</f>
        <v>1.0563238911599997</v>
      </c>
      <c r="F399" s="287">
        <f>Exports!G$14</f>
        <v>1.3562445779999994</v>
      </c>
      <c r="G399" s="287">
        <f>Exports!H$14</f>
        <v>1.4224258954061588</v>
      </c>
      <c r="H399" s="287">
        <f>Exports!I$14</f>
        <v>1.3629336566752392</v>
      </c>
      <c r="I399" s="287">
        <f>Exports!J$14</f>
        <v>1.3204834820142453</v>
      </c>
      <c r="J399" s="287">
        <f>Exports!K$14</f>
        <v>1.3257936222082674</v>
      </c>
      <c r="K399" s="287">
        <f>Exports!L$14</f>
        <v>1.1219851479299994</v>
      </c>
      <c r="L399" s="287">
        <f>Exports!M$14</f>
        <v>1.17566464837</v>
      </c>
      <c r="M399" s="287">
        <f>Exports!N$14</f>
        <v>1.3139126211250001</v>
      </c>
      <c r="N399" s="287">
        <f>Exports!O$14</f>
        <v>1.2949706513749999</v>
      </c>
      <c r="O399" s="287">
        <f>Exports!P$14</f>
        <v>1.0548656610859493</v>
      </c>
      <c r="P399" s="287">
        <f>Exports!Q$14</f>
        <v>0.95894322929999987</v>
      </c>
      <c r="Q399" s="287">
        <f>Exports!R$14</f>
        <v>0.9291840187</v>
      </c>
      <c r="R399" s="287">
        <f>Exports!S$14</f>
        <v>0.9798633965400001</v>
      </c>
      <c r="S399" s="287">
        <f>Exports!T$14</f>
        <v>0.75277367447999999</v>
      </c>
      <c r="T399" s="287">
        <f>Exports!U$14</f>
        <v>0.71703828000000003</v>
      </c>
      <c r="U399" s="287">
        <f>Exports!V$14</f>
        <v>0.76072613525999977</v>
      </c>
      <c r="V399" s="287">
        <f>Exports!W$14</f>
        <v>0.64403689951999976</v>
      </c>
      <c r="W399" s="287">
        <f>Exports!X$14</f>
        <v>0.65413396440000005</v>
      </c>
      <c r="X399" s="287">
        <f>Exports!Y$14</f>
        <v>0.56590714191430658</v>
      </c>
      <c r="Y399" s="287">
        <f>Exports!Z$14</f>
        <v>0.53023212190913982</v>
      </c>
      <c r="Z399" s="287">
        <f>Exports!AA$14</f>
        <v>0.78793691212833328</v>
      </c>
      <c r="AA399" s="287">
        <f>Exports!AB$14</f>
        <v>0</v>
      </c>
      <c r="AC399" s="287"/>
      <c r="AD399" s="287"/>
      <c r="AE399" s="287"/>
      <c r="AF399" s="287"/>
      <c r="AG399" s="287"/>
      <c r="AH399" s="287"/>
      <c r="AI399" s="287"/>
      <c r="AJ399" s="287"/>
      <c r="AK399" s="287"/>
      <c r="AL399" s="287"/>
      <c r="AM399" s="287"/>
      <c r="AN399" s="287"/>
      <c r="AO399" s="287"/>
      <c r="AP399" s="287"/>
      <c r="AQ399" s="287"/>
      <c r="AR399" s="287"/>
      <c r="AS399" s="287"/>
      <c r="AT399" s="287"/>
      <c r="AU399" s="287"/>
      <c r="AV399" s="287"/>
      <c r="AW399" s="287"/>
      <c r="AX399" s="287"/>
      <c r="AY399" s="287"/>
      <c r="AZ399" s="287"/>
      <c r="BA399" s="287"/>
      <c r="BB399" s="287"/>
      <c r="BC399" s="288">
        <f t="shared" si="564"/>
        <v>4.2179982039967368E-2</v>
      </c>
      <c r="BD399" s="288">
        <f t="shared" si="564"/>
        <v>4.0970933880067811E-2</v>
      </c>
      <c r="BE399" s="288">
        <f t="shared" si="564"/>
        <v>4.1677659141671299E-2</v>
      </c>
      <c r="BF399" s="288">
        <f t="shared" si="564"/>
        <v>5.2352792550299475E-2</v>
      </c>
      <c r="BG399" s="288">
        <f t="shared" si="564"/>
        <v>5.2906228942369966E-2</v>
      </c>
      <c r="BH399" s="288">
        <f t="shared" si="565"/>
        <v>4.7770331738734975E-2</v>
      </c>
      <c r="BI399" s="288">
        <f t="shared" si="566"/>
        <v>4.4369099551213653E-2</v>
      </c>
      <c r="BJ399" s="288">
        <f t="shared" si="567"/>
        <v>4.6695584260437156E-2</v>
      </c>
      <c r="BK399" s="288">
        <f t="shared" si="568"/>
        <v>4.8086432154443456E-2</v>
      </c>
      <c r="BL399" s="288">
        <f t="shared" si="569"/>
        <v>3.9149162893652306E-2</v>
      </c>
      <c r="BM399" s="288">
        <f t="shared" si="570"/>
        <v>4.0597126800883961E-2</v>
      </c>
      <c r="BN399" s="288">
        <f t="shared" si="571"/>
        <v>4.5297087277187939E-2</v>
      </c>
      <c r="BO399" s="288">
        <f t="shared" si="572"/>
        <v>3.8300929681715633E-2</v>
      </c>
      <c r="BP399" s="288">
        <f t="shared" si="573"/>
        <v>3.7832204975781873E-2</v>
      </c>
      <c r="BQ399" s="288">
        <f t="shared" si="574"/>
        <v>3.237906342700584E-2</v>
      </c>
    </row>
    <row r="400" spans="1:69">
      <c r="A400" s="287" t="str">
        <f>Exports!B$15</f>
        <v xml:space="preserve">Furniture </v>
      </c>
      <c r="B400" s="287">
        <f>Exports!C$15</f>
        <v>1.5220393090025963</v>
      </c>
      <c r="C400" s="287">
        <f>Exports!D$15</f>
        <v>0.76904412281649248</v>
      </c>
      <c r="D400" s="287">
        <f>Exports!E$15</f>
        <v>1.5560958476410038</v>
      </c>
      <c r="E400" s="287">
        <f>Exports!F$15</f>
        <v>1.1846072491335315</v>
      </c>
      <c r="F400" s="287">
        <f>Exports!G$15</f>
        <v>1.4749303712261292</v>
      </c>
      <c r="G400" s="287">
        <f>Exports!H$15</f>
        <v>2.2306078172727943</v>
      </c>
      <c r="H400" s="287">
        <f>Exports!I$15</f>
        <v>2.3603883159650771</v>
      </c>
      <c r="I400" s="287">
        <f>Exports!J$15</f>
        <v>2.3831321384150983</v>
      </c>
      <c r="J400" s="287">
        <f>Exports!K$15</f>
        <v>2.5717521428393271</v>
      </c>
      <c r="K400" s="287">
        <f>Exports!L$15</f>
        <v>2.5451744448673188</v>
      </c>
      <c r="L400" s="287">
        <f>Exports!M$15</f>
        <v>2.5780076059826911</v>
      </c>
      <c r="M400" s="287">
        <f>Exports!N$15</f>
        <v>2.4464555909438968</v>
      </c>
      <c r="N400" s="287">
        <f>Exports!O$15</f>
        <v>2.3197850534721169</v>
      </c>
      <c r="O400" s="287">
        <f>Exports!P$15</f>
        <v>2.2044029568448358</v>
      </c>
      <c r="P400" s="287">
        <f>Exports!Q$15</f>
        <v>1.3565648291999999</v>
      </c>
      <c r="Q400" s="287">
        <f>Exports!R$15</f>
        <v>1.245927942</v>
      </c>
      <c r="R400" s="287">
        <f>Exports!S$15</f>
        <v>1.5745253776000001</v>
      </c>
      <c r="S400" s="287">
        <f>Exports!T$15</f>
        <v>1.2828804968</v>
      </c>
      <c r="T400" s="287">
        <f>Exports!U$15</f>
        <v>1.3854916991999995</v>
      </c>
      <c r="U400" s="287">
        <f>Exports!V$15</f>
        <v>1.4244487347999999</v>
      </c>
      <c r="V400" s="287">
        <f>Exports!W$15</f>
        <v>1.5643172271999997</v>
      </c>
      <c r="W400" s="287">
        <f>Exports!X$15</f>
        <v>1.5367119655999999</v>
      </c>
      <c r="X400" s="287">
        <f>Exports!Y$15</f>
        <v>1.5322933573830311</v>
      </c>
      <c r="Y400" s="287">
        <f>Exports!Z$15</f>
        <v>1.2583186503663997</v>
      </c>
      <c r="Z400" s="287">
        <f>Exports!AA$15</f>
        <v>1.2625208712395999</v>
      </c>
      <c r="AA400" s="287">
        <f>Exports!AB$15</f>
        <v>0</v>
      </c>
      <c r="AC400" s="287"/>
      <c r="AD400" s="287"/>
      <c r="AE400" s="287"/>
      <c r="AF400" s="287"/>
      <c r="AG400" s="287"/>
      <c r="AH400" s="287"/>
      <c r="AI400" s="287"/>
      <c r="AJ400" s="287"/>
      <c r="AK400" s="287"/>
      <c r="AL400" s="287"/>
      <c r="AM400" s="287"/>
      <c r="AN400" s="287"/>
      <c r="AO400" s="287"/>
      <c r="AP400" s="287"/>
      <c r="AQ400" s="287"/>
      <c r="AR400" s="287"/>
      <c r="AS400" s="287"/>
      <c r="AT400" s="287"/>
      <c r="AU400" s="287"/>
      <c r="AV400" s="287"/>
      <c r="AW400" s="287"/>
      <c r="AX400" s="287"/>
      <c r="AY400" s="287"/>
      <c r="AZ400" s="287"/>
      <c r="BA400" s="287"/>
      <c r="BB400" s="287"/>
      <c r="BC400" s="288">
        <f t="shared" si="564"/>
        <v>8.1820018877093365E-2</v>
      </c>
      <c r="BD400" s="288">
        <f t="shared" si="564"/>
        <v>9.2940779195058595E-2</v>
      </c>
      <c r="BE400" s="288">
        <f t="shared" si="564"/>
        <v>9.1391131319420199E-2</v>
      </c>
      <c r="BF400" s="288">
        <f t="shared" si="564"/>
        <v>9.7478919052122623E-2</v>
      </c>
      <c r="BG400" s="288">
        <f t="shared" si="564"/>
        <v>9.4775181974794481E-2</v>
      </c>
      <c r="BH400" s="288">
        <f t="shared" si="565"/>
        <v>9.9827934891650566E-2</v>
      </c>
      <c r="BI400" s="288">
        <f t="shared" si="566"/>
        <v>6.2766551882728797E-2</v>
      </c>
      <c r="BJ400" s="288">
        <f t="shared" si="567"/>
        <v>6.2613359708329278E-2</v>
      </c>
      <c r="BK400" s="288">
        <f t="shared" si="568"/>
        <v>7.7269247951054679E-2</v>
      </c>
      <c r="BL400" s="288">
        <f t="shared" si="569"/>
        <v>6.6718190666014268E-2</v>
      </c>
      <c r="BM400" s="288">
        <f t="shared" si="570"/>
        <v>7.8443485881945593E-2</v>
      </c>
      <c r="BN400" s="288">
        <f t="shared" si="571"/>
        <v>8.4818143706950247E-2</v>
      </c>
      <c r="BO400" s="288">
        <f t="shared" si="572"/>
        <v>9.3030079741608013E-2</v>
      </c>
      <c r="BP400" s="288">
        <f t="shared" si="573"/>
        <v>8.8876599038305262E-2</v>
      </c>
      <c r="BQ400" s="288">
        <f t="shared" si="574"/>
        <v>8.7672022727357274E-2</v>
      </c>
    </row>
    <row r="401" spans="1:69">
      <c r="A401" s="287" t="str">
        <f>Exports!B$20</f>
        <v xml:space="preserve">Paper </v>
      </c>
      <c r="B401" s="287">
        <f>Exports!C$20</f>
        <v>1.1033021139000001</v>
      </c>
      <c r="C401" s="287">
        <f>Exports!D$20</f>
        <v>1.3427562774044997</v>
      </c>
      <c r="D401" s="287">
        <f>Exports!E$20</f>
        <v>1.3313661479999999</v>
      </c>
      <c r="E401" s="287">
        <f>Exports!F$20</f>
        <v>1.5240554594999998</v>
      </c>
      <c r="F401" s="287">
        <f>Exports!G$20</f>
        <v>1.5261197272999996</v>
      </c>
      <c r="G401" s="287">
        <f>Exports!H$20</f>
        <v>1.4719157950000004</v>
      </c>
      <c r="H401" s="287">
        <f>Exports!I$20</f>
        <v>1.6693161858100003</v>
      </c>
      <c r="I401" s="287">
        <f>Exports!J$20</f>
        <v>2.0027123626999996</v>
      </c>
      <c r="J401" s="287">
        <f>Exports!K$20</f>
        <v>2.0253460640000007</v>
      </c>
      <c r="K401" s="287">
        <f>Exports!L$20</f>
        <v>1.9990508614999993</v>
      </c>
      <c r="L401" s="287">
        <f>Exports!M$20</f>
        <v>2.2629230085000005</v>
      </c>
      <c r="M401" s="287">
        <f>Exports!N$20</f>
        <v>2.1796436795000003</v>
      </c>
      <c r="N401" s="287">
        <f>Exports!O$20</f>
        <v>2.2211075215000005</v>
      </c>
      <c r="O401" s="287">
        <f>Exports!P$20</f>
        <v>1.6592852184999991</v>
      </c>
      <c r="P401" s="287">
        <f>Exports!Q$20</f>
        <v>2.0823285140000003</v>
      </c>
      <c r="Q401" s="287">
        <f>Exports!R$20</f>
        <v>2.132950753499999</v>
      </c>
      <c r="R401" s="287">
        <f>Exports!S$20</f>
        <v>2.1925185625000005</v>
      </c>
      <c r="S401" s="287">
        <f>Exports!T$20</f>
        <v>2.2636998544999996</v>
      </c>
      <c r="T401" s="287">
        <f>Exports!U$20</f>
        <v>2.3630987309999991</v>
      </c>
      <c r="U401" s="287">
        <f>Exports!V$20</f>
        <v>2.9000678875000001</v>
      </c>
      <c r="V401" s="287">
        <f>Exports!W$20</f>
        <v>2.795076257749999</v>
      </c>
      <c r="W401" s="287">
        <f>Exports!X$20</f>
        <v>4.4877236460000036</v>
      </c>
      <c r="X401" s="287">
        <f>Exports!Y$20</f>
        <v>5.1156454162764984</v>
      </c>
      <c r="Y401" s="287">
        <f>Exports!Z$20</f>
        <v>8.5967049127889972</v>
      </c>
      <c r="Z401" s="287">
        <f>Exports!AA$20</f>
        <v>11.460274739550002</v>
      </c>
      <c r="AA401" s="287">
        <f>Exports!AB$20</f>
        <v>0</v>
      </c>
      <c r="AC401" s="287"/>
      <c r="AD401" s="287"/>
      <c r="AE401" s="287"/>
      <c r="AF401" s="287"/>
      <c r="AG401" s="287"/>
      <c r="AH401" s="287"/>
      <c r="AI401" s="287"/>
      <c r="AJ401" s="287"/>
      <c r="AK401" s="287"/>
      <c r="AL401" s="287"/>
      <c r="AM401" s="287"/>
      <c r="AN401" s="287"/>
      <c r="AO401" s="287"/>
      <c r="AP401" s="287"/>
      <c r="AQ401" s="287"/>
      <c r="AR401" s="287"/>
      <c r="AS401" s="287"/>
      <c r="AT401" s="287"/>
      <c r="AU401" s="287"/>
      <c r="AV401" s="287"/>
      <c r="AW401" s="287"/>
      <c r="AX401" s="287"/>
      <c r="AY401" s="287"/>
      <c r="AZ401" s="287"/>
      <c r="BA401" s="287"/>
      <c r="BB401" s="287"/>
      <c r="BC401" s="288">
        <f t="shared" si="564"/>
        <v>6.4436168022852874E-2</v>
      </c>
      <c r="BD401" s="288">
        <f t="shared" si="564"/>
        <v>7.2998275262837073E-2</v>
      </c>
      <c r="BE401" s="288">
        <f t="shared" si="564"/>
        <v>8.022128924508283E-2</v>
      </c>
      <c r="BF401" s="288">
        <f t="shared" si="564"/>
        <v>8.6847809779565979E-2</v>
      </c>
      <c r="BG401" s="288">
        <f t="shared" si="564"/>
        <v>9.0743695938843377E-2</v>
      </c>
      <c r="BH401" s="288">
        <f t="shared" si="565"/>
        <v>7.5141895561681299E-2</v>
      </c>
      <c r="BI401" s="288">
        <f t="shared" si="566"/>
        <v>9.634672659761051E-2</v>
      </c>
      <c r="BJ401" s="288">
        <f t="shared" si="567"/>
        <v>0.10719015784706384</v>
      </c>
      <c r="BK401" s="288">
        <f t="shared" si="568"/>
        <v>0.10759703390829774</v>
      </c>
      <c r="BL401" s="288">
        <f t="shared" si="569"/>
        <v>0.11772722313565982</v>
      </c>
      <c r="BM401" s="288">
        <f t="shared" si="570"/>
        <v>0.13379344102160756</v>
      </c>
      <c r="BN401" s="288">
        <f t="shared" si="571"/>
        <v>0.17268320637486706</v>
      </c>
      <c r="BO401" s="288">
        <f t="shared" si="572"/>
        <v>0.1662234249045402</v>
      </c>
      <c r="BP401" s="288">
        <f t="shared" si="573"/>
        <v>0.25955001588377286</v>
      </c>
      <c r="BQ401" s="288">
        <f t="shared" si="574"/>
        <v>0.29269785647761043</v>
      </c>
    </row>
    <row r="402" spans="1:69">
      <c r="A402" s="240" t="s">
        <v>34</v>
      </c>
      <c r="B402" s="287">
        <f t="shared" ref="B402:AA402" si="575">B393-SUM(B395:B401)</f>
        <v>2.5233988590699994</v>
      </c>
      <c r="C402" s="287">
        <f t="shared" si="575"/>
        <v>1.9199730224680032</v>
      </c>
      <c r="D402" s="287">
        <f t="shared" si="575"/>
        <v>1.9946851630000033</v>
      </c>
      <c r="E402" s="287">
        <f t="shared" si="575"/>
        <v>1.8886176270000021</v>
      </c>
      <c r="F402" s="287">
        <f t="shared" si="575"/>
        <v>1.6408804187000072</v>
      </c>
      <c r="G402" s="287">
        <f t="shared" si="575"/>
        <v>1.6816992044278898</v>
      </c>
      <c r="H402" s="287">
        <f t="shared" si="575"/>
        <v>1.7745999110075772</v>
      </c>
      <c r="I402" s="287">
        <f t="shared" si="575"/>
        <v>1.9439236567089253</v>
      </c>
      <c r="J402" s="287">
        <f t="shared" si="575"/>
        <v>1.9019895012495134</v>
      </c>
      <c r="K402" s="287">
        <f t="shared" si="575"/>
        <v>1.4501380618780004</v>
      </c>
      <c r="L402" s="287">
        <f t="shared" si="575"/>
        <v>1.4900441029809528</v>
      </c>
      <c r="M402" s="287">
        <f t="shared" si="575"/>
        <v>1.5733381671602658</v>
      </c>
      <c r="N402" s="287">
        <f t="shared" si="575"/>
        <v>1.763668248110001</v>
      </c>
      <c r="O402" s="287">
        <f t="shared" si="575"/>
        <v>1.9179857816920958</v>
      </c>
      <c r="P402" s="287">
        <f t="shared" si="575"/>
        <v>1.9541189924944433</v>
      </c>
      <c r="Q402" s="287">
        <f t="shared" si="575"/>
        <v>1.7711693950822216</v>
      </c>
      <c r="R402" s="287">
        <f t="shared" si="575"/>
        <v>1.9160258083088841</v>
      </c>
      <c r="S402" s="287">
        <f t="shared" si="575"/>
        <v>1.3966241020200023</v>
      </c>
      <c r="T402" s="287">
        <f t="shared" si="575"/>
        <v>1.5203741599899985</v>
      </c>
      <c r="U402" s="287">
        <f t="shared" si="575"/>
        <v>1.7916620135966621</v>
      </c>
      <c r="V402" s="287">
        <f t="shared" ref="V402:W402" si="576">V393-SUM(V395:V401)</f>
        <v>3.614299081516668</v>
      </c>
      <c r="W402" s="287">
        <f t="shared" si="576"/>
        <v>3.3945373651399962</v>
      </c>
      <c r="X402" s="287">
        <f>X393-SUM(X395:X401)</f>
        <v>3.0002658930277804</v>
      </c>
      <c r="Y402" s="287">
        <f t="shared" si="575"/>
        <v>2.3189344975662038</v>
      </c>
      <c r="Z402" s="287">
        <f t="shared" si="575"/>
        <v>3.0618617325900814</v>
      </c>
      <c r="AA402" s="287">
        <f t="shared" si="575"/>
        <v>0</v>
      </c>
      <c r="AB402" s="287"/>
      <c r="BC402" s="288">
        <f t="shared" si="564"/>
        <v>6.0511592195839049E-2</v>
      </c>
      <c r="BD402" s="288">
        <f t="shared" si="564"/>
        <v>5.2953919006671249E-2</v>
      </c>
      <c r="BE402" s="288">
        <f t="shared" si="564"/>
        <v>5.2822503692867007E-2</v>
      </c>
      <c r="BF402" s="288">
        <f t="shared" si="564"/>
        <v>6.2689592407053671E-2</v>
      </c>
      <c r="BG402" s="288">
        <f t="shared" si="564"/>
        <v>7.2054942723080814E-2</v>
      </c>
      <c r="BH402" s="288">
        <f t="shared" si="565"/>
        <v>8.6857332114959246E-2</v>
      </c>
      <c r="BI402" s="288">
        <f t="shared" si="566"/>
        <v>9.0414632966534986E-2</v>
      </c>
      <c r="BJ402" s="288">
        <f t="shared" si="567"/>
        <v>8.9009053172568714E-2</v>
      </c>
      <c r="BK402" s="288">
        <f t="shared" si="568"/>
        <v>9.4028254716673365E-2</v>
      </c>
      <c r="BL402" s="288">
        <f t="shared" si="569"/>
        <v>7.2633603332304925E-2</v>
      </c>
      <c r="BM402" s="288">
        <f t="shared" si="570"/>
        <v>8.6080233481957757E-2</v>
      </c>
      <c r="BN402" s="288">
        <f t="shared" si="571"/>
        <v>0.10668368922723098</v>
      </c>
      <c r="BO402" s="288">
        <f t="shared" si="572"/>
        <v>0.21494267653457719</v>
      </c>
      <c r="BP402" s="288">
        <f t="shared" si="573"/>
        <v>0.19632497375934579</v>
      </c>
      <c r="BQ402" s="288">
        <f t="shared" si="574"/>
        <v>0.17166385163405354</v>
      </c>
    </row>
    <row r="403" spans="1:69">
      <c r="AB403" s="287"/>
    </row>
    <row r="407" spans="1:69">
      <c r="A407" s="287" t="str">
        <f t="shared" ref="A407:A414" si="577">A395</f>
        <v xml:space="preserve">Logs </v>
      </c>
      <c r="AC407" s="289">
        <f>Exports!AD$9</f>
        <v>0.66445199999999993</v>
      </c>
      <c r="AD407" s="289">
        <f>Exports!AE$9</f>
        <v>0.41209100000000004</v>
      </c>
      <c r="AE407" s="289">
        <f>Exports!AF$9</f>
        <v>0.48395099999999991</v>
      </c>
      <c r="AF407" s="289">
        <f>Exports!AG$9</f>
        <v>0.52993500000000004</v>
      </c>
      <c r="AG407" s="289">
        <f>Exports!AH$9</f>
        <v>0.54477399999999998</v>
      </c>
      <c r="AH407" s="289">
        <f>Exports!AI$9</f>
        <v>0.65087568763169512</v>
      </c>
      <c r="AI407" s="289">
        <f>Exports!AJ$9</f>
        <v>0.59702152276203924</v>
      </c>
      <c r="AJ407" s="289">
        <f>Exports!AK$9</f>
        <v>0.61473311225059069</v>
      </c>
      <c r="AK407" s="289">
        <f>Exports!AL$9</f>
        <v>0.62073919129012378</v>
      </c>
      <c r="AL407" s="289">
        <f>Exports!AM$9</f>
        <v>0.57627626916626606</v>
      </c>
      <c r="AM407" s="289">
        <f>Exports!AN$9</f>
        <v>0.6660561370000001</v>
      </c>
      <c r="AN407" s="289">
        <f>Exports!AO$9</f>
        <v>0.63828652200000024</v>
      </c>
      <c r="AO407" s="289">
        <f>Exports!AP$9</f>
        <v>0.54749407600000011</v>
      </c>
      <c r="AP407" s="289">
        <f>Exports!AQ$9</f>
        <v>0.59383596100000002</v>
      </c>
      <c r="AQ407" s="289">
        <f>Exports!AR$9</f>
        <v>0.63409003499999994</v>
      </c>
      <c r="AR407" s="289">
        <f>Exports!AS$9</f>
        <v>0.51944089900000012</v>
      </c>
      <c r="AS407" s="289">
        <f>Exports!AT$9</f>
        <v>0.38854950099999996</v>
      </c>
      <c r="AT407" s="289">
        <f>Exports!AU$9</f>
        <v>0.32345970499999999</v>
      </c>
      <c r="AU407" s="289">
        <f>Exports!AV$9</f>
        <v>0.229377514</v>
      </c>
      <c r="AV407" s="289">
        <f>Exports!AW$9</f>
        <v>0.18336590699999999</v>
      </c>
      <c r="AW407" s="289">
        <f>Exports!AX$9</f>
        <v>0.121699159</v>
      </c>
      <c r="AX407" s="289">
        <f>Exports!AY$9</f>
        <v>0.12759863299999999</v>
      </c>
      <c r="AY407" s="289">
        <f>Exports!AZ$9</f>
        <v>0.120865951274</v>
      </c>
      <c r="AZ407" s="289">
        <f>Exports!BA$9</f>
        <v>0.12296512032299999</v>
      </c>
      <c r="BA407" s="289">
        <f>Exports!BB$9</f>
        <v>0.10846950678700001</v>
      </c>
      <c r="BB407" s="289">
        <f>Exports!BC$9</f>
        <v>0</v>
      </c>
      <c r="BC407" s="288">
        <f t="shared" ref="BC407:BD414" si="578">AK407/AK$393</f>
        <v>8.0923282068208188E-2</v>
      </c>
      <c r="BD407" s="288">
        <f t="shared" si="578"/>
        <v>9.1556612581595267E-2</v>
      </c>
      <c r="BE407" s="288">
        <f t="shared" ref="BE407:BE414" si="579">AM407/AM$393</f>
        <v>9.1358352696184364E-2</v>
      </c>
      <c r="BF407" s="288">
        <f t="shared" ref="BF407:BF414" si="580">AN407/AN$393</f>
        <v>8.4224545275778204E-2</v>
      </c>
      <c r="BG407" s="288">
        <f t="shared" ref="BG407:BG414" si="581">AO407/AO$393</f>
        <v>7.2088020381560813E-2</v>
      </c>
      <c r="BH407" s="288">
        <f t="shared" ref="BH407:BH414" si="582">AP407/AP$393</f>
        <v>8.2738970525183503E-2</v>
      </c>
      <c r="BI407" s="288">
        <f t="shared" ref="BI407:BI414" si="583">AQ407/AQ$393</f>
        <v>8.8223809995634533E-2</v>
      </c>
      <c r="BJ407" s="288">
        <f t="shared" ref="BJ407:BJ414" si="584">AR407/AR$393</f>
        <v>7.9836340758325242E-2</v>
      </c>
      <c r="BK407" s="288">
        <f t="shared" ref="BK407:BK414" si="585">AS407/AS$393</f>
        <v>6.3473842927313201E-2</v>
      </c>
      <c r="BL407" s="288">
        <f t="shared" ref="BL407:BL414" si="586">AT407/AT$393</f>
        <v>5.2900730767576822E-2</v>
      </c>
      <c r="BM407" s="288">
        <f t="shared" ref="BM407:BM414" si="587">AU407/AU$393</f>
        <v>3.5921515890255308E-2</v>
      </c>
      <c r="BN407" s="288">
        <f t="shared" ref="BN407:BN414" si="588">AV407/AV$393</f>
        <v>2.9496096029832535E-2</v>
      </c>
      <c r="BO407" s="288">
        <f t="shared" ref="BO407:BO414" si="589">AW407/AW$393</f>
        <v>2.0420335129996522E-2</v>
      </c>
      <c r="BP407" s="288">
        <f t="shared" ref="BP407:BP414" si="590">AX407/AX$393</f>
        <v>1.9394069209579364E-2</v>
      </c>
      <c r="BQ407" s="288">
        <f t="shared" ref="BQ407:BQ414" si="591">AY407/AY$393</f>
        <v>1.7932519970000105E-2</v>
      </c>
    </row>
    <row r="408" spans="1:69">
      <c r="A408" s="287" t="str">
        <f t="shared" si="577"/>
        <v xml:space="preserve">Sawn wood </v>
      </c>
      <c r="AC408" s="289">
        <f>Exports!AD$10</f>
        <v>0.86044500000000002</v>
      </c>
      <c r="AD408" s="289">
        <f>Exports!AE$10</f>
        <v>0.64083999999999997</v>
      </c>
      <c r="AE408" s="289">
        <f>Exports!AF$10</f>
        <v>0.63581400000000021</v>
      </c>
      <c r="AF408" s="289">
        <f>Exports!AG$10</f>
        <v>0.67679800000000001</v>
      </c>
      <c r="AG408" s="289">
        <f>Exports!AH$10</f>
        <v>0.74711699999999981</v>
      </c>
      <c r="AH408" s="289">
        <f>Exports!AI$10</f>
        <v>0.91015982312132382</v>
      </c>
      <c r="AI408" s="289">
        <f>Exports!AJ$10</f>
        <v>0.92840324421333154</v>
      </c>
      <c r="AJ408" s="289">
        <f>Exports!AK$10</f>
        <v>0.92012802582748365</v>
      </c>
      <c r="AK408" s="289">
        <f>Exports!AL$10</f>
        <v>0.9563083268325171</v>
      </c>
      <c r="AL408" s="289">
        <f>Exports!AM$10</f>
        <v>0.68166051254430071</v>
      </c>
      <c r="AM408" s="289">
        <f>Exports!AN$10</f>
        <v>0.78137399400000007</v>
      </c>
      <c r="AN408" s="289">
        <f>Exports!AO$10</f>
        <v>0.8113072389999999</v>
      </c>
      <c r="AO408" s="289">
        <f>Exports!AP$10</f>
        <v>0.79496078699999984</v>
      </c>
      <c r="AP408" s="289">
        <f>Exports!AQ$10</f>
        <v>0.79895962499999962</v>
      </c>
      <c r="AQ408" s="289">
        <f>Exports!AR$10</f>
        <v>0.81154333899999986</v>
      </c>
      <c r="AR408" s="289">
        <f>Exports!AS$10</f>
        <v>0.81505149500000007</v>
      </c>
      <c r="AS408" s="289">
        <f>Exports!AT$10</f>
        <v>0.81710576699999993</v>
      </c>
      <c r="AT408" s="289">
        <f>Exports!AU$10</f>
        <v>0.89880804400000025</v>
      </c>
      <c r="AU408" s="289">
        <f>Exports!AV$10</f>
        <v>0.90566036599999988</v>
      </c>
      <c r="AV408" s="289">
        <f>Exports!AW$10</f>
        <v>0.81398046899999987</v>
      </c>
      <c r="AW408" s="289">
        <f>Exports!AX$10</f>
        <v>0.57139509600000005</v>
      </c>
      <c r="AX408" s="289">
        <f>Exports!AY$10</f>
        <v>0.60556271699999997</v>
      </c>
      <c r="AY408" s="289">
        <f>Exports!AZ$10</f>
        <v>0.60476787337200011</v>
      </c>
      <c r="AZ408" s="289">
        <f>Exports!BA$10</f>
        <v>0.502008866715</v>
      </c>
      <c r="BA408" s="289">
        <f>Exports!BB$10</f>
        <v>0.44790827972899994</v>
      </c>
      <c r="BB408" s="289">
        <f>Exports!BC$10</f>
        <v>0</v>
      </c>
      <c r="BC408" s="288">
        <f t="shared" si="578"/>
        <v>0.12467008618483418</v>
      </c>
      <c r="BD408" s="288">
        <f t="shared" si="578"/>
        <v>0.10829966597354998</v>
      </c>
      <c r="BE408" s="288">
        <f t="shared" si="579"/>
        <v>0.10717571232509827</v>
      </c>
      <c r="BF408" s="288">
        <f t="shared" si="580"/>
        <v>0.10705534415737213</v>
      </c>
      <c r="BG408" s="288">
        <f t="shared" si="581"/>
        <v>0.10467172509789421</v>
      </c>
      <c r="BH408" s="288">
        <f t="shared" si="582"/>
        <v>0.11131878364585372</v>
      </c>
      <c r="BI408" s="288">
        <f t="shared" si="583"/>
        <v>0.11291368952542966</v>
      </c>
      <c r="BJ408" s="288">
        <f t="shared" si="584"/>
        <v>0.12527070743885035</v>
      </c>
      <c r="BK408" s="288">
        <f t="shared" si="585"/>
        <v>0.13348323180463889</v>
      </c>
      <c r="BL408" s="288">
        <f t="shared" si="586"/>
        <v>0.14699698791655164</v>
      </c>
      <c r="BM408" s="288">
        <f t="shared" si="587"/>
        <v>0.14183035059157295</v>
      </c>
      <c r="BN408" s="288">
        <f t="shared" si="588"/>
        <v>0.13093626003241771</v>
      </c>
      <c r="BO408" s="288">
        <f t="shared" si="589"/>
        <v>9.5876417288607033E-2</v>
      </c>
      <c r="BP408" s="288">
        <f t="shared" si="590"/>
        <v>9.2041152543059945E-2</v>
      </c>
      <c r="BQ408" s="288">
        <f t="shared" si="591"/>
        <v>8.9727601960228845E-2</v>
      </c>
    </row>
    <row r="409" spans="1:69">
      <c r="A409" s="287" t="str">
        <f t="shared" si="577"/>
        <v xml:space="preserve">Plywood </v>
      </c>
      <c r="AC409" s="289">
        <f>Exports!AD$12</f>
        <v>1.0420580000000002</v>
      </c>
      <c r="AD409" s="289">
        <f>Exports!AE$12</f>
        <v>0.94992399999999977</v>
      </c>
      <c r="AE409" s="289">
        <f>Exports!AF$12</f>
        <v>1.0267459999999999</v>
      </c>
      <c r="AF409" s="289">
        <f>Exports!AG$12</f>
        <v>1.09039</v>
      </c>
      <c r="AG409" s="289">
        <f>Exports!AH$12</f>
        <v>1.4774730000000003</v>
      </c>
      <c r="AH409" s="289">
        <f>Exports!AI$12</f>
        <v>1.47205241254205</v>
      </c>
      <c r="AI409" s="289">
        <f>Exports!AJ$12</f>
        <v>1.8741470619973137</v>
      </c>
      <c r="AJ409" s="289">
        <f>Exports!AK$12</f>
        <v>1.8264548952395734</v>
      </c>
      <c r="AK409" s="289">
        <f>Exports!AL$12</f>
        <v>1.900417143840754</v>
      </c>
      <c r="AL409" s="289">
        <f>Exports!AM$12</f>
        <v>1.4150581904495965</v>
      </c>
      <c r="AM409" s="289">
        <f>Exports!AN$12</f>
        <v>1.6004913219999997</v>
      </c>
      <c r="AN409" s="289">
        <f>Exports!AO$12</f>
        <v>1.6678968360000004</v>
      </c>
      <c r="AO409" s="289">
        <f>Exports!AP$12</f>
        <v>1.6627382229999998</v>
      </c>
      <c r="AP409" s="289">
        <f>Exports!AQ$12</f>
        <v>1.690139021</v>
      </c>
      <c r="AQ409" s="289">
        <f>Exports!AR$12</f>
        <v>1.5898895249999994</v>
      </c>
      <c r="AR409" s="289">
        <f>Exports!AS$12</f>
        <v>1.2038000310000005</v>
      </c>
      <c r="AS409" s="289">
        <f>Exports!AT$12</f>
        <v>1.0532617149999997</v>
      </c>
      <c r="AT409" s="289">
        <f>Exports!AU$12</f>
        <v>1.0512657270000003</v>
      </c>
      <c r="AU409" s="289">
        <f>Exports!AV$12</f>
        <v>1.1345227459999998</v>
      </c>
      <c r="AV409" s="289">
        <f>Exports!AW$12</f>
        <v>0.82201978999999969</v>
      </c>
      <c r="AW409" s="289">
        <f>Exports!AX$12</f>
        <v>0.67708649100000018</v>
      </c>
      <c r="AX409" s="289">
        <f>Exports!AY$12</f>
        <v>0.79125436599999976</v>
      </c>
      <c r="AY409" s="289">
        <f>Exports!AZ$12</f>
        <v>0.74793578660999993</v>
      </c>
      <c r="AZ409" s="289">
        <f>Exports!BA$12</f>
        <v>0.5391769253119999</v>
      </c>
      <c r="BA409" s="289">
        <f>Exports!BB$12</f>
        <v>0.51987535835400012</v>
      </c>
      <c r="BB409" s="289">
        <f>Exports!BC$12</f>
        <v>0</v>
      </c>
      <c r="BC409" s="288">
        <f t="shared" si="578"/>
        <v>0.24774977113762711</v>
      </c>
      <c r="BD409" s="288">
        <f t="shared" si="578"/>
        <v>0.22481913876281301</v>
      </c>
      <c r="BE409" s="288">
        <f t="shared" si="579"/>
        <v>0.21952841894234859</v>
      </c>
      <c r="BF409" s="288">
        <f t="shared" si="580"/>
        <v>0.2200858826516302</v>
      </c>
      <c r="BG409" s="288">
        <f t="shared" si="581"/>
        <v>0.21893114859716614</v>
      </c>
      <c r="BH409" s="288">
        <f t="shared" si="582"/>
        <v>0.2354865178701791</v>
      </c>
      <c r="BI409" s="288">
        <f t="shared" si="583"/>
        <v>0.22120850924214511</v>
      </c>
      <c r="BJ409" s="288">
        <f t="shared" si="584"/>
        <v>0.18502006612266877</v>
      </c>
      <c r="BK409" s="288">
        <f t="shared" si="585"/>
        <v>0.17206190842402472</v>
      </c>
      <c r="BL409" s="288">
        <f t="shared" si="586"/>
        <v>0.17193092162502263</v>
      </c>
      <c r="BM409" s="288">
        <f t="shared" si="587"/>
        <v>0.17767119425793007</v>
      </c>
      <c r="BN409" s="288">
        <f t="shared" si="588"/>
        <v>0.13222945890515386</v>
      </c>
      <c r="BO409" s="288">
        <f t="shared" si="589"/>
        <v>0.11361075271040597</v>
      </c>
      <c r="BP409" s="288">
        <f t="shared" si="590"/>
        <v>0.12026493995892447</v>
      </c>
      <c r="BQ409" s="288">
        <f t="shared" si="591"/>
        <v>0.11096899737508419</v>
      </c>
    </row>
    <row r="410" spans="1:69">
      <c r="A410" s="287" t="str">
        <f t="shared" si="577"/>
        <v xml:space="preserve">Other panels </v>
      </c>
      <c r="AC410" s="289">
        <f>Exports!AD$13</f>
        <v>0.25878202315789478</v>
      </c>
      <c r="AD410" s="289">
        <f>Exports!AE$13</f>
        <v>0.26507010000000003</v>
      </c>
      <c r="AE410" s="289">
        <f>Exports!AF$13</f>
        <v>0.25118698618421048</v>
      </c>
      <c r="AF410" s="289">
        <f>Exports!AG$13</f>
        <v>0.28168500000000002</v>
      </c>
      <c r="AG410" s="289">
        <f>Exports!AH$13</f>
        <v>0.31891600000000014</v>
      </c>
      <c r="AH410" s="289">
        <f>Exports!AI$13</f>
        <v>0.35696848424410232</v>
      </c>
      <c r="AI410" s="289">
        <f>Exports!AJ$13</f>
        <v>0.3805155559232703</v>
      </c>
      <c r="AJ410" s="289">
        <f>Exports!AK$13</f>
        <v>0.45183154164463424</v>
      </c>
      <c r="AK410" s="289">
        <f>Exports!AL$13</f>
        <v>0.46510618689225297</v>
      </c>
      <c r="AL410" s="289">
        <f>Exports!AM$13</f>
        <v>0.36284154351273512</v>
      </c>
      <c r="AM410" s="289">
        <f>Exports!AN$13</f>
        <v>0.46348641599999985</v>
      </c>
      <c r="AN410" s="289">
        <f>Exports!AO$13</f>
        <v>0.47937569699999993</v>
      </c>
      <c r="AO410" s="289">
        <f>Exports!AP$13</f>
        <v>0.48178606199999979</v>
      </c>
      <c r="AP410" s="289">
        <f>Exports!AQ$13</f>
        <v>0.44394002199999988</v>
      </c>
      <c r="AQ410" s="289">
        <f>Exports!AR$13</f>
        <v>0.42778542299999989</v>
      </c>
      <c r="AR410" s="289">
        <f>Exports!AS$13</f>
        <v>0.38620378400000005</v>
      </c>
      <c r="AS410" s="289">
        <f>Exports!AT$13</f>
        <v>0.3815001409999999</v>
      </c>
      <c r="AT410" s="289">
        <f>Exports!AU$13</f>
        <v>0.36928585100000005</v>
      </c>
      <c r="AU410" s="289">
        <f>Exports!AV$13</f>
        <v>0.4135082699999999</v>
      </c>
      <c r="AV410" s="289">
        <f>Exports!AW$13</f>
        <v>0.34256399600000004</v>
      </c>
      <c r="AW410" s="289">
        <f>Exports!AX$13</f>
        <v>0.23666231799999995</v>
      </c>
      <c r="AX410" s="289">
        <f>Exports!AY$13</f>
        <v>0.22805435100000002</v>
      </c>
      <c r="AY410" s="289">
        <f>Exports!AZ$13</f>
        <v>0.2789050441419999</v>
      </c>
      <c r="AZ410" s="289">
        <f>Exports!BA$13</f>
        <v>0.23025702830499997</v>
      </c>
      <c r="BA410" s="289">
        <f>Exports!BB$13</f>
        <v>0.21489745803300003</v>
      </c>
      <c r="BB410" s="289">
        <f>Exports!BC$13</f>
        <v>0</v>
      </c>
      <c r="BC410" s="288">
        <f t="shared" si="578"/>
        <v>6.0634030655169577E-2</v>
      </c>
      <c r="BD410" s="288">
        <f t="shared" si="578"/>
        <v>5.7646903760180356E-2</v>
      </c>
      <c r="BE410" s="288">
        <f t="shared" si="579"/>
        <v>6.3573253229882651E-2</v>
      </c>
      <c r="BF410" s="288">
        <f t="shared" si="580"/>
        <v>6.3255604974350704E-2</v>
      </c>
      <c r="BG410" s="288">
        <f t="shared" si="581"/>
        <v>6.3436309139183994E-2</v>
      </c>
      <c r="BH410" s="288">
        <f t="shared" si="582"/>
        <v>6.1854018293794943E-2</v>
      </c>
      <c r="BI410" s="288">
        <f t="shared" si="583"/>
        <v>5.951971769695788E-2</v>
      </c>
      <c r="BJ410" s="288">
        <f t="shared" si="584"/>
        <v>5.9358238754277676E-2</v>
      </c>
      <c r="BK410" s="288">
        <f t="shared" si="585"/>
        <v>6.2322252285126042E-2</v>
      </c>
      <c r="BL410" s="288">
        <f t="shared" si="586"/>
        <v>6.0395440538803725E-2</v>
      </c>
      <c r="BM410" s="288">
        <f t="shared" si="587"/>
        <v>6.4757192771550301E-2</v>
      </c>
      <c r="BN410" s="288">
        <f t="shared" si="588"/>
        <v>5.5104575805245901E-2</v>
      </c>
      <c r="BO410" s="288">
        <f t="shared" si="589"/>
        <v>3.9710412840254769E-2</v>
      </c>
      <c r="BP410" s="288">
        <f t="shared" si="590"/>
        <v>3.4662611682052313E-2</v>
      </c>
      <c r="BQ410" s="288">
        <f t="shared" si="591"/>
        <v>4.1380307862484526E-2</v>
      </c>
    </row>
    <row r="411" spans="1:69">
      <c r="A411" s="287" t="str">
        <f t="shared" si="577"/>
        <v xml:space="preserve">Mouldings &amp; Joinery </v>
      </c>
      <c r="AC411" s="289">
        <f>Exports!AD$14</f>
        <v>0.39543299999999998</v>
      </c>
      <c r="AD411" s="289">
        <f>Exports!AE$14</f>
        <v>0.33591199999999999</v>
      </c>
      <c r="AE411" s="289">
        <f>Exports!AF$14</f>
        <v>0.34648500000000004</v>
      </c>
      <c r="AF411" s="289">
        <f>Exports!AG$14</f>
        <v>0.34840580449999997</v>
      </c>
      <c r="AG411" s="289">
        <f>Exports!AH$14</f>
        <v>0.45531800000000006</v>
      </c>
      <c r="AH411" s="289">
        <f>Exports!AI$14</f>
        <v>0.49134623217438589</v>
      </c>
      <c r="AI411" s="289">
        <f>Exports!AJ$14</f>
        <v>0.48139312447519944</v>
      </c>
      <c r="AJ411" s="289">
        <f>Exports!AK$14</f>
        <v>0.56336742477090485</v>
      </c>
      <c r="AK411" s="289">
        <f>Exports!AL$14</f>
        <v>0.52178319001514661</v>
      </c>
      <c r="AL411" s="289">
        <f>Exports!AM$14</f>
        <v>0.47493281757500128</v>
      </c>
      <c r="AM411" s="289">
        <f>Exports!AN$14</f>
        <v>0.5196006070000001</v>
      </c>
      <c r="AN411" s="289">
        <f>Exports!AO$14</f>
        <v>0.57661042200000001</v>
      </c>
      <c r="AO411" s="289">
        <f>Exports!AP$14</f>
        <v>0.55190870000000047</v>
      </c>
      <c r="AP411" s="289">
        <f>Exports!AQ$14</f>
        <v>0.50273954500000018</v>
      </c>
      <c r="AQ411" s="289">
        <f>Exports!AR$14</f>
        <v>0.52858023199999993</v>
      </c>
      <c r="AR411" s="289">
        <f>Exports!AS$14</f>
        <v>0.50064649300000019</v>
      </c>
      <c r="AS411" s="289">
        <f>Exports!AT$14</f>
        <v>0.49168923800000003</v>
      </c>
      <c r="AT411" s="289">
        <f>Exports!AU$14</f>
        <v>0.45107023499999988</v>
      </c>
      <c r="AU411" s="289">
        <f>Exports!AV$14</f>
        <v>0.479173821</v>
      </c>
      <c r="AV411" s="289">
        <f>Exports!AW$14</f>
        <v>0.46063176299999997</v>
      </c>
      <c r="AW411" s="289">
        <f>Exports!AX$14</f>
        <v>0.39621182199999999</v>
      </c>
      <c r="AX411" s="289">
        <f>Exports!AY$14</f>
        <v>0.42519738200000007</v>
      </c>
      <c r="AY411" s="289">
        <f>Exports!AZ$14</f>
        <v>0.42635612259900008</v>
      </c>
      <c r="AZ411" s="289">
        <f>Exports!BA$14</f>
        <v>0.37505929236700003</v>
      </c>
      <c r="BA411" s="289">
        <f>Exports!BB$14</f>
        <v>0.37523044394699995</v>
      </c>
      <c r="BB411" s="289">
        <f>Exports!BC$14</f>
        <v>0</v>
      </c>
      <c r="BC411" s="288">
        <f t="shared" si="578"/>
        <v>6.8022784539006412E-2</v>
      </c>
      <c r="BD411" s="288">
        <f t="shared" si="578"/>
        <v>7.545554503556029E-2</v>
      </c>
      <c r="BE411" s="288">
        <f t="shared" si="579"/>
        <v>7.1270051994817799E-2</v>
      </c>
      <c r="BF411" s="288">
        <f t="shared" si="580"/>
        <v>7.6086128909713308E-2</v>
      </c>
      <c r="BG411" s="288">
        <f t="shared" si="581"/>
        <v>7.2669289693576083E-2</v>
      </c>
      <c r="BH411" s="288">
        <f t="shared" si="582"/>
        <v>7.0046536632023162E-2</v>
      </c>
      <c r="BI411" s="288">
        <f t="shared" si="583"/>
        <v>7.3543754642692694E-2</v>
      </c>
      <c r="BJ411" s="288">
        <f t="shared" si="584"/>
        <v>7.6947702985183122E-2</v>
      </c>
      <c r="BK411" s="288">
        <f t="shared" si="585"/>
        <v>8.0322855598937745E-2</v>
      </c>
      <c r="BL411" s="288">
        <f t="shared" si="586"/>
        <v>7.3770997407552205E-2</v>
      </c>
      <c r="BM411" s="288">
        <f t="shared" si="587"/>
        <v>7.5040703533153869E-2</v>
      </c>
      <c r="BN411" s="288">
        <f t="shared" si="588"/>
        <v>7.4096864232450044E-2</v>
      </c>
      <c r="BO411" s="288">
        <f t="shared" si="589"/>
        <v>6.6481792102659712E-2</v>
      </c>
      <c r="BP411" s="288">
        <f t="shared" si="590"/>
        <v>6.4626926326396911E-2</v>
      </c>
      <c r="BQ411" s="288">
        <f t="shared" si="591"/>
        <v>6.3257183700196201E-2</v>
      </c>
    </row>
    <row r="412" spans="1:69">
      <c r="A412" s="287" t="str">
        <f t="shared" si="577"/>
        <v xml:space="preserve">Furniture </v>
      </c>
      <c r="AC412" s="289">
        <f>Exports!AD$15</f>
        <v>1.1607915959999999</v>
      </c>
      <c r="AD412" s="289">
        <f>Exports!AE$15</f>
        <v>0.99447529299999948</v>
      </c>
      <c r="AE412" s="289">
        <f>Exports!AF$15</f>
        <v>1.0971187220000003</v>
      </c>
      <c r="AF412" s="289">
        <f>Exports!AG$15</f>
        <v>1.2210087210000002</v>
      </c>
      <c r="AG412" s="289">
        <f>Exports!AH$15</f>
        <v>1.4297624400000004</v>
      </c>
      <c r="AH412" s="289">
        <f>Exports!AI$15</f>
        <v>1.5324870620000002</v>
      </c>
      <c r="AI412" s="289">
        <f>Exports!AJ$15</f>
        <v>1.7435117509999996</v>
      </c>
      <c r="AJ412" s="289">
        <f>Exports!AK$15</f>
        <v>1.9396094029999993</v>
      </c>
      <c r="AK412" s="289">
        <f>Exports!AL$15</f>
        <v>2.0739501109913889</v>
      </c>
      <c r="AL412" s="289">
        <f>Exports!AM$15</f>
        <v>1.7741616860000005</v>
      </c>
      <c r="AM412" s="289">
        <f>Exports!AN$15</f>
        <v>2.0274044089999994</v>
      </c>
      <c r="AN412" s="289">
        <f>Exports!AO$15</f>
        <v>2.0257633169999996</v>
      </c>
      <c r="AO412" s="289">
        <f>Exports!AP$15</f>
        <v>2.1129080620000011</v>
      </c>
      <c r="AP412" s="289">
        <f>Exports!AQ$15</f>
        <v>1.843797865</v>
      </c>
      <c r="AQ412" s="289">
        <f>Exports!AR$15</f>
        <v>1.9410372879999989</v>
      </c>
      <c r="AR412" s="289">
        <f>Exports!AS$15</f>
        <v>1.8627893540000002</v>
      </c>
      <c r="AS412" s="289">
        <f>Exports!AT$15</f>
        <v>1.8221902729999997</v>
      </c>
      <c r="AT412" s="289">
        <f>Exports!AU$15</f>
        <v>1.8648160720000002</v>
      </c>
      <c r="AU412" s="289">
        <f>Exports!AV$15</f>
        <v>1.9288461329999995</v>
      </c>
      <c r="AV412" s="289">
        <f>Exports!AW$15</f>
        <v>2.2052126360000002</v>
      </c>
      <c r="AW412" s="289">
        <f>Exports!AX$15</f>
        <v>2.5424216380000004</v>
      </c>
      <c r="AX412" s="289">
        <f>Exports!AY$15</f>
        <v>2.5131775449999991</v>
      </c>
      <c r="AY412" s="289">
        <f>Exports!AZ$15</f>
        <v>2.5303607681510005</v>
      </c>
      <c r="AZ412" s="289">
        <f>Exports!BA$15</f>
        <v>1.9984627090830001</v>
      </c>
      <c r="BA412" s="289">
        <f>Exports!BB$15</f>
        <v>2.1594307133150008</v>
      </c>
      <c r="BB412" s="289">
        <f>Exports!BC$15</f>
        <v>0</v>
      </c>
      <c r="BC412" s="288">
        <f t="shared" si="578"/>
        <v>0.27037256899847706</v>
      </c>
      <c r="BD412" s="288">
        <f t="shared" si="578"/>
        <v>0.28187215548059663</v>
      </c>
      <c r="BE412" s="288">
        <f t="shared" si="579"/>
        <v>0.27808515944238066</v>
      </c>
      <c r="BF412" s="288">
        <f t="shared" si="580"/>
        <v>0.26730784425160869</v>
      </c>
      <c r="BG412" s="288">
        <f t="shared" si="581"/>
        <v>0.27820457994840514</v>
      </c>
      <c r="BH412" s="288">
        <f t="shared" si="582"/>
        <v>0.25689575442641682</v>
      </c>
      <c r="BI412" s="288">
        <f t="shared" si="583"/>
        <v>0.27006528322267936</v>
      </c>
      <c r="BJ412" s="288">
        <f t="shared" si="584"/>
        <v>0.28630453611417406</v>
      </c>
      <c r="BK412" s="288">
        <f t="shared" si="585"/>
        <v>0.2976748622103621</v>
      </c>
      <c r="BL412" s="288">
        <f t="shared" si="586"/>
        <v>0.30498430385918446</v>
      </c>
      <c r="BM412" s="288">
        <f t="shared" si="587"/>
        <v>0.30206568991072497</v>
      </c>
      <c r="BN412" s="288">
        <f t="shared" si="588"/>
        <v>0.35472877560415933</v>
      </c>
      <c r="BO412" s="288">
        <f t="shared" si="589"/>
        <v>0.42660197750187168</v>
      </c>
      <c r="BP412" s="288">
        <f t="shared" si="590"/>
        <v>0.38198480734265189</v>
      </c>
      <c r="BQ412" s="288">
        <f t="shared" si="591"/>
        <v>0.37542206492304003</v>
      </c>
    </row>
    <row r="413" spans="1:69">
      <c r="A413" s="287" t="str">
        <f t="shared" si="577"/>
        <v xml:space="preserve">Paper </v>
      </c>
      <c r="AC413" s="289">
        <f>Exports!AD$20</f>
        <v>0.37230767100000006</v>
      </c>
      <c r="AD413" s="289">
        <f>Exports!AE$20</f>
        <v>0.35148779599999996</v>
      </c>
      <c r="AE413" s="289">
        <f>Exports!AF$20</f>
        <v>0.36161481200000006</v>
      </c>
      <c r="AF413" s="289">
        <f>Exports!AG$20</f>
        <v>0.39365492400000013</v>
      </c>
      <c r="AG413" s="289">
        <f>Exports!AH$20</f>
        <v>0.471178498</v>
      </c>
      <c r="AH413" s="289">
        <f>Exports!AI$20</f>
        <v>0.50722940299999963</v>
      </c>
      <c r="AI413" s="289">
        <f>Exports!AJ$20</f>
        <v>0.56230854699999955</v>
      </c>
      <c r="AJ413" s="289">
        <f>Exports!AK$20</f>
        <v>0.71520430700000004</v>
      </c>
      <c r="AK413" s="289">
        <f>Exports!AL$20</f>
        <v>0.83671107421729418</v>
      </c>
      <c r="AL413" s="289">
        <f>Exports!AM$20</f>
        <v>0.78023969199999976</v>
      </c>
      <c r="AM413" s="289">
        <f>Exports!AN$20</f>
        <v>0.95748527999999944</v>
      </c>
      <c r="AN413" s="289">
        <f>Exports!AO$20</f>
        <v>1.0750573960000001</v>
      </c>
      <c r="AO413" s="289">
        <f>Exports!AP$20</f>
        <v>1.0937153590000002</v>
      </c>
      <c r="AP413" s="289">
        <f>Exports!AQ$20</f>
        <v>0.95415649800000013</v>
      </c>
      <c r="AQ413" s="289">
        <f>Exports!AR$20</f>
        <v>0.9022900869999998</v>
      </c>
      <c r="AR413" s="289">
        <f>Exports!AS$20</f>
        <v>0.88709713400000012</v>
      </c>
      <c r="AS413" s="289">
        <f>Exports!AT$20</f>
        <v>0.86309760199999996</v>
      </c>
      <c r="AT413" s="289">
        <f>Exports!AU$20</f>
        <v>0.88150390399999978</v>
      </c>
      <c r="AU413" s="289">
        <f>Exports!AV$20</f>
        <v>0.99985906300000005</v>
      </c>
      <c r="AV413" s="289">
        <f>Exports!AW$20</f>
        <v>1.1082773490000002</v>
      </c>
      <c r="AW413" s="289">
        <f>Exports!AX$20</f>
        <v>0.93125739799999996</v>
      </c>
      <c r="AX413" s="289">
        <f>Exports!AY$20</f>
        <v>1.4091458589999997</v>
      </c>
      <c r="AY413" s="289">
        <f>Exports!AZ$20</f>
        <v>1.5472498951710003</v>
      </c>
      <c r="AZ413" s="289">
        <f>Exports!BA$20</f>
        <v>1.807220505032</v>
      </c>
      <c r="BA413" s="289">
        <f>Exports!BB$20</f>
        <v>2.1968274890359982</v>
      </c>
      <c r="BB413" s="289">
        <f>Exports!BC$20</f>
        <v>0</v>
      </c>
      <c r="BC413" s="288">
        <f t="shared" si="578"/>
        <v>0.10907867139459099</v>
      </c>
      <c r="BD413" s="288">
        <f t="shared" si="578"/>
        <v>0.12396155632883885</v>
      </c>
      <c r="BE413" s="288">
        <f t="shared" si="579"/>
        <v>0.13133168970657616</v>
      </c>
      <c r="BF413" s="288">
        <f t="shared" si="580"/>
        <v>0.14185826772551244</v>
      </c>
      <c r="BG413" s="288">
        <f t="shared" si="581"/>
        <v>0.14400845332839382</v>
      </c>
      <c r="BH413" s="288">
        <f t="shared" si="582"/>
        <v>0.13294231328040829</v>
      </c>
      <c r="BI413" s="288">
        <f t="shared" si="583"/>
        <v>0.12553969436916407</v>
      </c>
      <c r="BJ413" s="288">
        <f t="shared" si="584"/>
        <v>0.1363438828403801</v>
      </c>
      <c r="BK413" s="288">
        <f t="shared" si="585"/>
        <v>0.14099650489652457</v>
      </c>
      <c r="BL413" s="288">
        <f t="shared" si="586"/>
        <v>0.14416695487950154</v>
      </c>
      <c r="BM413" s="288">
        <f t="shared" si="587"/>
        <v>0.15658227606203057</v>
      </c>
      <c r="BN413" s="288">
        <f t="shared" si="588"/>
        <v>0.17827662540230138</v>
      </c>
      <c r="BO413" s="288">
        <f t="shared" si="589"/>
        <v>0.15625899402845134</v>
      </c>
      <c r="BP413" s="288">
        <f t="shared" si="590"/>
        <v>0.21417997727168567</v>
      </c>
      <c r="BQ413" s="288">
        <f t="shared" si="591"/>
        <v>0.22956084282855524</v>
      </c>
    </row>
    <row r="414" spans="1:69">
      <c r="A414" s="240" t="str">
        <f t="shared" si="577"/>
        <v>Others</v>
      </c>
      <c r="AC414" s="289">
        <f t="shared" ref="AC414:BB414" si="592">AC393-SUM(AC407:AC413)</f>
        <v>0.30018341094736911</v>
      </c>
      <c r="AD414" s="289">
        <f t="shared" si="592"/>
        <v>0.2084298244210534</v>
      </c>
      <c r="AE414" s="289">
        <f t="shared" si="592"/>
        <v>0.19761839736842024</v>
      </c>
      <c r="AF414" s="289">
        <f t="shared" si="592"/>
        <v>0.17817335399999923</v>
      </c>
      <c r="AG414" s="289">
        <f t="shared" si="592"/>
        <v>0.19962512399999977</v>
      </c>
      <c r="AH414" s="289">
        <f t="shared" si="592"/>
        <v>0.22610080962497303</v>
      </c>
      <c r="AI414" s="289">
        <f t="shared" si="592"/>
        <v>0.23469909518567711</v>
      </c>
      <c r="AJ414" s="289">
        <f t="shared" si="592"/>
        <v>0.27361974502686781</v>
      </c>
      <c r="AK414" s="289">
        <f t="shared" si="592"/>
        <v>0.29569678148300671</v>
      </c>
      <c r="AL414" s="289">
        <f t="shared" si="592"/>
        <v>0.22903625990547916</v>
      </c>
      <c r="AM414" s="289">
        <f t="shared" si="592"/>
        <v>0.27469013200000081</v>
      </c>
      <c r="AN414" s="289">
        <f t="shared" si="592"/>
        <v>0.30409340600000156</v>
      </c>
      <c r="AO414" s="289">
        <f t="shared" si="592"/>
        <v>0.34928843700000023</v>
      </c>
      <c r="AP414" s="289">
        <f t="shared" si="592"/>
        <v>0.34965348100000071</v>
      </c>
      <c r="AQ414" s="289">
        <f t="shared" si="592"/>
        <v>0.35207325100000197</v>
      </c>
      <c r="AR414" s="289">
        <f t="shared" si="592"/>
        <v>0.33129229299999974</v>
      </c>
      <c r="AS414" s="289">
        <f t="shared" si="592"/>
        <v>0.30401708900000024</v>
      </c>
      <c r="AT414" s="289">
        <f t="shared" si="592"/>
        <v>0.2742561849999996</v>
      </c>
      <c r="AU414" s="289">
        <f t="shared" si="592"/>
        <v>0.29457085800000105</v>
      </c>
      <c r="AV414" s="289">
        <f t="shared" si="592"/>
        <v>0.28056424199999963</v>
      </c>
      <c r="AW414" s="289">
        <f t="shared" ref="AW414:AX414" si="593">AW393-SUM(AW407:AW413)</f>
        <v>0.48297037399999976</v>
      </c>
      <c r="AX414" s="289">
        <f t="shared" si="593"/>
        <v>0.47926962200000034</v>
      </c>
      <c r="AY414" s="289">
        <f>AY393-SUM(AY407:AY413)</f>
        <v>0.48360131208100032</v>
      </c>
      <c r="AZ414" s="289">
        <f t="shared" si="592"/>
        <v>0.4460231705219968</v>
      </c>
      <c r="BA414" s="289">
        <f t="shared" si="592"/>
        <v>0.4484857300900007</v>
      </c>
      <c r="BB414" s="289">
        <f t="shared" si="592"/>
        <v>0</v>
      </c>
      <c r="BC414" s="288">
        <f t="shared" si="578"/>
        <v>3.8548805022086553E-2</v>
      </c>
      <c r="BD414" s="288">
        <f t="shared" si="578"/>
        <v>3.6388422076865629E-2</v>
      </c>
      <c r="BE414" s="288">
        <f t="shared" si="579"/>
        <v>3.7677361662711489E-2</v>
      </c>
      <c r="BF414" s="288">
        <f t="shared" si="580"/>
        <v>4.0126382054034231E-2</v>
      </c>
      <c r="BG414" s="288">
        <f t="shared" si="581"/>
        <v>4.5990473813819918E-2</v>
      </c>
      <c r="BH414" s="288">
        <f t="shared" si="582"/>
        <v>4.8717105326140507E-2</v>
      </c>
      <c r="BI414" s="288">
        <f t="shared" si="583"/>
        <v>4.8985541305296691E-2</v>
      </c>
      <c r="BJ414" s="288">
        <f t="shared" si="584"/>
        <v>5.0918524986140731E-2</v>
      </c>
      <c r="BK414" s="288">
        <f t="shared" si="585"/>
        <v>4.9664541853072702E-2</v>
      </c>
      <c r="BL414" s="288">
        <f t="shared" si="586"/>
        <v>4.4853663005806926E-2</v>
      </c>
      <c r="BM414" s="288">
        <f t="shared" si="587"/>
        <v>4.6131076982782092E-2</v>
      </c>
      <c r="BN414" s="288">
        <f t="shared" si="588"/>
        <v>4.5131343988439265E-2</v>
      </c>
      <c r="BO414" s="288">
        <f t="shared" si="589"/>
        <v>8.1039318397752885E-2</v>
      </c>
      <c r="BP414" s="288">
        <f t="shared" si="590"/>
        <v>7.2845515665649396E-2</v>
      </c>
      <c r="BQ414" s="288">
        <f t="shared" si="591"/>
        <v>7.1750481380410916E-2</v>
      </c>
    </row>
    <row r="416" spans="1:69" ht="13">
      <c r="A416" s="239" t="s">
        <v>193</v>
      </c>
    </row>
    <row r="417" spans="1:69" ht="13">
      <c r="A417" s="239"/>
      <c r="B417" s="327" t="s">
        <v>234</v>
      </c>
      <c r="C417" s="326"/>
      <c r="D417" s="326"/>
      <c r="E417" s="326"/>
      <c r="F417" s="326"/>
      <c r="G417" s="326"/>
      <c r="H417" s="326"/>
      <c r="I417" s="326"/>
      <c r="J417" s="326"/>
      <c r="K417" s="326"/>
      <c r="L417" s="326"/>
      <c r="M417" s="326"/>
      <c r="N417" s="326"/>
      <c r="O417" s="326"/>
      <c r="P417" s="326"/>
      <c r="Q417" s="326"/>
      <c r="R417" s="326"/>
      <c r="S417" s="326"/>
      <c r="T417" s="326"/>
      <c r="U417" s="326"/>
      <c r="V417" s="326"/>
      <c r="W417" s="326"/>
      <c r="X417" s="326"/>
      <c r="Y417" s="326"/>
      <c r="Z417" s="326"/>
      <c r="AA417" s="326"/>
      <c r="AC417" s="326" t="s">
        <v>162</v>
      </c>
      <c r="AD417" s="326"/>
      <c r="AE417" s="326"/>
      <c r="AF417" s="326"/>
      <c r="AG417" s="326"/>
      <c r="AH417" s="326"/>
      <c r="AI417" s="326"/>
      <c r="AJ417" s="326"/>
      <c r="AK417" s="326"/>
      <c r="AL417" s="326"/>
      <c r="AM417" s="326"/>
      <c r="AN417" s="326"/>
      <c r="AO417" s="326"/>
      <c r="AP417" s="326"/>
      <c r="AQ417" s="326"/>
      <c r="AR417" s="326"/>
      <c r="AS417" s="326"/>
      <c r="AT417" s="326"/>
      <c r="AU417" s="326"/>
      <c r="AV417" s="326"/>
      <c r="AW417" s="326"/>
      <c r="AX417" s="326"/>
      <c r="AY417" s="326"/>
      <c r="AZ417" s="326"/>
      <c r="BA417" s="326"/>
      <c r="BB417" s="326"/>
    </row>
    <row r="418" spans="1:69">
      <c r="A418" s="286" t="s">
        <v>4</v>
      </c>
      <c r="B418" s="287">
        <f>ExportsCoreVPA!C$5</f>
        <v>22.328930905749903</v>
      </c>
      <c r="C418" s="287">
        <f>ExportsCoreVPA!D$5</f>
        <v>18.985478843406884</v>
      </c>
      <c r="D418" s="287">
        <f>ExportsCoreVPA!E$5</f>
        <v>19.368974210000005</v>
      </c>
      <c r="E418" s="287">
        <f>ExportsCoreVPA!F$5</f>
        <v>19.994445460000009</v>
      </c>
      <c r="F418" s="287">
        <f>ExportsCoreVPA!G$5</f>
        <v>21.62564296</v>
      </c>
      <c r="G418" s="287">
        <f>ExportsCoreVPA!H$5</f>
        <v>22.843031088523453</v>
      </c>
      <c r="H418" s="287">
        <f>ExportsCoreVPA!I$5</f>
        <v>21.985725627812464</v>
      </c>
      <c r="I418" s="287">
        <f>ExportsCoreVPA!J$5</f>
        <v>19.905780515915708</v>
      </c>
      <c r="J418" s="287">
        <f>ExportsCoreVPA!K$5</f>
        <v>20.374766335221807</v>
      </c>
      <c r="K418" s="287">
        <f>ExportsCoreVPA!L$5</f>
        <v>17.157186967420866</v>
      </c>
      <c r="L418" s="287">
        <f>ExportsCoreVPA!M$5</f>
        <v>17.602528954636661</v>
      </c>
      <c r="M418" s="287">
        <f>ExportsCoreVPA!N$5</f>
        <v>15.006405896190472</v>
      </c>
      <c r="N418" s="287">
        <f>ExportsCoreVPA!O$5</f>
        <v>15.00312484042</v>
      </c>
      <c r="O418" s="287">
        <f>ExportsCoreVPA!P$5</f>
        <v>13.843972077656922</v>
      </c>
      <c r="P418" s="287">
        <f>ExportsCoreVPA!Q$5</f>
        <v>14.016744563539994</v>
      </c>
      <c r="Q418" s="287">
        <f>ExportsCoreVPA!R$5</f>
        <v>12.796482155026665</v>
      </c>
      <c r="R418" s="287">
        <f>ExportsCoreVPA!S$5</f>
        <v>12.484679244960001</v>
      </c>
      <c r="S418" s="287">
        <f>ExportsCoreVPA!T$5</f>
        <v>12.510017623890004</v>
      </c>
      <c r="T418" s="287">
        <f>ExportsCoreVPA!U$5</f>
        <v>10.584780303159997</v>
      </c>
      <c r="U418" s="287">
        <f>ExportsCoreVPA!V$5</f>
        <v>8.5527415621635274</v>
      </c>
      <c r="V418" s="287">
        <f>ExportsCoreVPA!W$5</f>
        <v>6.9281233647799993</v>
      </c>
      <c r="W418" s="287">
        <f>ExportsCoreVPA!X$5</f>
        <v>6.2035769884333343</v>
      </c>
      <c r="X418" s="287">
        <f>ExportsCoreVPA!Y$5</f>
        <v>5.7606836408774589</v>
      </c>
      <c r="Y418" s="287">
        <f>ExportsCoreVPA!Z$5</f>
        <v>5.6929000387114392</v>
      </c>
      <c r="Z418" s="287">
        <f>ExportsCoreVPA!AA$5</f>
        <v>5.1033274035236165</v>
      </c>
      <c r="AA418" s="287">
        <f>ExportsCoreVPA!AB$5</f>
        <v>0</v>
      </c>
      <c r="AB418" s="290"/>
      <c r="AC418" s="290">
        <f>ExportsCoreVPA!AD$5</f>
        <v>2.773593</v>
      </c>
      <c r="AD418" s="290">
        <f>ExportsCoreVPA!AE$5</f>
        <v>2.122573</v>
      </c>
      <c r="AE418" s="290">
        <f>ExportsCoreVPA!AF$5</f>
        <v>2.2599039999999997</v>
      </c>
      <c r="AF418" s="290">
        <f>ExportsCoreVPA!AG$5</f>
        <v>2.389249</v>
      </c>
      <c r="AG418" s="290">
        <f>ExportsCoreVPA!AH$5</f>
        <v>2.866178000000001</v>
      </c>
      <c r="AH418" s="290">
        <f>ExportsCoreVPA!AI$5</f>
        <v>3.1445986467408233</v>
      </c>
      <c r="AI418" s="290">
        <f>ExportsCoreVPA!AJ$5</f>
        <v>3.5017128417474503</v>
      </c>
      <c r="AJ418" s="290">
        <f>ExportsCoreVPA!AK$5</f>
        <v>3.4749098704259787</v>
      </c>
      <c r="AK418" s="290">
        <f>ExportsCoreVPA!AL$5</f>
        <v>3.608158986963506</v>
      </c>
      <c r="AL418" s="290">
        <f>ExportsCoreVPA!AM$5</f>
        <v>2.7602654871374481</v>
      </c>
      <c r="AM418" s="290">
        <f>ExportsCoreVPA!AN$5</f>
        <v>3.1530331629999986</v>
      </c>
      <c r="AN418" s="290">
        <f>ExportsCoreVPA!AO$5</f>
        <v>3.2225681809999998</v>
      </c>
      <c r="AO418" s="290">
        <f>ExportsCoreVPA!AP$5</f>
        <v>3.1130638460000006</v>
      </c>
      <c r="AP418" s="290">
        <f>ExportsCoreVPA!AQ$5</f>
        <v>3.1741641779999994</v>
      </c>
      <c r="AQ418" s="290">
        <f>ExportsCoreVPA!AR$5</f>
        <v>3.1289400910000005</v>
      </c>
      <c r="AR418" s="290">
        <f>ExportsCoreVPA!AS$5</f>
        <v>2.6285871800000002</v>
      </c>
      <c r="AS418" s="290">
        <f>ExportsCoreVPA!AT$5</f>
        <v>2.3447652259999998</v>
      </c>
      <c r="AT418" s="290">
        <f>ExportsCoreVPA!AU$5</f>
        <v>2.3496889209999998</v>
      </c>
      <c r="AU418" s="290">
        <f>ExportsCoreVPA!AV$5</f>
        <v>2.345365304</v>
      </c>
      <c r="AV418" s="290">
        <f>ExportsCoreVPA!AW$5</f>
        <v>1.8608612909999998</v>
      </c>
      <c r="AW418" s="290">
        <f>ExportsCoreVPA!AX$5</f>
        <v>1.392643702</v>
      </c>
      <c r="AX418" s="290">
        <f>ExportsCoreVPA!AY$5</f>
        <v>1.5464372479999997</v>
      </c>
      <c r="AY418" s="290">
        <f>ExportsCoreVPA!AZ$5</f>
        <v>1.4978830071790001</v>
      </c>
      <c r="AZ418" s="290">
        <f>ExportsCoreVPA!BA$5</f>
        <v>1.1818389533249998</v>
      </c>
      <c r="BA418" s="290">
        <f>ExportsCoreVPA!BB$5</f>
        <v>1.0998734525789999</v>
      </c>
      <c r="BB418" s="290">
        <f>ExportsCoreVPA!BC$5</f>
        <v>0</v>
      </c>
    </row>
    <row r="419" spans="1:69">
      <c r="B419" s="240">
        <v>2000</v>
      </c>
      <c r="C419" s="240">
        <f>1+B419</f>
        <v>2001</v>
      </c>
      <c r="D419" s="240">
        <f t="shared" ref="D419:AA419" si="594">1+C419</f>
        <v>2002</v>
      </c>
      <c r="E419" s="240">
        <f t="shared" si="594"/>
        <v>2003</v>
      </c>
      <c r="F419" s="240">
        <f t="shared" si="594"/>
        <v>2004</v>
      </c>
      <c r="G419" s="240">
        <f t="shared" si="594"/>
        <v>2005</v>
      </c>
      <c r="H419" s="240">
        <f t="shared" si="594"/>
        <v>2006</v>
      </c>
      <c r="I419" s="240">
        <f t="shared" si="594"/>
        <v>2007</v>
      </c>
      <c r="J419" s="240">
        <f t="shared" si="594"/>
        <v>2008</v>
      </c>
      <c r="K419" s="240">
        <f t="shared" si="594"/>
        <v>2009</v>
      </c>
      <c r="L419" s="240">
        <f t="shared" si="594"/>
        <v>2010</v>
      </c>
      <c r="M419" s="240">
        <f t="shared" si="594"/>
        <v>2011</v>
      </c>
      <c r="N419" s="240">
        <f t="shared" si="594"/>
        <v>2012</v>
      </c>
      <c r="O419" s="240">
        <f t="shared" si="594"/>
        <v>2013</v>
      </c>
      <c r="P419" s="240">
        <f t="shared" si="594"/>
        <v>2014</v>
      </c>
      <c r="Q419" s="240">
        <f t="shared" si="594"/>
        <v>2015</v>
      </c>
      <c r="R419" s="240">
        <f t="shared" si="594"/>
        <v>2016</v>
      </c>
      <c r="S419" s="240">
        <f t="shared" si="594"/>
        <v>2017</v>
      </c>
      <c r="T419" s="240">
        <f t="shared" si="594"/>
        <v>2018</v>
      </c>
      <c r="U419" s="240">
        <f t="shared" si="594"/>
        <v>2019</v>
      </c>
      <c r="V419" s="240">
        <f t="shared" ref="V419" si="595">1+U419</f>
        <v>2020</v>
      </c>
      <c r="W419" s="240">
        <f t="shared" ref="W419" si="596">1+V419</f>
        <v>2021</v>
      </c>
      <c r="X419" s="240">
        <f>1+W419</f>
        <v>2022</v>
      </c>
      <c r="Y419" s="240">
        <f t="shared" si="594"/>
        <v>2023</v>
      </c>
      <c r="Z419" s="240">
        <f t="shared" si="594"/>
        <v>2024</v>
      </c>
      <c r="AA419" s="240">
        <f t="shared" si="594"/>
        <v>2025</v>
      </c>
      <c r="AC419" s="240">
        <v>2000</v>
      </c>
      <c r="AD419" s="240">
        <f t="shared" ref="AD419:BB419" si="597">1+AC419</f>
        <v>2001</v>
      </c>
      <c r="AE419" s="240">
        <f t="shared" si="597"/>
        <v>2002</v>
      </c>
      <c r="AF419" s="240">
        <f t="shared" si="597"/>
        <v>2003</v>
      </c>
      <c r="AG419" s="240">
        <f t="shared" si="597"/>
        <v>2004</v>
      </c>
      <c r="AH419" s="240">
        <f t="shared" si="597"/>
        <v>2005</v>
      </c>
      <c r="AI419" s="240">
        <f t="shared" si="597"/>
        <v>2006</v>
      </c>
      <c r="AJ419" s="240">
        <f t="shared" si="597"/>
        <v>2007</v>
      </c>
      <c r="AK419" s="240">
        <f t="shared" si="597"/>
        <v>2008</v>
      </c>
      <c r="AL419" s="240">
        <f t="shared" si="597"/>
        <v>2009</v>
      </c>
      <c r="AM419" s="240">
        <f t="shared" si="597"/>
        <v>2010</v>
      </c>
      <c r="AN419" s="240">
        <f t="shared" si="597"/>
        <v>2011</v>
      </c>
      <c r="AO419" s="240">
        <f t="shared" si="597"/>
        <v>2012</v>
      </c>
      <c r="AP419" s="240">
        <f t="shared" si="597"/>
        <v>2013</v>
      </c>
      <c r="AQ419" s="240">
        <f t="shared" si="597"/>
        <v>2014</v>
      </c>
      <c r="AR419" s="240">
        <f t="shared" si="597"/>
        <v>2015</v>
      </c>
      <c r="AS419" s="240">
        <f t="shared" si="597"/>
        <v>2016</v>
      </c>
      <c r="AT419" s="240">
        <f t="shared" si="597"/>
        <v>2017</v>
      </c>
      <c r="AU419" s="240">
        <f t="shared" si="597"/>
        <v>2018</v>
      </c>
      <c r="AV419" s="240">
        <f t="shared" si="597"/>
        <v>2019</v>
      </c>
      <c r="AW419" s="240">
        <f t="shared" ref="AW419" si="598">1+AV419</f>
        <v>2020</v>
      </c>
      <c r="AX419" s="240">
        <f t="shared" ref="AX419" si="599">1+AW419</f>
        <v>2021</v>
      </c>
      <c r="AY419" s="240">
        <f>1+AX419</f>
        <v>2022</v>
      </c>
      <c r="AZ419" s="240">
        <f t="shared" si="597"/>
        <v>2023</v>
      </c>
      <c r="BA419" s="240">
        <f t="shared" si="597"/>
        <v>2024</v>
      </c>
      <c r="BB419" s="240">
        <f t="shared" si="597"/>
        <v>2025</v>
      </c>
    </row>
    <row r="420" spans="1:69">
      <c r="A420" s="286" t="s">
        <v>222</v>
      </c>
      <c r="B420" s="290">
        <f>ExportsCoreVPA!C$29</f>
        <v>1.3293263224547052</v>
      </c>
      <c r="C420" s="290">
        <f>ExportsCoreVPA!D$29</f>
        <v>1.0709016539121186</v>
      </c>
      <c r="D420" s="290">
        <f>ExportsCoreVPA!E$29</f>
        <v>1.0481036100000001</v>
      </c>
      <c r="E420" s="290">
        <f>ExportsCoreVPA!F$29</f>
        <v>1.0802893</v>
      </c>
      <c r="F420" s="290">
        <f>ExportsCoreVPA!G$29</f>
        <v>1.2172500599999998</v>
      </c>
      <c r="G420" s="290">
        <f>ExportsCoreVPA!H$29</f>
        <v>1.1157818081619437</v>
      </c>
      <c r="H420" s="290">
        <f>ExportsCoreVPA!I$29</f>
        <v>1.3652706199165596</v>
      </c>
      <c r="I420" s="290">
        <f>ExportsCoreVPA!J$29</f>
        <v>1.2083287225778969</v>
      </c>
      <c r="J420" s="290">
        <f>ExportsCoreVPA!K$29</f>
        <v>1.3064904648188889</v>
      </c>
      <c r="K420" s="290">
        <f>ExportsCoreVPA!L$29</f>
        <v>0.81190582886086937</v>
      </c>
      <c r="L420" s="290">
        <f>ExportsCoreVPA!M$29</f>
        <v>0.84138134330666658</v>
      </c>
      <c r="M420" s="290">
        <f>ExportsCoreVPA!N$29</f>
        <v>0.69119481285714279</v>
      </c>
      <c r="N420" s="290">
        <f>ExportsCoreVPA!O$29</f>
        <v>0.56751934360999989</v>
      </c>
      <c r="O420" s="290">
        <f>ExportsCoreVPA!P$29</f>
        <v>0.41661851343399992</v>
      </c>
      <c r="P420" s="290">
        <f>ExportsCoreVPA!Q$29</f>
        <v>0.63978031073999997</v>
      </c>
      <c r="Q420" s="290">
        <f>ExportsCoreVPA!R$29</f>
        <v>0.52698240692666665</v>
      </c>
      <c r="R420" s="290">
        <f>ExportsCoreVPA!S$29</f>
        <v>0.52919845332000004</v>
      </c>
      <c r="S420" s="290">
        <f>ExportsCoreVPA!T$29</f>
        <v>0.45629317252000001</v>
      </c>
      <c r="T420" s="290">
        <f>ExportsCoreVPA!U$29</f>
        <v>0.41840138065999999</v>
      </c>
      <c r="U420" s="290">
        <f>ExportsCoreVPA!V$29</f>
        <v>0.32490681365999996</v>
      </c>
      <c r="V420" s="290">
        <f>ExportsCoreVPA!W$29</f>
        <v>0.36550869336000003</v>
      </c>
      <c r="W420" s="290">
        <f>ExportsCoreVPA!X$29</f>
        <v>0.35132089946</v>
      </c>
      <c r="X420" s="290">
        <f>ExportsCoreVPA!Y$29</f>
        <v>0.26789784549937368</v>
      </c>
      <c r="Y420" s="290">
        <f>ExportsCoreVPA!Z$29</f>
        <v>0.29937013847007998</v>
      </c>
      <c r="Z420" s="290">
        <f>ExportsCoreVPA!AA$29</f>
        <v>0.27439333777999997</v>
      </c>
      <c r="AA420" s="290">
        <f>ExportsCoreVPA!AB$29</f>
        <v>0</v>
      </c>
      <c r="AB420" s="290"/>
      <c r="BC420" s="288">
        <f t="shared" ref="BC420:BC429" si="600">J420/J$418</f>
        <v>6.4122966777801133E-2</v>
      </c>
      <c r="BD420" s="288">
        <f t="shared" ref="BD420:BD429" si="601">K420/K$418</f>
        <v>4.7321616906230997E-2</v>
      </c>
      <c r="BE420" s="288">
        <f t="shared" ref="BE420:BE429" si="602">L420/L$418</f>
        <v>4.779888989104826E-2</v>
      </c>
      <c r="BF420" s="288">
        <f t="shared" ref="BF420:BF429" si="603">M420/M$418</f>
        <v>4.605998382548146E-2</v>
      </c>
      <c r="BG420" s="288">
        <f t="shared" ref="BG420:BG429" si="604">N420/N$418</f>
        <v>3.7826742738355609E-2</v>
      </c>
      <c r="BH420" s="288">
        <f t="shared" ref="BH420:BH429" si="605">O420/O$418</f>
        <v>3.0093856813420573E-2</v>
      </c>
      <c r="BI420" s="288">
        <f t="shared" ref="BI420:BI429" si="606">P420/P$418</f>
        <v>4.5644001561117163E-2</v>
      </c>
      <c r="BJ420" s="288">
        <f t="shared" ref="BJ420:BJ429" si="607">Q420/Q$418</f>
        <v>4.1181818607831953E-2</v>
      </c>
      <c r="BK420" s="288">
        <f t="shared" ref="BK420:BK429" si="608">R420/R$418</f>
        <v>4.2387829349611418E-2</v>
      </c>
      <c r="BL420" s="288">
        <f t="shared" ref="BL420:BL429" si="609">S420/S$418</f>
        <v>3.6474222997786243E-2</v>
      </c>
      <c r="BM420" s="288">
        <f t="shared" ref="BM420:BM429" si="610">T420/T$418</f>
        <v>3.9528584314129769E-2</v>
      </c>
      <c r="BN420" s="288">
        <f t="shared" ref="BN420:BN429" si="611">U420/U$418</f>
        <v>3.7988615848905713E-2</v>
      </c>
      <c r="BO420" s="288">
        <f t="shared" ref="BO420:BO429" si="612">V420/V$418</f>
        <v>5.2757243789582353E-2</v>
      </c>
      <c r="BP420" s="288">
        <f t="shared" ref="BP420:BP429" si="613">W420/W$418</f>
        <v>5.6631988305302451E-2</v>
      </c>
      <c r="BQ420" s="288">
        <f t="shared" ref="BQ420:BQ429" si="614">X420/X$418</f>
        <v>4.6504523108748232E-2</v>
      </c>
    </row>
    <row r="421" spans="1:69">
      <c r="A421" s="290" t="str">
        <f>ExportsCoreVPA!B$19</f>
        <v xml:space="preserve">China </v>
      </c>
      <c r="B421" s="290">
        <f>ExportsCoreVPA!C$19</f>
        <v>4.3536347319894269</v>
      </c>
      <c r="C421" s="290">
        <f>ExportsCoreVPA!D$19</f>
        <v>3.0083610694359266</v>
      </c>
      <c r="D421" s="290">
        <f>ExportsCoreVPA!E$19</f>
        <v>2.7029553199999996</v>
      </c>
      <c r="E421" s="290">
        <f>ExportsCoreVPA!F$19</f>
        <v>2.6248617199999997</v>
      </c>
      <c r="F421" s="290">
        <f>ExportsCoreVPA!G$19</f>
        <v>2.2400266599999998</v>
      </c>
      <c r="G421" s="290">
        <f>ExportsCoreVPA!H$19</f>
        <v>3.3180830115905557</v>
      </c>
      <c r="H421" s="290">
        <f>ExportsCoreVPA!I$19</f>
        <v>2.5364790999999993</v>
      </c>
      <c r="I421" s="290">
        <f>ExportsCoreVPA!J$19</f>
        <v>1.9904288399999994</v>
      </c>
      <c r="J421" s="290">
        <f>ExportsCoreVPA!K$19</f>
        <v>1.4936505001600009</v>
      </c>
      <c r="K421" s="290">
        <f>ExportsCoreVPA!L$19</f>
        <v>1.3968894427599996</v>
      </c>
      <c r="L421" s="290">
        <f>ExportsCoreVPA!M$19</f>
        <v>1.6627608282799999</v>
      </c>
      <c r="M421" s="290">
        <f>ExportsCoreVPA!N$19</f>
        <v>1.0395358321428572</v>
      </c>
      <c r="N421" s="290">
        <f>ExportsCoreVPA!O$19</f>
        <v>0.93646336997000001</v>
      </c>
      <c r="O421" s="290">
        <f>ExportsCoreVPA!P$19</f>
        <v>0.97721306411936082</v>
      </c>
      <c r="P421" s="290">
        <f>ExportsCoreVPA!Q$19</f>
        <v>1.0845224686199999</v>
      </c>
      <c r="Q421" s="290">
        <f>ExportsCoreVPA!R$19</f>
        <v>0.83400971384000011</v>
      </c>
      <c r="R421" s="290">
        <f>ExportsCoreVPA!S$19</f>
        <v>0.70325454451999991</v>
      </c>
      <c r="S421" s="290">
        <f>ExportsCoreVPA!T$19</f>
        <v>0.87068517683999991</v>
      </c>
      <c r="T421" s="290">
        <f>ExportsCoreVPA!U$19</f>
        <v>0.75331352212000002</v>
      </c>
      <c r="U421" s="290">
        <f>ExportsCoreVPA!V$19</f>
        <v>0.64065675191999993</v>
      </c>
      <c r="V421" s="290">
        <f>ExportsCoreVPA!W$19</f>
        <v>0.36433916148000001</v>
      </c>
      <c r="W421" s="290">
        <f>ExportsCoreVPA!X$19</f>
        <v>0.39248361508000007</v>
      </c>
      <c r="X421" s="290">
        <f>ExportsCoreVPA!Y$19</f>
        <v>0.43444189830889796</v>
      </c>
      <c r="Y421" s="290">
        <f>ExportsCoreVPA!Z$19</f>
        <v>0.72808769357431991</v>
      </c>
      <c r="Z421" s="290">
        <f>ExportsCoreVPA!AA$19</f>
        <v>0.44006141291145001</v>
      </c>
      <c r="AA421" s="290">
        <f>ExportsCoreVPA!AB$19</f>
        <v>0</v>
      </c>
      <c r="AB421" s="290"/>
      <c r="BC421" s="288">
        <f t="shared" si="600"/>
        <v>7.3308840729031141E-2</v>
      </c>
      <c r="BD421" s="288">
        <f t="shared" si="601"/>
        <v>8.141716036623603E-2</v>
      </c>
      <c r="BE421" s="288">
        <f t="shared" si="602"/>
        <v>9.4461473835099938E-2</v>
      </c>
      <c r="BF421" s="288">
        <f t="shared" si="603"/>
        <v>6.9272805182935493E-2</v>
      </c>
      <c r="BG421" s="288">
        <f t="shared" si="604"/>
        <v>6.2417888268653805E-2</v>
      </c>
      <c r="BH421" s="288">
        <f t="shared" si="605"/>
        <v>7.0587621719961829E-2</v>
      </c>
      <c r="BI421" s="288">
        <f t="shared" si="606"/>
        <v>7.7373348975840847E-2</v>
      </c>
      <c r="BJ421" s="288">
        <f t="shared" si="607"/>
        <v>6.5174921024086896E-2</v>
      </c>
      <c r="BK421" s="288">
        <f t="shared" si="608"/>
        <v>5.6329404281964236E-2</v>
      </c>
      <c r="BL421" s="288">
        <f t="shared" si="609"/>
        <v>6.9599036789307039E-2</v>
      </c>
      <c r="BM421" s="288">
        <f t="shared" si="610"/>
        <v>7.1169500031578792E-2</v>
      </c>
      <c r="BN421" s="288">
        <f t="shared" si="611"/>
        <v>7.4906595418970837E-2</v>
      </c>
      <c r="BO421" s="288">
        <f t="shared" si="612"/>
        <v>5.2588434457181393E-2</v>
      </c>
      <c r="BP421" s="288">
        <f t="shared" si="613"/>
        <v>6.3267307847035978E-2</v>
      </c>
      <c r="BQ421" s="288">
        <f t="shared" si="614"/>
        <v>7.5414989850531772E-2</v>
      </c>
    </row>
    <row r="422" spans="1:69">
      <c r="A422" s="290" t="str">
        <f>ExportsCoreVPA!B$54</f>
        <v xml:space="preserve">India </v>
      </c>
      <c r="B422" s="290">
        <f>ExportsCoreVPA!C$54</f>
        <v>0.87238899999999997</v>
      </c>
      <c r="C422" s="290">
        <f>ExportsCoreVPA!D$54</f>
        <v>0.98257489999999992</v>
      </c>
      <c r="D422" s="290">
        <f>ExportsCoreVPA!E$54</f>
        <v>0.99764600000000003</v>
      </c>
      <c r="E422" s="290">
        <f>ExportsCoreVPA!F$54</f>
        <v>1.3729344999999999</v>
      </c>
      <c r="F422" s="290">
        <f>ExportsCoreVPA!G$54</f>
        <v>1.1844121400000001</v>
      </c>
      <c r="G422" s="290">
        <f>ExportsCoreVPA!H$54</f>
        <v>1.46168634</v>
      </c>
      <c r="H422" s="290">
        <f>ExportsCoreVPA!I$54</f>
        <v>1.4102035599999998</v>
      </c>
      <c r="I422" s="290">
        <f>ExportsCoreVPA!J$54</f>
        <v>1.5990664000000001</v>
      </c>
      <c r="J422" s="290">
        <f>ExportsCoreVPA!K$54</f>
        <v>1.8115547986699991</v>
      </c>
      <c r="K422" s="290">
        <f>ExportsCoreVPA!L$54</f>
        <v>2.2771795199999998</v>
      </c>
      <c r="L422" s="290">
        <f>ExportsCoreVPA!M$54</f>
        <v>2.3756145557799999</v>
      </c>
      <c r="M422" s="290">
        <f>ExportsCoreVPA!N$54</f>
        <v>1.9516520061904761</v>
      </c>
      <c r="N422" s="290">
        <f>ExportsCoreVPA!O$54</f>
        <v>1.9136932008400001</v>
      </c>
      <c r="O422" s="290">
        <f>ExportsCoreVPA!P$54</f>
        <v>2.0007678865691352</v>
      </c>
      <c r="P422" s="290">
        <f>ExportsCoreVPA!Q$54</f>
        <v>1.9154328737799999</v>
      </c>
      <c r="Q422" s="290">
        <f>ExportsCoreVPA!R$54</f>
        <v>1.7576588799999999</v>
      </c>
      <c r="R422" s="290">
        <f>ExportsCoreVPA!S$54</f>
        <v>1.48892546896</v>
      </c>
      <c r="S422" s="290">
        <f>ExportsCoreVPA!T$54</f>
        <v>1.27757894346</v>
      </c>
      <c r="T422" s="290">
        <f>ExportsCoreVPA!U$54</f>
        <v>1.01053515604</v>
      </c>
      <c r="U422" s="290">
        <f>ExportsCoreVPA!V$54</f>
        <v>0.96807925336</v>
      </c>
      <c r="V422" s="290">
        <f>ExportsCoreVPA!W$54</f>
        <v>0.66735769904000009</v>
      </c>
      <c r="W422" s="290">
        <f>ExportsCoreVPA!X$54</f>
        <v>0.71283325484000004</v>
      </c>
      <c r="X422" s="290">
        <f>ExportsCoreVPA!Y$54</f>
        <v>0.66644441297880308</v>
      </c>
      <c r="Y422" s="290">
        <f>ExportsCoreVPA!Z$54</f>
        <v>0.73485915500549981</v>
      </c>
      <c r="Z422" s="290">
        <f>ExportsCoreVPA!AA$54</f>
        <v>0.67994722228000004</v>
      </c>
      <c r="AA422" s="290">
        <f>ExportsCoreVPA!AB$54</f>
        <v>0</v>
      </c>
      <c r="AB422" s="290"/>
      <c r="BC422" s="288">
        <f t="shared" si="600"/>
        <v>8.8911684623267012E-2</v>
      </c>
      <c r="BD422" s="288">
        <f t="shared" si="601"/>
        <v>0.13272452671431803</v>
      </c>
      <c r="BE422" s="288">
        <f t="shared" si="602"/>
        <v>0.13495870746198899</v>
      </c>
      <c r="BF422" s="288">
        <f t="shared" si="603"/>
        <v>0.13005459266471811</v>
      </c>
      <c r="BG422" s="288">
        <f t="shared" si="604"/>
        <v>0.12755297454329706</v>
      </c>
      <c r="BH422" s="288">
        <f t="shared" si="605"/>
        <v>0.14452267567038918</v>
      </c>
      <c r="BI422" s="288">
        <f t="shared" si="606"/>
        <v>0.13665319112416274</v>
      </c>
      <c r="BJ422" s="288">
        <f t="shared" si="607"/>
        <v>0.13735484945833829</v>
      </c>
      <c r="BK422" s="288">
        <f t="shared" si="608"/>
        <v>0.11926021003391588</v>
      </c>
      <c r="BL422" s="288">
        <f t="shared" si="609"/>
        <v>0.10212447191283296</v>
      </c>
      <c r="BM422" s="288">
        <f t="shared" si="610"/>
        <v>9.547058390416599E-2</v>
      </c>
      <c r="BN422" s="288">
        <f t="shared" si="611"/>
        <v>0.11318934944119974</v>
      </c>
      <c r="BO422" s="288">
        <f t="shared" si="612"/>
        <v>9.6325897202206051E-2</v>
      </c>
      <c r="BP422" s="288">
        <f t="shared" si="613"/>
        <v>0.11490681201653316</v>
      </c>
      <c r="BQ422" s="288">
        <f t="shared" si="614"/>
        <v>0.11568842424356621</v>
      </c>
    </row>
    <row r="423" spans="1:69">
      <c r="A423" s="290" t="str">
        <f>ExportsCoreVPA!B$21</f>
        <v xml:space="preserve">Japan </v>
      </c>
      <c r="B423" s="290">
        <f>ExportsCoreVPA!C$21</f>
        <v>6.9893616689476703</v>
      </c>
      <c r="C423" s="290">
        <f>ExportsCoreVPA!D$21</f>
        <v>6.0908258602836876</v>
      </c>
      <c r="D423" s="290">
        <f>ExportsCoreVPA!E$21</f>
        <v>6.1292627</v>
      </c>
      <c r="E423" s="290">
        <f>ExportsCoreVPA!F$21</f>
        <v>6.1187768200000008</v>
      </c>
      <c r="F423" s="290">
        <f>ExportsCoreVPA!G$21</f>
        <v>7.0573051199999997</v>
      </c>
      <c r="G423" s="290">
        <f>ExportsCoreVPA!H$21</f>
        <v>6.2920244600000013</v>
      </c>
      <c r="H423" s="290">
        <f>ExportsCoreVPA!I$21</f>
        <v>7.1865186754827635</v>
      </c>
      <c r="I423" s="290">
        <f>ExportsCoreVPA!J$21</f>
        <v>5.4856227565724733</v>
      </c>
      <c r="J423" s="290">
        <f>ExportsCoreVPA!K$21</f>
        <v>5.5854892829344456</v>
      </c>
      <c r="K423" s="290">
        <f>ExportsCoreVPA!L$21</f>
        <v>3.9258886499999992</v>
      </c>
      <c r="L423" s="290">
        <f>ExportsCoreVPA!M$21</f>
        <v>3.7798063555799999</v>
      </c>
      <c r="M423" s="290">
        <f>ExportsCoreVPA!N$21</f>
        <v>4.0985759776190474</v>
      </c>
      <c r="N423" s="290">
        <f>ExportsCoreVPA!O$21</f>
        <v>4.0626139798499992</v>
      </c>
      <c r="O423" s="290">
        <f>ExportsCoreVPA!P$21</f>
        <v>4.2076089778648722</v>
      </c>
      <c r="P423" s="290">
        <f>ExportsCoreVPA!Q$21</f>
        <v>3.7946328415599995</v>
      </c>
      <c r="Q423" s="290">
        <f>ExportsCoreVPA!R$21</f>
        <v>3.0777164766399991</v>
      </c>
      <c r="R423" s="290">
        <f>ExportsCoreVPA!S$21</f>
        <v>2.7597257492399998</v>
      </c>
      <c r="S423" s="290">
        <f>ExportsCoreVPA!T$21</f>
        <v>2.9309597645999999</v>
      </c>
      <c r="T423" s="290">
        <f>ExportsCoreVPA!U$21</f>
        <v>2.7450347933799999</v>
      </c>
      <c r="U423" s="290">
        <f>ExportsCoreVPA!V$21</f>
        <v>2.0715827227200001</v>
      </c>
      <c r="V423" s="290">
        <f>ExportsCoreVPA!W$21</f>
        <v>1.7293451747199997</v>
      </c>
      <c r="W423" s="290">
        <f>ExportsCoreVPA!X$21</f>
        <v>1.8566894842999999</v>
      </c>
      <c r="X423" s="290">
        <f>ExportsCoreVPA!Y$21</f>
        <v>1.9083398050751303</v>
      </c>
      <c r="Y423" s="290">
        <f>ExportsCoreVPA!Z$21</f>
        <v>1.2781673815674799</v>
      </c>
      <c r="Z423" s="290">
        <f>ExportsCoreVPA!AA$21</f>
        <v>1.4133014985600001</v>
      </c>
      <c r="AA423" s="290">
        <f>ExportsCoreVPA!AB$21</f>
        <v>0</v>
      </c>
      <c r="AB423" s="290"/>
      <c r="BC423" s="288">
        <f t="shared" si="600"/>
        <v>0.27413758720161735</v>
      </c>
      <c r="BD423" s="288">
        <f t="shared" si="601"/>
        <v>0.22881890005947483</v>
      </c>
      <c r="BE423" s="288">
        <f t="shared" si="602"/>
        <v>0.21473086994038806</v>
      </c>
      <c r="BF423" s="288">
        <f t="shared" si="603"/>
        <v>0.27312175919881737</v>
      </c>
      <c r="BG423" s="288">
        <f t="shared" si="604"/>
        <v>0.27078452142882187</v>
      </c>
      <c r="BH423" s="288">
        <f t="shared" si="605"/>
        <v>0.30393076165298116</v>
      </c>
      <c r="BI423" s="288">
        <f t="shared" si="606"/>
        <v>0.27072140926577942</v>
      </c>
      <c r="BJ423" s="288">
        <f t="shared" si="607"/>
        <v>0.2405127002369962</v>
      </c>
      <c r="BK423" s="288">
        <f t="shared" si="608"/>
        <v>0.22104899093455577</v>
      </c>
      <c r="BL423" s="288">
        <f t="shared" si="609"/>
        <v>0.23428901962558663</v>
      </c>
      <c r="BM423" s="288">
        <f t="shared" si="610"/>
        <v>0.25933790922051475</v>
      </c>
      <c r="BN423" s="288">
        <f t="shared" si="611"/>
        <v>0.24221271128832825</v>
      </c>
      <c r="BO423" s="288">
        <f t="shared" si="612"/>
        <v>0.24961235296578968</v>
      </c>
      <c r="BP423" s="288">
        <f t="shared" si="613"/>
        <v>0.29929337344596935</v>
      </c>
      <c r="BQ423" s="288">
        <f t="shared" si="614"/>
        <v>0.33126967631648224</v>
      </c>
    </row>
    <row r="424" spans="1:69">
      <c r="A424" s="290" t="s">
        <v>161</v>
      </c>
      <c r="B424" s="290">
        <f>ExportsCoreVPA!C$39</f>
        <v>0.70273811890007276</v>
      </c>
      <c r="C424" s="290">
        <f>ExportsCoreVPA!D$39</f>
        <v>0.65741070398262957</v>
      </c>
      <c r="D424" s="290">
        <f>ExportsCoreVPA!E$39</f>
        <v>0.60004595999999999</v>
      </c>
      <c r="E424" s="290">
        <f>ExportsCoreVPA!F$39</f>
        <v>0.65137447999999998</v>
      </c>
      <c r="F424" s="290">
        <f>ExportsCoreVPA!G$39</f>
        <v>0.90028079999999999</v>
      </c>
      <c r="G424" s="290">
        <f>ExportsCoreVPA!H$39</f>
        <v>1.1430933885165813</v>
      </c>
      <c r="H424" s="290">
        <f>ExportsCoreVPA!I$39</f>
        <v>1.2867016247181509</v>
      </c>
      <c r="I424" s="290">
        <f>ExportsCoreVPA!J$39</f>
        <v>1.3778859800000003</v>
      </c>
      <c r="J424" s="290">
        <f>ExportsCoreVPA!K$39</f>
        <v>1.8000005755533333</v>
      </c>
      <c r="K424" s="290">
        <f>ExportsCoreVPA!L$39</f>
        <v>1.4562230199999999</v>
      </c>
      <c r="L424" s="290">
        <f>ExportsCoreVPA!M$39</f>
        <v>1.2999710588799998</v>
      </c>
      <c r="M424" s="290">
        <f>ExportsCoreVPA!N$39</f>
        <v>0.89341907785714292</v>
      </c>
      <c r="N424" s="290">
        <f>ExportsCoreVPA!O$39</f>
        <v>1.2285339125599999</v>
      </c>
      <c r="O424" s="290">
        <f>ExportsCoreVPA!P$39</f>
        <v>0.95484638071399508</v>
      </c>
      <c r="P424" s="290">
        <f>ExportsCoreVPA!Q$39</f>
        <v>1.2396706440199998</v>
      </c>
      <c r="Q424" s="290">
        <f>ExportsCoreVPA!R$39</f>
        <v>1.0061507834599999</v>
      </c>
      <c r="R424" s="290">
        <f>ExportsCoreVPA!S$39</f>
        <v>1.1418233999599998</v>
      </c>
      <c r="S424" s="290">
        <f>ExportsCoreVPA!T$39</f>
        <v>1.2016469672199999</v>
      </c>
      <c r="T424" s="290">
        <f>ExportsCoreVPA!U$39</f>
        <v>0.90338137409999986</v>
      </c>
      <c r="U424" s="290">
        <f>ExportsCoreVPA!V$39</f>
        <v>0.89903314036000004</v>
      </c>
      <c r="V424" s="290">
        <f>ExportsCoreVPA!W$39</f>
        <v>0.84275246751999999</v>
      </c>
      <c r="W424" s="290">
        <f>ExportsCoreVPA!X$39</f>
        <v>0.62222353381999995</v>
      </c>
      <c r="X424" s="290">
        <f>ExportsCoreVPA!Y$39</f>
        <v>0.53262531223316523</v>
      </c>
      <c r="Y424" s="290">
        <f>ExportsCoreVPA!Z$39</f>
        <v>0.58613140733000002</v>
      </c>
      <c r="Z424" s="290">
        <f>ExportsCoreVPA!AA$39</f>
        <v>0.55884563749999994</v>
      </c>
      <c r="AA424" s="290">
        <f>ExportsCoreVPA!AB$39</f>
        <v>0</v>
      </c>
      <c r="AB424" s="290"/>
      <c r="BC424" s="288">
        <f t="shared" si="600"/>
        <v>8.8344599684644073E-2</v>
      </c>
      <c r="BD424" s="288">
        <f t="shared" si="601"/>
        <v>8.4875394944705487E-2</v>
      </c>
      <c r="BE424" s="288">
        <f t="shared" si="602"/>
        <v>7.385138023236007E-2</v>
      </c>
      <c r="BF424" s="288">
        <f t="shared" si="603"/>
        <v>5.9535846493659512E-2</v>
      </c>
      <c r="BG424" s="288">
        <f t="shared" si="604"/>
        <v>8.1885202291338666E-2</v>
      </c>
      <c r="BH424" s="288">
        <f t="shared" si="605"/>
        <v>6.8971995562967209E-2</v>
      </c>
      <c r="BI424" s="288">
        <f t="shared" si="606"/>
        <v>8.8442122805362386E-2</v>
      </c>
      <c r="BJ424" s="288">
        <f t="shared" si="607"/>
        <v>7.862713918330809E-2</v>
      </c>
      <c r="BK424" s="288">
        <f t="shared" si="608"/>
        <v>9.1457968407233844E-2</v>
      </c>
      <c r="BL424" s="288">
        <f t="shared" si="609"/>
        <v>9.6054778126391349E-2</v>
      </c>
      <c r="BM424" s="288">
        <f t="shared" si="610"/>
        <v>8.5347201191346686E-2</v>
      </c>
      <c r="BN424" s="288">
        <f t="shared" si="611"/>
        <v>0.10511636927476362</v>
      </c>
      <c r="BO424" s="288">
        <f t="shared" si="612"/>
        <v>0.1216422432377922</v>
      </c>
      <c r="BP424" s="288">
        <f t="shared" si="613"/>
        <v>0.10030076760232773</v>
      </c>
      <c r="BQ424" s="288">
        <f t="shared" si="614"/>
        <v>9.2458698556832489E-2</v>
      </c>
    </row>
    <row r="425" spans="1:69">
      <c r="A425" s="290" t="str">
        <f>ExportsCoreVPA!B$24</f>
        <v xml:space="preserve">South Korea </v>
      </c>
      <c r="B425" s="290">
        <f>ExportsCoreVPA!C$24</f>
        <v>1.3805355053983641</v>
      </c>
      <c r="C425" s="290">
        <f>ExportsCoreVPA!D$24</f>
        <v>1.526537473171766</v>
      </c>
      <c r="D425" s="290">
        <f>ExportsCoreVPA!E$24</f>
        <v>1.68001676</v>
      </c>
      <c r="E425" s="290">
        <f>ExportsCoreVPA!F$24</f>
        <v>1.6994817799999999</v>
      </c>
      <c r="F425" s="290">
        <f>ExportsCoreVPA!G$24</f>
        <v>1.48245698</v>
      </c>
      <c r="G425" s="290">
        <f>ExportsCoreVPA!H$24</f>
        <v>1.5748793799999998</v>
      </c>
      <c r="H425" s="290">
        <f>ExportsCoreVPA!I$24</f>
        <v>1.548996039954865</v>
      </c>
      <c r="I425" s="290">
        <f>ExportsCoreVPA!J$24</f>
        <v>1.8230955427451643</v>
      </c>
      <c r="J425" s="290">
        <f>ExportsCoreVPA!K$24</f>
        <v>1.8229214264999998</v>
      </c>
      <c r="K425" s="290">
        <f>ExportsCoreVPA!L$24</f>
        <v>1.9984514399999995</v>
      </c>
      <c r="L425" s="290">
        <f>ExportsCoreVPA!M$24</f>
        <v>1.8188071324199995</v>
      </c>
      <c r="M425" s="290">
        <f>ExportsCoreVPA!N$24</f>
        <v>0.98110793142857122</v>
      </c>
      <c r="N425" s="290">
        <f>ExportsCoreVPA!O$24</f>
        <v>1.1085091922300001</v>
      </c>
      <c r="O425" s="290">
        <f>ExportsCoreVPA!P$24</f>
        <v>0.89799014097560836</v>
      </c>
      <c r="P425" s="290">
        <f>ExportsCoreVPA!Q$24</f>
        <v>0.9586488742999999</v>
      </c>
      <c r="Q425" s="290">
        <f>ExportsCoreVPA!R$24</f>
        <v>0.95084364095999985</v>
      </c>
      <c r="R425" s="290">
        <f>ExportsCoreVPA!S$24</f>
        <v>0.98118139165999974</v>
      </c>
      <c r="S425" s="290">
        <f>ExportsCoreVPA!T$24</f>
        <v>0.98351334853999994</v>
      </c>
      <c r="T425" s="290">
        <f>ExportsCoreVPA!U$24</f>
        <v>0.77007133287999996</v>
      </c>
      <c r="U425" s="290">
        <f>ExportsCoreVPA!V$24</f>
        <v>0.43492746137999994</v>
      </c>
      <c r="V425" s="290">
        <f>ExportsCoreVPA!W$24</f>
        <v>0.38233948495999998</v>
      </c>
      <c r="W425" s="290">
        <f>ExportsCoreVPA!X$24</f>
        <v>0.25936120057999995</v>
      </c>
      <c r="X425" s="290">
        <f>ExportsCoreVPA!Y$24</f>
        <v>0.22131417256203398</v>
      </c>
      <c r="Y425" s="290">
        <f>ExportsCoreVPA!Z$24</f>
        <v>0.19230860609735997</v>
      </c>
      <c r="Z425" s="290">
        <f>ExportsCoreVPA!AA$24</f>
        <v>0.16625373055999998</v>
      </c>
      <c r="AA425" s="290">
        <f>ExportsCoreVPA!AB$24</f>
        <v>0</v>
      </c>
      <c r="AB425" s="290"/>
      <c r="BC425" s="288">
        <f t="shared" si="600"/>
        <v>8.9469562325665553E-2</v>
      </c>
      <c r="BD425" s="288">
        <f t="shared" si="601"/>
        <v>0.11647896848095107</v>
      </c>
      <c r="BE425" s="288">
        <f t="shared" si="602"/>
        <v>0.10332646729951321</v>
      </c>
      <c r="BF425" s="288">
        <f t="shared" si="603"/>
        <v>6.5379274572176904E-2</v>
      </c>
      <c r="BG425" s="288">
        <f t="shared" si="604"/>
        <v>7.3885220847030447E-2</v>
      </c>
      <c r="BH425" s="288">
        <f t="shared" si="605"/>
        <v>6.4865064443816206E-2</v>
      </c>
      <c r="BI425" s="288">
        <f t="shared" si="606"/>
        <v>6.8393118669909519E-2</v>
      </c>
      <c r="BJ425" s="288">
        <f t="shared" si="607"/>
        <v>7.430508083711844E-2</v>
      </c>
      <c r="BK425" s="288">
        <f t="shared" si="608"/>
        <v>7.8590837009777204E-2</v>
      </c>
      <c r="BL425" s="288">
        <f t="shared" si="609"/>
        <v>7.8618062588642096E-2</v>
      </c>
      <c r="BM425" s="288">
        <f t="shared" si="610"/>
        <v>7.2752698764102036E-2</v>
      </c>
      <c r="BN425" s="288">
        <f t="shared" si="611"/>
        <v>5.0852403082547883E-2</v>
      </c>
      <c r="BO425" s="288">
        <f t="shared" si="612"/>
        <v>5.5186587309295272E-2</v>
      </c>
      <c r="BP425" s="288">
        <f t="shared" si="613"/>
        <v>4.1808331074730427E-2</v>
      </c>
      <c r="BQ425" s="288">
        <f t="shared" si="614"/>
        <v>3.841803965619673E-2</v>
      </c>
    </row>
    <row r="426" spans="1:69">
      <c r="A426" s="290" t="str">
        <f>ExportsCoreVPA!B$25</f>
        <v xml:space="preserve">Taiwan </v>
      </c>
      <c r="B426" s="290">
        <f>ExportsCoreVPA!C$25</f>
        <v>2.0318913352279662</v>
      </c>
      <c r="C426" s="290">
        <f>ExportsCoreVPA!D$25</f>
        <v>1.4883848421236161</v>
      </c>
      <c r="D426" s="290">
        <f>ExportsCoreVPA!E$25</f>
        <v>1.67076676</v>
      </c>
      <c r="E426" s="290">
        <f>ExportsCoreVPA!F$25</f>
        <v>1.81728574</v>
      </c>
      <c r="F426" s="290">
        <f>ExportsCoreVPA!G$25</f>
        <v>2.0684525000000002</v>
      </c>
      <c r="G426" s="290">
        <f>ExportsCoreVPA!H$25</f>
        <v>2.2327225868405645</v>
      </c>
      <c r="H426" s="290">
        <f>ExportsCoreVPA!I$25</f>
        <v>2.0433471399999998</v>
      </c>
      <c r="I426" s="290">
        <f>ExportsCoreVPA!J$25</f>
        <v>1.9231864599999997</v>
      </c>
      <c r="J426" s="290">
        <f>ExportsCoreVPA!K$25</f>
        <v>2.0810033355200002</v>
      </c>
      <c r="K426" s="290">
        <f>ExportsCoreVPA!L$25</f>
        <v>1.5728817399999995</v>
      </c>
      <c r="L426" s="290">
        <f>ExportsCoreVPA!M$25</f>
        <v>1.9502402836799999</v>
      </c>
      <c r="M426" s="290">
        <f>ExportsCoreVPA!N$25</f>
        <v>1.6752300004761904</v>
      </c>
      <c r="N426" s="290">
        <f>ExportsCoreVPA!O$25</f>
        <v>1.50120800412</v>
      </c>
      <c r="O426" s="290">
        <f>ExportsCoreVPA!P$25</f>
        <v>1.3427891998378167</v>
      </c>
      <c r="P426" s="290">
        <f>ExportsCoreVPA!Q$25</f>
        <v>1.3361435153199999</v>
      </c>
      <c r="Q426" s="290">
        <f>ExportsCoreVPA!R$25</f>
        <v>1.0956362531599999</v>
      </c>
      <c r="R426" s="290">
        <f>ExportsCoreVPA!S$25</f>
        <v>0.9434679883199999</v>
      </c>
      <c r="S426" s="290">
        <f>ExportsCoreVPA!T$25</f>
        <v>0.77970523635999989</v>
      </c>
      <c r="T426" s="290">
        <f>ExportsCoreVPA!U$25</f>
        <v>0.64337019105999993</v>
      </c>
      <c r="U426" s="290">
        <f>ExportsCoreVPA!V$25</f>
        <v>0.49062135165999998</v>
      </c>
      <c r="V426" s="290">
        <f>ExportsCoreVPA!W$25</f>
        <v>0.44737108455999997</v>
      </c>
      <c r="W426" s="290">
        <f>ExportsCoreVPA!X$25</f>
        <v>0.29890064395999999</v>
      </c>
      <c r="X426" s="290">
        <f>ExportsCoreVPA!Y$25</f>
        <v>0.31469229639645729</v>
      </c>
      <c r="Y426" s="290">
        <f>ExportsCoreVPA!Z$25</f>
        <v>0.35125242268543999</v>
      </c>
      <c r="Z426" s="290">
        <f>ExportsCoreVPA!AA$25</f>
        <v>0.28575846435999996</v>
      </c>
      <c r="AA426" s="290">
        <f>ExportsCoreVPA!AB$25</f>
        <v>0</v>
      </c>
      <c r="AB426" s="290"/>
      <c r="BC426" s="288">
        <f t="shared" si="600"/>
        <v>0.1021363043522406</v>
      </c>
      <c r="BD426" s="288">
        <f t="shared" si="601"/>
        <v>9.1674803275541908E-2</v>
      </c>
      <c r="BE426" s="288">
        <f t="shared" si="602"/>
        <v>0.11079318708726166</v>
      </c>
      <c r="BF426" s="288">
        <f t="shared" si="603"/>
        <v>0.11163432550504744</v>
      </c>
      <c r="BG426" s="288">
        <f t="shared" si="604"/>
        <v>0.10005968890398001</v>
      </c>
      <c r="BH426" s="288">
        <f t="shared" si="605"/>
        <v>9.6994503622625225E-2</v>
      </c>
      <c r="BI426" s="288">
        <f t="shared" si="606"/>
        <v>9.5324810212746761E-2</v>
      </c>
      <c r="BJ426" s="288">
        <f t="shared" si="607"/>
        <v>8.5620113394181255E-2</v>
      </c>
      <c r="BK426" s="288">
        <f t="shared" si="608"/>
        <v>7.5570062298626769E-2</v>
      </c>
      <c r="BL426" s="288">
        <f t="shared" si="609"/>
        <v>6.2326469858125559E-2</v>
      </c>
      <c r="BM426" s="288">
        <f t="shared" si="610"/>
        <v>6.0782573906416101E-2</v>
      </c>
      <c r="BN426" s="288">
        <f t="shared" si="611"/>
        <v>5.7364220360692261E-2</v>
      </c>
      <c r="BO426" s="288">
        <f t="shared" si="612"/>
        <v>6.4573198398034895E-2</v>
      </c>
      <c r="BP426" s="288">
        <f t="shared" si="613"/>
        <v>4.8181983477807222E-2</v>
      </c>
      <c r="BQ426" s="288">
        <f t="shared" si="614"/>
        <v>5.4627595614419787E-2</v>
      </c>
    </row>
    <row r="427" spans="1:69">
      <c r="A427" s="290" t="str">
        <f>ExportsCoreVPA!B$26</f>
        <v xml:space="preserve">Thailand </v>
      </c>
      <c r="B427" s="290">
        <f>ExportsCoreVPA!C$26</f>
        <v>1.2144597877470578</v>
      </c>
      <c r="C427" s="290">
        <f>ExportsCoreVPA!D$26</f>
        <v>1.038744987357868</v>
      </c>
      <c r="D427" s="290">
        <f>ExportsCoreVPA!E$26</f>
        <v>1.2158252599999999</v>
      </c>
      <c r="E427" s="290">
        <f>ExportsCoreVPA!F$26</f>
        <v>1.42907224</v>
      </c>
      <c r="F427" s="290">
        <f>ExportsCoreVPA!G$26</f>
        <v>1.65926068</v>
      </c>
      <c r="G427" s="290">
        <f>ExportsCoreVPA!H$26</f>
        <v>1.7740181799999999</v>
      </c>
      <c r="H427" s="290">
        <f>ExportsCoreVPA!I$26</f>
        <v>1.3046898303397276</v>
      </c>
      <c r="I427" s="290">
        <f>ExportsCoreVPA!J$26</f>
        <v>1.3602798599999999</v>
      </c>
      <c r="J427" s="290">
        <f>ExportsCoreVPA!K$26</f>
        <v>1.3449348579233338</v>
      </c>
      <c r="K427" s="290">
        <f>ExportsCoreVPA!L$26</f>
        <v>1.0862071199999999</v>
      </c>
      <c r="L427" s="290">
        <f>ExportsCoreVPA!M$26</f>
        <v>1.3451503583999997</v>
      </c>
      <c r="M427" s="290">
        <f>ExportsCoreVPA!N$26</f>
        <v>1.279338591190476</v>
      </c>
      <c r="N427" s="290">
        <f>ExportsCoreVPA!O$26</f>
        <v>1.2903689093600001</v>
      </c>
      <c r="O427" s="290">
        <f>ExportsCoreVPA!P$26</f>
        <v>0.87354998167502784</v>
      </c>
      <c r="P427" s="290">
        <f>ExportsCoreVPA!Q$26</f>
        <v>0.8551270876999999</v>
      </c>
      <c r="Q427" s="290">
        <f>ExportsCoreVPA!R$26</f>
        <v>0.88126354145999997</v>
      </c>
      <c r="R427" s="290">
        <f>ExportsCoreVPA!S$26</f>
        <v>0.86274185388000002</v>
      </c>
      <c r="S427" s="290">
        <f>ExportsCoreVPA!T$26</f>
        <v>0.88622642565999987</v>
      </c>
      <c r="T427" s="290">
        <f>ExportsCoreVPA!U$26</f>
        <v>0.71825684427999992</v>
      </c>
      <c r="U427" s="290">
        <f>ExportsCoreVPA!V$26</f>
        <v>0.62400549031999997</v>
      </c>
      <c r="V427" s="290">
        <f>ExportsCoreVPA!W$26</f>
        <v>0.40553938544000001</v>
      </c>
      <c r="W427" s="290">
        <f>ExportsCoreVPA!X$26</f>
        <v>0.28958165191333329</v>
      </c>
      <c r="X427" s="290">
        <f>ExportsCoreVPA!Y$26</f>
        <v>0.23843375965950733</v>
      </c>
      <c r="Y427" s="290">
        <f>ExportsCoreVPA!Z$26</f>
        <v>0.22798531182500001</v>
      </c>
      <c r="Z427" s="290">
        <f>ExportsCoreVPA!AA$26</f>
        <v>0.18300414556</v>
      </c>
      <c r="AA427" s="290">
        <f>ExportsCoreVPA!AB$26</f>
        <v>0</v>
      </c>
      <c r="AB427" s="290"/>
      <c r="BC427" s="288">
        <f t="shared" si="600"/>
        <v>6.6009829796101677E-2</v>
      </c>
      <c r="BD427" s="288">
        <f t="shared" si="601"/>
        <v>6.3309161464671193E-2</v>
      </c>
      <c r="BE427" s="288">
        <f t="shared" si="602"/>
        <v>7.6418017085304962E-2</v>
      </c>
      <c r="BF427" s="288">
        <f t="shared" si="603"/>
        <v>8.5252831360189255E-2</v>
      </c>
      <c r="BG427" s="288">
        <f t="shared" si="604"/>
        <v>8.6006676814659982E-2</v>
      </c>
      <c r="BH427" s="288">
        <f t="shared" si="605"/>
        <v>6.3099663649630489E-2</v>
      </c>
      <c r="BI427" s="288">
        <f t="shared" si="606"/>
        <v>6.1007538792162565E-2</v>
      </c>
      <c r="BJ427" s="288">
        <f t="shared" si="607"/>
        <v>6.8867641183231396E-2</v>
      </c>
      <c r="BK427" s="288">
        <f t="shared" si="608"/>
        <v>6.9104046403777999E-2</v>
      </c>
      <c r="BL427" s="288">
        <f t="shared" si="609"/>
        <v>7.0841341099919797E-2</v>
      </c>
      <c r="BM427" s="288">
        <f t="shared" si="610"/>
        <v>6.7857510851271077E-2</v>
      </c>
      <c r="BN427" s="288">
        <f t="shared" si="611"/>
        <v>7.2959703714249688E-2</v>
      </c>
      <c r="BO427" s="288">
        <f t="shared" si="612"/>
        <v>5.8535243108055975E-2</v>
      </c>
      <c r="BP427" s="288">
        <f t="shared" si="613"/>
        <v>4.6679786912173858E-2</v>
      </c>
      <c r="BQ427" s="288">
        <f t="shared" si="614"/>
        <v>4.1389837478245803E-2</v>
      </c>
    </row>
    <row r="428" spans="1:69">
      <c r="A428" s="290" t="str">
        <f>ExportsCoreVPA!B$15</f>
        <v xml:space="preserve">USA </v>
      </c>
      <c r="B428" s="290">
        <f>ExportsCoreVPA!C$15</f>
        <v>0.88305995328456466</v>
      </c>
      <c r="C428" s="290">
        <f>ExportsCoreVPA!D$15</f>
        <v>0.9631297238478419</v>
      </c>
      <c r="D428" s="290">
        <f>ExportsCoreVPA!E$15</f>
        <v>1.0328427999999998</v>
      </c>
      <c r="E428" s="290">
        <f>ExportsCoreVPA!F$15</f>
        <v>0.94759436000000008</v>
      </c>
      <c r="F428" s="290">
        <f>ExportsCoreVPA!G$15</f>
        <v>1.2584568</v>
      </c>
      <c r="G428" s="290">
        <f>ExportsCoreVPA!H$15</f>
        <v>1.1725383261935696</v>
      </c>
      <c r="H428" s="290">
        <f>ExportsCoreVPA!I$15</f>
        <v>1.0801755</v>
      </c>
      <c r="I428" s="290">
        <f>ExportsCoreVPA!J$15</f>
        <v>0.69621905953331986</v>
      </c>
      <c r="J428" s="290">
        <f>ExportsCoreVPA!K$15</f>
        <v>0.40031594256999969</v>
      </c>
      <c r="K428" s="290">
        <f>ExportsCoreVPA!L$15</f>
        <v>0.290700548</v>
      </c>
      <c r="L428" s="290">
        <f>ExportsCoreVPA!M$15</f>
        <v>0.32263125737999998</v>
      </c>
      <c r="M428" s="290">
        <f>ExportsCoreVPA!N$15</f>
        <v>0.23826324833333329</v>
      </c>
      <c r="N428" s="290">
        <f>ExportsCoreVPA!O$15</f>
        <v>0.2803185347199999</v>
      </c>
      <c r="O428" s="290">
        <f>ExportsCoreVPA!P$15</f>
        <v>0.36332785226399994</v>
      </c>
      <c r="P428" s="290">
        <f>ExportsCoreVPA!Q$15</f>
        <v>0.18570610148</v>
      </c>
      <c r="Q428" s="290">
        <f>ExportsCoreVPA!R$15</f>
        <v>0.18177599311999998</v>
      </c>
      <c r="R428" s="290">
        <f>ExportsCoreVPA!S$15</f>
        <v>0.22652295768</v>
      </c>
      <c r="S428" s="290">
        <f>ExportsCoreVPA!T$15</f>
        <v>0.24572134599999998</v>
      </c>
      <c r="T428" s="290">
        <f>ExportsCoreVPA!U$15</f>
        <v>0.44819278551999986</v>
      </c>
      <c r="U428" s="290">
        <f>ExportsCoreVPA!V$15</f>
        <v>0.31971597916</v>
      </c>
      <c r="V428" s="290">
        <f>ExportsCoreVPA!W$15</f>
        <v>0.40839886491999999</v>
      </c>
      <c r="W428" s="290">
        <f>ExportsCoreVPA!X$15</f>
        <v>0.51668136077999993</v>
      </c>
      <c r="X428" s="290">
        <f>ExportsCoreVPA!Y$15</f>
        <v>0.45673588604733656</v>
      </c>
      <c r="Y428" s="290">
        <f>ExportsCoreVPA!Z$15</f>
        <v>0.23051166846575999</v>
      </c>
      <c r="Z428" s="290">
        <f>ExportsCoreVPA!AA$15</f>
        <v>0.28896339443999997</v>
      </c>
      <c r="AA428" s="290">
        <f>ExportsCoreVPA!AB$15</f>
        <v>0</v>
      </c>
      <c r="AB428" s="290"/>
      <c r="BC428" s="288">
        <f t="shared" si="600"/>
        <v>1.9647633547481454E-2</v>
      </c>
      <c r="BD428" s="288">
        <f t="shared" si="601"/>
        <v>1.6943368895612099E-2</v>
      </c>
      <c r="BE428" s="288">
        <f t="shared" si="602"/>
        <v>1.8328687781821035E-2</v>
      </c>
      <c r="BF428" s="288">
        <f t="shared" si="603"/>
        <v>1.587743594179462E-2</v>
      </c>
      <c r="BG428" s="288">
        <f t="shared" si="604"/>
        <v>1.8684010011353915E-2</v>
      </c>
      <c r="BH428" s="288">
        <f t="shared" si="605"/>
        <v>2.6244480285422016E-2</v>
      </c>
      <c r="BI428" s="288">
        <f t="shared" si="606"/>
        <v>1.3248875346066736E-2</v>
      </c>
      <c r="BJ428" s="288">
        <f t="shared" si="607"/>
        <v>1.4205153488108874E-2</v>
      </c>
      <c r="BK428" s="288">
        <f t="shared" si="608"/>
        <v>1.8144075088789017E-2</v>
      </c>
      <c r="BL428" s="288">
        <f t="shared" si="609"/>
        <v>1.9641966413440803E-2</v>
      </c>
      <c r="BM428" s="288">
        <f t="shared" si="610"/>
        <v>4.2343135396602956E-2</v>
      </c>
      <c r="BN428" s="288">
        <f t="shared" si="611"/>
        <v>3.7381695312108047E-2</v>
      </c>
      <c r="BO428" s="288">
        <f t="shared" si="612"/>
        <v>5.8947978177777235E-2</v>
      </c>
      <c r="BP428" s="288">
        <f t="shared" si="613"/>
        <v>8.3287651905241178E-2</v>
      </c>
      <c r="BQ428" s="288">
        <f t="shared" si="614"/>
        <v>7.9285014508758411E-2</v>
      </c>
    </row>
    <row r="429" spans="1:69">
      <c r="A429" s="286" t="s">
        <v>34</v>
      </c>
      <c r="B429" s="290">
        <f t="shared" ref="B429:AA429" si="615">B418-SUM(B420:B428)</f>
        <v>2.5715344818000787</v>
      </c>
      <c r="C429" s="290">
        <f t="shared" si="615"/>
        <v>2.1586076292914314</v>
      </c>
      <c r="D429" s="290">
        <f t="shared" si="615"/>
        <v>2.2915090400000047</v>
      </c>
      <c r="E429" s="290">
        <f t="shared" si="615"/>
        <v>2.2527745200000098</v>
      </c>
      <c r="F429" s="290">
        <f t="shared" si="615"/>
        <v>2.5577412200000005</v>
      </c>
      <c r="G429" s="290">
        <f t="shared" si="615"/>
        <v>2.7582036072202349</v>
      </c>
      <c r="H429" s="290">
        <f t="shared" si="615"/>
        <v>2.223343537400396</v>
      </c>
      <c r="I429" s="290">
        <f t="shared" si="615"/>
        <v>2.441666894486854</v>
      </c>
      <c r="J429" s="290">
        <f t="shared" si="615"/>
        <v>2.7284051505718061</v>
      </c>
      <c r="K429" s="290">
        <f t="shared" si="615"/>
        <v>2.3408596577999994</v>
      </c>
      <c r="L429" s="290">
        <f t="shared" si="615"/>
        <v>2.2061657809299966</v>
      </c>
      <c r="M429" s="290">
        <f t="shared" si="615"/>
        <v>2.158088418095236</v>
      </c>
      <c r="N429" s="290">
        <f t="shared" si="615"/>
        <v>2.113896393160001</v>
      </c>
      <c r="O429" s="290">
        <f t="shared" si="615"/>
        <v>1.8092600802031047</v>
      </c>
      <c r="P429" s="290">
        <f t="shared" si="615"/>
        <v>2.0070798460199963</v>
      </c>
      <c r="Q429" s="290">
        <f t="shared" si="615"/>
        <v>2.4844444654599993</v>
      </c>
      <c r="R429" s="290">
        <f t="shared" si="615"/>
        <v>2.8478374374200008</v>
      </c>
      <c r="S429" s="290">
        <f t="shared" si="615"/>
        <v>2.8776872426900031</v>
      </c>
      <c r="T429" s="290">
        <f t="shared" si="615"/>
        <v>2.1742229231199968</v>
      </c>
      <c r="U429" s="290">
        <f t="shared" si="615"/>
        <v>1.7792125976235278</v>
      </c>
      <c r="V429" s="290">
        <f t="shared" ref="V429:W429" si="616">V418-SUM(V420:V428)</f>
        <v>1.3151713487799999</v>
      </c>
      <c r="W429" s="290">
        <f t="shared" si="616"/>
        <v>0.90350134370000212</v>
      </c>
      <c r="X429" s="290">
        <f>X418-SUM(X420:X428)</f>
        <v>0.71975825211675293</v>
      </c>
      <c r="Y429" s="290">
        <f t="shared" si="615"/>
        <v>1.0642262536905003</v>
      </c>
      <c r="Z429" s="290">
        <f t="shared" si="615"/>
        <v>0.81279855957216629</v>
      </c>
      <c r="AA429" s="290">
        <f t="shared" si="615"/>
        <v>0</v>
      </c>
      <c r="BC429" s="288">
        <f t="shared" si="600"/>
        <v>0.13391099096215003</v>
      </c>
      <c r="BD429" s="288">
        <f t="shared" si="601"/>
        <v>0.13643609889225836</v>
      </c>
      <c r="BE429" s="288">
        <f t="shared" si="602"/>
        <v>0.12533231938521386</v>
      </c>
      <c r="BF429" s="288">
        <f t="shared" si="603"/>
        <v>0.14381114525517991</v>
      </c>
      <c r="BG429" s="288">
        <f t="shared" si="604"/>
        <v>0.14089707415250863</v>
      </c>
      <c r="BH429" s="288">
        <f t="shared" si="605"/>
        <v>0.13068937657878607</v>
      </c>
      <c r="BI429" s="288">
        <f t="shared" si="606"/>
        <v>0.14319158324685194</v>
      </c>
      <c r="BJ429" s="288">
        <f t="shared" si="607"/>
        <v>0.19415058258679863</v>
      </c>
      <c r="BK429" s="288">
        <f t="shared" si="608"/>
        <v>0.22810657619174782</v>
      </c>
      <c r="BL429" s="288">
        <f t="shared" si="609"/>
        <v>0.23003063058796738</v>
      </c>
      <c r="BM429" s="288">
        <f t="shared" si="610"/>
        <v>0.20541030241987174</v>
      </c>
      <c r="BN429" s="288">
        <f t="shared" si="611"/>
        <v>0.208028336258234</v>
      </c>
      <c r="BO429" s="288">
        <f t="shared" si="612"/>
        <v>0.189830821354285</v>
      </c>
      <c r="BP429" s="288">
        <f t="shared" si="613"/>
        <v>0.14564199741287881</v>
      </c>
      <c r="BQ429" s="288">
        <f t="shared" si="614"/>
        <v>0.12494320066621822</v>
      </c>
    </row>
    <row r="430" spans="1:69">
      <c r="A430" s="286"/>
      <c r="B430" s="290"/>
      <c r="C430" s="290"/>
      <c r="D430" s="290"/>
      <c r="E430" s="290"/>
      <c r="F430" s="290"/>
      <c r="G430" s="290"/>
      <c r="H430" s="290"/>
      <c r="I430" s="290"/>
      <c r="J430" s="290"/>
      <c r="K430" s="290"/>
      <c r="L430" s="290"/>
      <c r="M430" s="290"/>
      <c r="N430" s="290"/>
      <c r="O430" s="290"/>
      <c r="P430" s="290"/>
      <c r="Q430" s="290"/>
      <c r="R430" s="290"/>
      <c r="S430" s="290"/>
      <c r="T430" s="290"/>
      <c r="U430" s="290"/>
      <c r="V430" s="290"/>
      <c r="W430" s="290"/>
      <c r="X430" s="290"/>
      <c r="Y430" s="290"/>
      <c r="Z430" s="290"/>
      <c r="AA430" s="290"/>
    </row>
    <row r="431" spans="1:69">
      <c r="A431" s="286"/>
      <c r="B431" s="290"/>
      <c r="C431" s="290"/>
      <c r="D431" s="290"/>
      <c r="E431" s="290"/>
      <c r="F431" s="290"/>
      <c r="G431" s="290"/>
      <c r="H431" s="290"/>
      <c r="I431" s="290"/>
      <c r="J431" s="290"/>
      <c r="K431" s="290"/>
      <c r="L431" s="290"/>
      <c r="M431" s="290"/>
      <c r="N431" s="290"/>
      <c r="O431" s="290"/>
      <c r="P431" s="290"/>
      <c r="Q431" s="290"/>
      <c r="R431" s="290"/>
      <c r="S431" s="290"/>
      <c r="T431" s="290"/>
      <c r="U431" s="290"/>
      <c r="V431" s="290"/>
      <c r="W431" s="290"/>
      <c r="X431" s="290"/>
      <c r="Y431" s="290"/>
      <c r="Z431" s="290"/>
      <c r="AA431" s="290"/>
      <c r="AB431" s="290"/>
    </row>
    <row r="432" spans="1:69">
      <c r="AB432" s="290"/>
    </row>
    <row r="433" spans="1:69">
      <c r="A433" s="287"/>
      <c r="B433" s="287"/>
      <c r="C433" s="287"/>
      <c r="D433" s="287"/>
      <c r="E433" s="287"/>
      <c r="F433" s="287"/>
      <c r="G433" s="287"/>
      <c r="H433" s="287"/>
      <c r="I433" s="287"/>
      <c r="J433" s="287"/>
      <c r="K433" s="287"/>
      <c r="L433" s="287"/>
      <c r="M433" s="287"/>
      <c r="N433" s="287"/>
      <c r="O433" s="287"/>
      <c r="P433" s="287"/>
      <c r="Q433" s="287"/>
      <c r="R433" s="287"/>
      <c r="S433" s="287"/>
      <c r="T433" s="287"/>
      <c r="U433" s="287"/>
      <c r="V433" s="287"/>
      <c r="W433" s="287"/>
      <c r="X433" s="287"/>
      <c r="Y433" s="287"/>
      <c r="Z433" s="287"/>
      <c r="AA433" s="287"/>
      <c r="AB433" s="287"/>
      <c r="AC433" s="287"/>
      <c r="AD433" s="287"/>
      <c r="AE433" s="287"/>
      <c r="AF433" s="287"/>
      <c r="AG433" s="287"/>
      <c r="AH433" s="287"/>
      <c r="AI433" s="287"/>
      <c r="AJ433" s="287"/>
      <c r="AK433" s="287"/>
      <c r="AL433" s="287"/>
      <c r="AM433" s="287"/>
      <c r="AN433" s="287"/>
      <c r="AO433" s="287"/>
      <c r="AP433" s="287"/>
      <c r="AQ433" s="287"/>
      <c r="AR433" s="287"/>
      <c r="AS433" s="287"/>
      <c r="AT433" s="287"/>
      <c r="AU433" s="287"/>
      <c r="AV433" s="287"/>
      <c r="AW433" s="287"/>
      <c r="AX433" s="287"/>
      <c r="AY433" s="287"/>
      <c r="AZ433" s="287"/>
      <c r="BA433" s="287"/>
      <c r="BB433" s="287"/>
    </row>
    <row r="434" spans="1:69">
      <c r="A434" s="287"/>
      <c r="B434" s="287"/>
      <c r="C434" s="287"/>
      <c r="D434" s="287"/>
      <c r="E434" s="287"/>
      <c r="F434" s="287"/>
      <c r="G434" s="287"/>
      <c r="H434" s="287"/>
      <c r="I434" s="287"/>
      <c r="J434" s="287"/>
      <c r="K434" s="287"/>
      <c r="L434" s="287"/>
      <c r="M434" s="287"/>
      <c r="N434" s="287"/>
      <c r="O434" s="287"/>
      <c r="P434" s="287"/>
      <c r="Q434" s="287"/>
      <c r="R434" s="287"/>
      <c r="S434" s="287"/>
      <c r="T434" s="287"/>
      <c r="U434" s="287"/>
      <c r="V434" s="287"/>
      <c r="W434" s="287"/>
      <c r="X434" s="287"/>
      <c r="Y434" s="287"/>
      <c r="Z434" s="287"/>
      <c r="AA434" s="287"/>
      <c r="AB434" s="287"/>
      <c r="AC434" s="287"/>
      <c r="AD434" s="287"/>
      <c r="AE434" s="287"/>
      <c r="AF434" s="287"/>
      <c r="AG434" s="287"/>
      <c r="AH434" s="287"/>
      <c r="AI434" s="287"/>
      <c r="AJ434" s="287"/>
      <c r="AK434" s="287"/>
      <c r="AL434" s="287"/>
      <c r="AM434" s="287"/>
      <c r="AN434" s="287"/>
      <c r="AO434" s="287"/>
      <c r="AP434" s="287"/>
      <c r="AQ434" s="287"/>
      <c r="AR434" s="287"/>
      <c r="AS434" s="287"/>
      <c r="AT434" s="287"/>
      <c r="AU434" s="287"/>
      <c r="AV434" s="287"/>
      <c r="AW434" s="287"/>
      <c r="AX434" s="287"/>
      <c r="AY434" s="287"/>
      <c r="AZ434" s="287"/>
      <c r="BA434" s="287"/>
      <c r="BB434" s="287"/>
    </row>
    <row r="435" spans="1:69">
      <c r="A435" s="287" t="str">
        <f t="shared" ref="A435:A444" si="617">A420</f>
        <v>EU-28</v>
      </c>
      <c r="B435" s="287"/>
      <c r="C435" s="287"/>
      <c r="D435" s="287"/>
      <c r="E435" s="287"/>
      <c r="F435" s="287"/>
      <c r="G435" s="287"/>
      <c r="H435" s="287"/>
      <c r="I435" s="287"/>
      <c r="J435" s="287"/>
      <c r="K435" s="287"/>
      <c r="L435" s="287"/>
      <c r="M435" s="287"/>
      <c r="N435" s="287"/>
      <c r="O435" s="287"/>
      <c r="P435" s="287"/>
      <c r="Q435" s="287"/>
      <c r="R435" s="287"/>
      <c r="S435" s="287"/>
      <c r="T435" s="287"/>
      <c r="U435" s="287"/>
      <c r="V435" s="287"/>
      <c r="W435" s="287"/>
      <c r="X435" s="287"/>
      <c r="Y435" s="287"/>
      <c r="Z435" s="287"/>
      <c r="AA435" s="287"/>
      <c r="AB435" s="287"/>
      <c r="AC435" s="290">
        <f>ExportsCoreVPA!AD$29</f>
        <v>0.31361200000000011</v>
      </c>
      <c r="AD435" s="290">
        <f>ExportsCoreVPA!AE$29</f>
        <v>0.23342700000000002</v>
      </c>
      <c r="AE435" s="290">
        <f>ExportsCoreVPA!AF$29</f>
        <v>0.23916800000000002</v>
      </c>
      <c r="AF435" s="290">
        <f>ExportsCoreVPA!AG$29</f>
        <v>0.262909</v>
      </c>
      <c r="AG435" s="290">
        <f>ExportsCoreVPA!AH$29</f>
        <v>0.30353800000000003</v>
      </c>
      <c r="AH435" s="290">
        <f>ExportsCoreVPA!AI$29</f>
        <v>0.29716515650277331</v>
      </c>
      <c r="AI435" s="290">
        <f>ExportsCoreVPA!AJ$29</f>
        <v>0.39498516150213075</v>
      </c>
      <c r="AJ435" s="290">
        <f>ExportsCoreVPA!AK$29</f>
        <v>0.38483800647142435</v>
      </c>
      <c r="AK435" s="290">
        <f>ExportsCoreVPA!AL$29</f>
        <v>0.40464379496884367</v>
      </c>
      <c r="AL435" s="290">
        <f>ExportsCoreVPA!AM$29</f>
        <v>0.23231992946468877</v>
      </c>
      <c r="AM435" s="290">
        <f>ExportsCoreVPA!AN$29</f>
        <v>0.25614396499999997</v>
      </c>
      <c r="AN435" s="290">
        <f>ExportsCoreVPA!AO$29</f>
        <v>0.238326601</v>
      </c>
      <c r="AO435" s="290">
        <f>ExportsCoreVPA!AP$29</f>
        <v>0.19319761099999996</v>
      </c>
      <c r="AP435" s="290">
        <f>ExportsCoreVPA!AQ$29</f>
        <v>0.18330534100000001</v>
      </c>
      <c r="AQ435" s="290">
        <f>ExportsCoreVPA!AR$29</f>
        <v>0.20240367799999995</v>
      </c>
      <c r="AR435" s="290">
        <f>ExportsCoreVPA!AS$29</f>
        <v>0.16191983499999998</v>
      </c>
      <c r="AS435" s="290">
        <f>ExportsCoreVPA!AT$29</f>
        <v>0.14609067999999997</v>
      </c>
      <c r="AT435" s="290">
        <f>ExportsCoreVPA!AU$29</f>
        <v>0.13359156100000003</v>
      </c>
      <c r="AU435" s="290">
        <f>ExportsCoreVPA!AV$29</f>
        <v>0.13942605299999997</v>
      </c>
      <c r="AV435" s="290">
        <f>ExportsCoreVPA!AW$29</f>
        <v>0.10696330800000002</v>
      </c>
      <c r="AW435" s="290">
        <f>ExportsCoreVPA!AX$29</f>
        <v>9.0665877999999991E-2</v>
      </c>
      <c r="AX435" s="290">
        <f>ExportsCoreVPA!AY$29</f>
        <v>0.114011635</v>
      </c>
      <c r="AY435" s="290">
        <f>ExportsCoreVPA!AZ$29</f>
        <v>8.0989016359999999E-2</v>
      </c>
      <c r="AZ435" s="290">
        <f>ExportsCoreVPA!BA$29</f>
        <v>8.4686851488999987E-2</v>
      </c>
      <c r="BA435" s="290">
        <f>ExportsCoreVPA!BB$29</f>
        <v>8.2450828350999983E-2</v>
      </c>
      <c r="BB435" s="290">
        <f>ExportsCoreVPA!BC$29</f>
        <v>0</v>
      </c>
      <c r="BC435" s="288">
        <f t="shared" ref="BC435:BC444" si="618">AK435/AK$418</f>
        <v>0.11214688610752627</v>
      </c>
      <c r="BD435" s="288">
        <f t="shared" ref="BD435:BD444" si="619">AL435/AL$418</f>
        <v>8.416579149624398E-2</v>
      </c>
      <c r="BE435" s="288">
        <f t="shared" ref="BE435:BE444" si="620">AM435/AM$418</f>
        <v>8.1237320306611724E-2</v>
      </c>
      <c r="BF435" s="288">
        <f t="shared" ref="BF435:BF444" si="621">AN435/AN$418</f>
        <v>7.3955487553422225E-2</v>
      </c>
      <c r="BG435" s="288">
        <f t="shared" ref="BG435:BG444" si="622">AO435/AO$418</f>
        <v>6.2060279055388162E-2</v>
      </c>
      <c r="BH435" s="288">
        <f t="shared" ref="BH435:BH444" si="623">AP435/AP$418</f>
        <v>5.7749168196932515E-2</v>
      </c>
      <c r="BI435" s="288">
        <f t="shared" ref="BI435:BI444" si="624">AQ435/AQ$418</f>
        <v>6.4687616928872649E-2</v>
      </c>
      <c r="BJ435" s="288">
        <f t="shared" ref="BJ435:BJ444" si="625">AR435/AR$418</f>
        <v>6.159956809954463E-2</v>
      </c>
      <c r="BK435" s="288">
        <f t="shared" ref="BK435:BK444" si="626">AS435/AS$418</f>
        <v>6.2305035224878409E-2</v>
      </c>
      <c r="BL435" s="288">
        <f t="shared" ref="BL435:BL444" si="627">AT435/AT$418</f>
        <v>5.6854998892000151E-2</v>
      </c>
      <c r="BM435" s="288">
        <f t="shared" ref="BM435:BM444" si="628">AU435/AU$418</f>
        <v>5.9447478293556254E-2</v>
      </c>
      <c r="BN435" s="288">
        <f t="shared" ref="BN435:BN444" si="629">AV435/AV$418</f>
        <v>5.7480537919362862E-2</v>
      </c>
      <c r="BO435" s="288">
        <f t="shared" ref="BO435:BO444" si="630">AW435/AW$418</f>
        <v>6.5103427294284338E-2</v>
      </c>
      <c r="BP435" s="288">
        <f t="shared" ref="BP435:BP444" si="631">AX435/AX$418</f>
        <v>7.3725354939200238E-2</v>
      </c>
      <c r="BQ435" s="288">
        <f t="shared" ref="BQ435:BQ444" si="632">AY435/AY$418</f>
        <v>5.406898667775703E-2</v>
      </c>
    </row>
    <row r="436" spans="1:69">
      <c r="A436" s="287" t="str">
        <f t="shared" si="617"/>
        <v xml:space="preserve">China </v>
      </c>
      <c r="B436" s="287"/>
      <c r="C436" s="287"/>
      <c r="D436" s="287"/>
      <c r="E436" s="287"/>
      <c r="F436" s="287"/>
      <c r="G436" s="287"/>
      <c r="H436" s="287"/>
      <c r="I436" s="287"/>
      <c r="J436" s="287"/>
      <c r="K436" s="287"/>
      <c r="L436" s="287"/>
      <c r="M436" s="287"/>
      <c r="N436" s="287"/>
      <c r="O436" s="287"/>
      <c r="P436" s="287"/>
      <c r="Q436" s="287"/>
      <c r="R436" s="287"/>
      <c r="S436" s="287"/>
      <c r="T436" s="287"/>
      <c r="U436" s="287"/>
      <c r="V436" s="287"/>
      <c r="W436" s="287"/>
      <c r="X436" s="287"/>
      <c r="Y436" s="287"/>
      <c r="Z436" s="287"/>
      <c r="AA436" s="287"/>
      <c r="AB436" s="287"/>
      <c r="AC436" s="290">
        <f>ExportsCoreVPA!AD$19</f>
        <v>0.48415400000000003</v>
      </c>
      <c r="AD436" s="290">
        <f>ExportsCoreVPA!AE$19</f>
        <v>0.28601599999999999</v>
      </c>
      <c r="AE436" s="290">
        <f>ExportsCoreVPA!AF$19</f>
        <v>0.26757400000000003</v>
      </c>
      <c r="AF436" s="290">
        <f>ExportsCoreVPA!AG$19</f>
        <v>0.26621300000000003</v>
      </c>
      <c r="AG436" s="290">
        <f>ExportsCoreVPA!AH$19</f>
        <v>0.266822</v>
      </c>
      <c r="AH436" s="290">
        <f>ExportsCoreVPA!AI$19</f>
        <v>0.39955157602984109</v>
      </c>
      <c r="AI436" s="290">
        <f>ExportsCoreVPA!AJ$19</f>
        <v>0.3293391463773141</v>
      </c>
      <c r="AJ436" s="290">
        <f>ExportsCoreVPA!AK$19</f>
        <v>0.2832760157565114</v>
      </c>
      <c r="AK436" s="290">
        <f>ExportsCoreVPA!AL$19</f>
        <v>0.2536788439338753</v>
      </c>
      <c r="AL436" s="290">
        <f>ExportsCoreVPA!AM$19</f>
        <v>0.21117911689468716</v>
      </c>
      <c r="AM436" s="290">
        <f>ExportsCoreVPA!AN$19</f>
        <v>0.23964743999999996</v>
      </c>
      <c r="AN436" s="290">
        <f>ExportsCoreVPA!AO$19</f>
        <v>0.21504827399999998</v>
      </c>
      <c r="AO436" s="290">
        <f>ExportsCoreVPA!AP$19</f>
        <v>0.191278594</v>
      </c>
      <c r="AP436" s="290">
        <f>ExportsCoreVPA!AQ$19</f>
        <v>0.23081394099999997</v>
      </c>
      <c r="AQ436" s="290">
        <f>ExportsCoreVPA!AR$19</f>
        <v>0.23328320600000002</v>
      </c>
      <c r="AR436" s="290">
        <f>ExportsCoreVPA!AS$19</f>
        <v>0.17300733500000001</v>
      </c>
      <c r="AS436" s="290">
        <f>ExportsCoreVPA!AT$19</f>
        <v>0.13609707099999999</v>
      </c>
      <c r="AT436" s="290">
        <f>ExportsCoreVPA!AU$19</f>
        <v>0.17340876600000002</v>
      </c>
      <c r="AU436" s="290">
        <f>ExportsCoreVPA!AV$19</f>
        <v>0.16780716599999998</v>
      </c>
      <c r="AV436" s="290">
        <f>ExportsCoreVPA!AW$19</f>
        <v>0.145758899</v>
      </c>
      <c r="AW436" s="290">
        <f>ExportsCoreVPA!AX$19</f>
        <v>7.721992300000001E-2</v>
      </c>
      <c r="AX436" s="290">
        <f>ExportsCoreVPA!AY$19</f>
        <v>8.7272495000000005E-2</v>
      </c>
      <c r="AY436" s="290">
        <f>ExportsCoreVPA!AZ$19</f>
        <v>0.11099932801099997</v>
      </c>
      <c r="AZ436" s="290">
        <f>ExportsCoreVPA!BA$19</f>
        <v>7.8855874111000021E-2</v>
      </c>
      <c r="BA436" s="290">
        <f>ExportsCoreVPA!BB$19</f>
        <v>9.5388422207999979E-2</v>
      </c>
      <c r="BB436" s="290">
        <f>ExportsCoreVPA!BC$19</f>
        <v>0</v>
      </c>
      <c r="BC436" s="288">
        <f t="shared" si="618"/>
        <v>7.0307002781870784E-2</v>
      </c>
      <c r="BD436" s="288">
        <f t="shared" si="619"/>
        <v>7.6506813521655809E-2</v>
      </c>
      <c r="BE436" s="288">
        <f t="shared" si="620"/>
        <v>7.6005366138294589E-2</v>
      </c>
      <c r="BF436" s="288">
        <f t="shared" si="621"/>
        <v>6.6731954739672278E-2</v>
      </c>
      <c r="BG436" s="288">
        <f t="shared" si="622"/>
        <v>6.1443839080195968E-2</v>
      </c>
      <c r="BH436" s="288">
        <f t="shared" si="623"/>
        <v>7.2716446931057263E-2</v>
      </c>
      <c r="BI436" s="288">
        <f t="shared" si="624"/>
        <v>7.4556622758936666E-2</v>
      </c>
      <c r="BJ436" s="288">
        <f t="shared" si="625"/>
        <v>6.5817613475540118E-2</v>
      </c>
      <c r="BK436" s="288">
        <f t="shared" si="626"/>
        <v>5.8042941566551529E-2</v>
      </c>
      <c r="BL436" s="288">
        <f t="shared" si="627"/>
        <v>7.3800733556763462E-2</v>
      </c>
      <c r="BM436" s="288">
        <f t="shared" si="628"/>
        <v>7.1548413253068224E-2</v>
      </c>
      <c r="BN436" s="288">
        <f t="shared" si="629"/>
        <v>7.8328728586573637E-2</v>
      </c>
      <c r="BO436" s="288">
        <f t="shared" si="630"/>
        <v>5.5448441614393634E-2</v>
      </c>
      <c r="BP436" s="288">
        <f t="shared" si="631"/>
        <v>5.6434553107712018E-2</v>
      </c>
      <c r="BQ436" s="288">
        <f t="shared" si="632"/>
        <v>7.4104137291768693E-2</v>
      </c>
    </row>
    <row r="437" spans="1:69">
      <c r="A437" s="287" t="str">
        <f t="shared" si="617"/>
        <v xml:space="preserve">India </v>
      </c>
      <c r="B437" s="287"/>
      <c r="C437" s="287"/>
      <c r="D437" s="287"/>
      <c r="E437" s="287"/>
      <c r="F437" s="287"/>
      <c r="G437" s="287"/>
      <c r="H437" s="287"/>
      <c r="I437" s="287"/>
      <c r="J437" s="287"/>
      <c r="K437" s="287"/>
      <c r="L437" s="287"/>
      <c r="M437" s="287"/>
      <c r="N437" s="287"/>
      <c r="O437" s="287"/>
      <c r="P437" s="287"/>
      <c r="Q437" s="287"/>
      <c r="R437" s="287"/>
      <c r="S437" s="287"/>
      <c r="T437" s="287"/>
      <c r="U437" s="287"/>
      <c r="V437" s="287"/>
      <c r="W437" s="287"/>
      <c r="X437" s="287"/>
      <c r="Y437" s="287"/>
      <c r="Z437" s="287"/>
      <c r="AA437" s="287"/>
      <c r="AB437" s="287"/>
      <c r="AC437" s="290">
        <f>ExportsCoreVPA!AD$54</f>
        <v>9.7462999999999994E-2</v>
      </c>
      <c r="AD437" s="290">
        <f>ExportsCoreVPA!AE$54</f>
        <v>9.0306999999999998E-2</v>
      </c>
      <c r="AE437" s="290">
        <f>ExportsCoreVPA!AF$54</f>
        <v>0.105062</v>
      </c>
      <c r="AF437" s="290">
        <f>ExportsCoreVPA!AG$54</f>
        <v>0.15479799999999999</v>
      </c>
      <c r="AG437" s="290">
        <f>ExportsCoreVPA!AH$54</f>
        <v>0.14141599999999999</v>
      </c>
      <c r="AH437" s="290">
        <f>ExportsCoreVPA!AI$54</f>
        <v>0.1807587836422431</v>
      </c>
      <c r="AI437" s="290">
        <f>ExportsCoreVPA!AJ$54</f>
        <v>0.1850696745840763</v>
      </c>
      <c r="AJ437" s="290">
        <f>ExportsCoreVPA!AK$54</f>
        <v>0.23250396289846076</v>
      </c>
      <c r="AK437" s="290">
        <f>ExportsCoreVPA!AL$54</f>
        <v>0.28650833934210573</v>
      </c>
      <c r="AL437" s="290">
        <f>ExportsCoreVPA!AM$54</f>
        <v>0.32636605452678408</v>
      </c>
      <c r="AM437" s="290">
        <f>ExportsCoreVPA!AN$54</f>
        <v>0.38445928599999996</v>
      </c>
      <c r="AN437" s="290">
        <f>ExportsCoreVPA!AO$54</f>
        <v>0.38456174300000007</v>
      </c>
      <c r="AO437" s="290">
        <f>ExportsCoreVPA!AP$54</f>
        <v>0.35282022699999999</v>
      </c>
      <c r="AP437" s="290">
        <f>ExportsCoreVPA!AQ$54</f>
        <v>0.36756070299999999</v>
      </c>
      <c r="AQ437" s="290">
        <f>ExportsCoreVPA!AR$54</f>
        <v>0.41339936999999999</v>
      </c>
      <c r="AR437" s="290">
        <f>ExportsCoreVPA!AS$54</f>
        <v>0.36808776799999998</v>
      </c>
      <c r="AS437" s="290">
        <f>ExportsCoreVPA!AT$54</f>
        <v>0.28786078499999995</v>
      </c>
      <c r="AT437" s="290">
        <f>ExportsCoreVPA!AU$54</f>
        <v>0.28467537900000001</v>
      </c>
      <c r="AU437" s="290">
        <f>ExportsCoreVPA!AV$54</f>
        <v>0.24308622199999999</v>
      </c>
      <c r="AV437" s="290">
        <f>ExportsCoreVPA!AW$54</f>
        <v>0.21250455500000001</v>
      </c>
      <c r="AW437" s="290">
        <f>ExportsCoreVPA!AX$54</f>
        <v>0.13596325500000001</v>
      </c>
      <c r="AX437" s="290">
        <f>ExportsCoreVPA!AY$54</f>
        <v>0.16101622599999998</v>
      </c>
      <c r="AY437" s="290">
        <f>ExportsCoreVPA!AZ$54</f>
        <v>0.15160374332599999</v>
      </c>
      <c r="AZ437" s="290">
        <f>ExportsCoreVPA!BA$54</f>
        <v>0.147743892933</v>
      </c>
      <c r="BA437" s="290">
        <f>ExportsCoreVPA!BB$54</f>
        <v>0.12776231039899999</v>
      </c>
      <c r="BB437" s="290">
        <f>ExportsCoreVPA!BC$54</f>
        <v>0</v>
      </c>
      <c r="BC437" s="288">
        <f t="shared" si="618"/>
        <v>7.940568594046922E-2</v>
      </c>
      <c r="BD437" s="288">
        <f t="shared" si="619"/>
        <v>0.11823719712745609</v>
      </c>
      <c r="BE437" s="288">
        <f t="shared" si="620"/>
        <v>0.12193315646391764</v>
      </c>
      <c r="BF437" s="288">
        <f t="shared" si="621"/>
        <v>0.11933393535855807</v>
      </c>
      <c r="BG437" s="288">
        <f t="shared" si="622"/>
        <v>0.11333536491817904</v>
      </c>
      <c r="BH437" s="288">
        <f t="shared" si="623"/>
        <v>0.11579763439696913</v>
      </c>
      <c r="BI437" s="288">
        <f t="shared" si="624"/>
        <v>0.13212121612334185</v>
      </c>
      <c r="BJ437" s="288">
        <f t="shared" si="625"/>
        <v>0.14003255087015981</v>
      </c>
      <c r="BK437" s="288">
        <f t="shared" si="626"/>
        <v>0.12276742328317009</v>
      </c>
      <c r="BL437" s="288">
        <f t="shared" si="627"/>
        <v>0.12115449685945896</v>
      </c>
      <c r="BM437" s="288">
        <f t="shared" si="628"/>
        <v>0.10364535604983094</v>
      </c>
      <c r="BN437" s="288">
        <f t="shared" si="629"/>
        <v>0.11419688078191102</v>
      </c>
      <c r="BO437" s="288">
        <f t="shared" si="630"/>
        <v>9.7629605336053152E-2</v>
      </c>
      <c r="BP437" s="288">
        <f t="shared" si="631"/>
        <v>0.10412076287495114</v>
      </c>
      <c r="BQ437" s="288">
        <f t="shared" si="632"/>
        <v>0.10121200561018383</v>
      </c>
    </row>
    <row r="438" spans="1:69">
      <c r="A438" s="287" t="str">
        <f t="shared" si="617"/>
        <v xml:space="preserve">Japan </v>
      </c>
      <c r="B438" s="287"/>
      <c r="C438" s="287"/>
      <c r="D438" s="287"/>
      <c r="E438" s="287"/>
      <c r="F438" s="287"/>
      <c r="G438" s="287"/>
      <c r="H438" s="287"/>
      <c r="I438" s="287"/>
      <c r="J438" s="287"/>
      <c r="K438" s="287"/>
      <c r="L438" s="287"/>
      <c r="M438" s="287"/>
      <c r="N438" s="287"/>
      <c r="O438" s="287"/>
      <c r="P438" s="287"/>
      <c r="Q438" s="287"/>
      <c r="R438" s="287"/>
      <c r="S438" s="287"/>
      <c r="T438" s="287"/>
      <c r="U438" s="287"/>
      <c r="V438" s="287"/>
      <c r="W438" s="287"/>
      <c r="X438" s="287"/>
      <c r="Y438" s="287"/>
      <c r="Z438" s="287"/>
      <c r="AA438" s="287"/>
      <c r="AB438" s="287"/>
      <c r="AC438" s="290">
        <f>ExportsCoreVPA!AD$21</f>
        <v>0.93967299999999998</v>
      </c>
      <c r="AD438" s="290">
        <f>ExportsCoreVPA!AE$21</f>
        <v>0.72866500000000001</v>
      </c>
      <c r="AE438" s="290">
        <f>ExportsCoreVPA!AF$21</f>
        <v>0.75726400000000005</v>
      </c>
      <c r="AF438" s="290">
        <f>ExportsCoreVPA!AG$21</f>
        <v>0.76913700000000007</v>
      </c>
      <c r="AG438" s="290">
        <f>ExportsCoreVPA!AH$21</f>
        <v>0.96982999999999997</v>
      </c>
      <c r="AH438" s="290">
        <f>ExportsCoreVPA!AI$21</f>
        <v>0.92649160785673645</v>
      </c>
      <c r="AI438" s="290">
        <f>ExportsCoreVPA!AJ$21</f>
        <v>1.2335649686748003</v>
      </c>
      <c r="AJ438" s="290">
        <f>ExportsCoreVPA!AK$21</f>
        <v>1.0544489349316233</v>
      </c>
      <c r="AK438" s="290">
        <f>ExportsCoreVPA!AL$21</f>
        <v>1.0638218756676996</v>
      </c>
      <c r="AL438" s="290">
        <f>ExportsCoreVPA!AM$21</f>
        <v>0.66990301924328721</v>
      </c>
      <c r="AM438" s="290">
        <f>ExportsCoreVPA!AN$21</f>
        <v>0.79585921999999998</v>
      </c>
      <c r="AN438" s="290">
        <f>ExportsCoreVPA!AO$21</f>
        <v>1.023670708</v>
      </c>
      <c r="AO438" s="290">
        <f>ExportsCoreVPA!AP$21</f>
        <v>0.93496731499999997</v>
      </c>
      <c r="AP438" s="290">
        <f>ExportsCoreVPA!AQ$21</f>
        <v>0.93770548599999992</v>
      </c>
      <c r="AQ438" s="290">
        <f>ExportsCoreVPA!AR$21</f>
        <v>0.916034083</v>
      </c>
      <c r="AR438" s="290">
        <f>ExportsCoreVPA!AS$21</f>
        <v>0.69909988099999998</v>
      </c>
      <c r="AS438" s="290">
        <f>ExportsCoreVPA!AT$21</f>
        <v>0.55682238499999992</v>
      </c>
      <c r="AT438" s="290">
        <f>ExportsCoreVPA!AU$21</f>
        <v>0.58515067200000004</v>
      </c>
      <c r="AU438" s="290">
        <f>ExportsCoreVPA!AV$21</f>
        <v>0.6561557549999999</v>
      </c>
      <c r="AV438" s="290">
        <f>ExportsCoreVPA!AW$21</f>
        <v>0.47930046399999998</v>
      </c>
      <c r="AW438" s="290">
        <f>ExportsCoreVPA!AX$21</f>
        <v>0.36076081199999999</v>
      </c>
      <c r="AX438" s="290">
        <f>ExportsCoreVPA!AY$21</f>
        <v>0.45844422099999999</v>
      </c>
      <c r="AY438" s="290">
        <f>ExportsCoreVPA!AZ$21</f>
        <v>0.49472653678999995</v>
      </c>
      <c r="AZ438" s="290">
        <f>ExportsCoreVPA!BA$21</f>
        <v>0.31978822037999993</v>
      </c>
      <c r="BA438" s="290">
        <f>ExportsCoreVPA!BB$21</f>
        <v>0.3101738098620001</v>
      </c>
      <c r="BB438" s="290">
        <f>ExportsCoreVPA!BC$21</f>
        <v>0</v>
      </c>
      <c r="BC438" s="288">
        <f t="shared" si="618"/>
        <v>0.29483786039122767</v>
      </c>
      <c r="BD438" s="288">
        <f t="shared" si="619"/>
        <v>0.24269514014683227</v>
      </c>
      <c r="BE438" s="288">
        <f t="shared" si="620"/>
        <v>0.2524106721550522</v>
      </c>
      <c r="BF438" s="288">
        <f t="shared" si="621"/>
        <v>0.31765680367462179</v>
      </c>
      <c r="BG438" s="288">
        <f t="shared" si="622"/>
        <v>0.30033669762390081</v>
      </c>
      <c r="BH438" s="288">
        <f t="shared" si="623"/>
        <v>0.29541807966304889</v>
      </c>
      <c r="BI438" s="288">
        <f t="shared" si="624"/>
        <v>0.29276178397753794</v>
      </c>
      <c r="BJ438" s="288">
        <f t="shared" si="625"/>
        <v>0.26596031751170601</v>
      </c>
      <c r="BK438" s="288">
        <f t="shared" si="626"/>
        <v>0.23747468566390278</v>
      </c>
      <c r="BL438" s="288">
        <f t="shared" si="627"/>
        <v>0.24903325149567748</v>
      </c>
      <c r="BM438" s="288">
        <f t="shared" si="628"/>
        <v>0.27976697441585413</v>
      </c>
      <c r="BN438" s="288">
        <f t="shared" si="629"/>
        <v>0.25756915161711536</v>
      </c>
      <c r="BO438" s="288">
        <f t="shared" si="630"/>
        <v>0.25904745878784724</v>
      </c>
      <c r="BP438" s="288">
        <f t="shared" si="631"/>
        <v>0.29645187452184291</v>
      </c>
      <c r="BQ438" s="288">
        <f t="shared" si="632"/>
        <v>0.33028383019160529</v>
      </c>
    </row>
    <row r="439" spans="1:69">
      <c r="A439" s="287" t="str">
        <f t="shared" si="617"/>
        <v xml:space="preserve">Middle East </v>
      </c>
      <c r="B439" s="287"/>
      <c r="C439" s="287"/>
      <c r="D439" s="287"/>
      <c r="E439" s="287"/>
      <c r="F439" s="287"/>
      <c r="G439" s="287"/>
      <c r="H439" s="287"/>
      <c r="I439" s="287"/>
      <c r="J439" s="287"/>
      <c r="K439" s="287"/>
      <c r="L439" s="287"/>
      <c r="M439" s="287"/>
      <c r="N439" s="287"/>
      <c r="O439" s="287"/>
      <c r="P439" s="287"/>
      <c r="Q439" s="287"/>
      <c r="R439" s="287"/>
      <c r="S439" s="287"/>
      <c r="T439" s="287"/>
      <c r="U439" s="287"/>
      <c r="V439" s="287"/>
      <c r="W439" s="287"/>
      <c r="X439" s="287"/>
      <c r="Y439" s="287"/>
      <c r="Z439" s="287"/>
      <c r="AA439" s="287"/>
      <c r="AB439" s="287"/>
      <c r="AC439" s="290">
        <f>ExportsCoreVPA!AD$39</f>
        <v>7.9530000000000003E-2</v>
      </c>
      <c r="AD439" s="290">
        <f>ExportsCoreVPA!AE$39</f>
        <v>7.4101E-2</v>
      </c>
      <c r="AE439" s="290">
        <f>ExportsCoreVPA!AF$39</f>
        <v>7.0313000000000001E-2</v>
      </c>
      <c r="AF439" s="290">
        <f>ExportsCoreVPA!AG$39</f>
        <v>7.7340000000000006E-2</v>
      </c>
      <c r="AG439" s="290">
        <f>ExportsCoreVPA!AH$39</f>
        <v>0.120715</v>
      </c>
      <c r="AH439" s="290">
        <f>ExportsCoreVPA!AI$39</f>
        <v>0.16109940694241756</v>
      </c>
      <c r="AI439" s="290">
        <f>ExportsCoreVPA!AJ$39</f>
        <v>0.19739546757194934</v>
      </c>
      <c r="AJ439" s="290">
        <f>ExportsCoreVPA!AK$39</f>
        <v>0.23493729083085518</v>
      </c>
      <c r="AK439" s="290">
        <f>ExportsCoreVPA!AL$39</f>
        <v>0.28708356465230594</v>
      </c>
      <c r="AL439" s="290">
        <f>ExportsCoreVPA!AM$39</f>
        <v>0.23675350675076742</v>
      </c>
      <c r="AM439" s="290">
        <f>ExportsCoreVPA!AN$39</f>
        <v>0.23834581099999999</v>
      </c>
      <c r="AN439" s="290">
        <f>ExportsCoreVPA!AO$39</f>
        <v>0.193152832</v>
      </c>
      <c r="AO439" s="290">
        <f>ExportsCoreVPA!AP$39</f>
        <v>0.26249684000000001</v>
      </c>
      <c r="AP439" s="290">
        <f>ExportsCoreVPA!AQ$39</f>
        <v>0.24969473999999997</v>
      </c>
      <c r="AQ439" s="290">
        <f>ExportsCoreVPA!AR$39</f>
        <v>0.27572657700000003</v>
      </c>
      <c r="AR439" s="290">
        <f>ExportsCoreVPA!AS$39</f>
        <v>0.21434551099999999</v>
      </c>
      <c r="AS439" s="290">
        <f>ExportsCoreVPA!AT$39</f>
        <v>0.23178306200000001</v>
      </c>
      <c r="AT439" s="290">
        <f>ExportsCoreVPA!AU$39</f>
        <v>0.23679240399999998</v>
      </c>
      <c r="AU439" s="290">
        <f>ExportsCoreVPA!AV$39</f>
        <v>0.20286474499999999</v>
      </c>
      <c r="AV439" s="290">
        <f>ExportsCoreVPA!AW$39</f>
        <v>0.192571508</v>
      </c>
      <c r="AW439" s="290">
        <f>ExportsCoreVPA!AX$39</f>
        <v>0.17611305299999999</v>
      </c>
      <c r="AX439" s="290">
        <f>ExportsCoreVPA!AY$39</f>
        <v>0.155613112</v>
      </c>
      <c r="AY439" s="290">
        <f>ExportsCoreVPA!AZ$39</f>
        <v>0.15009028991599999</v>
      </c>
      <c r="AZ439" s="290">
        <f>ExportsCoreVPA!BA$39</f>
        <v>0.12933599930599998</v>
      </c>
      <c r="BA439" s="290">
        <f>ExportsCoreVPA!BB$39</f>
        <v>0.11718696040799997</v>
      </c>
      <c r="BB439" s="290">
        <f>ExportsCoreVPA!BC$39</f>
        <v>0</v>
      </c>
      <c r="BC439" s="288">
        <f t="shared" si="618"/>
        <v>7.9565109433801559E-2</v>
      </c>
      <c r="BD439" s="288">
        <f t="shared" si="619"/>
        <v>8.5772005574831223E-2</v>
      </c>
      <c r="BE439" s="288">
        <f t="shared" si="620"/>
        <v>7.5592548088908279E-2</v>
      </c>
      <c r="BF439" s="288">
        <f t="shared" si="621"/>
        <v>5.9937547059147861E-2</v>
      </c>
      <c r="BG439" s="288">
        <f t="shared" si="622"/>
        <v>8.4321058926332071E-2</v>
      </c>
      <c r="BH439" s="288">
        <f t="shared" si="623"/>
        <v>7.8664721166795307E-2</v>
      </c>
      <c r="BI439" s="288">
        <f t="shared" si="624"/>
        <v>8.8121398614531665E-2</v>
      </c>
      <c r="BJ439" s="288">
        <f t="shared" si="625"/>
        <v>8.1543999236882825E-2</v>
      </c>
      <c r="BK439" s="288">
        <f t="shared" si="626"/>
        <v>9.8851287723762934E-2</v>
      </c>
      <c r="BL439" s="288">
        <f t="shared" si="627"/>
        <v>0.10077606524153161</v>
      </c>
      <c r="BM439" s="288">
        <f t="shared" si="628"/>
        <v>8.6496011795695937E-2</v>
      </c>
      <c r="BN439" s="288">
        <f t="shared" si="629"/>
        <v>0.10348514901748258</v>
      </c>
      <c r="BO439" s="288">
        <f t="shared" si="630"/>
        <v>0.12645951922022908</v>
      </c>
      <c r="BP439" s="288">
        <f t="shared" si="631"/>
        <v>0.10062685194711504</v>
      </c>
      <c r="BQ439" s="288">
        <f t="shared" si="632"/>
        <v>0.10020161067096202</v>
      </c>
    </row>
    <row r="440" spans="1:69">
      <c r="A440" s="287" t="str">
        <f t="shared" si="617"/>
        <v xml:space="preserve">South Korea </v>
      </c>
      <c r="B440" s="287"/>
      <c r="C440" s="287"/>
      <c r="D440" s="287"/>
      <c r="E440" s="287"/>
      <c r="F440" s="287"/>
      <c r="G440" s="287"/>
      <c r="H440" s="287"/>
      <c r="I440" s="287"/>
      <c r="J440" s="287"/>
      <c r="K440" s="287"/>
      <c r="L440" s="287"/>
      <c r="M440" s="287"/>
      <c r="N440" s="287"/>
      <c r="O440" s="287"/>
      <c r="P440" s="287"/>
      <c r="Q440" s="287"/>
      <c r="R440" s="287"/>
      <c r="S440" s="287"/>
      <c r="T440" s="287"/>
      <c r="U440" s="287"/>
      <c r="V440" s="287"/>
      <c r="W440" s="287"/>
      <c r="X440" s="287"/>
      <c r="Y440" s="287"/>
      <c r="Z440" s="287"/>
      <c r="AA440" s="287"/>
      <c r="AB440" s="287"/>
      <c r="AC440" s="290">
        <f>ExportsCoreVPA!AD$24</f>
        <v>0.16729700000000003</v>
      </c>
      <c r="AD440" s="290">
        <f>ExportsCoreVPA!AE$24</f>
        <v>0.165546</v>
      </c>
      <c r="AE440" s="290">
        <f>ExportsCoreVPA!AF$24</f>
        <v>0.187</v>
      </c>
      <c r="AF440" s="290">
        <f>ExportsCoreVPA!AG$24</f>
        <v>0.18674000000000002</v>
      </c>
      <c r="AG440" s="290">
        <f>ExportsCoreVPA!AH$24</f>
        <v>0.178422</v>
      </c>
      <c r="AH440" s="290">
        <f>ExportsCoreVPA!AI$24</f>
        <v>0.19594994437334634</v>
      </c>
      <c r="AI440" s="290">
        <f>ExportsCoreVPA!AJ$24</f>
        <v>0.22147036181969565</v>
      </c>
      <c r="AJ440" s="290">
        <f>ExportsCoreVPA!AK$24</f>
        <v>0.28530829108796574</v>
      </c>
      <c r="AK440" s="290">
        <f>ExportsCoreVPA!AL$24</f>
        <v>0.28051683525422227</v>
      </c>
      <c r="AL440" s="290">
        <f>ExportsCoreVPA!AM$24</f>
        <v>0.27678889801816864</v>
      </c>
      <c r="AM440" s="290">
        <f>ExportsCoreVPA!AN$24</f>
        <v>0.28411047299999997</v>
      </c>
      <c r="AN440" s="290">
        <f>ExportsCoreVPA!AO$24</f>
        <v>0.18526440299999999</v>
      </c>
      <c r="AO440" s="290">
        <f>ExportsCoreVPA!AP$24</f>
        <v>0.216752748</v>
      </c>
      <c r="AP440" s="290">
        <f>ExportsCoreVPA!AQ$24</f>
        <v>0.19917019899999996</v>
      </c>
      <c r="AQ440" s="290">
        <f>ExportsCoreVPA!AR$24</f>
        <v>0.19671490699999999</v>
      </c>
      <c r="AR440" s="290">
        <f>ExportsCoreVPA!AS$24</f>
        <v>0.183133668</v>
      </c>
      <c r="AS440" s="290">
        <f>ExportsCoreVPA!AT$24</f>
        <v>0.173315473</v>
      </c>
      <c r="AT440" s="290">
        <f>ExportsCoreVPA!AU$24</f>
        <v>0.17625762700000003</v>
      </c>
      <c r="AU440" s="290">
        <f>ExportsCoreVPA!AV$24</f>
        <v>0.15241607900000001</v>
      </c>
      <c r="AV440" s="290">
        <f>ExportsCoreVPA!AW$24</f>
        <v>8.5796203999999987E-2</v>
      </c>
      <c r="AW440" s="290">
        <f>ExportsCoreVPA!AX$24</f>
        <v>6.7578444999999987E-2</v>
      </c>
      <c r="AX440" s="290">
        <f>ExportsCoreVPA!AY$24</f>
        <v>5.6999929999999997E-2</v>
      </c>
      <c r="AY440" s="290">
        <f>ExportsCoreVPA!AZ$24</f>
        <v>5.2508049713999999E-2</v>
      </c>
      <c r="AZ440" s="290">
        <f>ExportsCoreVPA!BA$24</f>
        <v>4.0177361323000003E-2</v>
      </c>
      <c r="BA440" s="290">
        <f>ExportsCoreVPA!BB$24</f>
        <v>3.1932189562000002E-2</v>
      </c>
      <c r="BB440" s="290">
        <f>ExportsCoreVPA!BC$24</f>
        <v>0</v>
      </c>
      <c r="BC440" s="288">
        <f t="shared" si="618"/>
        <v>7.7745142680171894E-2</v>
      </c>
      <c r="BD440" s="288">
        <f t="shared" si="619"/>
        <v>0.10027618694939899</v>
      </c>
      <c r="BE440" s="288">
        <f t="shared" si="620"/>
        <v>9.0107036086381972E-2</v>
      </c>
      <c r="BF440" s="288">
        <f t="shared" si="621"/>
        <v>5.7489676740527594E-2</v>
      </c>
      <c r="BG440" s="288">
        <f t="shared" si="622"/>
        <v>6.962682383739327E-2</v>
      </c>
      <c r="BH440" s="288">
        <f t="shared" si="623"/>
        <v>6.2747289626806438E-2</v>
      </c>
      <c r="BI440" s="288">
        <f t="shared" si="624"/>
        <v>6.2869502540437092E-2</v>
      </c>
      <c r="BJ440" s="288">
        <f t="shared" si="625"/>
        <v>6.9669999684012759E-2</v>
      </c>
      <c r="BK440" s="288">
        <f t="shared" si="626"/>
        <v>7.3915917499196154E-2</v>
      </c>
      <c r="BL440" s="288">
        <f t="shared" si="627"/>
        <v>7.5013175329177992E-2</v>
      </c>
      <c r="BM440" s="288">
        <f t="shared" si="628"/>
        <v>6.4986072208050374E-2</v>
      </c>
      <c r="BN440" s="288">
        <f t="shared" si="629"/>
        <v>4.610564173426078E-2</v>
      </c>
      <c r="BO440" s="288">
        <f t="shared" si="630"/>
        <v>4.8525293944854234E-2</v>
      </c>
      <c r="BP440" s="288">
        <f t="shared" si="631"/>
        <v>3.6858870331607535E-2</v>
      </c>
      <c r="BQ440" s="288">
        <f t="shared" si="632"/>
        <v>3.5054840372940543E-2</v>
      </c>
    </row>
    <row r="441" spans="1:69">
      <c r="A441" s="287" t="str">
        <f t="shared" si="617"/>
        <v xml:space="preserve">Taiwan </v>
      </c>
      <c r="B441" s="287"/>
      <c r="C441" s="287"/>
      <c r="D441" s="287"/>
      <c r="E441" s="287"/>
      <c r="F441" s="287"/>
      <c r="G441" s="287"/>
      <c r="H441" s="287"/>
      <c r="I441" s="287"/>
      <c r="J441" s="287"/>
      <c r="K441" s="287"/>
      <c r="L441" s="287"/>
      <c r="M441" s="287"/>
      <c r="N441" s="287"/>
      <c r="O441" s="287"/>
      <c r="P441" s="287"/>
      <c r="Q441" s="287"/>
      <c r="R441" s="287"/>
      <c r="S441" s="287"/>
      <c r="T441" s="287"/>
      <c r="U441" s="287"/>
      <c r="V441" s="287"/>
      <c r="W441" s="287"/>
      <c r="X441" s="287"/>
      <c r="Y441" s="287"/>
      <c r="Z441" s="287"/>
      <c r="AA441" s="287"/>
      <c r="AB441" s="287"/>
      <c r="AC441" s="290">
        <f>ExportsCoreVPA!AD$25</f>
        <v>0.21269600000000002</v>
      </c>
      <c r="AD441" s="290">
        <f>ExportsCoreVPA!AE$25</f>
        <v>0.13394999999999999</v>
      </c>
      <c r="AE441" s="290">
        <f>ExportsCoreVPA!AF$25</f>
        <v>0.16609700000000002</v>
      </c>
      <c r="AF441" s="290">
        <f>ExportsCoreVPA!AG$25</f>
        <v>0.1804</v>
      </c>
      <c r="AG441" s="290">
        <f>ExportsCoreVPA!AH$25</f>
        <v>0.23406200000000002</v>
      </c>
      <c r="AH441" s="290">
        <f>ExportsCoreVPA!AI$25</f>
        <v>0.27091894879707357</v>
      </c>
      <c r="AI441" s="290">
        <f>ExportsCoreVPA!AJ$25</f>
        <v>0.27591838144041336</v>
      </c>
      <c r="AJ441" s="290">
        <f>ExportsCoreVPA!AK$25</f>
        <v>0.28062371490804655</v>
      </c>
      <c r="AK441" s="290">
        <f>ExportsCoreVPA!AL$25</f>
        <v>0.30506686675336642</v>
      </c>
      <c r="AL441" s="290">
        <f>ExportsCoreVPA!AM$25</f>
        <v>0.22272653952561738</v>
      </c>
      <c r="AM441" s="290">
        <f>ExportsCoreVPA!AN$25</f>
        <v>0.32290763400000005</v>
      </c>
      <c r="AN441" s="290">
        <f>ExportsCoreVPA!AO$25</f>
        <v>0.31863758199999997</v>
      </c>
      <c r="AO441" s="290">
        <f>ExportsCoreVPA!AP$25</f>
        <v>0.27632917099999998</v>
      </c>
      <c r="AP441" s="290">
        <f>ExportsCoreVPA!AQ$25</f>
        <v>0.29280450499999999</v>
      </c>
      <c r="AQ441" s="290">
        <f>ExportsCoreVPA!AR$25</f>
        <v>0.27380020299999996</v>
      </c>
      <c r="AR441" s="290">
        <f>ExportsCoreVPA!AS$25</f>
        <v>0.20842620599999997</v>
      </c>
      <c r="AS441" s="290">
        <f>ExportsCoreVPA!AT$25</f>
        <v>0.16428968299999999</v>
      </c>
      <c r="AT441" s="290">
        <f>ExportsCoreVPA!AU$25</f>
        <v>0.14021493200000001</v>
      </c>
      <c r="AU441" s="290">
        <f>ExportsCoreVPA!AV$25</f>
        <v>0.12775381299999999</v>
      </c>
      <c r="AV441" s="290">
        <f>ExportsCoreVPA!AW$25</f>
        <v>0.10915111800000001</v>
      </c>
      <c r="AW441" s="290">
        <f>ExportsCoreVPA!AX$25</f>
        <v>8.4532650999999986E-2</v>
      </c>
      <c r="AX441" s="290">
        <f>ExportsCoreVPA!AY$25</f>
        <v>7.0415462999999984E-2</v>
      </c>
      <c r="AY441" s="290">
        <f>ExportsCoreVPA!AZ$25</f>
        <v>8.0302074877999993E-2</v>
      </c>
      <c r="AZ441" s="290">
        <f>ExportsCoreVPA!BA$25</f>
        <v>8.0472563769E-2</v>
      </c>
      <c r="BA441" s="290">
        <f>ExportsCoreVPA!BB$25</f>
        <v>5.8026547109000008E-2</v>
      </c>
      <c r="BB441" s="290">
        <f>ExportsCoreVPA!BC$25</f>
        <v>0</v>
      </c>
      <c r="BC441" s="288">
        <f t="shared" si="618"/>
        <v>8.4549175315054362E-2</v>
      </c>
      <c r="BD441" s="288">
        <f t="shared" si="619"/>
        <v>8.0690259891122801E-2</v>
      </c>
      <c r="BE441" s="288">
        <f t="shared" si="620"/>
        <v>0.10241174681866173</v>
      </c>
      <c r="BF441" s="288">
        <f t="shared" si="621"/>
        <v>9.8876909378880259E-2</v>
      </c>
      <c r="BG441" s="288">
        <f t="shared" si="622"/>
        <v>8.876437640527593E-2</v>
      </c>
      <c r="BH441" s="288">
        <f t="shared" si="623"/>
        <v>9.2246175238639483E-2</v>
      </c>
      <c r="BI441" s="288">
        <f t="shared" si="624"/>
        <v>8.7505735180916866E-2</v>
      </c>
      <c r="BJ441" s="288">
        <f t="shared" si="625"/>
        <v>7.9292103220255358E-2</v>
      </c>
      <c r="BK441" s="288">
        <f t="shared" si="626"/>
        <v>7.0066581156300378E-2</v>
      </c>
      <c r="BL441" s="288">
        <f t="shared" si="627"/>
        <v>5.9673827776455704E-2</v>
      </c>
      <c r="BM441" s="288">
        <f t="shared" si="628"/>
        <v>5.4470752501589829E-2</v>
      </c>
      <c r="BN441" s="288">
        <f t="shared" si="629"/>
        <v>5.8656235436733595E-2</v>
      </c>
      <c r="BO441" s="288">
        <f t="shared" si="630"/>
        <v>6.0699409962936803E-2</v>
      </c>
      <c r="BP441" s="288">
        <f t="shared" si="631"/>
        <v>4.5533993112923256E-2</v>
      </c>
      <c r="BQ441" s="288">
        <f t="shared" si="632"/>
        <v>5.361037844286308E-2</v>
      </c>
    </row>
    <row r="442" spans="1:69">
      <c r="A442" s="287" t="str">
        <f t="shared" si="617"/>
        <v xml:space="preserve">Thailand </v>
      </c>
      <c r="B442" s="287"/>
      <c r="C442" s="287"/>
      <c r="D442" s="287"/>
      <c r="E442" s="287"/>
      <c r="F442" s="287"/>
      <c r="G442" s="287"/>
      <c r="H442" s="287"/>
      <c r="I442" s="287"/>
      <c r="J442" s="287"/>
      <c r="K442" s="287"/>
      <c r="L442" s="287"/>
      <c r="M442" s="287"/>
      <c r="N442" s="287"/>
      <c r="O442" s="287"/>
      <c r="P442" s="287"/>
      <c r="Q442" s="287"/>
      <c r="R442" s="287"/>
      <c r="S442" s="287"/>
      <c r="T442" s="287"/>
      <c r="U442" s="287"/>
      <c r="V442" s="287"/>
      <c r="W442" s="287"/>
      <c r="X442" s="287"/>
      <c r="Y442" s="287"/>
      <c r="Z442" s="287"/>
      <c r="AA442" s="287"/>
      <c r="AB442" s="287"/>
      <c r="AC442" s="290">
        <f>ExportsCoreVPA!AD$26</f>
        <v>0.111597</v>
      </c>
      <c r="AD442" s="290">
        <f>ExportsCoreVPA!AE$26</f>
        <v>9.4327999999999995E-2</v>
      </c>
      <c r="AE442" s="290">
        <f>ExportsCoreVPA!AF$26</f>
        <v>0.11158900000000001</v>
      </c>
      <c r="AF442" s="290">
        <f>ExportsCoreVPA!AG$26</f>
        <v>0.133685</v>
      </c>
      <c r="AG442" s="290">
        <f>ExportsCoreVPA!AH$26</f>
        <v>0.155636</v>
      </c>
      <c r="AH442" s="290">
        <f>ExportsCoreVPA!AI$26</f>
        <v>0.18714302792070731</v>
      </c>
      <c r="AI442" s="290">
        <f>ExportsCoreVPA!AJ$26</f>
        <v>0.14248545345404548</v>
      </c>
      <c r="AJ442" s="290">
        <f>ExportsCoreVPA!AK$26</f>
        <v>0.16652713806837202</v>
      </c>
      <c r="AK442" s="290">
        <f>ExportsCoreVPA!AL$26</f>
        <v>0.17140089728777108</v>
      </c>
      <c r="AL442" s="290">
        <f>ExportsCoreVPA!AM$26</f>
        <v>0.14609621496908173</v>
      </c>
      <c r="AM442" s="290">
        <f>ExportsCoreVPA!AN$26</f>
        <v>0.18254016100000001</v>
      </c>
      <c r="AN442" s="290">
        <f>ExportsCoreVPA!AO$26</f>
        <v>0.17566583600000002</v>
      </c>
      <c r="AO442" s="290">
        <f>ExportsCoreVPA!AP$26</f>
        <v>0.19740691000000002</v>
      </c>
      <c r="AP442" s="290">
        <f>ExportsCoreVPA!AQ$26</f>
        <v>0.17023703400000001</v>
      </c>
      <c r="AQ442" s="290">
        <f>ExportsCoreVPA!AR$26</f>
        <v>0.15365146299999999</v>
      </c>
      <c r="AR442" s="290">
        <f>ExportsCoreVPA!AS$26</f>
        <v>0.15222576899999998</v>
      </c>
      <c r="AS442" s="290">
        <f>ExportsCoreVPA!AT$26</f>
        <v>0.14395783200000001</v>
      </c>
      <c r="AT442" s="290">
        <f>ExportsCoreVPA!AU$26</f>
        <v>0.15325313299999999</v>
      </c>
      <c r="AU442" s="290">
        <f>ExportsCoreVPA!AV$26</f>
        <v>0.13835175699999999</v>
      </c>
      <c r="AV442" s="290">
        <f>ExportsCoreVPA!AW$26</f>
        <v>0.121493661</v>
      </c>
      <c r="AW442" s="290">
        <f>ExportsCoreVPA!AX$26</f>
        <v>7.5285586999999987E-2</v>
      </c>
      <c r="AX442" s="290">
        <f>ExportsCoreVPA!AY$26</f>
        <v>5.8899325999999995E-2</v>
      </c>
      <c r="AY442" s="290">
        <f>ExportsCoreVPA!AZ$26</f>
        <v>5.999330746199999E-2</v>
      </c>
      <c r="AZ442" s="290">
        <f>ExportsCoreVPA!BA$26</f>
        <v>4.4010545894999996E-2</v>
      </c>
      <c r="BA442" s="290">
        <f>ExportsCoreVPA!BB$26</f>
        <v>3.5105044884999999E-2</v>
      </c>
      <c r="BB442" s="290">
        <f>ExportsCoreVPA!BC$26</f>
        <v>0</v>
      </c>
      <c r="BC442" s="288">
        <f t="shared" si="618"/>
        <v>4.7503698674879004E-2</v>
      </c>
      <c r="BD442" s="288">
        <f t="shared" si="619"/>
        <v>5.2928319993085809E-2</v>
      </c>
      <c r="BE442" s="288">
        <f t="shared" si="620"/>
        <v>5.7893511283693432E-2</v>
      </c>
      <c r="BF442" s="288">
        <f t="shared" si="621"/>
        <v>5.4511130915929573E-2</v>
      </c>
      <c r="BG442" s="288">
        <f t="shared" si="622"/>
        <v>6.3412419328838898E-2</v>
      </c>
      <c r="BH442" s="288">
        <f t="shared" si="623"/>
        <v>5.3632082165095886E-2</v>
      </c>
      <c r="BI442" s="288">
        <f t="shared" si="624"/>
        <v>4.9106553187758036E-2</v>
      </c>
      <c r="BJ442" s="288">
        <f t="shared" si="625"/>
        <v>5.7911630307806633E-2</v>
      </c>
      <c r="BK442" s="288">
        <f t="shared" si="626"/>
        <v>6.1395414092515213E-2</v>
      </c>
      <c r="BL442" s="288">
        <f t="shared" si="627"/>
        <v>6.5222732945762571E-2</v>
      </c>
      <c r="BM442" s="288">
        <f t="shared" si="628"/>
        <v>5.8989427687039749E-2</v>
      </c>
      <c r="BN442" s="288">
        <f t="shared" si="629"/>
        <v>6.5288939905193619E-2</v>
      </c>
      <c r="BO442" s="288">
        <f t="shared" si="630"/>
        <v>5.4059474718394257E-2</v>
      </c>
      <c r="BP442" s="288">
        <f t="shared" si="631"/>
        <v>3.8087110276329821E-2</v>
      </c>
      <c r="BQ442" s="288">
        <f t="shared" si="632"/>
        <v>4.0052064930616214E-2</v>
      </c>
    </row>
    <row r="443" spans="1:69">
      <c r="A443" s="287" t="str">
        <f t="shared" si="617"/>
        <v xml:space="preserve">USA </v>
      </c>
      <c r="B443" s="287"/>
      <c r="C443" s="287"/>
      <c r="D443" s="287"/>
      <c r="E443" s="287"/>
      <c r="F443" s="287"/>
      <c r="G443" s="287"/>
      <c r="H443" s="287"/>
      <c r="I443" s="287"/>
      <c r="J443" s="287"/>
      <c r="K443" s="287"/>
      <c r="L443" s="287"/>
      <c r="M443" s="287"/>
      <c r="N443" s="287"/>
      <c r="O443" s="287"/>
      <c r="P443" s="287"/>
      <c r="Q443" s="287"/>
      <c r="R443" s="287"/>
      <c r="S443" s="287"/>
      <c r="T443" s="287"/>
      <c r="U443" s="287"/>
      <c r="V443" s="287"/>
      <c r="W443" s="287"/>
      <c r="X443" s="287"/>
      <c r="Y443" s="287"/>
      <c r="Z443" s="287"/>
      <c r="AA443" s="287"/>
      <c r="AB443" s="287"/>
      <c r="AC443" s="290">
        <f>ExportsCoreVPA!AD$15</f>
        <v>0.11463</v>
      </c>
      <c r="AD443" s="290">
        <f>ExportsCoreVPA!AE$15</f>
        <v>0.10758</v>
      </c>
      <c r="AE443" s="290">
        <f>ExportsCoreVPA!AF$15</f>
        <v>0.127466</v>
      </c>
      <c r="AF443" s="290">
        <f>ExportsCoreVPA!AG$15</f>
        <v>0.11071600000000001</v>
      </c>
      <c r="AG443" s="290">
        <f>ExportsCoreVPA!AH$15</f>
        <v>0.19025</v>
      </c>
      <c r="AH443" s="290">
        <f>ExportsCoreVPA!AI$15</f>
        <v>0.17281940692481418</v>
      </c>
      <c r="AI443" s="290">
        <f>ExportsCoreVPA!AJ$15</f>
        <v>0.19503995401999386</v>
      </c>
      <c r="AJ443" s="290">
        <f>ExportsCoreVPA!AK$15</f>
        <v>0.13754808986256711</v>
      </c>
      <c r="AK443" s="290">
        <f>ExportsCoreVPA!AL$15</f>
        <v>8.6182721656149403E-2</v>
      </c>
      <c r="AL443" s="290">
        <f>ExportsCoreVPA!AM$15</f>
        <v>6.2695310579279989E-2</v>
      </c>
      <c r="AM443" s="290">
        <f>ExportsCoreVPA!AN$15</f>
        <v>7.9330476999999983E-2</v>
      </c>
      <c r="AN443" s="290">
        <f>ExportsCoreVPA!AO$15</f>
        <v>6.7574296000000006E-2</v>
      </c>
      <c r="AO443" s="290">
        <f>ExportsCoreVPA!AP$15</f>
        <v>8.0667001000000002E-2</v>
      </c>
      <c r="AP443" s="290">
        <f>ExportsCoreVPA!AQ$15</f>
        <v>8.7033179000000002E-2</v>
      </c>
      <c r="AQ443" s="290">
        <f>ExportsCoreVPA!AR$15</f>
        <v>5.4990602E-2</v>
      </c>
      <c r="AR443" s="290">
        <f>ExportsCoreVPA!AS$15</f>
        <v>5.0885336999999996E-2</v>
      </c>
      <c r="AS443" s="290">
        <f>ExportsCoreVPA!AT$15</f>
        <v>6.2259427999999992E-2</v>
      </c>
      <c r="AT443" s="290">
        <f>ExportsCoreVPA!AU$15</f>
        <v>6.3440867999999997E-2</v>
      </c>
      <c r="AU443" s="290">
        <f>ExportsCoreVPA!AV$15</f>
        <v>0.13086799199999999</v>
      </c>
      <c r="AV443" s="290">
        <f>ExportsCoreVPA!AW$15</f>
        <v>8.8819993E-2</v>
      </c>
      <c r="AW443" s="290">
        <f>ExportsCoreVPA!AX$15</f>
        <v>9.3754935000000011E-2</v>
      </c>
      <c r="AX443" s="290">
        <f>ExportsCoreVPA!AY$15</f>
        <v>0.15231839200000002</v>
      </c>
      <c r="AY443" s="290">
        <f>ExportsCoreVPA!AZ$15</f>
        <v>0.12528842278799998</v>
      </c>
      <c r="AZ443" s="290">
        <f>ExportsCoreVPA!BA$15</f>
        <v>7.0406181824000005E-2</v>
      </c>
      <c r="BA443" s="290">
        <f>ExportsCoreVPA!BB$15</f>
        <v>6.8273050675999994E-2</v>
      </c>
      <c r="BB443" s="290">
        <f>ExportsCoreVPA!BC$15</f>
        <v>0</v>
      </c>
      <c r="BC443" s="288">
        <f t="shared" si="618"/>
        <v>2.3885511133941915E-2</v>
      </c>
      <c r="BD443" s="288">
        <f t="shared" si="619"/>
        <v>2.2713507404064449E-2</v>
      </c>
      <c r="BE443" s="288">
        <f t="shared" si="620"/>
        <v>2.516005157539157E-2</v>
      </c>
      <c r="BF443" s="288">
        <f t="shared" si="621"/>
        <v>2.0969081864089818E-2</v>
      </c>
      <c r="BG443" s="288">
        <f t="shared" si="622"/>
        <v>2.5912414582710742E-2</v>
      </c>
      <c r="BH443" s="288">
        <f t="shared" si="623"/>
        <v>2.7419243025683222E-2</v>
      </c>
      <c r="BI443" s="288">
        <f t="shared" si="624"/>
        <v>1.7574833777793796E-2</v>
      </c>
      <c r="BJ443" s="288">
        <f t="shared" si="625"/>
        <v>1.9358436116240964E-2</v>
      </c>
      <c r="BK443" s="288">
        <f t="shared" si="626"/>
        <v>2.6552521041183334E-2</v>
      </c>
      <c r="BL443" s="288">
        <f t="shared" si="627"/>
        <v>2.6999688100414719E-2</v>
      </c>
      <c r="BM443" s="288">
        <f t="shared" si="628"/>
        <v>5.5798553759111968E-2</v>
      </c>
      <c r="BN443" s="288">
        <f t="shared" si="629"/>
        <v>4.7730582300559023E-2</v>
      </c>
      <c r="BO443" s="288">
        <f t="shared" si="630"/>
        <v>6.7321551711580579E-2</v>
      </c>
      <c r="BP443" s="288">
        <f t="shared" si="631"/>
        <v>9.8496329027894736E-2</v>
      </c>
      <c r="BQ443" s="288">
        <f t="shared" si="632"/>
        <v>8.3643663882641106E-2</v>
      </c>
    </row>
    <row r="444" spans="1:69">
      <c r="A444" s="287" t="str">
        <f t="shared" si="617"/>
        <v>Others</v>
      </c>
      <c r="B444" s="290"/>
      <c r="C444" s="290"/>
      <c r="D444" s="290"/>
      <c r="E444" s="290"/>
      <c r="F444" s="290"/>
      <c r="G444" s="290"/>
      <c r="H444" s="290"/>
      <c r="I444" s="290"/>
      <c r="J444" s="290"/>
      <c r="K444" s="290"/>
      <c r="L444" s="290"/>
      <c r="M444" s="290"/>
      <c r="N444" s="290"/>
      <c r="O444" s="290"/>
      <c r="P444" s="290"/>
      <c r="Q444" s="290"/>
      <c r="R444" s="290"/>
      <c r="S444" s="290"/>
      <c r="T444" s="290"/>
      <c r="U444" s="290"/>
      <c r="V444" s="290"/>
      <c r="W444" s="290"/>
      <c r="X444" s="290"/>
      <c r="Y444" s="290"/>
      <c r="Z444" s="290"/>
      <c r="AA444" s="290"/>
      <c r="AC444" s="290">
        <f t="shared" ref="AC444:BB444" si="633">AC418-SUM(AC435:AC443)</f>
        <v>0.25294099999999942</v>
      </c>
      <c r="AD444" s="290">
        <f t="shared" si="633"/>
        <v>0.2086530000000002</v>
      </c>
      <c r="AE444" s="290">
        <f t="shared" si="633"/>
        <v>0.22837099999999966</v>
      </c>
      <c r="AF444" s="290">
        <f t="shared" si="633"/>
        <v>0.24731099999999984</v>
      </c>
      <c r="AG444" s="290">
        <f t="shared" si="633"/>
        <v>0.30548700000000117</v>
      </c>
      <c r="AH444" s="290">
        <f t="shared" si="633"/>
        <v>0.35270078775086988</v>
      </c>
      <c r="AI444" s="290">
        <f t="shared" si="633"/>
        <v>0.32644427230303164</v>
      </c>
      <c r="AJ444" s="290">
        <f t="shared" si="633"/>
        <v>0.414898425610152</v>
      </c>
      <c r="AK444" s="290">
        <f t="shared" si="633"/>
        <v>0.46925524744716673</v>
      </c>
      <c r="AL444" s="290">
        <f t="shared" si="633"/>
        <v>0.37543689716508633</v>
      </c>
      <c r="AM444" s="290">
        <f t="shared" si="633"/>
        <v>0.36968869599999898</v>
      </c>
      <c r="AN444" s="290">
        <f t="shared" si="633"/>
        <v>0.42066590599999953</v>
      </c>
      <c r="AO444" s="290">
        <f t="shared" si="633"/>
        <v>0.40714742900000056</v>
      </c>
      <c r="AP444" s="290">
        <f t="shared" si="633"/>
        <v>0.4558390499999998</v>
      </c>
      <c r="AQ444" s="290">
        <f t="shared" si="633"/>
        <v>0.40893600200000035</v>
      </c>
      <c r="AR444" s="290">
        <f t="shared" si="633"/>
        <v>0.4174558700000004</v>
      </c>
      <c r="AS444" s="290">
        <f t="shared" si="633"/>
        <v>0.44228882700000005</v>
      </c>
      <c r="AT444" s="290">
        <f t="shared" si="633"/>
        <v>0.40290357899999973</v>
      </c>
      <c r="AU444" s="290">
        <f t="shared" si="633"/>
        <v>0.38663572200000007</v>
      </c>
      <c r="AV444" s="290">
        <f t="shared" si="633"/>
        <v>0.31850158100000003</v>
      </c>
      <c r="AW444" s="290">
        <f t="shared" ref="AW444:AX444" si="634">AW418-SUM(AW435:AW443)</f>
        <v>0.23076916299999994</v>
      </c>
      <c r="AX444" s="290">
        <f t="shared" si="634"/>
        <v>0.23144644800000003</v>
      </c>
      <c r="AY444" s="290">
        <f>AY418-SUM(AY435:AY443)</f>
        <v>0.19138223793400022</v>
      </c>
      <c r="AZ444" s="290">
        <f t="shared" si="633"/>
        <v>0.18636146229499995</v>
      </c>
      <c r="BA444" s="290">
        <f t="shared" si="633"/>
        <v>0.17357428911899997</v>
      </c>
      <c r="BB444" s="290">
        <f t="shared" si="633"/>
        <v>0</v>
      </c>
      <c r="BC444" s="288">
        <f t="shared" si="618"/>
        <v>0.13005392754105735</v>
      </c>
      <c r="BD444" s="288">
        <f t="shared" si="619"/>
        <v>0.13601477789530877</v>
      </c>
      <c r="BE444" s="288">
        <f t="shared" si="620"/>
        <v>0.11724859108308693</v>
      </c>
      <c r="BF444" s="288">
        <f t="shared" si="621"/>
        <v>0.13053747271515045</v>
      </c>
      <c r="BG444" s="288">
        <f t="shared" si="622"/>
        <v>0.13078672624178506</v>
      </c>
      <c r="BH444" s="288">
        <f t="shared" si="623"/>
        <v>0.14360915958897191</v>
      </c>
      <c r="BI444" s="288">
        <f t="shared" si="624"/>
        <v>0.13069473690987338</v>
      </c>
      <c r="BJ444" s="288">
        <f t="shared" si="625"/>
        <v>0.15881378147785091</v>
      </c>
      <c r="BK444" s="288">
        <f t="shared" si="626"/>
        <v>0.1886281927485392</v>
      </c>
      <c r="BL444" s="288">
        <f t="shared" si="627"/>
        <v>0.17147102980275736</v>
      </c>
      <c r="BM444" s="288">
        <f t="shared" si="628"/>
        <v>0.16485096003620256</v>
      </c>
      <c r="BN444" s="288">
        <f t="shared" si="629"/>
        <v>0.17115815270080767</v>
      </c>
      <c r="BO444" s="288">
        <f t="shared" si="630"/>
        <v>0.16570581740942664</v>
      </c>
      <c r="BP444" s="288">
        <f t="shared" si="631"/>
        <v>0.14966429986042348</v>
      </c>
      <c r="BQ444" s="288">
        <f t="shared" si="632"/>
        <v>0.12776848192866216</v>
      </c>
    </row>
    <row r="445" spans="1:69">
      <c r="AC445" s="287"/>
      <c r="AD445" s="287"/>
      <c r="AE445" s="287"/>
      <c r="AF445" s="287"/>
      <c r="AG445" s="287"/>
      <c r="AH445" s="287"/>
      <c r="AI445" s="287"/>
      <c r="AJ445" s="287"/>
      <c r="AK445" s="287"/>
      <c r="AL445" s="287"/>
      <c r="AM445" s="287"/>
      <c r="AN445" s="287"/>
      <c r="AO445" s="287"/>
      <c r="AP445" s="287"/>
      <c r="AQ445" s="287"/>
      <c r="AR445" s="287"/>
      <c r="AS445" s="287"/>
      <c r="AT445" s="287"/>
      <c r="AU445" s="287"/>
      <c r="AV445" s="287"/>
      <c r="AW445" s="287"/>
      <c r="AX445" s="287"/>
      <c r="AY445" s="287"/>
      <c r="AZ445" s="287"/>
      <c r="BA445" s="287"/>
      <c r="BB445" s="287"/>
    </row>
    <row r="446" spans="1:69" ht="13">
      <c r="A446" s="239" t="s">
        <v>194</v>
      </c>
    </row>
    <row r="447" spans="1:69" ht="13">
      <c r="A447" s="239"/>
      <c r="B447" s="327" t="s">
        <v>234</v>
      </c>
      <c r="C447" s="326"/>
      <c r="D447" s="326"/>
      <c r="E447" s="326"/>
      <c r="F447" s="326"/>
      <c r="G447" s="326"/>
      <c r="H447" s="326"/>
      <c r="I447" s="326"/>
      <c r="J447" s="326"/>
      <c r="K447" s="326"/>
      <c r="L447" s="326"/>
      <c r="M447" s="326"/>
      <c r="N447" s="326"/>
      <c r="O447" s="326"/>
      <c r="P447" s="326"/>
      <c r="Q447" s="326"/>
      <c r="R447" s="326"/>
      <c r="S447" s="326"/>
      <c r="T447" s="326"/>
      <c r="U447" s="326"/>
      <c r="V447" s="326"/>
      <c r="W447" s="326"/>
      <c r="X447" s="326"/>
      <c r="Y447" s="326"/>
      <c r="Z447" s="326"/>
      <c r="AA447" s="326"/>
      <c r="AC447" s="326" t="s">
        <v>162</v>
      </c>
      <c r="AD447" s="326"/>
      <c r="AE447" s="326"/>
      <c r="AF447" s="326"/>
      <c r="AG447" s="326"/>
      <c r="AH447" s="326"/>
      <c r="AI447" s="326"/>
      <c r="AJ447" s="326"/>
      <c r="AK447" s="326"/>
      <c r="AL447" s="326"/>
      <c r="AM447" s="326"/>
      <c r="AN447" s="326"/>
      <c r="AO447" s="326"/>
      <c r="AP447" s="326"/>
      <c r="AQ447" s="326"/>
      <c r="AR447" s="326"/>
      <c r="AS447" s="326"/>
      <c r="AT447" s="326"/>
      <c r="AU447" s="326"/>
      <c r="AV447" s="326"/>
      <c r="AW447" s="326"/>
      <c r="AX447" s="326"/>
      <c r="AY447" s="326"/>
      <c r="AZ447" s="326"/>
      <c r="BA447" s="326"/>
      <c r="BB447" s="326"/>
    </row>
    <row r="448" spans="1:69">
      <c r="A448" s="291" t="s">
        <v>4</v>
      </c>
      <c r="B448" s="290">
        <f>ExportsTimberSectorMinusCoreVPA!C$5</f>
        <v>5.4273180860961645</v>
      </c>
      <c r="C448" s="290">
        <f>ExportsTimberSectorMinusCoreVPA!D$5</f>
        <v>4.6452645059960762</v>
      </c>
      <c r="D448" s="290">
        <f>ExportsTimberSectorMinusCoreVPA!E$5</f>
        <v>5.173348031378822</v>
      </c>
      <c r="E448" s="290">
        <f>ExportsTimberSectorMinusCoreVPA!F$5</f>
        <v>5.3858734584337755</v>
      </c>
      <c r="F448" s="290">
        <f>ExportsTimberSectorMinusCoreVPA!G$5</f>
        <v>6.3021007600261276</v>
      </c>
      <c r="G448" s="290">
        <f>ExportsTimberSectorMinusCoreVPA!H$5</f>
        <v>7.6905579045027581</v>
      </c>
      <c r="H448" s="290">
        <f>ExportsTimberSectorMinusCoreVPA!I$5</f>
        <v>8.0264273684734988</v>
      </c>
      <c r="I448" s="290">
        <f>ExportsTimberSectorMinusCoreVPA!J$5</f>
        <v>7.9499949486959416</v>
      </c>
      <c r="J448" s="290">
        <f>ExportsTimberSectorMinusCoreVPA!K$5</f>
        <v>8.2161865780671057</v>
      </c>
      <c r="K448" s="290">
        <f>ExportsTimberSectorMinusCoreVPA!L$5</f>
        <v>7.7493793084395381</v>
      </c>
      <c r="L448" s="290">
        <f>ExportsTimberSectorMinusCoreVPA!M$5</f>
        <v>7.778125401820307</v>
      </c>
      <c r="M448" s="290">
        <f>ExportsTimberSectorMinusCoreVPA!N$5</f>
        <v>7.4212796042368359</v>
      </c>
      <c r="N448" s="290">
        <f>ExportsTimberSectorMinusCoreVPA!O$5</f>
        <v>6.5260825644471199</v>
      </c>
      <c r="O448" s="290">
        <f>ExportsTimberSectorMinusCoreVPA!P$5</f>
        <v>5.646783496452878</v>
      </c>
      <c r="P448" s="290">
        <f>ExportsTimberSectorMinusCoreVPA!Q$5</f>
        <v>4.5311674467444432</v>
      </c>
      <c r="Q448" s="290">
        <f>ExportsTimberSectorMinusCoreVPA!R$5</f>
        <v>4.173404000402221</v>
      </c>
      <c r="R448" s="290">
        <f>ExportsTimberSectorMinusCoreVPA!S$5</f>
        <v>4.8616631969288866</v>
      </c>
      <c r="S448" s="290">
        <f>ExportsTimberSectorMinusCoreVPA!T$5</f>
        <v>3.7871010782599996</v>
      </c>
      <c r="T448" s="290">
        <f>ExportsTimberSectorMinusCoreVPA!U$5</f>
        <v>3.871270355820001</v>
      </c>
      <c r="U448" s="290">
        <f>ExportsTimberSectorMinusCoreVPA!V$5</f>
        <v>4.2977687967666665</v>
      </c>
      <c r="V448" s="290">
        <f>ExportsTimberSectorMinusCoreVPA!W$5</f>
        <v>4.1933034873666655</v>
      </c>
      <c r="W448" s="290">
        <f>ExportsTimberSectorMinusCoreVPA!X$5</f>
        <v>3.99327453744</v>
      </c>
      <c r="X448" s="290">
        <f>ExportsTimberSectorMinusCoreVPA!Y$5</f>
        <v>3.9237543452317953</v>
      </c>
      <c r="Y448" s="290">
        <f>ExportsTimberSectorMinusCoreVPA!Z$5</f>
        <v>3.3762520344514617</v>
      </c>
      <c r="Z448" s="290">
        <f>ExportsTimberSectorMinusCoreVPA!AA$5</f>
        <v>3.6112317691517331</v>
      </c>
      <c r="AA448" s="290">
        <f>ExportsTimberSectorMinusCoreVPA!AB$5</f>
        <v>0</v>
      </c>
      <c r="AB448" s="290"/>
      <c r="AC448" s="290">
        <f>ExportsTimberSectorMinusCoreVPA!AD$5</f>
        <v>1.8940397281052637</v>
      </c>
      <c r="AD448" s="290">
        <f>ExportsTimberSectorMinusCoreVPA!AE$5</f>
        <v>1.6732562664210526</v>
      </c>
      <c r="AE448" s="290">
        <f>ExportsTimberSectorMinusCoreVPA!AF$5</f>
        <v>1.7674579555526317</v>
      </c>
      <c r="AF448" s="290">
        <f>ExportsTimberSectorMinusCoreVPA!AG$5</f>
        <v>1.9236055255</v>
      </c>
      <c r="AG448" s="290">
        <f>ExportsTimberSectorMinusCoreVPA!AH$5</f>
        <v>2.2883754400000011</v>
      </c>
      <c r="AH448" s="290">
        <f>ExportsTimberSectorMinusCoreVPA!AI$5</f>
        <v>2.4663299409961836</v>
      </c>
      <c r="AI448" s="290">
        <f>ExportsTimberSectorMinusCoreVPA!AJ$5</f>
        <v>2.7024430725907109</v>
      </c>
      <c r="AJ448" s="290">
        <f>ExportsTimberSectorMinusCoreVPA!AK$5</f>
        <v>3.0749784742487343</v>
      </c>
      <c r="AK448" s="290">
        <f>ExportsTimberSectorMinusCoreVPA!AL$5</f>
        <v>3.1780365778682493</v>
      </c>
      <c r="AL448" s="290">
        <f>ExportsTimberSectorMinusCoreVPA!AM$5</f>
        <v>2.7126585612393659</v>
      </c>
      <c r="AM448" s="290">
        <f>ExportsTimberSectorMinusCoreVPA!AN$5</f>
        <v>3.1336938419999996</v>
      </c>
      <c r="AN448" s="290">
        <f>ExportsTimberSectorMinusCoreVPA!AO$5</f>
        <v>3.2198491610000022</v>
      </c>
      <c r="AO448" s="290">
        <f>ExportsTimberSectorMinusCoreVPA!AP$5</f>
        <v>3.2906025390000009</v>
      </c>
      <c r="AP448" s="290">
        <f>ExportsTimberSectorMinusCoreVPA!AQ$5</f>
        <v>2.9318469449999998</v>
      </c>
      <c r="AQ448" s="290">
        <f>ExportsTimberSectorMinusCoreVPA!AR$5</f>
        <v>3.0431383200000006</v>
      </c>
      <c r="AR448" s="290">
        <f>ExportsTimberSectorMinusCoreVPA!AS$5</f>
        <v>2.8935086559999994</v>
      </c>
      <c r="AS448" s="290">
        <f>ExportsTimberSectorMinusCoreVPA!AT$5</f>
        <v>2.8433001560000002</v>
      </c>
      <c r="AT448" s="290">
        <f>ExportsTimberSectorMinusCoreVPA!AU$5</f>
        <v>2.8264709829999997</v>
      </c>
      <c r="AU448" s="290">
        <f>ExportsTimberSectorMinusCoreVPA!AV$5</f>
        <v>2.9702426040000001</v>
      </c>
      <c r="AV448" s="290">
        <f>ExportsTimberSectorMinusCoreVPA!AW$5</f>
        <v>3.1604712260000003</v>
      </c>
      <c r="AW448" s="290">
        <f>ExportsTimberSectorMinusCoreVPA!AX$5</f>
        <v>3.3110815290000004</v>
      </c>
      <c r="AX448" s="290">
        <f>ExportsTimberSectorMinusCoreVPA!AY$5</f>
        <v>3.3731341339999994</v>
      </c>
      <c r="AY448" s="290">
        <f>ExportsTimberSectorMinusCoreVPA!AZ$5</f>
        <v>3.4145670277760005</v>
      </c>
      <c r="AZ448" s="290">
        <f>ExportsTimberSectorMinusCoreVPA!BA$5</f>
        <v>2.7589452234549987</v>
      </c>
      <c r="BA448" s="290">
        <f>ExportsTimberSectorMinusCoreVPA!BB$5</f>
        <v>2.909789860071001</v>
      </c>
      <c r="BB448" s="290">
        <f>ExportsTimberSectorMinusCoreVPA!BC$5</f>
        <v>0</v>
      </c>
    </row>
    <row r="449" spans="1:69">
      <c r="B449" s="240">
        <v>2000</v>
      </c>
      <c r="C449" s="240">
        <f>1+B449</f>
        <v>2001</v>
      </c>
      <c r="D449" s="240">
        <f t="shared" ref="D449:AA449" si="635">1+C449</f>
        <v>2002</v>
      </c>
      <c r="E449" s="240">
        <f t="shared" si="635"/>
        <v>2003</v>
      </c>
      <c r="F449" s="240">
        <f t="shared" si="635"/>
        <v>2004</v>
      </c>
      <c r="G449" s="240">
        <f t="shared" si="635"/>
        <v>2005</v>
      </c>
      <c r="H449" s="240">
        <f t="shared" si="635"/>
        <v>2006</v>
      </c>
      <c r="I449" s="240">
        <f t="shared" si="635"/>
        <v>2007</v>
      </c>
      <c r="J449" s="240">
        <f t="shared" si="635"/>
        <v>2008</v>
      </c>
      <c r="K449" s="240">
        <f t="shared" si="635"/>
        <v>2009</v>
      </c>
      <c r="L449" s="240">
        <f t="shared" si="635"/>
        <v>2010</v>
      </c>
      <c r="M449" s="240">
        <f t="shared" si="635"/>
        <v>2011</v>
      </c>
      <c r="N449" s="240">
        <f t="shared" si="635"/>
        <v>2012</v>
      </c>
      <c r="O449" s="240">
        <f t="shared" si="635"/>
        <v>2013</v>
      </c>
      <c r="P449" s="240">
        <f t="shared" si="635"/>
        <v>2014</v>
      </c>
      <c r="Q449" s="240">
        <f t="shared" si="635"/>
        <v>2015</v>
      </c>
      <c r="R449" s="240">
        <f t="shared" si="635"/>
        <v>2016</v>
      </c>
      <c r="S449" s="240">
        <f t="shared" si="635"/>
        <v>2017</v>
      </c>
      <c r="T449" s="240">
        <f t="shared" si="635"/>
        <v>2018</v>
      </c>
      <c r="U449" s="240">
        <f t="shared" si="635"/>
        <v>2019</v>
      </c>
      <c r="V449" s="240">
        <f t="shared" ref="V449" si="636">1+U449</f>
        <v>2020</v>
      </c>
      <c r="W449" s="240">
        <f t="shared" ref="W449" si="637">1+V449</f>
        <v>2021</v>
      </c>
      <c r="X449" s="240">
        <f>1+W449</f>
        <v>2022</v>
      </c>
      <c r="Y449" s="240">
        <f t="shared" si="635"/>
        <v>2023</v>
      </c>
      <c r="Z449" s="240">
        <f t="shared" si="635"/>
        <v>2024</v>
      </c>
      <c r="AA449" s="240">
        <f t="shared" si="635"/>
        <v>2025</v>
      </c>
      <c r="AC449" s="240">
        <v>2000</v>
      </c>
      <c r="AD449" s="240">
        <f t="shared" ref="AD449:BB449" si="638">1+AC449</f>
        <v>2001</v>
      </c>
      <c r="AE449" s="240">
        <f t="shared" si="638"/>
        <v>2002</v>
      </c>
      <c r="AF449" s="240">
        <f t="shared" si="638"/>
        <v>2003</v>
      </c>
      <c r="AG449" s="240">
        <f t="shared" si="638"/>
        <v>2004</v>
      </c>
      <c r="AH449" s="240">
        <f t="shared" si="638"/>
        <v>2005</v>
      </c>
      <c r="AI449" s="240">
        <f t="shared" si="638"/>
        <v>2006</v>
      </c>
      <c r="AJ449" s="240">
        <f t="shared" si="638"/>
        <v>2007</v>
      </c>
      <c r="AK449" s="240">
        <f t="shared" si="638"/>
        <v>2008</v>
      </c>
      <c r="AL449" s="240">
        <f t="shared" si="638"/>
        <v>2009</v>
      </c>
      <c r="AM449" s="240">
        <f t="shared" si="638"/>
        <v>2010</v>
      </c>
      <c r="AN449" s="240">
        <f t="shared" si="638"/>
        <v>2011</v>
      </c>
      <c r="AO449" s="240">
        <f t="shared" si="638"/>
        <v>2012</v>
      </c>
      <c r="AP449" s="240">
        <f t="shared" si="638"/>
        <v>2013</v>
      </c>
      <c r="AQ449" s="240">
        <f t="shared" si="638"/>
        <v>2014</v>
      </c>
      <c r="AR449" s="240">
        <f t="shared" si="638"/>
        <v>2015</v>
      </c>
      <c r="AS449" s="240">
        <f t="shared" si="638"/>
        <v>2016</v>
      </c>
      <c r="AT449" s="240">
        <f t="shared" si="638"/>
        <v>2017</v>
      </c>
      <c r="AU449" s="240">
        <f t="shared" si="638"/>
        <v>2018</v>
      </c>
      <c r="AV449" s="240">
        <f t="shared" si="638"/>
        <v>2019</v>
      </c>
      <c r="AW449" s="240">
        <f t="shared" ref="AW449" si="639">1+AV449</f>
        <v>2020</v>
      </c>
      <c r="AX449" s="240">
        <f t="shared" ref="AX449" si="640">1+AW449</f>
        <v>2021</v>
      </c>
      <c r="AY449" s="240">
        <f>1+AX449</f>
        <v>2022</v>
      </c>
      <c r="AZ449" s="240">
        <f t="shared" si="638"/>
        <v>2023</v>
      </c>
      <c r="BA449" s="240">
        <f t="shared" si="638"/>
        <v>2024</v>
      </c>
      <c r="BB449" s="240">
        <f t="shared" si="638"/>
        <v>2025</v>
      </c>
    </row>
    <row r="450" spans="1:69">
      <c r="A450" s="286" t="s">
        <v>222</v>
      </c>
      <c r="B450" s="290">
        <f>ExportsTimberSectorMinusCoreVPA!C$37</f>
        <v>0.54896190296124758</v>
      </c>
      <c r="C450" s="290">
        <f>ExportsTimberSectorMinusCoreVPA!D$37</f>
        <v>0.45120038397095563</v>
      </c>
      <c r="D450" s="290">
        <f>ExportsTimberSectorMinusCoreVPA!E$37</f>
        <v>0.56784312750072674</v>
      </c>
      <c r="E450" s="290">
        <f>ExportsTimberSectorMinusCoreVPA!F$37</f>
        <v>0.47998121493739387</v>
      </c>
      <c r="F450" s="290">
        <f>ExportsTimberSectorMinusCoreVPA!G$37</f>
        <v>0.58270757820000185</v>
      </c>
      <c r="G450" s="290">
        <f>ExportsTimberSectorMinusCoreVPA!H$37</f>
        <v>0.71871952859228649</v>
      </c>
      <c r="H450" s="290">
        <f>ExportsTimberSectorMinusCoreVPA!I$37</f>
        <v>0.83653711146532395</v>
      </c>
      <c r="I450" s="290">
        <f>ExportsTimberSectorMinusCoreVPA!J$37</f>
        <v>0.9420905982666623</v>
      </c>
      <c r="J450" s="290">
        <f>ExportsTimberSectorMinusCoreVPA!K$37</f>
        <v>0.88664319268670833</v>
      </c>
      <c r="K450" s="290">
        <f>ExportsTimberSectorMinusCoreVPA!L$37</f>
        <v>0.82204776314145511</v>
      </c>
      <c r="L450" s="290">
        <f>ExportsTimberSectorMinusCoreVPA!M$37</f>
        <v>0.84838385673696748</v>
      </c>
      <c r="M450" s="290">
        <f>ExportsTimberSectorMinusCoreVPA!N$37</f>
        <v>0.77136615998310165</v>
      </c>
      <c r="N450" s="290">
        <f>ExportsTimberSectorMinusCoreVPA!O$37</f>
        <v>0.69003399946554533</v>
      </c>
      <c r="O450" s="290">
        <f>ExportsTimberSectorMinusCoreVPA!P$37</f>
        <v>0.59605625743463386</v>
      </c>
      <c r="P450" s="290">
        <f>ExportsTimberSectorMinusCoreVPA!Q$37</f>
        <v>0.40561046465999995</v>
      </c>
      <c r="Q450" s="290">
        <f>ExportsTimberSectorMinusCoreVPA!R$37</f>
        <v>0.35181081503999989</v>
      </c>
      <c r="R450" s="290">
        <f>ExportsTimberSectorMinusCoreVPA!S$37</f>
        <v>0.43183373662000013</v>
      </c>
      <c r="S450" s="290">
        <f>ExportsTimberSectorMinusCoreVPA!T$37</f>
        <v>0.35542936369999978</v>
      </c>
      <c r="T450" s="290">
        <f>ExportsTimberSectorMinusCoreVPA!U$37</f>
        <v>0.38751822951999992</v>
      </c>
      <c r="U450" s="290">
        <f>ExportsTimberSectorMinusCoreVPA!V$37</f>
        <v>0.40027862816666665</v>
      </c>
      <c r="V450" s="290">
        <f>ExportsTimberSectorMinusCoreVPA!W$37</f>
        <v>0.36976304008000005</v>
      </c>
      <c r="W450" s="290">
        <f>ExportsTimberSectorMinusCoreVPA!X$37</f>
        <v>0.34344220889999988</v>
      </c>
      <c r="X450" s="290">
        <f>ExportsTimberSectorMinusCoreVPA!Y$37</f>
        <v>0.34335405484308212</v>
      </c>
      <c r="Y450" s="290">
        <f>ExportsTimberSectorMinusCoreVPA!Z$37</f>
        <v>0.32928690445027992</v>
      </c>
      <c r="Z450" s="290">
        <f>ExportsTimberSectorMinusCoreVPA!AA$37</f>
        <v>0.34798344494246669</v>
      </c>
      <c r="AA450" s="290">
        <f>ExportsTimberSectorMinusCoreVPA!AB$37</f>
        <v>0</v>
      </c>
      <c r="AB450" s="290"/>
      <c r="BC450" s="288">
        <f t="shared" ref="BC450:BC459" si="641">J450/J$448</f>
        <v>0.10791419891237367</v>
      </c>
      <c r="BD450" s="288">
        <f t="shared" ref="BD450:BD459" si="642">K450/K$448</f>
        <v>0.10607917491484717</v>
      </c>
      <c r="BE450" s="288">
        <f t="shared" ref="BE450:BE459" si="643">L450/L$448</f>
        <v>0.10907304947004597</v>
      </c>
      <c r="BF450" s="288">
        <f t="shared" ref="BF450:BF459" si="644">M450/M$448</f>
        <v>0.10393977873340413</v>
      </c>
      <c r="BG450" s="288">
        <f t="shared" ref="BG450:BG459" si="645">N450/N$448</f>
        <v>0.10573479459556975</v>
      </c>
      <c r="BH450" s="288">
        <f t="shared" ref="BH450:BH459" si="646">O450/O$448</f>
        <v>0.1055567754295975</v>
      </c>
      <c r="BI450" s="288">
        <f t="shared" ref="BI450:BI459" si="647">P450/P$448</f>
        <v>8.9515664434653211E-2</v>
      </c>
      <c r="BJ450" s="288">
        <f t="shared" ref="BJ450:BJ459" si="648">Q450/Q$448</f>
        <v>8.4298288640661995E-2</v>
      </c>
      <c r="BK450" s="288">
        <f t="shared" ref="BK450:BK459" si="649">R450/R$448</f>
        <v>8.8824280730263161E-2</v>
      </c>
      <c r="BL450" s="288">
        <f t="shared" ref="BL450:BL459" si="650">S450/S$448</f>
        <v>9.3852621399612438E-2</v>
      </c>
      <c r="BM450" s="288">
        <f t="shared" ref="BM450:BM459" si="651">T450/T$448</f>
        <v>0.10010105053433214</v>
      </c>
      <c r="BN450" s="288">
        <f t="shared" ref="BN450:BN459" si="652">U450/U$448</f>
        <v>9.3136380083499989E-2</v>
      </c>
      <c r="BO450" s="288">
        <f t="shared" ref="BO450:BO459" si="653">V450/V$448</f>
        <v>8.8179413007906549E-2</v>
      </c>
      <c r="BP450" s="288">
        <f t="shared" ref="BP450:BP459" si="654">W450/W$448</f>
        <v>8.6005158343100824E-2</v>
      </c>
      <c r="BQ450" s="288">
        <f t="shared" ref="BQ450:BQ459" si="655">X450/X$448</f>
        <v>8.7506511527749201E-2</v>
      </c>
    </row>
    <row r="451" spans="1:69">
      <c r="A451" s="290" t="str">
        <f>ExportsTimberSectorMinusCoreVPA!B$66</f>
        <v xml:space="preserve">Australia </v>
      </c>
      <c r="B451" s="290">
        <f>ExportsTimberSectorMinusCoreVPA!C$66</f>
        <v>0.27236618133707557</v>
      </c>
      <c r="C451" s="290">
        <f>ExportsTimberSectorMinusCoreVPA!D$66</f>
        <v>0.19169183363491682</v>
      </c>
      <c r="D451" s="290">
        <f>ExportsTimberSectorMinusCoreVPA!E$66</f>
        <v>0.29597182158942126</v>
      </c>
      <c r="E451" s="290">
        <f>ExportsTimberSectorMinusCoreVPA!F$66</f>
        <v>0.25312143953177607</v>
      </c>
      <c r="F451" s="290">
        <f>ExportsTimberSectorMinusCoreVPA!G$66</f>
        <v>0.34794452090651451</v>
      </c>
      <c r="G451" s="290">
        <f>ExportsTimberSectorMinusCoreVPA!H$66</f>
        <v>0.37103112649558156</v>
      </c>
      <c r="H451" s="290">
        <f>ExportsTimberSectorMinusCoreVPA!I$66</f>
        <v>0.37021225529248819</v>
      </c>
      <c r="I451" s="290">
        <f>ExportsTimberSectorMinusCoreVPA!J$66</f>
        <v>0.38724033591161178</v>
      </c>
      <c r="J451" s="290">
        <f>ExportsTimberSectorMinusCoreVPA!K$66</f>
        <v>0.39222752291791996</v>
      </c>
      <c r="K451" s="290">
        <f>ExportsTimberSectorMinusCoreVPA!L$66</f>
        <v>0.33014647886331666</v>
      </c>
      <c r="L451" s="290">
        <f>ExportsTimberSectorMinusCoreVPA!M$66</f>
        <v>0.3471409414553438</v>
      </c>
      <c r="M451" s="290">
        <f>ExportsTimberSectorMinusCoreVPA!N$66</f>
        <v>0.40387751166426422</v>
      </c>
      <c r="N451" s="290">
        <f>ExportsTimberSectorMinusCoreVPA!O$66</f>
        <v>0.37331171173083544</v>
      </c>
      <c r="O451" s="290">
        <f>ExportsTimberSectorMinusCoreVPA!P$66</f>
        <v>0.34598849523369918</v>
      </c>
      <c r="P451" s="290">
        <f>ExportsTimberSectorMinusCoreVPA!Q$66</f>
        <v>0.28832984866444439</v>
      </c>
      <c r="Q451" s="290">
        <f>ExportsTimberSectorMinusCoreVPA!R$66</f>
        <v>0.27468265846666667</v>
      </c>
      <c r="R451" s="290">
        <f>ExportsTimberSectorMinusCoreVPA!S$66</f>
        <v>0.35695868623999993</v>
      </c>
      <c r="S451" s="290">
        <f>ExportsTimberSectorMinusCoreVPA!T$66</f>
        <v>0.28163766599999995</v>
      </c>
      <c r="T451" s="290">
        <f>ExportsTimberSectorMinusCoreVPA!U$66</f>
        <v>0.2803400310200001</v>
      </c>
      <c r="U451" s="290">
        <f>ExportsTimberSectorMinusCoreVPA!V$66</f>
        <v>0.26462782040666677</v>
      </c>
      <c r="V451" s="290">
        <f>ExportsTimberSectorMinusCoreVPA!W$66</f>
        <v>0.20696190340000001</v>
      </c>
      <c r="W451" s="290">
        <f>ExportsTimberSectorMinusCoreVPA!X$66</f>
        <v>0.20835194757999997</v>
      </c>
      <c r="X451" s="290">
        <f>ExportsTimberSectorMinusCoreVPA!Y$66</f>
        <v>0.2316580538501854</v>
      </c>
      <c r="Y451" s="290">
        <f>ExportsTimberSectorMinusCoreVPA!Z$66</f>
        <v>0.18691545643917989</v>
      </c>
      <c r="Z451" s="290">
        <f>ExportsTimberSectorMinusCoreVPA!AA$66</f>
        <v>0.20329312567969998</v>
      </c>
      <c r="AA451" s="290">
        <f>ExportsTimberSectorMinusCoreVPA!AB$66</f>
        <v>0</v>
      </c>
      <c r="AB451" s="290"/>
      <c r="BC451" s="288">
        <f t="shared" si="641"/>
        <v>4.7738390455367825E-2</v>
      </c>
      <c r="BD451" s="288">
        <f t="shared" si="642"/>
        <v>4.2602957698014261E-2</v>
      </c>
      <c r="BE451" s="288">
        <f t="shared" si="643"/>
        <v>4.4630412023712387E-2</v>
      </c>
      <c r="BF451" s="288">
        <f t="shared" si="644"/>
        <v>5.4421546310381444E-2</v>
      </c>
      <c r="BG451" s="288">
        <f t="shared" si="645"/>
        <v>5.7203032300658894E-2</v>
      </c>
      <c r="BH451" s="288">
        <f t="shared" si="646"/>
        <v>6.1271783388018627E-2</v>
      </c>
      <c r="BI451" s="288">
        <f t="shared" si="647"/>
        <v>6.3632574177236348E-2</v>
      </c>
      <c r="BJ451" s="288">
        <f t="shared" si="648"/>
        <v>6.5817413900066596E-2</v>
      </c>
      <c r="BK451" s="288">
        <f t="shared" si="649"/>
        <v>7.3423162358406638E-2</v>
      </c>
      <c r="BL451" s="288">
        <f t="shared" si="650"/>
        <v>7.4367612635625677E-2</v>
      </c>
      <c r="BM451" s="288">
        <f t="shared" si="651"/>
        <v>7.2415513579035307E-2</v>
      </c>
      <c r="BN451" s="288">
        <f t="shared" si="652"/>
        <v>6.1573303013822848E-2</v>
      </c>
      <c r="BO451" s="288">
        <f t="shared" si="653"/>
        <v>4.9355336198184198E-2</v>
      </c>
      <c r="BP451" s="288">
        <f t="shared" si="654"/>
        <v>5.2175713346663564E-2</v>
      </c>
      <c r="BQ451" s="288">
        <f t="shared" si="655"/>
        <v>5.9039897370664833E-2</v>
      </c>
    </row>
    <row r="452" spans="1:69">
      <c r="A452" s="290" t="str">
        <f>ExportsTimberSectorMinusCoreVPA!B$27</f>
        <v xml:space="preserve">China </v>
      </c>
      <c r="B452" s="290">
        <f>ExportsTimberSectorMinusCoreVPA!C$27</f>
        <v>0.66607855520064196</v>
      </c>
      <c r="C452" s="290">
        <f>ExportsTimberSectorMinusCoreVPA!D$27</f>
        <v>0.8187441145026717</v>
      </c>
      <c r="D452" s="290">
        <f>ExportsTimberSectorMinusCoreVPA!E$27</f>
        <v>0.79089100341102392</v>
      </c>
      <c r="E452" s="290">
        <f>ExportsTimberSectorMinusCoreVPA!F$27</f>
        <v>0.76398585068107328</v>
      </c>
      <c r="F452" s="290">
        <f>ExportsTimberSectorMinusCoreVPA!G$27</f>
        <v>0.77917204654134264</v>
      </c>
      <c r="G452" s="290">
        <f>ExportsTimberSectorMinusCoreVPA!H$27</f>
        <v>1.0297956176956704</v>
      </c>
      <c r="H452" s="290">
        <f>ExportsTimberSectorMinusCoreVPA!I$27</f>
        <v>0.79862457978690204</v>
      </c>
      <c r="I452" s="290">
        <f>ExportsTimberSectorMinusCoreVPA!J$27</f>
        <v>0.52322021344860814</v>
      </c>
      <c r="J452" s="290">
        <f>ExportsTimberSectorMinusCoreVPA!K$27</f>
        <v>0.38288946397307155</v>
      </c>
      <c r="K452" s="290">
        <f>ExportsTimberSectorMinusCoreVPA!L$27</f>
        <v>0.29147394697722739</v>
      </c>
      <c r="L452" s="290">
        <f>ExportsTimberSectorMinusCoreVPA!M$27</f>
        <v>0.26069107642866873</v>
      </c>
      <c r="M452" s="290">
        <f>ExportsTimberSectorMinusCoreVPA!N$27</f>
        <v>0.29183724284556783</v>
      </c>
      <c r="N452" s="290">
        <f>ExportsTimberSectorMinusCoreVPA!O$27</f>
        <v>0.26452181651888451</v>
      </c>
      <c r="O452" s="290">
        <f>ExportsTimberSectorMinusCoreVPA!P$27</f>
        <v>0.14620767263305126</v>
      </c>
      <c r="P452" s="290">
        <f>ExportsTimberSectorMinusCoreVPA!Q$27</f>
        <v>0.1476047378800002</v>
      </c>
      <c r="Q452" s="290">
        <f>ExportsTimberSectorMinusCoreVPA!R$27</f>
        <v>0.14516168073999974</v>
      </c>
      <c r="R452" s="290">
        <f>ExportsTimberSectorMinusCoreVPA!S$27</f>
        <v>0.19414405481111124</v>
      </c>
      <c r="S452" s="290">
        <f>ExportsTimberSectorMinusCoreVPA!T$27</f>
        <v>0.12444433769999989</v>
      </c>
      <c r="T452" s="290">
        <f>ExportsTimberSectorMinusCoreVPA!U$27</f>
        <v>0.12791713535999993</v>
      </c>
      <c r="U452" s="290">
        <f>ExportsTimberSectorMinusCoreVPA!V$27</f>
        <v>0.16457619718000038</v>
      </c>
      <c r="V452" s="290">
        <f>ExportsTimberSectorMinusCoreVPA!W$27</f>
        <v>0.19151654745999988</v>
      </c>
      <c r="W452" s="290">
        <f>ExportsTimberSectorMinusCoreVPA!X$27</f>
        <v>0.11637736389999999</v>
      </c>
      <c r="X452" s="290">
        <f>ExportsTimberSectorMinusCoreVPA!Y$27</f>
        <v>0.12240552210245111</v>
      </c>
      <c r="Y452" s="290">
        <f>ExportsTimberSectorMinusCoreVPA!Z$27</f>
        <v>8.5525098251739914E-2</v>
      </c>
      <c r="Z452" s="290">
        <f>ExportsTimberSectorMinusCoreVPA!AA$27</f>
        <v>7.4869252533899894E-2</v>
      </c>
      <c r="AA452" s="290">
        <f>ExportsTimberSectorMinusCoreVPA!AB$27</f>
        <v>0</v>
      </c>
      <c r="AB452" s="290"/>
      <c r="BC452" s="288">
        <f t="shared" si="641"/>
        <v>4.6601846286595403E-2</v>
      </c>
      <c r="BD452" s="288">
        <f t="shared" si="642"/>
        <v>3.761255390606507E-2</v>
      </c>
      <c r="BE452" s="288">
        <f t="shared" si="643"/>
        <v>3.3515926134034743E-2</v>
      </c>
      <c r="BF452" s="288">
        <f t="shared" si="644"/>
        <v>3.93243831803557E-2</v>
      </c>
      <c r="BG452" s="288">
        <f t="shared" si="645"/>
        <v>4.0533017151813247E-2</v>
      </c>
      <c r="BH452" s="288">
        <f t="shared" si="646"/>
        <v>2.5892204424854268E-2</v>
      </c>
      <c r="BI452" s="288">
        <f t="shared" si="647"/>
        <v>3.2575432184933126E-2</v>
      </c>
      <c r="BJ452" s="288">
        <f t="shared" si="648"/>
        <v>3.4782561363819429E-2</v>
      </c>
      <c r="BK452" s="288">
        <f t="shared" si="649"/>
        <v>3.9933670216758754E-2</v>
      </c>
      <c r="BL452" s="288">
        <f t="shared" si="650"/>
        <v>3.2860051825491912E-2</v>
      </c>
      <c r="BM452" s="288">
        <f t="shared" si="651"/>
        <v>3.3042676848361034E-2</v>
      </c>
      <c r="BN452" s="288">
        <f t="shared" si="652"/>
        <v>3.8293404080697813E-2</v>
      </c>
      <c r="BO452" s="288">
        <f t="shared" si="653"/>
        <v>4.5671997754750997E-2</v>
      </c>
      <c r="BP452" s="288">
        <f t="shared" si="654"/>
        <v>2.9143341588181149E-2</v>
      </c>
      <c r="BQ452" s="288">
        <f t="shared" si="655"/>
        <v>3.1196020783309259E-2</v>
      </c>
    </row>
    <row r="453" spans="1:69">
      <c r="A453" s="290" t="str">
        <f>ExportsTimberSectorMinusCoreVPA!B$29</f>
        <v xml:space="preserve">Japan </v>
      </c>
      <c r="B453" s="290">
        <f>ExportsTimberSectorMinusCoreVPA!C$29</f>
        <v>0.78256339641013306</v>
      </c>
      <c r="C453" s="290">
        <f>ExportsTimberSectorMinusCoreVPA!D$29</f>
        <v>0.6458085393916223</v>
      </c>
      <c r="D453" s="290">
        <f>ExportsTimberSectorMinusCoreVPA!E$29</f>
        <v>0.58706912418410773</v>
      </c>
      <c r="E453" s="290">
        <f>ExportsTimberSectorMinusCoreVPA!F$29</f>
        <v>0.70913760503776457</v>
      </c>
      <c r="F453" s="290">
        <f>ExportsTimberSectorMinusCoreVPA!G$29</f>
        <v>0.85672463119219899</v>
      </c>
      <c r="G453" s="290">
        <f>ExportsTimberSectorMinusCoreVPA!H$29</f>
        <v>0.8517524965266251</v>
      </c>
      <c r="H453" s="290">
        <f>ExportsTimberSectorMinusCoreVPA!I$29</f>
        <v>0.95975378110331389</v>
      </c>
      <c r="I453" s="290">
        <f>ExportsTimberSectorMinusCoreVPA!J$29</f>
        <v>1.0021483455211344</v>
      </c>
      <c r="J453" s="290">
        <f>ExportsTimberSectorMinusCoreVPA!K$29</f>
        <v>1.0233602506048667</v>
      </c>
      <c r="K453" s="290">
        <f>ExportsTimberSectorMinusCoreVPA!L$29</f>
        <v>0.95345378894609345</v>
      </c>
      <c r="L453" s="290">
        <f>ExportsTimberSectorMinusCoreVPA!M$29</f>
        <v>0.92959361939219343</v>
      </c>
      <c r="M453" s="290">
        <f>ExportsTimberSectorMinusCoreVPA!N$29</f>
        <v>1.082658624701863</v>
      </c>
      <c r="N453" s="290">
        <f>ExportsTimberSectorMinusCoreVPA!O$29</f>
        <v>0.94424657303930792</v>
      </c>
      <c r="O453" s="290">
        <f>ExportsTimberSectorMinusCoreVPA!P$29</f>
        <v>0.80240171717452602</v>
      </c>
      <c r="P453" s="290">
        <f>ExportsTimberSectorMinusCoreVPA!Q$29</f>
        <v>0.59318270649999938</v>
      </c>
      <c r="Q453" s="290">
        <f>ExportsTimberSectorMinusCoreVPA!R$29</f>
        <v>0.54070932983999986</v>
      </c>
      <c r="R453" s="290">
        <f>ExportsTimberSectorMinusCoreVPA!S$29</f>
        <v>0.66986575080222177</v>
      </c>
      <c r="S453" s="290">
        <f>ExportsTimberSectorMinusCoreVPA!T$29</f>
        <v>0.5834725911600005</v>
      </c>
      <c r="T453" s="290">
        <f>ExportsTimberSectorMinusCoreVPA!U$29</f>
        <v>0.48740711928000047</v>
      </c>
      <c r="U453" s="290">
        <f>ExportsTimberSectorMinusCoreVPA!V$29</f>
        <v>0.66736898036666636</v>
      </c>
      <c r="V453" s="290">
        <f>ExportsTimberSectorMinusCoreVPA!W$29</f>
        <v>0.46854396089333333</v>
      </c>
      <c r="W453" s="290">
        <f>ExportsTimberSectorMinusCoreVPA!X$29</f>
        <v>0.41007888201999937</v>
      </c>
      <c r="X453" s="290">
        <f>ExportsTimberSectorMinusCoreVPA!Y$29</f>
        <v>0.62983119199560944</v>
      </c>
      <c r="Y453" s="290">
        <f>ExportsTimberSectorMinusCoreVPA!Z$29</f>
        <v>0.38976855094274016</v>
      </c>
      <c r="Z453" s="290">
        <f>ExportsTimberSectorMinusCoreVPA!AA$29</f>
        <v>0.36928273124409999</v>
      </c>
      <c r="AA453" s="290">
        <f>ExportsTimberSectorMinusCoreVPA!AB$29</f>
        <v>0</v>
      </c>
      <c r="AB453" s="290"/>
      <c r="BC453" s="288">
        <f t="shared" si="641"/>
        <v>0.12455416401286455</v>
      </c>
      <c r="BD453" s="288">
        <f t="shared" si="642"/>
        <v>0.12303614921878003</v>
      </c>
      <c r="BE453" s="288">
        <f t="shared" si="643"/>
        <v>0.11951383802254481</v>
      </c>
      <c r="BF453" s="288">
        <f t="shared" si="644"/>
        <v>0.14588570737636258</v>
      </c>
      <c r="BG453" s="288">
        <f t="shared" si="645"/>
        <v>0.14468811323095834</v>
      </c>
      <c r="BH453" s="288">
        <f t="shared" si="646"/>
        <v>0.14209889890033292</v>
      </c>
      <c r="BI453" s="288">
        <f t="shared" si="647"/>
        <v>0.13091167198559164</v>
      </c>
      <c r="BJ453" s="288">
        <f t="shared" si="648"/>
        <v>0.12956074460749253</v>
      </c>
      <c r="BK453" s="288">
        <f t="shared" si="649"/>
        <v>0.13778530590629479</v>
      </c>
      <c r="BL453" s="288">
        <f t="shared" si="650"/>
        <v>0.15406839667138739</v>
      </c>
      <c r="BM453" s="288">
        <f t="shared" si="651"/>
        <v>0.1259036632632079</v>
      </c>
      <c r="BN453" s="288">
        <f t="shared" si="652"/>
        <v>0.15528266221969572</v>
      </c>
      <c r="BO453" s="288">
        <f t="shared" si="653"/>
        <v>0.11173623905470582</v>
      </c>
      <c r="BP453" s="288">
        <f t="shared" si="654"/>
        <v>0.10269238395086451</v>
      </c>
      <c r="BQ453" s="288">
        <f t="shared" si="655"/>
        <v>0.16051748824719103</v>
      </c>
    </row>
    <row r="454" spans="1:69">
      <c r="A454" s="290" t="s">
        <v>163</v>
      </c>
      <c r="B454" s="290">
        <f>ExportsTimberSectorMinusCoreVPA!C$53</f>
        <v>0.52353071717470079</v>
      </c>
      <c r="C454" s="290">
        <f>ExportsTimberSectorMinusCoreVPA!D$53</f>
        <v>0.56427421762280949</v>
      </c>
      <c r="D454" s="290">
        <f>ExportsTimberSectorMinusCoreVPA!E$53</f>
        <v>0.55046115671250384</v>
      </c>
      <c r="E454" s="290">
        <f>ExportsTimberSectorMinusCoreVPA!F$53</f>
        <v>0.68160245424083477</v>
      </c>
      <c r="F454" s="290">
        <f>ExportsTimberSectorMinusCoreVPA!G$53</f>
        <v>0.81399775957303366</v>
      </c>
      <c r="G454" s="290">
        <f>ExportsTimberSectorMinusCoreVPA!H$53</f>
        <v>1.0363321628109801</v>
      </c>
      <c r="H454" s="290">
        <f>ExportsTimberSectorMinusCoreVPA!I$53</f>
        <v>0.93877342798229124</v>
      </c>
      <c r="I454" s="290">
        <f>ExportsTimberSectorMinusCoreVPA!J$53</f>
        <v>1.1470294882078149</v>
      </c>
      <c r="J454" s="290">
        <f>ExportsTimberSectorMinusCoreVPA!K$53</f>
        <v>1.1882498832666699</v>
      </c>
      <c r="K454" s="290">
        <f>ExportsTimberSectorMinusCoreVPA!L$53</f>
        <v>1.2594835948278791</v>
      </c>
      <c r="L454" s="290">
        <f>ExportsTimberSectorMinusCoreVPA!M$53</f>
        <v>1.4641146861163505</v>
      </c>
      <c r="M454" s="290">
        <f>ExportsTimberSectorMinusCoreVPA!N$53</f>
        <v>1.0729337460003419</v>
      </c>
      <c r="N454" s="290">
        <f>ExportsTimberSectorMinusCoreVPA!O$53</f>
        <v>0.90408722504384487</v>
      </c>
      <c r="O454" s="290">
        <f>ExportsTimberSectorMinusCoreVPA!P$53</f>
        <v>0.76395532316532666</v>
      </c>
      <c r="P454" s="290">
        <f>ExportsTimberSectorMinusCoreVPA!Q$53</f>
        <v>0.62571243414000022</v>
      </c>
      <c r="Q454" s="290">
        <f>ExportsTimberSectorMinusCoreVPA!R$53</f>
        <v>0.53062609106000003</v>
      </c>
      <c r="R454" s="290">
        <f>ExportsTimberSectorMinusCoreVPA!S$53</f>
        <v>0.53295087663999974</v>
      </c>
      <c r="S454" s="290">
        <f>ExportsTimberSectorMinusCoreVPA!T$53</f>
        <v>0.37543349424000005</v>
      </c>
      <c r="T454" s="290">
        <f>ExportsTimberSectorMinusCoreVPA!U$53</f>
        <v>0.39325592893999989</v>
      </c>
      <c r="U454" s="290">
        <f>ExportsTimberSectorMinusCoreVPA!V$53</f>
        <v>0.26402852167999996</v>
      </c>
      <c r="V454" s="290">
        <f>ExportsTimberSectorMinusCoreVPA!W$53</f>
        <v>0.27311914266000004</v>
      </c>
      <c r="W454" s="290">
        <f>ExportsTimberSectorMinusCoreVPA!X$53</f>
        <v>0.14172756219999996</v>
      </c>
      <c r="X454" s="290">
        <f>ExportsTimberSectorMinusCoreVPA!Y$53</f>
        <v>0.26881681840381944</v>
      </c>
      <c r="Y454" s="290">
        <f>ExportsTimberSectorMinusCoreVPA!Z$53</f>
        <v>0.29463533436848</v>
      </c>
      <c r="Z454" s="290">
        <f>ExportsTimberSectorMinusCoreVPA!AA$53</f>
        <v>0.26549649520669999</v>
      </c>
      <c r="AA454" s="290">
        <f>ExportsTimberSectorMinusCoreVPA!AB$53</f>
        <v>0</v>
      </c>
      <c r="AB454" s="290"/>
      <c r="BC454" s="288">
        <f t="shared" si="641"/>
        <v>0.14462304038210036</v>
      </c>
      <c r="BD454" s="288">
        <f t="shared" si="642"/>
        <v>0.16252702890104062</v>
      </c>
      <c r="BE454" s="288">
        <f t="shared" si="643"/>
        <v>0.18823490371776536</v>
      </c>
      <c r="BF454" s="288">
        <f t="shared" si="644"/>
        <v>0.14457530280732181</v>
      </c>
      <c r="BG454" s="288">
        <f t="shared" si="645"/>
        <v>0.138534444839718</v>
      </c>
      <c r="BH454" s="288">
        <f t="shared" si="646"/>
        <v>0.13529035133810569</v>
      </c>
      <c r="BI454" s="288">
        <f t="shared" si="647"/>
        <v>0.1380907771549168</v>
      </c>
      <c r="BJ454" s="288">
        <f t="shared" si="648"/>
        <v>0.12714467399007134</v>
      </c>
      <c r="BK454" s="288">
        <f t="shared" si="649"/>
        <v>0.10962315879402441</v>
      </c>
      <c r="BL454" s="288">
        <f t="shared" si="650"/>
        <v>9.9134796373719872E-2</v>
      </c>
      <c r="BM454" s="288">
        <f t="shared" si="651"/>
        <v>0.10158317368581239</v>
      </c>
      <c r="BN454" s="288">
        <f t="shared" si="652"/>
        <v>6.1433858861518122E-2</v>
      </c>
      <c r="BO454" s="288">
        <f t="shared" si="653"/>
        <v>6.5132214609039646E-2</v>
      </c>
      <c r="BP454" s="288">
        <f t="shared" si="654"/>
        <v>3.5491564847644652E-2</v>
      </c>
      <c r="BQ454" s="288">
        <f t="shared" si="655"/>
        <v>6.8510104036071884E-2</v>
      </c>
    </row>
    <row r="455" spans="1:69">
      <c r="A455" s="290" t="str">
        <f>ExportsTimberSectorMinusCoreVPA!B$31</f>
        <v xml:space="preserve">Singapore </v>
      </c>
      <c r="B455" s="290">
        <f>ExportsTimberSectorMinusCoreVPA!C$31</f>
        <v>0.37920222489393063</v>
      </c>
      <c r="C455" s="290">
        <f>ExportsTimberSectorMinusCoreVPA!D$31</f>
        <v>0.3070969735780783</v>
      </c>
      <c r="D455" s="290">
        <f>ExportsTimberSectorMinusCoreVPA!E$31</f>
        <v>0.34760156387602681</v>
      </c>
      <c r="E455" s="290">
        <f>ExportsTimberSectorMinusCoreVPA!F$31</f>
        <v>0.34422875449553836</v>
      </c>
      <c r="F455" s="290">
        <f>ExportsTimberSectorMinusCoreVPA!G$31</f>
        <v>0.31550997377193407</v>
      </c>
      <c r="G455" s="290">
        <f>ExportsTimberSectorMinusCoreVPA!H$31</f>
        <v>0.31426694550208578</v>
      </c>
      <c r="H455" s="290">
        <f>ExportsTimberSectorMinusCoreVPA!I$31</f>
        <v>0.3624437661944595</v>
      </c>
      <c r="I455" s="290">
        <f>ExportsTimberSectorMinusCoreVPA!J$31</f>
        <v>0.41278106480077026</v>
      </c>
      <c r="J455" s="290">
        <f>ExportsTimberSectorMinusCoreVPA!K$31</f>
        <v>0.2914539635770132</v>
      </c>
      <c r="K455" s="290">
        <f>ExportsTimberSectorMinusCoreVPA!L$31</f>
        <v>0.43800256677871691</v>
      </c>
      <c r="L455" s="290">
        <f>ExportsTimberSectorMinusCoreVPA!M$31</f>
        <v>0.46935320873845687</v>
      </c>
      <c r="M455" s="290">
        <f>ExportsTimberSectorMinusCoreVPA!N$31</f>
        <v>0.51901975389875854</v>
      </c>
      <c r="N455" s="290">
        <f>ExportsTimberSectorMinusCoreVPA!O$31</f>
        <v>0.52537116803873007</v>
      </c>
      <c r="O455" s="290">
        <f>ExportsTimberSectorMinusCoreVPA!P$31</f>
        <v>0.60606914274912438</v>
      </c>
      <c r="P455" s="290">
        <f>ExportsTimberSectorMinusCoreVPA!Q$31</f>
        <v>0.54639073475999989</v>
      </c>
      <c r="Q455" s="290">
        <f>ExportsTimberSectorMinusCoreVPA!R$31</f>
        <v>0.50369471456444448</v>
      </c>
      <c r="R455" s="290">
        <f>ExportsTimberSectorMinusCoreVPA!S$31</f>
        <v>0.62595659701777762</v>
      </c>
      <c r="S455" s="290">
        <f>ExportsTimberSectorMinusCoreVPA!T$31</f>
        <v>0.54706496003999983</v>
      </c>
      <c r="T455" s="290">
        <f>ExportsTimberSectorMinusCoreVPA!U$31</f>
        <v>0.59173149714000017</v>
      </c>
      <c r="U455" s="290">
        <f>ExportsTimberSectorMinusCoreVPA!V$31</f>
        <v>0.58822922948</v>
      </c>
      <c r="V455" s="290">
        <f>ExportsTimberSectorMinusCoreVPA!W$31</f>
        <v>0.52623192440000022</v>
      </c>
      <c r="W455" s="290">
        <f>ExportsTimberSectorMinusCoreVPA!X$31</f>
        <v>0.49959014294000009</v>
      </c>
      <c r="X455" s="290">
        <f>ExportsTimberSectorMinusCoreVPA!Y$31</f>
        <v>0.11980624687491444</v>
      </c>
      <c r="Y455" s="290">
        <f>ExportsTimberSectorMinusCoreVPA!Z$31</f>
        <v>0.43319766001260007</v>
      </c>
      <c r="Z455" s="290">
        <f>ExportsTimberSectorMinusCoreVPA!AA$31</f>
        <v>0.41091936898260001</v>
      </c>
      <c r="AA455" s="290">
        <f>ExportsTimberSectorMinusCoreVPA!AB$31</f>
        <v>0</v>
      </c>
      <c r="AB455" s="290"/>
      <c r="BC455" s="288">
        <f t="shared" si="641"/>
        <v>3.5473143265154411E-2</v>
      </c>
      <c r="BD455" s="288">
        <f t="shared" si="642"/>
        <v>5.6520986952039616E-2</v>
      </c>
      <c r="BE455" s="288">
        <f t="shared" si="643"/>
        <v>6.0342715563394572E-2</v>
      </c>
      <c r="BF455" s="288">
        <f t="shared" si="644"/>
        <v>6.9936693074122716E-2</v>
      </c>
      <c r="BG455" s="288">
        <f t="shared" si="645"/>
        <v>8.0503297782478903E-2</v>
      </c>
      <c r="BH455" s="288">
        <f t="shared" si="646"/>
        <v>0.10732997699129725</v>
      </c>
      <c r="BI455" s="288">
        <f t="shared" si="647"/>
        <v>0.12058497973906727</v>
      </c>
      <c r="BJ455" s="288">
        <f t="shared" si="648"/>
        <v>0.12069157802980487</v>
      </c>
      <c r="BK455" s="288">
        <f t="shared" si="649"/>
        <v>0.12875359144853854</v>
      </c>
      <c r="BL455" s="288">
        <f t="shared" si="650"/>
        <v>0.14445480823853565</v>
      </c>
      <c r="BM455" s="288">
        <f t="shared" si="651"/>
        <v>0.15285202084902214</v>
      </c>
      <c r="BN455" s="288">
        <f t="shared" si="652"/>
        <v>0.13686851417473681</v>
      </c>
      <c r="BO455" s="288">
        <f t="shared" si="653"/>
        <v>0.12549340299012471</v>
      </c>
      <c r="BP455" s="288">
        <f t="shared" si="654"/>
        <v>0.12510788783890534</v>
      </c>
      <c r="BQ455" s="288">
        <f t="shared" si="655"/>
        <v>3.0533574819867296E-2</v>
      </c>
    </row>
    <row r="456" spans="1:69">
      <c r="A456" s="290" t="str">
        <f>ExportsTimberSectorMinusCoreVPA!B$32</f>
        <v xml:space="preserve">South Korea </v>
      </c>
      <c r="B456" s="290">
        <f>ExportsTimberSectorMinusCoreVPA!C$32</f>
        <v>0.21789620438426366</v>
      </c>
      <c r="C456" s="290">
        <f>ExportsTimberSectorMinusCoreVPA!D$32</f>
        <v>0.29123520862862018</v>
      </c>
      <c r="D456" s="290">
        <f>ExportsTimberSectorMinusCoreVPA!E$32</f>
        <v>0.22947193598457863</v>
      </c>
      <c r="E456" s="290">
        <f>ExportsTimberSectorMinusCoreVPA!F$32</f>
        <v>0.27998116452993338</v>
      </c>
      <c r="F456" s="290">
        <f>ExportsTimberSectorMinusCoreVPA!G$32</f>
        <v>0.22227493744256122</v>
      </c>
      <c r="G456" s="290">
        <f>ExportsTimberSectorMinusCoreVPA!H$32</f>
        <v>0.30145720001755849</v>
      </c>
      <c r="H456" s="290">
        <f>ExportsTimberSectorMinusCoreVPA!I$32</f>
        <v>0.33851905558645712</v>
      </c>
      <c r="I456" s="290">
        <f>ExportsTimberSectorMinusCoreVPA!J$32</f>
        <v>0.24105288410626763</v>
      </c>
      <c r="J456" s="290">
        <f>ExportsTimberSectorMinusCoreVPA!K$32</f>
        <v>0.29618437865152347</v>
      </c>
      <c r="K456" s="290">
        <f>ExportsTimberSectorMinusCoreVPA!L$32</f>
        <v>0.24629009692093798</v>
      </c>
      <c r="L456" s="290">
        <f>ExportsTimberSectorMinusCoreVPA!M$32</f>
        <v>0.18732077612963163</v>
      </c>
      <c r="M456" s="290">
        <f>ExportsTimberSectorMinusCoreVPA!N$32</f>
        <v>0.12738545074379348</v>
      </c>
      <c r="N456" s="290">
        <f>ExportsTimberSectorMinusCoreVPA!O$32</f>
        <v>0.14382118110192321</v>
      </c>
      <c r="O456" s="290">
        <f>ExportsTimberSectorMinusCoreVPA!P$32</f>
        <v>0.11209922090448979</v>
      </c>
      <c r="P456" s="290">
        <f>ExportsTimberSectorMinusCoreVPA!Q$32</f>
        <v>8.7090769980000149E-2</v>
      </c>
      <c r="Q456" s="290">
        <f>ExportsTimberSectorMinusCoreVPA!R$32</f>
        <v>6.0148834880000043E-2</v>
      </c>
      <c r="R456" s="290">
        <f>ExportsTimberSectorMinusCoreVPA!S$32</f>
        <v>0.10122674151111137</v>
      </c>
      <c r="S456" s="290">
        <f>ExportsTimberSectorMinusCoreVPA!T$32</f>
        <v>1.2896356199999849E-2</v>
      </c>
      <c r="T456" s="290">
        <f>ExportsTimberSectorMinusCoreVPA!U$32</f>
        <v>-3.7764286499999855E-2</v>
      </c>
      <c r="U456" s="290">
        <f>ExportsTimberSectorMinusCoreVPA!V$32</f>
        <v>9.6165000900000047E-2</v>
      </c>
      <c r="V456" s="290">
        <f>ExportsTimberSectorMinusCoreVPA!W$32</f>
        <v>0.11909324371999999</v>
      </c>
      <c r="W456" s="290">
        <f>ExportsTimberSectorMinusCoreVPA!X$32</f>
        <v>0.12162687585999989</v>
      </c>
      <c r="X456" s="290">
        <f>ExportsTimberSectorMinusCoreVPA!Y$32</f>
        <v>0.10299092259224088</v>
      </c>
      <c r="Y456" s="290">
        <f>ExportsTimberSectorMinusCoreVPA!Z$32</f>
        <v>6.5809420074739999E-2</v>
      </c>
      <c r="Z456" s="290">
        <f>ExportsTimberSectorMinusCoreVPA!AA$32</f>
        <v>9.8980961270000015E-2</v>
      </c>
      <c r="AA456" s="290">
        <f>ExportsTimberSectorMinusCoreVPA!AB$32</f>
        <v>0</v>
      </c>
      <c r="AB456" s="290"/>
      <c r="BC456" s="288">
        <f t="shared" si="641"/>
        <v>3.6048886650429761E-2</v>
      </c>
      <c r="BD456" s="288">
        <f t="shared" si="642"/>
        <v>3.1781912733670592E-2</v>
      </c>
      <c r="BE456" s="288">
        <f t="shared" si="643"/>
        <v>2.4083023408930013E-2</v>
      </c>
      <c r="BF456" s="288">
        <f t="shared" si="644"/>
        <v>1.7164890360830586E-2</v>
      </c>
      <c r="BG456" s="288">
        <f t="shared" si="645"/>
        <v>2.2037904007747952E-2</v>
      </c>
      <c r="BH456" s="288">
        <f t="shared" si="646"/>
        <v>1.9851871596441903E-2</v>
      </c>
      <c r="BI456" s="288">
        <f t="shared" si="647"/>
        <v>1.9220382164992202E-2</v>
      </c>
      <c r="BJ456" s="288">
        <f t="shared" si="648"/>
        <v>1.4412416069520963E-2</v>
      </c>
      <c r="BK456" s="288">
        <f t="shared" si="649"/>
        <v>2.0821422095849074E-2</v>
      </c>
      <c r="BL456" s="288">
        <f t="shared" si="650"/>
        <v>3.4053372047637919E-3</v>
      </c>
      <c r="BM456" s="288">
        <f t="shared" si="651"/>
        <v>-9.7550114120099306E-3</v>
      </c>
      <c r="BN456" s="288">
        <f t="shared" si="652"/>
        <v>2.2375564030421485E-2</v>
      </c>
      <c r="BO456" s="288">
        <f t="shared" si="653"/>
        <v>2.8400816701866921E-2</v>
      </c>
      <c r="BP456" s="288">
        <f t="shared" si="654"/>
        <v>3.0457929881768705E-2</v>
      </c>
      <c r="BQ456" s="288">
        <f t="shared" si="655"/>
        <v>2.6248055696299382E-2</v>
      </c>
    </row>
    <row r="457" spans="1:69">
      <c r="A457" s="290" t="str">
        <f>ExportsTimberSectorMinusCoreVPA!B$21</f>
        <v xml:space="preserve">USA </v>
      </c>
      <c r="B457" s="290">
        <f>ExportsTimberSectorMinusCoreVPA!C$21</f>
        <v>0.89541832159555546</v>
      </c>
      <c r="C457" s="290">
        <f>ExportsTimberSectorMinusCoreVPA!D$21</f>
        <v>0.58683845942592638</v>
      </c>
      <c r="D457" s="290">
        <f>ExportsTimberSectorMinusCoreVPA!E$21</f>
        <v>0.9414533995780634</v>
      </c>
      <c r="E457" s="290">
        <f>ExportsTimberSectorMinusCoreVPA!F$21</f>
        <v>0.74663000547236691</v>
      </c>
      <c r="F457" s="290">
        <f>ExportsTimberSectorMinusCoreVPA!G$21</f>
        <v>0.90162914474176281</v>
      </c>
      <c r="G457" s="290">
        <f>ExportsTimberSectorMinusCoreVPA!H$21</f>
        <v>1.3278339294306385</v>
      </c>
      <c r="H457" s="290">
        <f>ExportsTimberSectorMinusCoreVPA!I$21</f>
        <v>1.2495021113869722</v>
      </c>
      <c r="I457" s="290">
        <f>ExportsTimberSectorMinusCoreVPA!J$21</f>
        <v>1.0592975759624426</v>
      </c>
      <c r="J457" s="290">
        <f>ExportsTimberSectorMinusCoreVPA!K$21</f>
        <v>1.028646887945698</v>
      </c>
      <c r="K457" s="290">
        <f>ExportsTimberSectorMinusCoreVPA!L$21</f>
        <v>1.0052671004988287</v>
      </c>
      <c r="L457" s="290">
        <f>ExportsTimberSectorMinusCoreVPA!M$21</f>
        <v>1.0951887833183662</v>
      </c>
      <c r="M457" s="290">
        <f>ExportsTimberSectorMinusCoreVPA!N$21</f>
        <v>0.99500800178874593</v>
      </c>
      <c r="N457" s="290">
        <f>ExportsTimberSectorMinusCoreVPA!O$21</f>
        <v>0.94739327234961901</v>
      </c>
      <c r="O457" s="290">
        <f>ExportsTimberSectorMinusCoreVPA!P$21</f>
        <v>0.86926264867194214</v>
      </c>
      <c r="P457" s="290">
        <f>ExportsTimberSectorMinusCoreVPA!Q$21</f>
        <v>0.65686310673999992</v>
      </c>
      <c r="Q457" s="290">
        <f>ExportsTimberSectorMinusCoreVPA!R$21</f>
        <v>0.69992652635999997</v>
      </c>
      <c r="R457" s="290">
        <f>ExportsTimberSectorMinusCoreVPA!S$21</f>
        <v>0.8354617688999999</v>
      </c>
      <c r="S457" s="290">
        <f>ExportsTimberSectorMinusCoreVPA!T$21</f>
        <v>0.73548685824000004</v>
      </c>
      <c r="T457" s="290">
        <f>ExportsTimberSectorMinusCoreVPA!U$21</f>
        <v>0.76363641283999961</v>
      </c>
      <c r="U457" s="290">
        <f>ExportsTimberSectorMinusCoreVPA!V$21</f>
        <v>0.91144922263999995</v>
      </c>
      <c r="V457" s="290">
        <f>ExportsTimberSectorMinusCoreVPA!W$21</f>
        <v>1.1865605521</v>
      </c>
      <c r="W457" s="290">
        <f>ExportsTimberSectorMinusCoreVPA!X$21</f>
        <v>1.3244928701199998</v>
      </c>
      <c r="X457" s="290">
        <f>ExportsTimberSectorMinusCoreVPA!Y$21</f>
        <v>1.1691284964455413</v>
      </c>
      <c r="Y457" s="290">
        <f>ExportsTimberSectorMinusCoreVPA!Z$21</f>
        <v>0.90661032480171988</v>
      </c>
      <c r="Z457" s="290">
        <f>ExportsTimberSectorMinusCoreVPA!AA$21</f>
        <v>1.1875065552615669</v>
      </c>
      <c r="AA457" s="290">
        <f>ExportsTimberSectorMinusCoreVPA!AB$21</f>
        <v>0</v>
      </c>
      <c r="AB457" s="290"/>
      <c r="BC457" s="288">
        <f t="shared" si="641"/>
        <v>0.12519760574712896</v>
      </c>
      <c r="BD457" s="288">
        <f t="shared" si="642"/>
        <v>0.12972227329278263</v>
      </c>
      <c r="BE457" s="288">
        <f t="shared" si="643"/>
        <v>0.1408036932731967</v>
      </c>
      <c r="BF457" s="288">
        <f t="shared" si="644"/>
        <v>0.13407499176027435</v>
      </c>
      <c r="BG457" s="288">
        <f t="shared" si="645"/>
        <v>0.14517028600141235</v>
      </c>
      <c r="BH457" s="288">
        <f t="shared" si="646"/>
        <v>0.1539394328148023</v>
      </c>
      <c r="BI457" s="288">
        <f t="shared" si="647"/>
        <v>0.14496553359817754</v>
      </c>
      <c r="BJ457" s="288">
        <f t="shared" si="648"/>
        <v>0.16771118403407459</v>
      </c>
      <c r="BK457" s="288">
        <f t="shared" si="649"/>
        <v>0.17184690404464079</v>
      </c>
      <c r="BL457" s="288">
        <f t="shared" si="650"/>
        <v>0.1942084045398447</v>
      </c>
      <c r="BM457" s="288">
        <f t="shared" si="651"/>
        <v>0.19725731934272217</v>
      </c>
      <c r="BN457" s="288">
        <f t="shared" si="652"/>
        <v>0.21207497791079619</v>
      </c>
      <c r="BO457" s="288">
        <f t="shared" si="653"/>
        <v>0.28296557968551495</v>
      </c>
      <c r="BP457" s="288">
        <f t="shared" si="654"/>
        <v>0.33168089438927056</v>
      </c>
      <c r="BQ457" s="288">
        <f t="shared" si="655"/>
        <v>0.29796169524890964</v>
      </c>
    </row>
    <row r="458" spans="1:69">
      <c r="A458" s="290" t="str">
        <f>ExportsTimberSectorMinusCoreVPA!B$35</f>
        <v xml:space="preserve">Vietnam </v>
      </c>
      <c r="B458" s="290">
        <f>ExportsTimberSectorMinusCoreVPA!C$35</f>
        <v>0.10630286747641984</v>
      </c>
      <c r="C458" s="290">
        <f>ExportsTimberSectorMinusCoreVPA!D$35</f>
        <v>0.15777602717518502</v>
      </c>
      <c r="D458" s="290">
        <f>ExportsTimberSectorMinusCoreVPA!E$35</f>
        <v>0.19469078632704592</v>
      </c>
      <c r="E458" s="290">
        <f>ExportsTimberSectorMinusCoreVPA!F$35</f>
        <v>0.34107797862230826</v>
      </c>
      <c r="F458" s="290">
        <f>ExportsTimberSectorMinusCoreVPA!G$35</f>
        <v>0.27733281511475372</v>
      </c>
      <c r="G458" s="290">
        <f>ExportsTimberSectorMinusCoreVPA!H$35</f>
        <v>0.40291411348148159</v>
      </c>
      <c r="H458" s="290">
        <f>ExportsTimberSectorMinusCoreVPA!I$35</f>
        <v>0.53555934801625094</v>
      </c>
      <c r="I458" s="290">
        <f>ExportsTimberSectorMinusCoreVPA!J$35</f>
        <v>0.42466648915985317</v>
      </c>
      <c r="J458" s="290">
        <f>ExportsTimberSectorMinusCoreVPA!K$35</f>
        <v>0.51273591700114773</v>
      </c>
      <c r="K458" s="290">
        <f>ExportsTimberSectorMinusCoreVPA!L$35</f>
        <v>0.49794049950044461</v>
      </c>
      <c r="L458" s="290">
        <f>ExportsTimberSectorMinusCoreVPA!M$35</f>
        <v>0.33469061251015747</v>
      </c>
      <c r="M458" s="290">
        <f>ExportsTimberSectorMinusCoreVPA!N$35</f>
        <v>0.26115672833663084</v>
      </c>
      <c r="N458" s="290">
        <f>ExportsTimberSectorMinusCoreVPA!O$35</f>
        <v>0.17106691580841776</v>
      </c>
      <c r="O458" s="290">
        <f>ExportsTimberSectorMinusCoreVPA!P$35</f>
        <v>0.14744245076516455</v>
      </c>
      <c r="P458" s="290">
        <f>ExportsTimberSectorMinusCoreVPA!Q$35</f>
        <v>0.15601470036000001</v>
      </c>
      <c r="Q458" s="290">
        <f>ExportsTimberSectorMinusCoreVPA!R$35</f>
        <v>0.15206125745999999</v>
      </c>
      <c r="R458" s="290">
        <f>ExportsTimberSectorMinusCoreVPA!S$35</f>
        <v>0.16178642832666659</v>
      </c>
      <c r="S458" s="290">
        <f>ExportsTimberSectorMinusCoreVPA!T$35</f>
        <v>0.13465987185999992</v>
      </c>
      <c r="T458" s="290">
        <f>ExportsTimberSectorMinusCoreVPA!U$35</f>
        <v>0.19296548716</v>
      </c>
      <c r="U458" s="290">
        <f>ExportsTimberSectorMinusCoreVPA!V$35</f>
        <v>0.14385016576000004</v>
      </c>
      <c r="V458" s="290">
        <f>ExportsTimberSectorMinusCoreVPA!W$35</f>
        <v>0.12565911833999999</v>
      </c>
      <c r="W458" s="290">
        <f>ExportsTimberSectorMinusCoreVPA!X$35</f>
        <v>0.10550914486</v>
      </c>
      <c r="X458" s="290">
        <f>ExportsTimberSectorMinusCoreVPA!Y$35</f>
        <v>7.9888028422436877E-2</v>
      </c>
      <c r="Y458" s="290">
        <f>ExportsTimberSectorMinusCoreVPA!Z$35</f>
        <v>8.5552294139060028E-2</v>
      </c>
      <c r="Z458" s="290">
        <f>ExportsTimberSectorMinusCoreVPA!AA$35</f>
        <v>0.11227931626889996</v>
      </c>
      <c r="AA458" s="290">
        <f>ExportsTimberSectorMinusCoreVPA!AB$35</f>
        <v>0</v>
      </c>
      <c r="AB458" s="290"/>
      <c r="BC458" s="288">
        <f t="shared" si="641"/>
        <v>6.2405583433302596E-2</v>
      </c>
      <c r="BD458" s="288">
        <f t="shared" si="642"/>
        <v>6.4255533208725193E-2</v>
      </c>
      <c r="BE458" s="288">
        <f t="shared" si="643"/>
        <v>4.3029726986894577E-2</v>
      </c>
      <c r="BF458" s="288">
        <f t="shared" si="644"/>
        <v>3.5190255894352165E-2</v>
      </c>
      <c r="BG458" s="288">
        <f t="shared" si="645"/>
        <v>2.6212802875090549E-2</v>
      </c>
      <c r="BH458" s="288">
        <f t="shared" si="646"/>
        <v>2.611087371382009E-2</v>
      </c>
      <c r="BI458" s="288">
        <f t="shared" si="647"/>
        <v>3.4431457718935896E-2</v>
      </c>
      <c r="BJ458" s="288">
        <f t="shared" si="648"/>
        <v>3.6435786577418514E-2</v>
      </c>
      <c r="BK458" s="288">
        <f t="shared" si="649"/>
        <v>3.3278000094467075E-2</v>
      </c>
      <c r="BL458" s="288">
        <f t="shared" si="650"/>
        <v>3.5557506672589258E-2</v>
      </c>
      <c r="BM458" s="288">
        <f t="shared" si="651"/>
        <v>4.9845520830106585E-2</v>
      </c>
      <c r="BN458" s="288">
        <f t="shared" si="652"/>
        <v>3.3470894448352502E-2</v>
      </c>
      <c r="BO458" s="288">
        <f t="shared" si="653"/>
        <v>2.9966616706512725E-2</v>
      </c>
      <c r="BP458" s="288">
        <f t="shared" si="654"/>
        <v>2.6421710771641457E-2</v>
      </c>
      <c r="BQ458" s="288">
        <f t="shared" si="655"/>
        <v>2.0360099382755192E-2</v>
      </c>
    </row>
    <row r="459" spans="1:69">
      <c r="A459" s="286" t="s">
        <v>34</v>
      </c>
      <c r="B459" s="290">
        <f t="shared" ref="B459:AA459" si="656">B448-SUM(B450:B458)</f>
        <v>1.0349977146621958</v>
      </c>
      <c r="C459" s="290">
        <f t="shared" si="656"/>
        <v>0.63059874806529059</v>
      </c>
      <c r="D459" s="290">
        <f t="shared" si="656"/>
        <v>0.66789411221532369</v>
      </c>
      <c r="E459" s="290">
        <f t="shared" si="656"/>
        <v>0.78612699088478699</v>
      </c>
      <c r="F459" s="290">
        <f t="shared" si="656"/>
        <v>1.2048073525420238</v>
      </c>
      <c r="G459" s="290">
        <f t="shared" si="656"/>
        <v>1.3364547839498506</v>
      </c>
      <c r="H459" s="290">
        <f t="shared" si="656"/>
        <v>1.6365019316590406</v>
      </c>
      <c r="I459" s="290">
        <f t="shared" si="656"/>
        <v>1.8104679533107761</v>
      </c>
      <c r="J459" s="290">
        <f t="shared" si="656"/>
        <v>2.213795117442487</v>
      </c>
      <c r="K459" s="290">
        <f t="shared" si="656"/>
        <v>1.9052734719846383</v>
      </c>
      <c r="L459" s="290">
        <f t="shared" si="656"/>
        <v>1.8416478409941712</v>
      </c>
      <c r="M459" s="290">
        <f t="shared" si="656"/>
        <v>1.8960363842737689</v>
      </c>
      <c r="N459" s="290">
        <f t="shared" si="656"/>
        <v>1.5622287013500111</v>
      </c>
      <c r="O459" s="290">
        <f t="shared" si="656"/>
        <v>1.2573005677209199</v>
      </c>
      <c r="P459" s="290">
        <f t="shared" si="656"/>
        <v>1.0243679430599988</v>
      </c>
      <c r="Q459" s="290">
        <f t="shared" si="656"/>
        <v>0.91458209199111007</v>
      </c>
      <c r="R459" s="290">
        <f t="shared" si="656"/>
        <v>0.95147855605999876</v>
      </c>
      <c r="S459" s="290">
        <f t="shared" si="656"/>
        <v>0.63657557912000051</v>
      </c>
      <c r="T459" s="290">
        <f t="shared" si="656"/>
        <v>0.68426280106000092</v>
      </c>
      <c r="U459" s="290">
        <f t="shared" si="656"/>
        <v>0.79719503018666593</v>
      </c>
      <c r="V459" s="290">
        <f t="shared" ref="V459:W459" si="657">V448-SUM(V450:V458)</f>
        <v>0.72585405431333161</v>
      </c>
      <c r="W459" s="290">
        <f t="shared" si="657"/>
        <v>0.72207753906000116</v>
      </c>
      <c r="X459" s="290">
        <f>X448-SUM(X450:X458)</f>
        <v>0.85587500970151442</v>
      </c>
      <c r="Y459" s="290">
        <f t="shared" si="656"/>
        <v>0.59895099097092164</v>
      </c>
      <c r="Z459" s="290">
        <f t="shared" si="656"/>
        <v>0.54062051776179931</v>
      </c>
      <c r="AA459" s="290">
        <f t="shared" si="656"/>
        <v>0</v>
      </c>
      <c r="BC459" s="288">
        <f t="shared" si="641"/>
        <v>0.26944314085468252</v>
      </c>
      <c r="BD459" s="288">
        <f t="shared" si="642"/>
        <v>0.24586142917403481</v>
      </c>
      <c r="BE459" s="288">
        <f t="shared" si="643"/>
        <v>0.23677271139948095</v>
      </c>
      <c r="BF459" s="288">
        <f t="shared" si="644"/>
        <v>0.25548645050259455</v>
      </c>
      <c r="BG459" s="288">
        <f t="shared" si="645"/>
        <v>0.23938230721455189</v>
      </c>
      <c r="BH459" s="288">
        <f t="shared" si="646"/>
        <v>0.22265783140272943</v>
      </c>
      <c r="BI459" s="288">
        <f t="shared" si="647"/>
        <v>0.2260715268414959</v>
      </c>
      <c r="BJ459" s="288">
        <f t="shared" si="648"/>
        <v>0.21914535278706906</v>
      </c>
      <c r="BK459" s="288">
        <f t="shared" si="649"/>
        <v>0.19571050431075684</v>
      </c>
      <c r="BL459" s="288">
        <f t="shared" si="650"/>
        <v>0.16809046443842951</v>
      </c>
      <c r="BM459" s="288">
        <f t="shared" si="651"/>
        <v>0.1767540724794103</v>
      </c>
      <c r="BN459" s="288">
        <f t="shared" si="652"/>
        <v>0.18549044117645844</v>
      </c>
      <c r="BO459" s="288">
        <f t="shared" si="653"/>
        <v>0.17309838329139338</v>
      </c>
      <c r="BP459" s="288">
        <f t="shared" si="654"/>
        <v>0.18082341504195928</v>
      </c>
      <c r="BQ459" s="288">
        <f t="shared" si="655"/>
        <v>0.21812655288718227</v>
      </c>
    </row>
    <row r="460" spans="1:69">
      <c r="A460" s="286"/>
      <c r="B460" s="290"/>
      <c r="C460" s="290"/>
      <c r="D460" s="290"/>
      <c r="E460" s="290"/>
      <c r="F460" s="290"/>
      <c r="G460" s="290"/>
      <c r="H460" s="290"/>
      <c r="I460" s="290"/>
      <c r="J460" s="290"/>
      <c r="K460" s="290"/>
      <c r="L460" s="290"/>
      <c r="M460" s="290"/>
      <c r="N460" s="290"/>
      <c r="O460" s="290"/>
      <c r="P460" s="290"/>
      <c r="Q460" s="290"/>
      <c r="R460" s="290"/>
      <c r="S460" s="290"/>
      <c r="T460" s="290"/>
      <c r="U460" s="290"/>
      <c r="V460" s="290"/>
      <c r="W460" s="290"/>
      <c r="X460" s="290"/>
      <c r="Y460" s="290"/>
      <c r="Z460" s="290"/>
      <c r="AA460" s="290"/>
    </row>
    <row r="461" spans="1:69">
      <c r="A461" s="286"/>
      <c r="B461" s="290"/>
      <c r="C461" s="290"/>
      <c r="D461" s="290"/>
      <c r="E461" s="290"/>
      <c r="F461" s="290"/>
      <c r="G461" s="290"/>
      <c r="H461" s="290"/>
      <c r="I461" s="290"/>
      <c r="J461" s="290"/>
      <c r="K461" s="290"/>
      <c r="L461" s="290"/>
      <c r="M461" s="290"/>
      <c r="N461" s="290"/>
      <c r="O461" s="290"/>
      <c r="P461" s="290"/>
      <c r="Q461" s="290"/>
      <c r="R461" s="290"/>
      <c r="S461" s="290"/>
      <c r="T461" s="290"/>
      <c r="U461" s="290"/>
      <c r="V461" s="290"/>
      <c r="W461" s="290"/>
      <c r="X461" s="290"/>
      <c r="Y461" s="290"/>
      <c r="Z461" s="290"/>
      <c r="AA461" s="290"/>
      <c r="AB461" s="290"/>
    </row>
    <row r="462" spans="1:69">
      <c r="AB462" s="290"/>
    </row>
    <row r="463" spans="1:69">
      <c r="A463" s="287"/>
      <c r="B463" s="287"/>
      <c r="C463" s="287"/>
      <c r="D463" s="287"/>
      <c r="E463" s="287"/>
      <c r="F463" s="287"/>
      <c r="G463" s="287"/>
      <c r="H463" s="287"/>
      <c r="I463" s="287"/>
      <c r="J463" s="287"/>
      <c r="K463" s="287"/>
      <c r="L463" s="287"/>
      <c r="M463" s="287"/>
      <c r="N463" s="287"/>
      <c r="O463" s="287"/>
      <c r="P463" s="287"/>
      <c r="Q463" s="287"/>
      <c r="R463" s="287"/>
      <c r="S463" s="287"/>
      <c r="T463" s="287"/>
      <c r="U463" s="287"/>
      <c r="V463" s="287"/>
      <c r="W463" s="287"/>
      <c r="X463" s="287"/>
      <c r="Y463" s="287"/>
      <c r="Z463" s="287"/>
      <c r="AA463" s="287"/>
      <c r="AB463" s="287"/>
      <c r="AC463" s="287"/>
      <c r="AD463" s="287"/>
      <c r="AE463" s="287"/>
      <c r="AF463" s="287"/>
      <c r="AG463" s="287"/>
      <c r="AH463" s="287"/>
      <c r="AI463" s="287"/>
      <c r="AJ463" s="287"/>
      <c r="AK463" s="287"/>
      <c r="AL463" s="287"/>
      <c r="AM463" s="287"/>
      <c r="AN463" s="287"/>
      <c r="AO463" s="287"/>
      <c r="AP463" s="287"/>
      <c r="AQ463" s="287"/>
      <c r="AR463" s="287"/>
      <c r="AS463" s="287"/>
      <c r="AT463" s="287"/>
      <c r="AU463" s="287"/>
      <c r="AV463" s="287"/>
      <c r="AW463" s="287"/>
      <c r="AX463" s="287"/>
      <c r="AY463" s="287"/>
      <c r="AZ463" s="287"/>
      <c r="BA463" s="287"/>
      <c r="BB463" s="287"/>
    </row>
    <row r="464" spans="1:69">
      <c r="A464" s="287"/>
      <c r="B464" s="287"/>
      <c r="C464" s="287"/>
      <c r="D464" s="287"/>
      <c r="E464" s="287"/>
      <c r="F464" s="287"/>
      <c r="G464" s="287"/>
      <c r="H464" s="287"/>
      <c r="I464" s="287"/>
      <c r="J464" s="287"/>
      <c r="K464" s="287"/>
      <c r="L464" s="287"/>
      <c r="M464" s="287"/>
      <c r="N464" s="287"/>
      <c r="O464" s="287"/>
      <c r="P464" s="287"/>
      <c r="Q464" s="287"/>
      <c r="R464" s="287"/>
      <c r="S464" s="287"/>
      <c r="T464" s="287"/>
      <c r="U464" s="287"/>
      <c r="V464" s="287"/>
      <c r="W464" s="287"/>
      <c r="X464" s="287"/>
      <c r="Y464" s="287"/>
      <c r="Z464" s="287"/>
      <c r="AA464" s="287"/>
      <c r="AB464" s="287"/>
      <c r="AC464" s="287"/>
      <c r="AD464" s="287"/>
      <c r="AE464" s="287"/>
      <c r="AF464" s="287"/>
      <c r="AG464" s="287"/>
      <c r="AH464" s="287"/>
      <c r="AI464" s="287"/>
      <c r="AJ464" s="287"/>
      <c r="AK464" s="287"/>
      <c r="AL464" s="287"/>
      <c r="AM464" s="287"/>
      <c r="AN464" s="287"/>
      <c r="AO464" s="287"/>
      <c r="AP464" s="287"/>
      <c r="AQ464" s="287"/>
      <c r="AR464" s="287"/>
      <c r="AS464" s="287"/>
      <c r="AT464" s="287"/>
      <c r="AU464" s="287"/>
      <c r="AV464" s="287"/>
      <c r="AW464" s="287"/>
      <c r="AX464" s="287"/>
      <c r="AY464" s="287"/>
      <c r="AZ464" s="287"/>
      <c r="BA464" s="287"/>
      <c r="BB464" s="287"/>
    </row>
    <row r="465" spans="1:69">
      <c r="A465" s="287" t="str">
        <f t="shared" ref="A465:A474" si="658">A450</f>
        <v>EU-28</v>
      </c>
      <c r="B465" s="287"/>
      <c r="C465" s="287"/>
      <c r="D465" s="287"/>
      <c r="E465" s="287"/>
      <c r="F465" s="287"/>
      <c r="G465" s="287"/>
      <c r="H465" s="287"/>
      <c r="I465" s="287"/>
      <c r="J465" s="287"/>
      <c r="K465" s="287"/>
      <c r="L465" s="287"/>
      <c r="M465" s="287"/>
      <c r="N465" s="287"/>
      <c r="O465" s="287"/>
      <c r="P465" s="287"/>
      <c r="Q465" s="287"/>
      <c r="R465" s="287"/>
      <c r="S465" s="287"/>
      <c r="T465" s="287"/>
      <c r="U465" s="287"/>
      <c r="V465" s="287"/>
      <c r="W465" s="287"/>
      <c r="X465" s="287"/>
      <c r="Y465" s="287"/>
      <c r="Z465" s="287"/>
      <c r="AA465" s="287"/>
      <c r="AB465" s="287"/>
      <c r="AC465" s="290">
        <f>ExportsTimberSectorMinusCoreVPA!AD$37</f>
        <v>0.30735877610526313</v>
      </c>
      <c r="AD465" s="290">
        <f>ExportsTimberSectorMinusCoreVPA!AE$37</f>
        <v>0.2947278077368421</v>
      </c>
      <c r="AE465" s="290">
        <f>ExportsTimberSectorMinusCoreVPA!AF$37</f>
        <v>0.30117612347368417</v>
      </c>
      <c r="AF465" s="290">
        <f>ExportsTimberSectorMinusCoreVPA!AG$37</f>
        <v>0.33142670599999996</v>
      </c>
      <c r="AG465" s="290">
        <f>ExportsTimberSectorMinusCoreVPA!AH$37</f>
        <v>0.41214715000000002</v>
      </c>
      <c r="AH465" s="290">
        <f>ExportsTimberSectorMinusCoreVPA!AI$37</f>
        <v>0.44643522983570771</v>
      </c>
      <c r="AI465" s="290">
        <f>ExportsTimberSectorMinusCoreVPA!AJ$37</f>
        <v>0.5194408178705483</v>
      </c>
      <c r="AJ465" s="290">
        <f>ExportsTimberSectorMinusCoreVPA!AK$37</f>
        <v>0.6742820809436878</v>
      </c>
      <c r="AK465" s="290">
        <f>ExportsTimberSectorMinusCoreVPA!AL$37</f>
        <v>0.63009266379709494</v>
      </c>
      <c r="AL465" s="290">
        <f>ExportsTimberSectorMinusCoreVPA!AM$37</f>
        <v>0.5323710704329111</v>
      </c>
      <c r="AM465" s="290">
        <f>ExportsTimberSectorMinusCoreVPA!AN$37</f>
        <v>0.57519876199999997</v>
      </c>
      <c r="AN465" s="290">
        <f>ExportsTimberSectorMinusCoreVPA!AO$37</f>
        <v>0.51284500299999991</v>
      </c>
      <c r="AO465" s="290">
        <f>ExportsTimberSectorMinusCoreVPA!AP$37</f>
        <v>0.48368031500000008</v>
      </c>
      <c r="AP465" s="290">
        <f>ExportsTimberSectorMinusCoreVPA!AQ$37</f>
        <v>0.39495056499999998</v>
      </c>
      <c r="AQ465" s="290">
        <f>ExportsTimberSectorMinusCoreVPA!AR$37</f>
        <v>0.42872143400000007</v>
      </c>
      <c r="AR465" s="290">
        <f>ExportsTimberSectorMinusCoreVPA!AS$37</f>
        <v>0.37851546699999999</v>
      </c>
      <c r="AS465" s="290">
        <f>ExportsTimberSectorMinusCoreVPA!AT$37</f>
        <v>0.37487516100000001</v>
      </c>
      <c r="AT465" s="290">
        <f>ExportsTimberSectorMinusCoreVPA!AU$37</f>
        <v>0.36911652299999997</v>
      </c>
      <c r="AU465" s="290">
        <f>ExportsTimberSectorMinusCoreVPA!AV$37</f>
        <v>0.39285211599999997</v>
      </c>
      <c r="AV465" s="290">
        <f>ExportsTimberSectorMinusCoreVPA!AW$37</f>
        <v>0.398240761</v>
      </c>
      <c r="AW465" s="290">
        <f>ExportsTimberSectorMinusCoreVPA!AX$37</f>
        <v>0.37080945999999998</v>
      </c>
      <c r="AX465" s="290">
        <f>ExportsTimberSectorMinusCoreVPA!AY$37</f>
        <v>0.35531766600000003</v>
      </c>
      <c r="AY465" s="290">
        <f>ExportsTimberSectorMinusCoreVPA!AZ$37</f>
        <v>0.35694395745999996</v>
      </c>
      <c r="AZ465" s="290">
        <f>ExportsTimberSectorMinusCoreVPA!BA$37</f>
        <v>0.320077050837</v>
      </c>
      <c r="BA465" s="290">
        <f>ExportsTimberSectorMinusCoreVPA!BB$37</f>
        <v>0.30879293530500002</v>
      </c>
      <c r="BB465" s="290">
        <f>ExportsTimberSectorMinusCoreVPA!BC$37</f>
        <v>0</v>
      </c>
      <c r="BC465" s="288">
        <f t="shared" ref="BC465:BC474" si="659">AK465/AK$448</f>
        <v>0.19826476138916752</v>
      </c>
      <c r="BD465" s="288">
        <f t="shared" ref="BD465:BD474" si="660">AL465/AL$448</f>
        <v>0.19625436022058013</v>
      </c>
      <c r="BE465" s="288">
        <f t="shared" ref="BE465:BE474" si="661">AM465/AM$448</f>
        <v>0.1835529541178452</v>
      </c>
      <c r="BF465" s="288">
        <f t="shared" ref="BF465:BF474" si="662">AN465/AN$448</f>
        <v>0.15927609566676829</v>
      </c>
      <c r="BG465" s="288">
        <f t="shared" ref="BG465:BG474" si="663">AO465/AO$448</f>
        <v>0.14698837348706001</v>
      </c>
      <c r="BH465" s="288">
        <f t="shared" ref="BH465:BH474" si="664">AP465/AP$448</f>
        <v>0.13471049901617563</v>
      </c>
      <c r="BI465" s="288">
        <f t="shared" ref="BI465:BI474" si="665">AQ465/AQ$448</f>
        <v>0.14088134975080593</v>
      </c>
      <c r="BJ465" s="288">
        <f t="shared" ref="BJ465:BJ474" si="666">AR465/AR$448</f>
        <v>0.1308153912776821</v>
      </c>
      <c r="BK465" s="288">
        <f t="shared" ref="BK465:BK474" si="667">AS465/AS$448</f>
        <v>0.13184508860555205</v>
      </c>
      <c r="BL465" s="288">
        <f t="shared" ref="BL465:BL474" si="668">AT465/AT$448</f>
        <v>0.13059271622460525</v>
      </c>
      <c r="BM465" s="288">
        <f t="shared" ref="BM465:BM474" si="669">AU465/AU$448</f>
        <v>0.13226263587726789</v>
      </c>
      <c r="BN465" s="288">
        <f t="shared" ref="BN465:BN474" si="670">AV465/AV$448</f>
        <v>0.12600676687825033</v>
      </c>
      <c r="BO465" s="288">
        <f t="shared" ref="BO465:BO474" si="671">AW465/AW$448</f>
        <v>0.11199043477252896</v>
      </c>
      <c r="BP465" s="288">
        <f t="shared" ref="BP465:BP474" si="672">AX465/AX$448</f>
        <v>0.10533754421993587</v>
      </c>
      <c r="BQ465" s="288">
        <f t="shared" ref="BQ465:BQ474" si="673">AY465/AY$448</f>
        <v>0.10453564231026011</v>
      </c>
    </row>
    <row r="466" spans="1:69">
      <c r="A466" s="287" t="str">
        <f t="shared" si="658"/>
        <v xml:space="preserve">Australia </v>
      </c>
      <c r="B466" s="287"/>
      <c r="C466" s="287"/>
      <c r="D466" s="287"/>
      <c r="E466" s="287"/>
      <c r="F466" s="287"/>
      <c r="G466" s="287"/>
      <c r="H466" s="287"/>
      <c r="I466" s="287"/>
      <c r="J466" s="287"/>
      <c r="K466" s="287"/>
      <c r="L466" s="287"/>
      <c r="M466" s="287"/>
      <c r="N466" s="287"/>
      <c r="O466" s="287"/>
      <c r="P466" s="287"/>
      <c r="Q466" s="287"/>
      <c r="R466" s="287"/>
      <c r="S466" s="287"/>
      <c r="T466" s="287"/>
      <c r="U466" s="287"/>
      <c r="V466" s="287"/>
      <c r="W466" s="287"/>
      <c r="X466" s="287"/>
      <c r="Y466" s="287"/>
      <c r="Z466" s="287"/>
      <c r="AA466" s="287"/>
      <c r="AB466" s="287"/>
      <c r="AC466" s="290">
        <f>ExportsTimberSectorMinusCoreVPA!AD$66</f>
        <v>0.12878176894736842</v>
      </c>
      <c r="AD466" s="290">
        <f>ExportsTimberSectorMinusCoreVPA!AE$66</f>
        <v>9.6452646210526322E-2</v>
      </c>
      <c r="AE466" s="290">
        <f>ExportsTimberSectorMinusCoreVPA!AF$66</f>
        <v>0.1144510677368421</v>
      </c>
      <c r="AF466" s="290">
        <f>ExportsTimberSectorMinusCoreVPA!AG$66</f>
        <v>0.14475459199999999</v>
      </c>
      <c r="AG466" s="290">
        <f>ExportsTimberSectorMinusCoreVPA!AH$66</f>
        <v>0.19499633399999999</v>
      </c>
      <c r="AH466" s="290">
        <f>ExportsTimberSectorMinusCoreVPA!AI$66</f>
        <v>0.17774978421769386</v>
      </c>
      <c r="AI466" s="290">
        <f>ExportsTimberSectorMinusCoreVPA!AJ$66</f>
        <v>0.19750942907095742</v>
      </c>
      <c r="AJ466" s="290">
        <f>ExportsTimberSectorMinusCoreVPA!AK$66</f>
        <v>0.23384397119262432</v>
      </c>
      <c r="AK466" s="290">
        <f>ExportsTimberSectorMinusCoreVPA!AL$66</f>
        <v>0.22011034263639928</v>
      </c>
      <c r="AL466" s="290">
        <f>ExportsTimberSectorMinusCoreVPA!AM$66</f>
        <v>0.18619998869061902</v>
      </c>
      <c r="AM466" s="290">
        <f>ExportsTimberSectorMinusCoreVPA!AN$66</f>
        <v>0.20146426200000003</v>
      </c>
      <c r="AN466" s="290">
        <f>ExportsTimberSectorMinusCoreVPA!AO$66</f>
        <v>0.23176237399999999</v>
      </c>
      <c r="AO466" s="290">
        <f>ExportsTimberSectorMinusCoreVPA!AP$66</f>
        <v>0.22713718399999999</v>
      </c>
      <c r="AP466" s="290">
        <f>ExportsTimberSectorMinusCoreVPA!AQ$66</f>
        <v>0.22528578899999999</v>
      </c>
      <c r="AQ466" s="290">
        <f>ExportsTimberSectorMinusCoreVPA!AR$66</f>
        <v>0.23120074500000001</v>
      </c>
      <c r="AR466" s="290">
        <f>ExportsTimberSectorMinusCoreVPA!AS$66</f>
        <v>0.22599168900000002</v>
      </c>
      <c r="AS466" s="290">
        <f>ExportsTimberSectorMinusCoreVPA!AT$66</f>
        <v>0.24899001999999995</v>
      </c>
      <c r="AT466" s="290">
        <f>ExportsTimberSectorMinusCoreVPA!AU$66</f>
        <v>0.23016777999999999</v>
      </c>
      <c r="AU466" s="290">
        <f>ExportsTimberSectorMinusCoreVPA!AV$66</f>
        <v>0.23403398600000003</v>
      </c>
      <c r="AV466" s="290">
        <f>ExportsTimberSectorMinusCoreVPA!AW$66</f>
        <v>0.21167364699999999</v>
      </c>
      <c r="AW466" s="290">
        <f>ExportsTimberSectorMinusCoreVPA!AX$66</f>
        <v>0.17532590799999997</v>
      </c>
      <c r="AX466" s="290">
        <f>ExportsTimberSectorMinusCoreVPA!AY$66</f>
        <v>0.16942991399999999</v>
      </c>
      <c r="AY466" s="290">
        <f>ExportsTimberSectorMinusCoreVPA!AZ$66</f>
        <v>0.19407944956800002</v>
      </c>
      <c r="AZ466" s="290">
        <f>ExportsTimberSectorMinusCoreVPA!BA$66</f>
        <v>0.16798027510699998</v>
      </c>
      <c r="BA466" s="290">
        <f>ExportsTimberSectorMinusCoreVPA!BB$66</f>
        <v>0.17765729904199998</v>
      </c>
      <c r="BB466" s="290">
        <f>ExportsTimberSectorMinusCoreVPA!BC$66</f>
        <v>0</v>
      </c>
      <c r="BC466" s="288">
        <f t="shared" si="659"/>
        <v>6.9259851874972439E-2</v>
      </c>
      <c r="BD466" s="288">
        <f t="shared" si="660"/>
        <v>6.864114465093149E-2</v>
      </c>
      <c r="BE466" s="288">
        <f t="shared" si="661"/>
        <v>6.4289707979711452E-2</v>
      </c>
      <c r="BF466" s="288">
        <f t="shared" si="662"/>
        <v>7.1979264372751109E-2</v>
      </c>
      <c r="BG466" s="288">
        <f t="shared" si="663"/>
        <v>6.9026016149925526E-2</v>
      </c>
      <c r="BH466" s="288">
        <f t="shared" si="664"/>
        <v>7.6840910602173337E-2</v>
      </c>
      <c r="BI466" s="288">
        <f t="shared" si="665"/>
        <v>7.597444502621227E-2</v>
      </c>
      <c r="BJ466" s="288">
        <f t="shared" si="666"/>
        <v>7.8102993931392639E-2</v>
      </c>
      <c r="BK466" s="288">
        <f t="shared" si="667"/>
        <v>8.757078266062597E-2</v>
      </c>
      <c r="BL466" s="288">
        <f t="shared" si="668"/>
        <v>8.1432918074998695E-2</v>
      </c>
      <c r="BM466" s="288">
        <f t="shared" si="669"/>
        <v>7.8792885700591758E-2</v>
      </c>
      <c r="BN466" s="288">
        <f t="shared" si="670"/>
        <v>6.6975343821719061E-2</v>
      </c>
      <c r="BO466" s="288">
        <f t="shared" si="671"/>
        <v>5.2951250660671953E-2</v>
      </c>
      <c r="BP466" s="288">
        <f t="shared" si="672"/>
        <v>5.022922518621669E-2</v>
      </c>
      <c r="BQ466" s="288">
        <f t="shared" si="673"/>
        <v>5.6838670317275686E-2</v>
      </c>
    </row>
    <row r="467" spans="1:69">
      <c r="A467" s="287" t="str">
        <f t="shared" si="658"/>
        <v xml:space="preserve">China </v>
      </c>
      <c r="B467" s="287"/>
      <c r="C467" s="287"/>
      <c r="D467" s="287"/>
      <c r="E467" s="287"/>
      <c r="F467" s="287"/>
      <c r="G467" s="287"/>
      <c r="H467" s="287"/>
      <c r="I467" s="287"/>
      <c r="J467" s="287"/>
      <c r="K467" s="287"/>
      <c r="L467" s="287"/>
      <c r="M467" s="287"/>
      <c r="N467" s="287"/>
      <c r="O467" s="287"/>
      <c r="P467" s="287"/>
      <c r="Q467" s="287"/>
      <c r="R467" s="287"/>
      <c r="S467" s="287"/>
      <c r="T467" s="287"/>
      <c r="U467" s="287"/>
      <c r="V467" s="287"/>
      <c r="W467" s="287"/>
      <c r="X467" s="287"/>
      <c r="Y467" s="287"/>
      <c r="Z467" s="287"/>
      <c r="AA467" s="287"/>
      <c r="AB467" s="287"/>
      <c r="AC467" s="290">
        <f>ExportsTimberSectorMinusCoreVPA!AD$27</f>
        <v>0.10149779415789476</v>
      </c>
      <c r="AD467" s="290">
        <f>ExportsTimberSectorMinusCoreVPA!AE$27</f>
        <v>9.6336054999999962E-2</v>
      </c>
      <c r="AE467" s="290">
        <f>ExportsTimberSectorMinusCoreVPA!AF$27</f>
        <v>9.3202953710526323E-2</v>
      </c>
      <c r="AF467" s="290">
        <f>ExportsTimberSectorMinusCoreVPA!AG$27</f>
        <v>8.9981975999999936E-2</v>
      </c>
      <c r="AG467" s="290">
        <f>ExportsTimberSectorMinusCoreVPA!AH$27</f>
        <v>0.10210095599999999</v>
      </c>
      <c r="AH467" s="290">
        <f>ExportsTimberSectorMinusCoreVPA!AI$27</f>
        <v>0.10791111372126466</v>
      </c>
      <c r="AI467" s="290">
        <f>ExportsTimberSectorMinusCoreVPA!AJ$27</f>
        <v>9.8467451101625969E-2</v>
      </c>
      <c r="AJ467" s="290">
        <f>ExportsTimberSectorMinusCoreVPA!AK$27</f>
        <v>9.4855431880147681E-2</v>
      </c>
      <c r="AK467" s="290">
        <f>ExportsTimberSectorMinusCoreVPA!AL$27</f>
        <v>6.7290619786635419E-2</v>
      </c>
      <c r="AL467" s="290">
        <f>ExportsTimberSectorMinusCoreVPA!AM$27</f>
        <v>3.3187835139286671E-2</v>
      </c>
      <c r="AM467" s="290">
        <f>ExportsTimberSectorMinusCoreVPA!AN$27</f>
        <v>4.5818617000000013E-2</v>
      </c>
      <c r="AN467" s="290">
        <f>ExportsTimberSectorMinusCoreVPA!AO$27</f>
        <v>5.8932409000000005E-2</v>
      </c>
      <c r="AO467" s="290">
        <f>ExportsTimberSectorMinusCoreVPA!AP$27</f>
        <v>5.9570261000000006E-2</v>
      </c>
      <c r="AP467" s="290">
        <f>ExportsTimberSectorMinusCoreVPA!AQ$27</f>
        <v>5.8537533000000017E-2</v>
      </c>
      <c r="AQ467" s="290">
        <f>ExportsTimberSectorMinusCoreVPA!AR$27</f>
        <v>6.1001962999999992E-2</v>
      </c>
      <c r="AR467" s="290">
        <f>ExportsTimberSectorMinusCoreVPA!AS$27</f>
        <v>6.5626582000000003E-2</v>
      </c>
      <c r="AS467" s="290">
        <f>ExportsTimberSectorMinusCoreVPA!AT$27</f>
        <v>8.0480413000000015E-2</v>
      </c>
      <c r="AT467" s="290">
        <f>ExportsTimberSectorMinusCoreVPA!AU$27</f>
        <v>9.9842569000000006E-2</v>
      </c>
      <c r="AU467" s="290">
        <f>ExportsTimberSectorMinusCoreVPA!AV$27</f>
        <v>0.11703675400000003</v>
      </c>
      <c r="AV467" s="290">
        <f>ExportsTimberSectorMinusCoreVPA!AW$27</f>
        <v>9.4288443E-2</v>
      </c>
      <c r="AW467" s="290">
        <f>ExportsTimberSectorMinusCoreVPA!AX$27</f>
        <v>6.4205659999999998E-2</v>
      </c>
      <c r="AX467" s="290">
        <f>ExportsTimberSectorMinusCoreVPA!AY$27</f>
        <v>4.7433602999999984E-2</v>
      </c>
      <c r="AY467" s="290">
        <f>ExportsTimberSectorMinusCoreVPA!AZ$27</f>
        <v>4.0583126736000022E-2</v>
      </c>
      <c r="AZ467" s="290">
        <f>ExportsTimberSectorMinusCoreVPA!BA$27</f>
        <v>3.2915162785999999E-2</v>
      </c>
      <c r="BA467" s="290">
        <f>ExportsTimberSectorMinusCoreVPA!BB$27</f>
        <v>2.3220539815000017E-2</v>
      </c>
      <c r="BB467" s="290">
        <f>ExportsTimberSectorMinusCoreVPA!BC$27</f>
        <v>0</v>
      </c>
      <c r="BC467" s="288">
        <f t="shared" si="659"/>
        <v>2.1173645468792041E-2</v>
      </c>
      <c r="BD467" s="288">
        <f t="shared" si="660"/>
        <v>1.2234431422185228E-2</v>
      </c>
      <c r="BE467" s="288">
        <f t="shared" si="661"/>
        <v>1.4621280606901106E-2</v>
      </c>
      <c r="BF467" s="288">
        <f t="shared" si="662"/>
        <v>1.8302847758774238E-2</v>
      </c>
      <c r="BG467" s="288">
        <f t="shared" si="663"/>
        <v>1.8103146853494841E-2</v>
      </c>
      <c r="BH467" s="288">
        <f t="shared" si="664"/>
        <v>1.9966094444265069E-2</v>
      </c>
      <c r="BI467" s="288">
        <f t="shared" si="665"/>
        <v>2.0045741134763793E-2</v>
      </c>
      <c r="BJ467" s="288">
        <f t="shared" si="666"/>
        <v>2.2680624045798608E-2</v>
      </c>
      <c r="BK467" s="288">
        <f t="shared" si="667"/>
        <v>2.8305282096288117E-2</v>
      </c>
      <c r="BL467" s="288">
        <f t="shared" si="668"/>
        <v>3.5324108968572424E-2</v>
      </c>
      <c r="BM467" s="288">
        <f t="shared" si="669"/>
        <v>3.9403095842200787E-2</v>
      </c>
      <c r="BN467" s="288">
        <f t="shared" si="670"/>
        <v>2.983366601294284E-2</v>
      </c>
      <c r="BO467" s="288">
        <f t="shared" si="671"/>
        <v>1.9391144385197647E-2</v>
      </c>
      <c r="BP467" s="288">
        <f t="shared" si="672"/>
        <v>1.4062175150963028E-2</v>
      </c>
      <c r="BQ467" s="288">
        <f t="shared" si="673"/>
        <v>1.1885292163215464E-2</v>
      </c>
    </row>
    <row r="468" spans="1:69">
      <c r="A468" s="287" t="str">
        <f t="shared" si="658"/>
        <v xml:space="preserve">Japan </v>
      </c>
      <c r="B468" s="287"/>
      <c r="C468" s="287"/>
      <c r="D468" s="287"/>
      <c r="E468" s="287"/>
      <c r="F468" s="287"/>
      <c r="G468" s="287"/>
      <c r="H468" s="287"/>
      <c r="I468" s="287"/>
      <c r="J468" s="287"/>
      <c r="K468" s="287"/>
      <c r="L468" s="287"/>
      <c r="M468" s="287"/>
      <c r="N468" s="287"/>
      <c r="O468" s="287"/>
      <c r="P468" s="287"/>
      <c r="Q468" s="287"/>
      <c r="R468" s="287"/>
      <c r="S468" s="287"/>
      <c r="T468" s="287"/>
      <c r="U468" s="287"/>
      <c r="V468" s="287"/>
      <c r="W468" s="287"/>
      <c r="X468" s="287"/>
      <c r="Y468" s="287"/>
      <c r="Z468" s="287"/>
      <c r="AA468" s="287"/>
      <c r="AB468" s="287"/>
      <c r="AC468" s="290">
        <f>ExportsTimberSectorMinusCoreVPA!AD$29</f>
        <v>0.32404365410526315</v>
      </c>
      <c r="AD468" s="290">
        <f>ExportsTimberSectorMinusCoreVPA!AE$29</f>
        <v>0.29106362610526304</v>
      </c>
      <c r="AE468" s="290">
        <f>ExportsTimberSectorMinusCoreVPA!AF$29</f>
        <v>0.24245074106578923</v>
      </c>
      <c r="AF468" s="290">
        <f>ExportsTimberSectorMinusCoreVPA!AG$29</f>
        <v>0.23546508399999988</v>
      </c>
      <c r="AG468" s="290">
        <f>ExportsTimberSectorMinusCoreVPA!AH$29</f>
        <v>0.26898530800000003</v>
      </c>
      <c r="AH468" s="290">
        <f>ExportsTimberSectorMinusCoreVPA!AI$29</f>
        <v>0.28092689509671287</v>
      </c>
      <c r="AI468" s="290">
        <f>ExportsTimberSectorMinusCoreVPA!AJ$29</f>
        <v>0.29797820532380881</v>
      </c>
      <c r="AJ468" s="290">
        <f>ExportsTimberSectorMinusCoreVPA!AK$29</f>
        <v>0.32869713996344185</v>
      </c>
      <c r="AK468" s="290">
        <f>ExportsTimberSectorMinusCoreVPA!AL$29</f>
        <v>0.34295631092802442</v>
      </c>
      <c r="AL468" s="290">
        <f>ExportsTimberSectorMinusCoreVPA!AM$29</f>
        <v>0.35138894145218569</v>
      </c>
      <c r="AM468" s="290">
        <f>ExportsTimberSectorMinusCoreVPA!AN$29</f>
        <v>0.34179374400000001</v>
      </c>
      <c r="AN468" s="290">
        <f>ExportsTimberSectorMinusCoreVPA!AO$29</f>
        <v>0.44000920199999988</v>
      </c>
      <c r="AO468" s="290">
        <f>ExportsTimberSectorMinusCoreVPA!AP$29</f>
        <v>0.40669732899999989</v>
      </c>
      <c r="AP468" s="290">
        <f>ExportsTimberSectorMinusCoreVPA!AQ$29</f>
        <v>0.33811812099999999</v>
      </c>
      <c r="AQ468" s="290">
        <f>ExportsTimberSectorMinusCoreVPA!AR$29</f>
        <v>0.31617382099999986</v>
      </c>
      <c r="AR468" s="290">
        <f>ExportsTimberSectorMinusCoreVPA!AS$29</f>
        <v>0.287110949</v>
      </c>
      <c r="AS468" s="290">
        <f>ExportsTimberSectorMinusCoreVPA!AT$29</f>
        <v>0.294722174</v>
      </c>
      <c r="AT468" s="290">
        <f>ExportsTimberSectorMinusCoreVPA!AU$29</f>
        <v>0.27166165599999997</v>
      </c>
      <c r="AU468" s="290">
        <f>ExportsTimberSectorMinusCoreVPA!AV$29</f>
        <v>0.27797968100000015</v>
      </c>
      <c r="AV468" s="290">
        <f>ExportsTimberSectorMinusCoreVPA!AW$29</f>
        <v>0.28943483199999998</v>
      </c>
      <c r="AW468" s="290">
        <f>ExportsTimberSectorMinusCoreVPA!AX$29</f>
        <v>0.22246741399999997</v>
      </c>
      <c r="AX468" s="290">
        <f>ExportsTimberSectorMinusCoreVPA!AY$29</f>
        <v>0.23464844900000004</v>
      </c>
      <c r="AY468" s="290">
        <f>ExportsTimberSectorMinusCoreVPA!AZ$29</f>
        <v>0.26978939934600032</v>
      </c>
      <c r="AZ468" s="290">
        <f>ExportsTimberSectorMinusCoreVPA!BA$29</f>
        <v>0.21565633157199998</v>
      </c>
      <c r="BA468" s="290">
        <f>ExportsTimberSectorMinusCoreVPA!BB$29</f>
        <v>0.19603078435799995</v>
      </c>
      <c r="BB468" s="290">
        <f>ExportsTimberSectorMinusCoreVPA!BC$29</f>
        <v>0</v>
      </c>
      <c r="BC468" s="288">
        <f t="shared" si="659"/>
        <v>0.10791452600525803</v>
      </c>
      <c r="BD468" s="288">
        <f t="shared" si="660"/>
        <v>0.12953673804477711</v>
      </c>
      <c r="BE468" s="288">
        <f t="shared" si="661"/>
        <v>0.10907056056945848</v>
      </c>
      <c r="BF468" s="288">
        <f t="shared" si="662"/>
        <v>0.13665522203013522</v>
      </c>
      <c r="BG468" s="288">
        <f t="shared" si="663"/>
        <v>0.123593574179759</v>
      </c>
      <c r="BH468" s="288">
        <f t="shared" si="664"/>
        <v>0.11532597961043974</v>
      </c>
      <c r="BI468" s="288">
        <f t="shared" si="665"/>
        <v>0.1038972888356911</v>
      </c>
      <c r="BJ468" s="288">
        <f t="shared" si="666"/>
        <v>9.9225882184469982E-2</v>
      </c>
      <c r="BK468" s="288">
        <f t="shared" si="667"/>
        <v>0.10365496353878439</v>
      </c>
      <c r="BL468" s="288">
        <f t="shared" si="668"/>
        <v>9.6113371633364475E-2</v>
      </c>
      <c r="BM468" s="288">
        <f t="shared" si="669"/>
        <v>9.3588207450006719E-2</v>
      </c>
      <c r="BN468" s="288">
        <f t="shared" si="670"/>
        <v>9.1579644712133174E-2</v>
      </c>
      <c r="BO468" s="288">
        <f t="shared" si="671"/>
        <v>6.7188745445114023E-2</v>
      </c>
      <c r="BP468" s="288">
        <f t="shared" si="672"/>
        <v>6.9563924729475368E-2</v>
      </c>
      <c r="BQ468" s="288">
        <f t="shared" si="673"/>
        <v>7.9011305723795208E-2</v>
      </c>
    </row>
    <row r="469" spans="1:69">
      <c r="A469" s="287" t="str">
        <f t="shared" si="658"/>
        <v>Middle East</v>
      </c>
      <c r="B469" s="287"/>
      <c r="C469" s="287"/>
      <c r="D469" s="287"/>
      <c r="E469" s="287"/>
      <c r="F469" s="287"/>
      <c r="G469" s="287"/>
      <c r="H469" s="287"/>
      <c r="I469" s="287"/>
      <c r="J469" s="287"/>
      <c r="K469" s="287"/>
      <c r="L469" s="287"/>
      <c r="M469" s="287"/>
      <c r="N469" s="287"/>
      <c r="O469" s="287"/>
      <c r="P469" s="287"/>
      <c r="Q469" s="287"/>
      <c r="R469" s="287"/>
      <c r="S469" s="287"/>
      <c r="T469" s="287"/>
      <c r="U469" s="287"/>
      <c r="V469" s="287"/>
      <c r="W469" s="287"/>
      <c r="X469" s="287"/>
      <c r="Y469" s="287"/>
      <c r="Z469" s="287"/>
      <c r="AA469" s="287"/>
      <c r="AB469" s="287"/>
      <c r="AC469" s="290">
        <f>ExportsTimberSectorMinusCoreVPA!AD$53</f>
        <v>0.13149422384210524</v>
      </c>
      <c r="AD469" s="290">
        <f>ExportsTimberSectorMinusCoreVPA!AE$53</f>
        <v>0.13121860373684213</v>
      </c>
      <c r="AE469" s="290">
        <f>ExportsTimberSectorMinusCoreVPA!AF$53</f>
        <v>0.1413104757894737</v>
      </c>
      <c r="AF469" s="290">
        <f>ExportsTimberSectorMinusCoreVPA!AG$53</f>
        <v>0.18050300799999996</v>
      </c>
      <c r="AG469" s="290">
        <f>ExportsTimberSectorMinusCoreVPA!AH$53</f>
        <v>0.20995481399999999</v>
      </c>
      <c r="AH469" s="290">
        <f>ExportsTimberSectorMinusCoreVPA!AI$53</f>
        <v>0.20699858270104368</v>
      </c>
      <c r="AI469" s="290">
        <f>ExportsTimberSectorMinusCoreVPA!AJ$53</f>
        <v>0.21770046582006711</v>
      </c>
      <c r="AJ469" s="290">
        <f>ExportsTimberSectorMinusCoreVPA!AK$53</f>
        <v>0.27311246990192439</v>
      </c>
      <c r="AK469" s="290">
        <f>ExportsTimberSectorMinusCoreVPA!AL$53</f>
        <v>0.31392927078055183</v>
      </c>
      <c r="AL469" s="290">
        <f>ExportsTimberSectorMinusCoreVPA!AM$53</f>
        <v>0.25407728799272539</v>
      </c>
      <c r="AM469" s="290">
        <f>ExportsTimberSectorMinusCoreVPA!AN$53</f>
        <v>0.3196689900000001</v>
      </c>
      <c r="AN469" s="290">
        <f>ExportsTimberSectorMinusCoreVPA!AO$53</f>
        <v>0.30582536299999996</v>
      </c>
      <c r="AO469" s="290">
        <f>ExportsTimberSectorMinusCoreVPA!AP$53</f>
        <v>0.32919395499999998</v>
      </c>
      <c r="AP469" s="290">
        <f>ExportsTimberSectorMinusCoreVPA!AQ$53</f>
        <v>0.29250376100000008</v>
      </c>
      <c r="AQ469" s="290">
        <f>ExportsTimberSectorMinusCoreVPA!AR$53</f>
        <v>0.29751798200000001</v>
      </c>
      <c r="AR469" s="290">
        <f>ExportsTimberSectorMinusCoreVPA!AS$53</f>
        <v>0.27364717199999999</v>
      </c>
      <c r="AS469" s="290">
        <f>ExportsTimberSectorMinusCoreVPA!AT$53</f>
        <v>0.22952114200000001</v>
      </c>
      <c r="AT469" s="290">
        <f>ExportsTimberSectorMinusCoreVPA!AU$53</f>
        <v>0.20312593200000001</v>
      </c>
      <c r="AU469" s="290">
        <f>ExportsTimberSectorMinusCoreVPA!AV$53</f>
        <v>0.18894237100000005</v>
      </c>
      <c r="AV469" s="290">
        <f>ExportsTimberSectorMinusCoreVPA!AW$53</f>
        <v>0.17213927399999998</v>
      </c>
      <c r="AW469" s="290">
        <f>ExportsTimberSectorMinusCoreVPA!AX$53</f>
        <v>0.11962448599999999</v>
      </c>
      <c r="AX469" s="290">
        <f>ExportsTimberSectorMinusCoreVPA!AY$53</f>
        <v>0.11142208599999999</v>
      </c>
      <c r="AY469" s="290">
        <f>ExportsTimberSectorMinusCoreVPA!AZ$53</f>
        <v>0.128583163434</v>
      </c>
      <c r="AZ469" s="290">
        <f>ExportsTimberSectorMinusCoreVPA!BA$53</f>
        <v>0.14180321937699999</v>
      </c>
      <c r="BA469" s="290">
        <f>ExportsTimberSectorMinusCoreVPA!BB$53</f>
        <v>0.13918002434600005</v>
      </c>
      <c r="BB469" s="290">
        <f>ExportsTimberSectorMinusCoreVPA!BC$53</f>
        <v>0</v>
      </c>
      <c r="BC469" s="288">
        <f t="shared" si="659"/>
        <v>9.8780886591031014E-2</v>
      </c>
      <c r="BD469" s="288">
        <f t="shared" si="660"/>
        <v>9.3663571089699527E-2</v>
      </c>
      <c r="BE469" s="288">
        <f t="shared" si="661"/>
        <v>0.10201028119453417</v>
      </c>
      <c r="BF469" s="288">
        <f t="shared" si="662"/>
        <v>9.4981270149008618E-2</v>
      </c>
      <c r="BG469" s="288">
        <f t="shared" si="663"/>
        <v>0.10004063119091877</v>
      </c>
      <c r="BH469" s="288">
        <f t="shared" si="664"/>
        <v>9.9767745890977991E-2</v>
      </c>
      <c r="BI469" s="288">
        <f t="shared" si="665"/>
        <v>9.7766828423362609E-2</v>
      </c>
      <c r="BJ469" s="288">
        <f t="shared" si="666"/>
        <v>9.4572784993251474E-2</v>
      </c>
      <c r="BK469" s="288">
        <f t="shared" si="667"/>
        <v>8.0723500653161431E-2</v>
      </c>
      <c r="BL469" s="288">
        <f t="shared" si="668"/>
        <v>7.1865564239546278E-2</v>
      </c>
      <c r="BM469" s="288">
        <f t="shared" si="669"/>
        <v>6.3611763815370842E-2</v>
      </c>
      <c r="BN469" s="288">
        <f t="shared" si="670"/>
        <v>5.4466331660885041E-2</v>
      </c>
      <c r="BO469" s="288">
        <f t="shared" si="671"/>
        <v>3.6128523249057083E-2</v>
      </c>
      <c r="BP469" s="288">
        <f t="shared" si="672"/>
        <v>3.3032213239581776E-2</v>
      </c>
      <c r="BQ469" s="288">
        <f t="shared" si="673"/>
        <v>3.7657238059183654E-2</v>
      </c>
    </row>
    <row r="470" spans="1:69">
      <c r="A470" s="287" t="str">
        <f t="shared" si="658"/>
        <v xml:space="preserve">Singapore </v>
      </c>
      <c r="B470" s="287"/>
      <c r="C470" s="287"/>
      <c r="D470" s="287"/>
      <c r="E470" s="287"/>
      <c r="F470" s="287"/>
      <c r="G470" s="287"/>
      <c r="H470" s="287"/>
      <c r="I470" s="287"/>
      <c r="J470" s="287"/>
      <c r="K470" s="287"/>
      <c r="L470" s="287"/>
      <c r="M470" s="287"/>
      <c r="N470" s="287"/>
      <c r="O470" s="287"/>
      <c r="P470" s="287"/>
      <c r="Q470" s="287"/>
      <c r="R470" s="287"/>
      <c r="S470" s="287"/>
      <c r="T470" s="287"/>
      <c r="U470" s="287"/>
      <c r="V470" s="287"/>
      <c r="W470" s="287"/>
      <c r="X470" s="287"/>
      <c r="Y470" s="287"/>
      <c r="Z470" s="287"/>
      <c r="AA470" s="287"/>
      <c r="AB470" s="287"/>
      <c r="AC470" s="290">
        <f>ExportsTimberSectorMinusCoreVPA!AD$31</f>
        <v>0.13505324884210523</v>
      </c>
      <c r="AD470" s="290">
        <f>ExportsTimberSectorMinusCoreVPA!AE$31</f>
        <v>0.10930044263157895</v>
      </c>
      <c r="AE470" s="290">
        <f>ExportsTimberSectorMinusCoreVPA!AF$31</f>
        <v>0.10124730852631578</v>
      </c>
      <c r="AF470" s="290">
        <f>ExportsTimberSectorMinusCoreVPA!AG$31</f>
        <v>0.11982468200000002</v>
      </c>
      <c r="AG470" s="290">
        <f>ExportsTimberSectorMinusCoreVPA!AH$31</f>
        <v>9.2421890999999992E-2</v>
      </c>
      <c r="AH470" s="290">
        <f>ExportsTimberSectorMinusCoreVPA!AI$31</f>
        <v>8.2685320044170368E-2</v>
      </c>
      <c r="AI470" s="290">
        <f>ExportsTimberSectorMinusCoreVPA!AJ$31</f>
        <v>9.3722378999137421E-2</v>
      </c>
      <c r="AJ470" s="290">
        <f>ExportsTimberSectorMinusCoreVPA!AK$31</f>
        <v>0.1219459093383866</v>
      </c>
      <c r="AK470" s="290">
        <f>ExportsTimberSectorMinusCoreVPA!AL$31</f>
        <v>0.15406138347401285</v>
      </c>
      <c r="AL470" s="290">
        <f>ExportsTimberSectorMinusCoreVPA!AM$31</f>
        <v>0.14315587536058624</v>
      </c>
      <c r="AM470" s="290">
        <f>ExportsTimberSectorMinusCoreVPA!AN$31</f>
        <v>0.18345426500000003</v>
      </c>
      <c r="AN470" s="290">
        <f>ExportsTimberSectorMinusCoreVPA!AO$31</f>
        <v>0.20212672299999998</v>
      </c>
      <c r="AO470" s="290">
        <f>ExportsTimberSectorMinusCoreVPA!AP$31</f>
        <v>0.21846902499999998</v>
      </c>
      <c r="AP470" s="290">
        <f>ExportsTimberSectorMinusCoreVPA!AQ$31</f>
        <v>0.21491095899999998</v>
      </c>
      <c r="AQ470" s="290">
        <f>ExportsTimberSectorMinusCoreVPA!AR$31</f>
        <v>0.22808793600000002</v>
      </c>
      <c r="AR470" s="290">
        <f>ExportsTimberSectorMinusCoreVPA!AS$31</f>
        <v>0.21856297899999999</v>
      </c>
      <c r="AS470" s="290">
        <f>ExportsTimberSectorMinusCoreVPA!AT$31</f>
        <v>0.23108576899999997</v>
      </c>
      <c r="AT470" s="290">
        <f>ExportsTimberSectorMinusCoreVPA!AU$31</f>
        <v>0.21197796800000002</v>
      </c>
      <c r="AU470" s="290">
        <f>ExportsTimberSectorMinusCoreVPA!AV$31</f>
        <v>0.229545676</v>
      </c>
      <c r="AV470" s="290">
        <f>ExportsTimberSectorMinusCoreVPA!AW$31</f>
        <v>0.22509612300000001</v>
      </c>
      <c r="AW470" s="290">
        <f>ExportsTimberSectorMinusCoreVPA!AX$31</f>
        <v>0.17090629100000002</v>
      </c>
      <c r="AX470" s="290">
        <f>ExportsTimberSectorMinusCoreVPA!AY$31</f>
        <v>0.21609520800000001</v>
      </c>
      <c r="AY470" s="290">
        <f>ExportsTimberSectorMinusCoreVPA!AZ$31</f>
        <v>0.26033390931799993</v>
      </c>
      <c r="AZ470" s="290">
        <f>ExportsTimberSectorMinusCoreVPA!BA$31</f>
        <v>0.27536898256900005</v>
      </c>
      <c r="BA470" s="290">
        <f>ExportsTimberSectorMinusCoreVPA!BB$31</f>
        <v>0.24950550045699998</v>
      </c>
      <c r="BB470" s="290">
        <f>ExportsTimberSectorMinusCoreVPA!BC$31</f>
        <v>0</v>
      </c>
      <c r="BC470" s="288">
        <f t="shared" si="659"/>
        <v>4.8476906951572446E-2</v>
      </c>
      <c r="BD470" s="288">
        <f t="shared" si="660"/>
        <v>5.2773274678248064E-2</v>
      </c>
      <c r="BE470" s="288">
        <f t="shared" si="661"/>
        <v>5.8542497847497148E-2</v>
      </c>
      <c r="BF470" s="288">
        <f t="shared" si="662"/>
        <v>6.2775214891502756E-2</v>
      </c>
      <c r="BG470" s="288">
        <f t="shared" si="663"/>
        <v>6.639179980283845E-2</v>
      </c>
      <c r="BH470" s="288">
        <f t="shared" si="664"/>
        <v>7.3302243613538973E-2</v>
      </c>
      <c r="BI470" s="288">
        <f t="shared" si="665"/>
        <v>7.495155067417375E-2</v>
      </c>
      <c r="BJ470" s="288">
        <f t="shared" si="666"/>
        <v>7.5535623004543737E-2</v>
      </c>
      <c r="BK470" s="288">
        <f t="shared" si="667"/>
        <v>8.1273786206622345E-2</v>
      </c>
      <c r="BL470" s="288">
        <f t="shared" si="668"/>
        <v>7.4997397558636117E-2</v>
      </c>
      <c r="BM470" s="288">
        <f t="shared" si="669"/>
        <v>7.7281793645701813E-2</v>
      </c>
      <c r="BN470" s="288">
        <f t="shared" si="670"/>
        <v>7.1222329489418992E-2</v>
      </c>
      <c r="BO470" s="288">
        <f t="shared" si="671"/>
        <v>5.1616455077630317E-2</v>
      </c>
      <c r="BP470" s="288">
        <f t="shared" si="672"/>
        <v>6.4063627301931672E-2</v>
      </c>
      <c r="BQ470" s="288">
        <f t="shared" si="673"/>
        <v>7.6242143498809103E-2</v>
      </c>
    </row>
    <row r="471" spans="1:69">
      <c r="A471" s="287" t="str">
        <f t="shared" si="658"/>
        <v xml:space="preserve">South Korea </v>
      </c>
      <c r="B471" s="287"/>
      <c r="C471" s="287"/>
      <c r="D471" s="287"/>
      <c r="E471" s="287"/>
      <c r="F471" s="287"/>
      <c r="G471" s="287"/>
      <c r="H471" s="287"/>
      <c r="I471" s="287"/>
      <c r="J471" s="287"/>
      <c r="K471" s="287"/>
      <c r="L471" s="287"/>
      <c r="M471" s="287"/>
      <c r="N471" s="287"/>
      <c r="O471" s="287"/>
      <c r="P471" s="287"/>
      <c r="Q471" s="287"/>
      <c r="R471" s="287"/>
      <c r="S471" s="287"/>
      <c r="T471" s="287"/>
      <c r="U471" s="287"/>
      <c r="V471" s="287"/>
      <c r="W471" s="287"/>
      <c r="X471" s="287"/>
      <c r="Y471" s="287"/>
      <c r="Z471" s="287"/>
      <c r="AA471" s="287"/>
      <c r="AB471" s="287"/>
      <c r="AC471" s="290">
        <f>ExportsTimberSectorMinusCoreVPA!AD$32</f>
        <v>4.0871375947368394E-2</v>
      </c>
      <c r="AD471" s="290">
        <f>ExportsTimberSectorMinusCoreVPA!AE$32</f>
        <v>4.5618585526315793E-2</v>
      </c>
      <c r="AE471" s="290">
        <f>ExportsTimberSectorMinusCoreVPA!AF$32</f>
        <v>4.7194045999999962E-2</v>
      </c>
      <c r="AF471" s="290">
        <f>ExportsTimberSectorMinusCoreVPA!AG$32</f>
        <v>4.4423100999999993E-2</v>
      </c>
      <c r="AG471" s="290">
        <f>ExportsTimberSectorMinusCoreVPA!AH$32</f>
        <v>3.8379851000000013E-2</v>
      </c>
      <c r="AH471" s="290">
        <f>ExportsTimberSectorMinusCoreVPA!AI$32</f>
        <v>4.2760070392616784E-2</v>
      </c>
      <c r="AI471" s="290">
        <f>ExportsTimberSectorMinusCoreVPA!AJ$32</f>
        <v>4.7431005807081109E-2</v>
      </c>
      <c r="AJ471" s="290">
        <f>ExportsTimberSectorMinusCoreVPA!AK$32</f>
        <v>4.4218565304734225E-2</v>
      </c>
      <c r="AK471" s="290">
        <f>ExportsTimberSectorMinusCoreVPA!AL$32</f>
        <v>4.7400298921215694E-2</v>
      </c>
      <c r="AL471" s="290">
        <f>ExportsTimberSectorMinusCoreVPA!AM$32</f>
        <v>4.0103996133223574E-2</v>
      </c>
      <c r="AM471" s="290">
        <f>ExportsTimberSectorMinusCoreVPA!AN$32</f>
        <v>4.3547561000000012E-2</v>
      </c>
      <c r="AN471" s="290">
        <f>ExportsTimberSectorMinusCoreVPA!AO$32</f>
        <v>4.5954379000000004E-2</v>
      </c>
      <c r="AO471" s="290">
        <f>ExportsTimberSectorMinusCoreVPA!AP$32</f>
        <v>4.9305403999999997E-2</v>
      </c>
      <c r="AP471" s="290">
        <f>ExportsTimberSectorMinusCoreVPA!AQ$32</f>
        <v>5.6899048000000028E-2</v>
      </c>
      <c r="AQ471" s="290">
        <f>ExportsTimberSectorMinusCoreVPA!AR$32</f>
        <v>6.4150341999999999E-2</v>
      </c>
      <c r="AR471" s="290">
        <f>ExportsTimberSectorMinusCoreVPA!AS$32</f>
        <v>5.9639367999999998E-2</v>
      </c>
      <c r="AS471" s="290">
        <f>ExportsTimberSectorMinusCoreVPA!AT$32</f>
        <v>6.0649533999999984E-2</v>
      </c>
      <c r="AT471" s="290">
        <f>ExportsTimberSectorMinusCoreVPA!AU$32</f>
        <v>6.1493726999999977E-2</v>
      </c>
      <c r="AU471" s="290">
        <f>ExportsTimberSectorMinusCoreVPA!AV$32</f>
        <v>6.3897692999999978E-2</v>
      </c>
      <c r="AV471" s="290">
        <f>ExportsTimberSectorMinusCoreVPA!AW$32</f>
        <v>5.1927914000000006E-2</v>
      </c>
      <c r="AW471" s="290">
        <f>ExportsTimberSectorMinusCoreVPA!AX$32</f>
        <v>4.4329341000000015E-2</v>
      </c>
      <c r="AX471" s="290">
        <f>ExportsTimberSectorMinusCoreVPA!AY$32</f>
        <v>4.0090548999999996E-2</v>
      </c>
      <c r="AY471" s="290">
        <f>ExportsTimberSectorMinusCoreVPA!AZ$32</f>
        <v>3.4311494373000011E-2</v>
      </c>
      <c r="AZ471" s="290">
        <f>ExportsTimberSectorMinusCoreVPA!BA$32</f>
        <v>2.5876663261999996E-2</v>
      </c>
      <c r="BA471" s="290">
        <f>ExportsTimberSectorMinusCoreVPA!BB$32</f>
        <v>2.3707720862999999E-2</v>
      </c>
      <c r="BB471" s="290">
        <f>ExportsTimberSectorMinusCoreVPA!BC$32</f>
        <v>0</v>
      </c>
      <c r="BC471" s="288">
        <f t="shared" si="659"/>
        <v>1.4914963298821022E-2</v>
      </c>
      <c r="BD471" s="288">
        <f t="shared" si="660"/>
        <v>1.4784019156063919E-2</v>
      </c>
      <c r="BE471" s="288">
        <f t="shared" si="661"/>
        <v>1.3896558884069829E-2</v>
      </c>
      <c r="BF471" s="288">
        <f t="shared" si="662"/>
        <v>1.4272214846774921E-2</v>
      </c>
      <c r="BG471" s="288">
        <f t="shared" si="663"/>
        <v>1.4983700831575875E-2</v>
      </c>
      <c r="BH471" s="288">
        <f t="shared" si="664"/>
        <v>1.9407236826273013E-2</v>
      </c>
      <c r="BI471" s="288">
        <f t="shared" si="665"/>
        <v>2.1080324078072137E-2</v>
      </c>
      <c r="BJ471" s="288">
        <f t="shared" si="666"/>
        <v>2.0611435834598731E-2</v>
      </c>
      <c r="BK471" s="288">
        <f t="shared" si="667"/>
        <v>2.1330682893965971E-2</v>
      </c>
      <c r="BL471" s="288">
        <f t="shared" si="668"/>
        <v>2.1756362393195665E-2</v>
      </c>
      <c r="BM471" s="288">
        <f t="shared" si="669"/>
        <v>2.1512617492574347E-2</v>
      </c>
      <c r="BN471" s="288">
        <f t="shared" si="670"/>
        <v>1.643043403553518E-2</v>
      </c>
      <c r="BO471" s="288">
        <f t="shared" si="671"/>
        <v>1.3388175619278147E-2</v>
      </c>
      <c r="BP471" s="288">
        <f t="shared" si="672"/>
        <v>1.1885251937034297E-2</v>
      </c>
      <c r="BQ471" s="288">
        <f t="shared" si="673"/>
        <v>1.0048563725324791E-2</v>
      </c>
    </row>
    <row r="472" spans="1:69">
      <c r="A472" s="287" t="str">
        <f t="shared" si="658"/>
        <v xml:space="preserve">USA </v>
      </c>
      <c r="B472" s="287"/>
      <c r="C472" s="287"/>
      <c r="D472" s="287"/>
      <c r="E472" s="287"/>
      <c r="F472" s="287"/>
      <c r="G472" s="287"/>
      <c r="H472" s="287"/>
      <c r="I472" s="287"/>
      <c r="J472" s="287"/>
      <c r="K472" s="287"/>
      <c r="L472" s="287"/>
      <c r="M472" s="287"/>
      <c r="N472" s="287"/>
      <c r="O472" s="287"/>
      <c r="P472" s="287"/>
      <c r="Q472" s="287"/>
      <c r="R472" s="287"/>
      <c r="S472" s="287"/>
      <c r="T472" s="287"/>
      <c r="U472" s="287"/>
      <c r="V472" s="287"/>
      <c r="W472" s="287"/>
      <c r="X472" s="287"/>
      <c r="Y472" s="287"/>
      <c r="Z472" s="287"/>
      <c r="AA472" s="287"/>
      <c r="AB472" s="287"/>
      <c r="AC472" s="290">
        <f>ExportsTimberSectorMinusCoreVPA!AD$21</f>
        <v>0.51802075942105263</v>
      </c>
      <c r="AD472" s="290">
        <f>ExportsTimberSectorMinusCoreVPA!AE$21</f>
        <v>0.42647641510526313</v>
      </c>
      <c r="AE472" s="290">
        <f>ExportsTimberSectorMinusCoreVPA!AF$21</f>
        <v>0.52275499821052629</v>
      </c>
      <c r="AF472" s="290">
        <f>ExportsTimberSectorMinusCoreVPA!AG$21</f>
        <v>0.536275905</v>
      </c>
      <c r="AG472" s="290">
        <f>ExportsTimberSectorMinusCoreVPA!AH$21</f>
        <v>0.64067208899999994</v>
      </c>
      <c r="AH472" s="290">
        <f>ExportsTimberSectorMinusCoreVPA!AI$21</f>
        <v>0.73501673800909562</v>
      </c>
      <c r="AI472" s="290">
        <f>ExportsTimberSectorMinusCoreVPA!AJ$21</f>
        <v>0.76511910174905506</v>
      </c>
      <c r="AJ472" s="290">
        <f>ExportsTimberSectorMinusCoreVPA!AK$21</f>
        <v>0.71636313729737977</v>
      </c>
      <c r="AK472" s="290">
        <f>ExportsTimberSectorMinusCoreVPA!AL$21</f>
        <v>0.70746226413167101</v>
      </c>
      <c r="AL472" s="290">
        <f>ExportsTimberSectorMinusCoreVPA!AM$21</f>
        <v>0.62509282638396069</v>
      </c>
      <c r="AM472" s="290">
        <f>ExportsTimberSectorMinusCoreVPA!AN$21</f>
        <v>0.73131727599999996</v>
      </c>
      <c r="AN472" s="290">
        <f>ExportsTimberSectorMinusCoreVPA!AO$21</f>
        <v>0.66913403700000007</v>
      </c>
      <c r="AO472" s="290">
        <f>ExportsTimberSectorMinusCoreVPA!AP$21</f>
        <v>0.72934306000000004</v>
      </c>
      <c r="AP472" s="290">
        <f>ExportsTimberSectorMinusCoreVPA!AQ$21</f>
        <v>0.657540766</v>
      </c>
      <c r="AQ472" s="290">
        <f>ExportsTimberSectorMinusCoreVPA!AR$21</f>
        <v>0.69711296799999989</v>
      </c>
      <c r="AR472" s="290">
        <f>ExportsTimberSectorMinusCoreVPA!AS$21</f>
        <v>0.74465998599999994</v>
      </c>
      <c r="AS472" s="290">
        <f>ExportsTimberSectorMinusCoreVPA!AT$21</f>
        <v>0.74206969</v>
      </c>
      <c r="AT472" s="290">
        <f>ExportsTimberSectorMinusCoreVPA!AU$21</f>
        <v>0.80093100899999992</v>
      </c>
      <c r="AU472" s="290">
        <f>ExportsTimberSectorMinusCoreVPA!AV$21</f>
        <v>0.82623281599999998</v>
      </c>
      <c r="AV472" s="290">
        <f>ExportsTimberSectorMinusCoreVPA!AW$21</f>
        <v>1.1178238939999998</v>
      </c>
      <c r="AW472" s="290">
        <f>ExportsTimberSectorMinusCoreVPA!AX$21</f>
        <v>1.7088803539999999</v>
      </c>
      <c r="AX472" s="290">
        <f>ExportsTimberSectorMinusCoreVPA!AY$21</f>
        <v>1.751778617</v>
      </c>
      <c r="AY472" s="290">
        <f>ExportsTimberSectorMinusCoreVPA!AZ$21</f>
        <v>1.591421801341</v>
      </c>
      <c r="AZ472" s="290">
        <f>ExportsTimberSectorMinusCoreVPA!BA$21</f>
        <v>1.1450456849199999</v>
      </c>
      <c r="BA472" s="290">
        <f>ExportsTimberSectorMinusCoreVPA!BB$21</f>
        <v>1.318915546768</v>
      </c>
      <c r="BB472" s="290">
        <f>ExportsTimberSectorMinusCoreVPA!BC$21</f>
        <v>0</v>
      </c>
      <c r="BC472" s="288">
        <f t="shared" si="659"/>
        <v>0.22260985573873404</v>
      </c>
      <c r="BD472" s="288">
        <f t="shared" si="660"/>
        <v>0.23043549797080498</v>
      </c>
      <c r="BE472" s="288">
        <f t="shared" si="661"/>
        <v>0.23337227976720773</v>
      </c>
      <c r="BF472" s="288">
        <f t="shared" si="662"/>
        <v>0.20781533653961115</v>
      </c>
      <c r="BG472" s="288">
        <f t="shared" si="663"/>
        <v>0.22164422817884413</v>
      </c>
      <c r="BH472" s="288">
        <f t="shared" si="664"/>
        <v>0.22427527027677088</v>
      </c>
      <c r="BI472" s="288">
        <f t="shared" si="665"/>
        <v>0.22907699049315633</v>
      </c>
      <c r="BJ472" s="288">
        <f t="shared" si="666"/>
        <v>0.25735536835387302</v>
      </c>
      <c r="BK472" s="288">
        <f t="shared" si="667"/>
        <v>0.26098886831700363</v>
      </c>
      <c r="BL472" s="288">
        <f t="shared" si="668"/>
        <v>0.28336785122410718</v>
      </c>
      <c r="BM472" s="288">
        <f t="shared" si="669"/>
        <v>0.27817014505391557</v>
      </c>
      <c r="BN472" s="288">
        <f t="shared" si="670"/>
        <v>0.3536889957434467</v>
      </c>
      <c r="BO472" s="288">
        <f t="shared" si="671"/>
        <v>0.51610941592130144</v>
      </c>
      <c r="BP472" s="288">
        <f t="shared" si="672"/>
        <v>0.51933262876880315</v>
      </c>
      <c r="BQ472" s="288">
        <f t="shared" si="673"/>
        <v>0.46606840293234364</v>
      </c>
    </row>
    <row r="473" spans="1:69">
      <c r="A473" s="287" t="str">
        <f t="shared" si="658"/>
        <v xml:space="preserve">Vietnam </v>
      </c>
      <c r="B473" s="287"/>
      <c r="C473" s="287"/>
      <c r="D473" s="287"/>
      <c r="E473" s="287"/>
      <c r="F473" s="287"/>
      <c r="G473" s="287"/>
      <c r="H473" s="287"/>
      <c r="I473" s="287"/>
      <c r="J473" s="287"/>
      <c r="K473" s="287"/>
      <c r="L473" s="287"/>
      <c r="M473" s="287"/>
      <c r="N473" s="287"/>
      <c r="O473" s="287"/>
      <c r="P473" s="287"/>
      <c r="Q473" s="287"/>
      <c r="R473" s="287"/>
      <c r="S473" s="287"/>
      <c r="T473" s="287"/>
      <c r="U473" s="287"/>
      <c r="V473" s="287"/>
      <c r="W473" s="287"/>
      <c r="X473" s="287"/>
      <c r="Y473" s="287"/>
      <c r="Z473" s="287"/>
      <c r="AA473" s="287"/>
      <c r="AB473" s="287"/>
      <c r="AC473" s="290">
        <f>ExportsTimberSectorMinusCoreVPA!AD$35</f>
        <v>1.1095873263157897E-2</v>
      </c>
      <c r="AD473" s="290">
        <f>ExportsTimberSectorMinusCoreVPA!AE$35</f>
        <v>1.4751537473684217E-2</v>
      </c>
      <c r="AE473" s="290">
        <f>ExportsTimberSectorMinusCoreVPA!AF$35</f>
        <v>1.8548504210526326E-2</v>
      </c>
      <c r="AF473" s="290">
        <f>ExportsTimberSectorMinusCoreVPA!AG$35</f>
        <v>2.3537845999999998E-2</v>
      </c>
      <c r="AG473" s="290">
        <f>ExportsTimberSectorMinusCoreVPA!AH$35</f>
        <v>2.9175059000000007E-2</v>
      </c>
      <c r="AH473" s="290">
        <f>ExportsTimberSectorMinusCoreVPA!AI$35</f>
        <v>3.6475064242870184E-2</v>
      </c>
      <c r="AI473" s="290">
        <f>ExportsTimberSectorMinusCoreVPA!AJ$35</f>
        <v>4.4639265508637081E-2</v>
      </c>
      <c r="AJ473" s="290">
        <f>ExportsTimberSectorMinusCoreVPA!AK$35</f>
        <v>4.7825806774252071E-2</v>
      </c>
      <c r="AK473" s="290">
        <f>ExportsTimberSectorMinusCoreVPA!AL$35</f>
        <v>5.151005975327938E-2</v>
      </c>
      <c r="AL473" s="290">
        <f>ExportsTimberSectorMinusCoreVPA!AM$35</f>
        <v>4.5300143627426154E-2</v>
      </c>
      <c r="AM473" s="290">
        <f>ExportsTimberSectorMinusCoreVPA!AN$35</f>
        <v>4.7909465000000005E-2</v>
      </c>
      <c r="AN473" s="290">
        <f>ExportsTimberSectorMinusCoreVPA!AO$35</f>
        <v>4.7684359999999995E-2</v>
      </c>
      <c r="AO473" s="290">
        <f>ExportsTimberSectorMinusCoreVPA!AP$35</f>
        <v>4.4844895000000003E-2</v>
      </c>
      <c r="AP473" s="290">
        <f>ExportsTimberSectorMinusCoreVPA!AQ$35</f>
        <v>4.4997807999999993E-2</v>
      </c>
      <c r="AQ473" s="290">
        <f>ExportsTimberSectorMinusCoreVPA!AR$35</f>
        <v>5.3492471999999992E-2</v>
      </c>
      <c r="AR473" s="290">
        <f>ExportsTimberSectorMinusCoreVPA!AS$35</f>
        <v>5.1419159999999992E-2</v>
      </c>
      <c r="AS473" s="290">
        <f>ExportsTimberSectorMinusCoreVPA!AT$35</f>
        <v>4.7376368000000002E-2</v>
      </c>
      <c r="AT473" s="290">
        <f>ExportsTimberSectorMinusCoreVPA!AU$35</f>
        <v>4.4119945000000001E-2</v>
      </c>
      <c r="AU473" s="290">
        <f>ExportsTimberSectorMinusCoreVPA!AV$35</f>
        <v>6.0368359999999989E-2</v>
      </c>
      <c r="AV473" s="290">
        <f>ExportsTimberSectorMinusCoreVPA!AW$35</f>
        <v>4.6734329999999998E-2</v>
      </c>
      <c r="AW473" s="290">
        <f>ExportsTimberSectorMinusCoreVPA!AX$35</f>
        <v>3.3091982999999998E-2</v>
      </c>
      <c r="AX473" s="290">
        <f>ExportsTimberSectorMinusCoreVPA!AY$35</f>
        <v>3.0921453000000002E-2</v>
      </c>
      <c r="AY473" s="290">
        <f>ExportsTimberSectorMinusCoreVPA!AZ$35</f>
        <v>3.3131486681000001E-2</v>
      </c>
      <c r="AZ473" s="290">
        <f>ExportsTimberSectorMinusCoreVPA!BA$35</f>
        <v>2.2792478672000006E-2</v>
      </c>
      <c r="BA473" s="290">
        <f>ExportsTimberSectorMinusCoreVPA!BB$35</f>
        <v>2.5991179479000003E-2</v>
      </c>
      <c r="BB473" s="290">
        <f>ExportsTimberSectorMinusCoreVPA!BC$35</f>
        <v>0</v>
      </c>
      <c r="BC473" s="288">
        <f t="shared" si="659"/>
        <v>1.6208139362521464E-2</v>
      </c>
      <c r="BD473" s="288">
        <f t="shared" si="660"/>
        <v>1.669953759559379E-2</v>
      </c>
      <c r="BE473" s="288">
        <f t="shared" si="661"/>
        <v>1.5288495754717066E-2</v>
      </c>
      <c r="BF473" s="288">
        <f t="shared" si="662"/>
        <v>1.4809501195761127E-2</v>
      </c>
      <c r="BG473" s="288">
        <f t="shared" si="663"/>
        <v>1.3628171275169611E-2</v>
      </c>
      <c r="BH473" s="288">
        <f t="shared" si="664"/>
        <v>1.5347938976398374E-2</v>
      </c>
      <c r="BI473" s="288">
        <f t="shared" si="665"/>
        <v>1.7578061321905335E-2</v>
      </c>
      <c r="BJ473" s="288">
        <f t="shared" si="666"/>
        <v>1.7770522266583468E-2</v>
      </c>
      <c r="BK473" s="288">
        <f t="shared" si="667"/>
        <v>1.6662457496801824E-2</v>
      </c>
      <c r="BL473" s="288">
        <f t="shared" si="668"/>
        <v>1.5609551722045754E-2</v>
      </c>
      <c r="BM473" s="288">
        <f t="shared" si="669"/>
        <v>2.03243869435791E-2</v>
      </c>
      <c r="BN473" s="288">
        <f t="shared" si="670"/>
        <v>1.4787139846594508E-2</v>
      </c>
      <c r="BO473" s="288">
        <f t="shared" si="671"/>
        <v>9.9943123448229636E-3</v>
      </c>
      <c r="BP473" s="288">
        <f t="shared" si="672"/>
        <v>9.166979957400059E-3</v>
      </c>
      <c r="BQ473" s="288">
        <f t="shared" si="673"/>
        <v>9.7029832513141293E-3</v>
      </c>
    </row>
    <row r="474" spans="1:69">
      <c r="A474" s="287" t="str">
        <f t="shared" si="658"/>
        <v>Others</v>
      </c>
      <c r="B474" s="290"/>
      <c r="C474" s="290"/>
      <c r="D474" s="290"/>
      <c r="E474" s="290"/>
      <c r="F474" s="290"/>
      <c r="G474" s="290"/>
      <c r="H474" s="290"/>
      <c r="I474" s="290"/>
      <c r="J474" s="290"/>
      <c r="K474" s="290"/>
      <c r="L474" s="290"/>
      <c r="M474" s="290"/>
      <c r="N474" s="290"/>
      <c r="O474" s="290"/>
      <c r="P474" s="290"/>
      <c r="Q474" s="290"/>
      <c r="R474" s="290"/>
      <c r="S474" s="290"/>
      <c r="T474" s="290"/>
      <c r="U474" s="290"/>
      <c r="V474" s="290"/>
      <c r="W474" s="290"/>
      <c r="X474" s="290"/>
      <c r="Y474" s="290"/>
      <c r="Z474" s="290"/>
      <c r="AA474" s="290"/>
      <c r="AC474" s="290">
        <f t="shared" ref="AC474:BB474" si="674">AC448-SUM(AC465:AC473)</f>
        <v>0.19582225347368487</v>
      </c>
      <c r="AD474" s="290">
        <f t="shared" si="674"/>
        <v>0.1673105468947369</v>
      </c>
      <c r="AE474" s="290">
        <f t="shared" si="674"/>
        <v>0.18512173682894795</v>
      </c>
      <c r="AF474" s="290">
        <f t="shared" si="674"/>
        <v>0.2174126255000004</v>
      </c>
      <c r="AG474" s="290">
        <f t="shared" si="674"/>
        <v>0.29954198800000098</v>
      </c>
      <c r="AH474" s="290">
        <f t="shared" si="674"/>
        <v>0.34937114273500791</v>
      </c>
      <c r="AI474" s="290">
        <f t="shared" si="674"/>
        <v>0.42043495133979247</v>
      </c>
      <c r="AJ474" s="290">
        <f t="shared" si="674"/>
        <v>0.53983396165215591</v>
      </c>
      <c r="AK474" s="290">
        <f t="shared" si="674"/>
        <v>0.64322336365936428</v>
      </c>
      <c r="AL474" s="290">
        <f t="shared" si="674"/>
        <v>0.50178059602644165</v>
      </c>
      <c r="AM474" s="290">
        <f t="shared" si="674"/>
        <v>0.64352089999999951</v>
      </c>
      <c r="AN474" s="290">
        <f t="shared" si="674"/>
        <v>0.7055753110000027</v>
      </c>
      <c r="AO474" s="290">
        <f t="shared" si="674"/>
        <v>0.74236111100000057</v>
      </c>
      <c r="AP474" s="290">
        <f t="shared" si="674"/>
        <v>0.64810259499999967</v>
      </c>
      <c r="AQ474" s="290">
        <f t="shared" si="674"/>
        <v>0.66567865700000084</v>
      </c>
      <c r="AR474" s="290">
        <f t="shared" si="674"/>
        <v>0.58833530399999923</v>
      </c>
      <c r="AS474" s="290">
        <f t="shared" si="674"/>
        <v>0.53352988500000009</v>
      </c>
      <c r="AT474" s="290">
        <f t="shared" si="674"/>
        <v>0.53403387399999991</v>
      </c>
      <c r="AU474" s="290">
        <f t="shared" si="674"/>
        <v>0.57935315099999984</v>
      </c>
      <c r="AV474" s="290">
        <f t="shared" si="674"/>
        <v>0.55311200800000071</v>
      </c>
      <c r="AW474" s="290">
        <f t="shared" ref="AW474:AX474" si="675">AW448-SUM(AW465:AW473)</f>
        <v>0.4014406320000008</v>
      </c>
      <c r="AX474" s="290">
        <f t="shared" si="675"/>
        <v>0.41599658899999925</v>
      </c>
      <c r="AY474" s="290">
        <f>AY448-SUM(AY465:AY473)</f>
        <v>0.50538923951900028</v>
      </c>
      <c r="AZ474" s="290">
        <f t="shared" si="674"/>
        <v>0.41142937435299842</v>
      </c>
      <c r="BA474" s="290">
        <f t="shared" si="674"/>
        <v>0.44678832963800108</v>
      </c>
      <c r="BB474" s="290">
        <f t="shared" si="674"/>
        <v>0</v>
      </c>
      <c r="BC474" s="288">
        <f t="shared" si="659"/>
        <v>0.20239646331912992</v>
      </c>
      <c r="BD474" s="288">
        <f t="shared" si="660"/>
        <v>0.18497742517111587</v>
      </c>
      <c r="BE474" s="288">
        <f t="shared" si="661"/>
        <v>0.20535538327805783</v>
      </c>
      <c r="BF474" s="288">
        <f t="shared" si="662"/>
        <v>0.2191330325489127</v>
      </c>
      <c r="BG474" s="288">
        <f t="shared" si="663"/>
        <v>0.2256003580504137</v>
      </c>
      <c r="BH474" s="288">
        <f t="shared" si="664"/>
        <v>0.22105608074298699</v>
      </c>
      <c r="BI474" s="288">
        <f t="shared" si="665"/>
        <v>0.21874742026185676</v>
      </c>
      <c r="BJ474" s="288">
        <f t="shared" si="666"/>
        <v>0.20332937410780613</v>
      </c>
      <c r="BK474" s="288">
        <f t="shared" si="667"/>
        <v>0.18764458753119417</v>
      </c>
      <c r="BL474" s="288">
        <f t="shared" si="668"/>
        <v>0.1889401579609282</v>
      </c>
      <c r="BM474" s="288">
        <f t="shared" si="669"/>
        <v>0.19505246817879118</v>
      </c>
      <c r="BN474" s="288">
        <f t="shared" si="670"/>
        <v>0.17500934779907426</v>
      </c>
      <c r="BO474" s="288">
        <f t="shared" si="671"/>
        <v>0.12124154252439755</v>
      </c>
      <c r="BP474" s="288">
        <f t="shared" si="672"/>
        <v>0.12332642950865805</v>
      </c>
      <c r="BQ474" s="288">
        <f t="shared" si="673"/>
        <v>0.14800975801847824</v>
      </c>
    </row>
    <row r="475" spans="1:69">
      <c r="AC475" s="287"/>
      <c r="AD475" s="287"/>
      <c r="AE475" s="287"/>
      <c r="AF475" s="287"/>
      <c r="AG475" s="287"/>
      <c r="AH475" s="287"/>
      <c r="AI475" s="287"/>
      <c r="AJ475" s="287"/>
      <c r="AK475" s="287"/>
      <c r="AL475" s="287"/>
      <c r="AM475" s="287"/>
      <c r="AN475" s="287"/>
      <c r="AO475" s="287"/>
      <c r="AP475" s="287"/>
      <c r="AQ475" s="287"/>
      <c r="AR475" s="287"/>
      <c r="AS475" s="287"/>
      <c r="AT475" s="287"/>
      <c r="AU475" s="287"/>
      <c r="AV475" s="287"/>
      <c r="AW475" s="287"/>
      <c r="AX475" s="287"/>
      <c r="AY475" s="287"/>
      <c r="AZ475" s="287"/>
      <c r="BA475" s="287"/>
      <c r="BB475" s="287"/>
    </row>
    <row r="476" spans="1:69" ht="13">
      <c r="A476" s="239" t="s">
        <v>209</v>
      </c>
    </row>
    <row r="477" spans="1:69" ht="13">
      <c r="A477" s="239"/>
      <c r="B477" s="327" t="s">
        <v>234</v>
      </c>
      <c r="C477" s="326"/>
      <c r="D477" s="326"/>
      <c r="E477" s="326"/>
      <c r="F477" s="326"/>
      <c r="G477" s="326"/>
      <c r="H477" s="326"/>
      <c r="I477" s="326"/>
      <c r="J477" s="326"/>
      <c r="K477" s="326"/>
      <c r="L477" s="326"/>
      <c r="M477" s="326"/>
      <c r="N477" s="326"/>
      <c r="O477" s="326"/>
      <c r="P477" s="326"/>
      <c r="Q477" s="326"/>
      <c r="R477" s="326"/>
      <c r="S477" s="326"/>
      <c r="T477" s="326"/>
      <c r="U477" s="326"/>
      <c r="V477" s="326"/>
      <c r="W477" s="326"/>
      <c r="X477" s="326"/>
      <c r="Y477" s="326"/>
      <c r="Z477" s="326"/>
      <c r="AA477" s="326"/>
      <c r="AC477" s="326" t="s">
        <v>162</v>
      </c>
      <c r="AD477" s="326"/>
      <c r="AE477" s="326"/>
      <c r="AF477" s="326"/>
      <c r="AG477" s="326"/>
      <c r="AH477" s="326"/>
      <c r="AI477" s="326"/>
      <c r="AJ477" s="326"/>
      <c r="AK477" s="326"/>
      <c r="AL477" s="326"/>
      <c r="AM477" s="326"/>
      <c r="AN477" s="326"/>
      <c r="AO477" s="326"/>
      <c r="AP477" s="326"/>
      <c r="AQ477" s="326"/>
      <c r="AR477" s="326"/>
      <c r="AS477" s="326"/>
      <c r="AT477" s="326"/>
      <c r="AU477" s="326"/>
      <c r="AV477" s="326"/>
      <c r="AW477" s="326"/>
      <c r="AX477" s="326"/>
      <c r="AY477" s="326"/>
      <c r="AZ477" s="326"/>
      <c r="BA477" s="326"/>
      <c r="BB477" s="326"/>
    </row>
    <row r="478" spans="1:69">
      <c r="A478" s="291" t="s">
        <v>4</v>
      </c>
      <c r="B478" s="290">
        <f>ExportsPaperSectorMinusCoreVPA!C$5</f>
        <v>1.60661596957</v>
      </c>
      <c r="C478" s="290">
        <f>ExportsPaperSectorMinusCoreVPA!D$5</f>
        <v>1.7279317855724996</v>
      </c>
      <c r="D478" s="290">
        <f>ExportsPaperSectorMinusCoreVPA!E$5</f>
        <v>1.7408004494999993</v>
      </c>
      <c r="E478" s="290">
        <f>ExportsPaperSectorMinusCoreVPA!F$5</f>
        <v>1.8970213064999997</v>
      </c>
      <c r="F478" s="290">
        <f>ExportsPaperSectorMinusCoreVPA!G$5</f>
        <v>1.9130047759999995</v>
      </c>
      <c r="G478" s="290">
        <f>ExportsPaperSectorMinusCoreVPA!H$5</f>
        <v>2.0157706824296553</v>
      </c>
      <c r="H478" s="290">
        <f>ExportsPaperSectorMinusCoreVPA!I$5</f>
        <v>2.3856983915790289</v>
      </c>
      <c r="I478" s="290">
        <f>ExportsPaperSectorMinusCoreVPA!J$5</f>
        <v>2.8100214992399586</v>
      </c>
      <c r="J478" s="290">
        <f>ExportsPaperSectorMinusCoreVPA!K$5</f>
        <v>2.8408675401200005</v>
      </c>
      <c r="K478" s="290">
        <f>ExportsPaperSectorMinusCoreVPA!L$5</f>
        <v>2.4783391113179984</v>
      </c>
      <c r="L478" s="290">
        <f>ExportsPaperSectorMinusCoreVPA!M$5</f>
        <v>2.8278552523400009</v>
      </c>
      <c r="M478" s="290">
        <f>ExportsPaperSectorMinusCoreVPA!N$5</f>
        <v>2.6695931187145461</v>
      </c>
      <c r="N478" s="290">
        <f>ExportsPaperSectorMinusCoreVPA!O$5</f>
        <v>2.947506911430001</v>
      </c>
      <c r="O478" s="290">
        <f>ExportsPaperSectorMinusCoreVPA!P$5</f>
        <v>2.5912694546300017</v>
      </c>
      <c r="P478" s="290">
        <f>ExportsPaperSectorMinusCoreVPA!Q$5</f>
        <v>3.0649500716500011</v>
      </c>
      <c r="Q478" s="290">
        <f>ExportsPaperSectorMinusCoreVPA!R$5</f>
        <v>2.9288694424799995</v>
      </c>
      <c r="R478" s="290">
        <f>ExportsPaperSectorMinusCoreVPA!S$5</f>
        <v>3.0307858381399995</v>
      </c>
      <c r="S478" s="290">
        <f>ExportsPaperSectorMinusCoreVPA!T$5</f>
        <v>2.9312279300600004</v>
      </c>
      <c r="T478" s="290">
        <f>ExportsPaperSectorMinusCoreVPA!U$5</f>
        <v>3.2062406533299992</v>
      </c>
      <c r="U478" s="290">
        <f>ExportsPaperSectorMinusCoreVPA!V$5</f>
        <v>3.9436408986300009</v>
      </c>
      <c r="V478" s="290">
        <f>ExportsPaperSectorMinusCoreVPA!W$5</f>
        <v>5.6937498256000003</v>
      </c>
      <c r="W478" s="290">
        <f>ExportsPaperSectorMinusCoreVPA!X$5</f>
        <v>7.0935486720199972</v>
      </c>
      <c r="X478" s="290">
        <f>ExportsPaperSectorMinusCoreVPA!Y$5</f>
        <v>7.7931256620817031</v>
      </c>
      <c r="Y478" s="290">
        <f>ExportsPaperSectorMinusCoreVPA!Z$5</f>
        <v>10.369060723100798</v>
      </c>
      <c r="Z478" s="290">
        <f>ExportsPaperSectorMinusCoreVPA!AA$5</f>
        <v>13.917947058956283</v>
      </c>
      <c r="AA478" s="290">
        <f>ExportsPaperSectorMinusCoreVPA!AB$5</f>
        <v>0</v>
      </c>
      <c r="AB478" s="290"/>
      <c r="AC478" s="290">
        <f>ExportsPaperSectorMinusCoreVPA!AD$5</f>
        <v>0.38681997300000015</v>
      </c>
      <c r="AD478" s="290">
        <f>ExportsPaperSectorMinusCoreVPA!AE$5</f>
        <v>0.36240074699999997</v>
      </c>
      <c r="AE478" s="290">
        <f>ExportsPaperSectorMinusCoreVPA!AF$5</f>
        <v>0.37317296200000011</v>
      </c>
      <c r="AF478" s="290">
        <f>ExportsPaperSectorMinusCoreVPA!AG$5</f>
        <v>0.40719627800000013</v>
      </c>
      <c r="AG478" s="290">
        <f>ExportsPaperSectorMinusCoreVPA!AH$5</f>
        <v>0.489610622</v>
      </c>
      <c r="AH478" s="290">
        <f>ExportsPaperSectorMinusCoreVPA!AI$5</f>
        <v>0.53629132660152279</v>
      </c>
      <c r="AI478" s="290">
        <f>ExportsPaperSectorMinusCoreVPA!AJ$5</f>
        <v>0.59784398821866891</v>
      </c>
      <c r="AJ478" s="290">
        <f>ExportsPaperSectorMinusCoreVPA!AK$5</f>
        <v>0.75506011008534135</v>
      </c>
      <c r="AK478" s="290">
        <f>ExportsPaperSectorMinusCoreVPA!AL$5</f>
        <v>0.88451644073072666</v>
      </c>
      <c r="AL478" s="290">
        <f>ExportsPaperSectorMinusCoreVPA!AM$5</f>
        <v>0.82128292277656256</v>
      </c>
      <c r="AM478" s="290">
        <f>ExportsPaperSectorMinusCoreVPA!AN$5</f>
        <v>1.0038612919999996</v>
      </c>
      <c r="AN478" s="290">
        <f>ExportsPaperSectorMinusCoreVPA!AO$5</f>
        <v>1.1359734929999998</v>
      </c>
      <c r="AO478" s="290">
        <f>ExportsPaperSectorMinusCoreVPA!AP$5</f>
        <v>1.1911333209999997</v>
      </c>
      <c r="AP478" s="290">
        <f>ExportsPaperSectorMinusCoreVPA!AQ$5</f>
        <v>1.0712108950000001</v>
      </c>
      <c r="AQ478" s="290">
        <f>ExportsPaperSectorMinusCoreVPA!AR$5</f>
        <v>1.0152107690000001</v>
      </c>
      <c r="AR478" s="290">
        <f>ExportsPaperSectorMinusCoreVPA!AS$5</f>
        <v>0.98422564700000015</v>
      </c>
      <c r="AS478" s="290">
        <f>ExportsPaperSectorMinusCoreVPA!AT$5</f>
        <v>0.93334594399999982</v>
      </c>
      <c r="AT478" s="290">
        <f>ExportsPaperSectorMinusCoreVPA!AU$5</f>
        <v>0.93830581899999976</v>
      </c>
      <c r="AU478" s="290">
        <f>ExportsPaperSectorMinusCoreVPA!AV$5</f>
        <v>1.0699108629999998</v>
      </c>
      <c r="AV478" s="290">
        <f>ExportsPaperSectorMinusCoreVPA!AW$5</f>
        <v>1.1952836350000002</v>
      </c>
      <c r="AW478" s="290">
        <f>ExportsPaperSectorMinusCoreVPA!AX$5</f>
        <v>1.2559790649999998</v>
      </c>
      <c r="AX478" s="290">
        <f>ExportsPaperSectorMinusCoreVPA!AY$5</f>
        <v>1.6596890929999997</v>
      </c>
      <c r="AY478" s="290">
        <f>ExportsPaperSectorMinusCoreVPA!AZ$5</f>
        <v>1.827592718445</v>
      </c>
      <c r="AZ478" s="290">
        <f>ExportsPaperSectorMinusCoreVPA!BA$5</f>
        <v>2.0803894408789985</v>
      </c>
      <c r="BA478" s="290">
        <f>ExportsPaperSectorMinusCoreVPA!BB$5</f>
        <v>2.4614616666409983</v>
      </c>
      <c r="BB478" s="290">
        <f>ExportsPaperSectorMinusCoreVPA!BC$5</f>
        <v>0</v>
      </c>
    </row>
    <row r="479" spans="1:69">
      <c r="B479" s="240">
        <v>2000</v>
      </c>
      <c r="C479" s="240">
        <f>1+B479</f>
        <v>2001</v>
      </c>
      <c r="D479" s="240">
        <f t="shared" ref="D479:AA479" si="676">1+C479</f>
        <v>2002</v>
      </c>
      <c r="E479" s="240">
        <f t="shared" si="676"/>
        <v>2003</v>
      </c>
      <c r="F479" s="240">
        <f t="shared" si="676"/>
        <v>2004</v>
      </c>
      <c r="G479" s="240">
        <f t="shared" si="676"/>
        <v>2005</v>
      </c>
      <c r="H479" s="240">
        <f t="shared" si="676"/>
        <v>2006</v>
      </c>
      <c r="I479" s="240">
        <f t="shared" si="676"/>
        <v>2007</v>
      </c>
      <c r="J479" s="240">
        <f t="shared" si="676"/>
        <v>2008</v>
      </c>
      <c r="K479" s="240">
        <f t="shared" si="676"/>
        <v>2009</v>
      </c>
      <c r="L479" s="240">
        <f t="shared" si="676"/>
        <v>2010</v>
      </c>
      <c r="M479" s="240">
        <f t="shared" si="676"/>
        <v>2011</v>
      </c>
      <c r="N479" s="240">
        <f t="shared" si="676"/>
        <v>2012</v>
      </c>
      <c r="O479" s="240">
        <f t="shared" si="676"/>
        <v>2013</v>
      </c>
      <c r="P479" s="240">
        <f t="shared" si="676"/>
        <v>2014</v>
      </c>
      <c r="Q479" s="240">
        <f t="shared" si="676"/>
        <v>2015</v>
      </c>
      <c r="R479" s="240">
        <f t="shared" si="676"/>
        <v>2016</v>
      </c>
      <c r="S479" s="240">
        <f t="shared" si="676"/>
        <v>2017</v>
      </c>
      <c r="T479" s="240">
        <f t="shared" si="676"/>
        <v>2018</v>
      </c>
      <c r="U479" s="240">
        <f t="shared" si="676"/>
        <v>2019</v>
      </c>
      <c r="V479" s="240">
        <f t="shared" ref="V479" si="677">1+U479</f>
        <v>2020</v>
      </c>
      <c r="W479" s="240">
        <f t="shared" ref="W479" si="678">1+V479</f>
        <v>2021</v>
      </c>
      <c r="X479" s="240">
        <f>1+W479</f>
        <v>2022</v>
      </c>
      <c r="Y479" s="240">
        <f t="shared" si="676"/>
        <v>2023</v>
      </c>
      <c r="Z479" s="240">
        <f t="shared" si="676"/>
        <v>2024</v>
      </c>
      <c r="AA479" s="240">
        <f t="shared" si="676"/>
        <v>2025</v>
      </c>
      <c r="AC479" s="240">
        <v>2000</v>
      </c>
      <c r="AD479" s="240">
        <f t="shared" ref="AD479:BB479" si="679">1+AC479</f>
        <v>2001</v>
      </c>
      <c r="AE479" s="240">
        <f t="shared" si="679"/>
        <v>2002</v>
      </c>
      <c r="AF479" s="240">
        <f t="shared" si="679"/>
        <v>2003</v>
      </c>
      <c r="AG479" s="240">
        <f t="shared" si="679"/>
        <v>2004</v>
      </c>
      <c r="AH479" s="240">
        <f t="shared" si="679"/>
        <v>2005</v>
      </c>
      <c r="AI479" s="240">
        <f t="shared" si="679"/>
        <v>2006</v>
      </c>
      <c r="AJ479" s="240">
        <f t="shared" si="679"/>
        <v>2007</v>
      </c>
      <c r="AK479" s="240">
        <f t="shared" si="679"/>
        <v>2008</v>
      </c>
      <c r="AL479" s="240">
        <f t="shared" si="679"/>
        <v>2009</v>
      </c>
      <c r="AM479" s="240">
        <f t="shared" si="679"/>
        <v>2010</v>
      </c>
      <c r="AN479" s="240">
        <f t="shared" si="679"/>
        <v>2011</v>
      </c>
      <c r="AO479" s="240">
        <f t="shared" si="679"/>
        <v>2012</v>
      </c>
      <c r="AP479" s="240">
        <f t="shared" si="679"/>
        <v>2013</v>
      </c>
      <c r="AQ479" s="240">
        <f t="shared" si="679"/>
        <v>2014</v>
      </c>
      <c r="AR479" s="240">
        <f t="shared" si="679"/>
        <v>2015</v>
      </c>
      <c r="AS479" s="240">
        <f t="shared" si="679"/>
        <v>2016</v>
      </c>
      <c r="AT479" s="240">
        <f t="shared" si="679"/>
        <v>2017</v>
      </c>
      <c r="AU479" s="240">
        <f t="shared" si="679"/>
        <v>2018</v>
      </c>
      <c r="AV479" s="240">
        <f t="shared" si="679"/>
        <v>2019</v>
      </c>
      <c r="AW479" s="240">
        <f t="shared" ref="AW479" si="680">1+AV479</f>
        <v>2020</v>
      </c>
      <c r="AX479" s="240">
        <f t="shared" ref="AX479" si="681">1+AW479</f>
        <v>2021</v>
      </c>
      <c r="AY479" s="240">
        <f>1+AX479</f>
        <v>2022</v>
      </c>
      <c r="AZ479" s="240">
        <f t="shared" si="679"/>
        <v>2023</v>
      </c>
      <c r="BA479" s="240">
        <f t="shared" si="679"/>
        <v>2024</v>
      </c>
      <c r="BB479" s="240">
        <f t="shared" si="679"/>
        <v>2025</v>
      </c>
    </row>
    <row r="480" spans="1:69">
      <c r="A480" s="286" t="s">
        <v>222</v>
      </c>
      <c r="B480" s="290">
        <f>ExportsPaperSectorMinusCoreVPA!C$30</f>
        <v>3.4706819739999999E-2</v>
      </c>
      <c r="C480" s="290">
        <f>ExportsPaperSectorMinusCoreVPA!D$30</f>
        <v>4.6298303100000007E-2</v>
      </c>
      <c r="D480" s="290">
        <f>ExportsPaperSectorMinusCoreVPA!E$30</f>
        <v>3.3507474000000002E-2</v>
      </c>
      <c r="E480" s="290">
        <f>ExportsPaperSectorMinusCoreVPA!F$30</f>
        <v>3.4917593500000003E-2</v>
      </c>
      <c r="F480" s="290">
        <f>ExportsPaperSectorMinusCoreVPA!G$30</f>
        <v>7.8211775799999994E-2</v>
      </c>
      <c r="G480" s="290">
        <f>ExportsPaperSectorMinusCoreVPA!H$30</f>
        <v>6.7560842999999995E-2</v>
      </c>
      <c r="H480" s="290">
        <f>ExportsPaperSectorMinusCoreVPA!I$30</f>
        <v>7.7473457953039643E-2</v>
      </c>
      <c r="I480" s="290">
        <f>ExportsPaperSectorMinusCoreVPA!J$30</f>
        <v>0.1356037648</v>
      </c>
      <c r="J480" s="290">
        <f>ExportsPaperSectorMinusCoreVPA!K$30</f>
        <v>0.11505631290999999</v>
      </c>
      <c r="K480" s="290">
        <f>ExportsPaperSectorMinusCoreVPA!L$30</f>
        <v>0.10387431227999999</v>
      </c>
      <c r="L480" s="290">
        <f>ExportsPaperSectorMinusCoreVPA!M$30</f>
        <v>0.11024327999999999</v>
      </c>
      <c r="M480" s="290">
        <f>ExportsPaperSectorMinusCoreVPA!N$30</f>
        <v>8.9253491320000017E-2</v>
      </c>
      <c r="N480" s="290">
        <f>ExportsPaperSectorMinusCoreVPA!O$30</f>
        <v>8.6116297749999987E-2</v>
      </c>
      <c r="O480" s="290">
        <f>ExportsPaperSectorMinusCoreVPA!P$30</f>
        <v>0.10849890963333332</v>
      </c>
      <c r="P480" s="290">
        <f>ExportsPaperSectorMinusCoreVPA!Q$30</f>
        <v>9.7859970669999977E-2</v>
      </c>
      <c r="Q480" s="290">
        <f>ExportsPaperSectorMinusCoreVPA!R$30</f>
        <v>8.506205302E-2</v>
      </c>
      <c r="R480" s="290">
        <f>ExportsPaperSectorMinusCoreVPA!S$30</f>
        <v>8.4779704310000009E-2</v>
      </c>
      <c r="S480" s="290">
        <f>ExportsPaperSectorMinusCoreVPA!T$30</f>
        <v>8.7556054179999995E-2</v>
      </c>
      <c r="T480" s="290">
        <f>ExportsPaperSectorMinusCoreVPA!U$30</f>
        <v>7.9410411880000004E-2</v>
      </c>
      <c r="U480" s="290">
        <f>ExportsPaperSectorMinusCoreVPA!V$30</f>
        <v>7.1115553600000006E-2</v>
      </c>
      <c r="V480" s="290">
        <f>ExportsPaperSectorMinusCoreVPA!W$30</f>
        <v>5.3333142939999995E-2</v>
      </c>
      <c r="W480" s="290">
        <f>ExportsPaperSectorMinusCoreVPA!X$30</f>
        <v>4.5315326279999998E-2</v>
      </c>
      <c r="X480" s="290">
        <f>ExportsPaperSectorMinusCoreVPA!Y$30</f>
        <v>4.54416625852E-2</v>
      </c>
      <c r="Y480" s="290">
        <f>ExportsPaperSectorMinusCoreVPA!Z$30</f>
        <v>9.4278932188000028E-2</v>
      </c>
      <c r="Z480" s="290">
        <f>ExportsPaperSectorMinusCoreVPA!AA$30</f>
        <v>6.14194300188E-2</v>
      </c>
      <c r="AA480" s="290">
        <f>ExportsPaperSectorMinusCoreVPA!AB$30</f>
        <v>0</v>
      </c>
      <c r="AB480" s="290"/>
      <c r="BC480" s="288">
        <f t="shared" ref="BC480:BC488" si="682">J480/J$478</f>
        <v>4.0500414498431669E-2</v>
      </c>
      <c r="BD480" s="288">
        <f t="shared" ref="BD480:BD488" si="683">K480/K$478</f>
        <v>4.1912872942056298E-2</v>
      </c>
      <c r="BE480" s="288">
        <f t="shared" ref="BE480:BE488" si="684">L480/L$478</f>
        <v>3.8984767664036406E-2</v>
      </c>
      <c r="BF480" s="288">
        <f t="shared" ref="BF480:BF488" si="685">M480/M$478</f>
        <v>3.3433368813513074E-2</v>
      </c>
      <c r="BG480" s="288">
        <f t="shared" ref="BG480:BG488" si="686">N480/N$478</f>
        <v>2.9216656767132105E-2</v>
      </c>
      <c r="BH480" s="288">
        <f t="shared" ref="BH480:BH488" si="687">O480/O$478</f>
        <v>4.18709484030967E-2</v>
      </c>
      <c r="BI480" s="288">
        <f t="shared" ref="BI480:BI488" si="688">P480/P$478</f>
        <v>3.1928732404217446E-2</v>
      </c>
      <c r="BJ480" s="288">
        <f t="shared" ref="BJ480:BJ488" si="689">Q480/Q$478</f>
        <v>2.9042623678020386E-2</v>
      </c>
      <c r="BK480" s="288">
        <f t="shared" ref="BK480:BK488" si="690">R480/R$478</f>
        <v>2.7972845604303576E-2</v>
      </c>
      <c r="BL480" s="288">
        <f t="shared" ref="BL480:BL488" si="691">S480/S$478</f>
        <v>2.9870094127483215E-2</v>
      </c>
      <c r="BM480" s="288">
        <f t="shared" ref="BM480:BM488" si="692">T480/T$478</f>
        <v>2.4767452124195483E-2</v>
      </c>
      <c r="BN480" s="288">
        <f t="shared" ref="BN480:BN488" si="693">U480/U$478</f>
        <v>1.8032968880281455E-2</v>
      </c>
      <c r="BO480" s="288">
        <f t="shared" ref="BO480:BO488" si="694">V480/V$478</f>
        <v>9.3669628230249498E-3</v>
      </c>
      <c r="BP480" s="288">
        <f t="shared" ref="BP480:BP488" si="695">W480/W$478</f>
        <v>6.3882449215782655E-3</v>
      </c>
      <c r="BQ480" s="288">
        <f t="shared" ref="BQ480:BQ488" si="696">X480/X$478</f>
        <v>5.830993179835574E-3</v>
      </c>
    </row>
    <row r="481" spans="1:69">
      <c r="A481" s="290" t="str">
        <f>ExportsPaperSectorMinusCoreVPA!B$43</f>
        <v xml:space="preserve">Australia </v>
      </c>
      <c r="B481" s="290">
        <f>ExportsPaperSectorMinusCoreVPA!C$43</f>
        <v>2.9804855499999998E-2</v>
      </c>
      <c r="C481" s="290">
        <f>ExportsPaperSectorMinusCoreVPA!D$43</f>
        <v>2.8291217569999999E-2</v>
      </c>
      <c r="D481" s="290">
        <f>ExportsPaperSectorMinusCoreVPA!E$43</f>
        <v>4.3440634999999998E-2</v>
      </c>
      <c r="E481" s="290">
        <f>ExportsPaperSectorMinusCoreVPA!F$43</f>
        <v>7.0620557E-2</v>
      </c>
      <c r="F481" s="290">
        <f>ExportsPaperSectorMinusCoreVPA!G$43</f>
        <v>8.4573191500000006E-2</v>
      </c>
      <c r="G481" s="290">
        <f>ExportsPaperSectorMinusCoreVPA!H$43</f>
        <v>6.3851126499999994E-2</v>
      </c>
      <c r="H481" s="290">
        <f>ExportsPaperSectorMinusCoreVPA!I$43</f>
        <v>8.3079367017348124E-2</v>
      </c>
      <c r="I481" s="290">
        <f>ExportsPaperSectorMinusCoreVPA!J$43</f>
        <v>9.3507645700000003E-2</v>
      </c>
      <c r="J481" s="290">
        <f>ExportsPaperSectorMinusCoreVPA!K$43</f>
        <v>0.11735149355999991</v>
      </c>
      <c r="K481" s="290">
        <f>ExportsPaperSectorMinusCoreVPA!L$43</f>
        <v>0.11618634636000001</v>
      </c>
      <c r="L481" s="290">
        <f>ExportsPaperSectorMinusCoreVPA!M$43</f>
        <v>0.13502882399999999</v>
      </c>
      <c r="M481" s="290">
        <f>ExportsPaperSectorMinusCoreVPA!N$43</f>
        <v>0.12808126968</v>
      </c>
      <c r="N481" s="290">
        <f>ExportsPaperSectorMinusCoreVPA!O$43</f>
        <v>0.14294190147999999</v>
      </c>
      <c r="O481" s="290">
        <f>ExportsPaperSectorMinusCoreVPA!P$43</f>
        <v>0.12138524218333334</v>
      </c>
      <c r="P481" s="290">
        <f>ExportsPaperSectorMinusCoreVPA!Q$43</f>
        <v>0.15776844920999999</v>
      </c>
      <c r="Q481" s="290">
        <f>ExportsPaperSectorMinusCoreVPA!R$43</f>
        <v>0.16093738525999998</v>
      </c>
      <c r="R481" s="290">
        <f>ExportsPaperSectorMinusCoreVPA!S$43</f>
        <v>0.17362611181999998</v>
      </c>
      <c r="S481" s="290">
        <f>ExportsPaperSectorMinusCoreVPA!T$43</f>
        <v>0.20524266469999999</v>
      </c>
      <c r="T481" s="290">
        <f>ExportsPaperSectorMinusCoreVPA!U$43</f>
        <v>0.23793817827999997</v>
      </c>
      <c r="U481" s="290">
        <f>ExportsPaperSectorMinusCoreVPA!V$43</f>
        <v>0.30352046260999999</v>
      </c>
      <c r="V481" s="290">
        <f>ExportsPaperSectorMinusCoreVPA!W$43</f>
        <v>0.2294302164</v>
      </c>
      <c r="W481" s="290">
        <f>ExportsPaperSectorMinusCoreVPA!X$43</f>
        <v>0.24649427725999998</v>
      </c>
      <c r="X481" s="290">
        <f>ExportsPaperSectorMinusCoreVPA!Y$43</f>
        <v>0.23045866258450004</v>
      </c>
      <c r="Y481" s="290">
        <f>ExportsPaperSectorMinusCoreVPA!Z$43</f>
        <v>0.23655405367999999</v>
      </c>
      <c r="Z481" s="290">
        <f>ExportsPaperSectorMinusCoreVPA!AA$43</f>
        <v>0.27593889452850007</v>
      </c>
      <c r="AA481" s="290">
        <f>ExportsPaperSectorMinusCoreVPA!AB$43</f>
        <v>0</v>
      </c>
      <c r="AB481" s="290"/>
      <c r="BC481" s="288">
        <f t="shared" si="682"/>
        <v>4.1308329903703603E-2</v>
      </c>
      <c r="BD481" s="288">
        <f t="shared" si="683"/>
        <v>4.6880729852264359E-2</v>
      </c>
      <c r="BE481" s="288">
        <f t="shared" si="684"/>
        <v>4.7749552912323218E-2</v>
      </c>
      <c r="BF481" s="288">
        <f t="shared" si="685"/>
        <v>4.797782432915218E-2</v>
      </c>
      <c r="BG481" s="288">
        <f t="shared" si="686"/>
        <v>4.8495866430606896E-2</v>
      </c>
      <c r="BH481" s="288">
        <f t="shared" si="687"/>
        <v>4.684392893469487E-2</v>
      </c>
      <c r="BI481" s="288">
        <f t="shared" si="688"/>
        <v>5.1475047071506165E-2</v>
      </c>
      <c r="BJ481" s="288">
        <f t="shared" si="689"/>
        <v>5.4948637493287301E-2</v>
      </c>
      <c r="BK481" s="288">
        <f t="shared" si="690"/>
        <v>5.7287489480469113E-2</v>
      </c>
      <c r="BL481" s="288">
        <f t="shared" si="691"/>
        <v>7.0019346702867566E-2</v>
      </c>
      <c r="BM481" s="288">
        <f t="shared" si="692"/>
        <v>7.4210954200483223E-2</v>
      </c>
      <c r="BN481" s="288">
        <f t="shared" si="693"/>
        <v>7.6964528569384016E-2</v>
      </c>
      <c r="BO481" s="288">
        <f t="shared" si="694"/>
        <v>4.0295099614044406E-2</v>
      </c>
      <c r="BP481" s="288">
        <f t="shared" si="695"/>
        <v>3.4749078163413369E-2</v>
      </c>
      <c r="BQ481" s="288">
        <f t="shared" si="696"/>
        <v>2.9572044976230991E-2</v>
      </c>
    </row>
    <row r="482" spans="1:69">
      <c r="A482" s="290" t="str">
        <f>ExportsPaperSectorMinusCoreVPA!B$20</f>
        <v xml:space="preserve">China </v>
      </c>
      <c r="B482" s="290">
        <f>ExportsPaperSectorMinusCoreVPA!C$20</f>
        <v>0.12321784391</v>
      </c>
      <c r="C482" s="290">
        <f>ExportsPaperSectorMinusCoreVPA!D$20</f>
        <v>0.22068607743000002</v>
      </c>
      <c r="D482" s="290">
        <f>ExportsPaperSectorMinusCoreVPA!E$20</f>
        <v>0.29483297200000003</v>
      </c>
      <c r="E482" s="290">
        <f>ExportsPaperSectorMinusCoreVPA!F$20</f>
        <v>0.33878871599999999</v>
      </c>
      <c r="F482" s="290">
        <f>ExportsPaperSectorMinusCoreVPA!G$20</f>
        <v>0.2496562712</v>
      </c>
      <c r="G482" s="290">
        <f>ExportsPaperSectorMinusCoreVPA!H$20</f>
        <v>0.21384569737215656</v>
      </c>
      <c r="H482" s="290">
        <f>ExportsPaperSectorMinusCoreVPA!I$20</f>
        <v>0.2731859457651522</v>
      </c>
      <c r="I482" s="290">
        <f>ExportsPaperSectorMinusCoreVPA!J$20</f>
        <v>0.23985926999999999</v>
      </c>
      <c r="J482" s="290">
        <f>ExportsPaperSectorMinusCoreVPA!K$20</f>
        <v>0.20907436911000007</v>
      </c>
      <c r="K482" s="290">
        <f>ExportsPaperSectorMinusCoreVPA!L$20</f>
        <v>0.21245173044799998</v>
      </c>
      <c r="L482" s="290">
        <f>ExportsPaperSectorMinusCoreVPA!M$20</f>
        <v>0.20721250600999999</v>
      </c>
      <c r="M482" s="290">
        <f>ExportsPaperSectorMinusCoreVPA!N$20</f>
        <v>0.22208121456000002</v>
      </c>
      <c r="N482" s="290">
        <f>ExportsPaperSectorMinusCoreVPA!O$20</f>
        <v>0.23546823569999997</v>
      </c>
      <c r="O482" s="290">
        <f>ExportsPaperSectorMinusCoreVPA!P$20</f>
        <v>0.18476644377999998</v>
      </c>
      <c r="P482" s="290">
        <f>ExportsPaperSectorMinusCoreVPA!Q$20</f>
        <v>0.21813245831999997</v>
      </c>
      <c r="Q482" s="290">
        <f>ExportsPaperSectorMinusCoreVPA!R$20</f>
        <v>0.14192755623999997</v>
      </c>
      <c r="R482" s="290">
        <f>ExportsPaperSectorMinusCoreVPA!S$20</f>
        <v>0.28235598025999997</v>
      </c>
      <c r="S482" s="290">
        <f>ExportsPaperSectorMinusCoreVPA!T$20</f>
        <v>0.23001041465999997</v>
      </c>
      <c r="T482" s="290">
        <f>ExportsPaperSectorMinusCoreVPA!U$20</f>
        <v>0.25996740402999996</v>
      </c>
      <c r="U482" s="290">
        <f>ExportsPaperSectorMinusCoreVPA!V$20</f>
        <v>0.45208818986999999</v>
      </c>
      <c r="V482" s="290">
        <f>ExportsPaperSectorMinusCoreVPA!W$20</f>
        <v>3.0759276706899996</v>
      </c>
      <c r="W482" s="290">
        <f>ExportsPaperSectorMinusCoreVPA!X$20</f>
        <v>4.2904894023999995</v>
      </c>
      <c r="X482" s="290">
        <f>ExportsPaperSectorMinusCoreVPA!Y$20</f>
        <v>4.2403591114785</v>
      </c>
      <c r="Y482" s="290">
        <f>ExportsPaperSectorMinusCoreVPA!Z$20</f>
        <v>6.7936544756209978</v>
      </c>
      <c r="Z482" s="290">
        <f>ExportsPaperSectorMinusCoreVPA!AA$20</f>
        <v>9.0544564615589973</v>
      </c>
      <c r="AA482" s="290">
        <f>ExportsPaperSectorMinusCoreVPA!AB$20</f>
        <v>0</v>
      </c>
      <c r="AB482" s="290"/>
      <c r="BC482" s="288">
        <f t="shared" si="682"/>
        <v>7.3595254321913439E-2</v>
      </c>
      <c r="BD482" s="288">
        <f t="shared" si="683"/>
        <v>8.5723430452992619E-2</v>
      </c>
      <c r="BE482" s="288">
        <f t="shared" si="684"/>
        <v>7.3275499457949714E-2</v>
      </c>
      <c r="BF482" s="288">
        <f t="shared" si="685"/>
        <v>8.3189162049884163E-2</v>
      </c>
      <c r="BG482" s="288">
        <f t="shared" si="686"/>
        <v>7.9887254814191802E-2</v>
      </c>
      <c r="BH482" s="288">
        <f t="shared" si="687"/>
        <v>7.1303446829840453E-2</v>
      </c>
      <c r="BI482" s="288">
        <f t="shared" si="688"/>
        <v>7.1169987510618538E-2</v>
      </c>
      <c r="BJ482" s="288">
        <f t="shared" si="689"/>
        <v>4.8458136843349299E-2</v>
      </c>
      <c r="BK482" s="288">
        <f t="shared" si="690"/>
        <v>9.3162630201968522E-2</v>
      </c>
      <c r="BL482" s="288">
        <f t="shared" si="691"/>
        <v>7.8468962546795806E-2</v>
      </c>
      <c r="BM482" s="288">
        <f t="shared" si="692"/>
        <v>8.1081687913849509E-2</v>
      </c>
      <c r="BN482" s="288">
        <f t="shared" si="693"/>
        <v>0.11463726071688042</v>
      </c>
      <c r="BO482" s="288">
        <f t="shared" si="694"/>
        <v>0.54022880613056479</v>
      </c>
      <c r="BP482" s="288">
        <f t="shared" si="695"/>
        <v>0.60484386599383366</v>
      </c>
      <c r="BQ482" s="288">
        <f t="shared" si="696"/>
        <v>0.54411532616629377</v>
      </c>
    </row>
    <row r="483" spans="1:69">
      <c r="A483" s="290" t="str">
        <f>ExportsPaperSectorMinusCoreVPA!B$21</f>
        <v xml:space="preserve">Indonesia </v>
      </c>
      <c r="B483" s="290">
        <f>ExportsPaperSectorMinusCoreVPA!C$21</f>
        <v>7.9921740500000005E-2</v>
      </c>
      <c r="C483" s="290">
        <f>ExportsPaperSectorMinusCoreVPA!D$21</f>
        <v>5.6379420200000002E-2</v>
      </c>
      <c r="D483" s="290">
        <f>ExportsPaperSectorMinusCoreVPA!E$21</f>
        <v>7.9204337999999999E-2</v>
      </c>
      <c r="E483" s="290">
        <f>ExportsPaperSectorMinusCoreVPA!F$21</f>
        <v>7.5189874000000004E-2</v>
      </c>
      <c r="F483" s="290">
        <f>ExportsPaperSectorMinusCoreVPA!G$21</f>
        <v>0.12217546039999999</v>
      </c>
      <c r="G483" s="290">
        <f>ExportsPaperSectorMinusCoreVPA!H$21</f>
        <v>8.1792452499999987E-2</v>
      </c>
      <c r="H483" s="290">
        <f>ExportsPaperSectorMinusCoreVPA!I$21</f>
        <v>0.13559292119999999</v>
      </c>
      <c r="I483" s="290">
        <f>ExportsPaperSectorMinusCoreVPA!J$21</f>
        <v>0.16733463510000002</v>
      </c>
      <c r="J483" s="290">
        <f>ExportsPaperSectorMinusCoreVPA!K$21</f>
        <v>0.15348933050000008</v>
      </c>
      <c r="K483" s="290">
        <f>ExportsPaperSectorMinusCoreVPA!L$21</f>
        <v>0.10642412549999998</v>
      </c>
      <c r="L483" s="290">
        <f>ExportsPaperSectorMinusCoreVPA!M$21</f>
        <v>0.144753723</v>
      </c>
      <c r="M483" s="290">
        <f>ExportsPaperSectorMinusCoreVPA!N$21</f>
        <v>0.17433488150000001</v>
      </c>
      <c r="N483" s="290">
        <f>ExportsPaperSectorMinusCoreVPA!O$21</f>
        <v>0.15753373849999999</v>
      </c>
      <c r="O483" s="290">
        <f>ExportsPaperSectorMinusCoreVPA!P$21</f>
        <v>0.12107708654</v>
      </c>
      <c r="P483" s="290">
        <f>ExportsPaperSectorMinusCoreVPA!Q$21</f>
        <v>0.11679279115000001</v>
      </c>
      <c r="Q483" s="290">
        <f>ExportsPaperSectorMinusCoreVPA!R$21</f>
        <v>0.14386109524999999</v>
      </c>
      <c r="R483" s="290">
        <f>ExportsPaperSectorMinusCoreVPA!S$21</f>
        <v>0.1359958795</v>
      </c>
      <c r="S483" s="290">
        <f>ExportsPaperSectorMinusCoreVPA!T$21</f>
        <v>0.15246113849999998</v>
      </c>
      <c r="T483" s="290">
        <f>ExportsPaperSectorMinusCoreVPA!U$21</f>
        <v>0.35847614699999997</v>
      </c>
      <c r="U483" s="290">
        <f>ExportsPaperSectorMinusCoreVPA!V$21</f>
        <v>0.30867130619999994</v>
      </c>
      <c r="V483" s="290">
        <f>ExportsPaperSectorMinusCoreVPA!W$21</f>
        <v>0.1063136465</v>
      </c>
      <c r="W483" s="290">
        <f>ExportsPaperSectorMinusCoreVPA!X$21</f>
        <v>0.111337135</v>
      </c>
      <c r="X483" s="290">
        <f>ExportsPaperSectorMinusCoreVPA!Y$21</f>
        <v>0.32164376465449995</v>
      </c>
      <c r="Y483" s="290">
        <f>ExportsPaperSectorMinusCoreVPA!Z$21</f>
        <v>0.32556631085450011</v>
      </c>
      <c r="Z483" s="290">
        <f>ExportsPaperSectorMinusCoreVPA!AA$21</f>
        <v>0.40800283905450002</v>
      </c>
      <c r="AA483" s="290">
        <f>ExportsPaperSectorMinusCoreVPA!AB$21</f>
        <v>0</v>
      </c>
      <c r="AB483" s="290"/>
      <c r="BC483" s="288">
        <f t="shared" si="682"/>
        <v>5.4029034558054953E-2</v>
      </c>
      <c r="BD483" s="288">
        <f t="shared" si="683"/>
        <v>4.2941712461376146E-2</v>
      </c>
      <c r="BE483" s="288">
        <f t="shared" si="684"/>
        <v>5.1188519242708348E-2</v>
      </c>
      <c r="BF483" s="288">
        <f t="shared" si="685"/>
        <v>6.5303914771830548E-2</v>
      </c>
      <c r="BG483" s="288">
        <f t="shared" si="686"/>
        <v>5.3446435660288762E-2</v>
      </c>
      <c r="BH483" s="288">
        <f t="shared" si="687"/>
        <v>4.6725008209263279E-2</v>
      </c>
      <c r="BI483" s="288">
        <f t="shared" si="688"/>
        <v>3.8105935959708855E-2</v>
      </c>
      <c r="BJ483" s="288">
        <f t="shared" si="689"/>
        <v>4.9118302497016264E-2</v>
      </c>
      <c r="BK483" s="288">
        <f t="shared" si="690"/>
        <v>4.4871491013519123E-2</v>
      </c>
      <c r="BL483" s="288">
        <f t="shared" si="691"/>
        <v>5.2012720313046143E-2</v>
      </c>
      <c r="BM483" s="288">
        <f t="shared" si="692"/>
        <v>0.11180575189441469</v>
      </c>
      <c r="BN483" s="288">
        <f t="shared" si="693"/>
        <v>7.8270642316147665E-2</v>
      </c>
      <c r="BO483" s="288">
        <f t="shared" si="694"/>
        <v>1.8671991175656686E-2</v>
      </c>
      <c r="BP483" s="288">
        <f t="shared" si="695"/>
        <v>1.5695548187208679E-2</v>
      </c>
      <c r="BQ483" s="288">
        <f t="shared" si="696"/>
        <v>4.1272754809984977E-2</v>
      </c>
    </row>
    <row r="484" spans="1:69">
      <c r="A484" s="290" t="str">
        <f>ExportsPaperSectorMinusCoreVPA!B$22</f>
        <v xml:space="preserve">Japan </v>
      </c>
      <c r="B484" s="290">
        <f>ExportsPaperSectorMinusCoreVPA!C$22</f>
        <v>0.51153000863999998</v>
      </c>
      <c r="C484" s="290">
        <f>ExportsPaperSectorMinusCoreVPA!D$22</f>
        <v>0.38964680092799997</v>
      </c>
      <c r="D484" s="290">
        <f>ExportsPaperSectorMinusCoreVPA!E$22</f>
        <v>0.39757709599999996</v>
      </c>
      <c r="E484" s="290">
        <f>ExportsPaperSectorMinusCoreVPA!F$22</f>
        <v>0.305990439</v>
      </c>
      <c r="F484" s="290">
        <f>ExportsPaperSectorMinusCoreVPA!G$22</f>
        <v>0.35474611480000001</v>
      </c>
      <c r="G484" s="290">
        <f>ExportsPaperSectorMinusCoreVPA!H$22</f>
        <v>0.56107491937960086</v>
      </c>
      <c r="H484" s="290">
        <f>ExportsPaperSectorMinusCoreVPA!I$22</f>
        <v>0.68881939571437123</v>
      </c>
      <c r="I484" s="290">
        <f>ExportsPaperSectorMinusCoreVPA!J$22</f>
        <v>0.71431457300000001</v>
      </c>
      <c r="J484" s="290">
        <f>ExportsPaperSectorMinusCoreVPA!K$22</f>
        <v>0.72822069592999994</v>
      </c>
      <c r="K484" s="290">
        <f>ExportsPaperSectorMinusCoreVPA!L$22</f>
        <v>0.43932234483999999</v>
      </c>
      <c r="L484" s="290">
        <f>ExportsPaperSectorMinusCoreVPA!M$22</f>
        <v>0.37583427034</v>
      </c>
      <c r="M484" s="290">
        <f>ExportsPaperSectorMinusCoreVPA!N$22</f>
        <v>0.34067551495454551</v>
      </c>
      <c r="N484" s="290">
        <f>ExportsPaperSectorMinusCoreVPA!O$22</f>
        <v>0.26753968053999994</v>
      </c>
      <c r="O484" s="290">
        <f>ExportsPaperSectorMinusCoreVPA!P$22</f>
        <v>0.42269603011333329</v>
      </c>
      <c r="P484" s="290">
        <f>ExportsPaperSectorMinusCoreVPA!Q$22</f>
        <v>0.33422171198999995</v>
      </c>
      <c r="Q484" s="290">
        <f>ExportsPaperSectorMinusCoreVPA!R$22</f>
        <v>0.39166451071999997</v>
      </c>
      <c r="R484" s="290">
        <f>ExportsPaperSectorMinusCoreVPA!S$22</f>
        <v>0.46725343727999996</v>
      </c>
      <c r="S484" s="290">
        <f>ExportsPaperSectorMinusCoreVPA!T$22</f>
        <v>0.48074609715999994</v>
      </c>
      <c r="T484" s="290">
        <f>ExportsPaperSectorMinusCoreVPA!U$22</f>
        <v>0.49847309399999995</v>
      </c>
      <c r="U484" s="290">
        <f>ExportsPaperSectorMinusCoreVPA!V$22</f>
        <v>0.69744101699999994</v>
      </c>
      <c r="V484" s="290">
        <f>ExportsPaperSectorMinusCoreVPA!W$22</f>
        <v>0.58982915984999984</v>
      </c>
      <c r="W484" s="290">
        <f>ExportsPaperSectorMinusCoreVPA!X$22</f>
        <v>0.5805638608</v>
      </c>
      <c r="X484" s="290">
        <f>ExportsPaperSectorMinusCoreVPA!Y$22</f>
        <v>0.50992561263349989</v>
      </c>
      <c r="Y484" s="290">
        <f>ExportsPaperSectorMinusCoreVPA!Z$22</f>
        <v>0.38623686506999999</v>
      </c>
      <c r="Z484" s="290">
        <f>ExportsPaperSectorMinusCoreVPA!AA$22</f>
        <v>0.35208613264999994</v>
      </c>
      <c r="AA484" s="290">
        <f>ExportsPaperSectorMinusCoreVPA!AB$22</f>
        <v>0</v>
      </c>
      <c r="AB484" s="290"/>
      <c r="BC484" s="288">
        <f t="shared" si="682"/>
        <v>0.25633743412733678</v>
      </c>
      <c r="BD484" s="288">
        <f t="shared" si="683"/>
        <v>0.17726482337857519</v>
      </c>
      <c r="BE484" s="288">
        <f t="shared" si="684"/>
        <v>0.13290435216901703</v>
      </c>
      <c r="BF484" s="288">
        <f t="shared" si="685"/>
        <v>0.12761327281162099</v>
      </c>
      <c r="BG484" s="288">
        <f t="shared" si="686"/>
        <v>9.0768126616606104E-2</v>
      </c>
      <c r="BH484" s="288">
        <f t="shared" si="687"/>
        <v>0.16312314775218487</v>
      </c>
      <c r="BI484" s="288">
        <f t="shared" si="688"/>
        <v>0.10904638058592364</v>
      </c>
      <c r="BJ484" s="288">
        <f t="shared" si="689"/>
        <v>0.13372549320203253</v>
      </c>
      <c r="BK484" s="288">
        <f t="shared" si="690"/>
        <v>0.1541690710706087</v>
      </c>
      <c r="BL484" s="288">
        <f t="shared" si="691"/>
        <v>0.16400843217612196</v>
      </c>
      <c r="BM484" s="288">
        <f t="shared" si="692"/>
        <v>0.15546964432700527</v>
      </c>
      <c r="BN484" s="288">
        <f t="shared" si="693"/>
        <v>0.17685206004489079</v>
      </c>
      <c r="BO484" s="288">
        <f t="shared" si="694"/>
        <v>0.10359239129159391</v>
      </c>
      <c r="BP484" s="288">
        <f t="shared" si="695"/>
        <v>8.1843924337897792E-2</v>
      </c>
      <c r="BQ484" s="288">
        <f t="shared" si="696"/>
        <v>6.543274608217832E-2</v>
      </c>
    </row>
    <row r="485" spans="1:69">
      <c r="A485" s="290" t="s">
        <v>163</v>
      </c>
      <c r="B485" s="290">
        <f>ExportsPaperSectorMinusCoreVPA!C$36</f>
        <v>3.6501069500000004E-2</v>
      </c>
      <c r="C485" s="290">
        <f>ExportsPaperSectorMinusCoreVPA!D$36</f>
        <v>2.6037018699999998E-2</v>
      </c>
      <c r="D485" s="290">
        <f>ExportsPaperSectorMinusCoreVPA!E$36</f>
        <v>7.0085375499999991E-2</v>
      </c>
      <c r="E485" s="290">
        <f>ExportsPaperSectorMinusCoreVPA!F$36</f>
        <v>2.3328700500000004E-2</v>
      </c>
      <c r="F485" s="290">
        <f>ExportsPaperSectorMinusCoreVPA!G$36</f>
        <v>2.5090796499999998E-2</v>
      </c>
      <c r="G485" s="290">
        <f>ExportsPaperSectorMinusCoreVPA!H$36</f>
        <v>4.2656183897918927E-2</v>
      </c>
      <c r="H485" s="290">
        <f>ExportsPaperSectorMinusCoreVPA!I$36</f>
        <v>5.3567458112799407E-2</v>
      </c>
      <c r="I485" s="290">
        <f>ExportsPaperSectorMinusCoreVPA!J$36</f>
        <v>0.14889938730916089</v>
      </c>
      <c r="J485" s="290">
        <f>ExportsPaperSectorMinusCoreVPA!K$36</f>
        <v>0.10798417020999999</v>
      </c>
      <c r="K485" s="290">
        <f>ExportsPaperSectorMinusCoreVPA!L$36</f>
        <v>0.10692725134</v>
      </c>
      <c r="L485" s="290">
        <f>ExportsPaperSectorMinusCoreVPA!M$36</f>
        <v>0.11784360091000001</v>
      </c>
      <c r="M485" s="290">
        <f>ExportsPaperSectorMinusCoreVPA!N$36</f>
        <v>0.10348621070000001</v>
      </c>
      <c r="N485" s="290">
        <f>ExportsPaperSectorMinusCoreVPA!O$36</f>
        <v>8.5733507449999996E-2</v>
      </c>
      <c r="O485" s="290">
        <f>ExportsPaperSectorMinusCoreVPA!P$36</f>
        <v>8.7124729043333321E-2</v>
      </c>
      <c r="P485" s="290">
        <f>ExportsPaperSectorMinusCoreVPA!Q$36</f>
        <v>8.8954060789999997E-2</v>
      </c>
      <c r="Q485" s="290">
        <f>ExportsPaperSectorMinusCoreVPA!R$36</f>
        <v>8.505463588999998E-2</v>
      </c>
      <c r="R485" s="290">
        <f>ExportsPaperSectorMinusCoreVPA!S$36</f>
        <v>8.4092646749999986E-2</v>
      </c>
      <c r="S485" s="290">
        <f>ExportsPaperSectorMinusCoreVPA!T$36</f>
        <v>8.4126414400000002E-2</v>
      </c>
      <c r="T485" s="290">
        <f>ExportsPaperSectorMinusCoreVPA!U$36</f>
        <v>9.6015044019999982E-2</v>
      </c>
      <c r="U485" s="290">
        <f>ExportsPaperSectorMinusCoreVPA!V$36</f>
        <v>9.9613201309999996E-2</v>
      </c>
      <c r="V485" s="290">
        <f>ExportsPaperSectorMinusCoreVPA!W$36</f>
        <v>5.8464435329999995E-2</v>
      </c>
      <c r="W485" s="290">
        <f>ExportsPaperSectorMinusCoreVPA!X$36</f>
        <v>6.7865553699999998E-2</v>
      </c>
      <c r="X485" s="290">
        <f>ExportsPaperSectorMinusCoreVPA!Y$36</f>
        <v>0.15137336388449996</v>
      </c>
      <c r="Y485" s="290">
        <f>ExportsPaperSectorMinusCoreVPA!Z$36</f>
        <v>0.17272554547500002</v>
      </c>
      <c r="Z485" s="290">
        <f>ExportsPaperSectorMinusCoreVPA!AA$36</f>
        <v>0.19578647640500002</v>
      </c>
      <c r="AA485" s="290">
        <f>ExportsPaperSectorMinusCoreVPA!AB$36</f>
        <v>0</v>
      </c>
      <c r="AB485" s="290"/>
      <c r="BC485" s="288">
        <f t="shared" si="682"/>
        <v>3.8010983857923432E-2</v>
      </c>
      <c r="BD485" s="288">
        <f t="shared" si="683"/>
        <v>4.3144721741947299E-2</v>
      </c>
      <c r="BE485" s="288">
        <f t="shared" si="684"/>
        <v>4.1672430302960695E-2</v>
      </c>
      <c r="BF485" s="288">
        <f t="shared" si="685"/>
        <v>3.8764787777783291E-2</v>
      </c>
      <c r="BG485" s="288">
        <f t="shared" si="686"/>
        <v>2.908678758904279E-2</v>
      </c>
      <c r="BH485" s="288">
        <f t="shared" si="687"/>
        <v>3.3622411936999254E-2</v>
      </c>
      <c r="BI485" s="288">
        <f t="shared" si="688"/>
        <v>2.9023004848529883E-2</v>
      </c>
      <c r="BJ485" s="288">
        <f t="shared" si="689"/>
        <v>2.9040091257185083E-2</v>
      </c>
      <c r="BK485" s="288">
        <f t="shared" si="690"/>
        <v>2.7746152727705711E-2</v>
      </c>
      <c r="BL485" s="288">
        <f t="shared" si="691"/>
        <v>2.8700058953886259E-2</v>
      </c>
      <c r="BM485" s="288">
        <f t="shared" si="692"/>
        <v>2.9946299857522805E-2</v>
      </c>
      <c r="BN485" s="288">
        <f t="shared" si="693"/>
        <v>2.5259196734825698E-2</v>
      </c>
      <c r="BO485" s="288">
        <f t="shared" si="694"/>
        <v>1.0268177759959638E-2</v>
      </c>
      <c r="BP485" s="288">
        <f t="shared" si="695"/>
        <v>9.567221828996662E-3</v>
      </c>
      <c r="BQ485" s="288">
        <f t="shared" si="696"/>
        <v>1.9423960352779046E-2</v>
      </c>
    </row>
    <row r="486" spans="1:69">
      <c r="A486" s="290" t="str">
        <f>ExportsPaperSectorMinusCoreVPA!B$24</f>
        <v xml:space="preserve">Singapore </v>
      </c>
      <c r="B486" s="290">
        <f>ExportsPaperSectorMinusCoreVPA!C$24</f>
        <v>0.54744246434999999</v>
      </c>
      <c r="C486" s="290">
        <f>ExportsPaperSectorMinusCoreVPA!D$24</f>
        <v>0.55467402606999994</v>
      </c>
      <c r="D486" s="290">
        <f>ExportsPaperSectorMinusCoreVPA!E$24</f>
        <v>0.50091468449999998</v>
      </c>
      <c r="E486" s="290">
        <f>ExportsPaperSectorMinusCoreVPA!F$24</f>
        <v>0.52682132149999994</v>
      </c>
      <c r="F486" s="290">
        <f>ExportsPaperSectorMinusCoreVPA!G$24</f>
        <v>0.47450359870000003</v>
      </c>
      <c r="G486" s="290">
        <f>ExportsPaperSectorMinusCoreVPA!H$24</f>
        <v>0.47360492577723018</v>
      </c>
      <c r="H486" s="290">
        <f>ExportsPaperSectorMinusCoreVPA!I$24</f>
        <v>0.49663017349999999</v>
      </c>
      <c r="I486" s="290">
        <f>ExportsPaperSectorMinusCoreVPA!J$24</f>
        <v>0.49956493546835112</v>
      </c>
      <c r="J486" s="290">
        <f>ExportsPaperSectorMinusCoreVPA!K$24</f>
        <v>0.55708655923000083</v>
      </c>
      <c r="K486" s="290">
        <f>ExportsPaperSectorMinusCoreVPA!L$24</f>
        <v>0.52955670662999987</v>
      </c>
      <c r="L486" s="290">
        <f>ExportsPaperSectorMinusCoreVPA!M$24</f>
        <v>0.64738937100999994</v>
      </c>
      <c r="M486" s="290">
        <f>ExportsPaperSectorMinusCoreVPA!N$24</f>
        <v>0.63460474819000001</v>
      </c>
      <c r="N486" s="290">
        <f>ExportsPaperSectorMinusCoreVPA!O$24</f>
        <v>0.68838639907999999</v>
      </c>
      <c r="O486" s="290">
        <f>ExportsPaperSectorMinusCoreVPA!P$24</f>
        <v>0.47669844117833327</v>
      </c>
      <c r="P486" s="290">
        <f>ExportsPaperSectorMinusCoreVPA!Q$24</f>
        <v>0.62106977815999997</v>
      </c>
      <c r="Q486" s="290">
        <f>ExportsPaperSectorMinusCoreVPA!R$24</f>
        <v>0.63249656537999999</v>
      </c>
      <c r="R486" s="290">
        <f>ExportsPaperSectorMinusCoreVPA!S$24</f>
        <v>0.60239454863999997</v>
      </c>
      <c r="S486" s="290">
        <f>ExportsPaperSectorMinusCoreVPA!T$24</f>
        <v>0.62195889709999996</v>
      </c>
      <c r="T486" s="290">
        <f>ExportsPaperSectorMinusCoreVPA!U$24</f>
        <v>0.61351644127999994</v>
      </c>
      <c r="U486" s="290">
        <f>ExportsPaperSectorMinusCoreVPA!V$24</f>
        <v>0.65085416706999999</v>
      </c>
      <c r="V486" s="290">
        <f>ExportsPaperSectorMinusCoreVPA!W$24</f>
        <v>0.61944137919999998</v>
      </c>
      <c r="W486" s="290">
        <f>ExportsPaperSectorMinusCoreVPA!X$24</f>
        <v>0.67730636084999996</v>
      </c>
      <c r="X486" s="290">
        <f>ExportsPaperSectorMinusCoreVPA!Y$24</f>
        <v>0.71031569826049967</v>
      </c>
      <c r="Y486" s="290">
        <f>ExportsPaperSectorMinusCoreVPA!Z$24</f>
        <v>0.71520740618760015</v>
      </c>
      <c r="Z486" s="290">
        <f>ExportsPaperSectorMinusCoreVPA!AA$24</f>
        <v>0.76862453950998</v>
      </c>
      <c r="AA486" s="290">
        <f>ExportsPaperSectorMinusCoreVPA!AB$24</f>
        <v>0</v>
      </c>
      <c r="AB486" s="290"/>
      <c r="BC486" s="288">
        <f t="shared" si="682"/>
        <v>0.19609733694463946</v>
      </c>
      <c r="BD486" s="288">
        <f t="shared" si="683"/>
        <v>0.21367403040675004</v>
      </c>
      <c r="BE486" s="288">
        <f t="shared" si="684"/>
        <v>0.2289329945280249</v>
      </c>
      <c r="BF486" s="288">
        <f t="shared" si="685"/>
        <v>0.23771590649573326</v>
      </c>
      <c r="BG486" s="288">
        <f t="shared" si="686"/>
        <v>0.23354869717541227</v>
      </c>
      <c r="BH486" s="288">
        <f t="shared" si="687"/>
        <v>0.18396328499399511</v>
      </c>
      <c r="BI486" s="288">
        <f t="shared" si="688"/>
        <v>0.20263618122354929</v>
      </c>
      <c r="BJ486" s="288">
        <f t="shared" si="689"/>
        <v>0.21595246145367203</v>
      </c>
      <c r="BK486" s="288">
        <f t="shared" si="690"/>
        <v>0.19875853353257417</v>
      </c>
      <c r="BL486" s="288">
        <f t="shared" si="691"/>
        <v>0.21218373730741194</v>
      </c>
      <c r="BM486" s="288">
        <f t="shared" si="692"/>
        <v>0.1913507149386314</v>
      </c>
      <c r="BN486" s="288">
        <f t="shared" si="693"/>
        <v>0.16503890283116374</v>
      </c>
      <c r="BO486" s="288">
        <f t="shared" si="694"/>
        <v>0.10879322031587926</v>
      </c>
      <c r="BP486" s="288">
        <f t="shared" si="695"/>
        <v>9.5482020659361538E-2</v>
      </c>
      <c r="BQ486" s="288">
        <f t="shared" si="696"/>
        <v>9.1146444836199381E-2</v>
      </c>
    </row>
    <row r="487" spans="1:69">
      <c r="A487" s="290" t="str">
        <f>ExportsPaperSectorMinusCoreVPA!B$27</f>
        <v xml:space="preserve">Thailand </v>
      </c>
      <c r="B487" s="290">
        <f>ExportsPaperSectorMinusCoreVPA!C$27</f>
        <v>3.2377008999999998E-2</v>
      </c>
      <c r="C487" s="290">
        <f>ExportsPaperSectorMinusCoreVPA!D$27</f>
        <v>6.4765292499999988E-2</v>
      </c>
      <c r="D487" s="290">
        <f>ExportsPaperSectorMinusCoreVPA!E$27</f>
        <v>4.155172E-2</v>
      </c>
      <c r="E487" s="290">
        <f>ExportsPaperSectorMinusCoreVPA!F$27</f>
        <v>0.11217498399999999</v>
      </c>
      <c r="F487" s="290">
        <f>ExportsPaperSectorMinusCoreVPA!G$27</f>
        <v>0.12506196149999999</v>
      </c>
      <c r="G487" s="290">
        <f>ExportsPaperSectorMinusCoreVPA!H$27</f>
        <v>0.12192348049999999</v>
      </c>
      <c r="H487" s="290">
        <f>ExportsPaperSectorMinusCoreVPA!I$27</f>
        <v>0.15130226312612305</v>
      </c>
      <c r="I487" s="290">
        <f>ExportsPaperSectorMinusCoreVPA!J$27</f>
        <v>0.18803220446137658</v>
      </c>
      <c r="J487" s="290">
        <f>ExportsPaperSectorMinusCoreVPA!K$27</f>
        <v>0.22159989459000012</v>
      </c>
      <c r="K487" s="290">
        <f>ExportsPaperSectorMinusCoreVPA!L$27</f>
        <v>0.24120816159999997</v>
      </c>
      <c r="L487" s="290">
        <f>ExportsPaperSectorMinusCoreVPA!M$27</f>
        <v>0.37638227548999997</v>
      </c>
      <c r="M487" s="290">
        <f>ExportsPaperSectorMinusCoreVPA!N$27</f>
        <v>0.26205193554</v>
      </c>
      <c r="N487" s="290">
        <f>ExportsPaperSectorMinusCoreVPA!O$27</f>
        <v>0.36589912619999998</v>
      </c>
      <c r="O487" s="290">
        <f>ExportsPaperSectorMinusCoreVPA!P$27</f>
        <v>0.15528095243999998</v>
      </c>
      <c r="P487" s="290">
        <f>ExportsPaperSectorMinusCoreVPA!Q$27</f>
        <v>0.24067685690999999</v>
      </c>
      <c r="Q487" s="290">
        <f>ExportsPaperSectorMinusCoreVPA!R$27</f>
        <v>0.22596012901999998</v>
      </c>
      <c r="R487" s="290">
        <f>ExportsPaperSectorMinusCoreVPA!S$27</f>
        <v>0.20411072888999998</v>
      </c>
      <c r="S487" s="290">
        <f>ExportsPaperSectorMinusCoreVPA!T$27</f>
        <v>0.2000694737</v>
      </c>
      <c r="T487" s="290">
        <f>ExportsPaperSectorMinusCoreVPA!U$27</f>
        <v>0.22953980624</v>
      </c>
      <c r="U487" s="290">
        <f>ExportsPaperSectorMinusCoreVPA!V$27</f>
        <v>0.34535830553000002</v>
      </c>
      <c r="V487" s="290">
        <f>ExportsPaperSectorMinusCoreVPA!W$27</f>
        <v>0.24004198099999999</v>
      </c>
      <c r="W487" s="290">
        <f>ExportsPaperSectorMinusCoreVPA!X$27</f>
        <v>0.27131742549999999</v>
      </c>
      <c r="X487" s="290">
        <f>ExportsPaperSectorMinusCoreVPA!Y$27</f>
        <v>0.38272573587349989</v>
      </c>
      <c r="Y487" s="290">
        <f>ExportsPaperSectorMinusCoreVPA!Z$27</f>
        <v>0.41112523486999997</v>
      </c>
      <c r="Z487" s="290">
        <f>ExportsPaperSectorMinusCoreVPA!AA$27</f>
        <v>0.74663667796199973</v>
      </c>
      <c r="AA487" s="290">
        <f>ExportsPaperSectorMinusCoreVPA!AB$27</f>
        <v>0</v>
      </c>
      <c r="AB487" s="290"/>
      <c r="BC487" s="288">
        <f t="shared" si="682"/>
        <v>7.8004303777091832E-2</v>
      </c>
      <c r="BD487" s="288">
        <f t="shared" si="683"/>
        <v>9.7326536347854251E-2</v>
      </c>
      <c r="BE487" s="288">
        <f t="shared" si="684"/>
        <v>0.13309814042941209</v>
      </c>
      <c r="BF487" s="288">
        <f t="shared" si="685"/>
        <v>9.8161751205810124E-2</v>
      </c>
      <c r="BG487" s="288">
        <f t="shared" si="686"/>
        <v>0.12413851339282586</v>
      </c>
      <c r="BH487" s="288">
        <f t="shared" si="687"/>
        <v>5.9924664400511758E-2</v>
      </c>
      <c r="BI487" s="288">
        <f t="shared" si="688"/>
        <v>7.8525539171485678E-2</v>
      </c>
      <c r="BJ487" s="288">
        <f t="shared" si="689"/>
        <v>7.7149266451655096E-2</v>
      </c>
      <c r="BK487" s="288">
        <f t="shared" si="690"/>
        <v>6.7345810555609315E-2</v>
      </c>
      <c r="BL487" s="288">
        <f t="shared" si="691"/>
        <v>6.8254492135623415E-2</v>
      </c>
      <c r="BM487" s="288">
        <f t="shared" si="692"/>
        <v>7.1591571269486634E-2</v>
      </c>
      <c r="BN487" s="288">
        <f t="shared" si="693"/>
        <v>8.7573466856471535E-2</v>
      </c>
      <c r="BO487" s="288">
        <f t="shared" si="694"/>
        <v>4.2158856351702224E-2</v>
      </c>
      <c r="BP487" s="288">
        <f t="shared" si="695"/>
        <v>3.8248475910258067E-2</v>
      </c>
      <c r="BQ487" s="288">
        <f t="shared" si="696"/>
        <v>4.9110684527479576E-2</v>
      </c>
    </row>
    <row r="488" spans="1:69">
      <c r="A488" s="286" t="s">
        <v>34</v>
      </c>
      <c r="B488" s="290">
        <f t="shared" ref="B488:AA488" si="697">B478-SUM(B480:B487)</f>
        <v>0.21111415843000003</v>
      </c>
      <c r="C488" s="290">
        <f t="shared" si="697"/>
        <v>0.34115362907449986</v>
      </c>
      <c r="D488" s="290">
        <f t="shared" si="697"/>
        <v>0.27968615449999934</v>
      </c>
      <c r="E488" s="290">
        <f t="shared" si="697"/>
        <v>0.40918912099999982</v>
      </c>
      <c r="F488" s="290">
        <f t="shared" si="697"/>
        <v>0.39898560559999963</v>
      </c>
      <c r="G488" s="290">
        <f t="shared" si="697"/>
        <v>0.38946105350274873</v>
      </c>
      <c r="H488" s="290">
        <f t="shared" si="697"/>
        <v>0.42604740919019513</v>
      </c>
      <c r="I488" s="290">
        <f t="shared" si="697"/>
        <v>0.62290508340106987</v>
      </c>
      <c r="J488" s="290">
        <f t="shared" si="697"/>
        <v>0.63100471407999947</v>
      </c>
      <c r="K488" s="290">
        <f t="shared" si="697"/>
        <v>0.6223881323199989</v>
      </c>
      <c r="L488" s="290">
        <f t="shared" si="697"/>
        <v>0.71316740158000069</v>
      </c>
      <c r="M488" s="290">
        <f t="shared" si="697"/>
        <v>0.71502385227000054</v>
      </c>
      <c r="N488" s="290">
        <f t="shared" si="697"/>
        <v>0.9178880247300012</v>
      </c>
      <c r="O488" s="290">
        <f t="shared" si="697"/>
        <v>0.91374161971833523</v>
      </c>
      <c r="P488" s="290">
        <f t="shared" si="697"/>
        <v>1.1894739944500015</v>
      </c>
      <c r="Q488" s="290">
        <f t="shared" si="697"/>
        <v>1.0619055116999998</v>
      </c>
      <c r="R488" s="290">
        <f t="shared" si="697"/>
        <v>0.99617680068999936</v>
      </c>
      <c r="S488" s="290">
        <f t="shared" si="697"/>
        <v>0.86905677566000028</v>
      </c>
      <c r="T488" s="290">
        <f t="shared" si="697"/>
        <v>0.83290412659999946</v>
      </c>
      <c r="U488" s="290">
        <f t="shared" si="697"/>
        <v>1.0149786954400013</v>
      </c>
      <c r="V488" s="290">
        <f t="shared" ref="V488:W488" si="698">V478-SUM(V480:V487)</f>
        <v>0.72096819369000009</v>
      </c>
      <c r="W488" s="290">
        <f t="shared" si="698"/>
        <v>0.80285933022999689</v>
      </c>
      <c r="X488" s="290">
        <f>X478-SUM(X480:X487)</f>
        <v>1.2008820501270039</v>
      </c>
      <c r="Y488" s="290">
        <f t="shared" si="697"/>
        <v>1.2337118991547023</v>
      </c>
      <c r="Z488" s="290">
        <f t="shared" si="697"/>
        <v>2.0549956072685056</v>
      </c>
      <c r="AA488" s="290">
        <f t="shared" si="697"/>
        <v>0</v>
      </c>
      <c r="BC488" s="288">
        <f t="shared" si="682"/>
        <v>0.22211690801090478</v>
      </c>
      <c r="BD488" s="288">
        <f t="shared" si="683"/>
        <v>0.25113114241618389</v>
      </c>
      <c r="BE488" s="288">
        <f t="shared" si="684"/>
        <v>0.25219374329356747</v>
      </c>
      <c r="BF488" s="288">
        <f t="shared" si="685"/>
        <v>0.26784001174467237</v>
      </c>
      <c r="BG488" s="288">
        <f t="shared" si="686"/>
        <v>0.31141166155389344</v>
      </c>
      <c r="BH488" s="288">
        <f t="shared" si="687"/>
        <v>0.35262315853941373</v>
      </c>
      <c r="BI488" s="288">
        <f t="shared" si="688"/>
        <v>0.38808919122446056</v>
      </c>
      <c r="BJ488" s="288">
        <f t="shared" si="689"/>
        <v>0.3625649871237821</v>
      </c>
      <c r="BK488" s="288">
        <f t="shared" si="690"/>
        <v>0.32868597581324172</v>
      </c>
      <c r="BL488" s="288">
        <f t="shared" si="691"/>
        <v>0.29648215573676362</v>
      </c>
      <c r="BM488" s="288">
        <f t="shared" si="692"/>
        <v>0.25977592347441103</v>
      </c>
      <c r="BN488" s="288">
        <f t="shared" si="693"/>
        <v>0.25737097304995477</v>
      </c>
      <c r="BO488" s="288">
        <f t="shared" si="694"/>
        <v>0.12662449453757399</v>
      </c>
      <c r="BP488" s="288">
        <f t="shared" si="695"/>
        <v>0.1131816199974519</v>
      </c>
      <c r="BQ488" s="288">
        <f t="shared" si="696"/>
        <v>0.15409504506901839</v>
      </c>
    </row>
    <row r="489" spans="1:69">
      <c r="A489" s="286"/>
      <c r="B489" s="290"/>
      <c r="C489" s="290"/>
      <c r="D489" s="290"/>
      <c r="E489" s="290"/>
      <c r="F489" s="290"/>
      <c r="G489" s="290"/>
      <c r="H489" s="290"/>
      <c r="I489" s="290"/>
      <c r="J489" s="290"/>
      <c r="K489" s="290"/>
      <c r="L489" s="290"/>
      <c r="M489" s="290"/>
      <c r="N489" s="290"/>
      <c r="O489" s="290"/>
      <c r="P489" s="290"/>
      <c r="Q489" s="290"/>
      <c r="R489" s="290"/>
      <c r="S489" s="290"/>
      <c r="T489" s="290"/>
      <c r="U489" s="290"/>
      <c r="V489" s="290"/>
      <c r="W489" s="290"/>
      <c r="X489" s="290"/>
      <c r="Y489" s="290"/>
      <c r="Z489" s="290"/>
      <c r="AA489" s="290"/>
    </row>
    <row r="490" spans="1:69">
      <c r="A490" s="286"/>
      <c r="B490" s="290"/>
      <c r="C490" s="290"/>
      <c r="D490" s="290"/>
      <c r="E490" s="290"/>
      <c r="F490" s="290"/>
      <c r="G490" s="290"/>
      <c r="H490" s="290"/>
      <c r="I490" s="290"/>
      <c r="J490" s="290"/>
      <c r="K490" s="290"/>
      <c r="L490" s="290"/>
      <c r="M490" s="290"/>
      <c r="N490" s="290"/>
      <c r="O490" s="290"/>
      <c r="P490" s="290"/>
      <c r="Q490" s="290"/>
      <c r="R490" s="290"/>
      <c r="S490" s="290"/>
      <c r="T490" s="290"/>
      <c r="U490" s="290"/>
      <c r="V490" s="290"/>
      <c r="W490" s="290"/>
      <c r="X490" s="290"/>
      <c r="Y490" s="290"/>
      <c r="Z490" s="290"/>
      <c r="AA490" s="290"/>
    </row>
    <row r="491" spans="1:69">
      <c r="A491" s="286"/>
      <c r="B491" s="290"/>
      <c r="C491" s="290"/>
      <c r="D491" s="290"/>
      <c r="E491" s="290"/>
      <c r="F491" s="290"/>
      <c r="G491" s="290"/>
      <c r="H491" s="290"/>
      <c r="I491" s="290"/>
      <c r="J491" s="290"/>
      <c r="K491" s="290"/>
      <c r="L491" s="290"/>
      <c r="M491" s="290"/>
      <c r="N491" s="290"/>
      <c r="O491" s="290"/>
      <c r="P491" s="290"/>
      <c r="Q491" s="290"/>
      <c r="R491" s="290"/>
      <c r="S491" s="290"/>
      <c r="T491" s="290"/>
      <c r="U491" s="290"/>
      <c r="V491" s="290"/>
      <c r="W491" s="290"/>
      <c r="X491" s="290"/>
      <c r="Y491" s="290"/>
      <c r="Z491" s="290"/>
      <c r="AA491" s="290"/>
    </row>
    <row r="492" spans="1:69">
      <c r="A492" s="286"/>
      <c r="B492" s="290"/>
      <c r="C492" s="290"/>
      <c r="D492" s="290"/>
      <c r="E492" s="290"/>
      <c r="F492" s="290"/>
      <c r="G492" s="290"/>
      <c r="H492" s="290"/>
      <c r="I492" s="290"/>
      <c r="J492" s="290"/>
      <c r="K492" s="290"/>
      <c r="L492" s="290"/>
      <c r="M492" s="290"/>
      <c r="N492" s="290"/>
      <c r="O492" s="290"/>
      <c r="P492" s="290"/>
      <c r="Q492" s="290"/>
      <c r="R492" s="290"/>
      <c r="S492" s="290"/>
      <c r="T492" s="290"/>
      <c r="U492" s="290"/>
      <c r="V492" s="290"/>
      <c r="W492" s="290"/>
      <c r="X492" s="290"/>
      <c r="Y492" s="290"/>
      <c r="Z492" s="290"/>
      <c r="AA492" s="290"/>
      <c r="AB492" s="290"/>
    </row>
    <row r="493" spans="1:69">
      <c r="AB493" s="290"/>
    </row>
    <row r="494" spans="1:69">
      <c r="A494" s="287"/>
      <c r="B494" s="287"/>
      <c r="C494" s="287"/>
      <c r="D494" s="287"/>
      <c r="E494" s="287"/>
      <c r="F494" s="287"/>
      <c r="G494" s="287"/>
      <c r="H494" s="287"/>
      <c r="I494" s="287"/>
      <c r="J494" s="287"/>
      <c r="K494" s="287"/>
      <c r="L494" s="287"/>
      <c r="M494" s="287"/>
      <c r="N494" s="287"/>
      <c r="O494" s="287"/>
      <c r="P494" s="287"/>
      <c r="Q494" s="287"/>
      <c r="R494" s="287"/>
      <c r="S494" s="287"/>
      <c r="T494" s="287"/>
      <c r="U494" s="287"/>
      <c r="V494" s="287"/>
      <c r="W494" s="287"/>
      <c r="X494" s="287"/>
      <c r="Y494" s="287"/>
      <c r="Z494" s="287"/>
      <c r="AA494" s="287"/>
      <c r="AB494" s="287"/>
      <c r="AC494" s="287"/>
      <c r="AD494" s="287"/>
      <c r="AE494" s="287"/>
      <c r="AF494" s="287"/>
      <c r="AG494" s="287"/>
      <c r="AH494" s="287"/>
      <c r="AI494" s="287"/>
      <c r="AJ494" s="287"/>
      <c r="AK494" s="287"/>
      <c r="AL494" s="287"/>
      <c r="AM494" s="287"/>
      <c r="AN494" s="287"/>
      <c r="AO494" s="287"/>
      <c r="AP494" s="287"/>
      <c r="AQ494" s="287"/>
      <c r="AR494" s="287"/>
      <c r="AS494" s="287"/>
      <c r="AT494" s="287"/>
      <c r="AU494" s="287"/>
      <c r="AV494" s="287"/>
      <c r="AW494" s="287"/>
      <c r="AX494" s="287"/>
      <c r="AY494" s="287"/>
      <c r="AZ494" s="287"/>
      <c r="BA494" s="287"/>
      <c r="BB494" s="287"/>
    </row>
    <row r="495" spans="1:69">
      <c r="A495" s="287"/>
      <c r="B495" s="287"/>
      <c r="C495" s="287"/>
      <c r="D495" s="287"/>
      <c r="E495" s="287"/>
      <c r="F495" s="287"/>
      <c r="G495" s="287"/>
      <c r="H495" s="287"/>
      <c r="I495" s="287"/>
      <c r="J495" s="287"/>
      <c r="K495" s="287"/>
      <c r="L495" s="287"/>
      <c r="M495" s="287"/>
      <c r="N495" s="287"/>
      <c r="O495" s="287"/>
      <c r="P495" s="287"/>
      <c r="Q495" s="287"/>
      <c r="R495" s="287"/>
      <c r="S495" s="287"/>
      <c r="T495" s="287"/>
      <c r="U495" s="287"/>
      <c r="V495" s="287"/>
      <c r="W495" s="287"/>
      <c r="X495" s="287"/>
      <c r="Y495" s="287"/>
      <c r="Z495" s="287"/>
      <c r="AA495" s="287"/>
      <c r="AB495" s="287"/>
      <c r="AC495" s="287"/>
      <c r="AD495" s="287"/>
      <c r="AE495" s="287"/>
      <c r="AF495" s="287"/>
      <c r="AG495" s="287"/>
      <c r="AH495" s="287"/>
      <c r="AI495" s="287"/>
      <c r="AJ495" s="287"/>
      <c r="AK495" s="287"/>
      <c r="AL495" s="287"/>
      <c r="AM495" s="287"/>
      <c r="AN495" s="287"/>
      <c r="AO495" s="287"/>
      <c r="AP495" s="287"/>
      <c r="AQ495" s="287"/>
      <c r="AR495" s="287"/>
      <c r="AS495" s="287"/>
      <c r="AT495" s="287"/>
      <c r="AU495" s="287"/>
      <c r="AV495" s="287"/>
      <c r="AW495" s="287"/>
      <c r="AX495" s="287"/>
      <c r="AY495" s="287"/>
      <c r="AZ495" s="287"/>
      <c r="BA495" s="287"/>
      <c r="BB495" s="287"/>
    </row>
    <row r="496" spans="1:69">
      <c r="A496" s="287" t="str">
        <f t="shared" ref="A496:A504" si="699">A480</f>
        <v>EU-28</v>
      </c>
      <c r="B496" s="287"/>
      <c r="C496" s="287"/>
      <c r="D496" s="287"/>
      <c r="E496" s="287"/>
      <c r="F496" s="287"/>
      <c r="G496" s="287"/>
      <c r="H496" s="287"/>
      <c r="I496" s="287"/>
      <c r="J496" s="287"/>
      <c r="K496" s="287"/>
      <c r="L496" s="287"/>
      <c r="M496" s="287"/>
      <c r="N496" s="287"/>
      <c r="O496" s="287"/>
      <c r="P496" s="287"/>
      <c r="Q496" s="287"/>
      <c r="R496" s="287"/>
      <c r="S496" s="287"/>
      <c r="T496" s="287"/>
      <c r="U496" s="287"/>
      <c r="V496" s="287"/>
      <c r="W496" s="287"/>
      <c r="X496" s="287"/>
      <c r="Y496" s="287"/>
      <c r="Z496" s="287"/>
      <c r="AA496" s="287"/>
      <c r="AB496" s="287"/>
      <c r="AC496" s="290">
        <f>ExportsPaperSectorMinusCoreVPA!AD$30</f>
        <v>1.7613937999999999E-2</v>
      </c>
      <c r="AD496" s="290">
        <f>ExportsPaperSectorMinusCoreVPA!AE$30</f>
        <v>2.0008570999999996E-2</v>
      </c>
      <c r="AE496" s="290">
        <f>ExportsPaperSectorMinusCoreVPA!AF$30</f>
        <v>1.4625519000000002E-2</v>
      </c>
      <c r="AF496" s="290">
        <f>ExportsPaperSectorMinusCoreVPA!AG$30</f>
        <v>1.7241992000000005E-2</v>
      </c>
      <c r="AG496" s="290">
        <f>ExportsPaperSectorMinusCoreVPA!AH$30</f>
        <v>3.4074272000000003E-2</v>
      </c>
      <c r="AH496" s="290">
        <f>ExportsPaperSectorMinusCoreVPA!AI$30</f>
        <v>3.2722405914665902E-2</v>
      </c>
      <c r="AI496" s="290">
        <f>ExportsPaperSectorMinusCoreVPA!AJ$30</f>
        <v>3.5454167933879975E-2</v>
      </c>
      <c r="AJ496" s="290">
        <f>ExportsPaperSectorMinusCoreVPA!AK$30</f>
        <v>5.8036664341457385E-2</v>
      </c>
      <c r="AK496" s="290">
        <f>ExportsPaperSectorMinusCoreVPA!AL$30</f>
        <v>4.7678715237119619E-2</v>
      </c>
      <c r="AL496" s="290">
        <f>ExportsPaperSectorMinusCoreVPA!AM$30</f>
        <v>4.6353080210982431E-2</v>
      </c>
      <c r="AM496" s="290">
        <f>ExportsPaperSectorMinusCoreVPA!AN$30</f>
        <v>5.0897365999999993E-2</v>
      </c>
      <c r="AN496" s="290">
        <f>ExportsPaperSectorMinusCoreVPA!AO$30</f>
        <v>5.060117799999999E-2</v>
      </c>
      <c r="AO496" s="290">
        <f>ExportsPaperSectorMinusCoreVPA!AP$30</f>
        <v>5.3131826000000007E-2</v>
      </c>
      <c r="AP496" s="290">
        <f>ExportsPaperSectorMinusCoreVPA!AQ$30</f>
        <v>5.2499702999999995E-2</v>
      </c>
      <c r="AQ496" s="290">
        <f>ExportsPaperSectorMinusCoreVPA!AR$30</f>
        <v>5.7683121000000004E-2</v>
      </c>
      <c r="AR496" s="290">
        <f>ExportsPaperSectorMinusCoreVPA!AS$30</f>
        <v>4.8588391000000002E-2</v>
      </c>
      <c r="AS496" s="290">
        <f>ExportsPaperSectorMinusCoreVPA!AT$30</f>
        <v>4.815008199999999E-2</v>
      </c>
      <c r="AT496" s="290">
        <f>ExportsPaperSectorMinusCoreVPA!AU$30</f>
        <v>4.5276094000000003E-2</v>
      </c>
      <c r="AU496" s="290">
        <f>ExportsPaperSectorMinusCoreVPA!AV$30</f>
        <v>4.8982681E-2</v>
      </c>
      <c r="AV496" s="290">
        <f>ExportsPaperSectorMinusCoreVPA!AW$30</f>
        <v>4.7627238999999995E-2</v>
      </c>
      <c r="AW496" s="290">
        <f>ExportsPaperSectorMinusCoreVPA!AX$30</f>
        <v>3.5765316999999998E-2</v>
      </c>
      <c r="AX496" s="290">
        <f>ExportsPaperSectorMinusCoreVPA!AY$30</f>
        <v>3.9694144000000001E-2</v>
      </c>
      <c r="AY496" s="290">
        <f>ExportsPaperSectorMinusCoreVPA!AZ$30</f>
        <v>3.9037333E-2</v>
      </c>
      <c r="AZ496" s="290">
        <f>ExportsPaperSectorMinusCoreVPA!BA$30</f>
        <v>4.8066912451999996E-2</v>
      </c>
      <c r="BA496" s="290">
        <f>ExportsPaperSectorMinusCoreVPA!BB$30</f>
        <v>4.0564307433999996E-2</v>
      </c>
      <c r="BB496" s="290">
        <f>ExportsPaperSectorMinusCoreVPA!BC$30</f>
        <v>0</v>
      </c>
      <c r="BC496" s="288">
        <f t="shared" ref="BC496:BC504" si="700">AK496/AK$478</f>
        <v>5.3903707202695682E-2</v>
      </c>
      <c r="BD496" s="288">
        <f t="shared" ref="BD496:BD504" si="701">AL496/AL$478</f>
        <v>5.6439844206517376E-2</v>
      </c>
      <c r="BE496" s="288">
        <f t="shared" ref="BE496:BE504" si="702">AM496/AM$478</f>
        <v>5.0701592347082956E-2</v>
      </c>
      <c r="BF496" s="288">
        <f t="shared" ref="BF496:BF504" si="703">AN496/AN$478</f>
        <v>4.4544329873725315E-2</v>
      </c>
      <c r="BG496" s="288">
        <f t="shared" ref="BG496:BG504" si="704">AO496/AO$478</f>
        <v>4.4606111728445232E-2</v>
      </c>
      <c r="BH496" s="288">
        <f t="shared" ref="BH496:BH504" si="705">AP496/AP$478</f>
        <v>4.9009679835267161E-2</v>
      </c>
      <c r="BI496" s="288">
        <f t="shared" ref="BI496:BI504" si="706">AQ496/AQ$478</f>
        <v>5.6818862409053109E-2</v>
      </c>
      <c r="BJ496" s="288">
        <f t="shared" ref="BJ496:BJ504" si="707">AR496/AR$478</f>
        <v>4.936712546365904E-2</v>
      </c>
      <c r="BK496" s="288">
        <f t="shared" ref="BK496:BK504" si="708">AS496/AS$478</f>
        <v>5.1588676534710477E-2</v>
      </c>
      <c r="BL496" s="288">
        <f t="shared" ref="BL496:BL504" si="709">AT496/AT$478</f>
        <v>4.8253024848820651E-2</v>
      </c>
      <c r="BM496" s="288">
        <f t="shared" ref="BM496:BM504" si="710">AU496/AU$478</f>
        <v>4.5782020441080436E-2</v>
      </c>
      <c r="BN496" s="288">
        <f t="shared" ref="BN496:BN504" si="711">AV496/AV$478</f>
        <v>3.9845972625568479E-2</v>
      </c>
      <c r="BO496" s="288">
        <f t="shared" ref="BO496:BO504" si="712">AW496/AW$478</f>
        <v>2.8476045498417608E-2</v>
      </c>
      <c r="BP496" s="288">
        <f t="shared" ref="BP496:BP504" si="713">AX496/AX$478</f>
        <v>2.3916614363145669E-2</v>
      </c>
      <c r="BQ496" s="288">
        <f t="shared" ref="BQ496:BQ504" si="714">AY496/AY$478</f>
        <v>2.135997402813837E-2</v>
      </c>
    </row>
    <row r="497" spans="1:69">
      <c r="A497" s="287" t="str">
        <f t="shared" si="699"/>
        <v xml:space="preserve">Australia </v>
      </c>
      <c r="B497" s="287"/>
      <c r="C497" s="287"/>
      <c r="D497" s="287"/>
      <c r="E497" s="287"/>
      <c r="F497" s="287"/>
      <c r="G497" s="287"/>
      <c r="H497" s="287"/>
      <c r="I497" s="287"/>
      <c r="J497" s="287"/>
      <c r="K497" s="287"/>
      <c r="L497" s="287"/>
      <c r="M497" s="287"/>
      <c r="N497" s="287"/>
      <c r="O497" s="287"/>
      <c r="P497" s="287"/>
      <c r="Q497" s="287"/>
      <c r="R497" s="287"/>
      <c r="S497" s="287"/>
      <c r="T497" s="287"/>
      <c r="U497" s="287"/>
      <c r="V497" s="287"/>
      <c r="W497" s="287"/>
      <c r="X497" s="287"/>
      <c r="Y497" s="287"/>
      <c r="Z497" s="287"/>
      <c r="AA497" s="287"/>
      <c r="AB497" s="287"/>
      <c r="AC497" s="290">
        <f>ExportsPaperSectorMinusCoreVPA!AD$43</f>
        <v>1.6066133999999999E-2</v>
      </c>
      <c r="AD497" s="290">
        <f>ExportsPaperSectorMinusCoreVPA!AE$43</f>
        <v>1.1582482000000002E-2</v>
      </c>
      <c r="AE497" s="290">
        <f>ExportsPaperSectorMinusCoreVPA!AF$43</f>
        <v>1.6296363999999997E-2</v>
      </c>
      <c r="AF497" s="290">
        <f>ExportsPaperSectorMinusCoreVPA!AG$43</f>
        <v>2.3170846999999998E-2</v>
      </c>
      <c r="AG497" s="290">
        <f>ExportsPaperSectorMinusCoreVPA!AH$43</f>
        <v>3.0918674E-2</v>
      </c>
      <c r="AH497" s="290">
        <f>ExportsPaperSectorMinusCoreVPA!AI$43</f>
        <v>2.8075239524876203E-2</v>
      </c>
      <c r="AI497" s="290">
        <f>ExportsPaperSectorMinusCoreVPA!AJ$43</f>
        <v>2.8492683164362678E-2</v>
      </c>
      <c r="AJ497" s="290">
        <f>ExportsPaperSectorMinusCoreVPA!AK$43</f>
        <v>4.4400362567899018E-2</v>
      </c>
      <c r="AK497" s="290">
        <f>ExportsPaperSectorMinusCoreVPA!AL$43</f>
        <v>5.7295942239726741E-2</v>
      </c>
      <c r="AL497" s="290">
        <f>ExportsPaperSectorMinusCoreVPA!AM$43</f>
        <v>5.753692068845178E-2</v>
      </c>
      <c r="AM497" s="290">
        <f>ExportsPaperSectorMinusCoreVPA!AN$43</f>
        <v>7.7298446999999992E-2</v>
      </c>
      <c r="AN497" s="290">
        <f>ExportsPaperSectorMinusCoreVPA!AO$43</f>
        <v>8.5825655000000001E-2</v>
      </c>
      <c r="AO497" s="290">
        <f>ExportsPaperSectorMinusCoreVPA!AP$43</f>
        <v>9.4991249E-2</v>
      </c>
      <c r="AP497" s="290">
        <f>ExportsPaperSectorMinusCoreVPA!AQ$43</f>
        <v>8.4928608000000003E-2</v>
      </c>
      <c r="AQ497" s="290">
        <f>ExportsPaperSectorMinusCoreVPA!AR$43</f>
        <v>8.0952105999999996E-2</v>
      </c>
      <c r="AR497" s="290">
        <f>ExportsPaperSectorMinusCoreVPA!AS$43</f>
        <v>7.6781995000000006E-2</v>
      </c>
      <c r="AS497" s="290">
        <f>ExportsPaperSectorMinusCoreVPA!AT$43</f>
        <v>7.7192359000000002E-2</v>
      </c>
      <c r="AT497" s="290">
        <f>ExportsPaperSectorMinusCoreVPA!AU$43</f>
        <v>9.1029773999999994E-2</v>
      </c>
      <c r="AU497" s="290">
        <f>ExportsPaperSectorMinusCoreVPA!AV$43</f>
        <v>0.112418911</v>
      </c>
      <c r="AV497" s="290">
        <f>ExportsPaperSectorMinusCoreVPA!AW$43</f>
        <v>0.11595773199999999</v>
      </c>
      <c r="AW497" s="290">
        <f>ExportsPaperSectorMinusCoreVPA!AX$43</f>
        <v>0.104596245</v>
      </c>
      <c r="AX497" s="290">
        <f>ExportsPaperSectorMinusCoreVPA!AY$43</f>
        <v>0.12941802300000002</v>
      </c>
      <c r="AY497" s="290">
        <f>ExportsPaperSectorMinusCoreVPA!AZ$43</f>
        <v>0.12158165652199997</v>
      </c>
      <c r="AZ497" s="290">
        <f>ExportsPaperSectorMinusCoreVPA!BA$43</f>
        <v>0.11346218501100004</v>
      </c>
      <c r="BA497" s="290">
        <f>ExportsPaperSectorMinusCoreVPA!BB$43</f>
        <v>0.12944407398800001</v>
      </c>
      <c r="BB497" s="290">
        <f>ExportsPaperSectorMinusCoreVPA!BC$43</f>
        <v>0</v>
      </c>
      <c r="BC497" s="288">
        <f t="shared" si="700"/>
        <v>6.4776571244275313E-2</v>
      </c>
      <c r="BD497" s="288">
        <f t="shared" si="701"/>
        <v>7.0057368895402219E-2</v>
      </c>
      <c r="BE497" s="288">
        <f t="shared" si="702"/>
        <v>7.7001123179077632E-2</v>
      </c>
      <c r="BF497" s="288">
        <f t="shared" si="703"/>
        <v>7.5552515555043859E-2</v>
      </c>
      <c r="BG497" s="288">
        <f t="shared" si="704"/>
        <v>7.9748628743129601E-2</v>
      </c>
      <c r="BH497" s="288">
        <f t="shared" si="705"/>
        <v>7.9282808265313615E-2</v>
      </c>
      <c r="BI497" s="288">
        <f t="shared" si="706"/>
        <v>7.9739211277022992E-2</v>
      </c>
      <c r="BJ497" s="288">
        <f t="shared" si="707"/>
        <v>7.8012593183319059E-2</v>
      </c>
      <c r="BK497" s="288">
        <f t="shared" si="708"/>
        <v>8.270498146612186E-2</v>
      </c>
      <c r="BL497" s="288">
        <f t="shared" si="709"/>
        <v>9.7015037268995144E-2</v>
      </c>
      <c r="BM497" s="288">
        <f t="shared" si="710"/>
        <v>0.1050731559868273</v>
      </c>
      <c r="BN497" s="288">
        <f t="shared" si="711"/>
        <v>9.7012732881597577E-2</v>
      </c>
      <c r="BO497" s="288">
        <f t="shared" si="712"/>
        <v>8.3278653215449916E-2</v>
      </c>
      <c r="BP497" s="288">
        <f t="shared" si="713"/>
        <v>7.7977269083613868E-2</v>
      </c>
      <c r="BQ497" s="288">
        <f t="shared" si="714"/>
        <v>6.6525575033723722E-2</v>
      </c>
    </row>
    <row r="498" spans="1:69">
      <c r="A498" s="287" t="str">
        <f t="shared" si="699"/>
        <v xml:space="preserve">China </v>
      </c>
      <c r="B498" s="287"/>
      <c r="C498" s="287"/>
      <c r="D498" s="287"/>
      <c r="E498" s="287"/>
      <c r="F498" s="287"/>
      <c r="G498" s="287"/>
      <c r="H498" s="287"/>
      <c r="I498" s="287"/>
      <c r="J498" s="287"/>
      <c r="K498" s="287"/>
      <c r="L498" s="287"/>
      <c r="M498" s="287"/>
      <c r="N498" s="287"/>
      <c r="O498" s="287"/>
      <c r="P498" s="287"/>
      <c r="Q498" s="287"/>
      <c r="R498" s="287"/>
      <c r="S498" s="287"/>
      <c r="T498" s="287"/>
      <c r="U498" s="287"/>
      <c r="V498" s="287"/>
      <c r="W498" s="287"/>
      <c r="X498" s="287"/>
      <c r="Y498" s="287"/>
      <c r="Z498" s="287"/>
      <c r="AA498" s="287"/>
      <c r="AB498" s="287"/>
      <c r="AC498" s="290">
        <f>ExportsPaperSectorMinusCoreVPA!AD$20</f>
        <v>3.5397948999999998E-2</v>
      </c>
      <c r="AD498" s="290">
        <f>ExportsPaperSectorMinusCoreVPA!AE$20</f>
        <v>4.2189007000000001E-2</v>
      </c>
      <c r="AE498" s="290">
        <f>ExportsPaperSectorMinusCoreVPA!AF$20</f>
        <v>4.6014674999999998E-2</v>
      </c>
      <c r="AF498" s="290">
        <f>ExportsPaperSectorMinusCoreVPA!AG$20</f>
        <v>4.7048063000000001E-2</v>
      </c>
      <c r="AG498" s="290">
        <f>ExportsPaperSectorMinusCoreVPA!AH$20</f>
        <v>4.3083551999999997E-2</v>
      </c>
      <c r="AH498" s="290">
        <f>ExportsPaperSectorMinusCoreVPA!AI$20</f>
        <v>4.3506153075756102E-2</v>
      </c>
      <c r="AI498" s="290">
        <f>ExportsPaperSectorMinusCoreVPA!AJ$20</f>
        <v>7.0482149858935375E-2</v>
      </c>
      <c r="AJ498" s="290">
        <f>ExportsPaperSectorMinusCoreVPA!AK$20</f>
        <v>5.8554327248106844E-2</v>
      </c>
      <c r="AK498" s="290">
        <f>ExportsPaperSectorMinusCoreVPA!AL$20</f>
        <v>5.2615629279842993E-2</v>
      </c>
      <c r="AL498" s="290">
        <f>ExportsPaperSectorMinusCoreVPA!AM$20</f>
        <v>4.5243050222270403E-2</v>
      </c>
      <c r="AM498" s="290">
        <f>ExportsPaperSectorMinusCoreVPA!AN$20</f>
        <v>5.5229327999999994E-2</v>
      </c>
      <c r="AN498" s="290">
        <f>ExportsPaperSectorMinusCoreVPA!AO$20</f>
        <v>7.5870093E-2</v>
      </c>
      <c r="AO498" s="290">
        <f>ExportsPaperSectorMinusCoreVPA!AP$20</f>
        <v>8.8292935000000003E-2</v>
      </c>
      <c r="AP498" s="290">
        <f>ExportsPaperSectorMinusCoreVPA!AQ$20</f>
        <v>5.0255692999999997E-2</v>
      </c>
      <c r="AQ498" s="290">
        <f>ExportsPaperSectorMinusCoreVPA!AR$20</f>
        <v>4.2037610000000003E-2</v>
      </c>
      <c r="AR498" s="290">
        <f>ExportsPaperSectorMinusCoreVPA!AS$20</f>
        <v>3.6230801999999999E-2</v>
      </c>
      <c r="AS498" s="290">
        <f>ExportsPaperSectorMinusCoreVPA!AT$20</f>
        <v>3.8475046999999998E-2</v>
      </c>
      <c r="AT498" s="290">
        <f>ExportsPaperSectorMinusCoreVPA!AU$20</f>
        <v>4.4993870999999998E-2</v>
      </c>
      <c r="AU498" s="290">
        <f>ExportsPaperSectorMinusCoreVPA!AV$20</f>
        <v>4.8606385000000002E-2</v>
      </c>
      <c r="AV498" s="290">
        <f>ExportsPaperSectorMinusCoreVPA!AW$20</f>
        <v>7.1668253999999987E-2</v>
      </c>
      <c r="AW498" s="290">
        <f>ExportsPaperSectorMinusCoreVPA!AX$20</f>
        <v>0.37667452700000004</v>
      </c>
      <c r="AX498" s="290">
        <f>ExportsPaperSectorMinusCoreVPA!AY$20</f>
        <v>0.60252404500000001</v>
      </c>
      <c r="AY498" s="290">
        <f>ExportsPaperSectorMinusCoreVPA!AZ$20</f>
        <v>0.5900074172730001</v>
      </c>
      <c r="AZ498" s="290">
        <f>ExportsPaperSectorMinusCoreVPA!BA$20</f>
        <v>0.91026598058699981</v>
      </c>
      <c r="BA498" s="290">
        <f>ExportsPaperSectorMinusCoreVPA!BB$20</f>
        <v>1.1093436177069997</v>
      </c>
      <c r="BB498" s="290">
        <f>ExportsPaperSectorMinusCoreVPA!BC$20</f>
        <v>0</v>
      </c>
      <c r="BC498" s="288">
        <f t="shared" si="700"/>
        <v>5.9485190842100771E-2</v>
      </c>
      <c r="BD498" s="288">
        <f t="shared" si="701"/>
        <v>5.5088263700058919E-2</v>
      </c>
      <c r="BE498" s="288">
        <f t="shared" si="702"/>
        <v>5.5016891716151574E-2</v>
      </c>
      <c r="BF498" s="288">
        <f t="shared" si="703"/>
        <v>6.6788612117730115E-2</v>
      </c>
      <c r="BG498" s="288">
        <f t="shared" si="704"/>
        <v>7.4125149085641287E-2</v>
      </c>
      <c r="BH498" s="288">
        <f t="shared" si="705"/>
        <v>4.6914844905493601E-2</v>
      </c>
      <c r="BI498" s="288">
        <f t="shared" si="706"/>
        <v>4.1407766036020054E-2</v>
      </c>
      <c r="BJ498" s="288">
        <f t="shared" si="707"/>
        <v>3.681147926843243E-2</v>
      </c>
      <c r="BK498" s="288">
        <f t="shared" si="708"/>
        <v>4.1222707665187007E-2</v>
      </c>
      <c r="BL498" s="288">
        <f t="shared" si="709"/>
        <v>4.7952245514103549E-2</v>
      </c>
      <c r="BM498" s="288">
        <f t="shared" si="710"/>
        <v>4.5430312637175278E-2</v>
      </c>
      <c r="BN498" s="288">
        <f t="shared" si="711"/>
        <v>5.9959202905007537E-2</v>
      </c>
      <c r="BO498" s="288">
        <f t="shared" si="712"/>
        <v>0.29990509993094516</v>
      </c>
      <c r="BP498" s="288">
        <f t="shared" si="713"/>
        <v>0.36303428608480959</v>
      </c>
      <c r="BQ498" s="288">
        <f t="shared" si="714"/>
        <v>0.32283309695773221</v>
      </c>
    </row>
    <row r="499" spans="1:69">
      <c r="A499" s="287" t="str">
        <f t="shared" si="699"/>
        <v xml:space="preserve">Indonesia </v>
      </c>
      <c r="B499" s="287"/>
      <c r="C499" s="287"/>
      <c r="D499" s="287"/>
      <c r="E499" s="287"/>
      <c r="F499" s="287"/>
      <c r="G499" s="287"/>
      <c r="H499" s="287"/>
      <c r="I499" s="287"/>
      <c r="J499" s="287"/>
      <c r="K499" s="287"/>
      <c r="L499" s="287"/>
      <c r="M499" s="287"/>
      <c r="N499" s="287"/>
      <c r="O499" s="287"/>
      <c r="P499" s="287"/>
      <c r="Q499" s="287"/>
      <c r="R499" s="287"/>
      <c r="S499" s="287"/>
      <c r="T499" s="287"/>
      <c r="U499" s="287"/>
      <c r="V499" s="287"/>
      <c r="W499" s="287"/>
      <c r="X499" s="287"/>
      <c r="Y499" s="287"/>
      <c r="Z499" s="287"/>
      <c r="AA499" s="287"/>
      <c r="AB499" s="287"/>
      <c r="AC499" s="290">
        <f>ExportsPaperSectorMinusCoreVPA!AD$21</f>
        <v>1.6775952E-2</v>
      </c>
      <c r="AD499" s="290">
        <f>ExportsPaperSectorMinusCoreVPA!AE$21</f>
        <v>1.3427481999999999E-2</v>
      </c>
      <c r="AE499" s="290">
        <f>ExportsPaperSectorMinusCoreVPA!AF$21</f>
        <v>1.5900134999999999E-2</v>
      </c>
      <c r="AF499" s="290">
        <f>ExportsPaperSectorMinusCoreVPA!AG$21</f>
        <v>1.7492457999999999E-2</v>
      </c>
      <c r="AG499" s="290">
        <f>ExportsPaperSectorMinusCoreVPA!AH$21</f>
        <v>2.9804508E-2</v>
      </c>
      <c r="AH499" s="290">
        <f>ExportsPaperSectorMinusCoreVPA!AI$21</f>
        <v>2.6101428999999995E-2</v>
      </c>
      <c r="AI499" s="290">
        <f>ExportsPaperSectorMinusCoreVPA!AJ$21</f>
        <v>3.6655583999999998E-2</v>
      </c>
      <c r="AJ499" s="290">
        <f>ExportsPaperSectorMinusCoreVPA!AK$21</f>
        <v>4.35283224219815E-2</v>
      </c>
      <c r="AK499" s="290">
        <f>ExportsPaperSectorMinusCoreVPA!AL$21</f>
        <v>5.9039956826907811E-2</v>
      </c>
      <c r="AL499" s="290">
        <f>ExportsPaperSectorMinusCoreVPA!AM$21</f>
        <v>4.6845250999999997E-2</v>
      </c>
      <c r="AM499" s="290">
        <f>ExportsPaperSectorMinusCoreVPA!AN$21</f>
        <v>6.4152210000000001E-2</v>
      </c>
      <c r="AN499" s="290">
        <f>ExportsPaperSectorMinusCoreVPA!AO$21</f>
        <v>9.1141684000000001E-2</v>
      </c>
      <c r="AO499" s="290">
        <f>ExportsPaperSectorMinusCoreVPA!AP$21</f>
        <v>8.7821023999999998E-2</v>
      </c>
      <c r="AP499" s="290">
        <f>ExportsPaperSectorMinusCoreVPA!AQ$21</f>
        <v>8.7099073999999985E-2</v>
      </c>
      <c r="AQ499" s="290">
        <f>ExportsPaperSectorMinusCoreVPA!AR$21</f>
        <v>8.0919850000000001E-2</v>
      </c>
      <c r="AR499" s="290">
        <f>ExportsPaperSectorMinusCoreVPA!AS$21</f>
        <v>7.9906133000000004E-2</v>
      </c>
      <c r="AS499" s="290">
        <f>ExportsPaperSectorMinusCoreVPA!AT$21</f>
        <v>7.5869035000000001E-2</v>
      </c>
      <c r="AT499" s="290">
        <f>ExportsPaperSectorMinusCoreVPA!AU$21</f>
        <v>7.4485321000000007E-2</v>
      </c>
      <c r="AU499" s="290">
        <f>ExportsPaperSectorMinusCoreVPA!AV$21</f>
        <v>9.6990049999999994E-2</v>
      </c>
      <c r="AV499" s="290">
        <f>ExportsPaperSectorMinusCoreVPA!AW$21</f>
        <v>9.0606182000000007E-2</v>
      </c>
      <c r="AW499" s="290">
        <f>ExportsPaperSectorMinusCoreVPA!AX$21</f>
        <v>5.7064754000000002E-2</v>
      </c>
      <c r="AX499" s="290">
        <f>ExportsPaperSectorMinusCoreVPA!AY$21</f>
        <v>6.9756442999999987E-2</v>
      </c>
      <c r="AY499" s="290">
        <f>ExportsPaperSectorMinusCoreVPA!AZ$21</f>
        <v>0.11122545935000001</v>
      </c>
      <c r="AZ499" s="290">
        <f>ExportsPaperSectorMinusCoreVPA!BA$21</f>
        <v>0.109622055116</v>
      </c>
      <c r="BA499" s="290">
        <f>ExportsPaperSectorMinusCoreVPA!BB$21</f>
        <v>0.11880801813999999</v>
      </c>
      <c r="BB499" s="290">
        <f>ExportsPaperSectorMinusCoreVPA!BC$21</f>
        <v>0</v>
      </c>
      <c r="BC499" s="288">
        <f t="shared" si="700"/>
        <v>6.6748286530585066E-2</v>
      </c>
      <c r="BD499" s="288">
        <f t="shared" si="701"/>
        <v>5.7039114902848978E-2</v>
      </c>
      <c r="BE499" s="288">
        <f t="shared" si="702"/>
        <v>6.39054523879381E-2</v>
      </c>
      <c r="BF499" s="288">
        <f t="shared" si="703"/>
        <v>8.0232227742659146E-2</v>
      </c>
      <c r="BG499" s="288">
        <f t="shared" si="704"/>
        <v>7.3728962536511913E-2</v>
      </c>
      <c r="BH499" s="288">
        <f t="shared" si="705"/>
        <v>8.1308988180147271E-2</v>
      </c>
      <c r="BI499" s="288">
        <f t="shared" si="706"/>
        <v>7.9707438564414992E-2</v>
      </c>
      <c r="BJ499" s="288">
        <f t="shared" si="707"/>
        <v>8.1186802278075565E-2</v>
      </c>
      <c r="BK499" s="288">
        <f t="shared" si="708"/>
        <v>8.1287153480146285E-2</v>
      </c>
      <c r="BL499" s="288">
        <f t="shared" si="709"/>
        <v>7.9382776373893543E-2</v>
      </c>
      <c r="BM499" s="288">
        <f t="shared" si="710"/>
        <v>9.0652458400172359E-2</v>
      </c>
      <c r="BN499" s="288">
        <f t="shared" si="711"/>
        <v>7.580308083110332E-2</v>
      </c>
      <c r="BO499" s="288">
        <f t="shared" si="712"/>
        <v>4.5434478639180195E-2</v>
      </c>
      <c r="BP499" s="288">
        <f t="shared" si="713"/>
        <v>4.2029825522267264E-2</v>
      </c>
      <c r="BQ499" s="288">
        <f t="shared" si="714"/>
        <v>6.0858996770700502E-2</v>
      </c>
    </row>
    <row r="500" spans="1:69">
      <c r="A500" s="287" t="str">
        <f t="shared" si="699"/>
        <v xml:space="preserve">Japan </v>
      </c>
      <c r="B500" s="287"/>
      <c r="C500" s="287"/>
      <c r="D500" s="287"/>
      <c r="E500" s="287"/>
      <c r="F500" s="287"/>
      <c r="G500" s="287"/>
      <c r="H500" s="287"/>
      <c r="I500" s="287"/>
      <c r="J500" s="287"/>
      <c r="K500" s="287"/>
      <c r="L500" s="287"/>
      <c r="M500" s="287"/>
      <c r="N500" s="287"/>
      <c r="O500" s="287"/>
      <c r="P500" s="287"/>
      <c r="Q500" s="287"/>
      <c r="R500" s="287"/>
      <c r="S500" s="287"/>
      <c r="T500" s="287"/>
      <c r="U500" s="287"/>
      <c r="V500" s="287"/>
      <c r="W500" s="287"/>
      <c r="X500" s="287"/>
      <c r="Y500" s="287"/>
      <c r="Z500" s="287"/>
      <c r="AA500" s="287"/>
      <c r="AB500" s="287"/>
      <c r="AC500" s="290">
        <f>ExportsPaperSectorMinusCoreVPA!AD$22</f>
        <v>2.6940270999999998E-2</v>
      </c>
      <c r="AD500" s="290">
        <f>ExportsPaperSectorMinusCoreVPA!AE$22</f>
        <v>2.9028426E-2</v>
      </c>
      <c r="AE500" s="290">
        <f>ExportsPaperSectorMinusCoreVPA!AF$22</f>
        <v>3.2599508999999999E-2</v>
      </c>
      <c r="AF500" s="290">
        <f>ExportsPaperSectorMinusCoreVPA!AG$22</f>
        <v>2.9292884000000002E-2</v>
      </c>
      <c r="AG500" s="290">
        <f>ExportsPaperSectorMinusCoreVPA!AH$22</f>
        <v>4.0484650000000004E-2</v>
      </c>
      <c r="AH500" s="290">
        <f>ExportsPaperSectorMinusCoreVPA!AI$22</f>
        <v>6.4314046140795292E-2</v>
      </c>
      <c r="AI500" s="290">
        <f>ExportsPaperSectorMinusCoreVPA!AJ$22</f>
        <v>5.7363816791525024E-2</v>
      </c>
      <c r="AJ500" s="290">
        <f>ExportsPaperSectorMinusCoreVPA!AK$22</f>
        <v>5.5933658783925255E-2</v>
      </c>
      <c r="AK500" s="290">
        <f>ExportsPaperSectorMinusCoreVPA!AL$22</f>
        <v>7.1877555646402955E-2</v>
      </c>
      <c r="AL500" s="290">
        <f>ExportsPaperSectorMinusCoreVPA!AM$22</f>
        <v>6.6193715030853043E-2</v>
      </c>
      <c r="AM500" s="290">
        <f>ExportsPaperSectorMinusCoreVPA!AN$22</f>
        <v>7.2066214000000003E-2</v>
      </c>
      <c r="AN500" s="290">
        <f>ExportsPaperSectorMinusCoreVPA!AO$22</f>
        <v>6.8008994000000003E-2</v>
      </c>
      <c r="AO500" s="290">
        <f>ExportsPaperSectorMinusCoreVPA!AP$22</f>
        <v>7.4964961000000011E-2</v>
      </c>
      <c r="AP500" s="290">
        <f>ExportsPaperSectorMinusCoreVPA!AQ$22</f>
        <v>9.0296139999999997E-2</v>
      </c>
      <c r="AQ500" s="290">
        <f>ExportsPaperSectorMinusCoreVPA!AR$22</f>
        <v>6.1030694999999996E-2</v>
      </c>
      <c r="AR500" s="290">
        <f>ExportsPaperSectorMinusCoreVPA!AS$22</f>
        <v>5.3298778999999998E-2</v>
      </c>
      <c r="AS500" s="290">
        <f>ExportsPaperSectorMinusCoreVPA!AT$22</f>
        <v>5.8139423999999995E-2</v>
      </c>
      <c r="AT500" s="290">
        <f>ExportsPaperSectorMinusCoreVPA!AU$22</f>
        <v>5.6094097000000002E-2</v>
      </c>
      <c r="AU500" s="290">
        <f>ExportsPaperSectorMinusCoreVPA!AV$22</f>
        <v>6.1496116999999996E-2</v>
      </c>
      <c r="AV500" s="290">
        <f>ExportsPaperSectorMinusCoreVPA!AW$22</f>
        <v>7.4143790000000001E-2</v>
      </c>
      <c r="AW500" s="290">
        <f>ExportsPaperSectorMinusCoreVPA!AX$22</f>
        <v>6.2880409999999998E-2</v>
      </c>
      <c r="AX500" s="290">
        <f>ExportsPaperSectorMinusCoreVPA!AY$22</f>
        <v>6.551286399999999E-2</v>
      </c>
      <c r="AY500" s="290">
        <f>ExportsPaperSectorMinusCoreVPA!AZ$22</f>
        <v>6.5895218586000004E-2</v>
      </c>
      <c r="AZ500" s="290">
        <f>ExportsPaperSectorMinusCoreVPA!BA$22</f>
        <v>5.9685607766000001E-2</v>
      </c>
      <c r="BA500" s="290">
        <f>ExportsPaperSectorMinusCoreVPA!BB$22</f>
        <v>5.6773756512999991E-2</v>
      </c>
      <c r="BB500" s="290">
        <f>ExportsPaperSectorMinusCoreVPA!BC$22</f>
        <v>0</v>
      </c>
      <c r="BC500" s="288">
        <f t="shared" si="700"/>
        <v>8.1261978112043526E-2</v>
      </c>
      <c r="BD500" s="288">
        <f t="shared" si="701"/>
        <v>8.0597944015526113E-2</v>
      </c>
      <c r="BE500" s="288">
        <f t="shared" si="702"/>
        <v>7.1789015648189805E-2</v>
      </c>
      <c r="BF500" s="288">
        <f t="shared" si="703"/>
        <v>5.9868469131612048E-2</v>
      </c>
      <c r="BG500" s="288">
        <f t="shared" si="704"/>
        <v>6.2935827315337131E-2</v>
      </c>
      <c r="BH500" s="288">
        <f t="shared" si="705"/>
        <v>8.4293522798794901E-2</v>
      </c>
      <c r="BI500" s="288">
        <f t="shared" si="706"/>
        <v>6.0116280149506561E-2</v>
      </c>
      <c r="BJ500" s="288">
        <f t="shared" si="707"/>
        <v>5.4153007658821951E-2</v>
      </c>
      <c r="BK500" s="288">
        <f t="shared" si="708"/>
        <v>6.2291398354220533E-2</v>
      </c>
      <c r="BL500" s="288">
        <f t="shared" si="709"/>
        <v>5.9782318156976086E-2</v>
      </c>
      <c r="BM500" s="288">
        <f t="shared" si="710"/>
        <v>5.7477794764665371E-2</v>
      </c>
      <c r="BN500" s="288">
        <f t="shared" si="711"/>
        <v>6.2030289572231938E-2</v>
      </c>
      <c r="BO500" s="288">
        <f t="shared" si="712"/>
        <v>5.0064855181324225E-2</v>
      </c>
      <c r="BP500" s="288">
        <f t="shared" si="713"/>
        <v>3.9472973749306917E-2</v>
      </c>
      <c r="BQ500" s="288">
        <f t="shared" si="714"/>
        <v>3.6055745856804843E-2</v>
      </c>
    </row>
    <row r="501" spans="1:69">
      <c r="A501" s="287" t="str">
        <f t="shared" si="699"/>
        <v>Middle East</v>
      </c>
      <c r="B501" s="287"/>
      <c r="C501" s="287"/>
      <c r="D501" s="287"/>
      <c r="E501" s="287"/>
      <c r="F501" s="287"/>
      <c r="G501" s="287"/>
      <c r="H501" s="287"/>
      <c r="I501" s="287"/>
      <c r="J501" s="287"/>
      <c r="K501" s="287"/>
      <c r="L501" s="287"/>
      <c r="M501" s="287"/>
      <c r="N501" s="287"/>
      <c r="O501" s="287"/>
      <c r="P501" s="287"/>
      <c r="Q501" s="287"/>
      <c r="R501" s="287"/>
      <c r="S501" s="287"/>
      <c r="T501" s="287"/>
      <c r="U501" s="287"/>
      <c r="V501" s="287"/>
      <c r="W501" s="287"/>
      <c r="X501" s="287"/>
      <c r="Y501" s="287"/>
      <c r="Z501" s="287"/>
      <c r="AA501" s="287"/>
      <c r="AB501" s="287"/>
      <c r="AC501" s="290">
        <f>ExportsPaperSectorMinusCoreVPA!AD$36</f>
        <v>1.0061176E-2</v>
      </c>
      <c r="AD501" s="290">
        <f>ExportsPaperSectorMinusCoreVPA!AE$36</f>
        <v>7.7065899999999993E-3</v>
      </c>
      <c r="AE501" s="290">
        <f>ExportsPaperSectorMinusCoreVPA!AF$36</f>
        <v>1.4484146999999999E-2</v>
      </c>
      <c r="AF501" s="290">
        <f>ExportsPaperSectorMinusCoreVPA!AG$36</f>
        <v>6.7016099999999993E-3</v>
      </c>
      <c r="AG501" s="290">
        <f>ExportsPaperSectorMinusCoreVPA!AH$36</f>
        <v>9.968618999999998E-3</v>
      </c>
      <c r="AH501" s="290">
        <f>ExportsPaperSectorMinusCoreVPA!AI$36</f>
        <v>1.4523325483955405E-2</v>
      </c>
      <c r="AI501" s="290">
        <f>ExportsPaperSectorMinusCoreVPA!AJ$36</f>
        <v>1.9391343995076336E-2</v>
      </c>
      <c r="AJ501" s="290">
        <f>ExportsPaperSectorMinusCoreVPA!AK$36</f>
        <v>4.6396639133265742E-2</v>
      </c>
      <c r="AK501" s="290">
        <f>ExportsPaperSectorMinusCoreVPA!AL$36</f>
        <v>4.4030574335227946E-2</v>
      </c>
      <c r="AL501" s="290">
        <f>ExportsPaperSectorMinusCoreVPA!AM$36</f>
        <v>3.9434375220641554E-2</v>
      </c>
      <c r="AM501" s="290">
        <f>ExportsPaperSectorMinusCoreVPA!AN$36</f>
        <v>4.6217126000000004E-2</v>
      </c>
      <c r="AN501" s="290">
        <f>ExportsPaperSectorMinusCoreVPA!AO$36</f>
        <v>3.9683834999999994E-2</v>
      </c>
      <c r="AO501" s="290">
        <f>ExportsPaperSectorMinusCoreVPA!AP$36</f>
        <v>3.5048260999999997E-2</v>
      </c>
      <c r="AP501" s="290">
        <f>ExportsPaperSectorMinusCoreVPA!AQ$36</f>
        <v>3.2098765000000001E-2</v>
      </c>
      <c r="AQ501" s="290">
        <f>ExportsPaperSectorMinusCoreVPA!AR$36</f>
        <v>3.9133534999999997E-2</v>
      </c>
      <c r="AR501" s="290">
        <f>ExportsPaperSectorMinusCoreVPA!AS$36</f>
        <v>3.6570417000000001E-2</v>
      </c>
      <c r="AS501" s="290">
        <f>ExportsPaperSectorMinusCoreVPA!AT$36</f>
        <v>3.3683295000000002E-2</v>
      </c>
      <c r="AT501" s="290">
        <f>ExportsPaperSectorMinusCoreVPA!AU$36</f>
        <v>3.2672367999999993E-2</v>
      </c>
      <c r="AU501" s="290">
        <f>ExportsPaperSectorMinusCoreVPA!AV$36</f>
        <v>4.0916758999999997E-2</v>
      </c>
      <c r="AV501" s="290">
        <f>ExportsPaperSectorMinusCoreVPA!AW$36</f>
        <v>4.6608951999999995E-2</v>
      </c>
      <c r="AW501" s="290">
        <f>ExportsPaperSectorMinusCoreVPA!AX$36</f>
        <v>2.5797881999999998E-2</v>
      </c>
      <c r="AX501" s="290">
        <f>ExportsPaperSectorMinusCoreVPA!AY$36</f>
        <v>2.9474133E-2</v>
      </c>
      <c r="AY501" s="290">
        <f>ExportsPaperSectorMinusCoreVPA!AZ$36</f>
        <v>5.752989269799999E-2</v>
      </c>
      <c r="AZ501" s="290">
        <f>ExportsPaperSectorMinusCoreVPA!BA$36</f>
        <v>4.8589764189999995E-2</v>
      </c>
      <c r="BA501" s="290">
        <f>ExportsPaperSectorMinusCoreVPA!BB$36</f>
        <v>4.7294770537000007E-2</v>
      </c>
      <c r="BB501" s="290">
        <f>ExportsPaperSectorMinusCoreVPA!BC$36</f>
        <v>0</v>
      </c>
      <c r="BC501" s="288">
        <f t="shared" si="700"/>
        <v>4.9779260517591864E-2</v>
      </c>
      <c r="BD501" s="288">
        <f t="shared" si="701"/>
        <v>4.8015579195684839E-2</v>
      </c>
      <c r="BE501" s="288">
        <f t="shared" si="702"/>
        <v>4.6039354608365578E-2</v>
      </c>
      <c r="BF501" s="288">
        <f t="shared" si="703"/>
        <v>3.4933768476585393E-2</v>
      </c>
      <c r="BG501" s="288">
        <f t="shared" si="704"/>
        <v>2.9424297332708071E-2</v>
      </c>
      <c r="BH501" s="288">
        <f t="shared" si="705"/>
        <v>2.9964935149394648E-2</v>
      </c>
      <c r="BI501" s="288">
        <f t="shared" si="706"/>
        <v>3.8547202408567037E-2</v>
      </c>
      <c r="BJ501" s="288">
        <f t="shared" si="707"/>
        <v>3.7156537336198878E-2</v>
      </c>
      <c r="BK501" s="288">
        <f t="shared" si="708"/>
        <v>3.6088757032194281E-2</v>
      </c>
      <c r="BL501" s="288">
        <f t="shared" si="709"/>
        <v>3.4820596162155958E-2</v>
      </c>
      <c r="BM501" s="288">
        <f t="shared" si="710"/>
        <v>3.824314755088154E-2</v>
      </c>
      <c r="BN501" s="288">
        <f t="shared" si="711"/>
        <v>3.8994051817667519E-2</v>
      </c>
      <c r="BO501" s="288">
        <f t="shared" si="712"/>
        <v>2.054005732969761E-2</v>
      </c>
      <c r="BP501" s="288">
        <f t="shared" si="713"/>
        <v>1.7758827918018985E-2</v>
      </c>
      <c r="BQ501" s="288">
        <f t="shared" si="714"/>
        <v>3.1478508377374731E-2</v>
      </c>
    </row>
    <row r="502" spans="1:69">
      <c r="A502" s="287" t="str">
        <f t="shared" si="699"/>
        <v xml:space="preserve">Singapore </v>
      </c>
      <c r="B502" s="287"/>
      <c r="C502" s="287"/>
      <c r="D502" s="287"/>
      <c r="E502" s="287"/>
      <c r="F502" s="287"/>
      <c r="G502" s="287"/>
      <c r="H502" s="287"/>
      <c r="I502" s="287"/>
      <c r="J502" s="287"/>
      <c r="K502" s="287"/>
      <c r="L502" s="287"/>
      <c r="M502" s="287"/>
      <c r="N502" s="287"/>
      <c r="O502" s="287"/>
      <c r="P502" s="287"/>
      <c r="Q502" s="287"/>
      <c r="R502" s="287"/>
      <c r="S502" s="287"/>
      <c r="T502" s="287"/>
      <c r="U502" s="287"/>
      <c r="V502" s="287"/>
      <c r="W502" s="287"/>
      <c r="X502" s="287"/>
      <c r="Y502" s="287"/>
      <c r="Z502" s="287"/>
      <c r="AA502" s="287"/>
      <c r="AB502" s="287"/>
      <c r="AC502" s="290">
        <f>ExportsPaperSectorMinusCoreVPA!AD$24</f>
        <v>0.15614346599999998</v>
      </c>
      <c r="AD502" s="290">
        <f>ExportsPaperSectorMinusCoreVPA!AE$24</f>
        <v>0.136710727</v>
      </c>
      <c r="AE502" s="290">
        <f>ExportsPaperSectorMinusCoreVPA!AF$24</f>
        <v>0.13779840899999998</v>
      </c>
      <c r="AF502" s="290">
        <f>ExportsPaperSectorMinusCoreVPA!AG$24</f>
        <v>0.136976351</v>
      </c>
      <c r="AG502" s="290">
        <f>ExportsPaperSectorMinusCoreVPA!AH$24</f>
        <v>0.14339502300000001</v>
      </c>
      <c r="AH502" s="290">
        <f>ExportsPaperSectorMinusCoreVPA!AI$24</f>
        <v>0.1557040135863243</v>
      </c>
      <c r="AI502" s="290">
        <f>ExportsPaperSectorMinusCoreVPA!AJ$24</f>
        <v>0.1617464009009951</v>
      </c>
      <c r="AJ502" s="290">
        <f>ExportsPaperSectorMinusCoreVPA!AK$24</f>
        <v>0.17998894965746567</v>
      </c>
      <c r="AK502" s="290">
        <f>ExportsPaperSectorMinusCoreVPA!AL$24</f>
        <v>0.22092974084635869</v>
      </c>
      <c r="AL502" s="290">
        <f>ExportsPaperSectorMinusCoreVPA!AM$24</f>
        <v>0.19813117379796569</v>
      </c>
      <c r="AM502" s="290">
        <f>ExportsPaperSectorMinusCoreVPA!AN$24</f>
        <v>0.25091173899999997</v>
      </c>
      <c r="AN502" s="290">
        <f>ExportsPaperSectorMinusCoreVPA!AO$24</f>
        <v>0.29035807999999996</v>
      </c>
      <c r="AO502" s="290">
        <f>ExportsPaperSectorMinusCoreVPA!AP$24</f>
        <v>0.28676980200000002</v>
      </c>
      <c r="AP502" s="290">
        <f>ExportsPaperSectorMinusCoreVPA!AQ$24</f>
        <v>0.25842899900000005</v>
      </c>
      <c r="AQ502" s="290">
        <f>ExportsPaperSectorMinusCoreVPA!AR$24</f>
        <v>0.23968069099999997</v>
      </c>
      <c r="AR502" s="290">
        <f>ExportsPaperSectorMinusCoreVPA!AS$24</f>
        <v>0.23729642299999998</v>
      </c>
      <c r="AS502" s="290">
        <f>ExportsPaperSectorMinusCoreVPA!AT$24</f>
        <v>0.23455114799999999</v>
      </c>
      <c r="AT502" s="290">
        <f>ExportsPaperSectorMinusCoreVPA!AU$24</f>
        <v>0.23993272800000001</v>
      </c>
      <c r="AU502" s="290">
        <f>ExportsPaperSectorMinusCoreVPA!AV$24</f>
        <v>0.26150082299999999</v>
      </c>
      <c r="AV502" s="290">
        <f>ExportsPaperSectorMinusCoreVPA!AW$24</f>
        <v>0.26265391399999999</v>
      </c>
      <c r="AW502" s="290">
        <f>ExportsPaperSectorMinusCoreVPA!AX$24</f>
        <v>0.232653849</v>
      </c>
      <c r="AX502" s="290">
        <f>ExportsPaperSectorMinusCoreVPA!AY$24</f>
        <v>0.269186961</v>
      </c>
      <c r="AY502" s="290">
        <f>ExportsPaperSectorMinusCoreVPA!AZ$24</f>
        <v>0.28767123601200012</v>
      </c>
      <c r="AZ502" s="290">
        <f>ExportsPaperSectorMinusCoreVPA!BA$24</f>
        <v>0.28066249682200001</v>
      </c>
      <c r="BA502" s="290">
        <f>ExportsPaperSectorMinusCoreVPA!BB$24</f>
        <v>0.28479635837899997</v>
      </c>
      <c r="BB502" s="290">
        <f>ExportsPaperSectorMinusCoreVPA!BC$24</f>
        <v>0</v>
      </c>
      <c r="BC502" s="288">
        <f t="shared" si="700"/>
        <v>0.24977460075681773</v>
      </c>
      <c r="BD502" s="288">
        <f t="shared" si="701"/>
        <v>0.2412459437584934</v>
      </c>
      <c r="BE502" s="288">
        <f t="shared" si="702"/>
        <v>0.24994662210762886</v>
      </c>
      <c r="BF502" s="288">
        <f t="shared" si="703"/>
        <v>0.25560286555031442</v>
      </c>
      <c r="BG502" s="288">
        <f t="shared" si="704"/>
        <v>0.2407537401096683</v>
      </c>
      <c r="BH502" s="288">
        <f t="shared" si="705"/>
        <v>0.24124941242312517</v>
      </c>
      <c r="BI502" s="288">
        <f t="shared" si="706"/>
        <v>0.23608958683140205</v>
      </c>
      <c r="BJ502" s="288">
        <f t="shared" si="707"/>
        <v>0.24109961341009431</v>
      </c>
      <c r="BK502" s="288">
        <f t="shared" si="708"/>
        <v>0.25130140598757456</v>
      </c>
      <c r="BL502" s="288">
        <f t="shared" si="709"/>
        <v>0.25570845148941795</v>
      </c>
      <c r="BM502" s="288">
        <f t="shared" si="710"/>
        <v>0.24441365355124919</v>
      </c>
      <c r="BN502" s="288">
        <f t="shared" si="711"/>
        <v>0.21974191422774725</v>
      </c>
      <c r="BO502" s="288">
        <f t="shared" si="712"/>
        <v>0.18523704374005631</v>
      </c>
      <c r="BP502" s="288">
        <f t="shared" si="713"/>
        <v>0.1621911972159957</v>
      </c>
      <c r="BQ502" s="288">
        <f t="shared" si="714"/>
        <v>0.15740445511118256</v>
      </c>
    </row>
    <row r="503" spans="1:69">
      <c r="A503" s="287" t="str">
        <f t="shared" si="699"/>
        <v xml:space="preserve">Thailand </v>
      </c>
      <c r="B503" s="287"/>
      <c r="C503" s="287"/>
      <c r="D503" s="287"/>
      <c r="E503" s="287"/>
      <c r="F503" s="287"/>
      <c r="G503" s="287"/>
      <c r="H503" s="287"/>
      <c r="I503" s="287"/>
      <c r="J503" s="287"/>
      <c r="K503" s="287"/>
      <c r="L503" s="287"/>
      <c r="M503" s="287"/>
      <c r="N503" s="287"/>
      <c r="O503" s="287"/>
      <c r="P503" s="287"/>
      <c r="Q503" s="287"/>
      <c r="R503" s="287"/>
      <c r="S503" s="287"/>
      <c r="T503" s="287"/>
      <c r="U503" s="287"/>
      <c r="V503" s="287"/>
      <c r="W503" s="287"/>
      <c r="X503" s="287"/>
      <c r="Y503" s="287"/>
      <c r="Z503" s="287"/>
      <c r="AA503" s="287"/>
      <c r="AB503" s="287"/>
      <c r="AC503" s="290">
        <f>ExportsPaperSectorMinusCoreVPA!AD$27</f>
        <v>1.2480660000000001E-2</v>
      </c>
      <c r="AD503" s="290">
        <f>ExportsPaperSectorMinusCoreVPA!AE$27</f>
        <v>1.2587415000000001E-2</v>
      </c>
      <c r="AE503" s="290">
        <f>ExportsPaperSectorMinusCoreVPA!AF$27</f>
        <v>1.8170768E-2</v>
      </c>
      <c r="AF503" s="290">
        <f>ExportsPaperSectorMinusCoreVPA!AG$27</f>
        <v>3.2385905E-2</v>
      </c>
      <c r="AG503" s="290">
        <f>ExportsPaperSectorMinusCoreVPA!AH$27</f>
        <v>3.8525200999999995E-2</v>
      </c>
      <c r="AH503" s="290">
        <f>ExportsPaperSectorMinusCoreVPA!AI$27</f>
        <v>4.1187382294192824E-2</v>
      </c>
      <c r="AI503" s="290">
        <f>ExportsPaperSectorMinusCoreVPA!AJ$27</f>
        <v>4.6304506121575918E-2</v>
      </c>
      <c r="AJ503" s="290">
        <f>ExportsPaperSectorMinusCoreVPA!AK$27</f>
        <v>6.5095743596380082E-2</v>
      </c>
      <c r="AK503" s="290">
        <f>ExportsPaperSectorMinusCoreVPA!AL$27</f>
        <v>7.8861476721907339E-2</v>
      </c>
      <c r="AL503" s="290">
        <f>ExportsPaperSectorMinusCoreVPA!AM$27</f>
        <v>7.4737154474543377E-2</v>
      </c>
      <c r="AM503" s="290">
        <f>ExportsPaperSectorMinusCoreVPA!AN$27</f>
        <v>9.354842599999999E-2</v>
      </c>
      <c r="AN503" s="290">
        <f>ExportsPaperSectorMinusCoreVPA!AO$27</f>
        <v>0.11324897299999999</v>
      </c>
      <c r="AO503" s="290">
        <f>ExportsPaperSectorMinusCoreVPA!AP$27</f>
        <v>0.117036587</v>
      </c>
      <c r="AP503" s="290">
        <f>ExportsPaperSectorMinusCoreVPA!AQ$27</f>
        <v>7.9710668999999998E-2</v>
      </c>
      <c r="AQ503" s="290">
        <f>ExportsPaperSectorMinusCoreVPA!AR$27</f>
        <v>8.2720197999999995E-2</v>
      </c>
      <c r="AR503" s="290">
        <f>ExportsPaperSectorMinusCoreVPA!AS$27</f>
        <v>7.961189099999999E-2</v>
      </c>
      <c r="AS503" s="290">
        <f>ExportsPaperSectorMinusCoreVPA!AT$27</f>
        <v>7.6514262999999985E-2</v>
      </c>
      <c r="AT503" s="290">
        <f>ExportsPaperSectorMinusCoreVPA!AU$27</f>
        <v>7.4190302E-2</v>
      </c>
      <c r="AU503" s="290">
        <f>ExportsPaperSectorMinusCoreVPA!AV$27</f>
        <v>8.7198164000000009E-2</v>
      </c>
      <c r="AV503" s="290">
        <f>ExportsPaperSectorMinusCoreVPA!AW$27</f>
        <v>9.7706414999999991E-2</v>
      </c>
      <c r="AW503" s="290">
        <f>ExportsPaperSectorMinusCoreVPA!AX$27</f>
        <v>7.2828567999999996E-2</v>
      </c>
      <c r="AX503" s="290">
        <f>ExportsPaperSectorMinusCoreVPA!AY$27</f>
        <v>9.4176844999999981E-2</v>
      </c>
      <c r="AY503" s="290">
        <f>ExportsPaperSectorMinusCoreVPA!AZ$27</f>
        <v>0.11363111128799999</v>
      </c>
      <c r="AZ503" s="290">
        <f>ExportsPaperSectorMinusCoreVPA!BA$27</f>
        <v>0.10929006981399997</v>
      </c>
      <c r="BA503" s="290">
        <f>ExportsPaperSectorMinusCoreVPA!BB$27</f>
        <v>0.148018653916</v>
      </c>
      <c r="BB503" s="290">
        <f>ExportsPaperSectorMinusCoreVPA!BC$27</f>
        <v>0</v>
      </c>
      <c r="BC503" s="288">
        <f t="shared" si="700"/>
        <v>8.9157728551384985E-2</v>
      </c>
      <c r="BD503" s="288">
        <f t="shared" si="701"/>
        <v>9.1000497394825644E-2</v>
      </c>
      <c r="BE503" s="288">
        <f t="shared" si="702"/>
        <v>9.3188597613543631E-2</v>
      </c>
      <c r="BF503" s="288">
        <f t="shared" si="703"/>
        <v>9.9693323565957545E-2</v>
      </c>
      <c r="BG503" s="288">
        <f t="shared" si="704"/>
        <v>9.8256496511862773E-2</v>
      </c>
      <c r="BH503" s="288">
        <f t="shared" si="705"/>
        <v>7.4411742236807618E-2</v>
      </c>
      <c r="BI503" s="288">
        <f t="shared" si="706"/>
        <v>8.1480812187877796E-2</v>
      </c>
      <c r="BJ503" s="288">
        <f t="shared" si="707"/>
        <v>8.0887844411150545E-2</v>
      </c>
      <c r="BK503" s="288">
        <f t="shared" si="708"/>
        <v>8.1978459853895291E-2</v>
      </c>
      <c r="BL503" s="288">
        <f t="shared" si="709"/>
        <v>7.9068359694356771E-2</v>
      </c>
      <c r="BM503" s="288">
        <f t="shared" si="710"/>
        <v>8.1500400655339478E-2</v>
      </c>
      <c r="BN503" s="288">
        <f t="shared" si="711"/>
        <v>8.1743288487338805E-2</v>
      </c>
      <c r="BO503" s="288">
        <f t="shared" si="712"/>
        <v>5.7985495164284452E-2</v>
      </c>
      <c r="BP503" s="288">
        <f t="shared" si="713"/>
        <v>5.6743666869418896E-2</v>
      </c>
      <c r="BQ503" s="288">
        <f t="shared" si="714"/>
        <v>6.2175292197860457E-2</v>
      </c>
    </row>
    <row r="504" spans="1:69">
      <c r="A504" s="287" t="str">
        <f t="shared" si="699"/>
        <v>Others</v>
      </c>
      <c r="B504" s="290"/>
      <c r="C504" s="290"/>
      <c r="D504" s="290"/>
      <c r="E504" s="290"/>
      <c r="F504" s="290"/>
      <c r="G504" s="290"/>
      <c r="H504" s="290"/>
      <c r="I504" s="290"/>
      <c r="J504" s="290"/>
      <c r="K504" s="290"/>
      <c r="L504" s="290"/>
      <c r="M504" s="290"/>
      <c r="N504" s="290"/>
      <c r="O504" s="290"/>
      <c r="P504" s="290"/>
      <c r="Q504" s="290"/>
      <c r="R504" s="290"/>
      <c r="S504" s="290"/>
      <c r="T504" s="290"/>
      <c r="U504" s="290"/>
      <c r="V504" s="290"/>
      <c r="W504" s="290"/>
      <c r="X504" s="290"/>
      <c r="Y504" s="290"/>
      <c r="Z504" s="290"/>
      <c r="AA504" s="290"/>
      <c r="AC504" s="290">
        <f t="shared" ref="AC504:BB504" si="715">AC478-SUM(AC496:AC503)</f>
        <v>9.5340427000000172E-2</v>
      </c>
      <c r="AD504" s="290">
        <f t="shared" si="715"/>
        <v>8.9160046999999965E-2</v>
      </c>
      <c r="AE504" s="290">
        <f t="shared" si="715"/>
        <v>7.7283436000000094E-2</v>
      </c>
      <c r="AF504" s="290">
        <f t="shared" si="715"/>
        <v>9.6886168000000106E-2</v>
      </c>
      <c r="AG504" s="290">
        <f t="shared" si="715"/>
        <v>0.11935612299999998</v>
      </c>
      <c r="AH504" s="290">
        <f t="shared" si="715"/>
        <v>0.13015733158095677</v>
      </c>
      <c r="AI504" s="290">
        <f t="shared" si="715"/>
        <v>0.14195333545231853</v>
      </c>
      <c r="AJ504" s="290">
        <f t="shared" si="715"/>
        <v>0.20312544233485985</v>
      </c>
      <c r="AK504" s="290">
        <f t="shared" si="715"/>
        <v>0.25218684959723259</v>
      </c>
      <c r="AL504" s="290">
        <f t="shared" si="715"/>
        <v>0.2468082021308543</v>
      </c>
      <c r="AM504" s="290">
        <f t="shared" si="715"/>
        <v>0.29354043599999968</v>
      </c>
      <c r="AN504" s="290">
        <f t="shared" si="715"/>
        <v>0.32123500099999991</v>
      </c>
      <c r="AO504" s="290">
        <f t="shared" si="715"/>
        <v>0.3530766759999997</v>
      </c>
      <c r="AP504" s="290">
        <f t="shared" si="715"/>
        <v>0.33589324400000009</v>
      </c>
      <c r="AQ504" s="290">
        <f t="shared" si="715"/>
        <v>0.3310529630000002</v>
      </c>
      <c r="AR504" s="290">
        <f t="shared" si="715"/>
        <v>0.33594081600000014</v>
      </c>
      <c r="AS504" s="290">
        <f t="shared" si="715"/>
        <v>0.29077129099999988</v>
      </c>
      <c r="AT504" s="290">
        <f t="shared" si="715"/>
        <v>0.27963126399999971</v>
      </c>
      <c r="AU504" s="290">
        <f t="shared" si="715"/>
        <v>0.31180097299999976</v>
      </c>
      <c r="AV504" s="290">
        <f t="shared" si="715"/>
        <v>0.3883111570000003</v>
      </c>
      <c r="AW504" s="290">
        <f t="shared" ref="AW504:AX504" si="716">AW478-SUM(AW496:AW503)</f>
        <v>0.2877175129999997</v>
      </c>
      <c r="AX504" s="290">
        <f t="shared" si="716"/>
        <v>0.35994563499999965</v>
      </c>
      <c r="AY504" s="290">
        <f>AY478-SUM(AY496:AY503)</f>
        <v>0.4410133937159999</v>
      </c>
      <c r="AZ504" s="290">
        <f t="shared" si="715"/>
        <v>0.40074436912099864</v>
      </c>
      <c r="BA504" s="290">
        <f t="shared" si="715"/>
        <v>0.52641811002699868</v>
      </c>
      <c r="BB504" s="290">
        <f t="shared" si="715"/>
        <v>0</v>
      </c>
      <c r="BC504" s="288">
        <f t="shared" si="700"/>
        <v>0.28511267624250508</v>
      </c>
      <c r="BD504" s="288">
        <f t="shared" si="701"/>
        <v>0.3005154439306425</v>
      </c>
      <c r="BE504" s="288">
        <f t="shared" si="702"/>
        <v>0.29241135039202187</v>
      </c>
      <c r="BF504" s="288">
        <f t="shared" si="703"/>
        <v>0.28278388798637222</v>
      </c>
      <c r="BG504" s="288">
        <f t="shared" si="704"/>
        <v>0.29642078663669574</v>
      </c>
      <c r="BH504" s="288">
        <f t="shared" si="705"/>
        <v>0.31356406620565602</v>
      </c>
      <c r="BI504" s="288">
        <f t="shared" si="706"/>
        <v>0.32609284013613549</v>
      </c>
      <c r="BJ504" s="288">
        <f t="shared" si="707"/>
        <v>0.34132499699024821</v>
      </c>
      <c r="BK504" s="288">
        <f t="shared" si="708"/>
        <v>0.31153645962594972</v>
      </c>
      <c r="BL504" s="288">
        <f t="shared" si="709"/>
        <v>0.29801719049128034</v>
      </c>
      <c r="BM504" s="288">
        <f t="shared" si="710"/>
        <v>0.29142705601260899</v>
      </c>
      <c r="BN504" s="288">
        <f t="shared" si="711"/>
        <v>0.3248694666517376</v>
      </c>
      <c r="BO504" s="288">
        <f t="shared" si="712"/>
        <v>0.22907827130064445</v>
      </c>
      <c r="BP504" s="288">
        <f t="shared" si="713"/>
        <v>0.21687533919342308</v>
      </c>
      <c r="BQ504" s="288">
        <f t="shared" si="714"/>
        <v>0.24130835566648262</v>
      </c>
    </row>
    <row r="505" spans="1:69">
      <c r="AC505" s="287"/>
      <c r="AD505" s="287"/>
      <c r="AE505" s="287"/>
      <c r="AF505" s="287"/>
      <c r="AG505" s="287"/>
      <c r="AH505" s="287"/>
      <c r="AI505" s="287"/>
      <c r="AJ505" s="287"/>
      <c r="AK505" s="287"/>
      <c r="AL505" s="287"/>
      <c r="AM505" s="287"/>
      <c r="AN505" s="287"/>
      <c r="AO505" s="287"/>
      <c r="AP505" s="287"/>
      <c r="AQ505" s="287"/>
      <c r="AR505" s="287"/>
      <c r="AS505" s="287"/>
      <c r="AT505" s="287"/>
      <c r="AU505" s="287"/>
      <c r="AV505" s="287"/>
      <c r="AW505" s="287"/>
      <c r="AX505" s="287"/>
      <c r="AY505" s="287"/>
      <c r="AZ505" s="287"/>
      <c r="BA505" s="287"/>
      <c r="BB505" s="287"/>
    </row>
    <row r="506" spans="1:69" ht="13">
      <c r="A506" s="239" t="s">
        <v>195</v>
      </c>
    </row>
    <row r="507" spans="1:69" ht="13">
      <c r="B507" s="327" t="s">
        <v>235</v>
      </c>
      <c r="C507" s="326"/>
      <c r="D507" s="326"/>
      <c r="E507" s="326"/>
      <c r="F507" s="326"/>
      <c r="G507" s="326"/>
      <c r="H507" s="326"/>
      <c r="I507" s="326"/>
      <c r="J507" s="326"/>
      <c r="K507" s="326"/>
      <c r="L507" s="326"/>
      <c r="M507" s="326"/>
      <c r="N507" s="326"/>
      <c r="O507" s="326"/>
      <c r="P507" s="326"/>
      <c r="Q507" s="326"/>
      <c r="R507" s="326"/>
      <c r="S507" s="326"/>
      <c r="T507" s="326"/>
      <c r="U507" s="326"/>
      <c r="V507" s="326"/>
      <c r="W507" s="326"/>
      <c r="X507" s="326"/>
      <c r="Y507" s="326"/>
      <c r="Z507" s="326"/>
      <c r="AA507" s="326"/>
      <c r="AC507" s="326" t="s">
        <v>162</v>
      </c>
      <c r="AD507" s="326"/>
      <c r="AE507" s="326"/>
      <c r="AF507" s="326"/>
      <c r="AG507" s="326"/>
      <c r="AH507" s="326"/>
      <c r="AI507" s="326"/>
      <c r="AJ507" s="326"/>
      <c r="AK507" s="326"/>
      <c r="AL507" s="326"/>
      <c r="AM507" s="326"/>
      <c r="AN507" s="326"/>
      <c r="AO507" s="326"/>
      <c r="AP507" s="326"/>
      <c r="AQ507" s="326"/>
      <c r="AR507" s="326"/>
      <c r="AS507" s="326"/>
      <c r="AT507" s="326"/>
      <c r="AU507" s="326"/>
      <c r="AV507" s="326"/>
      <c r="AW507" s="326"/>
      <c r="AX507" s="326"/>
      <c r="AY507" s="326"/>
      <c r="AZ507" s="326"/>
      <c r="BA507" s="326"/>
      <c r="BB507" s="326"/>
    </row>
    <row r="508" spans="1:69">
      <c r="A508" s="286" t="s">
        <v>4</v>
      </c>
      <c r="B508" s="292">
        <f>ExportsLogs!C$5</f>
        <v>6.8189469999999988</v>
      </c>
      <c r="C508" s="292">
        <f>ExportsLogs!D$5</f>
        <v>5.0237247154471545</v>
      </c>
      <c r="D508" s="292">
        <f>ExportsLogs!E$5</f>
        <v>5.1476899999999999</v>
      </c>
      <c r="E508" s="292">
        <f>ExportsLogs!F$5</f>
        <v>5.5053930000000015</v>
      </c>
      <c r="F508" s="292">
        <f>ExportsLogs!G$5</f>
        <v>5.2065789999999996</v>
      </c>
      <c r="G508" s="292">
        <f>ExportsLogs!H$5</f>
        <v>5.7589160000000001</v>
      </c>
      <c r="H508" s="292">
        <f>ExportsLogs!I$5</f>
        <v>4.7716408680803344</v>
      </c>
      <c r="I508" s="292">
        <f>ExportsLogs!J$5</f>
        <v>4.6436729564460668</v>
      </c>
      <c r="J508" s="292">
        <f>ExportsLogs!K$5</f>
        <v>4.1842380021666665</v>
      </c>
      <c r="K508" s="292">
        <f>ExportsLogs!L$5</f>
        <v>4.1906897799999996</v>
      </c>
      <c r="L508" s="292">
        <f>ExportsLogs!M$5</f>
        <v>4.3910014106666662</v>
      </c>
      <c r="M508" s="292">
        <f>ExportsLogs!N$5</f>
        <v>3.3147740000000003</v>
      </c>
      <c r="N508" s="292">
        <f>ExportsLogs!O$5</f>
        <v>3.0125929999999999</v>
      </c>
      <c r="O508" s="292">
        <f>ExportsLogs!P$5</f>
        <v>3.2774363062169258</v>
      </c>
      <c r="P508" s="292">
        <f>ExportsLogs!Q$5</f>
        <v>3.2208579999999998</v>
      </c>
      <c r="Q508" s="292">
        <f>ExportsLogs!R$5</f>
        <v>3.0245139999999999</v>
      </c>
      <c r="R508" s="292">
        <f>ExportsLogs!S$5</f>
        <v>2.838797</v>
      </c>
      <c r="S508" s="292">
        <f>ExportsLogs!T$5</f>
        <v>2.5718220000000001</v>
      </c>
      <c r="T508" s="292">
        <f>ExportsLogs!U$5</f>
        <v>1.6397980000000001</v>
      </c>
      <c r="U508" s="292">
        <f>ExportsLogs!V$5</f>
        <v>1.3467639999999999</v>
      </c>
      <c r="V508" s="292">
        <f>ExportsLogs!W$5</f>
        <v>0.94451786500000012</v>
      </c>
      <c r="W508" s="292">
        <f>ExportsLogs!X$5</f>
        <v>0.5756847033333331</v>
      </c>
      <c r="X508" s="292">
        <f>ExportsLogs!Y$5</f>
        <v>0.56467650262550007</v>
      </c>
      <c r="Y508" s="292">
        <f>ExportsLogs!Z$5</f>
        <v>0.64265538921559995</v>
      </c>
      <c r="Z508" s="292">
        <f>ExportsLogs!AA$5</f>
        <v>0.65433225519000004</v>
      </c>
      <c r="AA508" s="292">
        <f>ExportsLogs!AB$5</f>
        <v>0</v>
      </c>
      <c r="AB508" s="292"/>
      <c r="AC508" s="292">
        <f>ExportsLogs!AD$5</f>
        <v>0.66445199999999993</v>
      </c>
      <c r="AD508" s="292">
        <f>ExportsLogs!AE$5</f>
        <v>0.41209100000000004</v>
      </c>
      <c r="AE508" s="292">
        <f>ExportsLogs!AF$5</f>
        <v>0.48395099999999991</v>
      </c>
      <c r="AF508" s="292">
        <f>ExportsLogs!AG$5</f>
        <v>0.52993500000000004</v>
      </c>
      <c r="AG508" s="292">
        <f>ExportsLogs!AH$5</f>
        <v>0.54477399999999998</v>
      </c>
      <c r="AH508" s="292">
        <f>ExportsLogs!AI$5</f>
        <v>0.65087568763169512</v>
      </c>
      <c r="AI508" s="292">
        <f>ExportsLogs!AJ$5</f>
        <v>0.59702152276203924</v>
      </c>
      <c r="AJ508" s="292">
        <f>ExportsLogs!AK$5</f>
        <v>0.61473311225059069</v>
      </c>
      <c r="AK508" s="292">
        <f>ExportsLogs!AL$5</f>
        <v>0.62073919129012378</v>
      </c>
      <c r="AL508" s="292">
        <f>ExportsLogs!AM$5</f>
        <v>0.57627626916626606</v>
      </c>
      <c r="AM508" s="292">
        <f>ExportsLogs!AN$5</f>
        <v>0.6660561370000001</v>
      </c>
      <c r="AN508" s="292">
        <f>ExportsLogs!AO$5</f>
        <v>0.63828652200000024</v>
      </c>
      <c r="AO508" s="292">
        <f>ExportsLogs!AP$5</f>
        <v>0.54749407600000011</v>
      </c>
      <c r="AP508" s="292">
        <f>ExportsLogs!AQ$5</f>
        <v>0.59383596100000002</v>
      </c>
      <c r="AQ508" s="292">
        <f>ExportsLogs!AR$5</f>
        <v>0.63409003499999994</v>
      </c>
      <c r="AR508" s="292">
        <f>ExportsLogs!AS$5</f>
        <v>0.51944089900000012</v>
      </c>
      <c r="AS508" s="292">
        <f>ExportsLogs!AT$5</f>
        <v>0.38854950099999996</v>
      </c>
      <c r="AT508" s="292">
        <f>ExportsLogs!AU$5</f>
        <v>0.32345970499999999</v>
      </c>
      <c r="AU508" s="292">
        <f>ExportsLogs!AV$5</f>
        <v>0.229377514</v>
      </c>
      <c r="AV508" s="292">
        <f>ExportsLogs!AW$5</f>
        <v>0.18336590699999999</v>
      </c>
      <c r="AW508" s="292">
        <f>ExportsLogs!AX$5</f>
        <v>0.121699159</v>
      </c>
      <c r="AX508" s="292">
        <f>ExportsLogs!AY$5</f>
        <v>0.12759863299999999</v>
      </c>
      <c r="AY508" s="292">
        <f>ExportsLogs!AZ$5</f>
        <v>0.120865951274</v>
      </c>
      <c r="AZ508" s="292">
        <f>ExportsLogs!BA$5</f>
        <v>0.12296512032299999</v>
      </c>
      <c r="BA508" s="292">
        <f>ExportsLogs!BB$5</f>
        <v>0.10846950678700001</v>
      </c>
      <c r="BB508" s="292">
        <f>ExportsLogs!BC$5</f>
        <v>0</v>
      </c>
    </row>
    <row r="509" spans="1:69">
      <c r="B509" s="240">
        <v>2000</v>
      </c>
      <c r="C509" s="240">
        <f>1+B509</f>
        <v>2001</v>
      </c>
      <c r="D509" s="240">
        <f t="shared" ref="D509:AA509" si="717">1+C509</f>
        <v>2002</v>
      </c>
      <c r="E509" s="240">
        <f t="shared" si="717"/>
        <v>2003</v>
      </c>
      <c r="F509" s="240">
        <f t="shared" si="717"/>
        <v>2004</v>
      </c>
      <c r="G509" s="240">
        <f t="shared" si="717"/>
        <v>2005</v>
      </c>
      <c r="H509" s="240">
        <f t="shared" si="717"/>
        <v>2006</v>
      </c>
      <c r="I509" s="240">
        <f t="shared" si="717"/>
        <v>2007</v>
      </c>
      <c r="J509" s="240">
        <f t="shared" si="717"/>
        <v>2008</v>
      </c>
      <c r="K509" s="240">
        <f t="shared" si="717"/>
        <v>2009</v>
      </c>
      <c r="L509" s="240">
        <f t="shared" si="717"/>
        <v>2010</v>
      </c>
      <c r="M509" s="240">
        <f t="shared" si="717"/>
        <v>2011</v>
      </c>
      <c r="N509" s="240">
        <f t="shared" si="717"/>
        <v>2012</v>
      </c>
      <c r="O509" s="240">
        <f t="shared" si="717"/>
        <v>2013</v>
      </c>
      <c r="P509" s="240">
        <f t="shared" si="717"/>
        <v>2014</v>
      </c>
      <c r="Q509" s="240">
        <f t="shared" si="717"/>
        <v>2015</v>
      </c>
      <c r="R509" s="240">
        <f t="shared" si="717"/>
        <v>2016</v>
      </c>
      <c r="S509" s="240">
        <f t="shared" si="717"/>
        <v>2017</v>
      </c>
      <c r="T509" s="240">
        <f t="shared" si="717"/>
        <v>2018</v>
      </c>
      <c r="U509" s="240">
        <f t="shared" si="717"/>
        <v>2019</v>
      </c>
      <c r="V509" s="240">
        <f t="shared" ref="V509" si="718">1+U509</f>
        <v>2020</v>
      </c>
      <c r="W509" s="240">
        <f t="shared" ref="W509" si="719">1+V509</f>
        <v>2021</v>
      </c>
      <c r="X509" s="240">
        <f>1+W509</f>
        <v>2022</v>
      </c>
      <c r="Y509" s="240">
        <f t="shared" si="717"/>
        <v>2023</v>
      </c>
      <c r="Z509" s="240">
        <f t="shared" si="717"/>
        <v>2024</v>
      </c>
      <c r="AA509" s="240">
        <f t="shared" si="717"/>
        <v>2025</v>
      </c>
      <c r="AC509" s="240">
        <v>2000</v>
      </c>
      <c r="AD509" s="240">
        <f t="shared" ref="AD509:BB509" si="720">1+AC509</f>
        <v>2001</v>
      </c>
      <c r="AE509" s="240">
        <f t="shared" si="720"/>
        <v>2002</v>
      </c>
      <c r="AF509" s="240">
        <f t="shared" si="720"/>
        <v>2003</v>
      </c>
      <c r="AG509" s="240">
        <f t="shared" si="720"/>
        <v>2004</v>
      </c>
      <c r="AH509" s="240">
        <f t="shared" si="720"/>
        <v>2005</v>
      </c>
      <c r="AI509" s="240">
        <f t="shared" si="720"/>
        <v>2006</v>
      </c>
      <c r="AJ509" s="240">
        <f t="shared" si="720"/>
        <v>2007</v>
      </c>
      <c r="AK509" s="240">
        <f t="shared" si="720"/>
        <v>2008</v>
      </c>
      <c r="AL509" s="240">
        <f t="shared" si="720"/>
        <v>2009</v>
      </c>
      <c r="AM509" s="240">
        <f t="shared" si="720"/>
        <v>2010</v>
      </c>
      <c r="AN509" s="240">
        <f t="shared" si="720"/>
        <v>2011</v>
      </c>
      <c r="AO509" s="240">
        <f t="shared" si="720"/>
        <v>2012</v>
      </c>
      <c r="AP509" s="240">
        <f t="shared" si="720"/>
        <v>2013</v>
      </c>
      <c r="AQ509" s="240">
        <f t="shared" si="720"/>
        <v>2014</v>
      </c>
      <c r="AR509" s="240">
        <f t="shared" si="720"/>
        <v>2015</v>
      </c>
      <c r="AS509" s="240">
        <f t="shared" si="720"/>
        <v>2016</v>
      </c>
      <c r="AT509" s="240">
        <f t="shared" si="720"/>
        <v>2017</v>
      </c>
      <c r="AU509" s="240">
        <f t="shared" si="720"/>
        <v>2018</v>
      </c>
      <c r="AV509" s="240">
        <f t="shared" si="720"/>
        <v>2019</v>
      </c>
      <c r="AW509" s="240">
        <f t="shared" ref="AW509" si="721">1+AV509</f>
        <v>2020</v>
      </c>
      <c r="AX509" s="240">
        <f t="shared" ref="AX509" si="722">1+AW509</f>
        <v>2021</v>
      </c>
      <c r="AY509" s="240">
        <f>1+AX509</f>
        <v>2022</v>
      </c>
      <c r="AZ509" s="240">
        <f t="shared" si="720"/>
        <v>2023</v>
      </c>
      <c r="BA509" s="240">
        <f t="shared" si="720"/>
        <v>2024</v>
      </c>
      <c r="BB509" s="240">
        <f t="shared" si="720"/>
        <v>2025</v>
      </c>
    </row>
    <row r="510" spans="1:69">
      <c r="A510" s="286" t="s">
        <v>222</v>
      </c>
      <c r="B510" s="292">
        <f>ExportsLogs!C$19</f>
        <v>0</v>
      </c>
      <c r="C510" s="292">
        <f>ExportsLogs!D$19</f>
        <v>0</v>
      </c>
      <c r="D510" s="292">
        <f>ExportsLogs!E$19</f>
        <v>0</v>
      </c>
      <c r="E510" s="292">
        <f>ExportsLogs!F$19</f>
        <v>0</v>
      </c>
      <c r="F510" s="292">
        <f>ExportsLogs!G$19</f>
        <v>0</v>
      </c>
      <c r="G510" s="292">
        <f>ExportsLogs!H$19</f>
        <v>1.4E-5</v>
      </c>
      <c r="H510" s="292">
        <f>ExportsLogs!I$19</f>
        <v>1.5999999999999999E-5</v>
      </c>
      <c r="I510" s="292">
        <f>ExportsLogs!J$19</f>
        <v>7.5999999999999991E-5</v>
      </c>
      <c r="J510" s="292">
        <f>ExportsLogs!K$19</f>
        <v>1.0450529333333333E-2</v>
      </c>
      <c r="K510" s="292">
        <f>ExportsLogs!L$19</f>
        <v>2.27998E-3</v>
      </c>
      <c r="L510" s="292">
        <f>ExportsLogs!M$19</f>
        <v>2.1931266666666669E-3</v>
      </c>
      <c r="M510" s="292">
        <f>ExportsLogs!N$19</f>
        <v>1.7549999999999998E-3</v>
      </c>
      <c r="N510" s="292">
        <f>ExportsLogs!O$19</f>
        <v>3.5599999999999998E-4</v>
      </c>
      <c r="O510" s="292">
        <f>ExportsLogs!P$19</f>
        <v>0</v>
      </c>
      <c r="P510" s="292">
        <f>ExportsLogs!Q$19</f>
        <v>2.8E-5</v>
      </c>
      <c r="Q510" s="292">
        <f>ExportsLogs!R$19</f>
        <v>0</v>
      </c>
      <c r="R510" s="292">
        <f>ExportsLogs!S$19</f>
        <v>0</v>
      </c>
      <c r="S510" s="292">
        <f>ExportsLogs!T$19</f>
        <v>3.9999999999999996E-5</v>
      </c>
      <c r="T510" s="292">
        <f>ExportsLogs!U$19</f>
        <v>0</v>
      </c>
      <c r="U510" s="292">
        <f>ExportsLogs!V$19</f>
        <v>0</v>
      </c>
      <c r="V510" s="292">
        <f>ExportsLogs!W$19</f>
        <v>0</v>
      </c>
      <c r="W510" s="292">
        <f>ExportsLogs!X$19</f>
        <v>0</v>
      </c>
      <c r="X510" s="292">
        <f>ExportsLogs!Y$19</f>
        <v>0</v>
      </c>
      <c r="Y510" s="292">
        <f>ExportsLogs!Z$19</f>
        <v>3.0000000000000001E-6</v>
      </c>
      <c r="Z510" s="292">
        <f>ExportsLogs!AA$19</f>
        <v>0</v>
      </c>
      <c r="AA510" s="292">
        <f>ExportsLogs!AB$19</f>
        <v>0</v>
      </c>
      <c r="AB510" s="292"/>
      <c r="BC510" s="288">
        <f t="shared" ref="BC510:BC518" si="723">J510/J$508</f>
        <v>2.4975943834748115E-3</v>
      </c>
      <c r="BD510" s="288">
        <f t="shared" ref="BD510:BD518" si="724">K510/K$508</f>
        <v>5.4405840558305427E-4</v>
      </c>
      <c r="BE510" s="288">
        <f t="shared" ref="BE510:BE518" si="725">L510/L$508</f>
        <v>4.9945934003553288E-4</v>
      </c>
      <c r="BF510" s="288">
        <f t="shared" ref="BF510:BF518" si="726">M510/M$508</f>
        <v>5.2944785979375957E-4</v>
      </c>
      <c r="BG510" s="288">
        <f t="shared" ref="BG510:BG518" si="727">N510/N$508</f>
        <v>1.1817062576989325E-4</v>
      </c>
      <c r="BH510" s="288">
        <f t="shared" ref="BH510:BH518" si="728">O510/O$508</f>
        <v>0</v>
      </c>
      <c r="BI510" s="288">
        <f t="shared" ref="BI510:BI518" si="729">P510/P$508</f>
        <v>8.6933357509086086E-6</v>
      </c>
      <c r="BJ510" s="288">
        <f t="shared" ref="BJ510:BJ518" si="730">Q510/Q$508</f>
        <v>0</v>
      </c>
      <c r="BK510" s="288">
        <f t="shared" ref="BK510:BK518" si="731">R510/R$508</f>
        <v>0</v>
      </c>
      <c r="BL510" s="288">
        <f t="shared" ref="BL510:BL518" si="732">S510/S$508</f>
        <v>1.555317591963985E-5</v>
      </c>
      <c r="BM510" s="288">
        <f t="shared" ref="BM510:BM518" si="733">T510/T$508</f>
        <v>0</v>
      </c>
      <c r="BN510" s="288">
        <f t="shared" ref="BN510:BN518" si="734">U510/U$508</f>
        <v>0</v>
      </c>
      <c r="BO510" s="288">
        <f t="shared" ref="BO510:BO518" si="735">V510/V$508</f>
        <v>0</v>
      </c>
      <c r="BP510" s="288">
        <f t="shared" ref="BP510:BP518" si="736">W510/W$508</f>
        <v>0</v>
      </c>
      <c r="BQ510" s="288">
        <f t="shared" ref="BQ510:BQ518" si="737">X510/X$508</f>
        <v>0</v>
      </c>
    </row>
    <row r="511" spans="1:69">
      <c r="A511" s="292" t="str">
        <f>ExportsLogs!B$10</f>
        <v xml:space="preserve">China </v>
      </c>
      <c r="B511" s="292">
        <f>ExportsLogs!C$10</f>
        <v>1.9544460000000001</v>
      </c>
      <c r="C511" s="292">
        <f>ExportsLogs!D$10</f>
        <v>1.486847</v>
      </c>
      <c r="D511" s="292">
        <f>ExportsLogs!E$10</f>
        <v>1.2949609999999998</v>
      </c>
      <c r="E511" s="292">
        <f>ExportsLogs!F$10</f>
        <v>1.43919</v>
      </c>
      <c r="F511" s="292">
        <f>ExportsLogs!G$10</f>
        <v>1.1926679999999998</v>
      </c>
      <c r="G511" s="292">
        <f>ExportsLogs!H$10</f>
        <v>1.6540809999999999</v>
      </c>
      <c r="H511" s="292">
        <f>ExportsLogs!I$10</f>
        <v>1.2295399999999999</v>
      </c>
      <c r="I511" s="292">
        <f>ExportsLogs!J$10</f>
        <v>1.2059719999999998</v>
      </c>
      <c r="J511" s="292">
        <f>ExportsLogs!K$10</f>
        <v>0.70534845920000067</v>
      </c>
      <c r="K511" s="292">
        <f>ExportsLogs!L$10</f>
        <v>0.70032099999999964</v>
      </c>
      <c r="L511" s="292">
        <f>ExportsLogs!M$10</f>
        <v>0.74482700000000002</v>
      </c>
      <c r="M511" s="292">
        <f>ExportsLogs!N$10</f>
        <v>0.38911999999999997</v>
      </c>
      <c r="N511" s="292">
        <f>ExportsLogs!O$10</f>
        <v>0.35489799999999999</v>
      </c>
      <c r="O511" s="292">
        <f>ExportsLogs!P$10</f>
        <v>0.34787548829336085</v>
      </c>
      <c r="P511" s="292">
        <f>ExportsLogs!Q$10</f>
        <v>0.34771899999999994</v>
      </c>
      <c r="Q511" s="292">
        <f>ExportsLogs!R$10</f>
        <v>0.17607399999999998</v>
      </c>
      <c r="R511" s="292">
        <f>ExportsLogs!S$10</f>
        <v>7.4345999999999995E-2</v>
      </c>
      <c r="S511" s="292">
        <f>ExportsLogs!T$10</f>
        <v>7.0296999999999998E-2</v>
      </c>
      <c r="T511" s="292">
        <f>ExportsLogs!U$10</f>
        <v>5.2656999999999995E-2</v>
      </c>
      <c r="U511" s="292">
        <f>ExportsLogs!V$10</f>
        <v>2.8365999999999999E-2</v>
      </c>
      <c r="V511" s="292">
        <f>ExportsLogs!W$10</f>
        <v>8.0540000000000004E-3</v>
      </c>
      <c r="W511" s="292">
        <f>ExportsLogs!X$10</f>
        <v>4.8969999999999994E-3</v>
      </c>
      <c r="X511" s="292">
        <f>ExportsLogs!Y$10</f>
        <v>1.2180177429333331E-2</v>
      </c>
      <c r="Y511" s="292">
        <f>ExportsLogs!Z$10</f>
        <v>2.2472019999999999E-2</v>
      </c>
      <c r="Z511" s="292">
        <f>ExportsLogs!AA$10</f>
        <v>1.4676810999999998E-2</v>
      </c>
      <c r="AA511" s="292">
        <f>ExportsLogs!AB$10</f>
        <v>0</v>
      </c>
      <c r="AB511" s="292"/>
      <c r="BC511" s="288">
        <f t="shared" si="723"/>
        <v>0.16857273865271521</v>
      </c>
      <c r="BD511" s="288">
        <f t="shared" si="724"/>
        <v>0.1671135390031184</v>
      </c>
      <c r="BE511" s="288">
        <f t="shared" si="725"/>
        <v>0.16962577105774973</v>
      </c>
      <c r="BF511" s="288">
        <f t="shared" si="726"/>
        <v>0.11738960182504145</v>
      </c>
      <c r="BG511" s="288">
        <f t="shared" si="727"/>
        <v>0.11780482793394262</v>
      </c>
      <c r="BH511" s="288">
        <f t="shared" si="728"/>
        <v>0.10614256259793071</v>
      </c>
      <c r="BI511" s="288">
        <f t="shared" si="729"/>
        <v>0.10795850049893536</v>
      </c>
      <c r="BJ511" s="288">
        <f t="shared" si="730"/>
        <v>5.8215633982848146E-2</v>
      </c>
      <c r="BK511" s="288">
        <f t="shared" si="731"/>
        <v>2.6189262564389068E-2</v>
      </c>
      <c r="BL511" s="288">
        <f t="shared" si="732"/>
        <v>2.7333540190573064E-2</v>
      </c>
      <c r="BM511" s="288">
        <f t="shared" si="733"/>
        <v>3.2111882073279752E-2</v>
      </c>
      <c r="BN511" s="288">
        <f t="shared" si="734"/>
        <v>2.1062339058662099E-2</v>
      </c>
      <c r="BO511" s="288">
        <f t="shared" si="735"/>
        <v>8.5271018140032732E-3</v>
      </c>
      <c r="BP511" s="288">
        <f t="shared" si="736"/>
        <v>8.506392425654808E-3</v>
      </c>
      <c r="BQ511" s="288">
        <f t="shared" si="737"/>
        <v>2.1570186421253242E-2</v>
      </c>
    </row>
    <row r="512" spans="1:69">
      <c r="A512" s="292" t="str">
        <f>ExportsLogs!B$22</f>
        <v xml:space="preserve">India </v>
      </c>
      <c r="B512" s="292">
        <f>ExportsLogs!C$22</f>
        <v>0.87238899999999997</v>
      </c>
      <c r="C512" s="292">
        <f>ExportsLogs!D$22</f>
        <v>0.98251599999999994</v>
      </c>
      <c r="D512" s="292">
        <f>ExportsLogs!E$22</f>
        <v>0.99764600000000003</v>
      </c>
      <c r="E512" s="292">
        <f>ExportsLogs!F$22</f>
        <v>1.369151</v>
      </c>
      <c r="F512" s="292">
        <f>ExportsLogs!G$22</f>
        <v>1.178032</v>
      </c>
      <c r="G512" s="292">
        <f>ExportsLogs!H$22</f>
        <v>1.447471</v>
      </c>
      <c r="H512" s="292">
        <f>ExportsLogs!I$22</f>
        <v>1.397767</v>
      </c>
      <c r="I512" s="292">
        <f>ExportsLogs!J$22</f>
        <v>1.57911</v>
      </c>
      <c r="J512" s="292">
        <f>ExportsLogs!K$22</f>
        <v>1.7301430624999992</v>
      </c>
      <c r="K512" s="292">
        <f>ExportsLogs!L$22</f>
        <v>2.2219568000000001</v>
      </c>
      <c r="L512" s="292">
        <f>ExportsLogs!M$22</f>
        <v>2.3114159999999999</v>
      </c>
      <c r="M512" s="292">
        <f>ExportsLogs!N$22</f>
        <v>1.8793909999999998</v>
      </c>
      <c r="N512" s="292">
        <f>ExportsLogs!O$22</f>
        <v>1.826846</v>
      </c>
      <c r="O512" s="292">
        <f>ExportsLogs!P$22</f>
        <v>1.9508235173011352</v>
      </c>
      <c r="P512" s="292">
        <f>ExportsLogs!Q$22</f>
        <v>1.8191039999999998</v>
      </c>
      <c r="Q512" s="292">
        <f>ExportsLogs!R$22</f>
        <v>1.5857949999999998</v>
      </c>
      <c r="R512" s="292">
        <f>ExportsLogs!S$22</f>
        <v>1.243085</v>
      </c>
      <c r="S512" s="292">
        <f>ExportsLogs!T$22</f>
        <v>0.90776000000000001</v>
      </c>
      <c r="T512" s="292">
        <f>ExportsLogs!U$22</f>
        <v>0.57526100000000002</v>
      </c>
      <c r="U512" s="292">
        <f>ExportsLogs!V$22</f>
        <v>0.57792500000000002</v>
      </c>
      <c r="V512" s="292">
        <f>ExportsLogs!W$22</f>
        <v>0.40843728500000004</v>
      </c>
      <c r="W512" s="292">
        <f>ExportsLogs!X$22</f>
        <v>0.50495699999999999</v>
      </c>
      <c r="X512" s="292">
        <f>ExportsLogs!Y$22</f>
        <v>0.484972319368</v>
      </c>
      <c r="Y512" s="292">
        <f>ExportsLogs!Z$22</f>
        <v>0.53171609999999991</v>
      </c>
      <c r="Z512" s="292">
        <f>ExportsLogs!AA$22</f>
        <v>0.48629818000000002</v>
      </c>
      <c r="AA512" s="292">
        <f>ExportsLogs!AB$22</f>
        <v>0</v>
      </c>
      <c r="AB512" s="292"/>
      <c r="BC512" s="288">
        <f t="shared" si="723"/>
        <v>0.4134905953256251</v>
      </c>
      <c r="BD512" s="288">
        <f t="shared" si="724"/>
        <v>0.53021266584900972</v>
      </c>
      <c r="BE512" s="288">
        <f t="shared" si="725"/>
        <v>0.52639837336082018</v>
      </c>
      <c r="BF512" s="288">
        <f t="shared" si="726"/>
        <v>0.5669740983849878</v>
      </c>
      <c r="BG512" s="288">
        <f t="shared" si="727"/>
        <v>0.60640318821692807</v>
      </c>
      <c r="BH512" s="288">
        <f t="shared" si="728"/>
        <v>0.59522850637879487</v>
      </c>
      <c r="BI512" s="288">
        <f t="shared" si="729"/>
        <v>0.56478863706503046</v>
      </c>
      <c r="BJ512" s="288">
        <f t="shared" si="730"/>
        <v>0.52431398895822601</v>
      </c>
      <c r="BK512" s="288">
        <f t="shared" si="731"/>
        <v>0.43789147304298265</v>
      </c>
      <c r="BL512" s="288">
        <f t="shared" si="732"/>
        <v>0.35296377432030679</v>
      </c>
      <c r="BM512" s="288">
        <f t="shared" si="733"/>
        <v>0.35081211222357878</v>
      </c>
      <c r="BN512" s="288">
        <f t="shared" si="734"/>
        <v>0.42912121203120968</v>
      </c>
      <c r="BO512" s="288">
        <f t="shared" si="735"/>
        <v>0.43242939084058507</v>
      </c>
      <c r="BP512" s="288">
        <f t="shared" si="736"/>
        <v>0.87714159691267612</v>
      </c>
      <c r="BQ512" s="288">
        <f t="shared" si="737"/>
        <v>0.85884983191808006</v>
      </c>
    </row>
    <row r="513" spans="1:69">
      <c r="A513" s="292" t="str">
        <f>ExportsLogs!B$11</f>
        <v xml:space="preserve">Indonesia </v>
      </c>
      <c r="B513" s="292">
        <f>ExportsLogs!C$11</f>
        <v>0.31662899999999999</v>
      </c>
      <c r="C513" s="292">
        <f>ExportsLogs!D$11</f>
        <v>0.173037</v>
      </c>
      <c r="D513" s="292">
        <f>ExportsLogs!E$11</f>
        <v>0.145593</v>
      </c>
      <c r="E513" s="292">
        <f>ExportsLogs!F$11</f>
        <v>4.8451999999999995E-2</v>
      </c>
      <c r="F513" s="292">
        <f>ExportsLogs!G$11</f>
        <v>0.13528599999999999</v>
      </c>
      <c r="G513" s="292">
        <f>ExportsLogs!H$11</f>
        <v>9.8811999999999997E-2</v>
      </c>
      <c r="H513" s="292">
        <f>ExportsLogs!I$11</f>
        <v>1.6365999999999999E-2</v>
      </c>
      <c r="I513" s="292">
        <f>ExportsLogs!J$11</f>
        <v>7.6953999999999995E-2</v>
      </c>
      <c r="J513" s="292">
        <f>ExportsLogs!K$11</f>
        <v>7.5965733199999996E-2</v>
      </c>
      <c r="K513" s="292">
        <f>ExportsLogs!L$11</f>
        <v>4.5249999999999995E-3</v>
      </c>
      <c r="L513" s="292">
        <f>ExportsLogs!M$11</f>
        <v>2.1301E-2</v>
      </c>
      <c r="M513" s="292">
        <f>ExportsLogs!N$11</f>
        <v>4.0000000000000001E-3</v>
      </c>
      <c r="N513" s="292">
        <f>ExportsLogs!O$11</f>
        <v>4.1882999999999997E-2</v>
      </c>
      <c r="O513" s="292">
        <f>ExportsLogs!P$11</f>
        <v>2.4576472222222222E-2</v>
      </c>
      <c r="P513" s="292">
        <f>ExportsLogs!Q$11</f>
        <v>0.17147999999999999</v>
      </c>
      <c r="Q513" s="292">
        <f>ExportsLogs!R$11</f>
        <v>0.53368300000000002</v>
      </c>
      <c r="R513" s="292">
        <f>ExportsLogs!S$11</f>
        <v>0.899891</v>
      </c>
      <c r="S513" s="292">
        <f>ExportsLogs!T$11</f>
        <v>1.15435</v>
      </c>
      <c r="T513" s="292">
        <f>ExportsLogs!U$11</f>
        <v>0.74154500000000001</v>
      </c>
      <c r="U513" s="292">
        <f>ExportsLogs!V$11</f>
        <v>0.59016499999999994</v>
      </c>
      <c r="V513" s="292">
        <f>ExportsLogs!W$11</f>
        <v>0.41570099999999999</v>
      </c>
      <c r="W513" s="292">
        <f>ExportsLogs!X$11</f>
        <v>1.4E-5</v>
      </c>
      <c r="X513" s="292">
        <f>ExportsLogs!Y$11</f>
        <v>0</v>
      </c>
      <c r="Y513" s="292">
        <f>ExportsLogs!Z$11</f>
        <v>2.3547189999999999E-2</v>
      </c>
      <c r="Z513" s="292">
        <f>ExportsLogs!AA$11</f>
        <v>9.9924686190000001E-2</v>
      </c>
      <c r="AA513" s="292">
        <f>ExportsLogs!AB$11</f>
        <v>0</v>
      </c>
      <c r="AB513" s="292"/>
      <c r="BC513" s="288">
        <f t="shared" si="723"/>
        <v>1.815521324567668E-2</v>
      </c>
      <c r="BD513" s="288">
        <f t="shared" si="724"/>
        <v>1.0797745091024131E-3</v>
      </c>
      <c r="BE513" s="288">
        <f t="shared" si="725"/>
        <v>4.8510574258198574E-3</v>
      </c>
      <c r="BF513" s="288">
        <f t="shared" si="726"/>
        <v>1.2067187687607058E-3</v>
      </c>
      <c r="BG513" s="288">
        <f t="shared" si="727"/>
        <v>1.3902641345843928E-2</v>
      </c>
      <c r="BH513" s="288">
        <f t="shared" si="728"/>
        <v>7.4986879762097697E-3</v>
      </c>
      <c r="BI513" s="288">
        <f t="shared" si="729"/>
        <v>5.3240471948778866E-2</v>
      </c>
      <c r="BJ513" s="288">
        <f t="shared" si="730"/>
        <v>0.17645248129120911</v>
      </c>
      <c r="BK513" s="288">
        <f t="shared" si="731"/>
        <v>0.31699730554879407</v>
      </c>
      <c r="BL513" s="288">
        <f t="shared" si="732"/>
        <v>0.44884521557090651</v>
      </c>
      <c r="BM513" s="288">
        <f t="shared" si="733"/>
        <v>0.45221728529977473</v>
      </c>
      <c r="BN513" s="288">
        <f t="shared" si="734"/>
        <v>0.4382096640539842</v>
      </c>
      <c r="BO513" s="288">
        <f t="shared" si="735"/>
        <v>0.44011978534678109</v>
      </c>
      <c r="BP513" s="288">
        <f t="shared" si="736"/>
        <v>2.4318867461541211E-5</v>
      </c>
      <c r="BQ513" s="288">
        <f t="shared" si="737"/>
        <v>0</v>
      </c>
    </row>
    <row r="514" spans="1:69">
      <c r="A514" s="292" t="str">
        <f>ExportsLogs!B$12</f>
        <v xml:space="preserve">Japan </v>
      </c>
      <c r="B514" s="292">
        <f>ExportsLogs!C$12</f>
        <v>2.1878639999999998</v>
      </c>
      <c r="C514" s="292">
        <f>ExportsLogs!D$12</f>
        <v>1.367545</v>
      </c>
      <c r="D514" s="292">
        <f>ExportsLogs!E$12</f>
        <v>1.6411640000000001</v>
      </c>
      <c r="E514" s="292">
        <f>ExportsLogs!F$12</f>
        <v>1.3553459999999999</v>
      </c>
      <c r="F514" s="292">
        <f>ExportsLogs!G$12</f>
        <v>1.278359</v>
      </c>
      <c r="G514" s="292">
        <f>ExportsLogs!H$12</f>
        <v>1.0974619999999999</v>
      </c>
      <c r="H514" s="292">
        <f>ExportsLogs!I$12</f>
        <v>1.0369439999999999</v>
      </c>
      <c r="I514" s="292">
        <f>ExportsLogs!J$12</f>
        <v>0.70679399999999992</v>
      </c>
      <c r="J514" s="292">
        <f>ExportsLogs!K$12</f>
        <v>0.58883800000000008</v>
      </c>
      <c r="K514" s="292">
        <f>ExportsLogs!L$12</f>
        <v>0.34279900000000008</v>
      </c>
      <c r="L514" s="292">
        <f>ExportsLogs!M$12</f>
        <v>0.43566299999999997</v>
      </c>
      <c r="M514" s="292">
        <f>ExportsLogs!N$12</f>
        <v>0.36049599999999998</v>
      </c>
      <c r="N514" s="292">
        <f>ExportsLogs!O$12</f>
        <v>0.20718</v>
      </c>
      <c r="O514" s="292">
        <f>ExportsLogs!P$12</f>
        <v>0.28544475415287235</v>
      </c>
      <c r="P514" s="292">
        <f>ExportsLogs!Q$12</f>
        <v>0.23578099999999999</v>
      </c>
      <c r="Q514" s="292">
        <f>ExportsLogs!R$12</f>
        <v>0.20130099999999998</v>
      </c>
      <c r="R514" s="292">
        <f>ExportsLogs!S$12</f>
        <v>0.16488</v>
      </c>
      <c r="S514" s="292">
        <f>ExportsLogs!T$12</f>
        <v>0.116075</v>
      </c>
      <c r="T514" s="292">
        <f>ExportsLogs!U$12</f>
        <v>7.0407999999999998E-2</v>
      </c>
      <c r="U514" s="292">
        <f>ExportsLogs!V$12</f>
        <v>3.6731E-2</v>
      </c>
      <c r="V514" s="292">
        <f>ExportsLogs!W$12</f>
        <v>2.5391999999999998E-2</v>
      </c>
      <c r="W514" s="292">
        <f>ExportsLogs!X$12</f>
        <v>1.5389999999999999E-2</v>
      </c>
      <c r="X514" s="292">
        <f>ExportsLogs!Y$12</f>
        <v>2.6383897102999994E-2</v>
      </c>
      <c r="Y514" s="292">
        <f>ExportsLogs!Z$12</f>
        <v>1.562618E-2</v>
      </c>
      <c r="Z514" s="292">
        <f>ExportsLogs!AA$12</f>
        <v>1.7927314999999999E-2</v>
      </c>
      <c r="AA514" s="292">
        <f>ExportsLogs!AB$12</f>
        <v>0</v>
      </c>
      <c r="AB514" s="292"/>
      <c r="BC514" s="288">
        <f t="shared" si="723"/>
        <v>0.14072765452039063</v>
      </c>
      <c r="BD514" s="288">
        <f t="shared" si="724"/>
        <v>8.180013744658525E-2</v>
      </c>
      <c r="BE514" s="288">
        <f t="shared" si="725"/>
        <v>9.9217230707711199E-2</v>
      </c>
      <c r="BF514" s="288">
        <f t="shared" si="726"/>
        <v>0.10875432231578984</v>
      </c>
      <c r="BG514" s="288">
        <f t="shared" si="727"/>
        <v>6.8771320918557532E-2</v>
      </c>
      <c r="BH514" s="288">
        <f t="shared" si="728"/>
        <v>8.7093913499223755E-2</v>
      </c>
      <c r="BI514" s="288">
        <f t="shared" si="729"/>
        <v>7.3204407024463666E-2</v>
      </c>
      <c r="BJ514" s="288">
        <f t="shared" si="730"/>
        <v>6.6556478164756377E-2</v>
      </c>
      <c r="BK514" s="288">
        <f t="shared" si="731"/>
        <v>5.8080940623792404E-2</v>
      </c>
      <c r="BL514" s="288">
        <f t="shared" si="732"/>
        <v>4.513337237180489E-2</v>
      </c>
      <c r="BM514" s="288">
        <f t="shared" si="733"/>
        <v>4.2936995898275272E-2</v>
      </c>
      <c r="BN514" s="288">
        <f t="shared" si="734"/>
        <v>2.7273523794814833E-2</v>
      </c>
      <c r="BO514" s="288">
        <f t="shared" si="735"/>
        <v>2.6883557146904779E-2</v>
      </c>
      <c r="BP514" s="288">
        <f t="shared" si="736"/>
        <v>2.6733383588079945E-2</v>
      </c>
      <c r="BQ514" s="288">
        <f t="shared" si="737"/>
        <v>4.6723915339714601E-2</v>
      </c>
    </row>
    <row r="515" spans="1:69">
      <c r="A515" s="292" t="str">
        <f>ExportsLogs!B$14</f>
        <v xml:space="preserve">South Korea </v>
      </c>
      <c r="B515" s="292">
        <f>ExportsLogs!C$14</f>
        <v>0.30144100000000001</v>
      </c>
      <c r="C515" s="292">
        <f>ExportsLogs!D$14</f>
        <v>0.17502599999999999</v>
      </c>
      <c r="D515" s="292">
        <f>ExportsLogs!E$14</f>
        <v>0.158888</v>
      </c>
      <c r="E515" s="292">
        <f>ExportsLogs!F$14</f>
        <v>0.13964299999999999</v>
      </c>
      <c r="F515" s="292">
        <f>ExportsLogs!G$14</f>
        <v>0.12545200000000001</v>
      </c>
      <c r="G515" s="292">
        <f>ExportsLogs!H$14</f>
        <v>0.11744199999999999</v>
      </c>
      <c r="H515" s="292">
        <f>ExportsLogs!I$14</f>
        <v>9.9239999999999995E-2</v>
      </c>
      <c r="I515" s="292">
        <f>ExportsLogs!J$14</f>
        <v>6.4378999999999992E-2</v>
      </c>
      <c r="J515" s="292">
        <f>ExportsLogs!K$14</f>
        <v>6.6385000000000013E-2</v>
      </c>
      <c r="K515" s="292">
        <f>ExportsLogs!L$14</f>
        <v>6.9940999999999975E-2</v>
      </c>
      <c r="L515" s="292">
        <f>ExportsLogs!M$14</f>
        <v>7.5800999999999993E-2</v>
      </c>
      <c r="M515" s="292">
        <f>ExportsLogs!N$14</f>
        <v>4.7049000000000001E-2</v>
      </c>
      <c r="N515" s="292">
        <f>ExportsLogs!O$14</f>
        <v>4.4471999999999998E-2</v>
      </c>
      <c r="O515" s="292">
        <f>ExportsLogs!P$14</f>
        <v>3.5216410933608527E-2</v>
      </c>
      <c r="P515" s="292">
        <f>ExportsLogs!Q$14</f>
        <v>3.3645000000000001E-2</v>
      </c>
      <c r="Q515" s="292">
        <f>ExportsLogs!R$14</f>
        <v>3.6791999999999998E-2</v>
      </c>
      <c r="R515" s="292">
        <f>ExportsLogs!S$14</f>
        <v>2.5627E-2</v>
      </c>
      <c r="S515" s="292">
        <f>ExportsLogs!T$14</f>
        <v>1.9251000000000001E-2</v>
      </c>
      <c r="T515" s="292">
        <f>ExportsLogs!U$14</f>
        <v>9.41E-3</v>
      </c>
      <c r="U515" s="292">
        <f>ExportsLogs!V$14</f>
        <v>4.1949999999999999E-3</v>
      </c>
      <c r="V515" s="292">
        <f>ExportsLogs!W$14</f>
        <v>3.444E-3</v>
      </c>
      <c r="W515" s="292">
        <f>ExportsLogs!X$14</f>
        <v>4.5009999999999998E-3</v>
      </c>
      <c r="X515" s="292">
        <f>ExportsLogs!Y$14</f>
        <v>0</v>
      </c>
      <c r="Y515" s="292">
        <f>ExportsLogs!Z$14</f>
        <v>2.0686400000000001E-3</v>
      </c>
      <c r="Z515" s="292">
        <f>ExportsLogs!AA$14</f>
        <v>4.2946999999999994E-3</v>
      </c>
      <c r="AA515" s="292">
        <f>ExportsLogs!AB$14</f>
        <v>0</v>
      </c>
      <c r="AB515" s="292"/>
      <c r="BC515" s="288">
        <f t="shared" si="723"/>
        <v>1.5865493302633545E-2</v>
      </c>
      <c r="BD515" s="288">
        <f t="shared" si="724"/>
        <v>1.6689615235609252E-2</v>
      </c>
      <c r="BE515" s="288">
        <f t="shared" si="725"/>
        <v>1.7262804747879019E-2</v>
      </c>
      <c r="BF515" s="288">
        <f t="shared" si="726"/>
        <v>1.4193727837855611E-2</v>
      </c>
      <c r="BG515" s="288">
        <f t="shared" si="727"/>
        <v>1.4762033902355877E-2</v>
      </c>
      <c r="BH515" s="288">
        <f t="shared" si="728"/>
        <v>1.0745109177806744E-2</v>
      </c>
      <c r="BI515" s="288">
        <f t="shared" si="729"/>
        <v>1.0445974333547148E-2</v>
      </c>
      <c r="BJ515" s="288">
        <f t="shared" si="730"/>
        <v>1.2164599006650324E-2</v>
      </c>
      <c r="BK515" s="288">
        <f t="shared" si="731"/>
        <v>9.0274154862077134E-3</v>
      </c>
      <c r="BL515" s="288">
        <f t="shared" si="732"/>
        <v>7.4853547407246696E-3</v>
      </c>
      <c r="BM515" s="288">
        <f t="shared" si="733"/>
        <v>5.7385116947331312E-3</v>
      </c>
      <c r="BN515" s="288">
        <f t="shared" si="734"/>
        <v>3.1148738754525666E-3</v>
      </c>
      <c r="BO515" s="288">
        <f t="shared" si="735"/>
        <v>3.6463047737058944E-3</v>
      </c>
      <c r="BP515" s="288">
        <f t="shared" si="736"/>
        <v>7.8185158888854998E-3</v>
      </c>
      <c r="BQ515" s="288">
        <f t="shared" si="737"/>
        <v>0</v>
      </c>
    </row>
    <row r="516" spans="1:69">
      <c r="A516" s="292" t="str">
        <f>ExportsLogs!B$15</f>
        <v xml:space="preserve">Taiwan </v>
      </c>
      <c r="B516" s="292">
        <f>ExportsLogs!C$15</f>
        <v>0.89929000000000003</v>
      </c>
      <c r="C516" s="292">
        <f>ExportsLogs!D$15</f>
        <v>0.66295899999999996</v>
      </c>
      <c r="D516" s="292">
        <f>ExportsLogs!E$15</f>
        <v>0.65053099999999997</v>
      </c>
      <c r="E516" s="292">
        <f>ExportsLogs!F$15</f>
        <v>0.69426899999999991</v>
      </c>
      <c r="F516" s="292">
        <f>ExportsLogs!G$15</f>
        <v>0.73604700000000001</v>
      </c>
      <c r="G516" s="292">
        <f>ExportsLogs!H$15</f>
        <v>0.745201</v>
      </c>
      <c r="H516" s="292">
        <f>ExportsLogs!I$15</f>
        <v>0.59507699999999997</v>
      </c>
      <c r="I516" s="292">
        <f>ExportsLogs!J$15</f>
        <v>0.58744699999999994</v>
      </c>
      <c r="J516" s="292">
        <f>ExportsLogs!K$15</f>
        <v>0.58148349999999993</v>
      </c>
      <c r="K516" s="292">
        <f>ExportsLogs!L$15</f>
        <v>0.43135800000000002</v>
      </c>
      <c r="L516" s="292">
        <f>ExportsLogs!M$15</f>
        <v>0.47888500000000001</v>
      </c>
      <c r="M516" s="292">
        <f>ExportsLogs!N$15</f>
        <v>0.38698499999999997</v>
      </c>
      <c r="N516" s="292">
        <f>ExportsLogs!O$15</f>
        <v>0.338092</v>
      </c>
      <c r="O516" s="292">
        <f>ExportsLogs!P$15</f>
        <v>0.40285774527581697</v>
      </c>
      <c r="P516" s="292">
        <f>ExportsLogs!Q$15</f>
        <v>0.33199499999999998</v>
      </c>
      <c r="Q516" s="292">
        <f>ExportsLogs!R$15</f>
        <v>0.20804599999999998</v>
      </c>
      <c r="R516" s="292">
        <f>ExportsLogs!S$15</f>
        <v>0.199991</v>
      </c>
      <c r="S516" s="292">
        <f>ExportsLogs!T$15</f>
        <v>0.11230899999999999</v>
      </c>
      <c r="T516" s="292">
        <f>ExportsLogs!U$15</f>
        <v>0.10667499999999999</v>
      </c>
      <c r="U516" s="292">
        <f>ExportsLogs!V$15</f>
        <v>7.3409000000000002E-2</v>
      </c>
      <c r="V516" s="292">
        <f>ExportsLogs!W$15</f>
        <v>6.4686999999999995E-2</v>
      </c>
      <c r="W516" s="292">
        <f>ExportsLogs!X$15</f>
        <v>4.0333999999999995E-2</v>
      </c>
      <c r="X516" s="292">
        <f>ExportsLogs!Y$15</f>
        <v>3.7899689192E-2</v>
      </c>
      <c r="Y516" s="292">
        <f>ExportsLogs!Z$15</f>
        <v>4.5012039999999996E-2</v>
      </c>
      <c r="Z516" s="292">
        <f>ExportsLogs!AA$15</f>
        <v>2.7292328000000001E-2</v>
      </c>
      <c r="AA516" s="292">
        <f>ExportsLogs!AB$15</f>
        <v>0</v>
      </c>
      <c r="AB516" s="292"/>
      <c r="BC516" s="288">
        <f t="shared" si="723"/>
        <v>0.13896998681693018</v>
      </c>
      <c r="BD516" s="288">
        <f t="shared" si="724"/>
        <v>0.10293245805467377</v>
      </c>
      <c r="BE516" s="288">
        <f t="shared" si="725"/>
        <v>0.10906054341879454</v>
      </c>
      <c r="BF516" s="288">
        <f t="shared" si="726"/>
        <v>0.11674551568221542</v>
      </c>
      <c r="BG516" s="288">
        <f t="shared" si="727"/>
        <v>0.11222624496571559</v>
      </c>
      <c r="BH516" s="288">
        <f t="shared" si="728"/>
        <v>0.12291855817659718</v>
      </c>
      <c r="BI516" s="288">
        <f t="shared" si="729"/>
        <v>0.10307657152224656</v>
      </c>
      <c r="BJ516" s="288">
        <f t="shared" si="730"/>
        <v>6.8786588522982528E-2</v>
      </c>
      <c r="BK516" s="288">
        <f t="shared" si="731"/>
        <v>7.0449207886298312E-2</v>
      </c>
      <c r="BL516" s="288">
        <f t="shared" si="732"/>
        <v>4.3669040858970797E-2</v>
      </c>
      <c r="BM516" s="288">
        <f t="shared" si="733"/>
        <v>6.5053744424618143E-2</v>
      </c>
      <c r="BN516" s="288">
        <f t="shared" si="734"/>
        <v>5.4507693998354582E-2</v>
      </c>
      <c r="BO516" s="288">
        <f t="shared" si="735"/>
        <v>6.8486793524016598E-2</v>
      </c>
      <c r="BP516" s="288">
        <f t="shared" si="736"/>
        <v>7.0062657156700223E-2</v>
      </c>
      <c r="BQ516" s="288">
        <f t="shared" si="737"/>
        <v>6.7117524840829987E-2</v>
      </c>
    </row>
    <row r="517" spans="1:69">
      <c r="A517" s="292" t="str">
        <f>ExportsLogs!B$17</f>
        <v xml:space="preserve">Vietnam </v>
      </c>
      <c r="B517" s="292">
        <f>ExportsLogs!C$17</f>
        <v>0.11584700000000001</v>
      </c>
      <c r="C517" s="292">
        <f>ExportsLogs!D$17</f>
        <v>8.4463999999999997E-2</v>
      </c>
      <c r="D517" s="292">
        <f>ExportsLogs!E$17</f>
        <v>0.13220199999999999</v>
      </c>
      <c r="E517" s="292">
        <f>ExportsLogs!F$17</f>
        <v>0.33044699999999999</v>
      </c>
      <c r="F517" s="292">
        <f>ExportsLogs!G$17</f>
        <v>0.43732900000000002</v>
      </c>
      <c r="G517" s="292">
        <f>ExportsLogs!H$17</f>
        <v>0.43350899999999998</v>
      </c>
      <c r="H517" s="292">
        <f>ExportsLogs!I$17</f>
        <v>0.30432013747000819</v>
      </c>
      <c r="I517" s="292">
        <f>ExportsLogs!J$17</f>
        <v>0.34837299999999999</v>
      </c>
      <c r="J517" s="292">
        <f>ExportsLogs!K$17</f>
        <v>0.35411298720000006</v>
      </c>
      <c r="K517" s="292">
        <f>ExportsLogs!L$17</f>
        <v>0.3685589999999998</v>
      </c>
      <c r="L517" s="292">
        <f>ExportsLogs!M$17</f>
        <v>0.24215899999999999</v>
      </c>
      <c r="M517" s="292">
        <f>ExportsLogs!N$17</f>
        <v>0.18245999999999998</v>
      </c>
      <c r="N517" s="292">
        <f>ExportsLogs!O$17</f>
        <v>0.15048599999999998</v>
      </c>
      <c r="O517" s="292">
        <f>ExportsLogs!P$17</f>
        <v>0.16155357423467492</v>
      </c>
      <c r="P517" s="292">
        <f>ExportsLogs!Q$17</f>
        <v>0.20515599999999998</v>
      </c>
      <c r="Q517" s="292">
        <f>ExportsLogs!R$17</f>
        <v>0.20899599999999999</v>
      </c>
      <c r="R517" s="292">
        <f>ExportsLogs!S$17</f>
        <v>0.183888</v>
      </c>
      <c r="S517" s="292">
        <f>ExportsLogs!T$17</f>
        <v>0.144259</v>
      </c>
      <c r="T517" s="292">
        <f>ExportsLogs!U$17</f>
        <v>6.7860999999999991E-2</v>
      </c>
      <c r="U517" s="292">
        <f>ExportsLogs!V$17</f>
        <v>3.4958999999999997E-2</v>
      </c>
      <c r="V517" s="292">
        <f>ExportsLogs!W$17</f>
        <v>1.7795999999999999E-2</v>
      </c>
      <c r="W517" s="292">
        <f>ExportsLogs!X$17</f>
        <v>4.8630000000000001E-3</v>
      </c>
      <c r="X517" s="292">
        <f>ExportsLogs!Y$17</f>
        <v>2.0757292019999997E-3</v>
      </c>
      <c r="Y517" s="292">
        <f>ExportsLogs!Z$17</f>
        <v>1.4374452399999999E-5</v>
      </c>
      <c r="Z517" s="292">
        <f>ExportsLogs!AA$17</f>
        <v>2.5999999999999998E-5</v>
      </c>
      <c r="AA517" s="292">
        <f>ExportsLogs!AB$17</f>
        <v>0</v>
      </c>
      <c r="AB517" s="292"/>
      <c r="BC517" s="288">
        <f t="shared" si="723"/>
        <v>8.4630221086045912E-2</v>
      </c>
      <c r="BD517" s="288">
        <f t="shared" si="724"/>
        <v>8.7947096861939481E-2</v>
      </c>
      <c r="BE517" s="288">
        <f t="shared" si="725"/>
        <v>5.514892329839495E-2</v>
      </c>
      <c r="BF517" s="288">
        <f t="shared" si="726"/>
        <v>5.5044476637019585E-2</v>
      </c>
      <c r="BG517" s="288">
        <f t="shared" si="727"/>
        <v>4.9952316824742007E-2</v>
      </c>
      <c r="BH517" s="288">
        <f t="shared" si="728"/>
        <v>4.9292666322218397E-2</v>
      </c>
      <c r="BI517" s="288">
        <f t="shared" si="729"/>
        <v>6.3696071046907374E-2</v>
      </c>
      <c r="BJ517" s="288">
        <f t="shared" si="730"/>
        <v>6.9100688573436916E-2</v>
      </c>
      <c r="BK517" s="288">
        <f t="shared" si="731"/>
        <v>6.4776734652037468E-2</v>
      </c>
      <c r="BL517" s="288">
        <f t="shared" si="732"/>
        <v>5.6092140124783127E-2</v>
      </c>
      <c r="BM517" s="288">
        <f t="shared" si="733"/>
        <v>4.1383755804068542E-2</v>
      </c>
      <c r="BN517" s="288">
        <f t="shared" si="734"/>
        <v>2.5957777309164785E-2</v>
      </c>
      <c r="BO517" s="288">
        <f t="shared" si="735"/>
        <v>1.884135881326077E-2</v>
      </c>
      <c r="BP517" s="288">
        <f t="shared" si="736"/>
        <v>8.4473323189624937E-3</v>
      </c>
      <c r="BQ517" s="288">
        <f t="shared" si="737"/>
        <v>3.675961709666972E-3</v>
      </c>
    </row>
    <row r="518" spans="1:69">
      <c r="A518" s="287" t="s">
        <v>34</v>
      </c>
      <c r="B518" s="292">
        <f t="shared" ref="B518:AA518" si="738">B508-SUM(B510:B517)</f>
        <v>0.17104100000000066</v>
      </c>
      <c r="C518" s="292">
        <f t="shared" si="738"/>
        <v>9.1330715447154986E-2</v>
      </c>
      <c r="D518" s="292">
        <f t="shared" si="738"/>
        <v>0.1267049999999994</v>
      </c>
      <c r="E518" s="292">
        <f t="shared" si="738"/>
        <v>0.12889499999999998</v>
      </c>
      <c r="F518" s="292">
        <f t="shared" si="738"/>
        <v>0.12340600000000013</v>
      </c>
      <c r="G518" s="292">
        <f t="shared" si="738"/>
        <v>0.16492400000000096</v>
      </c>
      <c r="H518" s="292">
        <f t="shared" si="738"/>
        <v>9.2370730610326746E-2</v>
      </c>
      <c r="I518" s="292">
        <f t="shared" si="738"/>
        <v>7.4567956446067285E-2</v>
      </c>
      <c r="J518" s="292">
        <f t="shared" si="738"/>
        <v>7.1510730733333361E-2</v>
      </c>
      <c r="K518" s="292">
        <f t="shared" si="738"/>
        <v>4.8949999999999605E-2</v>
      </c>
      <c r="L518" s="292">
        <f t="shared" si="738"/>
        <v>7.8756283999999788E-2</v>
      </c>
      <c r="M518" s="292">
        <f t="shared" si="738"/>
        <v>6.351800000000063E-2</v>
      </c>
      <c r="N518" s="292">
        <f t="shared" si="738"/>
        <v>4.8379999999999868E-2</v>
      </c>
      <c r="O518" s="292">
        <f t="shared" si="738"/>
        <v>6.9088343803234586E-2</v>
      </c>
      <c r="P518" s="292">
        <f t="shared" si="738"/>
        <v>7.5950000000000184E-2</v>
      </c>
      <c r="Q518" s="292">
        <f t="shared" si="738"/>
        <v>7.3827000000000087E-2</v>
      </c>
      <c r="R518" s="292">
        <f t="shared" si="738"/>
        <v>4.7088999999999714E-2</v>
      </c>
      <c r="S518" s="292">
        <f t="shared" si="738"/>
        <v>4.7481000000000328E-2</v>
      </c>
      <c r="T518" s="292">
        <f t="shared" si="738"/>
        <v>1.5981000000000023E-2</v>
      </c>
      <c r="U518" s="292">
        <f t="shared" si="738"/>
        <v>1.0139999999998484E-3</v>
      </c>
      <c r="V518" s="292">
        <f t="shared" ref="V518:W518" si="739">V508-SUM(V510:V517)</f>
        <v>1.0065799999999792E-3</v>
      </c>
      <c r="W518" s="292">
        <f t="shared" si="739"/>
        <v>7.2870333333319159E-4</v>
      </c>
      <c r="X518" s="292">
        <f>X508-SUM(X510:X517)</f>
        <v>1.1646903311666179E-3</v>
      </c>
      <c r="Y518" s="292">
        <f t="shared" si="738"/>
        <v>2.1958447631998945E-3</v>
      </c>
      <c r="Z518" s="292">
        <f t="shared" si="738"/>
        <v>3.8922350000001327E-3</v>
      </c>
      <c r="AA518" s="292">
        <f t="shared" si="738"/>
        <v>0</v>
      </c>
      <c r="AB518" s="292"/>
      <c r="AC518" s="292"/>
      <c r="AD518" s="292"/>
      <c r="AE518" s="292"/>
      <c r="AF518" s="292"/>
      <c r="AG518" s="292"/>
      <c r="AH518" s="292"/>
      <c r="AI518" s="292"/>
      <c r="AJ518" s="292"/>
      <c r="AK518" s="292"/>
      <c r="AL518" s="292"/>
      <c r="AM518" s="292"/>
      <c r="AN518" s="292"/>
      <c r="AO518" s="292"/>
      <c r="AP518" s="292"/>
      <c r="AQ518" s="292"/>
      <c r="AR518" s="292"/>
      <c r="AS518" s="292"/>
      <c r="AT518" s="292"/>
      <c r="AU518" s="292"/>
      <c r="AV518" s="292"/>
      <c r="AW518" s="292"/>
      <c r="AX518" s="292"/>
      <c r="AY518" s="292"/>
      <c r="AZ518" s="292"/>
      <c r="BA518" s="292"/>
      <c r="BB518" s="292"/>
      <c r="BC518" s="288">
        <f t="shared" si="723"/>
        <v>1.709050266650796E-2</v>
      </c>
      <c r="BD518" s="288">
        <f t="shared" si="724"/>
        <v>1.1680654634378498E-2</v>
      </c>
      <c r="BE518" s="288">
        <f t="shared" si="725"/>
        <v>1.7935836642795015E-2</v>
      </c>
      <c r="BF518" s="288">
        <f t="shared" si="726"/>
        <v>1.9162090688535818E-2</v>
      </c>
      <c r="BG518" s="288">
        <f t="shared" si="727"/>
        <v>1.6059255266144438E-2</v>
      </c>
      <c r="BH518" s="288">
        <f t="shared" si="728"/>
        <v>2.1079995871218553E-2</v>
      </c>
      <c r="BI518" s="288">
        <f t="shared" si="729"/>
        <v>2.3580673224339661E-2</v>
      </c>
      <c r="BJ518" s="288">
        <f t="shared" si="730"/>
        <v>2.4409541499890591E-2</v>
      </c>
      <c r="BK518" s="288">
        <f t="shared" si="731"/>
        <v>1.6587660195498205E-2</v>
      </c>
      <c r="BL518" s="288">
        <f t="shared" si="732"/>
        <v>1.8462008646010622E-2</v>
      </c>
      <c r="BM518" s="288">
        <f t="shared" si="733"/>
        <v>9.7457125816716589E-3</v>
      </c>
      <c r="BN518" s="288">
        <f t="shared" si="734"/>
        <v>7.5291587835719432E-4</v>
      </c>
      <c r="BO518" s="288">
        <f t="shared" si="735"/>
        <v>1.0657077407423936E-3</v>
      </c>
      <c r="BP518" s="288">
        <f t="shared" si="736"/>
        <v>1.2658028415795124E-3</v>
      </c>
      <c r="BQ518" s="288">
        <f t="shared" si="737"/>
        <v>2.0625797704549678E-3</v>
      </c>
    </row>
    <row r="519" spans="1:69">
      <c r="A519" s="287"/>
      <c r="B519" s="287"/>
      <c r="C519" s="287"/>
      <c r="D519" s="287"/>
      <c r="E519" s="287"/>
      <c r="F519" s="287"/>
      <c r="G519" s="287"/>
      <c r="H519" s="287"/>
      <c r="I519" s="287"/>
      <c r="J519" s="287"/>
      <c r="K519" s="287"/>
      <c r="L519" s="287"/>
      <c r="M519" s="287"/>
      <c r="N519" s="287"/>
      <c r="O519" s="287"/>
      <c r="P519" s="287"/>
      <c r="Q519" s="287"/>
      <c r="R519" s="287"/>
      <c r="S519" s="287"/>
      <c r="T519" s="287"/>
      <c r="U519" s="287"/>
      <c r="V519" s="287"/>
      <c r="W519" s="287"/>
      <c r="X519" s="287"/>
      <c r="Y519" s="287"/>
      <c r="Z519" s="287"/>
      <c r="AA519" s="287"/>
      <c r="AB519" s="287"/>
      <c r="AC519" s="287"/>
      <c r="AD519" s="287"/>
      <c r="AE519" s="287"/>
      <c r="AF519" s="287"/>
      <c r="AG519" s="287"/>
      <c r="AH519" s="287"/>
      <c r="AI519" s="287"/>
      <c r="AJ519" s="287"/>
      <c r="AK519" s="287"/>
      <c r="AL519" s="287"/>
      <c r="AM519" s="287"/>
      <c r="AN519" s="287"/>
      <c r="AO519" s="287"/>
      <c r="AP519" s="287"/>
      <c r="AQ519" s="287"/>
      <c r="AR519" s="287"/>
      <c r="AS519" s="287"/>
      <c r="AT519" s="287"/>
      <c r="AU519" s="287"/>
      <c r="AV519" s="287"/>
      <c r="AW519" s="287"/>
      <c r="AX519" s="287"/>
      <c r="AY519" s="287"/>
      <c r="AZ519" s="287"/>
      <c r="BA519" s="287"/>
      <c r="BB519" s="287"/>
    </row>
    <row r="520" spans="1:69">
      <c r="A520" s="287"/>
      <c r="B520" s="287"/>
      <c r="C520" s="287"/>
      <c r="D520" s="287"/>
      <c r="E520" s="287"/>
      <c r="F520" s="287"/>
      <c r="G520" s="287"/>
      <c r="H520" s="287"/>
      <c r="I520" s="287"/>
      <c r="J520" s="287"/>
      <c r="K520" s="287"/>
      <c r="L520" s="287"/>
      <c r="M520" s="287"/>
      <c r="N520" s="287"/>
      <c r="O520" s="287"/>
      <c r="P520" s="287"/>
      <c r="Q520" s="287"/>
      <c r="R520" s="287"/>
      <c r="S520" s="287"/>
      <c r="T520" s="287"/>
      <c r="U520" s="287"/>
      <c r="V520" s="287"/>
      <c r="W520" s="287"/>
      <c r="X520" s="287"/>
      <c r="Y520" s="287"/>
      <c r="Z520" s="287"/>
      <c r="AA520" s="287"/>
      <c r="AB520" s="287"/>
      <c r="AC520" s="287"/>
      <c r="AD520" s="287"/>
      <c r="AE520" s="287"/>
      <c r="AF520" s="287"/>
      <c r="AG520" s="287"/>
      <c r="AH520" s="287"/>
      <c r="AI520" s="287"/>
      <c r="AJ520" s="287"/>
      <c r="AK520" s="287"/>
      <c r="AL520" s="287"/>
      <c r="AM520" s="287"/>
      <c r="AN520" s="287"/>
      <c r="AO520" s="287"/>
      <c r="AP520" s="287"/>
      <c r="AQ520" s="287"/>
      <c r="AR520" s="287"/>
      <c r="AS520" s="287"/>
      <c r="AT520" s="287"/>
      <c r="AU520" s="287"/>
      <c r="AV520" s="287"/>
      <c r="AW520" s="287"/>
      <c r="AX520" s="287"/>
      <c r="AY520" s="287"/>
      <c r="AZ520" s="287"/>
      <c r="BA520" s="287"/>
      <c r="BB520" s="287"/>
    </row>
    <row r="521" spans="1:69">
      <c r="A521" s="287"/>
      <c r="B521" s="287"/>
      <c r="C521" s="287"/>
      <c r="D521" s="287"/>
      <c r="E521" s="287"/>
      <c r="F521" s="287"/>
      <c r="G521" s="287"/>
      <c r="H521" s="287"/>
      <c r="I521" s="287"/>
      <c r="J521" s="287"/>
      <c r="K521" s="287"/>
      <c r="L521" s="287"/>
      <c r="M521" s="287"/>
      <c r="N521" s="287"/>
      <c r="O521" s="287"/>
      <c r="P521" s="287"/>
      <c r="Q521" s="287"/>
      <c r="R521" s="287"/>
      <c r="S521" s="287"/>
      <c r="T521" s="287"/>
      <c r="U521" s="287"/>
      <c r="V521" s="287"/>
      <c r="W521" s="287"/>
      <c r="X521" s="287"/>
      <c r="Y521" s="287"/>
      <c r="Z521" s="287"/>
      <c r="AA521" s="287"/>
      <c r="AB521" s="287"/>
      <c r="AC521" s="287"/>
      <c r="AD521" s="287"/>
      <c r="AE521" s="287"/>
      <c r="AF521" s="287"/>
      <c r="AG521" s="287"/>
      <c r="AH521" s="287"/>
      <c r="AI521" s="287"/>
      <c r="AJ521" s="287"/>
      <c r="AK521" s="287"/>
      <c r="AL521" s="287"/>
      <c r="AM521" s="287"/>
      <c r="AN521" s="287"/>
      <c r="AO521" s="287"/>
      <c r="AP521" s="287"/>
      <c r="AQ521" s="287"/>
      <c r="AR521" s="287"/>
      <c r="AS521" s="287"/>
      <c r="AT521" s="287"/>
      <c r="AU521" s="287"/>
      <c r="AV521" s="287"/>
      <c r="AW521" s="287"/>
      <c r="AX521" s="287"/>
      <c r="AY521" s="287"/>
      <c r="AZ521" s="287"/>
      <c r="BA521" s="287"/>
      <c r="BB521" s="287"/>
    </row>
    <row r="525" spans="1:69">
      <c r="A525" s="287" t="str">
        <f t="shared" ref="A525:A533" si="740">A510</f>
        <v>EU-28</v>
      </c>
      <c r="AC525" s="292">
        <f>ExportsLogs!AD$19</f>
        <v>0</v>
      </c>
      <c r="AD525" s="292">
        <f>ExportsLogs!AE$19</f>
        <v>0</v>
      </c>
      <c r="AE525" s="292">
        <f>ExportsLogs!AF$19</f>
        <v>0</v>
      </c>
      <c r="AF525" s="292">
        <f>ExportsLogs!AG$19</f>
        <v>0</v>
      </c>
      <c r="AG525" s="292">
        <f>ExportsLogs!AH$19</f>
        <v>0</v>
      </c>
      <c r="AH525" s="292">
        <f>ExportsLogs!AI$19</f>
        <v>2.8580833801289617E-6</v>
      </c>
      <c r="AI525" s="292">
        <f>ExportsLogs!AJ$19</f>
        <v>5.1357836052760808E-6</v>
      </c>
      <c r="AJ525" s="292">
        <f>ExportsLogs!AK$19</f>
        <v>3.9914231797299856E-6</v>
      </c>
      <c r="AK525" s="292">
        <f>ExportsLogs!AL$19</f>
        <v>6.762155492184758E-3</v>
      </c>
      <c r="AL525" s="292">
        <f>ExportsLogs!AM$19</f>
        <v>7.7668513828652052E-4</v>
      </c>
      <c r="AM525" s="292">
        <f>ExportsLogs!AN$19</f>
        <v>1.6700139999999998E-3</v>
      </c>
      <c r="AN525" s="292">
        <f>ExportsLogs!AO$19</f>
        <v>1.3873970000000001E-3</v>
      </c>
      <c r="AO525" s="292">
        <f>ExportsLogs!AP$19</f>
        <v>3.4824399999999999E-4</v>
      </c>
      <c r="AP525" s="292">
        <f>ExportsLogs!AQ$19</f>
        <v>0</v>
      </c>
      <c r="AQ525" s="292">
        <f>ExportsLogs!AR$19</f>
        <v>2.2118999999999999E-5</v>
      </c>
      <c r="AR525" s="292">
        <f>ExportsLogs!AS$19</f>
        <v>0</v>
      </c>
      <c r="AS525" s="292">
        <f>ExportsLogs!AT$19</f>
        <v>0</v>
      </c>
      <c r="AT525" s="292">
        <f>ExportsLogs!AU$19</f>
        <v>1.7103000000000002E-5</v>
      </c>
      <c r="AU525" s="292">
        <f>ExportsLogs!AV$19</f>
        <v>0</v>
      </c>
      <c r="AV525" s="292">
        <f>ExportsLogs!AW$19</f>
        <v>0</v>
      </c>
      <c r="AW525" s="292">
        <f>ExportsLogs!AX$19</f>
        <v>0</v>
      </c>
      <c r="AX525" s="292">
        <f>ExportsLogs!AY$19</f>
        <v>0</v>
      </c>
      <c r="AY525" s="292">
        <f>ExportsLogs!AZ$19</f>
        <v>0</v>
      </c>
      <c r="AZ525" s="292">
        <f>ExportsLogs!BA$19</f>
        <v>3.2890199999999994E-7</v>
      </c>
      <c r="BA525" s="292">
        <f>ExportsLogs!BB$19</f>
        <v>0</v>
      </c>
      <c r="BB525" s="292">
        <f>ExportsLogs!BC$19</f>
        <v>0</v>
      </c>
      <c r="BC525" s="288">
        <f t="shared" ref="BC525:BC533" si="741">AK525/AK$508</f>
        <v>1.0893714440891863E-2</v>
      </c>
      <c r="BD525" s="288">
        <f t="shared" ref="BD525:BD533" si="742">AL525/AL$508</f>
        <v>1.3477652644107629E-3</v>
      </c>
      <c r="BE525" s="288">
        <f t="shared" ref="BE525:BE533" si="743">AM525/AM$508</f>
        <v>2.5073171872898748E-3</v>
      </c>
      <c r="BF525" s="288">
        <f t="shared" ref="BF525:BF533" si="744">AN525/AN$508</f>
        <v>2.1736272852084437E-3</v>
      </c>
      <c r="BG525" s="288">
        <f t="shared" ref="BG525:BG533" si="745">AO525/AO$508</f>
        <v>6.3606898278110308E-4</v>
      </c>
      <c r="BH525" s="288">
        <f t="shared" ref="BH525:BH533" si="746">AP525/AP$508</f>
        <v>0</v>
      </c>
      <c r="BI525" s="288">
        <f t="shared" ref="BI525:BI533" si="747">AQ525/AQ$508</f>
        <v>3.4883058838797242E-5</v>
      </c>
      <c r="BJ525" s="288">
        <f t="shared" ref="BJ525:BJ533" si="748">AR525/AR$508</f>
        <v>0</v>
      </c>
      <c r="BK525" s="288">
        <f t="shared" ref="BK525:BK533" si="749">AS525/AS$508</f>
        <v>0</v>
      </c>
      <c r="BL525" s="288">
        <f t="shared" ref="BL525:BL533" si="750">AT525/AT$508</f>
        <v>5.2875210530473965E-5</v>
      </c>
      <c r="BM525" s="288">
        <f t="shared" ref="BM525:BM533" si="751">AU525/AU$508</f>
        <v>0</v>
      </c>
      <c r="BN525" s="288">
        <f t="shared" ref="BN525:BN533" si="752">AV525/AV$508</f>
        <v>0</v>
      </c>
      <c r="BO525" s="288">
        <f t="shared" ref="BO525:BO533" si="753">AW525/AW$508</f>
        <v>0</v>
      </c>
      <c r="BP525" s="288">
        <f t="shared" ref="BP525:BP533" si="754">AX525/AX$508</f>
        <v>0</v>
      </c>
      <c r="BQ525" s="288">
        <f t="shared" ref="BQ525:BQ533" si="755">AY525/AY$508</f>
        <v>0</v>
      </c>
    </row>
    <row r="526" spans="1:69">
      <c r="A526" s="286" t="str">
        <f t="shared" si="740"/>
        <v xml:space="preserve">China </v>
      </c>
      <c r="AB526" s="287"/>
      <c r="AC526" s="292">
        <f>ExportsLogs!AD$10</f>
        <v>0.16874900000000001</v>
      </c>
      <c r="AD526" s="292">
        <f>ExportsLogs!AE$10</f>
        <v>0.10845200000000001</v>
      </c>
      <c r="AE526" s="292">
        <f>ExportsLogs!AF$10</f>
        <v>0.110565</v>
      </c>
      <c r="AF526" s="292">
        <f>ExportsLogs!AG$10</f>
        <v>0.11791500000000001</v>
      </c>
      <c r="AG526" s="292">
        <f>ExportsLogs!AH$10</f>
        <v>0.113603</v>
      </c>
      <c r="AH526" s="292">
        <f>ExportsLogs!AI$10</f>
        <v>0.17336527127675488</v>
      </c>
      <c r="AI526" s="292">
        <f>ExportsLogs!AJ$10</f>
        <v>0.14156907228472396</v>
      </c>
      <c r="AJ526" s="292">
        <f>ExportsLogs!AK$10</f>
        <v>0.14940925627131471</v>
      </c>
      <c r="AK526" s="292">
        <f>ExportsLogs!AL$10</f>
        <v>0.11276663062237204</v>
      </c>
      <c r="AL526" s="292">
        <f>ExportsLogs!AM$10</f>
        <v>9.649692552391359E-2</v>
      </c>
      <c r="AM526" s="292">
        <f>ExportsLogs!AN$10</f>
        <v>0.104330442</v>
      </c>
      <c r="AN526" s="292">
        <f>ExportsLogs!AO$10</f>
        <v>6.8408152E-2</v>
      </c>
      <c r="AO526" s="292">
        <f>ExportsLogs!AP$10</f>
        <v>6.3253437999999995E-2</v>
      </c>
      <c r="AP526" s="292">
        <f>ExportsLogs!AQ$10</f>
        <v>6.4728662999999992E-2</v>
      </c>
      <c r="AQ526" s="292">
        <f>ExportsLogs!AR$10</f>
        <v>6.5284006999999991E-2</v>
      </c>
      <c r="AR526" s="292">
        <f>ExportsLogs!AS$10</f>
        <v>3.1444502999999999E-2</v>
      </c>
      <c r="AS526" s="292">
        <f>ExportsLogs!AT$10</f>
        <v>1.1440772E-2</v>
      </c>
      <c r="AT526" s="292">
        <f>ExportsLogs!AU$10</f>
        <v>1.2065226E-2</v>
      </c>
      <c r="AU526" s="292">
        <f>ExportsLogs!AV$10</f>
        <v>1.6202870999999997E-2</v>
      </c>
      <c r="AV526" s="292">
        <f>ExportsLogs!AW$10</f>
        <v>7.8461290000000003E-3</v>
      </c>
      <c r="AW526" s="292">
        <f>ExportsLogs!AX$10</f>
        <v>1.59629E-3</v>
      </c>
      <c r="AX526" s="292">
        <f>ExportsLogs!AY$10</f>
        <v>1.0697349999999998E-3</v>
      </c>
      <c r="AY526" s="292">
        <f>ExportsLogs!AZ$10</f>
        <v>2.8513172739999997E-3</v>
      </c>
      <c r="AZ526" s="292">
        <f>ExportsLogs!BA$10</f>
        <v>4.8658027880000001E-3</v>
      </c>
      <c r="BA526" s="292">
        <f>ExportsLogs!BB$10</f>
        <v>3.5486014279999998E-3</v>
      </c>
      <c r="BB526" s="292">
        <f>ExportsLogs!BC$10</f>
        <v>0</v>
      </c>
      <c r="BC526" s="288">
        <f t="shared" si="741"/>
        <v>0.18166507319765263</v>
      </c>
      <c r="BD526" s="288">
        <f t="shared" si="742"/>
        <v>0.16744907032788556</v>
      </c>
      <c r="BE526" s="288">
        <f t="shared" si="743"/>
        <v>0.15663911223747193</v>
      </c>
      <c r="BF526" s="288">
        <f t="shared" si="744"/>
        <v>0.10717467726821274</v>
      </c>
      <c r="BG526" s="288">
        <f t="shared" si="745"/>
        <v>0.11553264368106146</v>
      </c>
      <c r="BH526" s="288">
        <f t="shared" si="746"/>
        <v>0.10900091481660874</v>
      </c>
      <c r="BI526" s="288">
        <f t="shared" si="747"/>
        <v>0.10295699884323209</v>
      </c>
      <c r="BJ526" s="288">
        <f t="shared" si="748"/>
        <v>6.0535285266399459E-2</v>
      </c>
      <c r="BK526" s="288">
        <f t="shared" si="749"/>
        <v>2.9444824843566073E-2</v>
      </c>
      <c r="BL526" s="288">
        <f t="shared" si="750"/>
        <v>3.7300553402780108E-2</v>
      </c>
      <c r="BM526" s="288">
        <f t="shared" si="751"/>
        <v>7.0638445405768926E-2</v>
      </c>
      <c r="BN526" s="288">
        <f t="shared" si="752"/>
        <v>4.2789464674041072E-2</v>
      </c>
      <c r="BO526" s="288">
        <f t="shared" si="753"/>
        <v>1.3116688834308214E-2</v>
      </c>
      <c r="BP526" s="288">
        <f t="shared" si="754"/>
        <v>8.3835929496203915E-3</v>
      </c>
      <c r="BQ526" s="288">
        <f t="shared" si="755"/>
        <v>2.3590740352807359E-2</v>
      </c>
    </row>
    <row r="527" spans="1:69">
      <c r="A527" s="286" t="str">
        <f t="shared" si="740"/>
        <v xml:space="preserve">India </v>
      </c>
      <c r="AB527" s="287"/>
      <c r="AC527" s="292">
        <f>ExportsLogs!AD$22</f>
        <v>9.7462999999999994E-2</v>
      </c>
      <c r="AD527" s="292">
        <f>ExportsLogs!AE$22</f>
        <v>9.0306999999999998E-2</v>
      </c>
      <c r="AE527" s="292">
        <f>ExportsLogs!AF$22</f>
        <v>0.105062</v>
      </c>
      <c r="AF527" s="292">
        <f>ExportsLogs!AG$22</f>
        <v>0.15431</v>
      </c>
      <c r="AG527" s="292">
        <f>ExportsLogs!AH$22</f>
        <v>0.14052600000000001</v>
      </c>
      <c r="AH527" s="292">
        <f>ExportsLogs!AI$22</f>
        <v>0.17890686179417076</v>
      </c>
      <c r="AI527" s="292">
        <f>ExportsLogs!AJ$22</f>
        <v>0.1827930963098052</v>
      </c>
      <c r="AJ527" s="292">
        <f>ExportsLogs!AK$22</f>
        <v>0.22838848484260468</v>
      </c>
      <c r="AK527" s="292">
        <f>ExportsLogs!AL$22</f>
        <v>0.26622289635005236</v>
      </c>
      <c r="AL527" s="292">
        <f>ExportsLogs!AM$22</f>
        <v>0.31491774422248592</v>
      </c>
      <c r="AM527" s="292">
        <f>ExportsLogs!AN$22</f>
        <v>0.37107748099999999</v>
      </c>
      <c r="AN527" s="292">
        <f>ExportsLogs!AO$22</f>
        <v>0.37073209900000004</v>
      </c>
      <c r="AO527" s="292">
        <f>ExportsLogs!AP$22</f>
        <v>0.34010874499999999</v>
      </c>
      <c r="AP527" s="292">
        <f>ExportsLogs!AQ$22</f>
        <v>0.35480911199999998</v>
      </c>
      <c r="AQ527" s="292">
        <f>ExportsLogs!AR$22</f>
        <v>0.38972944300000001</v>
      </c>
      <c r="AR527" s="292">
        <f>ExportsLogs!AS$22</f>
        <v>0.32587739899999996</v>
      </c>
      <c r="AS527" s="292">
        <f>ExportsLogs!AT$22</f>
        <v>0.233401316</v>
      </c>
      <c r="AT527" s="292">
        <f>ExportsLogs!AU$22</f>
        <v>0.19022674999999997</v>
      </c>
      <c r="AU527" s="292">
        <f>ExportsLogs!AV$22</f>
        <v>0.128267247</v>
      </c>
      <c r="AV527" s="292">
        <f>ExportsLogs!AW$22</f>
        <v>0.114754263</v>
      </c>
      <c r="AW527" s="292">
        <f>ExportsLogs!AX$22</f>
        <v>7.5697234999999988E-2</v>
      </c>
      <c r="AX527" s="292">
        <f>ExportsLogs!AY$22</f>
        <v>0.11152059299999999</v>
      </c>
      <c r="AY527" s="292">
        <f>ExportsLogs!AZ$22</f>
        <v>0.102945528518</v>
      </c>
      <c r="AZ527" s="292">
        <f>ExportsLogs!BA$22</f>
        <v>0.102743943307</v>
      </c>
      <c r="BA527" s="292">
        <f>ExportsLogs!BB$22</f>
        <v>8.6421337866999987E-2</v>
      </c>
      <c r="BB527" s="292">
        <f>ExportsLogs!BC$22</f>
        <v>0</v>
      </c>
      <c r="BC527" s="288">
        <f t="shared" si="741"/>
        <v>0.428880438170407</v>
      </c>
      <c r="BD527" s="288">
        <f t="shared" si="742"/>
        <v>0.54647008921275997</v>
      </c>
      <c r="BE527" s="288">
        <f t="shared" si="743"/>
        <v>0.55712643482481705</v>
      </c>
      <c r="BF527" s="288">
        <f t="shared" si="744"/>
        <v>0.58082395009431187</v>
      </c>
      <c r="BG527" s="288">
        <f t="shared" si="745"/>
        <v>0.621209908762556</v>
      </c>
      <c r="BH527" s="288">
        <f t="shared" si="746"/>
        <v>0.59748673927141971</v>
      </c>
      <c r="BI527" s="288">
        <f t="shared" si="747"/>
        <v>0.61462792582759962</v>
      </c>
      <c r="BJ527" s="288">
        <f t="shared" si="748"/>
        <v>0.62736184160192565</v>
      </c>
      <c r="BK527" s="288">
        <f t="shared" si="749"/>
        <v>0.60069904966883492</v>
      </c>
      <c r="BL527" s="288">
        <f t="shared" si="750"/>
        <v>0.5881003013961198</v>
      </c>
      <c r="BM527" s="288">
        <f t="shared" si="751"/>
        <v>0.5591971277533333</v>
      </c>
      <c r="BN527" s="288">
        <f t="shared" si="752"/>
        <v>0.62582115114779757</v>
      </c>
      <c r="BO527" s="288">
        <f t="shared" si="753"/>
        <v>0.6220029425182797</v>
      </c>
      <c r="BP527" s="288">
        <f t="shared" si="754"/>
        <v>0.87399520181379997</v>
      </c>
      <c r="BQ527" s="288">
        <f t="shared" si="755"/>
        <v>0.8517330764610882</v>
      </c>
    </row>
    <row r="528" spans="1:69">
      <c r="A528" s="286" t="str">
        <f t="shared" si="740"/>
        <v xml:space="preserve">Indonesia </v>
      </c>
      <c r="AB528" s="287"/>
      <c r="AC528" s="292">
        <f>ExportsLogs!AD$11</f>
        <v>8.4589999999999995E-3</v>
      </c>
      <c r="AD528" s="292">
        <f>ExportsLogs!AE$11</f>
        <v>5.2380000000000005E-3</v>
      </c>
      <c r="AE528" s="292">
        <f>ExportsLogs!AF$11</f>
        <v>5.1070000000000004E-3</v>
      </c>
      <c r="AF528" s="292">
        <f>ExportsLogs!AG$11</f>
        <v>1.931E-3</v>
      </c>
      <c r="AG528" s="292">
        <f>ExportsLogs!AH$11</f>
        <v>6.6180000000000006E-3</v>
      </c>
      <c r="AH528" s="292">
        <f>ExportsLogs!AI$11</f>
        <v>3.1836271042630076E-3</v>
      </c>
      <c r="AI528" s="292">
        <f>ExportsLogs!AJ$11</f>
        <v>7.5609006236874467E-4</v>
      </c>
      <c r="AJ528" s="292">
        <f>ExportsLogs!AK$11</f>
        <v>3.2760520430587426E-3</v>
      </c>
      <c r="AK528" s="292">
        <f>ExportsLogs!AL$11</f>
        <v>4.2423540643903553E-3</v>
      </c>
      <c r="AL528" s="292">
        <f>ExportsLogs!AM$11</f>
        <v>2.5276694808755245E-4</v>
      </c>
      <c r="AM528" s="292">
        <f>ExportsLogs!AN$11</f>
        <v>9.5416999999999995E-4</v>
      </c>
      <c r="AN528" s="292">
        <f>ExportsLogs!AO$11</f>
        <v>3.04436E-4</v>
      </c>
      <c r="AO528" s="292">
        <f>ExportsLogs!AP$11</f>
        <v>2.2493669999999999E-3</v>
      </c>
      <c r="AP528" s="292">
        <f>ExportsLogs!AQ$11</f>
        <v>4.4237649999999996E-3</v>
      </c>
      <c r="AQ528" s="292">
        <f>ExportsLogs!AR$11</f>
        <v>1.1641404999999999E-2</v>
      </c>
      <c r="AR528" s="292">
        <f>ExportsLogs!AS$11</f>
        <v>2.7162973999999999E-2</v>
      </c>
      <c r="AS528" s="292">
        <f>ExportsLogs!AT$11</f>
        <v>4.2900203999999997E-2</v>
      </c>
      <c r="AT528" s="292">
        <f>ExportsLogs!AU$11</f>
        <v>4.9484668000000002E-2</v>
      </c>
      <c r="AU528" s="292">
        <f>ExportsLogs!AV$11</f>
        <v>3.6280364999999995E-2</v>
      </c>
      <c r="AV528" s="292">
        <f>ExportsLogs!AW$11</f>
        <v>3.1185041E-2</v>
      </c>
      <c r="AW528" s="292">
        <f>ExportsLogs!AX$11</f>
        <v>2.3334227999999999E-2</v>
      </c>
      <c r="AX528" s="292">
        <f>ExportsLogs!AY$11</f>
        <v>3.0230000000000001E-6</v>
      </c>
      <c r="AY528" s="292">
        <f>ExportsLogs!AZ$11</f>
        <v>0</v>
      </c>
      <c r="AZ528" s="292">
        <f>ExportsLogs!BA$11</f>
        <v>1.1080094409999998E-3</v>
      </c>
      <c r="BA528" s="292">
        <f>ExportsLogs!BB$11</f>
        <v>8.5996801099999989E-3</v>
      </c>
      <c r="BB528" s="292">
        <f>ExportsLogs!BC$11</f>
        <v>0</v>
      </c>
      <c r="BC528" s="288">
        <f t="shared" si="741"/>
        <v>6.8343583326407782E-3</v>
      </c>
      <c r="BD528" s="288">
        <f t="shared" si="742"/>
        <v>4.3862112950312143E-4</v>
      </c>
      <c r="BE528" s="288">
        <f t="shared" si="743"/>
        <v>1.4325669369217144E-3</v>
      </c>
      <c r="BF528" s="288">
        <f t="shared" si="744"/>
        <v>4.7695821469969859E-4</v>
      </c>
      <c r="BG528" s="288">
        <f t="shared" si="745"/>
        <v>4.108477330812251E-3</v>
      </c>
      <c r="BH528" s="288">
        <f t="shared" si="746"/>
        <v>7.4494730708974354E-3</v>
      </c>
      <c r="BI528" s="288">
        <f t="shared" si="747"/>
        <v>1.8359230326021447E-2</v>
      </c>
      <c r="BJ528" s="288">
        <f t="shared" si="748"/>
        <v>5.2292713285173938E-2</v>
      </c>
      <c r="BK528" s="288">
        <f t="shared" si="749"/>
        <v>0.11041116740489651</v>
      </c>
      <c r="BL528" s="288">
        <f t="shared" si="750"/>
        <v>0.15298557203593569</v>
      </c>
      <c r="BM528" s="288">
        <f t="shared" si="751"/>
        <v>0.15816879504588227</v>
      </c>
      <c r="BN528" s="288">
        <f t="shared" si="752"/>
        <v>0.1700700065252588</v>
      </c>
      <c r="BO528" s="288">
        <f t="shared" si="753"/>
        <v>0.19173697001472292</v>
      </c>
      <c r="BP528" s="288">
        <f t="shared" si="754"/>
        <v>2.369147638125559E-5</v>
      </c>
      <c r="BQ528" s="288">
        <f t="shared" si="755"/>
        <v>0</v>
      </c>
    </row>
    <row r="529" spans="1:69">
      <c r="A529" s="286" t="str">
        <f t="shared" si="740"/>
        <v xml:space="preserve">Japan </v>
      </c>
      <c r="AB529" s="287"/>
      <c r="AC529" s="292">
        <f>ExportsLogs!AD$12</f>
        <v>0.24476900000000001</v>
      </c>
      <c r="AD529" s="292">
        <f>ExportsLogs!AE$12</f>
        <v>0.12619</v>
      </c>
      <c r="AE529" s="292">
        <f>ExportsLogs!AF$12</f>
        <v>0.165713</v>
      </c>
      <c r="AF529" s="292">
        <f>ExportsLogs!AG$12</f>
        <v>0.136822</v>
      </c>
      <c r="AG529" s="292">
        <f>ExportsLogs!AH$12</f>
        <v>0.14059800000000003</v>
      </c>
      <c r="AH529" s="292">
        <f>ExportsLogs!AI$12</f>
        <v>0.13739695628906845</v>
      </c>
      <c r="AI529" s="292">
        <f>ExportsLogs!AJ$12</f>
        <v>0.14098196138524446</v>
      </c>
      <c r="AJ529" s="292">
        <f>ExportsLogs!AK$12</f>
        <v>0.10326709450511068</v>
      </c>
      <c r="AK529" s="292">
        <f>ExportsLogs!AL$12</f>
        <v>9.3125351782140972E-2</v>
      </c>
      <c r="AL529" s="292">
        <f>ExportsLogs!AM$12</f>
        <v>4.8458190686038183E-2</v>
      </c>
      <c r="AM529" s="292">
        <f>ExportsLogs!AN$12</f>
        <v>6.5941757999999989E-2</v>
      </c>
      <c r="AN529" s="292">
        <f>ExportsLogs!AO$12</f>
        <v>7.4938398999999989E-2</v>
      </c>
      <c r="AO529" s="292">
        <f>ExportsLogs!AP$12</f>
        <v>4.3273465999999997E-2</v>
      </c>
      <c r="AP529" s="292">
        <f>ExportsLogs!AQ$12</f>
        <v>5.2213300999999997E-2</v>
      </c>
      <c r="AQ529" s="292">
        <f>ExportsLogs!AR$12</f>
        <v>4.9054733000000003E-2</v>
      </c>
      <c r="AR529" s="292">
        <f>ExportsLogs!AS$12</f>
        <v>4.0949942999999996E-2</v>
      </c>
      <c r="AS529" s="292">
        <f>ExportsLogs!AT$12</f>
        <v>2.7489699999999999E-2</v>
      </c>
      <c r="AT529" s="292">
        <f>ExportsLogs!AU$12</f>
        <v>1.9780618E-2</v>
      </c>
      <c r="AU529" s="292">
        <f>ExportsLogs!AV$12</f>
        <v>1.3164663E-2</v>
      </c>
      <c r="AV529" s="292">
        <f>ExportsLogs!AW$12</f>
        <v>7.7249479999999997E-3</v>
      </c>
      <c r="AW529" s="292">
        <f>ExportsLogs!AX$12</f>
        <v>4.6795409999999997E-3</v>
      </c>
      <c r="AX529" s="292">
        <f>ExportsLogs!AY$12</f>
        <v>3.8966119999999998E-3</v>
      </c>
      <c r="AY529" s="292">
        <f>ExportsLogs!AZ$12</f>
        <v>5.4428042039999999E-3</v>
      </c>
      <c r="AZ529" s="292">
        <f>ExportsLogs!BA$12</f>
        <v>3.178877779E-3</v>
      </c>
      <c r="BA529" s="292">
        <f>ExportsLogs!BB$12</f>
        <v>3.316302132E-3</v>
      </c>
      <c r="BB529" s="292">
        <f>ExportsLogs!BC$12</f>
        <v>0</v>
      </c>
      <c r="BC529" s="288">
        <f t="shared" si="741"/>
        <v>0.15002331589309242</v>
      </c>
      <c r="BD529" s="288">
        <f t="shared" si="742"/>
        <v>8.4088471586979616E-2</v>
      </c>
      <c r="BE529" s="288">
        <f t="shared" si="743"/>
        <v>9.9003303680992846E-2</v>
      </c>
      <c r="BF529" s="288">
        <f t="shared" si="744"/>
        <v>0.11740557949616232</v>
      </c>
      <c r="BG529" s="288">
        <f t="shared" si="745"/>
        <v>7.9039149274740261E-2</v>
      </c>
      <c r="BH529" s="288">
        <f t="shared" si="746"/>
        <v>8.7925461624241363E-2</v>
      </c>
      <c r="BI529" s="288">
        <f t="shared" si="747"/>
        <v>7.7362409582733799E-2</v>
      </c>
      <c r="BJ529" s="288">
        <f t="shared" si="748"/>
        <v>7.8834652948650441E-2</v>
      </c>
      <c r="BK529" s="288">
        <f t="shared" si="749"/>
        <v>7.0749543955790598E-2</v>
      </c>
      <c r="BL529" s="288">
        <f t="shared" si="750"/>
        <v>6.1153267916323611E-2</v>
      </c>
      <c r="BM529" s="288">
        <f t="shared" si="751"/>
        <v>5.7392997118278992E-2</v>
      </c>
      <c r="BN529" s="288">
        <f t="shared" si="752"/>
        <v>4.2128594821064527E-2</v>
      </c>
      <c r="BO529" s="288">
        <f t="shared" si="753"/>
        <v>3.8451711897203825E-2</v>
      </c>
      <c r="BP529" s="288">
        <f t="shared" si="754"/>
        <v>3.0538038757829015E-2</v>
      </c>
      <c r="BQ529" s="288">
        <f t="shared" si="755"/>
        <v>4.5031740921488324E-2</v>
      </c>
    </row>
    <row r="530" spans="1:69">
      <c r="A530" s="286" t="str">
        <f t="shared" si="740"/>
        <v xml:space="preserve">South Korea </v>
      </c>
      <c r="AB530" s="287"/>
      <c r="AC530" s="292">
        <f>ExportsLogs!AD$14</f>
        <v>3.5587000000000001E-2</v>
      </c>
      <c r="AD530" s="292">
        <f>ExportsLogs!AE$14</f>
        <v>1.7099E-2</v>
      </c>
      <c r="AE530" s="292">
        <f>ExportsLogs!AF$14</f>
        <v>1.6463000000000002E-2</v>
      </c>
      <c r="AF530" s="292">
        <f>ExportsLogs!AG$14</f>
        <v>1.5178000000000001E-2</v>
      </c>
      <c r="AG530" s="292">
        <f>ExportsLogs!AH$14</f>
        <v>1.3302E-2</v>
      </c>
      <c r="AH530" s="292">
        <f>ExportsLogs!AI$14</f>
        <v>1.2519679777070901E-2</v>
      </c>
      <c r="AI530" s="292">
        <f>ExportsLogs!AJ$14</f>
        <v>1.1470539261679394E-2</v>
      </c>
      <c r="AJ530" s="292">
        <f>ExportsLogs!AK$14</f>
        <v>8.2735149924564738E-3</v>
      </c>
      <c r="AK530" s="292">
        <f>ExportsLogs!AL$14</f>
        <v>1.0006073255150068E-2</v>
      </c>
      <c r="AL530" s="292">
        <f>ExportsLogs!AM$14</f>
        <v>9.6751535866680845E-3</v>
      </c>
      <c r="AM530" s="292">
        <f>ExportsLogs!AN$14</f>
        <v>1.068682E-2</v>
      </c>
      <c r="AN530" s="292">
        <f>ExportsLogs!AO$14</f>
        <v>8.4703979999999988E-3</v>
      </c>
      <c r="AO530" s="292">
        <f>ExportsLogs!AP$14</f>
        <v>8.6596899999999994E-3</v>
      </c>
      <c r="AP530" s="292">
        <f>ExportsLogs!AQ$14</f>
        <v>6.4809120000000001E-3</v>
      </c>
      <c r="AQ530" s="292">
        <f>ExportsLogs!AR$14</f>
        <v>6.8140179999999998E-3</v>
      </c>
      <c r="AR530" s="292">
        <f>ExportsLogs!AS$14</f>
        <v>6.8889019999999997E-3</v>
      </c>
      <c r="AS530" s="292">
        <f>ExportsLogs!AT$14</f>
        <v>4.0973319999999995E-3</v>
      </c>
      <c r="AT530" s="292">
        <f>ExportsLogs!AU$14</f>
        <v>3.2970230000000001E-3</v>
      </c>
      <c r="AU530" s="292">
        <f>ExportsLogs!AV$14</f>
        <v>1.4801300000000001E-3</v>
      </c>
      <c r="AV530" s="292">
        <f>ExportsLogs!AW$14</f>
        <v>7.4269099999999997E-4</v>
      </c>
      <c r="AW530" s="292">
        <f>ExportsLogs!AX$14</f>
        <v>6.7664199999999998E-4</v>
      </c>
      <c r="AX530" s="292">
        <f>ExportsLogs!AY$14</f>
        <v>8.9222599999999998E-4</v>
      </c>
      <c r="AY530" s="292">
        <f>ExportsLogs!AZ$14</f>
        <v>0</v>
      </c>
      <c r="AZ530" s="292">
        <f>ExportsLogs!BA$14</f>
        <v>4.4720353699999999E-4</v>
      </c>
      <c r="BA530" s="292">
        <f>ExportsLogs!BB$14</f>
        <v>6.8888945399999996E-4</v>
      </c>
      <c r="BB530" s="292">
        <f>ExportsLogs!BC$14</f>
        <v>0</v>
      </c>
      <c r="BC530" s="288">
        <f t="shared" si="741"/>
        <v>1.6119609323126154E-2</v>
      </c>
      <c r="BD530" s="288">
        <f t="shared" si="742"/>
        <v>1.6789089026111932E-2</v>
      </c>
      <c r="BE530" s="288">
        <f t="shared" si="743"/>
        <v>1.604492385301751E-2</v>
      </c>
      <c r="BF530" s="288">
        <f t="shared" si="744"/>
        <v>1.3270526179150616E-2</v>
      </c>
      <c r="BG530" s="288">
        <f t="shared" si="745"/>
        <v>1.5816956529041967E-2</v>
      </c>
      <c r="BH530" s="288">
        <f t="shared" si="746"/>
        <v>1.0913640172761446E-2</v>
      </c>
      <c r="BI530" s="288">
        <f t="shared" si="747"/>
        <v>1.0746136390552172E-2</v>
      </c>
      <c r="BJ530" s="288">
        <f t="shared" si="748"/>
        <v>1.3262147846390505E-2</v>
      </c>
      <c r="BK530" s="288">
        <f t="shared" si="749"/>
        <v>1.0545199490553457E-2</v>
      </c>
      <c r="BL530" s="288">
        <f t="shared" si="750"/>
        <v>1.019299451843623E-2</v>
      </c>
      <c r="BM530" s="288">
        <f t="shared" si="751"/>
        <v>6.4528121095601375E-3</v>
      </c>
      <c r="BN530" s="288">
        <f t="shared" si="752"/>
        <v>4.050322179029715E-3</v>
      </c>
      <c r="BO530" s="288">
        <f t="shared" si="753"/>
        <v>5.5599562524503553E-3</v>
      </c>
      <c r="BP530" s="288">
        <f t="shared" si="754"/>
        <v>6.9924416823493717E-3</v>
      </c>
      <c r="BQ530" s="288">
        <f t="shared" si="755"/>
        <v>0</v>
      </c>
    </row>
    <row r="531" spans="1:69">
      <c r="A531" s="286" t="str">
        <f t="shared" si="740"/>
        <v xml:space="preserve">Taiwan </v>
      </c>
      <c r="AB531" s="287"/>
      <c r="AC531" s="292">
        <f>ExportsLogs!AD$15</f>
        <v>8.4117000000000011E-2</v>
      </c>
      <c r="AD531" s="292">
        <f>ExportsLogs!AE$15</f>
        <v>5.0345000000000001E-2</v>
      </c>
      <c r="AE531" s="292">
        <f>ExportsLogs!AF$15</f>
        <v>6.1885000000000003E-2</v>
      </c>
      <c r="AF531" s="292">
        <f>ExportsLogs!AG$15</f>
        <v>6.1109000000000004E-2</v>
      </c>
      <c r="AG531" s="292">
        <f>ExportsLogs!AH$15</f>
        <v>7.2929000000000008E-2</v>
      </c>
      <c r="AH531" s="292">
        <f>ExportsLogs!AI$15</f>
        <v>8.3003693891454067E-2</v>
      </c>
      <c r="AI531" s="292">
        <f>ExportsLogs!AJ$15</f>
        <v>7.4228812318135162E-2</v>
      </c>
      <c r="AJ531" s="292">
        <f>ExportsLogs!AK$15</f>
        <v>7.6348591082629508E-2</v>
      </c>
      <c r="AK531" s="292">
        <f>ExportsLogs!AL$15</f>
        <v>7.3922587563367281E-2</v>
      </c>
      <c r="AL531" s="292">
        <f>ExportsLogs!AM$15</f>
        <v>5.6442147827655706E-2</v>
      </c>
      <c r="AM531" s="292">
        <f>ExportsLogs!AN$15</f>
        <v>7.1588914000000003E-2</v>
      </c>
      <c r="AN531" s="292">
        <f>ExportsLogs!AO$15</f>
        <v>7.6846706000000001E-2</v>
      </c>
      <c r="AO531" s="292">
        <f>ExportsLogs!AP$15</f>
        <v>6.1145735999999999E-2</v>
      </c>
      <c r="AP531" s="292">
        <f>ExportsLogs!AQ$15</f>
        <v>7.1604665999999997E-2</v>
      </c>
      <c r="AQ531" s="292">
        <f>ExportsLogs!AR$15</f>
        <v>7.1018893E-2</v>
      </c>
      <c r="AR531" s="292">
        <f>ExportsLogs!AS$15</f>
        <v>4.4670768999999999E-2</v>
      </c>
      <c r="AS531" s="292">
        <f>ExportsLogs!AT$15</f>
        <v>3.7243921999999999E-2</v>
      </c>
      <c r="AT531" s="292">
        <f>ExportsLogs!AU$15</f>
        <v>2.2429609999999999E-2</v>
      </c>
      <c r="AU531" s="292">
        <f>ExportsLogs!AV$15</f>
        <v>2.3082881E-2</v>
      </c>
      <c r="AV531" s="292">
        <f>ExportsLogs!AW$15</f>
        <v>1.5537575999999999E-2</v>
      </c>
      <c r="AW531" s="292">
        <f>ExportsLogs!AX$15</f>
        <v>1.2465698999999998E-2</v>
      </c>
      <c r="AX531" s="292">
        <f>ExportsLogs!AY$15</f>
        <v>9.1700549999999999E-3</v>
      </c>
      <c r="AY531" s="292">
        <f>ExportsLogs!AZ$15</f>
        <v>8.0280292530000002E-3</v>
      </c>
      <c r="AZ531" s="292">
        <f>ExportsLogs!BA$15</f>
        <v>1.0302500531E-2</v>
      </c>
      <c r="BA531" s="292">
        <f>ExportsLogs!BB$15</f>
        <v>5.1837856739999997E-3</v>
      </c>
      <c r="BB531" s="292">
        <f>ExportsLogs!BC$15</f>
        <v>0</v>
      </c>
      <c r="BC531" s="288">
        <f t="shared" si="741"/>
        <v>0.11908799798789733</v>
      </c>
      <c r="BD531" s="288">
        <f t="shared" si="742"/>
        <v>9.7942863254310286E-2</v>
      </c>
      <c r="BE531" s="288">
        <f t="shared" si="743"/>
        <v>0.10748180224334453</v>
      </c>
      <c r="BF531" s="288">
        <f t="shared" si="744"/>
        <v>0.12039531362687926</v>
      </c>
      <c r="BG531" s="288">
        <f t="shared" si="745"/>
        <v>0.11168291800841328</v>
      </c>
      <c r="BH531" s="288">
        <f t="shared" si="746"/>
        <v>0.12057987508776012</v>
      </c>
      <c r="BI531" s="288">
        <f t="shared" si="747"/>
        <v>0.11200127597021771</v>
      </c>
      <c r="BJ531" s="288">
        <f t="shared" si="748"/>
        <v>8.5997789326943214E-2</v>
      </c>
      <c r="BK531" s="288">
        <f t="shared" si="749"/>
        <v>9.58537378227131E-2</v>
      </c>
      <c r="BL531" s="288">
        <f t="shared" si="750"/>
        <v>6.9342825870690752E-2</v>
      </c>
      <c r="BM531" s="288">
        <f t="shared" si="751"/>
        <v>0.100632710667533</v>
      </c>
      <c r="BN531" s="288">
        <f t="shared" si="752"/>
        <v>8.4735359229019605E-2</v>
      </c>
      <c r="BO531" s="288">
        <f t="shared" si="753"/>
        <v>0.10243044489732257</v>
      </c>
      <c r="BP531" s="288">
        <f t="shared" si="754"/>
        <v>7.1866404712972121E-2</v>
      </c>
      <c r="BQ531" s="288">
        <f t="shared" si="755"/>
        <v>6.6420933011983374E-2</v>
      </c>
    </row>
    <row r="532" spans="1:69">
      <c r="A532" s="286" t="str">
        <f t="shared" si="740"/>
        <v xml:space="preserve">Vietnam </v>
      </c>
      <c r="AB532" s="287"/>
      <c r="AC532" s="292">
        <f>ExportsLogs!AD$17</f>
        <v>9.2029999999999994E-3</v>
      </c>
      <c r="AD532" s="292">
        <f>ExportsLogs!AE$17</f>
        <v>5.8179999999999994E-3</v>
      </c>
      <c r="AE532" s="292">
        <f>ExportsLogs!AF$17</f>
        <v>1.0817999999999999E-2</v>
      </c>
      <c r="AF532" s="292">
        <f>ExportsLogs!AG$17</f>
        <v>3.0876000000000001E-2</v>
      </c>
      <c r="AG532" s="292">
        <f>ExportsLogs!AH$17</f>
        <v>4.1671E-2</v>
      </c>
      <c r="AH532" s="292">
        <f>ExportsLogs!AI$17</f>
        <v>4.3290748636178794E-2</v>
      </c>
      <c r="AI532" s="292">
        <f>ExportsLogs!AJ$17</f>
        <v>3.1480238719319514E-2</v>
      </c>
      <c r="AJ532" s="292">
        <f>ExportsLogs!AK$17</f>
        <v>3.4428331061381504E-2</v>
      </c>
      <c r="AK532" s="292">
        <f>ExportsLogs!AL$17</f>
        <v>4.0279001354538248E-2</v>
      </c>
      <c r="AL532" s="292">
        <f>ExportsLogs!AM$17</f>
        <v>4.1313335907396151E-2</v>
      </c>
      <c r="AM532" s="292">
        <f>ExportsLogs!AN$17</f>
        <v>2.6802775999999997E-2</v>
      </c>
      <c r="AN532" s="292">
        <f>ExportsLogs!AO$17</f>
        <v>2.5398056000000002E-2</v>
      </c>
      <c r="AO532" s="292">
        <f>ExportsLogs!AP$17</f>
        <v>1.9054564999999999E-2</v>
      </c>
      <c r="AP532" s="292">
        <f>ExportsLogs!AQ$17</f>
        <v>2.9094523000000001E-2</v>
      </c>
      <c r="AQ532" s="292">
        <f>ExportsLogs!AR$17</f>
        <v>2.8851284999999997E-2</v>
      </c>
      <c r="AR532" s="292">
        <f>ExportsLogs!AS$17</f>
        <v>2.9148605999999997E-2</v>
      </c>
      <c r="AS532" s="292">
        <f>ExportsLogs!AT$17</f>
        <v>2.6241443E-2</v>
      </c>
      <c r="AT532" s="292">
        <f>ExportsLogs!AU$17</f>
        <v>2.0516937999999998E-2</v>
      </c>
      <c r="AU532" s="292">
        <f>ExportsLogs!AV$17</f>
        <v>8.8826090000000014E-3</v>
      </c>
      <c r="AV532" s="292">
        <f>ExportsLogs!AW$17</f>
        <v>5.2980240000000001E-3</v>
      </c>
      <c r="AW532" s="292">
        <f>ExportsLogs!AX$17</f>
        <v>3.0078929999999998E-3</v>
      </c>
      <c r="AX532" s="292">
        <f>ExportsLogs!AY$17</f>
        <v>8.3934899999999998E-4</v>
      </c>
      <c r="AY532" s="292">
        <f>ExportsLogs!AZ$17</f>
        <v>1.3343938290000001E-3</v>
      </c>
      <c r="AZ532" s="292">
        <f>ExportsLogs!BA$17</f>
        <v>6.0982889999999996E-6</v>
      </c>
      <c r="BA532" s="292">
        <f>ExportsLogs!BB$17</f>
        <v>5.7158119999999999E-6</v>
      </c>
      <c r="BB532" s="292">
        <f>ExportsLogs!BC$17</f>
        <v>0</v>
      </c>
      <c r="BC532" s="288">
        <f t="shared" si="741"/>
        <v>6.4888767971656033E-2</v>
      </c>
      <c r="BD532" s="288">
        <f t="shared" si="742"/>
        <v>7.1690156471594199E-2</v>
      </c>
      <c r="BE532" s="288">
        <f t="shared" si="743"/>
        <v>4.0241016501586555E-2</v>
      </c>
      <c r="BF532" s="288">
        <f t="shared" si="744"/>
        <v>3.9790995304770031E-2</v>
      </c>
      <c r="BG532" s="288">
        <f t="shared" si="745"/>
        <v>3.480323502166989E-2</v>
      </c>
      <c r="BH532" s="288">
        <f t="shared" si="746"/>
        <v>4.899420868855061E-2</v>
      </c>
      <c r="BI532" s="288">
        <f t="shared" si="747"/>
        <v>4.550029713051712E-2</v>
      </c>
      <c r="BJ532" s="288">
        <f t="shared" si="748"/>
        <v>5.611534643520627E-2</v>
      </c>
      <c r="BK532" s="288">
        <f t="shared" si="749"/>
        <v>6.7536936561398392E-2</v>
      </c>
      <c r="BL532" s="288">
        <f t="shared" si="750"/>
        <v>6.3429656562631193E-2</v>
      </c>
      <c r="BM532" s="288">
        <f t="shared" si="751"/>
        <v>3.8724846411928596E-2</v>
      </c>
      <c r="BN532" s="288">
        <f t="shared" si="752"/>
        <v>2.889317914480144E-2</v>
      </c>
      <c r="BO532" s="288">
        <f t="shared" si="753"/>
        <v>2.4715807608826613E-2</v>
      </c>
      <c r="BP532" s="288">
        <f t="shared" si="754"/>
        <v>6.5780406910785636E-3</v>
      </c>
      <c r="BQ532" s="288">
        <f t="shared" si="755"/>
        <v>1.1040279044136786E-2</v>
      </c>
    </row>
    <row r="533" spans="1:69">
      <c r="A533" s="287" t="str">
        <f t="shared" si="740"/>
        <v>Others</v>
      </c>
      <c r="AC533" s="292">
        <f t="shared" ref="AC533:BB533" si="756">AC508-SUM(AC526:AC532)</f>
        <v>1.6104999999999925E-2</v>
      </c>
      <c r="AD533" s="292">
        <f t="shared" si="756"/>
        <v>8.6420000000000941E-3</v>
      </c>
      <c r="AE533" s="292">
        <f t="shared" si="756"/>
        <v>8.337999999999901E-3</v>
      </c>
      <c r="AF533" s="292">
        <f t="shared" si="756"/>
        <v>1.1793999999999971E-2</v>
      </c>
      <c r="AG533" s="292">
        <f t="shared" si="756"/>
        <v>1.5526999999999958E-2</v>
      </c>
      <c r="AH533" s="292">
        <f t="shared" si="756"/>
        <v>1.9208848862734218E-2</v>
      </c>
      <c r="AI533" s="292">
        <f t="shared" si="756"/>
        <v>1.3741712420762831E-2</v>
      </c>
      <c r="AJ533" s="292">
        <f t="shared" si="756"/>
        <v>1.1341787452034291E-2</v>
      </c>
      <c r="AK533" s="292">
        <f t="shared" si="756"/>
        <v>2.0174296298112515E-2</v>
      </c>
      <c r="AL533" s="292">
        <f t="shared" si="756"/>
        <v>8.7200044640208807E-3</v>
      </c>
      <c r="AM533" s="292">
        <f t="shared" si="756"/>
        <v>1.4673776000000083E-2</v>
      </c>
      <c r="AN533" s="292">
        <f t="shared" si="756"/>
        <v>1.3188276000000165E-2</v>
      </c>
      <c r="AO533" s="292">
        <f t="shared" si="756"/>
        <v>9.7490690000001656E-3</v>
      </c>
      <c r="AP533" s="292">
        <f t="shared" si="756"/>
        <v>1.048101899999998E-2</v>
      </c>
      <c r="AQ533" s="292">
        <f t="shared" si="756"/>
        <v>1.1696250999999935E-2</v>
      </c>
      <c r="AR533" s="292">
        <f t="shared" si="756"/>
        <v>1.3297803000000163E-2</v>
      </c>
      <c r="AS533" s="292">
        <f t="shared" si="756"/>
        <v>5.734811999999978E-3</v>
      </c>
      <c r="AT533" s="292">
        <f t="shared" si="756"/>
        <v>5.658872000000037E-3</v>
      </c>
      <c r="AU533" s="292">
        <f t="shared" si="756"/>
        <v>2.0167479999999849E-3</v>
      </c>
      <c r="AV533" s="292">
        <f t="shared" si="756"/>
        <v>2.772349999999868E-4</v>
      </c>
      <c r="AW533" s="292">
        <f t="shared" ref="AW533:AX533" si="757">AW508-SUM(AW526:AW532)</f>
        <v>2.4163100000001991E-4</v>
      </c>
      <c r="AX533" s="292">
        <f t="shared" si="757"/>
        <v>2.0704000000001943E-4</v>
      </c>
      <c r="AY533" s="292">
        <f>AY508-SUM(AY526:AY532)</f>
        <v>2.6387819600000306E-4</v>
      </c>
      <c r="AZ533" s="292">
        <f t="shared" si="756"/>
        <v>3.1268465099999754E-4</v>
      </c>
      <c r="BA533" s="292">
        <f t="shared" si="756"/>
        <v>7.0519431000003185E-4</v>
      </c>
      <c r="BB533" s="292">
        <f t="shared" si="756"/>
        <v>0</v>
      </c>
      <c r="BC533" s="288">
        <f t="shared" si="741"/>
        <v>3.250043912352775E-2</v>
      </c>
      <c r="BD533" s="288">
        <f t="shared" si="742"/>
        <v>1.5131638990855274E-2</v>
      </c>
      <c r="BE533" s="288">
        <f t="shared" si="743"/>
        <v>2.2030839721847769E-2</v>
      </c>
      <c r="BF533" s="288">
        <f t="shared" si="744"/>
        <v>2.0661999815813376E-2</v>
      </c>
      <c r="BG533" s="288">
        <f t="shared" si="745"/>
        <v>1.7806711391704928E-2</v>
      </c>
      <c r="BH533" s="288">
        <f t="shared" si="746"/>
        <v>1.7649687267760433E-2</v>
      </c>
      <c r="BI533" s="288">
        <f t="shared" si="747"/>
        <v>1.8445725929126036E-2</v>
      </c>
      <c r="BJ533" s="288">
        <f t="shared" si="748"/>
        <v>2.5600223289310456E-2</v>
      </c>
      <c r="BK533" s="288">
        <f t="shared" si="749"/>
        <v>1.4759540252246982E-2</v>
      </c>
      <c r="BL533" s="288">
        <f t="shared" si="750"/>
        <v>1.7494828297082744E-2</v>
      </c>
      <c r="BM533" s="288">
        <f t="shared" si="751"/>
        <v>8.7922654877146539E-3</v>
      </c>
      <c r="BN533" s="288">
        <f t="shared" si="752"/>
        <v>1.5119222789871554E-3</v>
      </c>
      <c r="BO533" s="288">
        <f t="shared" si="753"/>
        <v>1.9854779768857722E-3</v>
      </c>
      <c r="BP533" s="288">
        <f t="shared" si="754"/>
        <v>1.6225879159694403E-3</v>
      </c>
      <c r="BQ533" s="288">
        <f t="shared" si="755"/>
        <v>2.1832302084960056E-3</v>
      </c>
    </row>
    <row r="534" spans="1:69">
      <c r="A534" s="287"/>
      <c r="AC534" s="290"/>
      <c r="AD534" s="290"/>
      <c r="AE534" s="290"/>
      <c r="AF534" s="290"/>
      <c r="AG534" s="290"/>
      <c r="AH534" s="290"/>
      <c r="AI534" s="290"/>
      <c r="AJ534" s="290"/>
      <c r="AK534" s="290"/>
      <c r="AL534" s="290"/>
      <c r="AM534" s="290"/>
      <c r="AN534" s="290"/>
      <c r="AO534" s="290"/>
      <c r="AP534" s="290"/>
      <c r="AQ534" s="290"/>
      <c r="AR534" s="290"/>
      <c r="AS534" s="290"/>
      <c r="AT534" s="290"/>
      <c r="AU534" s="290"/>
      <c r="AV534" s="290"/>
      <c r="AW534" s="290"/>
      <c r="AX534" s="290"/>
      <c r="AY534" s="290"/>
      <c r="AZ534" s="290"/>
      <c r="BA534" s="290"/>
      <c r="BB534" s="290"/>
    </row>
    <row r="535" spans="1:69" ht="13">
      <c r="A535" s="239" t="s">
        <v>196</v>
      </c>
      <c r="AC535" s="290"/>
      <c r="AD535" s="290"/>
      <c r="AE535" s="290"/>
      <c r="AF535" s="290"/>
      <c r="AG535" s="290"/>
      <c r="AH535" s="290"/>
      <c r="AI535" s="290"/>
      <c r="AJ535" s="290"/>
      <c r="AK535" s="290"/>
      <c r="AL535" s="290"/>
      <c r="AM535" s="290"/>
      <c r="AN535" s="290"/>
      <c r="AO535" s="290"/>
      <c r="AP535" s="290"/>
      <c r="AQ535" s="290"/>
      <c r="AR535" s="290"/>
      <c r="AS535" s="290"/>
      <c r="AT535" s="290"/>
      <c r="AU535" s="290"/>
      <c r="AV535" s="290"/>
      <c r="AW535" s="290"/>
      <c r="AX535" s="290"/>
      <c r="AY535" s="290"/>
      <c r="AZ535" s="290"/>
      <c r="BA535" s="290"/>
      <c r="BB535" s="290"/>
    </row>
    <row r="536" spans="1:69" ht="13">
      <c r="B536" s="327" t="s">
        <v>235</v>
      </c>
      <c r="C536" s="326"/>
      <c r="D536" s="326"/>
      <c r="E536" s="326"/>
      <c r="F536" s="326"/>
      <c r="G536" s="326"/>
      <c r="H536" s="326"/>
      <c r="I536" s="326"/>
      <c r="J536" s="326"/>
      <c r="K536" s="326"/>
      <c r="L536" s="326"/>
      <c r="M536" s="326"/>
      <c r="N536" s="326"/>
      <c r="O536" s="326"/>
      <c r="P536" s="326"/>
      <c r="Q536" s="326"/>
      <c r="R536" s="326"/>
      <c r="S536" s="326"/>
      <c r="T536" s="326"/>
      <c r="U536" s="326"/>
      <c r="V536" s="326"/>
      <c r="W536" s="326"/>
      <c r="X536" s="326"/>
      <c r="Y536" s="326"/>
      <c r="Z536" s="326"/>
      <c r="AA536" s="326"/>
      <c r="AC536" s="326" t="s">
        <v>162</v>
      </c>
      <c r="AD536" s="326"/>
      <c r="AE536" s="326"/>
      <c r="AF536" s="326"/>
      <c r="AG536" s="326"/>
      <c r="AH536" s="326"/>
      <c r="AI536" s="326"/>
      <c r="AJ536" s="326"/>
      <c r="AK536" s="326"/>
      <c r="AL536" s="326"/>
      <c r="AM536" s="326"/>
      <c r="AN536" s="326"/>
      <c r="AO536" s="326"/>
      <c r="AP536" s="326"/>
      <c r="AQ536" s="326"/>
      <c r="AR536" s="326"/>
      <c r="AS536" s="326"/>
      <c r="AT536" s="326"/>
      <c r="AU536" s="326"/>
      <c r="AV536" s="326"/>
      <c r="AW536" s="326"/>
      <c r="AX536" s="326"/>
      <c r="AY536" s="326"/>
      <c r="AZ536" s="326"/>
      <c r="BA536" s="326"/>
      <c r="BB536" s="326"/>
    </row>
    <row r="537" spans="1:69">
      <c r="A537" s="286" t="s">
        <v>4</v>
      </c>
      <c r="B537" s="290">
        <f>ExportsSawnWood!C$5</f>
        <v>3.1869198932691778</v>
      </c>
      <c r="C537" s="290">
        <f>ExportsSawnWood!D$5</f>
        <v>2.4369990263515025</v>
      </c>
      <c r="D537" s="290">
        <f>ExportsSawnWood!E$5</f>
        <v>2.4405699999999992</v>
      </c>
      <c r="E537" s="290">
        <f>ExportsSawnWood!F$5</f>
        <v>2.498418</v>
      </c>
      <c r="F537" s="290">
        <f>ExportsSawnWood!G$5</f>
        <v>2.7578430000000003</v>
      </c>
      <c r="G537" s="290">
        <f>ExportsSawnWood!H$5</f>
        <v>3.2206333397844342</v>
      </c>
      <c r="H537" s="290">
        <f>ExportsSawnWood!I$5</f>
        <v>2.8547362214423639</v>
      </c>
      <c r="I537" s="290">
        <f>ExportsSawnWood!J$5</f>
        <v>2.5156618168661287</v>
      </c>
      <c r="J537" s="290">
        <f>ExportsSawnWood!K$5</f>
        <v>2.6129889557171126</v>
      </c>
      <c r="K537" s="290">
        <f>ExportsSawnWood!L$5</f>
        <v>1.975223324956521</v>
      </c>
      <c r="L537" s="290">
        <f>ExportsSawnWood!M$5</f>
        <v>2.3033286639285717</v>
      </c>
      <c r="M537" s="290">
        <f>ExportsSawnWood!N$5</f>
        <v>2.0846899999999997</v>
      </c>
      <c r="N537" s="290">
        <f>ExportsSawnWood!O$5</f>
        <v>2.0428259999999998</v>
      </c>
      <c r="O537" s="290">
        <f>ExportsSawnWood!P$5</f>
        <v>1.425205139</v>
      </c>
      <c r="P537" s="290">
        <f>ExportsSawnWood!Q$5</f>
        <v>1.8407205499999992</v>
      </c>
      <c r="Q537" s="290">
        <f>ExportsSawnWood!R$5</f>
        <v>1.9908362333333329</v>
      </c>
      <c r="R537" s="290">
        <f>ExportsSawnWood!S$5</f>
        <v>1.9799845700000003</v>
      </c>
      <c r="S537" s="290">
        <f>ExportsSawnWood!T$5</f>
        <v>2.1640581599999997</v>
      </c>
      <c r="T537" s="290">
        <f>ExportsSawnWood!U$5</f>
        <v>1.9309889999999994</v>
      </c>
      <c r="U537" s="290">
        <f>ExportsSawnWood!V$5</f>
        <v>1.807622973529412</v>
      </c>
      <c r="V537" s="290">
        <f>ExportsSawnWood!W$5</f>
        <v>1.330345264</v>
      </c>
      <c r="W537" s="290">
        <f>ExportsSawnWood!X$5</f>
        <v>1.2185368209999998</v>
      </c>
      <c r="X537" s="290">
        <f>ExportsSawnWood!Y$5</f>
        <v>1.2134585271535665</v>
      </c>
      <c r="Y537" s="290">
        <f>ExportsSawnWood!Z$5</f>
        <v>1.4094493938719994</v>
      </c>
      <c r="Z537" s="290">
        <f>ExportsSawnWood!AA$5</f>
        <v>0.97920968265583341</v>
      </c>
      <c r="AA537" s="290">
        <f>ExportsSawnWood!AB$5</f>
        <v>0</v>
      </c>
      <c r="AB537" s="290"/>
      <c r="AC537" s="290">
        <f>ExportsSawnWood!AD$5</f>
        <v>0.86044500000000002</v>
      </c>
      <c r="AD537" s="290">
        <f>ExportsSawnWood!AE$5</f>
        <v>0.64083999999999997</v>
      </c>
      <c r="AE537" s="290">
        <f>ExportsSawnWood!AF$5</f>
        <v>0.63581400000000021</v>
      </c>
      <c r="AF537" s="290">
        <f>ExportsSawnWood!AG$5</f>
        <v>0.67679800000000001</v>
      </c>
      <c r="AG537" s="290">
        <f>ExportsSawnWood!AH$5</f>
        <v>0.74711699999999981</v>
      </c>
      <c r="AH537" s="290">
        <f>ExportsSawnWood!AI$5</f>
        <v>0.91015982312132382</v>
      </c>
      <c r="AI537" s="290">
        <f>ExportsSawnWood!AJ$5</f>
        <v>0.92840324421333154</v>
      </c>
      <c r="AJ537" s="290">
        <f>ExportsSawnWood!AK$5</f>
        <v>0.92012802582748365</v>
      </c>
      <c r="AK537" s="290">
        <f>ExportsSawnWood!AL$5</f>
        <v>0.9563083268325171</v>
      </c>
      <c r="AL537" s="290">
        <f>ExportsSawnWood!AM$5</f>
        <v>0.68166051254430071</v>
      </c>
      <c r="AM537" s="290">
        <f>ExportsSawnWood!AN$5</f>
        <v>0.78137399400000007</v>
      </c>
      <c r="AN537" s="290">
        <f>ExportsSawnWood!AO$5</f>
        <v>0.8113072389999999</v>
      </c>
      <c r="AO537" s="290">
        <f>ExportsSawnWood!AP$5</f>
        <v>0.79496078699999984</v>
      </c>
      <c r="AP537" s="290">
        <f>ExportsSawnWood!AQ$5</f>
        <v>0.79895962499999962</v>
      </c>
      <c r="AQ537" s="290">
        <f>ExportsSawnWood!AR$5</f>
        <v>0.81154333899999986</v>
      </c>
      <c r="AR537" s="290">
        <f>ExportsSawnWood!AS$5</f>
        <v>0.81505149500000007</v>
      </c>
      <c r="AS537" s="290">
        <f>ExportsSawnWood!AT$5</f>
        <v>0.81710576699999993</v>
      </c>
      <c r="AT537" s="290">
        <f>ExportsSawnWood!AU$5</f>
        <v>0.89880804400000025</v>
      </c>
      <c r="AU537" s="290">
        <f>ExportsSawnWood!AV$5</f>
        <v>0.90566036599999988</v>
      </c>
      <c r="AV537" s="290">
        <f>ExportsSawnWood!AW$5</f>
        <v>0.81398046899999987</v>
      </c>
      <c r="AW537" s="290">
        <f>ExportsSawnWood!AX$5</f>
        <v>0.57139509600000005</v>
      </c>
      <c r="AX537" s="290">
        <f>ExportsSawnWood!AY$5</f>
        <v>0.60556271699999997</v>
      </c>
      <c r="AY537" s="290">
        <f>ExportsSawnWood!AZ$5</f>
        <v>0.60476787337200011</v>
      </c>
      <c r="AZ537" s="290">
        <f>ExportsSawnWood!BA$5</f>
        <v>0.502008866715</v>
      </c>
      <c r="BA537" s="290">
        <f>ExportsSawnWood!BB$5</f>
        <v>0.44790827972899994</v>
      </c>
      <c r="BB537" s="290">
        <f>ExportsSawnWood!BC$5</f>
        <v>0</v>
      </c>
    </row>
    <row r="538" spans="1:69">
      <c r="B538" s="240">
        <v>2000</v>
      </c>
      <c r="C538" s="240">
        <f>1+B538</f>
        <v>2001</v>
      </c>
      <c r="D538" s="240">
        <f t="shared" ref="D538:AA538" si="758">1+C538</f>
        <v>2002</v>
      </c>
      <c r="E538" s="240">
        <f t="shared" si="758"/>
        <v>2003</v>
      </c>
      <c r="F538" s="240">
        <f t="shared" si="758"/>
        <v>2004</v>
      </c>
      <c r="G538" s="240">
        <f t="shared" si="758"/>
        <v>2005</v>
      </c>
      <c r="H538" s="240">
        <f t="shared" si="758"/>
        <v>2006</v>
      </c>
      <c r="I538" s="240">
        <f t="shared" si="758"/>
        <v>2007</v>
      </c>
      <c r="J538" s="240">
        <f t="shared" si="758"/>
        <v>2008</v>
      </c>
      <c r="K538" s="240">
        <f t="shared" si="758"/>
        <v>2009</v>
      </c>
      <c r="L538" s="240">
        <f t="shared" si="758"/>
        <v>2010</v>
      </c>
      <c r="M538" s="240">
        <f t="shared" si="758"/>
        <v>2011</v>
      </c>
      <c r="N538" s="240">
        <f t="shared" si="758"/>
        <v>2012</v>
      </c>
      <c r="O538" s="240">
        <f t="shared" si="758"/>
        <v>2013</v>
      </c>
      <c r="P538" s="240">
        <f t="shared" si="758"/>
        <v>2014</v>
      </c>
      <c r="Q538" s="240">
        <f t="shared" si="758"/>
        <v>2015</v>
      </c>
      <c r="R538" s="240">
        <f t="shared" si="758"/>
        <v>2016</v>
      </c>
      <c r="S538" s="240">
        <f t="shared" si="758"/>
        <v>2017</v>
      </c>
      <c r="T538" s="240">
        <f t="shared" si="758"/>
        <v>2018</v>
      </c>
      <c r="U538" s="240">
        <f t="shared" si="758"/>
        <v>2019</v>
      </c>
      <c r="V538" s="240">
        <f t="shared" ref="V538" si="759">1+U538</f>
        <v>2020</v>
      </c>
      <c r="W538" s="240">
        <f t="shared" ref="W538" si="760">1+V538</f>
        <v>2021</v>
      </c>
      <c r="X538" s="240">
        <f>1+W538</f>
        <v>2022</v>
      </c>
      <c r="Y538" s="240">
        <f t="shared" si="758"/>
        <v>2023</v>
      </c>
      <c r="Z538" s="240">
        <f t="shared" si="758"/>
        <v>2024</v>
      </c>
      <c r="AA538" s="240">
        <f t="shared" si="758"/>
        <v>2025</v>
      </c>
      <c r="AC538" s="240">
        <v>2000</v>
      </c>
      <c r="AD538" s="240">
        <f t="shared" ref="AD538:BB538" si="761">1+AC538</f>
        <v>2001</v>
      </c>
      <c r="AE538" s="240">
        <f t="shared" si="761"/>
        <v>2002</v>
      </c>
      <c r="AF538" s="240">
        <f t="shared" si="761"/>
        <v>2003</v>
      </c>
      <c r="AG538" s="240">
        <f t="shared" si="761"/>
        <v>2004</v>
      </c>
      <c r="AH538" s="240">
        <f t="shared" si="761"/>
        <v>2005</v>
      </c>
      <c r="AI538" s="240">
        <f t="shared" si="761"/>
        <v>2006</v>
      </c>
      <c r="AJ538" s="240">
        <f t="shared" si="761"/>
        <v>2007</v>
      </c>
      <c r="AK538" s="240">
        <f t="shared" si="761"/>
        <v>2008</v>
      </c>
      <c r="AL538" s="240">
        <f t="shared" si="761"/>
        <v>2009</v>
      </c>
      <c r="AM538" s="240">
        <f t="shared" si="761"/>
        <v>2010</v>
      </c>
      <c r="AN538" s="240">
        <f t="shared" si="761"/>
        <v>2011</v>
      </c>
      <c r="AO538" s="240">
        <f t="shared" si="761"/>
        <v>2012</v>
      </c>
      <c r="AP538" s="240">
        <f t="shared" si="761"/>
        <v>2013</v>
      </c>
      <c r="AQ538" s="240">
        <f t="shared" si="761"/>
        <v>2014</v>
      </c>
      <c r="AR538" s="240">
        <f t="shared" si="761"/>
        <v>2015</v>
      </c>
      <c r="AS538" s="240">
        <f t="shared" si="761"/>
        <v>2016</v>
      </c>
      <c r="AT538" s="240">
        <f t="shared" si="761"/>
        <v>2017</v>
      </c>
      <c r="AU538" s="240">
        <f t="shared" si="761"/>
        <v>2018</v>
      </c>
      <c r="AV538" s="240">
        <f t="shared" si="761"/>
        <v>2019</v>
      </c>
      <c r="AW538" s="240">
        <f t="shared" ref="AW538" si="762">1+AV538</f>
        <v>2020</v>
      </c>
      <c r="AX538" s="240">
        <f t="shared" ref="AX538" si="763">1+AW538</f>
        <v>2021</v>
      </c>
      <c r="AY538" s="240">
        <f>1+AX538</f>
        <v>2022</v>
      </c>
      <c r="AZ538" s="240">
        <f t="shared" si="761"/>
        <v>2023</v>
      </c>
      <c r="BA538" s="240">
        <f t="shared" si="761"/>
        <v>2024</v>
      </c>
      <c r="BB538" s="240">
        <f t="shared" si="761"/>
        <v>2025</v>
      </c>
    </row>
    <row r="539" spans="1:69">
      <c r="A539" s="286" t="s">
        <v>222</v>
      </c>
      <c r="B539" s="292">
        <f>ExportsSawnWood!C$25</f>
        <v>0.5709424848652227</v>
      </c>
      <c r="C539" s="292">
        <f>ExportsSawnWood!D$25</f>
        <v>0.38908349116050461</v>
      </c>
      <c r="D539" s="292">
        <f>ExportsSawnWood!E$25</f>
        <v>0.38921999999999995</v>
      </c>
      <c r="E539" s="292">
        <f>ExportsSawnWood!F$25</f>
        <v>0.43796499999999999</v>
      </c>
      <c r="F539" s="292">
        <f>ExportsSawnWood!G$25</f>
        <v>0.42064299999999988</v>
      </c>
      <c r="G539" s="292">
        <f>ExportsSawnWood!H$25</f>
        <v>0.39278571877029855</v>
      </c>
      <c r="H539" s="292">
        <f>ExportsSawnWood!I$25</f>
        <v>0.40800352742668106</v>
      </c>
      <c r="I539" s="292">
        <f>ExportsSawnWood!J$25</f>
        <v>0.35979545579881322</v>
      </c>
      <c r="J539" s="292">
        <f>ExportsSawnWood!K$25</f>
        <v>0.30905672677777773</v>
      </c>
      <c r="K539" s="292">
        <f>ExportsSawnWood!L$25</f>
        <v>0.20903491695652171</v>
      </c>
      <c r="L539" s="292">
        <f>ExportsSawnWood!M$25</f>
        <v>0.21480099999999994</v>
      </c>
      <c r="M539" s="292">
        <f>ExportsSawnWood!N$25</f>
        <v>0.19777399999999998</v>
      </c>
      <c r="N539" s="292">
        <f>ExportsSawnWood!O$25</f>
        <v>0.14866799999999999</v>
      </c>
      <c r="O539" s="292">
        <f>ExportsSawnWood!P$25</f>
        <v>8.8145605199999963E-2</v>
      </c>
      <c r="P539" s="292">
        <f>ExportsSawnWood!Q$25</f>
        <v>0.16209699999999999</v>
      </c>
      <c r="Q539" s="292">
        <f>ExportsSawnWood!R$25</f>
        <v>0.14655823333333332</v>
      </c>
      <c r="R539" s="292">
        <f>ExportsSawnWood!S$25</f>
        <v>0.13167257599999999</v>
      </c>
      <c r="S539" s="292">
        <f>ExportsSawnWood!T$25</f>
        <v>0.13214799999999999</v>
      </c>
      <c r="T539" s="292">
        <f>ExportsSawnWood!U$25</f>
        <v>0.113508</v>
      </c>
      <c r="U539" s="292">
        <f>ExportsSawnWood!V$25</f>
        <v>9.6467999999999998E-2</v>
      </c>
      <c r="V539" s="292">
        <f>ExportsSawnWood!W$25</f>
        <v>0.11016762400000001</v>
      </c>
      <c r="W539" s="292">
        <f>ExportsSawnWood!X$25</f>
        <v>8.6831099999999981E-2</v>
      </c>
      <c r="X539" s="292">
        <f>ExportsSawnWood!Y$25</f>
        <v>0.11116527394009999</v>
      </c>
      <c r="Y539" s="292">
        <f>ExportsSawnWood!Z$25</f>
        <v>9.7791280999999966E-2</v>
      </c>
      <c r="Z539" s="292">
        <f>ExportsSawnWood!AA$25</f>
        <v>6.4104653999999997E-2</v>
      </c>
      <c r="AA539" s="292">
        <f>ExportsSawnWood!AB$25</f>
        <v>0</v>
      </c>
      <c r="AB539" s="290"/>
      <c r="BC539" s="288">
        <f t="shared" ref="BC539:BC548" si="764">J539/J$537</f>
        <v>0.11827708881110052</v>
      </c>
      <c r="BD539" s="288">
        <f t="shared" ref="BD539:BD548" si="765">K539/K$537</f>
        <v>0.10582849762627375</v>
      </c>
      <c r="BE539" s="288">
        <f t="shared" ref="BE539:BE548" si="766">L539/L$537</f>
        <v>9.3256773713584581E-2</v>
      </c>
      <c r="BF539" s="288">
        <f t="shared" ref="BF539:BF548" si="767">M539/M$537</f>
        <v>9.4869740824774909E-2</v>
      </c>
      <c r="BG539" s="288">
        <f t="shared" ref="BG539:BG548" si="768">N539/N$537</f>
        <v>7.2775654901592213E-2</v>
      </c>
      <c r="BH539" s="288">
        <f t="shared" ref="BH539:BH548" si="769">O539/O$537</f>
        <v>6.1847661636869777E-2</v>
      </c>
      <c r="BI539" s="288">
        <f t="shared" ref="BI539:BI548" si="770">P539/P$537</f>
        <v>8.8061710399223864E-2</v>
      </c>
      <c r="BJ539" s="288">
        <f t="shared" ref="BJ539:BJ548" si="771">Q539/Q$537</f>
        <v>7.3616418507686729E-2</v>
      </c>
      <c r="BK539" s="288">
        <f t="shared" ref="BK539:BK548" si="772">R539/R$537</f>
        <v>6.6501819254076291E-2</v>
      </c>
      <c r="BL539" s="288">
        <f t="shared" ref="BL539:BL548" si="773">S539/S$537</f>
        <v>6.1064902248283384E-2</v>
      </c>
      <c r="BM539" s="288">
        <f t="shared" ref="BM539:BM548" si="774">T539/T$537</f>
        <v>5.8782313104839043E-2</v>
      </c>
      <c r="BN539" s="288">
        <f t="shared" ref="BN539:BN548" si="775">U539/U$537</f>
        <v>5.3367323503111228E-2</v>
      </c>
      <c r="BO539" s="288">
        <f t="shared" ref="BO539:BO548" si="776">V539/V$537</f>
        <v>8.2811302434944445E-2</v>
      </c>
      <c r="BP539" s="288">
        <f t="shared" ref="BP539:BP548" si="777">W539/W$537</f>
        <v>7.1258495027455543E-2</v>
      </c>
      <c r="BQ539" s="288">
        <f t="shared" ref="BQ539:BQ548" si="778">X539/X$537</f>
        <v>9.1610278763183242E-2</v>
      </c>
    </row>
    <row r="540" spans="1:69">
      <c r="A540" s="290" t="str">
        <f>ExportsSawnWood!B$15</f>
        <v xml:space="preserve">China </v>
      </c>
      <c r="B540" s="292">
        <f>ExportsSawnWood!C$15</f>
        <v>0.35193441318100355</v>
      </c>
      <c r="C540" s="292">
        <f>ExportsSawnWood!D$15</f>
        <v>0.29140696122853127</v>
      </c>
      <c r="D540" s="292">
        <f>ExportsSawnWood!E$15</f>
        <v>0.29859599999999997</v>
      </c>
      <c r="E540" s="292">
        <f>ExportsSawnWood!F$15</f>
        <v>0.286491</v>
      </c>
      <c r="F540" s="292">
        <f>ExportsSawnWood!G$15</f>
        <v>0.283578</v>
      </c>
      <c r="G540" s="292">
        <f>ExportsSawnWood!H$15</f>
        <v>0.64374566570909653</v>
      </c>
      <c r="H540" s="292">
        <f>ExportsSawnWood!I$15</f>
        <v>0.52089999999999925</v>
      </c>
      <c r="I540" s="292">
        <f>ExportsSawnWood!J$15</f>
        <v>0.25257699999999966</v>
      </c>
      <c r="J540" s="292">
        <f>ExportsSawnWood!K$15</f>
        <v>0.20188068184615388</v>
      </c>
      <c r="K540" s="292">
        <f>ExportsSawnWood!L$15</f>
        <v>0.18759051799999996</v>
      </c>
      <c r="L540" s="292">
        <f>ExportsSawnWood!M$15</f>
        <v>0.33481422499999991</v>
      </c>
      <c r="M540" s="292">
        <f>ExportsSawnWood!N$15</f>
        <v>0.20757199999999998</v>
      </c>
      <c r="N540" s="292">
        <f>ExportsSawnWood!O$15</f>
        <v>0.15979200000000002</v>
      </c>
      <c r="O540" s="292">
        <f>ExportsSawnWood!P$15</f>
        <v>0.20928522179999998</v>
      </c>
      <c r="P540" s="292">
        <f>ExportsSawnWood!Q$15</f>
        <v>0.27147599999999994</v>
      </c>
      <c r="Q540" s="292">
        <f>ExportsSawnWood!R$15</f>
        <v>0.24773299999999998</v>
      </c>
      <c r="R540" s="292">
        <f>ExportsSawnWood!S$15</f>
        <v>0.22778699999999996</v>
      </c>
      <c r="S540" s="292">
        <f>ExportsSawnWood!T$15</f>
        <v>0.31453299999999995</v>
      </c>
      <c r="T540" s="292">
        <f>ExportsSawnWood!U$15</f>
        <v>0.27621800000000002</v>
      </c>
      <c r="U540" s="292">
        <f>ExportsSawnWood!V$15</f>
        <v>0.29367199999999999</v>
      </c>
      <c r="V540" s="292">
        <f>ExportsSawnWood!W$15</f>
        <v>0.14866218999999994</v>
      </c>
      <c r="W540" s="292">
        <f>ExportsSawnWood!X$15</f>
        <v>0.16771170300000002</v>
      </c>
      <c r="X540" s="292">
        <f>ExportsSawnWood!Y$15</f>
        <v>0.20649740287723328</v>
      </c>
      <c r="Y540" s="292">
        <f>ExportsSawnWood!Z$15</f>
        <v>0.37241709287199987</v>
      </c>
      <c r="Z540" s="292">
        <f>ExportsSawnWood!AA$15</f>
        <v>0.19753658879749997</v>
      </c>
      <c r="AA540" s="292">
        <f>ExportsSawnWood!AB$15</f>
        <v>0</v>
      </c>
      <c r="AB540" s="290"/>
      <c r="BC540" s="288">
        <f t="shared" si="764"/>
        <v>7.7260442071309651E-2</v>
      </c>
      <c r="BD540" s="288">
        <f t="shared" si="765"/>
        <v>9.4971801734940145E-2</v>
      </c>
      <c r="BE540" s="288">
        <f t="shared" si="766"/>
        <v>0.14536102912423218</v>
      </c>
      <c r="BF540" s="288">
        <f t="shared" si="767"/>
        <v>9.9569720198206937E-2</v>
      </c>
      <c r="BG540" s="288">
        <f t="shared" si="768"/>
        <v>7.8221052600662033E-2</v>
      </c>
      <c r="BH540" s="288">
        <f t="shared" si="769"/>
        <v>0.14684568282348859</v>
      </c>
      <c r="BI540" s="288">
        <f t="shared" si="770"/>
        <v>0.1474835493089921</v>
      </c>
      <c r="BJ540" s="288">
        <f t="shared" si="771"/>
        <v>0.12443665423208175</v>
      </c>
      <c r="BK540" s="288">
        <f t="shared" si="772"/>
        <v>0.11504483593021128</v>
      </c>
      <c r="BL540" s="288">
        <f t="shared" si="773"/>
        <v>0.14534406043874532</v>
      </c>
      <c r="BM540" s="288">
        <f t="shared" si="774"/>
        <v>0.14304483350241773</v>
      </c>
      <c r="BN540" s="288">
        <f t="shared" si="775"/>
        <v>0.16246308234653647</v>
      </c>
      <c r="BO540" s="288">
        <f t="shared" si="776"/>
        <v>0.11174707350256703</v>
      </c>
      <c r="BP540" s="288">
        <f t="shared" si="777"/>
        <v>0.13763367680786728</v>
      </c>
      <c r="BQ540" s="288">
        <f t="shared" si="778"/>
        <v>0.17017260850407331</v>
      </c>
    </row>
    <row r="541" spans="1:69">
      <c r="A541" s="290" t="str">
        <f>ExportsSawnWood!B$17</f>
        <v xml:space="preserve">Japan </v>
      </c>
      <c r="B541" s="292">
        <f>ExportsSawnWood!C$17</f>
        <v>0.30106218074047858</v>
      </c>
      <c r="C541" s="292">
        <f>ExportsSawnWood!D$17</f>
        <v>0.21060613202400433</v>
      </c>
      <c r="D541" s="292">
        <f>ExportsSawnWood!E$17</f>
        <v>0.17287999999999998</v>
      </c>
      <c r="E541" s="292">
        <f>ExportsSawnWood!F$17</f>
        <v>0.14760099999999998</v>
      </c>
      <c r="F541" s="292">
        <f>ExportsSawnWood!G$17</f>
        <v>0.149451</v>
      </c>
      <c r="G541" s="292">
        <f>ExportsSawnWood!H$17</f>
        <v>0.15041800000000016</v>
      </c>
      <c r="H541" s="292">
        <f>ExportsSawnWood!I$17</f>
        <v>0.14995789861690292</v>
      </c>
      <c r="I541" s="292">
        <f>ExportsSawnWood!J$17</f>
        <v>0.14119698770235325</v>
      </c>
      <c r="J541" s="292">
        <f>ExportsSawnWood!K$17</f>
        <v>0.13545696864529908</v>
      </c>
      <c r="K541" s="292">
        <f>ExportsSawnWood!L$17</f>
        <v>7.2802499999999923E-2</v>
      </c>
      <c r="L541" s="292">
        <f>ExportsSawnWood!M$17</f>
        <v>0.10108199999999999</v>
      </c>
      <c r="M541" s="292">
        <f>ExportsSawnWood!N$17</f>
        <v>8.8070000000000009E-2</v>
      </c>
      <c r="N541" s="292">
        <f>ExportsSawnWood!O$17</f>
        <v>8.9469999999999994E-2</v>
      </c>
      <c r="O541" s="292">
        <f>ExportsSawnWood!P$17</f>
        <v>7.5276360599999995E-2</v>
      </c>
      <c r="P541" s="292">
        <f>ExportsSawnWood!Q$17</f>
        <v>7.4854000000000004E-2</v>
      </c>
      <c r="Q541" s="292">
        <f>ExportsSawnWood!R$17</f>
        <v>6.7389999999999992E-2</v>
      </c>
      <c r="R541" s="292">
        <f>ExportsSawnWood!S$17</f>
        <v>6.2268999999999998E-2</v>
      </c>
      <c r="S541" s="292">
        <f>ExportsSawnWood!T$17</f>
        <v>5.8130999999999995E-2</v>
      </c>
      <c r="T541" s="292">
        <f>ExportsSawnWood!U$17</f>
        <v>5.7716999999999997E-2</v>
      </c>
      <c r="U541" s="292">
        <f>ExportsSawnWood!V$17</f>
        <v>5.5696999999999997E-2</v>
      </c>
      <c r="V541" s="292">
        <f>ExportsSawnWood!W$17</f>
        <v>4.4074335999999992E-2</v>
      </c>
      <c r="W541" s="292">
        <f>ExportsSawnWood!X$17</f>
        <v>3.8149426999999993E-2</v>
      </c>
      <c r="X541" s="292">
        <f>ExportsSawnWood!Y$17</f>
        <v>6.8817791464599987E-2</v>
      </c>
      <c r="Y541" s="292">
        <f>ExportsSawnWood!Z$17</f>
        <v>3.0950599999999995E-2</v>
      </c>
      <c r="Z541" s="292">
        <f>ExportsSawnWood!AA$17</f>
        <v>3.2144067999999998E-2</v>
      </c>
      <c r="AA541" s="292">
        <f>ExportsSawnWood!AB$17</f>
        <v>0</v>
      </c>
      <c r="AB541" s="290"/>
      <c r="BC541" s="288">
        <f t="shared" si="764"/>
        <v>5.1839855024616459E-2</v>
      </c>
      <c r="BD541" s="288">
        <f t="shared" si="765"/>
        <v>3.6857857580029574E-2</v>
      </c>
      <c r="BE541" s="288">
        <f t="shared" si="766"/>
        <v>4.3885183032278993E-2</v>
      </c>
      <c r="BF541" s="288">
        <f t="shared" si="767"/>
        <v>4.2246089346617492E-2</v>
      </c>
      <c r="BG541" s="288">
        <f t="shared" si="768"/>
        <v>4.3797171173658452E-2</v>
      </c>
      <c r="BH541" s="288">
        <f t="shared" si="769"/>
        <v>5.2817912692075968E-2</v>
      </c>
      <c r="BI541" s="288">
        <f t="shared" si="770"/>
        <v>4.0665596958756198E-2</v>
      </c>
      <c r="BJ541" s="288">
        <f t="shared" si="771"/>
        <v>3.3850097196174871E-2</v>
      </c>
      <c r="BK541" s="288">
        <f t="shared" si="772"/>
        <v>3.1449234980654411E-2</v>
      </c>
      <c r="BL541" s="288">
        <f t="shared" si="773"/>
        <v>2.6862032210816369E-2</v>
      </c>
      <c r="BM541" s="288">
        <f t="shared" si="774"/>
        <v>2.9889864727349568E-2</v>
      </c>
      <c r="BN541" s="288">
        <f t="shared" si="775"/>
        <v>3.0812288190413255E-2</v>
      </c>
      <c r="BO541" s="288">
        <f t="shared" si="776"/>
        <v>3.3129998048386324E-2</v>
      </c>
      <c r="BP541" s="288">
        <f t="shared" si="777"/>
        <v>3.1307570146868788E-2</v>
      </c>
      <c r="BQ541" s="288">
        <f t="shared" si="778"/>
        <v>5.6712108345414354E-2</v>
      </c>
    </row>
    <row r="542" spans="1:69">
      <c r="A542" s="290" t="s">
        <v>163</v>
      </c>
      <c r="B542" s="292">
        <f>ExportsSawnWood!C$33</f>
        <v>0.27685347192311688</v>
      </c>
      <c r="C542" s="292">
        <f>ExportsSawnWood!D$33</f>
        <v>0.20979000218825802</v>
      </c>
      <c r="D542" s="292">
        <f>ExportsSawnWood!E$33</f>
        <v>0.20885799999999999</v>
      </c>
      <c r="E542" s="292">
        <f>ExportsSawnWood!F$33</f>
        <v>0.206539</v>
      </c>
      <c r="F542" s="292">
        <f>ExportsSawnWood!G$33</f>
        <v>0.26521499999999998</v>
      </c>
      <c r="G542" s="292">
        <f>ExportsSawnWood!H$33</f>
        <v>0.24532018500967306</v>
      </c>
      <c r="H542" s="292">
        <f>ExportsSawnWood!I$33</f>
        <v>0.30525999999999992</v>
      </c>
      <c r="I542" s="292">
        <f>ExportsSawnWood!J$33</f>
        <v>0.27913900000000003</v>
      </c>
      <c r="J542" s="292">
        <f>ExportsSawnWood!K$33</f>
        <v>0.46176484100000004</v>
      </c>
      <c r="K542" s="292">
        <f>ExportsSawnWood!L$33</f>
        <v>0.34538099999999999</v>
      </c>
      <c r="L542" s="292">
        <f>ExportsSawnWood!M$33</f>
        <v>0.29341799999999996</v>
      </c>
      <c r="M542" s="292">
        <f>ExportsSawnWood!N$33</f>
        <v>0.24824899999999997</v>
      </c>
      <c r="N542" s="292">
        <f>ExportsSawnWood!O$33</f>
        <v>0.30972999999999995</v>
      </c>
      <c r="O542" s="292">
        <f>ExportsSawnWood!P$33</f>
        <v>0.2577443606</v>
      </c>
      <c r="P542" s="292">
        <f>ExportsSawnWood!Q$33</f>
        <v>0.32673699999999994</v>
      </c>
      <c r="Q542" s="292">
        <f>ExportsSawnWood!R$33</f>
        <v>0.31422099999999997</v>
      </c>
      <c r="R542" s="292">
        <f>ExportsSawnWood!S$33</f>
        <v>0.29572899999999996</v>
      </c>
      <c r="S542" s="292">
        <f>ExportsSawnWood!T$33</f>
        <v>0.33935999999999999</v>
      </c>
      <c r="T542" s="292">
        <f>ExportsSawnWood!U$33</f>
        <v>0.275173</v>
      </c>
      <c r="U542" s="292">
        <f>ExportsSawnWood!V$33</f>
        <v>0.29255799999999998</v>
      </c>
      <c r="V542" s="292">
        <f>ExportsSawnWood!W$33</f>
        <v>0.27145037999999999</v>
      </c>
      <c r="W542" s="292">
        <f>ExportsSawnWood!X$33</f>
        <v>0.23156181199999998</v>
      </c>
      <c r="X542" s="292">
        <f>ExportsSawnWood!Y$33</f>
        <v>0.21201884840176663</v>
      </c>
      <c r="Y542" s="292">
        <f>ExportsSawnWood!Z$33</f>
        <v>0.19620871999999998</v>
      </c>
      <c r="Z542" s="292">
        <f>ExportsSawnWood!AA$33</f>
        <v>0.18148562499999998</v>
      </c>
      <c r="AA542" s="292">
        <f>ExportsSawnWood!AB$33</f>
        <v>0</v>
      </c>
      <c r="AB542" s="290"/>
      <c r="BC542" s="288">
        <f t="shared" si="764"/>
        <v>0.17671901750280172</v>
      </c>
      <c r="BD542" s="288">
        <f t="shared" si="765"/>
        <v>0.17485668361454904</v>
      </c>
      <c r="BE542" s="288">
        <f t="shared" si="766"/>
        <v>0.12738868082314592</v>
      </c>
      <c r="BF542" s="288">
        <f t="shared" si="767"/>
        <v>0.11908197381864929</v>
      </c>
      <c r="BG542" s="288">
        <f t="shared" si="768"/>
        <v>0.15161839530141089</v>
      </c>
      <c r="BH542" s="288">
        <f t="shared" si="769"/>
        <v>0.18084720125332077</v>
      </c>
      <c r="BI542" s="288">
        <f t="shared" si="770"/>
        <v>0.17750494500645417</v>
      </c>
      <c r="BJ542" s="288">
        <f t="shared" si="771"/>
        <v>0.15783367548715335</v>
      </c>
      <c r="BK542" s="288">
        <f t="shared" si="772"/>
        <v>0.14935924475411438</v>
      </c>
      <c r="BL542" s="288">
        <f t="shared" si="773"/>
        <v>0.15681648777868337</v>
      </c>
      <c r="BM542" s="288">
        <f t="shared" si="774"/>
        <v>0.14250366004156423</v>
      </c>
      <c r="BN542" s="288">
        <f t="shared" si="775"/>
        <v>0.16184680338996574</v>
      </c>
      <c r="BO542" s="288">
        <f t="shared" si="776"/>
        <v>0.20404506059112787</v>
      </c>
      <c r="BP542" s="288">
        <f t="shared" si="777"/>
        <v>0.19003267526209616</v>
      </c>
      <c r="BQ542" s="288">
        <f t="shared" si="778"/>
        <v>0.1747227809252809</v>
      </c>
    </row>
    <row r="543" spans="1:69">
      <c r="A543" s="290" t="str">
        <f>ExportsSawnWood!B$18</f>
        <v xml:space="preserve">Philippines </v>
      </c>
      <c r="B543" s="292">
        <f>ExportsSawnWood!C$18</f>
        <v>0.28768629182357264</v>
      </c>
      <c r="C543" s="292">
        <f>ExportsSawnWood!D$18</f>
        <v>0.19192222481928753</v>
      </c>
      <c r="D543" s="292">
        <f>ExportsSawnWood!E$18</f>
        <v>0.17508999999999997</v>
      </c>
      <c r="E543" s="292">
        <f>ExportsSawnWood!F$18</f>
        <v>0.117188</v>
      </c>
      <c r="F543" s="292">
        <f>ExportsSawnWood!G$18</f>
        <v>0.11372199999999999</v>
      </c>
      <c r="G543" s="292">
        <f>ExportsSawnWood!H$18</f>
        <v>0.14307299999999995</v>
      </c>
      <c r="H543" s="292">
        <f>ExportsSawnWood!I$18</f>
        <v>9.5622999999999986E-2</v>
      </c>
      <c r="I543" s="292">
        <f>ExportsSawnWood!J$18</f>
        <v>6.3648999999999983E-2</v>
      </c>
      <c r="J543" s="292">
        <f>ExportsSawnWood!K$18</f>
        <v>7.8886109166666663E-2</v>
      </c>
      <c r="K543" s="292">
        <f>ExportsSawnWood!L$18</f>
        <v>9.328599999999998E-2</v>
      </c>
      <c r="L543" s="292">
        <f>ExportsSawnWood!M$18</f>
        <v>0.11186299999999999</v>
      </c>
      <c r="M543" s="292">
        <f>ExportsSawnWood!N$18</f>
        <v>0.11877699999999999</v>
      </c>
      <c r="N543" s="292">
        <f>ExportsSawnWood!O$18</f>
        <v>0.16087899999999999</v>
      </c>
      <c r="O543" s="292">
        <f>ExportsSawnWood!P$18</f>
        <v>5.8400625199999993E-2</v>
      </c>
      <c r="P543" s="292">
        <f>ExportsSawnWood!Q$18</f>
        <v>6.6340376666666659E-2</v>
      </c>
      <c r="Q543" s="292">
        <f>ExportsSawnWood!R$18</f>
        <v>0.21674099999999996</v>
      </c>
      <c r="R543" s="292">
        <f>ExportsSawnWood!S$18</f>
        <v>0.23152899999999998</v>
      </c>
      <c r="S543" s="292">
        <f>ExportsSawnWood!T$18</f>
        <v>0.26680799999999999</v>
      </c>
      <c r="T543" s="292">
        <f>ExportsSawnWood!U$18</f>
        <v>0.23564299999999996</v>
      </c>
      <c r="U543" s="292">
        <f>ExportsSawnWood!V$18</f>
        <v>0.16796999999999998</v>
      </c>
      <c r="V543" s="292">
        <f>ExportsSawnWood!W$18</f>
        <v>0.11879532399999997</v>
      </c>
      <c r="W543" s="292">
        <f>ExportsSawnWood!X$18</f>
        <v>0.11492723799999999</v>
      </c>
      <c r="X543" s="292">
        <f>ExportsSawnWood!Y$18</f>
        <v>8.1669399435199977E-2</v>
      </c>
      <c r="Y543" s="292">
        <f>ExportsSawnWood!Z$18</f>
        <v>9.0202689999999988E-2</v>
      </c>
      <c r="Z543" s="292">
        <f>ExportsSawnWood!AA$18</f>
        <v>7.053043199999999E-2</v>
      </c>
      <c r="AA543" s="292">
        <f>ExportsSawnWood!AB$18</f>
        <v>0</v>
      </c>
      <c r="AB543" s="290"/>
      <c r="BC543" s="288">
        <f t="shared" si="764"/>
        <v>3.0189989511462376E-2</v>
      </c>
      <c r="BD543" s="288">
        <f t="shared" si="765"/>
        <v>4.7228077362874099E-2</v>
      </c>
      <c r="BE543" s="288">
        <f t="shared" si="766"/>
        <v>4.8565800335765269E-2</v>
      </c>
      <c r="BF543" s="288">
        <f t="shared" si="767"/>
        <v>5.6975857321712106E-2</v>
      </c>
      <c r="BG543" s="288">
        <f t="shared" si="768"/>
        <v>7.8753158614585872E-2</v>
      </c>
      <c r="BH543" s="288">
        <f t="shared" si="769"/>
        <v>4.0976995943880046E-2</v>
      </c>
      <c r="BI543" s="288">
        <f t="shared" si="770"/>
        <v>3.6040438982803055E-2</v>
      </c>
      <c r="BJ543" s="288">
        <f t="shared" si="771"/>
        <v>0.1088693265528437</v>
      </c>
      <c r="BK543" s="288">
        <f t="shared" si="772"/>
        <v>0.11693474964807425</v>
      </c>
      <c r="BL543" s="288">
        <f t="shared" si="773"/>
        <v>0.12329058660789413</v>
      </c>
      <c r="BM543" s="288">
        <f t="shared" si="774"/>
        <v>0.12203228501042732</v>
      </c>
      <c r="BN543" s="288">
        <f t="shared" si="775"/>
        <v>9.2923138541460296E-2</v>
      </c>
      <c r="BO543" s="288">
        <f t="shared" si="776"/>
        <v>8.9296611349457905E-2</v>
      </c>
      <c r="BP543" s="288">
        <f t="shared" si="777"/>
        <v>9.4315769551948564E-2</v>
      </c>
      <c r="BQ543" s="288">
        <f t="shared" si="778"/>
        <v>6.7303000150135739E-2</v>
      </c>
    </row>
    <row r="544" spans="1:69">
      <c r="A544" s="290" t="str">
        <f>ExportsSawnWood!B$19</f>
        <v xml:space="preserve">Singapore </v>
      </c>
      <c r="B544" s="292">
        <f>ExportsSawnWood!C$19</f>
        <v>0.22971956512507463</v>
      </c>
      <c r="C544" s="292">
        <f>ExportsSawnWood!D$19</f>
        <v>0.18931010496980957</v>
      </c>
      <c r="D544" s="292">
        <f>ExportsSawnWood!E$19</f>
        <v>0.15773399999999999</v>
      </c>
      <c r="E544" s="292">
        <f>ExportsSawnWood!F$19</f>
        <v>0.14851999999999999</v>
      </c>
      <c r="F544" s="292">
        <f>ExportsSawnWood!G$19</f>
        <v>0.16399799999999998</v>
      </c>
      <c r="G544" s="292">
        <f>ExportsSawnWood!H$19</f>
        <v>0.15976973913035816</v>
      </c>
      <c r="H544" s="292">
        <f>ExportsSawnWood!I$19</f>
        <v>0.16864754042802857</v>
      </c>
      <c r="I544" s="292">
        <f>ExportsSawnWood!J$19</f>
        <v>0.17304399999999995</v>
      </c>
      <c r="J544" s="292">
        <f>ExportsSawnWood!K$19</f>
        <v>0.20839900699999986</v>
      </c>
      <c r="K544" s="292">
        <f>ExportsSawnWood!L$19</f>
        <v>0.15089499999999995</v>
      </c>
      <c r="L544" s="292">
        <f>ExportsSawnWood!M$19</f>
        <v>0.15673399999999998</v>
      </c>
      <c r="M544" s="292">
        <f>ExportsSawnWood!N$19</f>
        <v>0.167709</v>
      </c>
      <c r="N544" s="292">
        <f>ExportsSawnWood!O$19</f>
        <v>0.17067599999999999</v>
      </c>
      <c r="O544" s="292">
        <f>ExportsSawnWood!P$19</f>
        <v>7.3587756800000001E-2</v>
      </c>
      <c r="P544" s="292">
        <f>ExportsSawnWood!Q$19</f>
        <v>0.14244799999999999</v>
      </c>
      <c r="Q544" s="292">
        <f>ExportsSawnWood!R$19</f>
        <v>0.12235899999999998</v>
      </c>
      <c r="R544" s="292">
        <f>ExportsSawnWood!S$19</f>
        <v>0.10474099999999999</v>
      </c>
      <c r="S544" s="292">
        <f>ExportsSawnWood!T$19</f>
        <v>7.815699999999999E-2</v>
      </c>
      <c r="T544" s="292">
        <f>ExportsSawnWood!U$19</f>
        <v>7.2047999999999973E-2</v>
      </c>
      <c r="U544" s="292">
        <f>ExportsSawnWood!V$19</f>
        <v>8.7183999999999984E-2</v>
      </c>
      <c r="V544" s="292">
        <f>ExportsSawnWood!W$19</f>
        <v>5.9386031999999998E-2</v>
      </c>
      <c r="W544" s="292">
        <f>ExportsSawnWood!X$19</f>
        <v>7.2745218999999986E-2</v>
      </c>
      <c r="X544" s="292">
        <f>ExportsSawnWood!Y$19</f>
        <v>5.572172820456666E-2</v>
      </c>
      <c r="Y544" s="292">
        <f>ExportsSawnWood!Z$19</f>
        <v>7.6913799999999991E-2</v>
      </c>
      <c r="Z544" s="292">
        <f>ExportsSawnWood!AA$19</f>
        <v>7.3192307999999998E-2</v>
      </c>
      <c r="AA544" s="292">
        <f>ExportsSawnWood!AB$19</f>
        <v>0</v>
      </c>
      <c r="AB544" s="290"/>
      <c r="BC544" s="288">
        <f t="shared" si="764"/>
        <v>7.9755027874890694E-2</v>
      </c>
      <c r="BD544" s="288">
        <f t="shared" si="765"/>
        <v>7.6393893335236648E-2</v>
      </c>
      <c r="BE544" s="288">
        <f t="shared" si="766"/>
        <v>6.8046737078621466E-2</v>
      </c>
      <c r="BF544" s="288">
        <f t="shared" si="767"/>
        <v>8.0447932306482034E-2</v>
      </c>
      <c r="BG544" s="288">
        <f t="shared" si="768"/>
        <v>8.3548965991229796E-2</v>
      </c>
      <c r="BH544" s="288">
        <f t="shared" si="769"/>
        <v>5.1633098131847251E-2</v>
      </c>
      <c r="BI544" s="288">
        <f t="shared" si="770"/>
        <v>7.7387086269015706E-2</v>
      </c>
      <c r="BJ544" s="288">
        <f t="shared" si="771"/>
        <v>6.1461107624673703E-2</v>
      </c>
      <c r="BK544" s="288">
        <f t="shared" si="772"/>
        <v>5.2899907194731303E-2</v>
      </c>
      <c r="BL544" s="288">
        <f t="shared" si="773"/>
        <v>3.611594246616736E-2</v>
      </c>
      <c r="BM544" s="288">
        <f t="shared" si="774"/>
        <v>3.7311450246479909E-2</v>
      </c>
      <c r="BN544" s="288">
        <f t="shared" si="775"/>
        <v>4.8231296723216494E-2</v>
      </c>
      <c r="BO544" s="288">
        <f t="shared" si="776"/>
        <v>4.463956358324736E-2</v>
      </c>
      <c r="BP544" s="288">
        <f t="shared" si="777"/>
        <v>5.9698827106677968E-2</v>
      </c>
      <c r="BQ544" s="288">
        <f t="shared" si="778"/>
        <v>4.59197631873536E-2</v>
      </c>
    </row>
    <row r="545" spans="1:69">
      <c r="A545" s="290" t="str">
        <f>ExportsSawnWood!B$8</f>
        <v xml:space="preserve">South Africa </v>
      </c>
      <c r="B545" s="292">
        <f>ExportsSawnWood!C$8</f>
        <v>8.3997067959909452E-2</v>
      </c>
      <c r="C545" s="292">
        <f>ExportsSawnWood!D$8</f>
        <v>5.9566851600387972E-2</v>
      </c>
      <c r="D545" s="292">
        <f>ExportsSawnWood!E$8</f>
        <v>6.5264000000000003E-2</v>
      </c>
      <c r="E545" s="292">
        <f>ExportsSawnWood!F$8</f>
        <v>7.6623999999999984E-2</v>
      </c>
      <c r="F545" s="292">
        <f>ExportsSawnWood!G$8</f>
        <v>0.104822</v>
      </c>
      <c r="G545" s="292">
        <f>ExportsSawnWood!H$8</f>
        <v>0.13798500000000008</v>
      </c>
      <c r="H545" s="292">
        <f>ExportsSawnWood!I$8</f>
        <v>0.103948</v>
      </c>
      <c r="I545" s="292">
        <f>ExportsSawnWood!J$8</f>
        <v>0.13183999999999998</v>
      </c>
      <c r="J545" s="292">
        <f>ExportsSawnWood!K$8</f>
        <v>0.10362270400000002</v>
      </c>
      <c r="K545" s="292">
        <f>ExportsSawnWood!L$8</f>
        <v>7.6304999999999998E-2</v>
      </c>
      <c r="L545" s="292">
        <f>ExportsSawnWood!M$8</f>
        <v>8.2719000000000001E-2</v>
      </c>
      <c r="M545" s="292">
        <f>ExportsSawnWood!N$8</f>
        <v>8.1883999999999998E-2</v>
      </c>
      <c r="N545" s="292">
        <f>ExportsSawnWood!O$8</f>
        <v>6.6241999999999981E-2</v>
      </c>
      <c r="O545" s="292">
        <f>ExportsSawnWood!P$8</f>
        <v>5.6951081599999995E-2</v>
      </c>
      <c r="P545" s="292">
        <f>ExportsSawnWood!Q$8</f>
        <v>6.8578999999999987E-2</v>
      </c>
      <c r="Q545" s="292">
        <f>ExportsSawnWood!R$8</f>
        <v>7.3061999999999974E-2</v>
      </c>
      <c r="R545" s="292">
        <f>ExportsSawnWood!S$8</f>
        <v>5.8478999999999989E-2</v>
      </c>
      <c r="S545" s="292">
        <f>ExportsSawnWood!T$8</f>
        <v>5.6910999999999989E-2</v>
      </c>
      <c r="T545" s="292">
        <f>ExportsSawnWood!U$8</f>
        <v>5.4919000000000003E-2</v>
      </c>
      <c r="U545" s="292">
        <f>ExportsSawnWood!V$8</f>
        <v>4.5439E-2</v>
      </c>
      <c r="V545" s="292">
        <f>ExportsSawnWood!W$8</f>
        <v>2.5908027999999993E-2</v>
      </c>
      <c r="W545" s="292">
        <f>ExportsSawnWood!X$8</f>
        <v>3.3714367999999995E-2</v>
      </c>
      <c r="X545" s="292">
        <f>ExportsSawnWood!Y$8</f>
        <v>1.9986426899766659E-2</v>
      </c>
      <c r="Y545" s="292">
        <f>ExportsSawnWood!Z$8</f>
        <v>2.0271539999999998E-2</v>
      </c>
      <c r="Z545" s="292">
        <f>ExportsSawnWood!AA$8</f>
        <v>2.1543902999999996E-2</v>
      </c>
      <c r="AA545" s="292">
        <f>ExportsSawnWood!AB$8</f>
        <v>0</v>
      </c>
      <c r="AB545" s="290"/>
      <c r="BC545" s="288">
        <f t="shared" si="764"/>
        <v>3.9656770754150264E-2</v>
      </c>
      <c r="BD545" s="288">
        <f t="shared" si="765"/>
        <v>3.8631074793367803E-2</v>
      </c>
      <c r="BE545" s="288">
        <f t="shared" si="766"/>
        <v>3.5912807970232941E-2</v>
      </c>
      <c r="BF545" s="288">
        <f t="shared" si="767"/>
        <v>3.9278741683415767E-2</v>
      </c>
      <c r="BG545" s="288">
        <f t="shared" si="768"/>
        <v>3.2426648182468792E-2</v>
      </c>
      <c r="BH545" s="288">
        <f t="shared" si="769"/>
        <v>3.9959918780506164E-2</v>
      </c>
      <c r="BI545" s="288">
        <f t="shared" si="770"/>
        <v>3.7256605843836541E-2</v>
      </c>
      <c r="BJ545" s="288">
        <f t="shared" si="771"/>
        <v>3.6699151229365304E-2</v>
      </c>
      <c r="BK545" s="288">
        <f t="shared" si="772"/>
        <v>2.9535078649628052E-2</v>
      </c>
      <c r="BL545" s="288">
        <f t="shared" si="773"/>
        <v>2.6298276567576169E-2</v>
      </c>
      <c r="BM545" s="288">
        <f t="shared" si="774"/>
        <v>2.8440866312547622E-2</v>
      </c>
      <c r="BN545" s="288">
        <f t="shared" si="775"/>
        <v>2.5137432233050039E-2</v>
      </c>
      <c r="BO545" s="288">
        <f t="shared" si="776"/>
        <v>1.9474664736356735E-2</v>
      </c>
      <c r="BP545" s="288">
        <f t="shared" si="777"/>
        <v>2.7667910742600367E-2</v>
      </c>
      <c r="BQ545" s="288">
        <f t="shared" si="778"/>
        <v>1.6470630394471917E-2</v>
      </c>
    </row>
    <row r="546" spans="1:69">
      <c r="A546" s="290" t="str">
        <f>ExportsSawnWood!B$21</f>
        <v xml:space="preserve">Taiwan </v>
      </c>
      <c r="B546" s="292">
        <f>ExportsSawnWood!C$21</f>
        <v>0.24257161276261879</v>
      </c>
      <c r="C546" s="292">
        <f>ExportsSawnWood!D$21</f>
        <v>0.15571392424374511</v>
      </c>
      <c r="D546" s="292">
        <f>ExportsSawnWood!E$21</f>
        <v>0.18687299999999998</v>
      </c>
      <c r="E546" s="292">
        <f>ExportsSawnWood!F$21</f>
        <v>0.208592</v>
      </c>
      <c r="F546" s="292">
        <f>ExportsSawnWood!G$21</f>
        <v>0.22708999999999999</v>
      </c>
      <c r="G546" s="292">
        <f>ExportsSawnWood!H$21</f>
        <v>0.22979570705525518</v>
      </c>
      <c r="H546" s="292">
        <f>ExportsSawnWood!I$21</f>
        <v>0.2091719999999998</v>
      </c>
      <c r="I546" s="292">
        <f>ExportsSawnWood!J$21</f>
        <v>0.18221800000000005</v>
      </c>
      <c r="J546" s="292">
        <f>ExportsSawnWood!K$21</f>
        <v>0.1817185360000001</v>
      </c>
      <c r="K546" s="292">
        <f>ExportsSawnWood!L$21</f>
        <v>0.11407700000000004</v>
      </c>
      <c r="L546" s="292">
        <f>ExportsSawnWood!M$21</f>
        <v>0.16535499999999995</v>
      </c>
      <c r="M546" s="292">
        <f>ExportsSawnWood!N$21</f>
        <v>0.13786299999999999</v>
      </c>
      <c r="N546" s="292">
        <f>ExportsSawnWood!O$21</f>
        <v>0.10678299999999999</v>
      </c>
      <c r="O546" s="292">
        <f>ExportsSawnWood!P$21</f>
        <v>5.2351186599999995E-2</v>
      </c>
      <c r="P546" s="292">
        <f>ExportsSawnWood!Q$21</f>
        <v>0.12425299999999997</v>
      </c>
      <c r="Q546" s="292">
        <f>ExportsSawnWood!R$21</f>
        <v>0.10605999999999999</v>
      </c>
      <c r="R546" s="292">
        <f>ExportsSawnWood!S$21</f>
        <v>9.5453999999999983E-2</v>
      </c>
      <c r="S546" s="292">
        <f>ExportsSawnWood!T$21</f>
        <v>9.1512999999999983E-2</v>
      </c>
      <c r="T546" s="292">
        <f>ExportsSawnWood!U$21</f>
        <v>8.4607999999999989E-2</v>
      </c>
      <c r="U546" s="292">
        <f>ExportsSawnWood!V$21</f>
        <v>7.8507999999999981E-2</v>
      </c>
      <c r="V546" s="292">
        <f>ExportsSawnWood!W$21</f>
        <v>7.3486471999999997E-2</v>
      </c>
      <c r="W546" s="292">
        <f>ExportsSawnWood!X$21</f>
        <v>6.9275202999999994E-2</v>
      </c>
      <c r="X546" s="292">
        <f>ExportsSawnWood!Y$21</f>
        <v>8.1848045857866647E-2</v>
      </c>
      <c r="Y546" s="292">
        <f>ExportsSawnWood!Z$21</f>
        <v>6.281719999999999E-2</v>
      </c>
      <c r="Z546" s="292">
        <f>ExportsSawnWood!AA$21</f>
        <v>5.3041227999999996E-2</v>
      </c>
      <c r="AA546" s="292">
        <f>ExportsSawnWood!AB$21</f>
        <v>0</v>
      </c>
      <c r="AB546" s="290"/>
      <c r="BC546" s="288">
        <f t="shared" si="764"/>
        <v>6.9544318433649471E-2</v>
      </c>
      <c r="BD546" s="288">
        <f t="shared" si="765"/>
        <v>5.7753975744748318E-2</v>
      </c>
      <c r="BE546" s="288">
        <f t="shared" si="766"/>
        <v>7.1789581135142666E-2</v>
      </c>
      <c r="BF546" s="288">
        <f t="shared" si="767"/>
        <v>6.6131175378593463E-2</v>
      </c>
      <c r="BG546" s="288">
        <f t="shared" si="768"/>
        <v>5.2272195478224773E-2</v>
      </c>
      <c r="BH546" s="288">
        <f t="shared" si="769"/>
        <v>3.6732386915705607E-2</v>
      </c>
      <c r="BI546" s="288">
        <f t="shared" si="770"/>
        <v>6.7502370199539544E-2</v>
      </c>
      <c r="BJ546" s="288">
        <f t="shared" si="771"/>
        <v>5.3274095691145669E-2</v>
      </c>
      <c r="BK546" s="288">
        <f t="shared" si="772"/>
        <v>4.820946660205537E-2</v>
      </c>
      <c r="BL546" s="288">
        <f t="shared" si="773"/>
        <v>4.2287680475278908E-2</v>
      </c>
      <c r="BM546" s="288">
        <f t="shared" si="774"/>
        <v>4.3815889163532268E-2</v>
      </c>
      <c r="BN546" s="288">
        <f t="shared" si="775"/>
        <v>4.3431623269708668E-2</v>
      </c>
      <c r="BO546" s="288">
        <f t="shared" si="776"/>
        <v>5.5238646679618648E-2</v>
      </c>
      <c r="BP546" s="288">
        <f t="shared" si="777"/>
        <v>5.6851136384330897E-2</v>
      </c>
      <c r="BQ546" s="288">
        <f t="shared" si="778"/>
        <v>6.7450221022270301E-2</v>
      </c>
    </row>
    <row r="547" spans="1:69">
      <c r="A547" s="290" t="str">
        <f>ExportsSawnWood!B$22</f>
        <v xml:space="preserve">Thailand </v>
      </c>
      <c r="B547" s="292">
        <f>ExportsSawnWood!C$22</f>
        <v>0.57095114711376804</v>
      </c>
      <c r="C547" s="292">
        <f>ExportsSawnWood!D$22</f>
        <v>0.52182977327355373</v>
      </c>
      <c r="D547" s="292">
        <f>ExportsSawnWood!E$22</f>
        <v>0.58905299999999983</v>
      </c>
      <c r="E547" s="292">
        <f>ExportsSawnWood!F$22</f>
        <v>0.66059199999999996</v>
      </c>
      <c r="F547" s="292">
        <f>ExportsSawnWood!G$22</f>
        <v>0.78051399999999993</v>
      </c>
      <c r="G547" s="292">
        <f>ExportsSawnWood!H$22</f>
        <v>0.8513489999999998</v>
      </c>
      <c r="H547" s="292">
        <f>ExportsSawnWood!I$22</f>
        <v>0.60921805719335365</v>
      </c>
      <c r="I547" s="292">
        <f>ExportsSawnWood!J$22</f>
        <v>0.63203299999999996</v>
      </c>
      <c r="J547" s="292">
        <f>ExportsSawnWood!K$22</f>
        <v>0.64922960853846168</v>
      </c>
      <c r="K547" s="292">
        <f>ExportsSawnWood!L$22</f>
        <v>0.51654099999999981</v>
      </c>
      <c r="L547" s="292">
        <f>ExportsSawnWood!M$22</f>
        <v>0.63075099999999973</v>
      </c>
      <c r="M547" s="292">
        <f>ExportsSawnWood!N$22</f>
        <v>0.6367219999999999</v>
      </c>
      <c r="N547" s="292">
        <f>ExportsSawnWood!O$22</f>
        <v>0.63289499999999999</v>
      </c>
      <c r="O547" s="292">
        <f>ExportsSawnWood!P$22</f>
        <v>0.40409180039999998</v>
      </c>
      <c r="P547" s="292">
        <f>ExportsSawnWood!Q$22</f>
        <v>0.38466799999999995</v>
      </c>
      <c r="Q547" s="292">
        <f>ExportsSawnWood!R$22</f>
        <v>0.40491199999999994</v>
      </c>
      <c r="R547" s="292">
        <f>ExportsSawnWood!S$22</f>
        <v>0.39858599399999994</v>
      </c>
      <c r="S547" s="292">
        <f>ExportsSawnWood!T$22</f>
        <v>0.40306999999999987</v>
      </c>
      <c r="T547" s="292">
        <f>ExportsSawnWood!U$22</f>
        <v>0.32811099999999993</v>
      </c>
      <c r="U547" s="292">
        <f>ExportsSawnWood!V$22</f>
        <v>0.27830099999999991</v>
      </c>
      <c r="V547" s="292">
        <f>ExportsSawnWood!W$22</f>
        <v>0.18163099199999996</v>
      </c>
      <c r="W547" s="292">
        <f>ExportsSawnWood!X$22</f>
        <v>0.13687548199999997</v>
      </c>
      <c r="X547" s="292">
        <f>ExportsSawnWood!Y$22</f>
        <v>0.11564721931903332</v>
      </c>
      <c r="Y547" s="292">
        <f>ExportsSawnWood!Z$22</f>
        <v>0.10199385999999998</v>
      </c>
      <c r="Z547" s="292">
        <f>ExportsSawnWood!AA$22</f>
        <v>7.4996362999999983E-2</v>
      </c>
      <c r="AA547" s="292">
        <f>ExportsSawnWood!AB$22</f>
        <v>0</v>
      </c>
      <c r="AB547" s="290"/>
      <c r="BC547" s="288">
        <f t="shared" si="764"/>
        <v>0.24846243881665628</v>
      </c>
      <c r="BD547" s="288">
        <f t="shared" si="765"/>
        <v>0.26151017632974238</v>
      </c>
      <c r="BE547" s="288">
        <f t="shared" si="766"/>
        <v>0.27384324689650974</v>
      </c>
      <c r="BF547" s="288">
        <f t="shared" si="767"/>
        <v>0.30542766550422362</v>
      </c>
      <c r="BG547" s="288">
        <f t="shared" si="768"/>
        <v>0.30981346428917589</v>
      </c>
      <c r="BH547" s="288">
        <f t="shared" si="769"/>
        <v>0.28353237673808301</v>
      </c>
      <c r="BI547" s="288">
        <f t="shared" si="770"/>
        <v>0.2089768596324956</v>
      </c>
      <c r="BJ547" s="288">
        <f t="shared" si="771"/>
        <v>0.20338789962750495</v>
      </c>
      <c r="BK547" s="288">
        <f t="shared" si="772"/>
        <v>0.20130762635185581</v>
      </c>
      <c r="BL547" s="288">
        <f t="shared" si="773"/>
        <v>0.18625654682034976</v>
      </c>
      <c r="BM547" s="288">
        <f t="shared" si="774"/>
        <v>0.16991862719052259</v>
      </c>
      <c r="BN547" s="288">
        <f t="shared" si="775"/>
        <v>0.15395964981381757</v>
      </c>
      <c r="BO547" s="288">
        <f t="shared" si="776"/>
        <v>0.13652921306599997</v>
      </c>
      <c r="BP547" s="288">
        <f t="shared" si="777"/>
        <v>0.11232773572461459</v>
      </c>
      <c r="BQ547" s="288">
        <f t="shared" si="778"/>
        <v>9.5303808685006541E-2</v>
      </c>
    </row>
    <row r="548" spans="1:69">
      <c r="A548" s="286" t="s">
        <v>34</v>
      </c>
      <c r="B548" s="292">
        <f t="shared" ref="B548:AA548" si="779">B537-SUM(B539:B547)</f>
        <v>0.27120165777441274</v>
      </c>
      <c r="C548" s="292">
        <f t="shared" si="779"/>
        <v>0.21776956084342025</v>
      </c>
      <c r="D548" s="292">
        <f t="shared" si="779"/>
        <v>0.19700199999999946</v>
      </c>
      <c r="E548" s="292">
        <f t="shared" si="779"/>
        <v>0.20830600000000032</v>
      </c>
      <c r="F548" s="292">
        <f t="shared" si="779"/>
        <v>0.24881000000000064</v>
      </c>
      <c r="G548" s="292">
        <f t="shared" si="779"/>
        <v>0.26639132410975286</v>
      </c>
      <c r="H548" s="292">
        <f t="shared" si="779"/>
        <v>0.28400619777739866</v>
      </c>
      <c r="I548" s="292">
        <f t="shared" si="779"/>
        <v>0.30016937336496285</v>
      </c>
      <c r="J548" s="292">
        <f t="shared" si="779"/>
        <v>0.28297377274275393</v>
      </c>
      <c r="K548" s="292">
        <f t="shared" si="779"/>
        <v>0.20931038999999974</v>
      </c>
      <c r="L548" s="292">
        <f t="shared" si="779"/>
        <v>0.21179143892857244</v>
      </c>
      <c r="M548" s="292">
        <f t="shared" si="779"/>
        <v>0.20006999999999975</v>
      </c>
      <c r="N548" s="292">
        <f t="shared" si="779"/>
        <v>0.19769099999999984</v>
      </c>
      <c r="O548" s="292">
        <f t="shared" si="779"/>
        <v>0.1493711402000002</v>
      </c>
      <c r="P548" s="292">
        <f t="shared" si="779"/>
        <v>0.21926817333333282</v>
      </c>
      <c r="Q548" s="292">
        <f t="shared" si="779"/>
        <v>0.29179999999999984</v>
      </c>
      <c r="R548" s="292">
        <f t="shared" si="779"/>
        <v>0.37373800000000057</v>
      </c>
      <c r="S548" s="292">
        <f t="shared" si="779"/>
        <v>0.42342716000000014</v>
      </c>
      <c r="T548" s="292">
        <f t="shared" si="779"/>
        <v>0.43304399999999976</v>
      </c>
      <c r="U548" s="292">
        <f t="shared" si="779"/>
        <v>0.4118259735294123</v>
      </c>
      <c r="V548" s="292">
        <f t="shared" ref="V548:W548" si="780">V537-SUM(V539:V547)</f>
        <v>0.29678388600000005</v>
      </c>
      <c r="W548" s="292">
        <f t="shared" si="780"/>
        <v>0.26674526899999995</v>
      </c>
      <c r="X548" s="292">
        <f>X537-SUM(X539:X547)</f>
        <v>0.26008639075343321</v>
      </c>
      <c r="Y548" s="292">
        <f t="shared" si="779"/>
        <v>0.35988260999999966</v>
      </c>
      <c r="Z548" s="292">
        <f t="shared" si="779"/>
        <v>0.21063451285833357</v>
      </c>
      <c r="AA548" s="292">
        <f t="shared" si="779"/>
        <v>0</v>
      </c>
      <c r="AB548" s="290"/>
      <c r="BC548" s="288">
        <f t="shared" si="764"/>
        <v>0.10829505119936268</v>
      </c>
      <c r="BD548" s="288">
        <f t="shared" si="765"/>
        <v>0.10596796187823831</v>
      </c>
      <c r="BE548" s="288">
        <f t="shared" si="766"/>
        <v>9.1950159890486341E-2</v>
      </c>
      <c r="BF548" s="288">
        <f t="shared" si="767"/>
        <v>9.5971103617324291E-2</v>
      </c>
      <c r="BG548" s="288">
        <f t="shared" si="768"/>
        <v>9.6773293466991248E-2</v>
      </c>
      <c r="BH548" s="288">
        <f t="shared" si="769"/>
        <v>0.10480676508422286</v>
      </c>
      <c r="BI548" s="288">
        <f t="shared" si="770"/>
        <v>0.11912083739888323</v>
      </c>
      <c r="BJ548" s="288">
        <f t="shared" si="771"/>
        <v>0.14657157385136999</v>
      </c>
      <c r="BK548" s="288">
        <f t="shared" si="772"/>
        <v>0.18875803663459889</v>
      </c>
      <c r="BL548" s="288">
        <f t="shared" si="773"/>
        <v>0.19566348438620532</v>
      </c>
      <c r="BM548" s="288">
        <f t="shared" si="774"/>
        <v>0.22426021070031985</v>
      </c>
      <c r="BN548" s="288">
        <f t="shared" si="775"/>
        <v>0.22782736198872028</v>
      </c>
      <c r="BO548" s="288">
        <f t="shared" si="776"/>
        <v>0.22308786600829367</v>
      </c>
      <c r="BP548" s="288">
        <f t="shared" si="777"/>
        <v>0.21890620324553983</v>
      </c>
      <c r="BQ548" s="288">
        <f t="shared" si="778"/>
        <v>0.21433480002280997</v>
      </c>
    </row>
    <row r="549" spans="1:69">
      <c r="A549" s="286"/>
      <c r="B549" s="290"/>
      <c r="C549" s="290"/>
      <c r="D549" s="290"/>
      <c r="E549" s="290"/>
      <c r="F549" s="290"/>
      <c r="G549" s="290"/>
      <c r="H549" s="290"/>
      <c r="I549" s="290"/>
      <c r="J549" s="290"/>
      <c r="K549" s="290"/>
      <c r="L549" s="290"/>
      <c r="M549" s="290"/>
      <c r="N549" s="290"/>
      <c r="O549" s="290"/>
      <c r="P549" s="290"/>
      <c r="Q549" s="290"/>
      <c r="R549" s="290"/>
      <c r="S549" s="290"/>
      <c r="T549" s="290"/>
      <c r="U549" s="290"/>
      <c r="V549" s="290"/>
      <c r="W549" s="290"/>
      <c r="X549" s="290"/>
      <c r="Y549" s="290"/>
      <c r="Z549" s="290"/>
      <c r="AA549" s="290"/>
      <c r="AB549" s="290"/>
    </row>
    <row r="550" spans="1:69">
      <c r="A550" s="286"/>
      <c r="B550" s="290"/>
      <c r="C550" s="290"/>
      <c r="D550" s="290"/>
      <c r="E550" s="290"/>
      <c r="F550" s="290"/>
      <c r="G550" s="290"/>
      <c r="H550" s="290"/>
      <c r="I550" s="290"/>
      <c r="J550" s="290"/>
      <c r="K550" s="290"/>
      <c r="L550" s="290"/>
      <c r="M550" s="290"/>
      <c r="N550" s="290"/>
      <c r="O550" s="290"/>
      <c r="P550" s="290"/>
      <c r="Q550" s="290"/>
      <c r="R550" s="290"/>
      <c r="S550" s="290"/>
      <c r="T550" s="290"/>
      <c r="U550" s="290"/>
      <c r="V550" s="290"/>
      <c r="W550" s="290"/>
      <c r="X550" s="290"/>
      <c r="Y550" s="290"/>
      <c r="Z550" s="290"/>
      <c r="AA550" s="290"/>
      <c r="AB550" s="290"/>
    </row>
    <row r="551" spans="1:69">
      <c r="AB551" s="290"/>
    </row>
    <row r="552" spans="1:69">
      <c r="A552" s="287"/>
      <c r="B552" s="287"/>
      <c r="C552" s="287"/>
      <c r="D552" s="287"/>
      <c r="E552" s="287"/>
      <c r="F552" s="287"/>
      <c r="G552" s="287"/>
      <c r="H552" s="287"/>
      <c r="I552" s="287"/>
      <c r="J552" s="287"/>
      <c r="K552" s="287"/>
      <c r="L552" s="287"/>
      <c r="M552" s="287"/>
      <c r="N552" s="287"/>
      <c r="O552" s="287"/>
      <c r="P552" s="287"/>
      <c r="Q552" s="287"/>
      <c r="R552" s="287"/>
      <c r="S552" s="287"/>
      <c r="T552" s="287"/>
      <c r="U552" s="287"/>
      <c r="V552" s="287"/>
      <c r="W552" s="287"/>
      <c r="X552" s="287"/>
      <c r="Y552" s="287"/>
      <c r="Z552" s="287"/>
      <c r="AA552" s="287"/>
      <c r="AB552" s="287"/>
      <c r="AC552" s="287"/>
      <c r="AD552" s="287"/>
      <c r="AE552" s="287"/>
      <c r="AF552" s="287"/>
      <c r="AG552" s="287"/>
      <c r="AH552" s="287"/>
      <c r="AI552" s="287"/>
      <c r="AJ552" s="287"/>
      <c r="AK552" s="287"/>
      <c r="AL552" s="287"/>
      <c r="AM552" s="287"/>
      <c r="AN552" s="287"/>
      <c r="AO552" s="287"/>
      <c r="AP552" s="287"/>
      <c r="AQ552" s="287"/>
      <c r="AR552" s="287"/>
      <c r="AS552" s="287"/>
      <c r="AT552" s="287"/>
      <c r="AU552" s="287"/>
      <c r="AV552" s="287"/>
      <c r="AW552" s="287"/>
      <c r="AX552" s="287"/>
      <c r="AY552" s="287"/>
      <c r="AZ552" s="287"/>
      <c r="BA552" s="287"/>
      <c r="BB552" s="287"/>
    </row>
    <row r="553" spans="1:69">
      <c r="A553" s="287"/>
      <c r="B553" s="287"/>
      <c r="C553" s="287"/>
      <c r="D553" s="287"/>
      <c r="E553" s="287"/>
      <c r="F553" s="287"/>
      <c r="G553" s="287"/>
      <c r="H553" s="287"/>
      <c r="I553" s="287"/>
      <c r="J553" s="287"/>
      <c r="K553" s="287"/>
      <c r="L553" s="287"/>
      <c r="M553" s="287"/>
      <c r="N553" s="287"/>
      <c r="O553" s="287"/>
      <c r="P553" s="287"/>
      <c r="Q553" s="287"/>
      <c r="R553" s="287"/>
      <c r="S553" s="287"/>
      <c r="T553" s="287"/>
      <c r="U553" s="287"/>
      <c r="V553" s="287"/>
      <c r="W553" s="287"/>
      <c r="X553" s="287"/>
      <c r="Y553" s="287"/>
      <c r="Z553" s="287"/>
      <c r="AA553" s="287"/>
      <c r="AB553" s="287"/>
      <c r="AC553" s="287"/>
      <c r="AD553" s="287"/>
      <c r="AE553" s="287"/>
      <c r="AF553" s="287"/>
      <c r="AG553" s="287"/>
      <c r="AH553" s="287"/>
      <c r="AI553" s="287"/>
      <c r="AJ553" s="287"/>
      <c r="AK553" s="287"/>
      <c r="AL553" s="287"/>
      <c r="AM553" s="287"/>
      <c r="AN553" s="287"/>
      <c r="AO553" s="287"/>
      <c r="AP553" s="287"/>
      <c r="AQ553" s="287"/>
      <c r="AR553" s="287"/>
      <c r="AS553" s="287"/>
      <c r="AT553" s="287"/>
      <c r="AU553" s="287"/>
      <c r="AV553" s="287"/>
      <c r="AW553" s="287"/>
      <c r="AX553" s="287"/>
      <c r="AY553" s="287"/>
      <c r="AZ553" s="287"/>
      <c r="BA553" s="287"/>
      <c r="BB553" s="287"/>
    </row>
    <row r="554" spans="1:69">
      <c r="A554" s="287"/>
      <c r="B554" s="287"/>
      <c r="C554" s="287"/>
      <c r="D554" s="287"/>
      <c r="E554" s="287"/>
      <c r="F554" s="287"/>
      <c r="G554" s="287"/>
      <c r="H554" s="287"/>
      <c r="I554" s="287"/>
      <c r="J554" s="287"/>
      <c r="K554" s="287"/>
      <c r="L554" s="287"/>
      <c r="M554" s="287"/>
      <c r="N554" s="287"/>
      <c r="O554" s="287"/>
      <c r="P554" s="287"/>
      <c r="Q554" s="287"/>
      <c r="R554" s="287"/>
      <c r="S554" s="287"/>
      <c r="T554" s="287"/>
      <c r="U554" s="287"/>
      <c r="V554" s="287"/>
      <c r="W554" s="287"/>
      <c r="X554" s="287"/>
      <c r="Y554" s="287"/>
      <c r="Z554" s="287"/>
      <c r="AA554" s="287"/>
      <c r="AB554" s="287"/>
      <c r="AC554" s="287"/>
      <c r="AD554" s="287"/>
      <c r="AE554" s="287"/>
      <c r="AF554" s="287"/>
      <c r="AG554" s="287"/>
      <c r="AH554" s="287"/>
      <c r="AI554" s="287"/>
      <c r="AJ554" s="287"/>
      <c r="AK554" s="287"/>
      <c r="AL554" s="287"/>
      <c r="AM554" s="287"/>
      <c r="AN554" s="287"/>
      <c r="AO554" s="287"/>
      <c r="AP554" s="287"/>
      <c r="AQ554" s="287"/>
      <c r="AR554" s="287"/>
      <c r="AS554" s="287"/>
      <c r="AT554" s="287"/>
      <c r="AU554" s="287"/>
      <c r="AV554" s="287"/>
      <c r="AW554" s="287"/>
      <c r="AX554" s="287"/>
      <c r="AY554" s="287"/>
      <c r="AZ554" s="287"/>
      <c r="BA554" s="287"/>
      <c r="BB554" s="287"/>
    </row>
    <row r="555" spans="1:69">
      <c r="A555" s="287" t="str">
        <f t="shared" ref="A555:A564" si="781">A539</f>
        <v>EU-28</v>
      </c>
      <c r="B555" s="287"/>
      <c r="C555" s="287"/>
      <c r="D555" s="287"/>
      <c r="E555" s="287"/>
      <c r="F555" s="287"/>
      <c r="G555" s="287"/>
      <c r="H555" s="287"/>
      <c r="I555" s="287"/>
      <c r="J555" s="287"/>
      <c r="K555" s="287"/>
      <c r="L555" s="287"/>
      <c r="M555" s="287"/>
      <c r="N555" s="287"/>
      <c r="O555" s="287"/>
      <c r="P555" s="287"/>
      <c r="Q555" s="287"/>
      <c r="R555" s="287"/>
      <c r="S555" s="287"/>
      <c r="T555" s="287"/>
      <c r="U555" s="287"/>
      <c r="V555" s="287"/>
      <c r="W555" s="287"/>
      <c r="X555" s="287"/>
      <c r="Y555" s="287"/>
      <c r="Z555" s="287"/>
      <c r="AA555" s="287"/>
      <c r="AB555" s="287"/>
      <c r="AC555" s="292">
        <f>ExportsSawnWood!AD$25</f>
        <v>0.27519700000000002</v>
      </c>
      <c r="AD555" s="292">
        <f>ExportsSawnWood!AE$25</f>
        <v>0.189945</v>
      </c>
      <c r="AE555" s="292">
        <f>ExportsSawnWood!AF$25</f>
        <v>0.19059099999999998</v>
      </c>
      <c r="AF555" s="292">
        <f>ExportsSawnWood!AG$25</f>
        <v>0.22401500000000002</v>
      </c>
      <c r="AG555" s="292">
        <f>ExportsSawnWood!AH$25</f>
        <v>0.22629700000000003</v>
      </c>
      <c r="AH555" s="292">
        <f>ExportsSawnWood!AI$25</f>
        <v>0.22904155407843702</v>
      </c>
      <c r="AI555" s="292">
        <f>ExportsSawnWood!AJ$25</f>
        <v>0.28421438169038121</v>
      </c>
      <c r="AJ555" s="292">
        <f>ExportsSawnWood!AK$25</f>
        <v>0.26867487108088312</v>
      </c>
      <c r="AK555" s="292">
        <f>ExportsSawnWood!AL$25</f>
        <v>0.25473610042097261</v>
      </c>
      <c r="AL555" s="292">
        <f>ExportsSawnWood!AM$25</f>
        <v>0.15512196447178553</v>
      </c>
      <c r="AM555" s="292">
        <f>ExportsSawnWood!AN$25</f>
        <v>0.16445654200000001</v>
      </c>
      <c r="AN555" s="292">
        <f>ExportsSawnWood!AO$25</f>
        <v>0.16606841999999999</v>
      </c>
      <c r="AO555" s="292">
        <f>ExportsSawnWood!AP$25</f>
        <v>0.124715454</v>
      </c>
      <c r="AP555" s="292">
        <f>ExportsSawnWood!AQ$25</f>
        <v>0.11469002400000002</v>
      </c>
      <c r="AQ555" s="292">
        <f>ExportsSawnWood!AR$25</f>
        <v>0.12654425599999999</v>
      </c>
      <c r="AR555" s="292">
        <f>ExportsSawnWood!AS$25</f>
        <v>0.10641891199999998</v>
      </c>
      <c r="AS555" s="292">
        <f>ExportsSawnWood!AT$25</f>
        <v>9.1447874999999984E-2</v>
      </c>
      <c r="AT555" s="292">
        <f>ExportsSawnWood!AU$25</f>
        <v>9.2997095999999987E-2</v>
      </c>
      <c r="AU555" s="292">
        <f>ExportsSawnWood!AV$25</f>
        <v>9.0633583999999989E-2</v>
      </c>
      <c r="AV555" s="292">
        <f>ExportsSawnWood!AW$25</f>
        <v>7.4462005999999997E-2</v>
      </c>
      <c r="AW555" s="292">
        <f>ExportsSawnWood!AX$25</f>
        <v>5.8198002999999991E-2</v>
      </c>
      <c r="AX555" s="292">
        <f>ExportsSawnWood!AY$25</f>
        <v>7.2182014999999988E-2</v>
      </c>
      <c r="AY555" s="292">
        <f>ExportsSawnWood!AZ$25</f>
        <v>6.3732271192000006E-2</v>
      </c>
      <c r="AZ555" s="292">
        <f>ExportsSawnWood!BA$25</f>
        <v>5.8943870823999989E-2</v>
      </c>
      <c r="BA555" s="292">
        <f>ExportsSawnWood!BB$25</f>
        <v>5.0240794584000006E-2</v>
      </c>
      <c r="BB555" s="292">
        <f>ExportsSawnWood!BC$25</f>
        <v>0</v>
      </c>
      <c r="BC555" s="288">
        <f t="shared" ref="BC555:BC564" si="782">AK555/AK$537</f>
        <v>0.26637444564004698</v>
      </c>
      <c r="BD555" s="288">
        <f t="shared" ref="BD555:BD564" si="783">AL555/AL$537</f>
        <v>0.22756483853346904</v>
      </c>
      <c r="BE555" s="288">
        <f t="shared" ref="BE555:BE564" si="784">AM555/AM$537</f>
        <v>0.21047096942415003</v>
      </c>
      <c r="BF555" s="288">
        <f t="shared" ref="BF555:BF564" si="785">AN555/AN$537</f>
        <v>0.20469239274222722</v>
      </c>
      <c r="BG555" s="288">
        <f t="shared" ref="BG555:BG564" si="786">AO555/AO$537</f>
        <v>0.15688252306210926</v>
      </c>
      <c r="BH555" s="288">
        <f t="shared" ref="BH555:BH564" si="787">AP555/AP$537</f>
        <v>0.1435492112633352</v>
      </c>
      <c r="BI555" s="288">
        <f t="shared" ref="BI555:BI564" si="788">AQ555/AQ$537</f>
        <v>0.15593037354718528</v>
      </c>
      <c r="BJ555" s="288">
        <f t="shared" ref="BJ555:BJ564" si="789">AR555/AR$537</f>
        <v>0.13056710238903368</v>
      </c>
      <c r="BK555" s="288">
        <f t="shared" ref="BK555:BK564" si="790">AS555/AS$537</f>
        <v>0.11191681504800834</v>
      </c>
      <c r="BL555" s="288">
        <f t="shared" ref="BL555:BL564" si="791">AT555/AT$537</f>
        <v>0.10346713808449177</v>
      </c>
      <c r="BM555" s="288">
        <f t="shared" ref="BM555:BM564" si="792">AU555/AU$537</f>
        <v>0.10007458358843541</v>
      </c>
      <c r="BN555" s="288">
        <f t="shared" ref="BN555:BN564" si="793">AV555/AV$537</f>
        <v>9.1478860778415078E-2</v>
      </c>
      <c r="BO555" s="288">
        <f t="shared" ref="BO555:BO564" si="794">AW555/AW$537</f>
        <v>0.10185247197151301</v>
      </c>
      <c r="BP555" s="288">
        <f t="shared" ref="BP555:BP564" si="795">AX555/AX$537</f>
        <v>0.11919824813125011</v>
      </c>
      <c r="BQ555" s="288">
        <f t="shared" ref="BQ555:BQ564" si="796">AY555/AY$537</f>
        <v>0.10538303041239347</v>
      </c>
    </row>
    <row r="556" spans="1:69">
      <c r="A556" s="287" t="str">
        <f t="shared" si="781"/>
        <v xml:space="preserve">China </v>
      </c>
      <c r="AC556" s="292">
        <f>ExportsSawnWood!AD$15</f>
        <v>9.2630000000000004E-2</v>
      </c>
      <c r="AD556" s="292">
        <f>ExportsSawnWood!AE$15</f>
        <v>7.6558000000000001E-2</v>
      </c>
      <c r="AE556" s="292">
        <f>ExportsSawnWood!AF$15</f>
        <v>7.8622999999999998E-2</v>
      </c>
      <c r="AF556" s="292">
        <f>ExportsSawnWood!AG$15</f>
        <v>6.9553000000000004E-2</v>
      </c>
      <c r="AG556" s="292">
        <f>ExportsSawnWood!AH$15</f>
        <v>6.9530999999999996E-2</v>
      </c>
      <c r="AH556" s="292">
        <f>ExportsSawnWood!AI$15</f>
        <v>0.15352278553988655</v>
      </c>
      <c r="AI556" s="292">
        <f>ExportsSawnWood!AJ$15</f>
        <v>0.13533140459060716</v>
      </c>
      <c r="AJ556" s="292">
        <f>ExportsSawnWood!AK$15</f>
        <v>7.5762460499570666E-2</v>
      </c>
      <c r="AK556" s="292">
        <f>ExportsSawnWood!AL$15</f>
        <v>6.6364387503021052E-2</v>
      </c>
      <c r="AL556" s="292">
        <f>ExportsSawnWood!AM$15</f>
        <v>5.9902027133585597E-2</v>
      </c>
      <c r="AM556" s="292">
        <f>ExportsSawnWood!AN$15</f>
        <v>8.1705112999999996E-2</v>
      </c>
      <c r="AN556" s="292">
        <f>ExportsSawnWood!AO$15</f>
        <v>9.1396127000000008E-2</v>
      </c>
      <c r="AO556" s="292">
        <f>ExportsSawnWood!AP$15</f>
        <v>6.7794579999999993E-2</v>
      </c>
      <c r="AP556" s="292">
        <f>ExportsSawnWood!AQ$15</f>
        <v>0.11309670499999999</v>
      </c>
      <c r="AQ556" s="292">
        <f>ExportsSawnWood!AR$15</f>
        <v>0.11501381300000001</v>
      </c>
      <c r="AR556" s="292">
        <f>ExportsSawnWood!AS$15</f>
        <v>0.10062404799999999</v>
      </c>
      <c r="AS556" s="292">
        <f>ExportsSawnWood!AT$15</f>
        <v>8.7762222000000001E-2</v>
      </c>
      <c r="AT556" s="292">
        <f>ExportsSawnWood!AU$15</f>
        <v>0.12543823400000001</v>
      </c>
      <c r="AU556" s="292">
        <f>ExportsSawnWood!AV$15</f>
        <v>0.116609064</v>
      </c>
      <c r="AV556" s="292">
        <f>ExportsSawnWood!AW$15</f>
        <v>0.119208261</v>
      </c>
      <c r="AW556" s="292">
        <f>ExportsSawnWood!AX$15</f>
        <v>6.0416210999999997E-2</v>
      </c>
      <c r="AX556" s="292">
        <f>ExportsSawnWood!AY$15</f>
        <v>7.2485646000000001E-2</v>
      </c>
      <c r="AY556" s="292">
        <f>ExportsSawnWood!AZ$15</f>
        <v>9.9893806531999987E-2</v>
      </c>
      <c r="AZ556" s="292">
        <f>ExportsSawnWood!BA$15</f>
        <v>6.9220544184000005E-2</v>
      </c>
      <c r="BA556" s="292">
        <f>ExportsSawnWood!BB$15</f>
        <v>8.0905918005999986E-2</v>
      </c>
      <c r="BB556" s="292">
        <f>ExportsSawnWood!BC$15</f>
        <v>0</v>
      </c>
      <c r="BC556" s="288">
        <f t="shared" si="782"/>
        <v>6.9396433807946717E-2</v>
      </c>
      <c r="BD556" s="288">
        <f t="shared" si="783"/>
        <v>8.7876627780595698E-2</v>
      </c>
      <c r="BE556" s="288">
        <f t="shared" si="784"/>
        <v>0.10456594873568315</v>
      </c>
      <c r="BF556" s="288">
        <f t="shared" si="785"/>
        <v>0.11265291693027778</v>
      </c>
      <c r="BG556" s="288">
        <f t="shared" si="786"/>
        <v>8.528040767374355E-2</v>
      </c>
      <c r="BH556" s="288">
        <f t="shared" si="787"/>
        <v>0.1415549690636746</v>
      </c>
      <c r="BI556" s="288">
        <f t="shared" si="788"/>
        <v>0.14172233012438049</v>
      </c>
      <c r="BJ556" s="288">
        <f t="shared" si="789"/>
        <v>0.12345728903914223</v>
      </c>
      <c r="BK556" s="288">
        <f t="shared" si="790"/>
        <v>0.10740619580035347</v>
      </c>
      <c r="BL556" s="288">
        <f t="shared" si="791"/>
        <v>0.13956064905889959</v>
      </c>
      <c r="BM556" s="288">
        <f t="shared" si="792"/>
        <v>0.12875584311481289</v>
      </c>
      <c r="BN556" s="288">
        <f t="shared" si="793"/>
        <v>0.14645100901063512</v>
      </c>
      <c r="BO556" s="288">
        <f t="shared" si="794"/>
        <v>0.10573456339219263</v>
      </c>
      <c r="BP556" s="288">
        <f t="shared" si="795"/>
        <v>0.11969965119236362</v>
      </c>
      <c r="BQ556" s="288">
        <f t="shared" si="796"/>
        <v>0.16517710501886082</v>
      </c>
    </row>
    <row r="557" spans="1:69">
      <c r="A557" s="287" t="str">
        <f t="shared" si="781"/>
        <v xml:space="preserve">Japan </v>
      </c>
      <c r="AC557" s="292">
        <f>ExportsSawnWood!AD$17</f>
        <v>0.118107</v>
      </c>
      <c r="AD557" s="292">
        <f>ExportsSawnWood!AE$17</f>
        <v>8.2621E-2</v>
      </c>
      <c r="AE557" s="292">
        <f>ExportsSawnWood!AF$17</f>
        <v>6.7821000000000006E-2</v>
      </c>
      <c r="AF557" s="292">
        <f>ExportsSawnWood!AG$17</f>
        <v>5.8851999999999995E-2</v>
      </c>
      <c r="AG557" s="292">
        <f>ExportsSawnWood!AH$17</f>
        <v>5.9457000000000003E-2</v>
      </c>
      <c r="AH557" s="292">
        <f>ExportsSawnWood!AI$17</f>
        <v>6.5152718752695488E-2</v>
      </c>
      <c r="AI557" s="292">
        <f>ExportsSawnWood!AJ$17</f>
        <v>6.5470497805739741E-2</v>
      </c>
      <c r="AJ557" s="292">
        <f>ExportsSawnWood!AK$17</f>
        <v>6.9164170236299158E-2</v>
      </c>
      <c r="AK557" s="292">
        <f>ExportsSawnWood!AL$17</f>
        <v>7.0080497000951286E-2</v>
      </c>
      <c r="AL557" s="292">
        <f>ExportsSawnWood!AM$17</f>
        <v>3.8468792640796966E-2</v>
      </c>
      <c r="AM557" s="292">
        <f>ExportsSawnWood!AN$17</f>
        <v>4.8879224999999998E-2</v>
      </c>
      <c r="AN557" s="292">
        <f>ExportsSawnWood!AO$17</f>
        <v>5.2931939999999997E-2</v>
      </c>
      <c r="AO557" s="292">
        <f>ExportsSawnWood!AP$17</f>
        <v>5.7596947000000003E-2</v>
      </c>
      <c r="AP557" s="292">
        <f>ExportsSawnWood!AQ$17</f>
        <v>4.5727356000000004E-2</v>
      </c>
      <c r="AQ557" s="292">
        <f>ExportsSawnWood!AR$17</f>
        <v>4.6170130999999996E-2</v>
      </c>
      <c r="AR557" s="292">
        <f>ExportsSawnWood!AS$17</f>
        <v>4.2354016000000001E-2</v>
      </c>
      <c r="AS557" s="292">
        <f>ExportsSawnWood!AT$17</f>
        <v>3.7399366999999996E-2</v>
      </c>
      <c r="AT557" s="292">
        <f>ExportsSawnWood!AU$17</f>
        <v>3.6686862999999993E-2</v>
      </c>
      <c r="AU557" s="292">
        <f>ExportsSawnWood!AV$17</f>
        <v>3.8876582999999999E-2</v>
      </c>
      <c r="AV557" s="292">
        <f>ExportsSawnWood!AW$17</f>
        <v>3.6914066999999995E-2</v>
      </c>
      <c r="AW557" s="292">
        <f>ExportsSawnWood!AX$17</f>
        <v>2.5174540000000002E-2</v>
      </c>
      <c r="AX557" s="292">
        <f>ExportsSawnWood!AY$17</f>
        <v>2.5154014999999998E-2</v>
      </c>
      <c r="AY557" s="292">
        <f>ExportsSawnWood!AZ$17</f>
        <v>3.1089194170000001E-2</v>
      </c>
      <c r="AZ557" s="292">
        <f>ExportsSawnWood!BA$17</f>
        <v>2.3976386065999999E-2</v>
      </c>
      <c r="BA557" s="292">
        <f>ExportsSawnWood!BB$17</f>
        <v>2.0838720201999998E-2</v>
      </c>
      <c r="BB557" s="292">
        <f>ExportsSawnWood!BC$17</f>
        <v>0</v>
      </c>
      <c r="BC557" s="288">
        <f t="shared" si="782"/>
        <v>7.3282324366108778E-2</v>
      </c>
      <c r="BD557" s="288">
        <f t="shared" si="783"/>
        <v>5.6433946125487064E-2</v>
      </c>
      <c r="BE557" s="288">
        <f t="shared" si="784"/>
        <v>6.2555479674692105E-2</v>
      </c>
      <c r="BF557" s="288">
        <f t="shared" si="785"/>
        <v>6.524278036178105E-2</v>
      </c>
      <c r="BG557" s="288">
        <f t="shared" si="786"/>
        <v>7.245256362563203E-2</v>
      </c>
      <c r="BH557" s="288">
        <f t="shared" si="787"/>
        <v>5.723362554146591E-2</v>
      </c>
      <c r="BI557" s="288">
        <f t="shared" si="788"/>
        <v>5.6891762622180805E-2</v>
      </c>
      <c r="BJ557" s="288">
        <f t="shared" si="789"/>
        <v>5.196483444276119E-2</v>
      </c>
      <c r="BK557" s="288">
        <f t="shared" si="790"/>
        <v>4.5770533645003636E-2</v>
      </c>
      <c r="BL557" s="288">
        <f t="shared" si="791"/>
        <v>4.0817239281405432E-2</v>
      </c>
      <c r="BM557" s="288">
        <f t="shared" si="792"/>
        <v>4.2926227600866444E-2</v>
      </c>
      <c r="BN557" s="288">
        <f t="shared" si="793"/>
        <v>4.5350064781468365E-2</v>
      </c>
      <c r="BO557" s="288">
        <f t="shared" si="794"/>
        <v>4.4058026007279559E-2</v>
      </c>
      <c r="BP557" s="288">
        <f t="shared" si="795"/>
        <v>4.1538249125730106E-2</v>
      </c>
      <c r="BQ557" s="288">
        <f t="shared" si="796"/>
        <v>5.1406821590333815E-2</v>
      </c>
    </row>
    <row r="558" spans="1:69">
      <c r="A558" s="287" t="str">
        <f t="shared" si="781"/>
        <v>Middle East</v>
      </c>
      <c r="AB558" s="287"/>
      <c r="AC558" s="292">
        <f>ExportsSawnWood!AD$33</f>
        <v>5.5685000000000005E-2</v>
      </c>
      <c r="AD558" s="292">
        <f>ExportsSawnWood!AE$33</f>
        <v>4.2293999999999998E-2</v>
      </c>
      <c r="AE558" s="292">
        <f>ExportsSawnWood!AF$33</f>
        <v>4.2500000000000003E-2</v>
      </c>
      <c r="AF558" s="292">
        <f>ExportsSawnWood!AG$33</f>
        <v>4.5090000000000005E-2</v>
      </c>
      <c r="AG558" s="292">
        <f>ExportsSawnWood!AH$33</f>
        <v>6.028399999999999E-2</v>
      </c>
      <c r="AH558" s="292">
        <f>ExportsSawnWood!AI$33</f>
        <v>6.1383506433152067E-2</v>
      </c>
      <c r="AI558" s="292">
        <f>ExportsSawnWood!AJ$33</f>
        <v>8.4374246531695715E-2</v>
      </c>
      <c r="AJ558" s="292">
        <f>ExportsSawnWood!AK$33</f>
        <v>8.8990114341433127E-2</v>
      </c>
      <c r="AK558" s="292">
        <f>ExportsSawnWood!AL$33</f>
        <v>0.13127916548034066</v>
      </c>
      <c r="AL558" s="292">
        <f>ExportsSawnWood!AM$33</f>
        <v>0.10979262117227365</v>
      </c>
      <c r="AM558" s="292">
        <f>ExportsSawnWood!AN$33</f>
        <v>0.108198645</v>
      </c>
      <c r="AN558" s="292">
        <f>ExportsSawnWood!AO$33</f>
        <v>0.107487866</v>
      </c>
      <c r="AO558" s="292">
        <f>ExportsSawnWood!AP$33</f>
        <v>0.13899786999999997</v>
      </c>
      <c r="AP558" s="292">
        <f>ExportsSawnWood!AQ$33</f>
        <v>0.14145854499999999</v>
      </c>
      <c r="AQ558" s="292">
        <f>ExportsSawnWood!AR$33</f>
        <v>0.15115364499999998</v>
      </c>
      <c r="AR558" s="292">
        <f>ExportsSawnWood!AS$33</f>
        <v>0.132111125</v>
      </c>
      <c r="AS558" s="292">
        <f>ExportsSawnWood!AT$33</f>
        <v>0.13756833599999999</v>
      </c>
      <c r="AT558" s="292">
        <f>ExportsSawnWood!AU$33</f>
        <v>0.14262579799999997</v>
      </c>
      <c r="AU558" s="292">
        <f>ExportsSawnWood!AV$33</f>
        <v>0.12920236399999999</v>
      </c>
      <c r="AV558" s="292">
        <f>ExportsSawnWood!AW$33</f>
        <v>0.13010893600000001</v>
      </c>
      <c r="AW558" s="292">
        <f>ExportsSawnWood!AX$33</f>
        <v>0.121108787</v>
      </c>
      <c r="AX558" s="292">
        <f>ExportsSawnWood!AY$33</f>
        <v>0.118913141</v>
      </c>
      <c r="AY558" s="292">
        <f>ExportsSawnWood!AZ$33</f>
        <v>0.11048637868199999</v>
      </c>
      <c r="AZ558" s="292">
        <f>ExportsSawnWood!BA$33</f>
        <v>8.9191484806999996E-2</v>
      </c>
      <c r="BA558" s="292">
        <f>ExportsSawnWood!BB$33</f>
        <v>8.0592753020000005E-2</v>
      </c>
      <c r="BB558" s="292">
        <f>ExportsSawnWood!BC$33</f>
        <v>0</v>
      </c>
      <c r="BC558" s="288">
        <f t="shared" si="782"/>
        <v>0.1372770285449289</v>
      </c>
      <c r="BD558" s="288">
        <f t="shared" si="783"/>
        <v>0.16106642405098726</v>
      </c>
      <c r="BE558" s="288">
        <f t="shared" si="784"/>
        <v>0.13847228834186154</v>
      </c>
      <c r="BF558" s="288">
        <f t="shared" si="785"/>
        <v>0.1324872512323288</v>
      </c>
      <c r="BG558" s="288">
        <f t="shared" si="786"/>
        <v>0.17484871238057684</v>
      </c>
      <c r="BH558" s="288">
        <f t="shared" si="787"/>
        <v>0.17705343370761703</v>
      </c>
      <c r="BI558" s="288">
        <f t="shared" si="788"/>
        <v>0.18625455688694895</v>
      </c>
      <c r="BJ558" s="288">
        <f t="shared" si="789"/>
        <v>0.16208929841911399</v>
      </c>
      <c r="BK558" s="288">
        <f t="shared" si="790"/>
        <v>0.16836050063026908</v>
      </c>
      <c r="BL558" s="288">
        <f t="shared" si="791"/>
        <v>0.1586832683041719</v>
      </c>
      <c r="BM558" s="288">
        <f t="shared" si="792"/>
        <v>0.14266094537253937</v>
      </c>
      <c r="BN558" s="288">
        <f t="shared" si="793"/>
        <v>0.1598428229609033</v>
      </c>
      <c r="BO558" s="288">
        <f t="shared" si="794"/>
        <v>0.21195279386857038</v>
      </c>
      <c r="BP558" s="288">
        <f t="shared" si="795"/>
        <v>0.19636800229232079</v>
      </c>
      <c r="BQ558" s="288">
        <f t="shared" si="796"/>
        <v>0.18269220893954211</v>
      </c>
    </row>
    <row r="559" spans="1:69">
      <c r="A559" s="287" t="str">
        <f t="shared" si="781"/>
        <v xml:space="preserve">Philippines </v>
      </c>
      <c r="AB559" s="287"/>
      <c r="AC559" s="292">
        <f>ExportsSawnWood!AD$18</f>
        <v>3.7960000000000001E-2</v>
      </c>
      <c r="AD559" s="292">
        <f>ExportsSawnWood!AE$18</f>
        <v>2.5324000000000003E-2</v>
      </c>
      <c r="AE559" s="292">
        <f>ExportsSawnWood!AF$18</f>
        <v>2.3103000000000002E-2</v>
      </c>
      <c r="AF559" s="292">
        <f>ExportsSawnWood!AG$18</f>
        <v>1.6046000000000001E-2</v>
      </c>
      <c r="AG559" s="292">
        <f>ExportsSawnWood!AH$18</f>
        <v>1.5444000000000001E-2</v>
      </c>
      <c r="AH559" s="292">
        <f>ExportsSawnWood!AI$18</f>
        <v>2.04481071094736E-2</v>
      </c>
      <c r="AI559" s="292">
        <f>ExportsSawnWood!AJ$18</f>
        <v>1.3804950684155026E-2</v>
      </c>
      <c r="AJ559" s="292">
        <f>ExportsSawnWood!AK$18</f>
        <v>1.0715753988852073E-2</v>
      </c>
      <c r="AK559" s="292">
        <f>ExportsSawnWood!AL$18</f>
        <v>1.8185417322377596E-2</v>
      </c>
      <c r="AL559" s="292">
        <f>ExportsSawnWood!AM$18</f>
        <v>1.85929712952588E-2</v>
      </c>
      <c r="AM559" s="292">
        <f>ExportsSawnWood!AN$18</f>
        <v>2.1270129000000002E-2</v>
      </c>
      <c r="AN559" s="292">
        <f>ExportsSawnWood!AO$18</f>
        <v>1.6159514E-2</v>
      </c>
      <c r="AO559" s="292">
        <f>ExportsSawnWood!AP$18</f>
        <v>2.1806295E-2</v>
      </c>
      <c r="AP559" s="292">
        <f>ExportsSawnWood!AQ$18</f>
        <v>3.2614145000000004E-2</v>
      </c>
      <c r="AQ559" s="292">
        <f>ExportsSawnWood!AR$18</f>
        <v>2.4186885999999998E-2</v>
      </c>
      <c r="AR559" s="292">
        <f>ExportsSawnWood!AS$18</f>
        <v>6.2969263999999997E-2</v>
      </c>
      <c r="AS559" s="292">
        <f>ExportsSawnWood!AT$18</f>
        <v>7.8512664999999995E-2</v>
      </c>
      <c r="AT559" s="292">
        <f>ExportsSawnWood!AU$18</f>
        <v>8.8071500999999996E-2</v>
      </c>
      <c r="AU559" s="292">
        <f>ExportsSawnWood!AV$18</f>
        <v>0.10343611599999999</v>
      </c>
      <c r="AV559" s="292">
        <f>ExportsSawnWood!AW$18</f>
        <v>6.6369205000000001E-2</v>
      </c>
      <c r="AW559" s="292">
        <f>ExportsSawnWood!AX$18</f>
        <v>4.2246237999999998E-2</v>
      </c>
      <c r="AX559" s="292">
        <f>ExportsSawnWood!AY$18</f>
        <v>5.1609198999999994E-2</v>
      </c>
      <c r="AY559" s="292">
        <f>ExportsSawnWood!AZ$18</f>
        <v>3.7010933901E-2</v>
      </c>
      <c r="AZ559" s="292">
        <f>ExportsSawnWood!BA$18</f>
        <v>3.4187815938E-2</v>
      </c>
      <c r="BA559" s="292">
        <f>ExportsSawnWood!BB$18</f>
        <v>2.1861911865999999E-2</v>
      </c>
      <c r="BB559" s="292">
        <f>ExportsSawnWood!BC$18</f>
        <v>0</v>
      </c>
      <c r="BC559" s="288">
        <f t="shared" si="782"/>
        <v>1.9016269974989453E-2</v>
      </c>
      <c r="BD559" s="288">
        <f t="shared" si="783"/>
        <v>2.7275998760527373E-2</v>
      </c>
      <c r="BE559" s="288">
        <f t="shared" si="784"/>
        <v>2.7221444741351349E-2</v>
      </c>
      <c r="BF559" s="288">
        <f t="shared" si="785"/>
        <v>1.9917872321610089E-2</v>
      </c>
      <c r="BG559" s="288">
        <f t="shared" si="786"/>
        <v>2.7430654890905966E-2</v>
      </c>
      <c r="BH559" s="288">
        <f t="shared" si="787"/>
        <v>4.0820767382331764E-2</v>
      </c>
      <c r="BI559" s="288">
        <f t="shared" si="788"/>
        <v>2.9803566658317432E-2</v>
      </c>
      <c r="BJ559" s="288">
        <f t="shared" si="789"/>
        <v>7.7258019139023831E-2</v>
      </c>
      <c r="BK559" s="288">
        <f t="shared" si="790"/>
        <v>9.6086294052554408E-2</v>
      </c>
      <c r="BL559" s="288">
        <f t="shared" si="791"/>
        <v>9.7986996876498769E-2</v>
      </c>
      <c r="BM559" s="288">
        <f t="shared" si="792"/>
        <v>0.11421071284905937</v>
      </c>
      <c r="BN559" s="288">
        <f t="shared" si="793"/>
        <v>8.1536606254860908E-2</v>
      </c>
      <c r="BO559" s="288">
        <f t="shared" si="794"/>
        <v>7.3935247774685131E-2</v>
      </c>
      <c r="BP559" s="288">
        <f t="shared" si="795"/>
        <v>8.5225192290033266E-2</v>
      </c>
      <c r="BQ559" s="288">
        <f t="shared" si="796"/>
        <v>6.1198578050514471E-2</v>
      </c>
    </row>
    <row r="560" spans="1:69">
      <c r="A560" s="287" t="str">
        <f t="shared" si="781"/>
        <v xml:space="preserve">Singapore </v>
      </c>
      <c r="AB560" s="287"/>
      <c r="AC560" s="292">
        <f>ExportsSawnWood!AD$19</f>
        <v>4.3898000000000006E-2</v>
      </c>
      <c r="AD560" s="292">
        <f>ExportsSawnWood!AE$19</f>
        <v>3.6176E-2</v>
      </c>
      <c r="AE560" s="292">
        <f>ExportsSawnWood!AF$19</f>
        <v>3.0141999999999999E-2</v>
      </c>
      <c r="AF560" s="292">
        <f>ExportsSawnWood!AG$19</f>
        <v>3.0745999999999999E-2</v>
      </c>
      <c r="AG560" s="292">
        <f>ExportsSawnWood!AH$19</f>
        <v>3.2563000000000002E-2</v>
      </c>
      <c r="AH560" s="292">
        <f>ExportsSawnWood!AI$19</f>
        <v>3.5009114585625424E-2</v>
      </c>
      <c r="AI560" s="292">
        <f>ExportsSawnWood!AJ$19</f>
        <v>3.838709400024292E-2</v>
      </c>
      <c r="AJ560" s="292">
        <f>ExportsSawnWood!AK$19</f>
        <v>4.4875702954831009E-2</v>
      </c>
      <c r="AK560" s="292">
        <f>ExportsSawnWood!AL$19</f>
        <v>4.7579098979367671E-2</v>
      </c>
      <c r="AL560" s="292">
        <f>ExportsSawnWood!AM$19</f>
        <v>3.2925229307147551E-2</v>
      </c>
      <c r="AM560" s="292">
        <f>ExportsSawnWood!AN$19</f>
        <v>3.6659341999999998E-2</v>
      </c>
      <c r="AN560" s="292">
        <f>ExportsSawnWood!AO$19</f>
        <v>4.1938818999999995E-2</v>
      </c>
      <c r="AO560" s="292">
        <f>ExportsSawnWood!AP$19</f>
        <v>4.4547702000000002E-2</v>
      </c>
      <c r="AP560" s="292">
        <f>ExportsSawnWood!AQ$19</f>
        <v>4.1014213000000001E-2</v>
      </c>
      <c r="AQ560" s="292">
        <f>ExportsSawnWood!AR$19</f>
        <v>3.8231974000000002E-2</v>
      </c>
      <c r="AR560" s="292">
        <f>ExportsSawnWood!AS$19</f>
        <v>3.5433965999999997E-2</v>
      </c>
      <c r="AS560" s="292">
        <f>ExportsSawnWood!AT$19</f>
        <v>3.1513741999999997E-2</v>
      </c>
      <c r="AT560" s="292">
        <f>ExportsSawnWood!AU$19</f>
        <v>2.2861345000000002E-2</v>
      </c>
      <c r="AU560" s="292">
        <f>ExportsSawnWood!AV$19</f>
        <v>2.5326187999999999E-2</v>
      </c>
      <c r="AV560" s="292">
        <f>ExportsSawnWood!AW$19</f>
        <v>2.5830140999999997E-2</v>
      </c>
      <c r="AW560" s="292">
        <f>ExportsSawnWood!AX$19</f>
        <v>1.7447483E-2</v>
      </c>
      <c r="AX560" s="292">
        <f>ExportsSawnWood!AY$19</f>
        <v>2.3601962999999997E-2</v>
      </c>
      <c r="AY560" s="292">
        <f>ExportsSawnWood!AZ$19</f>
        <v>2.4801379715999997E-2</v>
      </c>
      <c r="AZ560" s="292">
        <f>ExportsSawnWood!BA$19</f>
        <v>2.4937255761000005E-2</v>
      </c>
      <c r="BA560" s="292">
        <f>ExportsSawnWood!BB$19</f>
        <v>2.2736613486999995E-2</v>
      </c>
      <c r="BB560" s="292">
        <f>ExportsSawnWood!BC$19</f>
        <v>0</v>
      </c>
      <c r="BC560" s="288">
        <f t="shared" si="782"/>
        <v>4.9752885805103349E-2</v>
      </c>
      <c r="BD560" s="288">
        <f t="shared" si="783"/>
        <v>4.8301505956761373E-2</v>
      </c>
      <c r="BE560" s="288">
        <f t="shared" si="784"/>
        <v>4.6916511531608501E-2</v>
      </c>
      <c r="BF560" s="288">
        <f t="shared" si="785"/>
        <v>5.1692893868040539E-2</v>
      </c>
      <c r="BG560" s="288">
        <f t="shared" si="786"/>
        <v>5.6037609311665341E-2</v>
      </c>
      <c r="BH560" s="288">
        <f t="shared" si="787"/>
        <v>5.1334525195813267E-2</v>
      </c>
      <c r="BI560" s="288">
        <f t="shared" si="788"/>
        <v>4.7110206150062443E-2</v>
      </c>
      <c r="BJ560" s="288">
        <f t="shared" si="789"/>
        <v>4.3474512000005586E-2</v>
      </c>
      <c r="BK560" s="288">
        <f t="shared" si="790"/>
        <v>3.8567518762843339E-2</v>
      </c>
      <c r="BL560" s="288">
        <f t="shared" si="791"/>
        <v>2.5435180684698005E-2</v>
      </c>
      <c r="BM560" s="288">
        <f t="shared" si="792"/>
        <v>2.7964332934052677E-2</v>
      </c>
      <c r="BN560" s="288">
        <f t="shared" si="793"/>
        <v>3.1733121350851483E-2</v>
      </c>
      <c r="BO560" s="288">
        <f t="shared" si="794"/>
        <v>3.0534884044577097E-2</v>
      </c>
      <c r="BP560" s="288">
        <f t="shared" si="795"/>
        <v>3.8975257784900914E-2</v>
      </c>
      <c r="BQ560" s="288">
        <f t="shared" si="796"/>
        <v>4.1009750696106115E-2</v>
      </c>
    </row>
    <row r="561" spans="1:69">
      <c r="A561" s="287" t="str">
        <f t="shared" si="781"/>
        <v xml:space="preserve">South Africa </v>
      </c>
      <c r="AB561" s="287"/>
      <c r="AC561" s="292">
        <f>ExportsSawnWood!AD$8</f>
        <v>1.9904000000000002E-2</v>
      </c>
      <c r="AD561" s="292">
        <f>ExportsSawnWood!AE$8</f>
        <v>1.4115000000000001E-2</v>
      </c>
      <c r="AE561" s="292">
        <f>ExportsSawnWood!AF$8</f>
        <v>1.5465E-2</v>
      </c>
      <c r="AF561" s="292">
        <f>ExportsSawnWood!AG$8</f>
        <v>1.9477000000000001E-2</v>
      </c>
      <c r="AG561" s="292">
        <f>ExportsSawnWood!AH$8</f>
        <v>2.8475E-2</v>
      </c>
      <c r="AH561" s="292">
        <f>ExportsSawnWood!AI$8</f>
        <v>4.3490346575176066E-2</v>
      </c>
      <c r="AI561" s="292">
        <f>ExportsSawnWood!AJ$8</f>
        <v>3.49226641646408E-2</v>
      </c>
      <c r="AJ561" s="292">
        <f>ExportsSawnWood!AK$8</f>
        <v>5.4706279610162174E-2</v>
      </c>
      <c r="AK561" s="292">
        <f>ExportsSawnWood!AL$8</f>
        <v>4.3620961967347979E-2</v>
      </c>
      <c r="AL561" s="292">
        <f>ExportsSawnWood!AM$8</f>
        <v>2.9165693243747126E-2</v>
      </c>
      <c r="AM561" s="292">
        <f>ExportsSawnWood!AN$8</f>
        <v>3.3421266999999998E-2</v>
      </c>
      <c r="AN561" s="292">
        <f>ExportsSawnWood!AO$8</f>
        <v>3.8415718999999994E-2</v>
      </c>
      <c r="AO561" s="292">
        <f>ExportsSawnWood!AP$8</f>
        <v>3.4869282999999994E-2</v>
      </c>
      <c r="AP561" s="292">
        <f>ExportsSawnWood!AQ$8</f>
        <v>3.9446307E-2</v>
      </c>
      <c r="AQ561" s="292">
        <f>ExportsSawnWood!AR$8</f>
        <v>3.3581096999999997E-2</v>
      </c>
      <c r="AR561" s="292">
        <f>ExportsSawnWood!AS$8</f>
        <v>3.4648015000000004E-2</v>
      </c>
      <c r="AS561" s="292">
        <f>ExportsSawnWood!AT$8</f>
        <v>2.6540207E-2</v>
      </c>
      <c r="AT561" s="292">
        <f>ExportsSawnWood!AU$8</f>
        <v>2.4376788999999999E-2</v>
      </c>
      <c r="AU561" s="292">
        <f>ExportsSawnWood!AV$8</f>
        <v>2.6201011999999999E-2</v>
      </c>
      <c r="AV561" s="292">
        <f>ExportsSawnWood!AW$8</f>
        <v>2.2990437999999998E-2</v>
      </c>
      <c r="AW561" s="292">
        <f>ExportsSawnWood!AX$8</f>
        <v>1.3054237999999999E-2</v>
      </c>
      <c r="AX561" s="292">
        <f>ExportsSawnWood!AY$8</f>
        <v>1.7796988E-2</v>
      </c>
      <c r="AY561" s="292">
        <f>ExportsSawnWood!AZ$8</f>
        <v>1.1702819270000001E-2</v>
      </c>
      <c r="AZ561" s="292">
        <f>ExportsSawnWood!BA$8</f>
        <v>9.6060078400000016E-3</v>
      </c>
      <c r="BA561" s="292">
        <f>ExportsSawnWood!BB$8</f>
        <v>8.9989351589999985E-3</v>
      </c>
      <c r="BB561" s="292">
        <f>ExportsSawnWood!BC$8</f>
        <v>0</v>
      </c>
      <c r="BC561" s="288">
        <f t="shared" si="782"/>
        <v>4.5613910015642405E-2</v>
      </c>
      <c r="BD561" s="288">
        <f t="shared" si="783"/>
        <v>4.2786244335741339E-2</v>
      </c>
      <c r="BE561" s="288">
        <f t="shared" si="784"/>
        <v>4.2772433247887175E-2</v>
      </c>
      <c r="BF561" s="288">
        <f t="shared" si="785"/>
        <v>4.7350395945376246E-2</v>
      </c>
      <c r="BG561" s="288">
        <f t="shared" si="786"/>
        <v>4.3862896850030419E-2</v>
      </c>
      <c r="BH561" s="288">
        <f t="shared" si="787"/>
        <v>4.9372090610961747E-2</v>
      </c>
      <c r="BI561" s="288">
        <f t="shared" si="788"/>
        <v>4.1379302110198211E-2</v>
      </c>
      <c r="BJ561" s="288">
        <f t="shared" si="789"/>
        <v>4.2510215872924695E-2</v>
      </c>
      <c r="BK561" s="288">
        <f t="shared" si="790"/>
        <v>3.2480748603014087E-2</v>
      </c>
      <c r="BL561" s="288">
        <f t="shared" si="791"/>
        <v>2.7121240361306771E-2</v>
      </c>
      <c r="BM561" s="288">
        <f t="shared" si="792"/>
        <v>2.8930284446167319E-2</v>
      </c>
      <c r="BN561" s="288">
        <f t="shared" si="793"/>
        <v>2.8244459020306055E-2</v>
      </c>
      <c r="BO561" s="288">
        <f t="shared" si="794"/>
        <v>2.2846254879303335E-2</v>
      </c>
      <c r="BP561" s="288">
        <f t="shared" si="795"/>
        <v>2.9389173904509052E-2</v>
      </c>
      <c r="BQ561" s="288">
        <f t="shared" si="796"/>
        <v>1.9350927496774376E-2</v>
      </c>
    </row>
    <row r="562" spans="1:69">
      <c r="A562" s="287" t="str">
        <f t="shared" si="781"/>
        <v xml:space="preserve">Taiwan </v>
      </c>
      <c r="AB562" s="287"/>
      <c r="AC562" s="292">
        <f>ExportsSawnWood!AD$21</f>
        <v>4.4670000000000001E-2</v>
      </c>
      <c r="AD562" s="292">
        <f>ExportsSawnWood!AE$21</f>
        <v>2.8675000000000003E-2</v>
      </c>
      <c r="AE562" s="292">
        <f>ExportsSawnWood!AF$21</f>
        <v>3.4412999999999999E-2</v>
      </c>
      <c r="AF562" s="292">
        <f>ExportsSawnWood!AG$21</f>
        <v>4.0594999999999999E-2</v>
      </c>
      <c r="AG562" s="292">
        <f>ExportsSawnWood!AH$21</f>
        <v>4.9433999999999999E-2</v>
      </c>
      <c r="AH562" s="292">
        <f>ExportsSawnWood!AI$21</f>
        <v>5.6435586623550131E-2</v>
      </c>
      <c r="AI562" s="292">
        <f>ExportsSawnWood!AJ$21</f>
        <v>5.3295132843842241E-2</v>
      </c>
      <c r="AJ562" s="292">
        <f>ExportsSawnWood!AK$21</f>
        <v>4.7323301978781096E-2</v>
      </c>
      <c r="AK562" s="292">
        <f>ExportsSawnWood!AL$21</f>
        <v>4.8448295518514921E-2</v>
      </c>
      <c r="AL562" s="292">
        <f>ExportsSawnWood!AM$21</f>
        <v>2.6290008041384871E-2</v>
      </c>
      <c r="AM562" s="292">
        <f>ExportsSawnWood!AN$21</f>
        <v>4.5425156000000001E-2</v>
      </c>
      <c r="AN562" s="292">
        <f>ExportsSawnWood!AO$21</f>
        <v>4.6751157000000002E-2</v>
      </c>
      <c r="AO562" s="292">
        <f>ExportsSawnWood!AP$21</f>
        <v>3.4646001999999995E-2</v>
      </c>
      <c r="AP562" s="292">
        <f>ExportsSawnWood!AQ$21</f>
        <v>3.3518106999999998E-2</v>
      </c>
      <c r="AQ562" s="292">
        <f>ExportsSawnWood!AR$21</f>
        <v>4.1751231999999992E-2</v>
      </c>
      <c r="AR562" s="292">
        <f>ExportsSawnWood!AS$21</f>
        <v>3.4470238E-2</v>
      </c>
      <c r="AS562" s="292">
        <f>ExportsSawnWood!AT$21</f>
        <v>3.1359264999999997E-2</v>
      </c>
      <c r="AT562" s="292">
        <f>ExportsSawnWood!AU$21</f>
        <v>3.3448396999999998E-2</v>
      </c>
      <c r="AU562" s="292">
        <f>ExportsSawnWood!AV$21</f>
        <v>3.9263878999999995E-2</v>
      </c>
      <c r="AV562" s="292">
        <f>ExportsSawnWood!AW$21</f>
        <v>3.6041167999999998E-2</v>
      </c>
      <c r="AW562" s="292">
        <f>ExportsSawnWood!AX$21</f>
        <v>3.2197060999999999E-2</v>
      </c>
      <c r="AX562" s="292">
        <f>ExportsSawnWood!AY$21</f>
        <v>3.7814291E-2</v>
      </c>
      <c r="AY562" s="292">
        <f>ExportsSawnWood!AZ$21</f>
        <v>4.2562821565999998E-2</v>
      </c>
      <c r="AZ562" s="292">
        <f>ExportsSawnWood!BA$21</f>
        <v>3.5406853178999997E-2</v>
      </c>
      <c r="BA562" s="292">
        <f>ExportsSawnWood!BB$21</f>
        <v>2.6072422972000003E-2</v>
      </c>
      <c r="BB562" s="292">
        <f>ExportsSawnWood!BC$21</f>
        <v>0</v>
      </c>
      <c r="BC562" s="288">
        <f t="shared" si="782"/>
        <v>5.0661794066967178E-2</v>
      </c>
      <c r="BD562" s="288">
        <f t="shared" si="783"/>
        <v>3.8567597150753689E-2</v>
      </c>
      <c r="BE562" s="288">
        <f t="shared" si="784"/>
        <v>5.8134972943570985E-2</v>
      </c>
      <c r="BF562" s="288">
        <f t="shared" si="785"/>
        <v>5.7624479053859409E-2</v>
      </c>
      <c r="BG562" s="288">
        <f t="shared" si="786"/>
        <v>4.3582026392454003E-2</v>
      </c>
      <c r="BH562" s="288">
        <f t="shared" si="787"/>
        <v>4.1952191263732522E-2</v>
      </c>
      <c r="BI562" s="288">
        <f t="shared" si="788"/>
        <v>5.14467065325762E-2</v>
      </c>
      <c r="BJ562" s="288">
        <f t="shared" si="789"/>
        <v>4.2292098366128385E-2</v>
      </c>
      <c r="BK562" s="288">
        <f t="shared" si="790"/>
        <v>3.8378464901961708E-2</v>
      </c>
      <c r="BL562" s="288">
        <f t="shared" si="791"/>
        <v>3.7214171839343252E-2</v>
      </c>
      <c r="BM562" s="288">
        <f t="shared" si="792"/>
        <v>4.3353866939563078E-2</v>
      </c>
      <c r="BN562" s="288">
        <f t="shared" si="793"/>
        <v>4.4277681557000605E-2</v>
      </c>
      <c r="BO562" s="288">
        <f t="shared" si="794"/>
        <v>5.6348157737776586E-2</v>
      </c>
      <c r="BP562" s="288">
        <f t="shared" si="795"/>
        <v>6.2444879677095444E-2</v>
      </c>
      <c r="BQ562" s="288">
        <f t="shared" si="796"/>
        <v>7.0378774138055253E-2</v>
      </c>
    </row>
    <row r="563" spans="1:69">
      <c r="A563" s="287" t="str">
        <f t="shared" si="781"/>
        <v xml:space="preserve">Thailand </v>
      </c>
      <c r="AB563" s="287"/>
      <c r="AC563" s="292">
        <f>ExportsSawnWood!AD$22</f>
        <v>9.3393000000000004E-2</v>
      </c>
      <c r="AD563" s="292">
        <f>ExportsSawnWood!AE$22</f>
        <v>8.5358000000000003E-2</v>
      </c>
      <c r="AE563" s="292">
        <f>ExportsSawnWood!AF$22</f>
        <v>9.6353999999999995E-2</v>
      </c>
      <c r="AF563" s="292">
        <f>ExportsSawnWood!AG$22</f>
        <v>0.112431</v>
      </c>
      <c r="AG563" s="292">
        <f>ExportsSawnWood!AH$22</f>
        <v>0.128968</v>
      </c>
      <c r="AH563" s="292">
        <f>ExportsSawnWood!AI$22</f>
        <v>0.16019173310472418</v>
      </c>
      <c r="AI563" s="292">
        <f>ExportsSawnWood!AJ$22</f>
        <v>0.11714330209321687</v>
      </c>
      <c r="AJ563" s="292">
        <f>ExportsSawnWood!AK$22</f>
        <v>0.13692830564139383</v>
      </c>
      <c r="AK563" s="292">
        <f>ExportsSawnWood!AL$22</f>
        <v>0.14623274690049923</v>
      </c>
      <c r="AL563" s="292">
        <f>ExportsSawnWood!AM$22</f>
        <v>0.12320392351486784</v>
      </c>
      <c r="AM563" s="292">
        <f>ExportsSawnWood!AN$22</f>
        <v>0.15149436900000002</v>
      </c>
      <c r="AN563" s="292">
        <f>ExportsSawnWood!AO$22</f>
        <v>0.151341171</v>
      </c>
      <c r="AO563" s="292">
        <f>ExportsSawnWood!AP$22</f>
        <v>0.17017828399999999</v>
      </c>
      <c r="AP563" s="292">
        <f>ExportsSawnWood!AQ$22</f>
        <v>0.143089934</v>
      </c>
      <c r="AQ563" s="292">
        <f>ExportsSawnWood!AR$22</f>
        <v>0.123999845</v>
      </c>
      <c r="AR563" s="292">
        <f>ExportsSawnWood!AS$22</f>
        <v>0.12672744999999999</v>
      </c>
      <c r="AS563" s="292">
        <f>ExportsSawnWood!AT$22</f>
        <v>0.12158978099999999</v>
      </c>
      <c r="AT563" s="292">
        <f>ExportsSawnWood!AU$22</f>
        <v>0.127444431</v>
      </c>
      <c r="AU563" s="292">
        <f>ExportsSawnWood!AV$22</f>
        <v>0.112643756</v>
      </c>
      <c r="AV563" s="292">
        <f>ExportsSawnWood!AW$22</f>
        <v>9.7943002999999987E-2</v>
      </c>
      <c r="AW563" s="292">
        <f>ExportsSawnWood!AX$22</f>
        <v>6.1542004999999997E-2</v>
      </c>
      <c r="AX563" s="292">
        <f>ExportsSawnWood!AY$22</f>
        <v>5.0463122999999999E-2</v>
      </c>
      <c r="AY563" s="292">
        <f>ExportsSawnWood!AZ$22</f>
        <v>5.2679669079999998E-2</v>
      </c>
      <c r="AZ563" s="292">
        <f>ExportsSawnWood!BA$22</f>
        <v>3.5923474194999999E-2</v>
      </c>
      <c r="BA563" s="292">
        <f>ExportsSawnWood!BB$22</f>
        <v>2.6582871512000002E-2</v>
      </c>
      <c r="BB563" s="292">
        <f>ExportsSawnWood!BC$22</f>
        <v>0</v>
      </c>
      <c r="BC563" s="288">
        <f t="shared" si="782"/>
        <v>0.15291380697776741</v>
      </c>
      <c r="BD563" s="288">
        <f t="shared" si="783"/>
        <v>0.1807408838382154</v>
      </c>
      <c r="BE563" s="288">
        <f t="shared" si="784"/>
        <v>0.19388202085466388</v>
      </c>
      <c r="BF563" s="288">
        <f t="shared" si="785"/>
        <v>0.1865398997136275</v>
      </c>
      <c r="BG563" s="288">
        <f t="shared" si="786"/>
        <v>0.21407129355677265</v>
      </c>
      <c r="BH563" s="288">
        <f t="shared" si="787"/>
        <v>0.17909532537391995</v>
      </c>
      <c r="BI563" s="288">
        <f t="shared" si="788"/>
        <v>0.15279509921527434</v>
      </c>
      <c r="BJ563" s="288">
        <f t="shared" si="789"/>
        <v>0.15548397957358509</v>
      </c>
      <c r="BK563" s="288">
        <f t="shared" si="790"/>
        <v>0.14880543732596127</v>
      </c>
      <c r="BL563" s="288">
        <f t="shared" si="791"/>
        <v>0.14179271297220383</v>
      </c>
      <c r="BM563" s="288">
        <f t="shared" si="792"/>
        <v>0.12437748214323427</v>
      </c>
      <c r="BN563" s="288">
        <f t="shared" si="793"/>
        <v>0.12032598659317463</v>
      </c>
      <c r="BO563" s="288">
        <f t="shared" si="794"/>
        <v>0.10770481831366643</v>
      </c>
      <c r="BP563" s="288">
        <f t="shared" si="795"/>
        <v>8.3332612103330664E-2</v>
      </c>
      <c r="BQ563" s="288">
        <f t="shared" si="796"/>
        <v>8.7107254534329548E-2</v>
      </c>
    </row>
    <row r="564" spans="1:69">
      <c r="A564" s="287" t="str">
        <f t="shared" si="781"/>
        <v>Others</v>
      </c>
      <c r="AC564" s="292">
        <f t="shared" ref="AC564:BB564" si="797">AC537-SUM(AC555:AC563)</f>
        <v>7.9000999999999988E-2</v>
      </c>
      <c r="AD564" s="292">
        <f t="shared" si="797"/>
        <v>5.9773999999999994E-2</v>
      </c>
      <c r="AE564" s="292">
        <f t="shared" si="797"/>
        <v>5.6802000000000352E-2</v>
      </c>
      <c r="AF564" s="292">
        <f t="shared" si="797"/>
        <v>5.9992999999999963E-2</v>
      </c>
      <c r="AG564" s="292">
        <f t="shared" si="797"/>
        <v>7.6663999999999843E-2</v>
      </c>
      <c r="AH564" s="292">
        <f t="shared" si="797"/>
        <v>8.5484370318603342E-2</v>
      </c>
      <c r="AI564" s="292">
        <f t="shared" si="797"/>
        <v>0.10145956980880988</v>
      </c>
      <c r="AJ564" s="292">
        <f t="shared" si="797"/>
        <v>0.12298706549527749</v>
      </c>
      <c r="AK564" s="292">
        <f t="shared" si="797"/>
        <v>0.12978165573912415</v>
      </c>
      <c r="AL564" s="292">
        <f t="shared" si="797"/>
        <v>8.8197281723452869E-2</v>
      </c>
      <c r="AM564" s="292">
        <f t="shared" si="797"/>
        <v>8.9864206000000113E-2</v>
      </c>
      <c r="AN564" s="292">
        <f t="shared" si="797"/>
        <v>9.8816505999999915E-2</v>
      </c>
      <c r="AO564" s="292">
        <f t="shared" si="797"/>
        <v>9.9808369999999869E-2</v>
      </c>
      <c r="AP564" s="292">
        <f t="shared" si="797"/>
        <v>9.4304288999999542E-2</v>
      </c>
      <c r="AQ564" s="292">
        <f t="shared" si="797"/>
        <v>0.11091045999999982</v>
      </c>
      <c r="AR564" s="292">
        <f t="shared" si="797"/>
        <v>0.13929446100000009</v>
      </c>
      <c r="AS564" s="292">
        <f t="shared" si="797"/>
        <v>0.17341230699999999</v>
      </c>
      <c r="AT564" s="292">
        <f t="shared" si="797"/>
        <v>0.20485759000000026</v>
      </c>
      <c r="AU564" s="292">
        <f t="shared" si="797"/>
        <v>0.22346781999999998</v>
      </c>
      <c r="AV564" s="292">
        <f t="shared" si="797"/>
        <v>0.20411324399999986</v>
      </c>
      <c r="AW564" s="292">
        <f t="shared" ref="AW564:AX564" si="798">AW537-SUM(AW555:AW563)</f>
        <v>0.14001053000000013</v>
      </c>
      <c r="AX564" s="292">
        <f t="shared" si="798"/>
        <v>0.13554233599999993</v>
      </c>
      <c r="AY564" s="292">
        <f>AY537-SUM(AY555:AY563)</f>
        <v>0.13080859926300009</v>
      </c>
      <c r="AZ564" s="292">
        <f t="shared" si="797"/>
        <v>0.12061517392099996</v>
      </c>
      <c r="BA564" s="292">
        <f t="shared" si="797"/>
        <v>0.10907733892099986</v>
      </c>
      <c r="BB564" s="292">
        <f t="shared" si="797"/>
        <v>0</v>
      </c>
      <c r="BC564" s="288">
        <f t="shared" si="782"/>
        <v>0.13571110080049886</v>
      </c>
      <c r="BD564" s="288">
        <f t="shared" si="783"/>
        <v>0.12938593346746191</v>
      </c>
      <c r="BE564" s="288">
        <f t="shared" si="784"/>
        <v>0.11500793050453136</v>
      </c>
      <c r="BF564" s="288">
        <f t="shared" si="785"/>
        <v>0.12179911783087138</v>
      </c>
      <c r="BG564" s="288">
        <f t="shared" si="786"/>
        <v>0.12555131225610991</v>
      </c>
      <c r="BH564" s="288">
        <f t="shared" si="787"/>
        <v>0.11803386059714793</v>
      </c>
      <c r="BI564" s="288">
        <f t="shared" si="788"/>
        <v>0.13666609615287575</v>
      </c>
      <c r="BJ564" s="288">
        <f t="shared" si="789"/>
        <v>0.17090265075828132</v>
      </c>
      <c r="BK564" s="288">
        <f t="shared" si="790"/>
        <v>0.21222749123003071</v>
      </c>
      <c r="BL564" s="288">
        <f t="shared" si="791"/>
        <v>0.22792140253698062</v>
      </c>
      <c r="BM564" s="288">
        <f t="shared" si="792"/>
        <v>0.24674572101126926</v>
      </c>
      <c r="BN564" s="288">
        <f t="shared" si="793"/>
        <v>0.25075938769238443</v>
      </c>
      <c r="BO564" s="288">
        <f t="shared" si="794"/>
        <v>0.24503278201043593</v>
      </c>
      <c r="BP564" s="288">
        <f t="shared" si="795"/>
        <v>0.22382873349846591</v>
      </c>
      <c r="BQ564" s="288">
        <f t="shared" si="796"/>
        <v>0.21629554912308996</v>
      </c>
    </row>
    <row r="566" spans="1:69" ht="13">
      <c r="A566" s="239" t="s">
        <v>197</v>
      </c>
    </row>
    <row r="567" spans="1:69" ht="13">
      <c r="B567" s="327" t="s">
        <v>235</v>
      </c>
      <c r="C567" s="326"/>
      <c r="D567" s="326"/>
      <c r="E567" s="326"/>
      <c r="F567" s="326"/>
      <c r="G567" s="326"/>
      <c r="H567" s="326"/>
      <c r="I567" s="326"/>
      <c r="J567" s="326"/>
      <c r="K567" s="326"/>
      <c r="L567" s="326"/>
      <c r="M567" s="326"/>
      <c r="N567" s="326"/>
      <c r="O567" s="326"/>
      <c r="P567" s="326"/>
      <c r="Q567" s="326"/>
      <c r="R567" s="326"/>
      <c r="S567" s="326"/>
      <c r="T567" s="326"/>
      <c r="U567" s="326"/>
      <c r="V567" s="326"/>
      <c r="W567" s="326"/>
      <c r="X567" s="326"/>
      <c r="Y567" s="326"/>
      <c r="Z567" s="326"/>
      <c r="AA567" s="326"/>
      <c r="AC567" s="326" t="s">
        <v>162</v>
      </c>
      <c r="AD567" s="326"/>
      <c r="AE567" s="326"/>
      <c r="AF567" s="326"/>
      <c r="AG567" s="326"/>
      <c r="AH567" s="326"/>
      <c r="AI567" s="326"/>
      <c r="AJ567" s="326"/>
      <c r="AK567" s="326"/>
      <c r="AL567" s="326"/>
      <c r="AM567" s="326"/>
      <c r="AN567" s="326"/>
      <c r="AO567" s="326"/>
      <c r="AP567" s="326"/>
      <c r="AQ567" s="326"/>
      <c r="AR567" s="326"/>
      <c r="AS567" s="326"/>
      <c r="AT567" s="326"/>
      <c r="AU567" s="326"/>
      <c r="AV567" s="326"/>
      <c r="AW567" s="326"/>
      <c r="AX567" s="326"/>
      <c r="AY567" s="326"/>
      <c r="AZ567" s="326"/>
      <c r="BA567" s="326"/>
      <c r="BB567" s="326"/>
    </row>
    <row r="568" spans="1:69">
      <c r="A568" s="286" t="s">
        <v>4</v>
      </c>
      <c r="B568" s="290">
        <f>ExportsVeneer!C$5</f>
        <v>0.90212499999999984</v>
      </c>
      <c r="C568" s="290">
        <f>ExportsVeneer!D$5</f>
        <v>0.65568999999999988</v>
      </c>
      <c r="D568" s="290">
        <f>ExportsVeneer!E$5</f>
        <v>0.59976699999999994</v>
      </c>
      <c r="E568" s="290">
        <f>ExportsVeneer!F$5</f>
        <v>0.46186299999999986</v>
      </c>
      <c r="F568" s="290">
        <f>ExportsVeneer!G$5</f>
        <v>0.38304599999999983</v>
      </c>
      <c r="G568" s="290">
        <f>ExportsVeneer!H$5</f>
        <v>0.41444799999999987</v>
      </c>
      <c r="H568" s="290">
        <f>ExportsVeneer!I$5</f>
        <v>0.33339399999999986</v>
      </c>
      <c r="I568" s="290">
        <f>ExportsVeneer!J$5</f>
        <v>0.32894899999999999</v>
      </c>
      <c r="J568" s="290">
        <f>ExportsVeneer!K$5</f>
        <v>0.4124799999999999</v>
      </c>
      <c r="K568" s="290">
        <f>ExportsVeneer!L$5</f>
        <v>0.28043699999999999</v>
      </c>
      <c r="L568" s="290">
        <f>ExportsVeneer!M$5</f>
        <v>0.30678299999999997</v>
      </c>
      <c r="M568" s="290">
        <f>ExportsVeneer!N$5</f>
        <v>0.26058899999999996</v>
      </c>
      <c r="N568" s="290">
        <f>ExportsVeneer!O$5</f>
        <v>0.26756099999999994</v>
      </c>
      <c r="O568" s="290">
        <f>ExportsVeneer!P$5</f>
        <v>0.22055100000000002</v>
      </c>
      <c r="P568" s="290">
        <f>ExportsVeneer!Q$5</f>
        <v>0.21692599999999998</v>
      </c>
      <c r="Q568" s="290">
        <f>ExportsVeneer!R$5</f>
        <v>0.23112799999999997</v>
      </c>
      <c r="R568" s="290">
        <f>ExportsVeneer!S$5</f>
        <v>0.23020199999999996</v>
      </c>
      <c r="S568" s="290">
        <f>ExportsVeneer!T$5</f>
        <v>0.21438099999999999</v>
      </c>
      <c r="T568" s="290">
        <f>ExportsVeneer!U$5</f>
        <v>0.28542999999999991</v>
      </c>
      <c r="U568" s="290">
        <f>ExportsVeneer!V$5</f>
        <v>3.655499999999999E-2</v>
      </c>
      <c r="V568" s="290">
        <f>ExportsVeneer!W$5</f>
        <v>5.4651028599999991E-2</v>
      </c>
      <c r="W568" s="290">
        <f>ExportsVeneer!X$5</f>
        <v>5.7619351999999999E-2</v>
      </c>
      <c r="X568" s="290">
        <f>ExportsVeneer!Y$5</f>
        <v>7.2535622599999988E-2</v>
      </c>
      <c r="Y568" s="290">
        <f>ExportsVeneer!Z$5</f>
        <v>3.5983621351999999E-2</v>
      </c>
      <c r="Z568" s="290">
        <f>ExportsVeneer!AA$5</f>
        <v>5.6165767999999984E-2</v>
      </c>
      <c r="AA568" s="290">
        <f>ExportsVeneer!AB$5</f>
        <v>0</v>
      </c>
      <c r="AB568" s="290"/>
      <c r="AC568" s="290">
        <f>ExportsVeneer!AD$5</f>
        <v>0.20663799999999999</v>
      </c>
      <c r="AD568" s="290">
        <f>ExportsVeneer!AE$5</f>
        <v>0.11971799999999999</v>
      </c>
      <c r="AE568" s="290">
        <f>ExportsVeneer!AF$5</f>
        <v>0.11339300000000002</v>
      </c>
      <c r="AF568" s="290">
        <f>ExportsVeneer!AG$5</f>
        <v>9.2126000000000013E-2</v>
      </c>
      <c r="AG568" s="290">
        <f>ExportsVeneer!AH$5</f>
        <v>9.6813999999999997E-2</v>
      </c>
      <c r="AH568" s="290">
        <f>ExportsVeneer!AI$5</f>
        <v>0.11151072344575431</v>
      </c>
      <c r="AI568" s="290">
        <f>ExportsVeneer!AJ$5</f>
        <v>0.1021410127747666</v>
      </c>
      <c r="AJ568" s="290">
        <f>ExportsVeneer!AK$5</f>
        <v>0.11359383710833088</v>
      </c>
      <c r="AK568" s="290">
        <f>ExportsVeneer!AL$5</f>
        <v>0.13069432500011258</v>
      </c>
      <c r="AL568" s="290">
        <f>ExportsVeneer!AM$5</f>
        <v>8.7270514977286232E-2</v>
      </c>
      <c r="AM568" s="290">
        <f>ExportsVeneer!AN$5</f>
        <v>0.10511170999999997</v>
      </c>
      <c r="AN568" s="290">
        <f>ExportsVeneer!AO$5</f>
        <v>0.10507758399999999</v>
      </c>
      <c r="AO568" s="290">
        <f>ExportsVeneer!AP$5</f>
        <v>0.10787076</v>
      </c>
      <c r="AP568" s="290">
        <f>ExportsVeneer!AQ$5</f>
        <v>9.1229570999999995E-2</v>
      </c>
      <c r="AQ568" s="290">
        <f>ExportsVeneer!AR$5</f>
        <v>9.3417191999999982E-2</v>
      </c>
      <c r="AR568" s="290">
        <f>ExportsVeneer!AS$5</f>
        <v>9.0294754999999963E-2</v>
      </c>
      <c r="AS568" s="290">
        <f>ExportsVeneer!AT$5</f>
        <v>8.5848243000000005E-2</v>
      </c>
      <c r="AT568" s="290">
        <f>ExportsVeneer!AU$5</f>
        <v>7.6155445000000016E-2</v>
      </c>
      <c r="AU568" s="290">
        <f>ExportsVeneer!AV$5</f>
        <v>7.5804678E-2</v>
      </c>
      <c r="AV568" s="290">
        <f>ExportsVeneer!AW$5</f>
        <v>4.1495125000000008E-2</v>
      </c>
      <c r="AW568" s="290">
        <f>ExportsVeneer!AX$5</f>
        <v>2.2462956000000003E-2</v>
      </c>
      <c r="AX568" s="290">
        <f>ExportsVeneer!AY$5</f>
        <v>2.2021532000000003E-2</v>
      </c>
      <c r="AY568" s="290">
        <f>ExportsVeneer!AZ$5</f>
        <v>2.4313395923000004E-2</v>
      </c>
      <c r="AZ568" s="290">
        <f>ExportsVeneer!BA$5</f>
        <v>1.7688040974999996E-2</v>
      </c>
      <c r="BA568" s="290">
        <f>ExportsVeneer!BB$5</f>
        <v>2.3620307709000001E-2</v>
      </c>
      <c r="BB568" s="290">
        <f>ExportsVeneer!BC$5</f>
        <v>0</v>
      </c>
    </row>
    <row r="569" spans="1:69">
      <c r="B569" s="240">
        <v>2000</v>
      </c>
      <c r="C569" s="240">
        <f>1+B569</f>
        <v>2001</v>
      </c>
      <c r="D569" s="240">
        <f t="shared" ref="D569:AA569" si="799">1+C569</f>
        <v>2002</v>
      </c>
      <c r="E569" s="240">
        <f t="shared" si="799"/>
        <v>2003</v>
      </c>
      <c r="F569" s="240">
        <f t="shared" si="799"/>
        <v>2004</v>
      </c>
      <c r="G569" s="240">
        <f t="shared" si="799"/>
        <v>2005</v>
      </c>
      <c r="H569" s="240">
        <f t="shared" si="799"/>
        <v>2006</v>
      </c>
      <c r="I569" s="240">
        <f t="shared" si="799"/>
        <v>2007</v>
      </c>
      <c r="J569" s="240">
        <f t="shared" si="799"/>
        <v>2008</v>
      </c>
      <c r="K569" s="240">
        <f t="shared" si="799"/>
        <v>2009</v>
      </c>
      <c r="L569" s="240">
        <f t="shared" si="799"/>
        <v>2010</v>
      </c>
      <c r="M569" s="240">
        <f t="shared" si="799"/>
        <v>2011</v>
      </c>
      <c r="N569" s="240">
        <f t="shared" si="799"/>
        <v>2012</v>
      </c>
      <c r="O569" s="240">
        <f t="shared" si="799"/>
        <v>2013</v>
      </c>
      <c r="P569" s="240">
        <f t="shared" si="799"/>
        <v>2014</v>
      </c>
      <c r="Q569" s="240">
        <f t="shared" si="799"/>
        <v>2015</v>
      </c>
      <c r="R569" s="240">
        <f t="shared" si="799"/>
        <v>2016</v>
      </c>
      <c r="S569" s="240">
        <f t="shared" si="799"/>
        <v>2017</v>
      </c>
      <c r="T569" s="240">
        <f t="shared" si="799"/>
        <v>2018</v>
      </c>
      <c r="U569" s="240">
        <f t="shared" si="799"/>
        <v>2019</v>
      </c>
      <c r="V569" s="240">
        <f t="shared" ref="V569" si="800">1+U569</f>
        <v>2020</v>
      </c>
      <c r="W569" s="240">
        <f t="shared" ref="W569" si="801">1+V569</f>
        <v>2021</v>
      </c>
      <c r="X569" s="240">
        <f>1+W569</f>
        <v>2022</v>
      </c>
      <c r="Y569" s="240">
        <f t="shared" si="799"/>
        <v>2023</v>
      </c>
      <c r="Z569" s="240">
        <f t="shared" si="799"/>
        <v>2024</v>
      </c>
      <c r="AA569" s="240">
        <f t="shared" si="799"/>
        <v>2025</v>
      </c>
      <c r="AC569" s="240">
        <v>2000</v>
      </c>
      <c r="AD569" s="240">
        <f t="shared" ref="AD569:BB569" si="802">1+AC569</f>
        <v>2001</v>
      </c>
      <c r="AE569" s="240">
        <f t="shared" si="802"/>
        <v>2002</v>
      </c>
      <c r="AF569" s="240">
        <f t="shared" si="802"/>
        <v>2003</v>
      </c>
      <c r="AG569" s="240">
        <f t="shared" si="802"/>
        <v>2004</v>
      </c>
      <c r="AH569" s="240">
        <f t="shared" si="802"/>
        <v>2005</v>
      </c>
      <c r="AI569" s="240">
        <f t="shared" si="802"/>
        <v>2006</v>
      </c>
      <c r="AJ569" s="240">
        <f t="shared" si="802"/>
        <v>2007</v>
      </c>
      <c r="AK569" s="240">
        <f t="shared" si="802"/>
        <v>2008</v>
      </c>
      <c r="AL569" s="240">
        <f t="shared" si="802"/>
        <v>2009</v>
      </c>
      <c r="AM569" s="240">
        <f t="shared" si="802"/>
        <v>2010</v>
      </c>
      <c r="AN569" s="240">
        <f t="shared" si="802"/>
        <v>2011</v>
      </c>
      <c r="AO569" s="240">
        <f t="shared" si="802"/>
        <v>2012</v>
      </c>
      <c r="AP569" s="240">
        <f t="shared" si="802"/>
        <v>2013</v>
      </c>
      <c r="AQ569" s="240">
        <f t="shared" si="802"/>
        <v>2014</v>
      </c>
      <c r="AR569" s="240">
        <f t="shared" si="802"/>
        <v>2015</v>
      </c>
      <c r="AS569" s="240">
        <f t="shared" si="802"/>
        <v>2016</v>
      </c>
      <c r="AT569" s="240">
        <f t="shared" si="802"/>
        <v>2017</v>
      </c>
      <c r="AU569" s="240">
        <f t="shared" si="802"/>
        <v>2018</v>
      </c>
      <c r="AV569" s="240">
        <f t="shared" si="802"/>
        <v>2019</v>
      </c>
      <c r="AW569" s="240">
        <f t="shared" ref="AW569" si="803">1+AV569</f>
        <v>2020</v>
      </c>
      <c r="AX569" s="240">
        <f t="shared" ref="AX569" si="804">1+AW569</f>
        <v>2021</v>
      </c>
      <c r="AY569" s="240">
        <f>1+AX569</f>
        <v>2022</v>
      </c>
      <c r="AZ569" s="240">
        <f t="shared" si="802"/>
        <v>2023</v>
      </c>
      <c r="BA569" s="240">
        <f t="shared" si="802"/>
        <v>2024</v>
      </c>
      <c r="BB569" s="240">
        <f t="shared" si="802"/>
        <v>2025</v>
      </c>
    </row>
    <row r="570" spans="1:69">
      <c r="A570" s="286" t="s">
        <v>222</v>
      </c>
      <c r="B570" s="292">
        <f>ExportsVeneer!C$17</f>
        <v>6.4999999999999994E-5</v>
      </c>
      <c r="C570" s="292">
        <f>ExportsVeneer!D$17</f>
        <v>6.6069999999999983E-3</v>
      </c>
      <c r="D570" s="292">
        <f>ExportsVeneer!E$17</f>
        <v>2.0099999999999998E-4</v>
      </c>
      <c r="E570" s="292">
        <f>ExportsVeneer!F$17</f>
        <v>5.0749999999999997E-3</v>
      </c>
      <c r="F570" s="292">
        <f>ExportsVeneer!G$17</f>
        <v>5.0299999999999997E-4</v>
      </c>
      <c r="G570" s="292">
        <f>ExportsVeneer!H$17</f>
        <v>1.4999999999999999E-5</v>
      </c>
      <c r="H570" s="292">
        <f>ExportsVeneer!I$17</f>
        <v>0</v>
      </c>
      <c r="I570" s="292">
        <f>ExportsVeneer!J$17</f>
        <v>0</v>
      </c>
      <c r="J570" s="292">
        <f>ExportsVeneer!K$17</f>
        <v>0</v>
      </c>
      <c r="K570" s="292">
        <f>ExportsVeneer!L$17</f>
        <v>0</v>
      </c>
      <c r="L570" s="292">
        <f>ExportsVeneer!M$17</f>
        <v>0</v>
      </c>
      <c r="M570" s="292">
        <f>ExportsVeneer!N$17</f>
        <v>0</v>
      </c>
      <c r="N570" s="292">
        <f>ExportsVeneer!O$17</f>
        <v>1.2199999999999998E-4</v>
      </c>
      <c r="O570" s="292">
        <f>ExportsVeneer!P$17</f>
        <v>1.0999999999999999E-4</v>
      </c>
      <c r="P570" s="292">
        <f>ExportsVeneer!Q$17</f>
        <v>9.419999999999998E-4</v>
      </c>
      <c r="Q570" s="292">
        <f>ExportsVeneer!R$17</f>
        <v>5.9999999999999995E-4</v>
      </c>
      <c r="R570" s="292">
        <f>ExportsVeneer!S$17</f>
        <v>5.9999999999999995E-4</v>
      </c>
      <c r="S570" s="292">
        <f>ExportsVeneer!T$17</f>
        <v>7.499999999999998E-4</v>
      </c>
      <c r="T570" s="292">
        <f>ExportsVeneer!U$17</f>
        <v>6.3999999999999984E-4</v>
      </c>
      <c r="U570" s="292">
        <f>ExportsVeneer!V$17</f>
        <v>0</v>
      </c>
      <c r="V570" s="292">
        <f>ExportsVeneer!W$17</f>
        <v>9.4292099999999989E-4</v>
      </c>
      <c r="W570" s="292">
        <f>ExportsVeneer!X$17</f>
        <v>3.5886899999999994E-4</v>
      </c>
      <c r="X570" s="292">
        <f>ExportsVeneer!Y$17</f>
        <v>1.6232020000000002E-4</v>
      </c>
      <c r="Y570" s="292">
        <f>ExportsVeneer!Z$17</f>
        <v>3.1166013199999998E-5</v>
      </c>
      <c r="Z570" s="292">
        <f>ExportsVeneer!AA$17</f>
        <v>2.9261299999999994E-4</v>
      </c>
      <c r="AA570" s="292">
        <f>ExportsVeneer!AB$17</f>
        <v>0</v>
      </c>
      <c r="AB570" s="292"/>
      <c r="BC570" s="288">
        <f t="shared" ref="BC570:BG575" si="805">J570/J$568</f>
        <v>0</v>
      </c>
      <c r="BD570" s="288">
        <f t="shared" si="805"/>
        <v>0</v>
      </c>
      <c r="BE570" s="288">
        <f t="shared" si="805"/>
        <v>0</v>
      </c>
      <c r="BF570" s="288">
        <f t="shared" si="805"/>
        <v>0</v>
      </c>
      <c r="BG570" s="288">
        <f t="shared" si="805"/>
        <v>4.5597078796984615E-4</v>
      </c>
      <c r="BH570" s="288">
        <f t="shared" ref="BH570:BH575" si="806">O570/O$568</f>
        <v>4.9875085581112754E-4</v>
      </c>
      <c r="BI570" s="288">
        <f t="shared" ref="BI570:BI575" si="807">P570/P$568</f>
        <v>4.3424946756036613E-3</v>
      </c>
      <c r="BJ570" s="288">
        <f t="shared" ref="BJ570:BJ575" si="808">Q570/Q$568</f>
        <v>2.5959641410819977E-3</v>
      </c>
      <c r="BK570" s="288">
        <f t="shared" ref="BK570:BK575" si="809">R570/R$568</f>
        <v>2.6064065472932471E-3</v>
      </c>
      <c r="BL570" s="288">
        <f t="shared" ref="BL570:BL575" si="810">S570/S$568</f>
        <v>3.4984443584086269E-3</v>
      </c>
      <c r="BM570" s="288">
        <f t="shared" ref="BM570:BM575" si="811">T570/T$568</f>
        <v>2.2422310198647656E-3</v>
      </c>
      <c r="BN570" s="288">
        <f t="shared" ref="BN570:BN575" si="812">U570/U$568</f>
        <v>0</v>
      </c>
      <c r="BO570" s="288">
        <f t="shared" ref="BO570:BO575" si="813">V570/V$568</f>
        <v>1.7253490449400253E-2</v>
      </c>
      <c r="BP570" s="288">
        <f t="shared" ref="BP570:BP575" si="814">W570/W$568</f>
        <v>6.2282720569297612E-3</v>
      </c>
      <c r="BQ570" s="288">
        <f t="shared" ref="BQ570:BQ575" si="815">X570/X$568</f>
        <v>2.2377997759131392E-3</v>
      </c>
    </row>
    <row r="571" spans="1:69">
      <c r="A571" s="292" t="str">
        <f>ExportsVeneer!B$10</f>
        <v xml:space="preserve">China </v>
      </c>
      <c r="B571" s="292">
        <f>ExportsVeneer!C$10</f>
        <v>0.47428699999999996</v>
      </c>
      <c r="C571" s="292">
        <f>ExportsVeneer!D$10</f>
        <v>0.20979299999999998</v>
      </c>
      <c r="D571" s="292">
        <f>ExportsVeneer!E$10</f>
        <v>0.20534899999999998</v>
      </c>
      <c r="E571" s="292">
        <f>ExportsVeneer!F$10</f>
        <v>0.10768099999999999</v>
      </c>
      <c r="F571" s="292">
        <f>ExportsVeneer!G$10</f>
        <v>4.1561999999999995E-2</v>
      </c>
      <c r="G571" s="292">
        <f>ExportsVeneer!H$10</f>
        <v>5.0614999999999993E-2</v>
      </c>
      <c r="H571" s="292">
        <f>ExportsVeneer!I$10</f>
        <v>2.9859999999999998E-2</v>
      </c>
      <c r="I571" s="292">
        <f>ExportsVeneer!J$10</f>
        <v>3.7202999999999993E-2</v>
      </c>
      <c r="J571" s="292">
        <f>ExportsVeneer!K$10</f>
        <v>3.9910999999999995E-2</v>
      </c>
      <c r="K571" s="292">
        <f>ExportsVeneer!L$10</f>
        <v>2.5140999999999997E-2</v>
      </c>
      <c r="L571" s="292">
        <f>ExportsVeneer!M$10</f>
        <v>2.8035999999999995E-2</v>
      </c>
      <c r="M571" s="292">
        <f>ExportsVeneer!N$10</f>
        <v>2.5879999999999997E-2</v>
      </c>
      <c r="N571" s="292">
        <f>ExportsVeneer!O$10</f>
        <v>2.1854999999999996E-2</v>
      </c>
      <c r="O571" s="292">
        <f>ExportsVeneer!P$10</f>
        <v>1.5461999999999997E-2</v>
      </c>
      <c r="P571" s="292">
        <f>ExportsVeneer!Q$10</f>
        <v>1.4186999999999998E-2</v>
      </c>
      <c r="Q571" s="292">
        <f>ExportsVeneer!R$10</f>
        <v>1.0547999999999998E-2</v>
      </c>
      <c r="R571" s="292">
        <f>ExportsVeneer!S$10</f>
        <v>1.9776999999999996E-2</v>
      </c>
      <c r="S571" s="292">
        <f>ExportsVeneer!T$10</f>
        <v>4.068999999999999E-2</v>
      </c>
      <c r="T571" s="292">
        <f>ExportsVeneer!U$10</f>
        <v>4.5559999999999989E-2</v>
      </c>
      <c r="U571" s="292">
        <f>ExportsVeneer!V$10</f>
        <v>3.3069999999999996E-3</v>
      </c>
      <c r="V571" s="292">
        <f>ExportsVeneer!W$10</f>
        <v>1.3033495999999999E-2</v>
      </c>
      <c r="W571" s="292">
        <f>ExportsVeneer!X$10</f>
        <v>1.4827345399999997E-2</v>
      </c>
      <c r="X571" s="292">
        <f>ExportsVeneer!Y$10</f>
        <v>1.1879853999999997E-2</v>
      </c>
      <c r="Y571" s="292">
        <f>ExportsVeneer!Z$10</f>
        <v>5.4628855511999995E-3</v>
      </c>
      <c r="Z571" s="292">
        <f>ExportsVeneer!AA$10</f>
        <v>2.4719224999999994E-2</v>
      </c>
      <c r="AA571" s="292">
        <f>ExportsVeneer!AB$10</f>
        <v>0</v>
      </c>
      <c r="AB571" s="292"/>
      <c r="BC571" s="288">
        <f t="shared" si="805"/>
        <v>9.6758630721489533E-2</v>
      </c>
      <c r="BD571" s="288">
        <f t="shared" si="805"/>
        <v>8.9649368663906673E-2</v>
      </c>
      <c r="BE571" s="288">
        <f t="shared" si="805"/>
        <v>9.1387071643474371E-2</v>
      </c>
      <c r="BF571" s="288">
        <f t="shared" si="805"/>
        <v>9.9313478312591866E-2</v>
      </c>
      <c r="BG571" s="288">
        <f t="shared" si="805"/>
        <v>8.168230795968022E-2</v>
      </c>
      <c r="BH571" s="288">
        <f t="shared" si="806"/>
        <v>7.0106233932287751E-2</v>
      </c>
      <c r="BI571" s="288">
        <f t="shared" si="807"/>
        <v>6.5400182550731586E-2</v>
      </c>
      <c r="BJ571" s="288">
        <f t="shared" si="808"/>
        <v>4.5637049600221517E-2</v>
      </c>
      <c r="BK571" s="288">
        <f t="shared" si="809"/>
        <v>8.5911503809697573E-2</v>
      </c>
      <c r="BL571" s="288">
        <f t="shared" si="810"/>
        <v>0.18980226792486271</v>
      </c>
      <c r="BM571" s="288">
        <f t="shared" si="811"/>
        <v>0.15961882072662301</v>
      </c>
      <c r="BN571" s="288">
        <f t="shared" si="812"/>
        <v>9.0466420462317065E-2</v>
      </c>
      <c r="BO571" s="288">
        <f t="shared" si="813"/>
        <v>0.23848583153657241</v>
      </c>
      <c r="BP571" s="288">
        <f t="shared" si="814"/>
        <v>0.25733273432162163</v>
      </c>
      <c r="BQ571" s="288">
        <f t="shared" si="815"/>
        <v>0.16377958269568915</v>
      </c>
    </row>
    <row r="572" spans="1:69">
      <c r="A572" s="292" t="str">
        <f>ExportsVeneer!B$13</f>
        <v xml:space="preserve">Philippines </v>
      </c>
      <c r="B572" s="292">
        <f>ExportsVeneer!C$13</f>
        <v>0.12257699999999998</v>
      </c>
      <c r="C572" s="292">
        <f>ExportsVeneer!D$13</f>
        <v>0.11693099999999998</v>
      </c>
      <c r="D572" s="292">
        <f>ExportsVeneer!E$13</f>
        <v>6.4622999999999986E-2</v>
      </c>
      <c r="E572" s="292">
        <f>ExportsVeneer!F$13</f>
        <v>7.7051999999999995E-2</v>
      </c>
      <c r="F572" s="292">
        <f>ExportsVeneer!G$13</f>
        <v>4.2875999999999991E-2</v>
      </c>
      <c r="G572" s="292">
        <f>ExportsVeneer!H$13</f>
        <v>5.5279999999999989E-2</v>
      </c>
      <c r="H572" s="292">
        <f>ExportsVeneer!I$13</f>
        <v>2.9932999999999994E-2</v>
      </c>
      <c r="I572" s="292">
        <f>ExportsVeneer!J$13</f>
        <v>1.7961999999999999E-2</v>
      </c>
      <c r="J572" s="292">
        <f>ExportsVeneer!K$13</f>
        <v>3.6718999999999995E-2</v>
      </c>
      <c r="K572" s="292">
        <f>ExportsVeneer!L$13</f>
        <v>1.9158999999999999E-2</v>
      </c>
      <c r="L572" s="292">
        <f>ExportsVeneer!M$13</f>
        <v>1.1965999999999999E-2</v>
      </c>
      <c r="M572" s="292">
        <f>ExportsVeneer!N$13</f>
        <v>2.1860999999999995E-2</v>
      </c>
      <c r="N572" s="292">
        <f>ExportsVeneer!O$13</f>
        <v>1.5195999999999998E-2</v>
      </c>
      <c r="O572" s="292">
        <f>ExportsVeneer!P$13</f>
        <v>7.4109999999999992E-3</v>
      </c>
      <c r="P572" s="292">
        <f>ExportsVeneer!Q$13</f>
        <v>3.5209999999999994E-3</v>
      </c>
      <c r="Q572" s="292">
        <f>ExportsVeneer!R$13</f>
        <v>2.5579999999999995E-3</v>
      </c>
      <c r="R572" s="292">
        <f>ExportsVeneer!S$13</f>
        <v>3.2749999999999997E-3</v>
      </c>
      <c r="S572" s="292">
        <f>ExportsVeneer!T$13</f>
        <v>1.1010999999999998E-2</v>
      </c>
      <c r="T572" s="292">
        <f>ExportsVeneer!U$13</f>
        <v>1.5309999999999997E-2</v>
      </c>
      <c r="U572" s="292">
        <f>ExportsVeneer!V$13</f>
        <v>6.9549999999999994E-3</v>
      </c>
      <c r="V572" s="292">
        <f>ExportsVeneer!W$13</f>
        <v>6.0196737999999982E-3</v>
      </c>
      <c r="W572" s="292">
        <f>ExportsVeneer!X$13</f>
        <v>3.8450313999999998E-3</v>
      </c>
      <c r="X572" s="292">
        <f>ExportsVeneer!Y$13</f>
        <v>7.1741823999999978E-3</v>
      </c>
      <c r="Y572" s="292">
        <f>ExportsVeneer!Z$13</f>
        <v>5.600549863999999E-3</v>
      </c>
      <c r="Z572" s="292">
        <f>ExportsVeneer!AA$13</f>
        <v>1.2991120000000001E-3</v>
      </c>
      <c r="AA572" s="292">
        <f>ExportsVeneer!AB$13</f>
        <v>0</v>
      </c>
      <c r="AB572" s="292"/>
      <c r="BC572" s="288">
        <f t="shared" si="805"/>
        <v>8.9020073700543059E-2</v>
      </c>
      <c r="BD572" s="288">
        <f t="shared" si="805"/>
        <v>6.8318374536883511E-2</v>
      </c>
      <c r="BE572" s="288">
        <f t="shared" si="805"/>
        <v>3.9004768843123643E-2</v>
      </c>
      <c r="BF572" s="288">
        <f t="shared" si="805"/>
        <v>8.3890724474171965E-2</v>
      </c>
      <c r="BG572" s="288">
        <f t="shared" si="805"/>
        <v>5.6794525360571987E-2</v>
      </c>
      <c r="BH572" s="288">
        <f t="shared" si="806"/>
        <v>3.3602205385602414E-2</v>
      </c>
      <c r="BI572" s="288">
        <f t="shared" si="807"/>
        <v>1.6231341563482476E-2</v>
      </c>
      <c r="BJ572" s="288">
        <f t="shared" si="808"/>
        <v>1.1067460454812916E-2</v>
      </c>
      <c r="BK572" s="288">
        <f t="shared" si="809"/>
        <v>1.4226635737308974E-2</v>
      </c>
      <c r="BL572" s="288">
        <f t="shared" si="810"/>
        <v>5.1361827773916527E-2</v>
      </c>
      <c r="BM572" s="288">
        <f t="shared" si="811"/>
        <v>5.3638370178327441E-2</v>
      </c>
      <c r="BN572" s="288">
        <f t="shared" si="812"/>
        <v>0.19026125017097528</v>
      </c>
      <c r="BO572" s="288">
        <f t="shared" si="813"/>
        <v>0.1101474931800277</v>
      </c>
      <c r="BP572" s="288">
        <f t="shared" si="814"/>
        <v>6.6731597398040854E-2</v>
      </c>
      <c r="BQ572" s="288">
        <f t="shared" si="815"/>
        <v>9.8905643087428316E-2</v>
      </c>
    </row>
    <row r="573" spans="1:69">
      <c r="A573" s="292" t="str">
        <f>ExportsVeneer!B$14</f>
        <v xml:space="preserve">South Korea </v>
      </c>
      <c r="B573" s="292">
        <f>ExportsVeneer!C$14</f>
        <v>0.11766999999999997</v>
      </c>
      <c r="C573" s="292">
        <f>ExportsVeneer!D$14</f>
        <v>0.15724599999999997</v>
      </c>
      <c r="D573" s="292">
        <f>ExportsVeneer!E$14</f>
        <v>0.16796699999999998</v>
      </c>
      <c r="E573" s="292">
        <f>ExportsVeneer!F$14</f>
        <v>0.12645399999999998</v>
      </c>
      <c r="F573" s="292">
        <f>ExportsVeneer!G$14</f>
        <v>0.12707399999999999</v>
      </c>
      <c r="G573" s="292">
        <f>ExportsVeneer!H$14</f>
        <v>0.13366099999999997</v>
      </c>
      <c r="H573" s="292">
        <f>ExportsVeneer!I$14</f>
        <v>9.6615999999999994E-2</v>
      </c>
      <c r="I573" s="292">
        <f>ExportsVeneer!J$14</f>
        <v>0.11445199999999998</v>
      </c>
      <c r="J573" s="292">
        <f>ExportsVeneer!K$14</f>
        <v>0.13282199999999997</v>
      </c>
      <c r="K573" s="292">
        <f>ExportsVeneer!L$14</f>
        <v>0.11234499999999997</v>
      </c>
      <c r="L573" s="292">
        <f>ExportsVeneer!M$14</f>
        <v>9.4958999999999988E-2</v>
      </c>
      <c r="M573" s="292">
        <f>ExportsVeneer!N$14</f>
        <v>5.0620999999999992E-2</v>
      </c>
      <c r="N573" s="292">
        <f>ExportsVeneer!O$14</f>
        <v>7.3827999999999991E-2</v>
      </c>
      <c r="O573" s="292">
        <f>ExportsVeneer!P$14</f>
        <v>6.6361000000000003E-2</v>
      </c>
      <c r="P573" s="292">
        <f>ExportsVeneer!Q$14</f>
        <v>7.5132999999999991E-2</v>
      </c>
      <c r="Q573" s="292">
        <f>ExportsVeneer!R$14</f>
        <v>9.6452999999999983E-2</v>
      </c>
      <c r="R573" s="292">
        <f>ExportsVeneer!S$14</f>
        <v>9.3250999999999973E-2</v>
      </c>
      <c r="S573" s="292">
        <f>ExportsVeneer!T$14</f>
        <v>7.3883999999999991E-2</v>
      </c>
      <c r="T573" s="292">
        <f>ExportsVeneer!U$14</f>
        <v>0.10378999999999999</v>
      </c>
      <c r="U573" s="292">
        <f>ExportsVeneer!V$14</f>
        <v>7.454999999999999E-3</v>
      </c>
      <c r="V573" s="292">
        <f>ExportsVeneer!W$14</f>
        <v>1.0062996999999997E-2</v>
      </c>
      <c r="W573" s="292">
        <f>ExportsVeneer!X$14</f>
        <v>6.6822167999999998E-3</v>
      </c>
      <c r="X573" s="292">
        <f>ExportsVeneer!Y$14</f>
        <v>2.8352869999999995E-2</v>
      </c>
      <c r="Y573" s="292">
        <f>ExportsVeneer!Z$14</f>
        <v>4.3692793144000002E-3</v>
      </c>
      <c r="Z573" s="292">
        <f>ExportsVeneer!AA$14</f>
        <v>6.2224099999999994E-3</v>
      </c>
      <c r="AA573" s="292">
        <f>ExportsVeneer!AB$14</f>
        <v>0</v>
      </c>
      <c r="AB573" s="292"/>
      <c r="BC573" s="288">
        <f t="shared" si="805"/>
        <v>0.32200833979829324</v>
      </c>
      <c r="BD573" s="288">
        <f t="shared" si="805"/>
        <v>0.40060690992985937</v>
      </c>
      <c r="BE573" s="288">
        <f t="shared" si="805"/>
        <v>0.30953149294452431</v>
      </c>
      <c r="BF573" s="288">
        <f t="shared" si="805"/>
        <v>0.19425608909048347</v>
      </c>
      <c r="BG573" s="288">
        <f t="shared" si="805"/>
        <v>0.27592960110030984</v>
      </c>
      <c r="BH573" s="288">
        <f t="shared" si="806"/>
        <v>0.30088732311347488</v>
      </c>
      <c r="BI573" s="288">
        <f t="shared" si="807"/>
        <v>0.34635313424854558</v>
      </c>
      <c r="BJ573" s="288">
        <f t="shared" si="808"/>
        <v>0.41731421549963654</v>
      </c>
      <c r="BK573" s="288">
        <f t="shared" si="809"/>
        <v>0.40508336156940422</v>
      </c>
      <c r="BL573" s="288">
        <f t="shared" si="810"/>
        <v>0.34463875063555072</v>
      </c>
      <c r="BM573" s="288">
        <f t="shared" si="811"/>
        <v>0.36362680867463137</v>
      </c>
      <c r="BN573" s="288">
        <f t="shared" si="812"/>
        <v>0.20393926959376285</v>
      </c>
      <c r="BO573" s="288">
        <f t="shared" si="813"/>
        <v>0.18413188658630295</v>
      </c>
      <c r="BP573" s="288">
        <f t="shared" si="814"/>
        <v>0.11597174504843442</v>
      </c>
      <c r="BQ573" s="288">
        <f t="shared" si="815"/>
        <v>0.39088201057227845</v>
      </c>
    </row>
    <row r="574" spans="1:69">
      <c r="A574" s="292" t="str">
        <f>ExportsVeneer!B$15</f>
        <v xml:space="preserve">Taiwan </v>
      </c>
      <c r="B574" s="292">
        <f>ExportsVeneer!C$15</f>
        <v>0.11577399999999999</v>
      </c>
      <c r="C574" s="292">
        <f>ExportsVeneer!D$15</f>
        <v>7.7666999999999986E-2</v>
      </c>
      <c r="D574" s="292">
        <f>ExportsVeneer!E$15</f>
        <v>9.6804999999999974E-2</v>
      </c>
      <c r="E574" s="292">
        <f>ExportsVeneer!F$15</f>
        <v>7.7570999999999987E-2</v>
      </c>
      <c r="F574" s="292">
        <f>ExportsVeneer!G$15</f>
        <v>9.2077999999999979E-2</v>
      </c>
      <c r="G574" s="292">
        <f>ExportsVeneer!H$15</f>
        <v>8.8916999999999996E-2</v>
      </c>
      <c r="H574" s="292">
        <f>ExportsVeneer!I$15</f>
        <v>0.10021699999999999</v>
      </c>
      <c r="I574" s="292">
        <f>ExportsVeneer!J$15</f>
        <v>0.10093899999999999</v>
      </c>
      <c r="J574" s="292">
        <f>ExportsVeneer!K$15</f>
        <v>0.13404699999999997</v>
      </c>
      <c r="K574" s="292">
        <f>ExportsVeneer!L$15</f>
        <v>9.4247999999999985E-2</v>
      </c>
      <c r="L574" s="292">
        <f>ExportsVeneer!M$15</f>
        <v>0.14370999999999998</v>
      </c>
      <c r="M574" s="292">
        <f>ExportsVeneer!N$15</f>
        <v>0.13478299999999999</v>
      </c>
      <c r="N574" s="292">
        <f>ExportsVeneer!O$15</f>
        <v>0.12470499999999998</v>
      </c>
      <c r="O574" s="292">
        <f>ExportsVeneer!P$15</f>
        <v>0.11336399999999999</v>
      </c>
      <c r="P574" s="292">
        <f>ExportsVeneer!Q$15</f>
        <v>0.10020499999999999</v>
      </c>
      <c r="Q574" s="292">
        <f>ExportsVeneer!R$15</f>
        <v>0.10363099999999999</v>
      </c>
      <c r="R574" s="292">
        <f>ExportsVeneer!S$15</f>
        <v>9.3090999999999979E-2</v>
      </c>
      <c r="S574" s="292">
        <f>ExportsVeneer!T$15</f>
        <v>6.7857999999999988E-2</v>
      </c>
      <c r="T574" s="292">
        <f>ExportsVeneer!U$15</f>
        <v>7.3539999999999994E-2</v>
      </c>
      <c r="U574" s="292">
        <f>ExportsVeneer!V$15</f>
        <v>1.2588999999999998E-2</v>
      </c>
      <c r="V574" s="292">
        <f>ExportsVeneer!W$15</f>
        <v>1.4564916799999997E-2</v>
      </c>
      <c r="W574" s="292">
        <f>ExportsVeneer!X$15</f>
        <v>1.9229915599999998E-2</v>
      </c>
      <c r="X574" s="292">
        <f>ExportsVeneer!Y$15</f>
        <v>1.4236317199999998E-2</v>
      </c>
      <c r="Y574" s="292">
        <f>ExportsVeneer!Z$15</f>
        <v>1.1034745097599998E-2</v>
      </c>
      <c r="Z574" s="292">
        <f>ExportsVeneer!AA$15</f>
        <v>1.2634309999999998E-2</v>
      </c>
      <c r="AA574" s="292">
        <f>ExportsVeneer!AB$15</f>
        <v>0</v>
      </c>
      <c r="AB574" s="292"/>
      <c r="BC574" s="288">
        <f t="shared" si="805"/>
        <v>0.32497818076027929</v>
      </c>
      <c r="BD574" s="288">
        <f t="shared" si="805"/>
        <v>0.33607548219386169</v>
      </c>
      <c r="BE574" s="288">
        <f t="shared" si="805"/>
        <v>0.46844186281508426</v>
      </c>
      <c r="BF574" s="288">
        <f t="shared" si="805"/>
        <v>0.51722444155355751</v>
      </c>
      <c r="BG574" s="288">
        <f t="shared" si="805"/>
        <v>0.46608063208016121</v>
      </c>
      <c r="BH574" s="288">
        <f t="shared" si="806"/>
        <v>0.51400356380156964</v>
      </c>
      <c r="BI574" s="288">
        <f t="shared" si="807"/>
        <v>0.46193171865059973</v>
      </c>
      <c r="BJ574" s="288">
        <f t="shared" si="808"/>
        <v>0.44837059984078087</v>
      </c>
      <c r="BK574" s="288">
        <f t="shared" si="809"/>
        <v>0.40438831982345935</v>
      </c>
      <c r="BL574" s="288">
        <f t="shared" si="810"/>
        <v>0.31652991636385686</v>
      </c>
      <c r="BM574" s="288">
        <f t="shared" si="811"/>
        <v>0.25764635812633579</v>
      </c>
      <c r="BN574" s="288">
        <f t="shared" si="812"/>
        <v>0.34438517302694571</v>
      </c>
      <c r="BO574" s="288">
        <f t="shared" si="813"/>
        <v>0.26650764263931898</v>
      </c>
      <c r="BP574" s="288">
        <f t="shared" si="814"/>
        <v>0.33374057382665462</v>
      </c>
      <c r="BQ574" s="288">
        <f t="shared" si="815"/>
        <v>0.19626656103176537</v>
      </c>
    </row>
    <row r="575" spans="1:69">
      <c r="A575" s="286" t="s">
        <v>34</v>
      </c>
      <c r="B575" s="292">
        <f t="shared" ref="B575:AA575" si="816">B568-SUM(B570:B574)</f>
        <v>7.1752000000000038E-2</v>
      </c>
      <c r="C575" s="292">
        <f t="shared" si="816"/>
        <v>8.7445999999999913E-2</v>
      </c>
      <c r="D575" s="292">
        <f t="shared" si="816"/>
        <v>6.4821999999999935E-2</v>
      </c>
      <c r="E575" s="292">
        <f t="shared" si="816"/>
        <v>6.8029999999999924E-2</v>
      </c>
      <c r="F575" s="292">
        <f t="shared" si="816"/>
        <v>7.8952999999999884E-2</v>
      </c>
      <c r="G575" s="292">
        <f t="shared" si="816"/>
        <v>8.5959999999999925E-2</v>
      </c>
      <c r="H575" s="292">
        <f t="shared" si="816"/>
        <v>7.6767999999999892E-2</v>
      </c>
      <c r="I575" s="292">
        <f t="shared" si="816"/>
        <v>5.8393000000000028E-2</v>
      </c>
      <c r="J575" s="292">
        <f t="shared" si="816"/>
        <v>6.8980999999999959E-2</v>
      </c>
      <c r="K575" s="292">
        <f t="shared" si="816"/>
        <v>2.9544000000000015E-2</v>
      </c>
      <c r="L575" s="292">
        <f t="shared" si="816"/>
        <v>2.811199999999997E-2</v>
      </c>
      <c r="M575" s="292">
        <f t="shared" si="816"/>
        <v>2.7443999999999996E-2</v>
      </c>
      <c r="N575" s="292">
        <f t="shared" si="816"/>
        <v>3.1854999999999967E-2</v>
      </c>
      <c r="O575" s="292">
        <f t="shared" si="816"/>
        <v>1.7843000000000026E-2</v>
      </c>
      <c r="P575" s="292">
        <f t="shared" si="816"/>
        <v>2.2937999999999986E-2</v>
      </c>
      <c r="Q575" s="292">
        <f t="shared" si="816"/>
        <v>1.7337999999999992E-2</v>
      </c>
      <c r="R575" s="292">
        <f t="shared" si="816"/>
        <v>2.0208000000000004E-2</v>
      </c>
      <c r="S575" s="292">
        <f t="shared" si="816"/>
        <v>2.0188000000000039E-2</v>
      </c>
      <c r="T575" s="292">
        <f t="shared" si="816"/>
        <v>4.6589999999999937E-2</v>
      </c>
      <c r="U575" s="292">
        <f t="shared" si="816"/>
        <v>6.2489999999999976E-3</v>
      </c>
      <c r="V575" s="292">
        <f t="shared" ref="V575:W575" si="817">V568-SUM(V570:V574)</f>
        <v>1.0027024000000002E-2</v>
      </c>
      <c r="W575" s="292">
        <f t="shared" si="817"/>
        <v>1.2675973800000004E-2</v>
      </c>
      <c r="X575" s="292">
        <f>X568-SUM(X570:X574)</f>
        <v>1.0730078800000001E-2</v>
      </c>
      <c r="Y575" s="292">
        <f t="shared" si="816"/>
        <v>9.4849955116000015E-3</v>
      </c>
      <c r="Z575" s="292">
        <f t="shared" si="816"/>
        <v>1.0998097999999991E-2</v>
      </c>
      <c r="AA575" s="292">
        <f t="shared" si="816"/>
        <v>0</v>
      </c>
      <c r="AB575" s="292"/>
      <c r="AC575" s="292"/>
      <c r="AD575" s="292"/>
      <c r="AE575" s="292"/>
      <c r="AF575" s="292"/>
      <c r="AG575" s="292"/>
      <c r="AH575" s="292"/>
      <c r="AI575" s="292"/>
      <c r="AJ575" s="292"/>
      <c r="AK575" s="292"/>
      <c r="AL575" s="292"/>
      <c r="AM575" s="292"/>
      <c r="AN575" s="292"/>
      <c r="AO575" s="292"/>
      <c r="AP575" s="292"/>
      <c r="AQ575" s="292"/>
      <c r="AR575" s="292"/>
      <c r="AS575" s="292"/>
      <c r="AT575" s="292"/>
      <c r="AU575" s="292"/>
      <c r="AV575" s="292"/>
      <c r="AW575" s="292"/>
      <c r="AX575" s="292"/>
      <c r="AY575" s="292"/>
      <c r="AZ575" s="292"/>
      <c r="BA575" s="292"/>
      <c r="BB575" s="292"/>
      <c r="BC575" s="288">
        <f t="shared" si="805"/>
        <v>0.16723477501939482</v>
      </c>
      <c r="BD575" s="288">
        <f t="shared" si="805"/>
        <v>0.10534986467548867</v>
      </c>
      <c r="BE575" s="288">
        <f t="shared" si="805"/>
        <v>9.1634803753793306E-2</v>
      </c>
      <c r="BF575" s="288">
        <f t="shared" si="805"/>
        <v>0.10531526656919517</v>
      </c>
      <c r="BG575" s="288">
        <f t="shared" si="805"/>
        <v>0.11905696271130686</v>
      </c>
      <c r="BH575" s="288">
        <f t="shared" si="806"/>
        <v>8.0901922911254198E-2</v>
      </c>
      <c r="BI575" s="288">
        <f t="shared" si="807"/>
        <v>0.10574112831103689</v>
      </c>
      <c r="BJ575" s="288">
        <f t="shared" si="808"/>
        <v>7.5014710463466111E-2</v>
      </c>
      <c r="BK575" s="288">
        <f t="shared" si="809"/>
        <v>8.7783772512836589E-2</v>
      </c>
      <c r="BL575" s="288">
        <f t="shared" si="810"/>
        <v>9.4168792943404689E-2</v>
      </c>
      <c r="BM575" s="288">
        <f t="shared" si="811"/>
        <v>0.16322741127421769</v>
      </c>
      <c r="BN575" s="288">
        <f t="shared" si="812"/>
        <v>0.17094788674599917</v>
      </c>
      <c r="BO575" s="288">
        <f t="shared" si="813"/>
        <v>0.18347365560837778</v>
      </c>
      <c r="BP575" s="288">
        <f t="shared" si="814"/>
        <v>0.21999507734831875</v>
      </c>
      <c r="BQ575" s="288">
        <f t="shared" si="815"/>
        <v>0.14792840283692557</v>
      </c>
    </row>
    <row r="576" spans="1:69">
      <c r="A576" s="286"/>
      <c r="B576" s="292"/>
      <c r="C576" s="292"/>
      <c r="D576" s="292"/>
      <c r="E576" s="292"/>
      <c r="F576" s="292"/>
      <c r="G576" s="292"/>
      <c r="H576" s="292"/>
      <c r="I576" s="292"/>
      <c r="J576" s="292"/>
      <c r="K576" s="292"/>
      <c r="L576" s="292"/>
      <c r="M576" s="292"/>
      <c r="N576" s="292"/>
      <c r="O576" s="292"/>
      <c r="P576" s="292"/>
      <c r="Q576" s="292"/>
      <c r="R576" s="292"/>
      <c r="S576" s="292"/>
      <c r="T576" s="292"/>
      <c r="U576" s="292"/>
      <c r="V576" s="292"/>
      <c r="W576" s="292"/>
      <c r="X576" s="292"/>
      <c r="Y576" s="292"/>
      <c r="Z576" s="292"/>
      <c r="AA576" s="292"/>
      <c r="AB576" s="292"/>
      <c r="AC576" s="292"/>
      <c r="AD576" s="292"/>
      <c r="AE576" s="292"/>
      <c r="AF576" s="292"/>
      <c r="AG576" s="292"/>
      <c r="AH576" s="292"/>
      <c r="AI576" s="292"/>
      <c r="AJ576" s="292"/>
      <c r="AK576" s="292"/>
      <c r="AL576" s="292"/>
      <c r="AM576" s="292"/>
      <c r="AN576" s="292"/>
      <c r="AO576" s="292"/>
      <c r="AP576" s="292"/>
      <c r="AQ576" s="292"/>
      <c r="AR576" s="292"/>
      <c r="AS576" s="292"/>
      <c r="AT576" s="292"/>
      <c r="AU576" s="292"/>
      <c r="AV576" s="292"/>
      <c r="AW576" s="292"/>
      <c r="AX576" s="292"/>
      <c r="AY576" s="292"/>
      <c r="AZ576" s="292"/>
      <c r="BA576" s="292"/>
      <c r="BB576" s="292"/>
    </row>
    <row r="577" spans="1:69">
      <c r="A577" s="286"/>
      <c r="B577" s="292"/>
      <c r="C577" s="292"/>
      <c r="D577" s="292"/>
      <c r="E577" s="292"/>
      <c r="F577" s="292"/>
      <c r="G577" s="292"/>
      <c r="H577" s="292"/>
      <c r="I577" s="292"/>
      <c r="J577" s="292"/>
      <c r="K577" s="292"/>
      <c r="L577" s="292"/>
      <c r="M577" s="292"/>
      <c r="N577" s="292"/>
      <c r="O577" s="292"/>
      <c r="P577" s="292"/>
      <c r="Q577" s="292"/>
      <c r="R577" s="292"/>
      <c r="S577" s="292"/>
      <c r="T577" s="292"/>
      <c r="U577" s="292"/>
      <c r="V577" s="292"/>
      <c r="W577" s="292"/>
      <c r="X577" s="292"/>
      <c r="Y577" s="292"/>
      <c r="Z577" s="292"/>
      <c r="AA577" s="292"/>
      <c r="AB577" s="292"/>
      <c r="AC577" s="292"/>
      <c r="AD577" s="292"/>
      <c r="AE577" s="292"/>
      <c r="AF577" s="292"/>
      <c r="AG577" s="292"/>
      <c r="AH577" s="292"/>
      <c r="AI577" s="292"/>
      <c r="AJ577" s="292"/>
      <c r="AK577" s="292"/>
      <c r="AL577" s="292"/>
      <c r="AM577" s="292"/>
      <c r="AN577" s="292"/>
      <c r="AO577" s="292"/>
      <c r="AP577" s="292"/>
      <c r="AQ577" s="292"/>
      <c r="AR577" s="292"/>
      <c r="AS577" s="292"/>
      <c r="AT577" s="292"/>
      <c r="AU577" s="292"/>
      <c r="AV577" s="292"/>
      <c r="AW577" s="292"/>
      <c r="AX577" s="292"/>
      <c r="AY577" s="292"/>
      <c r="AZ577" s="292"/>
      <c r="BA577" s="292"/>
      <c r="BB577" s="292"/>
    </row>
    <row r="578" spans="1:69">
      <c r="A578" s="286"/>
      <c r="B578" s="292"/>
      <c r="C578" s="292"/>
      <c r="D578" s="292"/>
      <c r="E578" s="292"/>
      <c r="F578" s="292"/>
      <c r="G578" s="292"/>
      <c r="H578" s="292"/>
      <c r="I578" s="292"/>
      <c r="J578" s="292"/>
      <c r="K578" s="292"/>
      <c r="L578" s="292"/>
      <c r="M578" s="292"/>
      <c r="N578" s="292"/>
      <c r="O578" s="292"/>
      <c r="P578" s="292"/>
      <c r="Q578" s="292"/>
      <c r="R578" s="292"/>
      <c r="S578" s="292"/>
      <c r="T578" s="292"/>
      <c r="U578" s="292"/>
      <c r="V578" s="292"/>
      <c r="W578" s="292"/>
      <c r="X578" s="292"/>
      <c r="Y578" s="292"/>
      <c r="Z578" s="292"/>
      <c r="AA578" s="292"/>
      <c r="AB578" s="292"/>
      <c r="AC578" s="292"/>
      <c r="AD578" s="292"/>
      <c r="AE578" s="292"/>
      <c r="AF578" s="292"/>
      <c r="AG578" s="292"/>
      <c r="AH578" s="292"/>
      <c r="AI578" s="292"/>
      <c r="AJ578" s="292"/>
      <c r="AK578" s="292"/>
      <c r="AL578" s="292"/>
      <c r="AM578" s="292"/>
      <c r="AN578" s="292"/>
      <c r="AO578" s="292"/>
      <c r="AP578" s="292"/>
      <c r="AQ578" s="292"/>
      <c r="AR578" s="292"/>
      <c r="AS578" s="292"/>
      <c r="AT578" s="292"/>
      <c r="AU578" s="292"/>
      <c r="AV578" s="292"/>
      <c r="AW578" s="292"/>
      <c r="AX578" s="292"/>
      <c r="AY578" s="292"/>
      <c r="AZ578" s="292"/>
      <c r="BA578" s="292"/>
      <c r="BB578" s="292"/>
    </row>
    <row r="579" spans="1:69">
      <c r="A579" s="287" t="str">
        <f t="shared" ref="A579:A584" si="818">A570</f>
        <v>EU-28</v>
      </c>
      <c r="B579" s="292"/>
      <c r="C579" s="292"/>
      <c r="D579" s="292"/>
      <c r="E579" s="292"/>
      <c r="F579" s="292"/>
      <c r="G579" s="292"/>
      <c r="H579" s="292"/>
      <c r="I579" s="292"/>
      <c r="J579" s="292"/>
      <c r="K579" s="292"/>
      <c r="L579" s="292"/>
      <c r="M579" s="292"/>
      <c r="N579" s="292"/>
      <c r="O579" s="292"/>
      <c r="P579" s="292"/>
      <c r="Q579" s="292"/>
      <c r="R579" s="292"/>
      <c r="S579" s="292"/>
      <c r="T579" s="292"/>
      <c r="U579" s="292"/>
      <c r="V579" s="292"/>
      <c r="W579" s="292"/>
      <c r="X579" s="292"/>
      <c r="Y579" s="292"/>
      <c r="Z579" s="292"/>
      <c r="AA579" s="292"/>
      <c r="AB579" s="292"/>
      <c r="AC579" s="292">
        <f>ExportsVeneer!AD$17</f>
        <v>1.2E-5</v>
      </c>
      <c r="AD579" s="292">
        <f>ExportsVeneer!AE$17</f>
        <v>1.0400000000000001E-4</v>
      </c>
      <c r="AE579" s="292">
        <f>ExportsVeneer!AF$17</f>
        <v>1.8000000000000001E-4</v>
      </c>
      <c r="AF579" s="292">
        <f>ExportsVeneer!AG$17</f>
        <v>3.3600000000000004E-4</v>
      </c>
      <c r="AG579" s="292">
        <f>ExportsVeneer!AH$17</f>
        <v>3.9100000000000002E-4</v>
      </c>
      <c r="AH579" s="292">
        <f>ExportsVeneer!AI$17</f>
        <v>1.3296213690846066E-3</v>
      </c>
      <c r="AI579" s="292">
        <f>ExportsVeneer!AJ$17</f>
        <v>1.3766625064032258E-3</v>
      </c>
      <c r="AJ579" s="292">
        <f>ExportsVeneer!AK$17</f>
        <v>1.4978114554883403E-3</v>
      </c>
      <c r="AK579" s="292">
        <f>ExportsVeneer!AL$17</f>
        <v>1.2190949362686496E-3</v>
      </c>
      <c r="AL579" s="292">
        <f>ExportsVeneer!AM$17</f>
        <v>1.6762086844592254E-3</v>
      </c>
      <c r="AM579" s="292">
        <f>ExportsVeneer!AN$17</f>
        <v>1.1518899999999998E-4</v>
      </c>
      <c r="AN579" s="292">
        <f>ExportsVeneer!AO$17</f>
        <v>4.9966999999999998E-5</v>
      </c>
      <c r="AO579" s="292">
        <f>ExportsVeneer!AP$17</f>
        <v>9.9963000000000005E-5</v>
      </c>
      <c r="AP579" s="292">
        <f>ExportsVeneer!AQ$17</f>
        <v>1.5218500000000002E-4</v>
      </c>
      <c r="AQ579" s="292">
        <f>ExportsVeneer!AR$17</f>
        <v>6.2053899999999981E-4</v>
      </c>
      <c r="AR579" s="292">
        <f>ExportsVeneer!AS$17</f>
        <v>5.2880500000000003E-4</v>
      </c>
      <c r="AS579" s="292">
        <f>ExportsVeneer!AT$17</f>
        <v>8.8380799999999992E-4</v>
      </c>
      <c r="AT579" s="292">
        <f>ExportsVeneer!AU$17</f>
        <v>5.89702E-4</v>
      </c>
      <c r="AU579" s="292">
        <f>ExportsVeneer!AV$17</f>
        <v>7.4721799999999991E-4</v>
      </c>
      <c r="AV579" s="292">
        <f>ExportsVeneer!AW$17</f>
        <v>6.4539800000000004E-4</v>
      </c>
      <c r="AW579" s="292">
        <f>ExportsVeneer!AX$17</f>
        <v>1.1353040000000002E-3</v>
      </c>
      <c r="AX579" s="292">
        <f>ExportsVeneer!AY$17</f>
        <v>6.1327300000000001E-4</v>
      </c>
      <c r="AY579" s="292">
        <f>ExportsVeneer!AZ$17</f>
        <v>2.5863043599999997E-4</v>
      </c>
      <c r="AZ579" s="292">
        <f>ExportsVeneer!BA$17</f>
        <v>1.7171994000000001E-5</v>
      </c>
      <c r="BA579" s="292">
        <f>ExportsVeneer!BB$17</f>
        <v>1.6755862799999998E-4</v>
      </c>
      <c r="BB579" s="292">
        <f>ExportsVeneer!BC$17</f>
        <v>0</v>
      </c>
      <c r="BC579" s="288">
        <f t="shared" ref="BC579:BD584" si="819">AK579/AK$568</f>
        <v>9.3278337545842135E-3</v>
      </c>
      <c r="BD579" s="288">
        <f t="shared" si="819"/>
        <v>1.9207044726337295E-2</v>
      </c>
      <c r="BE579" s="288">
        <f t="shared" ref="BE579:BE584" si="820">AM579/AM$568</f>
        <v>1.0958721915950184E-3</v>
      </c>
      <c r="BF579" s="288">
        <f t="shared" ref="BF579:BF584" si="821">AN579/AN$568</f>
        <v>4.7552482744559491E-4</v>
      </c>
      <c r="BG579" s="288">
        <f t="shared" ref="BG579:BG584" si="822">AO579/AO$568</f>
        <v>9.2669227508919015E-4</v>
      </c>
      <c r="BH579" s="288">
        <f t="shared" ref="BH579:BH584" si="823">AP579/AP$568</f>
        <v>1.6681542873856112E-3</v>
      </c>
      <c r="BI579" s="288">
        <f t="shared" ref="BI579:BI584" si="824">AQ579/AQ$568</f>
        <v>6.6426638043241542E-3</v>
      </c>
      <c r="BJ579" s="288">
        <f t="shared" ref="BJ579:BJ584" si="825">AR579/AR$568</f>
        <v>5.8564309743129629E-3</v>
      </c>
      <c r="BK579" s="288">
        <f t="shared" ref="BK579:BK584" si="826">AS579/AS$568</f>
        <v>1.0295003940849435E-2</v>
      </c>
      <c r="BL579" s="288">
        <f t="shared" ref="BL579:BL584" si="827">AT579/AT$568</f>
        <v>7.7433990438897692E-3</v>
      </c>
      <c r="BM579" s="288">
        <f t="shared" ref="BM579:BM584" si="828">AU579/AU$568</f>
        <v>9.8571489216008525E-3</v>
      </c>
      <c r="BN579" s="288">
        <f t="shared" ref="BN579:BN584" si="829">AV579/AV$568</f>
        <v>1.5553586114031466E-2</v>
      </c>
      <c r="BO579" s="288">
        <f t="shared" ref="BO579:BO584" si="830">AW579/AW$568</f>
        <v>5.0541166532134064E-2</v>
      </c>
      <c r="BP579" s="288">
        <f t="shared" ref="BP579:BP584" si="831">AX579/AX$568</f>
        <v>2.7848789085155378E-2</v>
      </c>
      <c r="BQ579" s="288">
        <f t="shared" ref="BQ579:BQ584" si="832">AY579/AY$568</f>
        <v>1.0637363732284742E-2</v>
      </c>
    </row>
    <row r="580" spans="1:69">
      <c r="A580" s="287" t="str">
        <f t="shared" si="818"/>
        <v xml:space="preserve">China </v>
      </c>
      <c r="B580" s="292"/>
      <c r="C580" s="292"/>
      <c r="D580" s="292"/>
      <c r="E580" s="292"/>
      <c r="F580" s="292"/>
      <c r="G580" s="292"/>
      <c r="H580" s="292"/>
      <c r="I580" s="292"/>
      <c r="J580" s="292"/>
      <c r="K580" s="292"/>
      <c r="L580" s="292"/>
      <c r="M580" s="292"/>
      <c r="N580" s="292"/>
      <c r="O580" s="292"/>
      <c r="P580" s="292"/>
      <c r="Q580" s="292"/>
      <c r="R580" s="292"/>
      <c r="S580" s="292"/>
      <c r="T580" s="292"/>
      <c r="U580" s="292"/>
      <c r="V580" s="292"/>
      <c r="W580" s="292"/>
      <c r="X580" s="292"/>
      <c r="Y580" s="292"/>
      <c r="Z580" s="292"/>
      <c r="AA580" s="292"/>
      <c r="AB580" s="292"/>
      <c r="AC580" s="292">
        <f>ExportsVeneer!AD$10</f>
        <v>0.11069</v>
      </c>
      <c r="AD580" s="292">
        <f>ExportsVeneer!AE$10</f>
        <v>3.4864999999999993E-2</v>
      </c>
      <c r="AE580" s="292">
        <f>ExportsVeneer!AF$10</f>
        <v>2.4020000000000003E-2</v>
      </c>
      <c r="AF580" s="292">
        <f>ExportsVeneer!AG$10</f>
        <v>1.6567000000000002E-2</v>
      </c>
      <c r="AG580" s="292">
        <f>ExportsVeneer!AH$10</f>
        <v>1.1231000000000001E-2</v>
      </c>
      <c r="AH580" s="292">
        <f>ExportsVeneer!AI$10</f>
        <v>1.2650103595840673E-2</v>
      </c>
      <c r="AI580" s="292">
        <f>ExportsVeneer!AJ$10</f>
        <v>6.4398459352935254E-3</v>
      </c>
      <c r="AJ580" s="292">
        <f>ExportsVeneer!AK$10</f>
        <v>8.2947059479860467E-3</v>
      </c>
      <c r="AK580" s="292">
        <f>ExportsVeneer!AL$10</f>
        <v>1.0264398761650801E-2</v>
      </c>
      <c r="AL580" s="292">
        <f>ExportsVeneer!AM$10</f>
        <v>5.0794832612225315E-3</v>
      </c>
      <c r="AM580" s="292">
        <f>ExportsVeneer!AN$10</f>
        <v>7.6329529999999996E-3</v>
      </c>
      <c r="AN580" s="292">
        <f>ExportsVeneer!AO$10</f>
        <v>7.8215899999999998E-3</v>
      </c>
      <c r="AO580" s="292">
        <f>ExportsVeneer!AP$10</f>
        <v>6.0845589999999998E-3</v>
      </c>
      <c r="AP580" s="292">
        <f>ExportsVeneer!AQ$10</f>
        <v>4.7336319999999989E-3</v>
      </c>
      <c r="AQ580" s="292">
        <f>ExportsVeneer!AR$10</f>
        <v>4.638756E-3</v>
      </c>
      <c r="AR580" s="292">
        <f>ExportsVeneer!AS$10</f>
        <v>2.1062489999999997E-3</v>
      </c>
      <c r="AS580" s="292">
        <f>ExportsVeneer!AT$10</f>
        <v>3.5735910000000001E-3</v>
      </c>
      <c r="AT580" s="292">
        <f>ExportsVeneer!AU$10</f>
        <v>8.2625159999999993E-3</v>
      </c>
      <c r="AU580" s="292">
        <f>ExportsVeneer!AV$10</f>
        <v>1.1325824E-2</v>
      </c>
      <c r="AV580" s="292">
        <f>ExportsVeneer!AW$10</f>
        <v>3.9642690000000003E-3</v>
      </c>
      <c r="AW580" s="292">
        <f>ExportsVeneer!AX$10</f>
        <v>3.2253150000000003E-3</v>
      </c>
      <c r="AX580" s="292">
        <f>ExportsVeneer!AY$10</f>
        <v>3.4575809999999999E-3</v>
      </c>
      <c r="AY580" s="292">
        <f>ExportsVeneer!AZ$10</f>
        <v>1.983517141E-3</v>
      </c>
      <c r="AZ580" s="292">
        <f>ExportsVeneer!BA$10</f>
        <v>1.5123135810000002E-3</v>
      </c>
      <c r="BA580" s="292">
        <f>ExportsVeneer!BB$10</f>
        <v>7.5013903559999996E-3</v>
      </c>
      <c r="BB580" s="292">
        <f>ExportsVeneer!BC$10</f>
        <v>0</v>
      </c>
      <c r="BC580" s="288">
        <f t="shared" si="819"/>
        <v>7.853744806166571E-2</v>
      </c>
      <c r="BD580" s="288">
        <f t="shared" si="819"/>
        <v>5.8203887791249555E-2</v>
      </c>
      <c r="BE580" s="288">
        <f t="shared" si="820"/>
        <v>7.26175323377386E-2</v>
      </c>
      <c r="BF580" s="288">
        <f t="shared" si="821"/>
        <v>7.4436332681573653E-2</v>
      </c>
      <c r="BG580" s="288">
        <f t="shared" si="822"/>
        <v>5.640600844937034E-2</v>
      </c>
      <c r="BH580" s="288">
        <f t="shared" si="823"/>
        <v>5.1887035619185354E-2</v>
      </c>
      <c r="BI580" s="288">
        <f t="shared" si="824"/>
        <v>4.9656341629279552E-2</v>
      </c>
      <c r="BJ580" s="288">
        <f t="shared" si="825"/>
        <v>2.3326371504081279E-2</v>
      </c>
      <c r="BK580" s="288">
        <f t="shared" si="826"/>
        <v>4.1626839118885636E-2</v>
      </c>
      <c r="BL580" s="288">
        <f t="shared" si="827"/>
        <v>0.10849540699289456</v>
      </c>
      <c r="BM580" s="288">
        <f t="shared" si="828"/>
        <v>0.14940798244667697</v>
      </c>
      <c r="BN580" s="288">
        <f t="shared" si="829"/>
        <v>9.5535776793057012E-2</v>
      </c>
      <c r="BO580" s="288">
        <f t="shared" si="830"/>
        <v>0.14358372958572327</v>
      </c>
      <c r="BP580" s="288">
        <f t="shared" si="831"/>
        <v>0.15700910363547821</v>
      </c>
      <c r="BQ580" s="288">
        <f t="shared" si="832"/>
        <v>8.1581246292445356E-2</v>
      </c>
    </row>
    <row r="581" spans="1:69">
      <c r="A581" s="287" t="str">
        <f t="shared" si="818"/>
        <v xml:space="preserve">Philippines </v>
      </c>
      <c r="B581" s="292"/>
      <c r="C581" s="292"/>
      <c r="D581" s="292"/>
      <c r="E581" s="292"/>
      <c r="F581" s="292"/>
      <c r="G581" s="292"/>
      <c r="H581" s="292"/>
      <c r="I581" s="292"/>
      <c r="J581" s="292"/>
      <c r="K581" s="292"/>
      <c r="L581" s="292"/>
      <c r="M581" s="292"/>
      <c r="N581" s="292"/>
      <c r="O581" s="292"/>
      <c r="P581" s="292"/>
      <c r="Q581" s="292"/>
      <c r="R581" s="292"/>
      <c r="S581" s="292"/>
      <c r="T581" s="292"/>
      <c r="U581" s="292"/>
      <c r="V581" s="292"/>
      <c r="W581" s="292"/>
      <c r="X581" s="292"/>
      <c r="Y581" s="292"/>
      <c r="Z581" s="292"/>
      <c r="AA581" s="292"/>
      <c r="AB581" s="292"/>
      <c r="AC581" s="292">
        <f>ExportsVeneer!AD$13</f>
        <v>2.0178000000000001E-2</v>
      </c>
      <c r="AD581" s="292">
        <f>ExportsVeneer!AE$13</f>
        <v>1.7311E-2</v>
      </c>
      <c r="AE581" s="292">
        <f>ExportsVeneer!AF$13</f>
        <v>9.3270000000000002E-3</v>
      </c>
      <c r="AF581" s="292">
        <f>ExportsVeneer!AG$13</f>
        <v>9.4240000000000001E-3</v>
      </c>
      <c r="AG581" s="292">
        <f>ExportsVeneer!AH$13</f>
        <v>8.6829999999999997E-3</v>
      </c>
      <c r="AH581" s="292">
        <f>ExportsVeneer!AI$13</f>
        <v>1.3781285151732256E-2</v>
      </c>
      <c r="AI581" s="292">
        <f>ExportsVeneer!AJ$13</f>
        <v>8.0097865943285444E-3</v>
      </c>
      <c r="AJ581" s="292">
        <f>ExportsVeneer!AK$13</f>
        <v>7.2366047822564608E-3</v>
      </c>
      <c r="AK581" s="292">
        <f>ExportsVeneer!AL$13</f>
        <v>1.1325572050977072E-2</v>
      </c>
      <c r="AL581" s="292">
        <f>ExportsVeneer!AM$13</f>
        <v>6.4869319811385658E-3</v>
      </c>
      <c r="AM581" s="292">
        <f>ExportsVeneer!AN$13</f>
        <v>4.3018399999999995E-3</v>
      </c>
      <c r="AN581" s="292">
        <f>ExportsVeneer!AO$13</f>
        <v>8.3682080000000002E-3</v>
      </c>
      <c r="AO581" s="292">
        <f>ExportsVeneer!AP$13</f>
        <v>7.1202739999999994E-3</v>
      </c>
      <c r="AP581" s="292">
        <f>ExportsVeneer!AQ$13</f>
        <v>3.2368940000000001E-3</v>
      </c>
      <c r="AQ581" s="292">
        <f>ExportsVeneer!AR$13</f>
        <v>1.4895279999999999E-3</v>
      </c>
      <c r="AR581" s="292">
        <f>ExportsVeneer!AS$13</f>
        <v>5.7240399999999999E-4</v>
      </c>
      <c r="AS581" s="292">
        <f>ExportsVeneer!AT$13</f>
        <v>1.0749579999999998E-3</v>
      </c>
      <c r="AT581" s="292">
        <f>ExportsVeneer!AU$13</f>
        <v>3.0068389999999999E-3</v>
      </c>
      <c r="AU581" s="292">
        <f>ExportsVeneer!AV$13</f>
        <v>3.8286010000000001E-3</v>
      </c>
      <c r="AV581" s="292">
        <f>ExportsVeneer!AW$13</f>
        <v>4.0040889999999997E-3</v>
      </c>
      <c r="AW581" s="292">
        <f>ExportsVeneer!AX$13</f>
        <v>1.5847989999999998E-3</v>
      </c>
      <c r="AX581" s="292">
        <f>ExportsVeneer!AY$13</f>
        <v>1.063327E-3</v>
      </c>
      <c r="AY581" s="292">
        <f>ExportsVeneer!AZ$13</f>
        <v>1.1011098129999999E-3</v>
      </c>
      <c r="AZ581" s="292">
        <f>ExportsVeneer!BA$13</f>
        <v>1.8809761039999999E-3</v>
      </c>
      <c r="BA581" s="292">
        <f>ExportsVeneer!BB$13</f>
        <v>2.9384227E-4</v>
      </c>
      <c r="BB581" s="292">
        <f>ExportsVeneer!BC$13</f>
        <v>0</v>
      </c>
      <c r="BC581" s="288">
        <f t="shared" si="819"/>
        <v>8.6656953551482188E-2</v>
      </c>
      <c r="BD581" s="288">
        <f t="shared" si="819"/>
        <v>7.4331313191252621E-2</v>
      </c>
      <c r="BE581" s="288">
        <f t="shared" si="820"/>
        <v>4.0926363009411611E-2</v>
      </c>
      <c r="BF581" s="288">
        <f t="shared" si="821"/>
        <v>7.9638374631833958E-2</v>
      </c>
      <c r="BG581" s="288">
        <f t="shared" si="822"/>
        <v>6.6007451880379819E-2</v>
      </c>
      <c r="BH581" s="288">
        <f t="shared" si="823"/>
        <v>3.5480754370751127E-2</v>
      </c>
      <c r="BI581" s="288">
        <f t="shared" si="824"/>
        <v>1.5944902304492307E-2</v>
      </c>
      <c r="BJ581" s="288">
        <f t="shared" si="825"/>
        <v>6.3392829406314936E-3</v>
      </c>
      <c r="BK581" s="288">
        <f t="shared" si="826"/>
        <v>1.252160746027149E-2</v>
      </c>
      <c r="BL581" s="288">
        <f t="shared" si="827"/>
        <v>3.9482915502627544E-2</v>
      </c>
      <c r="BM581" s="288">
        <f t="shared" si="828"/>
        <v>5.0506131033232537E-2</v>
      </c>
      <c r="BN581" s="288">
        <f t="shared" si="829"/>
        <v>9.6495407593060606E-2</v>
      </c>
      <c r="BO581" s="288">
        <f t="shared" si="830"/>
        <v>7.0551667376279395E-2</v>
      </c>
      <c r="BP581" s="288">
        <f t="shared" si="831"/>
        <v>4.8285786838081921E-2</v>
      </c>
      <c r="BQ581" s="288">
        <f t="shared" si="832"/>
        <v>4.5288194890059398E-2</v>
      </c>
    </row>
    <row r="582" spans="1:69">
      <c r="A582" s="287" t="str">
        <f t="shared" si="818"/>
        <v xml:space="preserve">South Korea </v>
      </c>
      <c r="B582" s="292"/>
      <c r="C582" s="292"/>
      <c r="D582" s="292"/>
      <c r="E582" s="292"/>
      <c r="F582" s="292"/>
      <c r="G582" s="292"/>
      <c r="H582" s="292"/>
      <c r="I582" s="292"/>
      <c r="J582" s="292"/>
      <c r="K582" s="292"/>
      <c r="L582" s="292"/>
      <c r="M582" s="292"/>
      <c r="N582" s="292"/>
      <c r="O582" s="292"/>
      <c r="P582" s="292"/>
      <c r="Q582" s="292"/>
      <c r="R582" s="292"/>
      <c r="S582" s="292"/>
      <c r="T582" s="292"/>
      <c r="U582" s="292"/>
      <c r="V582" s="292"/>
      <c r="W582" s="292"/>
      <c r="X582" s="292"/>
      <c r="Y582" s="292"/>
      <c r="Z582" s="292"/>
      <c r="AA582" s="292"/>
      <c r="AB582" s="292"/>
      <c r="AC582" s="292">
        <f>ExportsVeneer!AD$14</f>
        <v>2.5833999999999999E-2</v>
      </c>
      <c r="AD582" s="292">
        <f>ExportsVeneer!AE$14</f>
        <v>3.3438000000000002E-2</v>
      </c>
      <c r="AE582" s="292">
        <f>ExportsVeneer!AF$14</f>
        <v>3.8792E-2</v>
      </c>
      <c r="AF582" s="292">
        <f>ExportsVeneer!AG$14</f>
        <v>3.0110000000000005E-2</v>
      </c>
      <c r="AG582" s="292">
        <f>ExportsVeneer!AH$14</f>
        <v>3.1696000000000002E-2</v>
      </c>
      <c r="AH582" s="292">
        <f>ExportsVeneer!AI$14</f>
        <v>3.4005158932038655E-2</v>
      </c>
      <c r="AI582" s="292">
        <f>ExportsVeneer!AJ$14</f>
        <v>2.9081753577445146E-2</v>
      </c>
      <c r="AJ582" s="292">
        <f>ExportsVeneer!AK$14</f>
        <v>3.7643073295914854E-2</v>
      </c>
      <c r="AK582" s="292">
        <f>ExportsVeneer!AL$14</f>
        <v>3.9504496496564609E-2</v>
      </c>
      <c r="AL582" s="292">
        <f>ExportsVeneer!AM$14</f>
        <v>3.0636326110903962E-2</v>
      </c>
      <c r="AM582" s="292">
        <f>ExportsVeneer!AN$14</f>
        <v>3.0415010999999999E-2</v>
      </c>
      <c r="AN582" s="292">
        <f>ExportsVeneer!AO$14</f>
        <v>1.897391E-2</v>
      </c>
      <c r="AO582" s="292">
        <f>ExportsVeneer!AP$14</f>
        <v>2.8636674000000001E-2</v>
      </c>
      <c r="AP582" s="292">
        <f>ExportsVeneer!AQ$14</f>
        <v>2.4276677E-2</v>
      </c>
      <c r="AQ582" s="292">
        <f>ExportsVeneer!AR$14</f>
        <v>3.0087142000000001E-2</v>
      </c>
      <c r="AR582" s="292">
        <f>ExportsVeneer!AS$14</f>
        <v>3.8256018999999995E-2</v>
      </c>
      <c r="AS582" s="292">
        <f>ExportsVeneer!AT$14</f>
        <v>3.5439563E-2</v>
      </c>
      <c r="AT582" s="292">
        <f>ExportsVeneer!AU$14</f>
        <v>2.7075185999999998E-2</v>
      </c>
      <c r="AU582" s="292">
        <f>ExportsVeneer!AV$14</f>
        <v>2.5744566999999999E-2</v>
      </c>
      <c r="AV582" s="292">
        <f>ExportsVeneer!AW$14</f>
        <v>4.6989179999999998E-3</v>
      </c>
      <c r="AW582" s="292">
        <f>ExportsVeneer!AX$14</f>
        <v>3.6817979999999996E-3</v>
      </c>
      <c r="AX582" s="292">
        <f>ExportsVeneer!AY$14</f>
        <v>2.8638439999999999E-3</v>
      </c>
      <c r="AY582" s="292">
        <f>ExportsVeneer!AZ$14</f>
        <v>9.1033822269999988E-3</v>
      </c>
      <c r="AZ582" s="292">
        <f>ExportsVeneer!BA$14</f>
        <v>1.8852494229999999E-3</v>
      </c>
      <c r="BA582" s="292">
        <f>ExportsVeneer!BB$14</f>
        <v>2.3704236050000002E-3</v>
      </c>
      <c r="BB582" s="292">
        <f>ExportsVeneer!BC$14</f>
        <v>0</v>
      </c>
      <c r="BC582" s="288">
        <f t="shared" si="819"/>
        <v>0.30226634933483593</v>
      </c>
      <c r="BD582" s="288">
        <f t="shared" si="819"/>
        <v>0.35105013553406478</v>
      </c>
      <c r="BE582" s="288">
        <f t="shared" si="820"/>
        <v>0.28935892109451944</v>
      </c>
      <c r="BF582" s="288">
        <f t="shared" si="821"/>
        <v>0.18057048209254603</v>
      </c>
      <c r="BG582" s="288">
        <f t="shared" si="822"/>
        <v>0.26547207046654719</v>
      </c>
      <c r="BH582" s="288">
        <f t="shared" si="823"/>
        <v>0.26610535086260573</v>
      </c>
      <c r="BI582" s="288">
        <f t="shared" si="824"/>
        <v>0.32207285785254608</v>
      </c>
      <c r="BJ582" s="288">
        <f t="shared" si="825"/>
        <v>0.42367930451774316</v>
      </c>
      <c r="BK582" s="288">
        <f t="shared" si="826"/>
        <v>0.41281640440795042</v>
      </c>
      <c r="BL582" s="288">
        <f t="shared" si="827"/>
        <v>0.355525281219222</v>
      </c>
      <c r="BM582" s="288">
        <f t="shared" si="828"/>
        <v>0.33961712758676976</v>
      </c>
      <c r="BN582" s="288">
        <f t="shared" si="829"/>
        <v>0.11324024207662946</v>
      </c>
      <c r="BO582" s="288">
        <f t="shared" si="830"/>
        <v>0.16390532038615038</v>
      </c>
      <c r="BP582" s="288">
        <f t="shared" si="831"/>
        <v>0.13004744629029441</v>
      </c>
      <c r="BQ582" s="288">
        <f t="shared" si="832"/>
        <v>0.37441837643043419</v>
      </c>
    </row>
    <row r="583" spans="1:69">
      <c r="A583" s="287" t="str">
        <f t="shared" si="818"/>
        <v xml:space="preserve">Taiwan </v>
      </c>
      <c r="B583" s="292"/>
      <c r="C583" s="292"/>
      <c r="D583" s="292"/>
      <c r="E583" s="292"/>
      <c r="F583" s="292"/>
      <c r="G583" s="292"/>
      <c r="H583" s="292"/>
      <c r="I583" s="292"/>
      <c r="J583" s="292"/>
      <c r="K583" s="292"/>
      <c r="L583" s="292"/>
      <c r="M583" s="292"/>
      <c r="N583" s="292"/>
      <c r="O583" s="292"/>
      <c r="P583" s="292"/>
      <c r="Q583" s="292"/>
      <c r="R583" s="292"/>
      <c r="S583" s="292"/>
      <c r="T583" s="292"/>
      <c r="U583" s="292"/>
      <c r="V583" s="292"/>
      <c r="W583" s="292"/>
      <c r="X583" s="292"/>
      <c r="Y583" s="292"/>
      <c r="Z583" s="292"/>
      <c r="AA583" s="292"/>
      <c r="AB583" s="292"/>
      <c r="AC583" s="292">
        <f>ExportsVeneer!AD$15</f>
        <v>2.7227999999999999E-2</v>
      </c>
      <c r="AD583" s="292">
        <f>ExportsVeneer!AE$15</f>
        <v>1.3294E-2</v>
      </c>
      <c r="AE583" s="292">
        <f>ExportsVeneer!AF$15</f>
        <v>1.9704000000000003E-2</v>
      </c>
      <c r="AF583" s="292">
        <f>ExportsVeneer!AG$15</f>
        <v>1.5708E-2</v>
      </c>
      <c r="AG583" s="292">
        <f>ExportsVeneer!AH$15</f>
        <v>1.9879999999999998E-2</v>
      </c>
      <c r="AH583" s="292">
        <f>ExportsVeneer!AI$15</f>
        <v>2.4071541069545632E-2</v>
      </c>
      <c r="AI583" s="292">
        <f>ExportsVeneer!AJ$15</f>
        <v>3.0524252076757734E-2</v>
      </c>
      <c r="AJ583" s="292">
        <f>ExportsVeneer!AK$15</f>
        <v>3.1557068066383039E-2</v>
      </c>
      <c r="AK583" s="292">
        <f>ExportsVeneer!AL$15</f>
        <v>3.9716990673351119E-2</v>
      </c>
      <c r="AL583" s="292">
        <f>ExportsVeneer!AM$15</f>
        <v>2.8815266383582807E-2</v>
      </c>
      <c r="AM583" s="292">
        <f>ExportsVeneer!AN$15</f>
        <v>4.6633421999999994E-2</v>
      </c>
      <c r="AN583" s="292">
        <f>ExportsVeneer!AO$15</f>
        <v>5.1513856999999996E-2</v>
      </c>
      <c r="AO583" s="292">
        <f>ExportsVeneer!AP$15</f>
        <v>4.8039186999999997E-2</v>
      </c>
      <c r="AP583" s="292">
        <f>ExportsVeneer!AQ$15</f>
        <v>4.6341237E-2</v>
      </c>
      <c r="AQ583" s="292">
        <f>ExportsVeneer!AR$15</f>
        <v>4.0310738999999998E-2</v>
      </c>
      <c r="AR583" s="292">
        <f>ExportsVeneer!AS$15</f>
        <v>3.6754922000000002E-2</v>
      </c>
      <c r="AS583" s="292">
        <f>ExportsVeneer!AT$15</f>
        <v>3.1174058000000001E-2</v>
      </c>
      <c r="AT583" s="292">
        <f>ExportsVeneer!AU$15</f>
        <v>2.3252090999999999E-2</v>
      </c>
      <c r="AU583" s="292">
        <f>ExportsVeneer!AV$15</f>
        <v>1.8757141999999997E-2</v>
      </c>
      <c r="AV583" s="292">
        <f>ExportsVeneer!AW$15</f>
        <v>1.4993772000000001E-2</v>
      </c>
      <c r="AW583" s="292">
        <f>ExportsVeneer!AX$15</f>
        <v>5.1425200000000003E-3</v>
      </c>
      <c r="AX583" s="292">
        <f>ExportsVeneer!AY$15</f>
        <v>4.2233310000000003E-3</v>
      </c>
      <c r="AY583" s="292">
        <f>ExportsVeneer!AZ$15</f>
        <v>3.3244429029999998E-3</v>
      </c>
      <c r="AZ583" s="292">
        <f>ExportsVeneer!BA$15</f>
        <v>3.6171038149999998E-3</v>
      </c>
      <c r="BA583" s="292">
        <f>ExportsVeneer!BB$15</f>
        <v>3.7489642430000004E-3</v>
      </c>
      <c r="BB583" s="292">
        <f>ExportsVeneer!BC$15</f>
        <v>0</v>
      </c>
      <c r="BC583" s="288">
        <f t="shared" si="819"/>
        <v>0.30389223612667887</v>
      </c>
      <c r="BD583" s="288">
        <f t="shared" si="819"/>
        <v>0.33018329720046358</v>
      </c>
      <c r="BE583" s="288">
        <f t="shared" si="820"/>
        <v>0.44365582103078721</v>
      </c>
      <c r="BF583" s="288">
        <f t="shared" si="821"/>
        <v>0.4902459215278494</v>
      </c>
      <c r="BG583" s="288">
        <f t="shared" si="822"/>
        <v>0.44534021082265479</v>
      </c>
      <c r="BH583" s="288">
        <f t="shared" si="823"/>
        <v>0.50796289505734937</v>
      </c>
      <c r="BI583" s="288">
        <f t="shared" si="824"/>
        <v>0.4315130666740658</v>
      </c>
      <c r="BJ583" s="288">
        <f t="shared" si="825"/>
        <v>0.40705489482750151</v>
      </c>
      <c r="BK583" s="288">
        <f t="shared" si="826"/>
        <v>0.36312983132339705</v>
      </c>
      <c r="BL583" s="288">
        <f t="shared" si="827"/>
        <v>0.3053240776151987</v>
      </c>
      <c r="BM583" s="288">
        <f t="shared" si="828"/>
        <v>0.2474404284126106</v>
      </c>
      <c r="BN583" s="288">
        <f t="shared" si="829"/>
        <v>0.3613381571931642</v>
      </c>
      <c r="BO583" s="288">
        <f t="shared" si="830"/>
        <v>0.22893336032888992</v>
      </c>
      <c r="BP583" s="288">
        <f t="shared" si="831"/>
        <v>0.19178188874416183</v>
      </c>
      <c r="BQ583" s="288">
        <f t="shared" si="832"/>
        <v>0.13673297278292337</v>
      </c>
    </row>
    <row r="584" spans="1:69">
      <c r="A584" s="287" t="str">
        <f t="shared" si="818"/>
        <v>Others</v>
      </c>
      <c r="B584" s="292"/>
      <c r="C584" s="292"/>
      <c r="D584" s="292"/>
      <c r="E584" s="292"/>
      <c r="F584" s="292"/>
      <c r="G584" s="292"/>
      <c r="H584" s="292"/>
      <c r="I584" s="292"/>
      <c r="J584" s="292"/>
      <c r="K584" s="292"/>
      <c r="L584" s="292"/>
      <c r="M584" s="292"/>
      <c r="N584" s="292"/>
      <c r="O584" s="292"/>
      <c r="P584" s="292"/>
      <c r="Q584" s="292"/>
      <c r="R584" s="292"/>
      <c r="S584" s="292"/>
      <c r="T584" s="292"/>
      <c r="U584" s="292"/>
      <c r="V584" s="292"/>
      <c r="W584" s="292"/>
      <c r="X584" s="292"/>
      <c r="Y584" s="292"/>
      <c r="Z584" s="292"/>
      <c r="AA584" s="292"/>
      <c r="AB584" s="292"/>
      <c r="AC584" s="292">
        <f t="shared" ref="AC584:BB584" si="833">AC568-SUM(AC579:AC583)</f>
        <v>2.2695999999999994E-2</v>
      </c>
      <c r="AD584" s="292">
        <f t="shared" si="833"/>
        <v>2.0706000000000002E-2</v>
      </c>
      <c r="AE584" s="292">
        <f t="shared" si="833"/>
        <v>2.1370000000000028E-2</v>
      </c>
      <c r="AF584" s="292">
        <f t="shared" si="833"/>
        <v>1.9980999999999999E-2</v>
      </c>
      <c r="AG584" s="292">
        <f t="shared" si="833"/>
        <v>2.4932999999999997E-2</v>
      </c>
      <c r="AH584" s="292">
        <f t="shared" si="833"/>
        <v>2.5673013327512498E-2</v>
      </c>
      <c r="AI584" s="292">
        <f t="shared" si="833"/>
        <v>2.6708712084538414E-2</v>
      </c>
      <c r="AJ584" s="292">
        <f t="shared" si="833"/>
        <v>2.7364573560302141E-2</v>
      </c>
      <c r="AK584" s="292">
        <f t="shared" si="833"/>
        <v>2.8663772081300332E-2</v>
      </c>
      <c r="AL584" s="292">
        <f t="shared" si="833"/>
        <v>1.4576298555979139E-2</v>
      </c>
      <c r="AM584" s="292">
        <f t="shared" si="833"/>
        <v>1.6013294999999983E-2</v>
      </c>
      <c r="AN584" s="292">
        <f t="shared" si="833"/>
        <v>1.8350051999999992E-2</v>
      </c>
      <c r="AO584" s="292">
        <f t="shared" si="833"/>
        <v>1.7890103000000004E-2</v>
      </c>
      <c r="AP584" s="292">
        <f t="shared" si="833"/>
        <v>1.2488945999999987E-2</v>
      </c>
      <c r="AQ584" s="292">
        <f t="shared" si="833"/>
        <v>1.6270487999999986E-2</v>
      </c>
      <c r="AR584" s="292">
        <f t="shared" si="833"/>
        <v>1.2076355999999969E-2</v>
      </c>
      <c r="AS584" s="292">
        <f t="shared" si="833"/>
        <v>1.3702265000000005E-2</v>
      </c>
      <c r="AT584" s="292">
        <f t="shared" si="833"/>
        <v>1.396911100000002E-2</v>
      </c>
      <c r="AU584" s="292">
        <f t="shared" si="833"/>
        <v>1.5401326E-2</v>
      </c>
      <c r="AV584" s="292">
        <f t="shared" si="833"/>
        <v>1.3188679000000009E-2</v>
      </c>
      <c r="AW584" s="292">
        <f t="shared" ref="AW584:AX584" si="834">AW568-SUM(AW579:AW583)</f>
        <v>7.6932200000000041E-3</v>
      </c>
      <c r="AX584" s="292">
        <f t="shared" si="834"/>
        <v>9.8001760000000042E-3</v>
      </c>
      <c r="AY584" s="292">
        <f>AY568-SUM(AY579:AY583)</f>
        <v>8.5423134030000042E-3</v>
      </c>
      <c r="AZ584" s="292">
        <f t="shared" si="833"/>
        <v>8.775226057999996E-3</v>
      </c>
      <c r="BA584" s="292">
        <f t="shared" si="833"/>
        <v>9.5381286070000005E-3</v>
      </c>
      <c r="BB584" s="292">
        <f t="shared" si="833"/>
        <v>0</v>
      </c>
      <c r="BC584" s="288">
        <f t="shared" si="819"/>
        <v>0.21931917917075314</v>
      </c>
      <c r="BD584" s="288">
        <f t="shared" si="819"/>
        <v>0.16702432155663216</v>
      </c>
      <c r="BE584" s="288">
        <f t="shared" si="820"/>
        <v>0.15234549033594819</v>
      </c>
      <c r="BF584" s="288">
        <f t="shared" si="821"/>
        <v>0.17463336423875137</v>
      </c>
      <c r="BG584" s="288">
        <f t="shared" si="822"/>
        <v>0.16584756610595869</v>
      </c>
      <c r="BH584" s="288">
        <f t="shared" si="823"/>
        <v>0.1368958098027227</v>
      </c>
      <c r="BI584" s="288">
        <f t="shared" si="824"/>
        <v>0.17417016773529212</v>
      </c>
      <c r="BJ584" s="288">
        <f t="shared" si="825"/>
        <v>0.13374371523572962</v>
      </c>
      <c r="BK584" s="288">
        <f t="shared" si="826"/>
        <v>0.15961031374864601</v>
      </c>
      <c r="BL584" s="288">
        <f t="shared" si="827"/>
        <v>0.18342891962616747</v>
      </c>
      <c r="BM584" s="288">
        <f t="shared" si="828"/>
        <v>0.20317118159910921</v>
      </c>
      <c r="BN584" s="288">
        <f t="shared" si="829"/>
        <v>0.31783683023005732</v>
      </c>
      <c r="BO584" s="288">
        <f t="shared" si="830"/>
        <v>0.34248475579082305</v>
      </c>
      <c r="BP584" s="288">
        <f t="shared" si="831"/>
        <v>0.44502698540682833</v>
      </c>
      <c r="BQ584" s="288">
        <f t="shared" si="832"/>
        <v>0.35134184587185291</v>
      </c>
    </row>
    <row r="586" spans="1:69" ht="13">
      <c r="A586" s="239" t="s">
        <v>198</v>
      </c>
    </row>
    <row r="587" spans="1:69" ht="13">
      <c r="B587" s="327" t="s">
        <v>235</v>
      </c>
      <c r="C587" s="326"/>
      <c r="D587" s="326"/>
      <c r="E587" s="326"/>
      <c r="F587" s="326"/>
      <c r="G587" s="326"/>
      <c r="H587" s="326"/>
      <c r="I587" s="326"/>
      <c r="J587" s="326"/>
      <c r="K587" s="326"/>
      <c r="L587" s="326"/>
      <c r="M587" s="326"/>
      <c r="N587" s="326"/>
      <c r="O587" s="326"/>
      <c r="P587" s="326"/>
      <c r="Q587" s="326"/>
      <c r="R587" s="326"/>
      <c r="S587" s="326"/>
      <c r="T587" s="326"/>
      <c r="U587" s="326"/>
      <c r="V587" s="326"/>
      <c r="W587" s="326"/>
      <c r="X587" s="326"/>
      <c r="Y587" s="326"/>
      <c r="Z587" s="326"/>
      <c r="AA587" s="326"/>
      <c r="AC587" s="326" t="s">
        <v>162</v>
      </c>
      <c r="AD587" s="326"/>
      <c r="AE587" s="326"/>
      <c r="AF587" s="326"/>
      <c r="AG587" s="326"/>
      <c r="AH587" s="326"/>
      <c r="AI587" s="326"/>
      <c r="AJ587" s="326"/>
      <c r="AK587" s="326"/>
      <c r="AL587" s="326"/>
      <c r="AM587" s="326"/>
      <c r="AN587" s="326"/>
      <c r="AO587" s="326"/>
      <c r="AP587" s="326"/>
      <c r="AQ587" s="326"/>
      <c r="AR587" s="326"/>
      <c r="AS587" s="326"/>
      <c r="AT587" s="326"/>
      <c r="AU587" s="326"/>
      <c r="AV587" s="326"/>
      <c r="AW587" s="326"/>
      <c r="AX587" s="326"/>
      <c r="AY587" s="326"/>
      <c r="AZ587" s="326"/>
      <c r="BA587" s="326"/>
      <c r="BB587" s="326"/>
    </row>
    <row r="588" spans="1:69">
      <c r="A588" s="286" t="s">
        <v>4</v>
      </c>
      <c r="B588" s="292">
        <f>ExportsPlywood!C$5</f>
        <v>3.4764140000000006</v>
      </c>
      <c r="C588" s="292">
        <f>ExportsPlywood!D$5</f>
        <v>3.6002629999999995</v>
      </c>
      <c r="D588" s="292">
        <f>ExportsPlywood!E$5</f>
        <v>3.7564736999999995</v>
      </c>
      <c r="E588" s="292">
        <f>ExportsPlywood!F$5</f>
        <v>3.9410400000000001</v>
      </c>
      <c r="F588" s="292">
        <f>ExportsPlywood!G$5</f>
        <v>4.6400009999999989</v>
      </c>
      <c r="G588" s="292">
        <f>ExportsPlywood!H$5</f>
        <v>4.5370048739633813</v>
      </c>
      <c r="H588" s="292">
        <f>ExportsPlywood!I$5</f>
        <v>4.950007059437838</v>
      </c>
      <c r="I588" s="292">
        <f>ExportsPlywood!J$5</f>
        <v>4.373304327292737</v>
      </c>
      <c r="J588" s="292">
        <f>ExportsPlywood!K$5</f>
        <v>4.6309462755000004</v>
      </c>
      <c r="K588" s="292">
        <f>ExportsPlywood!L$5</f>
        <v>3.842939320000001</v>
      </c>
      <c r="L588" s="292">
        <f>ExportsPlywood!M$5</f>
        <v>3.668078989400001</v>
      </c>
      <c r="M588" s="292">
        <f>ExportsPlywood!N$5</f>
        <v>3.2184247809523812</v>
      </c>
      <c r="N588" s="292">
        <f>ExportsPlywood!O$5</f>
        <v>3.3757489653999992</v>
      </c>
      <c r="O588" s="292">
        <f>ExportsPlywood!P$5</f>
        <v>3.284180660200001</v>
      </c>
      <c r="P588" s="292">
        <f>ExportsPlywood!Q$5</f>
        <v>3.058093809799999</v>
      </c>
      <c r="Q588" s="292">
        <f>ExportsPlywood!R$5</f>
        <v>2.4823926131999996</v>
      </c>
      <c r="R588" s="292">
        <f>ExportsPlywood!S$5</f>
        <v>2.4369245771999997</v>
      </c>
      <c r="S588" s="292">
        <f>ExportsPlywood!T$5</f>
        <v>2.4314286402999992</v>
      </c>
      <c r="T588" s="292">
        <f>ExportsPlywood!U$5</f>
        <v>2.1253327491999991</v>
      </c>
      <c r="U588" s="292">
        <f>ExportsPlywood!V$5</f>
        <v>1.6724561957999999</v>
      </c>
      <c r="V588" s="292">
        <f>ExportsPlywood!W$5</f>
        <v>1.5037131152000001</v>
      </c>
      <c r="W588" s="292">
        <f>ExportsPlywood!X$5</f>
        <v>1.4350776096000006</v>
      </c>
      <c r="X588" s="292">
        <f>ExportsPlywood!Y$5</f>
        <v>1.2389977982141167</v>
      </c>
      <c r="Y588" s="292">
        <f>ExportsPlywood!Z$5</f>
        <v>1.0507295096</v>
      </c>
      <c r="Z588" s="292">
        <f>ExportsPlywood!AA$5</f>
        <v>1.1130950290000003</v>
      </c>
      <c r="AA588" s="292">
        <f>ExportsPlywood!AB$5</f>
        <v>0</v>
      </c>
      <c r="AB588" s="292"/>
      <c r="AC588" s="292">
        <f>ExportsPlywood!AD$5</f>
        <v>1.0420580000000002</v>
      </c>
      <c r="AD588" s="292">
        <f>ExportsPlywood!AE$5</f>
        <v>0.94992399999999977</v>
      </c>
      <c r="AE588" s="292">
        <f>ExportsPlywood!AF$5</f>
        <v>1.0267459999999999</v>
      </c>
      <c r="AF588" s="292">
        <f>ExportsPlywood!AG$5</f>
        <v>1.09039</v>
      </c>
      <c r="AG588" s="292">
        <f>ExportsPlywood!AH$5</f>
        <v>1.4774730000000003</v>
      </c>
      <c r="AH588" s="292">
        <f>ExportsPlywood!AI$5</f>
        <v>1.47205241254205</v>
      </c>
      <c r="AI588" s="292">
        <f>ExportsPlywood!AJ$5</f>
        <v>1.8741470619973137</v>
      </c>
      <c r="AJ588" s="292">
        <f>ExportsPlywood!AK$5</f>
        <v>1.8264548952395734</v>
      </c>
      <c r="AK588" s="292">
        <f>ExportsPlywood!AL$5</f>
        <v>1.900417143840754</v>
      </c>
      <c r="AL588" s="292">
        <f>ExportsPlywood!AM$5</f>
        <v>1.4150581904495965</v>
      </c>
      <c r="AM588" s="292">
        <f>ExportsPlywood!AN$5</f>
        <v>1.6004913219999997</v>
      </c>
      <c r="AN588" s="292">
        <f>ExportsPlywood!AO$5</f>
        <v>1.6678968360000004</v>
      </c>
      <c r="AO588" s="292">
        <f>ExportsPlywood!AP$5</f>
        <v>1.6627382229999998</v>
      </c>
      <c r="AP588" s="292">
        <f>ExportsPlywood!AQ$5</f>
        <v>1.690139021</v>
      </c>
      <c r="AQ588" s="292">
        <f>ExportsPlywood!AR$5</f>
        <v>1.5898895249999994</v>
      </c>
      <c r="AR588" s="292">
        <f>ExportsPlywood!AS$5</f>
        <v>1.2038000310000005</v>
      </c>
      <c r="AS588" s="292">
        <f>ExportsPlywood!AT$5</f>
        <v>1.0532617149999997</v>
      </c>
      <c r="AT588" s="292">
        <f>ExportsPlywood!AU$5</f>
        <v>1.0512657270000003</v>
      </c>
      <c r="AU588" s="292">
        <f>ExportsPlywood!AV$5</f>
        <v>1.1345227459999998</v>
      </c>
      <c r="AV588" s="292">
        <f>ExportsPlywood!AW$5</f>
        <v>0.82201978999999969</v>
      </c>
      <c r="AW588" s="292">
        <f>ExportsPlywood!AX$5</f>
        <v>0.67708649100000018</v>
      </c>
      <c r="AX588" s="292">
        <f>ExportsPlywood!AY$5</f>
        <v>0.79125436599999976</v>
      </c>
      <c r="AY588" s="292">
        <f>ExportsPlywood!AZ$5</f>
        <v>0.74793578660999993</v>
      </c>
      <c r="AZ588" s="292">
        <f>ExportsPlywood!BA$5</f>
        <v>0.5391769253119999</v>
      </c>
      <c r="BA588" s="292">
        <f>ExportsPlywood!BB$5</f>
        <v>0.51987535835400012</v>
      </c>
      <c r="BB588" s="292">
        <f>ExportsPlywood!BC$5</f>
        <v>0</v>
      </c>
    </row>
    <row r="589" spans="1:69">
      <c r="B589" s="240">
        <v>2000</v>
      </c>
      <c r="C589" s="240">
        <f>1+B589</f>
        <v>2001</v>
      </c>
      <c r="D589" s="240">
        <f t="shared" ref="D589:AA589" si="835">1+C589</f>
        <v>2002</v>
      </c>
      <c r="E589" s="240">
        <f t="shared" si="835"/>
        <v>2003</v>
      </c>
      <c r="F589" s="240">
        <f t="shared" si="835"/>
        <v>2004</v>
      </c>
      <c r="G589" s="240">
        <f t="shared" si="835"/>
        <v>2005</v>
      </c>
      <c r="H589" s="240">
        <f t="shared" si="835"/>
        <v>2006</v>
      </c>
      <c r="I589" s="240">
        <f t="shared" si="835"/>
        <v>2007</v>
      </c>
      <c r="J589" s="240">
        <f t="shared" si="835"/>
        <v>2008</v>
      </c>
      <c r="K589" s="240">
        <f t="shared" si="835"/>
        <v>2009</v>
      </c>
      <c r="L589" s="240">
        <f t="shared" si="835"/>
        <v>2010</v>
      </c>
      <c r="M589" s="240">
        <f t="shared" si="835"/>
        <v>2011</v>
      </c>
      <c r="N589" s="240">
        <f t="shared" si="835"/>
        <v>2012</v>
      </c>
      <c r="O589" s="240">
        <f t="shared" si="835"/>
        <v>2013</v>
      </c>
      <c r="P589" s="240">
        <f t="shared" si="835"/>
        <v>2014</v>
      </c>
      <c r="Q589" s="240">
        <f t="shared" si="835"/>
        <v>2015</v>
      </c>
      <c r="R589" s="240">
        <f t="shared" si="835"/>
        <v>2016</v>
      </c>
      <c r="S589" s="240">
        <f t="shared" si="835"/>
        <v>2017</v>
      </c>
      <c r="T589" s="240">
        <f t="shared" si="835"/>
        <v>2018</v>
      </c>
      <c r="U589" s="240">
        <f t="shared" si="835"/>
        <v>2019</v>
      </c>
      <c r="V589" s="240">
        <f t="shared" ref="V589" si="836">1+U589</f>
        <v>2020</v>
      </c>
      <c r="W589" s="240">
        <f t="shared" ref="W589" si="837">1+V589</f>
        <v>2021</v>
      </c>
      <c r="X589" s="240">
        <f>1+W589</f>
        <v>2022</v>
      </c>
      <c r="Y589" s="240">
        <f t="shared" si="835"/>
        <v>2023</v>
      </c>
      <c r="Z589" s="240">
        <f t="shared" si="835"/>
        <v>2024</v>
      </c>
      <c r="AA589" s="240">
        <f t="shared" si="835"/>
        <v>2025</v>
      </c>
      <c r="AC589" s="240">
        <v>2000</v>
      </c>
      <c r="AD589" s="240">
        <f t="shared" ref="AD589:BB589" si="838">1+AC589</f>
        <v>2001</v>
      </c>
      <c r="AE589" s="240">
        <f t="shared" si="838"/>
        <v>2002</v>
      </c>
      <c r="AF589" s="240">
        <f t="shared" si="838"/>
        <v>2003</v>
      </c>
      <c r="AG589" s="240">
        <f t="shared" si="838"/>
        <v>2004</v>
      </c>
      <c r="AH589" s="240">
        <f t="shared" si="838"/>
        <v>2005</v>
      </c>
      <c r="AI589" s="240">
        <f t="shared" si="838"/>
        <v>2006</v>
      </c>
      <c r="AJ589" s="240">
        <f t="shared" si="838"/>
        <v>2007</v>
      </c>
      <c r="AK589" s="240">
        <f t="shared" si="838"/>
        <v>2008</v>
      </c>
      <c r="AL589" s="240">
        <f t="shared" si="838"/>
        <v>2009</v>
      </c>
      <c r="AM589" s="240">
        <f t="shared" si="838"/>
        <v>2010</v>
      </c>
      <c r="AN589" s="240">
        <f t="shared" si="838"/>
        <v>2011</v>
      </c>
      <c r="AO589" s="240">
        <f t="shared" si="838"/>
        <v>2012</v>
      </c>
      <c r="AP589" s="240">
        <f t="shared" si="838"/>
        <v>2013</v>
      </c>
      <c r="AQ589" s="240">
        <f t="shared" si="838"/>
        <v>2014</v>
      </c>
      <c r="AR589" s="240">
        <f t="shared" si="838"/>
        <v>2015</v>
      </c>
      <c r="AS589" s="240">
        <f t="shared" si="838"/>
        <v>2016</v>
      </c>
      <c r="AT589" s="240">
        <f t="shared" si="838"/>
        <v>2017</v>
      </c>
      <c r="AU589" s="240">
        <f t="shared" si="838"/>
        <v>2018</v>
      </c>
      <c r="AV589" s="240">
        <f t="shared" si="838"/>
        <v>2019</v>
      </c>
      <c r="AW589" s="240">
        <f t="shared" ref="AW589" si="839">1+AV589</f>
        <v>2020</v>
      </c>
      <c r="AX589" s="240">
        <f t="shared" ref="AX589" si="840">1+AW589</f>
        <v>2021</v>
      </c>
      <c r="AY589" s="240">
        <f>1+AX589</f>
        <v>2022</v>
      </c>
      <c r="AZ589" s="240">
        <f t="shared" si="838"/>
        <v>2023</v>
      </c>
      <c r="BA589" s="240">
        <f t="shared" si="838"/>
        <v>2024</v>
      </c>
      <c r="BB589" s="240">
        <f t="shared" si="838"/>
        <v>2025</v>
      </c>
    </row>
    <row r="590" spans="1:69">
      <c r="A590" s="286" t="s">
        <v>222</v>
      </c>
      <c r="B590" s="292">
        <f>ExportsPlywood!C$27</f>
        <v>0.12612500000000001</v>
      </c>
      <c r="C590" s="292">
        <f>ExportsPlywood!D$27</f>
        <v>0.15226800000000001</v>
      </c>
      <c r="D590" s="292">
        <f>ExportsPlywood!E$27</f>
        <v>0.1475397</v>
      </c>
      <c r="E590" s="292">
        <f>ExportsPlywood!F$27</f>
        <v>0.11893500000000003</v>
      </c>
      <c r="F590" s="292">
        <f>ExportsPlywood!G$27</f>
        <v>0.195967</v>
      </c>
      <c r="G590" s="292">
        <f>ExportsPlywood!H$27</f>
        <v>0.17429099999999997</v>
      </c>
      <c r="H590" s="292">
        <f>ExportsPlywood!I$27</f>
        <v>0.27073400000000003</v>
      </c>
      <c r="I590" s="292">
        <f>ExportsPlywood!J$27</f>
        <v>0.24061956218437258</v>
      </c>
      <c r="J590" s="292">
        <f>ExportsPlywood!K$27</f>
        <v>0.31893769250000009</v>
      </c>
      <c r="K590" s="292">
        <f>ExportsPlywood!L$27</f>
        <v>0.18660099999999996</v>
      </c>
      <c r="L590" s="292">
        <f>ExportsPlywood!M$27</f>
        <v>0.19489147680000002</v>
      </c>
      <c r="M590" s="292">
        <f>ExportsPlywood!N$27</f>
        <v>0.14325701428571427</v>
      </c>
      <c r="N590" s="292">
        <f>ExportsPlywood!O$27</f>
        <v>0.12885034069999998</v>
      </c>
      <c r="O590" s="292">
        <f>ExportsPlywood!P$27</f>
        <v>0.11129761389999998</v>
      </c>
      <c r="P590" s="292">
        <f>ExportsPlywood!Q$27</f>
        <v>0.14910694379999997</v>
      </c>
      <c r="Q590" s="292">
        <f>ExportsPlywood!R$27</f>
        <v>0.1126549662</v>
      </c>
      <c r="R590" s="292">
        <f>ExportsPlywood!S$27</f>
        <v>0.12539755</v>
      </c>
      <c r="S590" s="292">
        <f>ExportsPlywood!T$27</f>
        <v>9.3182092399999986E-2</v>
      </c>
      <c r="T590" s="292">
        <f>ExportsPlywood!U$27</f>
        <v>9.1565574199999999E-2</v>
      </c>
      <c r="U590" s="292">
        <f>ExportsPlywood!V$27</f>
        <v>6.4928284200000005E-2</v>
      </c>
      <c r="V590" s="292">
        <f>ExportsPlywood!W$27</f>
        <v>7.0961768599999989E-2</v>
      </c>
      <c r="W590" s="292">
        <f>ExportsPlywood!X$27</f>
        <v>8.3741933200000007E-2</v>
      </c>
      <c r="X590" s="292">
        <f>ExportsPlywood!Y$27</f>
        <v>2.8377668934083337E-2</v>
      </c>
      <c r="Y590" s="292">
        <f>ExportsPlywood!Z$27</f>
        <v>5.2751213749999998E-2</v>
      </c>
      <c r="Z590" s="292">
        <f>ExportsPlywood!AA$27</f>
        <v>6.8333435999999984E-2</v>
      </c>
      <c r="AA590" s="292">
        <f>ExportsPlywood!AB$27</f>
        <v>0</v>
      </c>
      <c r="AB590" s="290"/>
      <c r="AC590" s="290"/>
      <c r="AD590" s="290"/>
      <c r="AE590" s="290"/>
      <c r="AF590" s="290"/>
      <c r="AG590" s="290"/>
      <c r="AH590" s="290"/>
      <c r="AI590" s="290"/>
      <c r="AJ590" s="290"/>
      <c r="AK590" s="290"/>
      <c r="AL590" s="290"/>
      <c r="AM590" s="290"/>
      <c r="AN590" s="290"/>
      <c r="AO590" s="290"/>
      <c r="AP590" s="290"/>
      <c r="AQ590" s="290"/>
      <c r="AR590" s="290"/>
      <c r="AS590" s="290"/>
      <c r="AT590" s="290"/>
      <c r="AU590" s="290"/>
      <c r="AV590" s="290"/>
      <c r="AW590" s="290"/>
      <c r="AX590" s="290"/>
      <c r="AY590" s="290"/>
      <c r="AZ590" s="290"/>
      <c r="BA590" s="290"/>
      <c r="BB590" s="290"/>
      <c r="BC590" s="288">
        <f t="shared" ref="BC590:BG597" si="841">J590/J$588</f>
        <v>6.8870954989769251E-2</v>
      </c>
      <c r="BD590" s="288">
        <f t="shared" si="841"/>
        <v>4.8556842682595337E-2</v>
      </c>
      <c r="BE590" s="288">
        <f t="shared" si="841"/>
        <v>5.3131755712784966E-2</v>
      </c>
      <c r="BF590" s="288">
        <f t="shared" si="841"/>
        <v>4.4511530961839761E-2</v>
      </c>
      <c r="BG590" s="288">
        <f t="shared" si="841"/>
        <v>3.8169408335946051E-2</v>
      </c>
      <c r="BH590" s="288">
        <f t="shared" ref="BH590:BH597" si="842">O590/O$588</f>
        <v>3.3889004721567952E-2</v>
      </c>
      <c r="BI590" s="288">
        <f t="shared" ref="BI590:BI597" si="843">P590/P$588</f>
        <v>4.8758132704160455E-2</v>
      </c>
      <c r="BJ590" s="288">
        <f t="shared" ref="BJ590:BJ597" si="844">Q590/Q$588</f>
        <v>4.5381607083812128E-2</v>
      </c>
      <c r="BK590" s="288">
        <f t="shared" ref="BK590:BK597" si="845">R590/R$588</f>
        <v>5.1457296287799124E-2</v>
      </c>
      <c r="BL590" s="288">
        <f t="shared" ref="BL590:BL597" si="846">S590/S$588</f>
        <v>3.8324008714688336E-2</v>
      </c>
      <c r="BM590" s="288">
        <f t="shared" ref="BM590:BM597" si="847">T590/T$588</f>
        <v>4.3082935711815658E-2</v>
      </c>
      <c r="BN590" s="288">
        <f t="shared" ref="BN590:BN597" si="848">U590/U$588</f>
        <v>3.8822113465843161E-2</v>
      </c>
      <c r="BO590" s="288">
        <f t="shared" ref="BO590:BO597" si="849">V590/V$588</f>
        <v>4.71910285829766E-2</v>
      </c>
      <c r="BP590" s="288">
        <f t="shared" ref="BP590:BP597" si="850">W590/W$588</f>
        <v>5.8353591917123845E-2</v>
      </c>
      <c r="BQ590" s="288">
        <f t="shared" ref="BQ590:BQ597" si="851">X590/X$588</f>
        <v>2.2903728299587554E-2</v>
      </c>
    </row>
    <row r="591" spans="1:69">
      <c r="A591" s="292" t="str">
        <f>ExportsPlywood!B$17</f>
        <v xml:space="preserve">China </v>
      </c>
      <c r="B591" s="292">
        <f>ExportsPlywood!C$17</f>
        <v>0.372836</v>
      </c>
      <c r="C591" s="292">
        <f>ExportsPlywood!D$17</f>
        <v>0.257629</v>
      </c>
      <c r="D591" s="292">
        <f>ExportsPlywood!E$17</f>
        <v>0.20625499999999999</v>
      </c>
      <c r="E591" s="292">
        <f>ExportsPlywood!F$17</f>
        <v>0.199854</v>
      </c>
      <c r="F591" s="292">
        <f>ExportsPlywood!G$17</f>
        <v>0.19664299999999998</v>
      </c>
      <c r="G591" s="292">
        <f>ExportsPlywood!H$17</f>
        <v>0.17226799999999992</v>
      </c>
      <c r="H591" s="292">
        <f>ExportsPlywood!I$17</f>
        <v>0.13137700000000005</v>
      </c>
      <c r="I591" s="292">
        <f>ExportsPlywood!J$17</f>
        <v>0.11046999999999998</v>
      </c>
      <c r="J591" s="292">
        <f>ExportsPlywood!K$17</f>
        <v>0.15002100000000002</v>
      </c>
      <c r="K591" s="292">
        <f>ExportsPlywood!L$17</f>
        <v>0.13364600000000004</v>
      </c>
      <c r="L591" s="292">
        <f>ExportsPlywood!M$17</f>
        <v>0.11100153860000002</v>
      </c>
      <c r="M591" s="292">
        <f>ExportsPlywood!N$17</f>
        <v>9.7157735714285723E-2</v>
      </c>
      <c r="N591" s="292">
        <f>ExportsPlywood!O$17</f>
        <v>0.10835627389999999</v>
      </c>
      <c r="O591" s="292">
        <f>ExportsPlywood!P$17</f>
        <v>9.5243770500000005E-2</v>
      </c>
      <c r="P591" s="292">
        <f>ExportsPlywood!Q$17</f>
        <v>9.3809499399999996E-2</v>
      </c>
      <c r="Q591" s="292">
        <f>ExportsPlywood!R$17</f>
        <v>8.1313240800000006E-2</v>
      </c>
      <c r="R591" s="292">
        <f>ExportsPlywood!S$17</f>
        <v>7.6852132399999995E-2</v>
      </c>
      <c r="S591" s="292">
        <f>ExportsPlywood!T$17</f>
        <v>6.5490050800000005E-2</v>
      </c>
      <c r="T591" s="292">
        <f>ExportsPlywood!U$17</f>
        <v>4.842424439999999E-2</v>
      </c>
      <c r="U591" s="292">
        <f>ExportsPlywood!V$17</f>
        <v>3.10975704E-2</v>
      </c>
      <c r="V591" s="292">
        <f>ExportsPlywood!W$17</f>
        <v>2.6502753599999995E-2</v>
      </c>
      <c r="W591" s="292">
        <f>ExportsPlywood!X$17</f>
        <v>2.35562432E-2</v>
      </c>
      <c r="X591" s="292">
        <f>ExportsPlywood!Y$17</f>
        <v>1.0375967409999999E-2</v>
      </c>
      <c r="Y591" s="292">
        <f>ExportsPlywood!Z$17</f>
        <v>7.5813400000000006E-3</v>
      </c>
      <c r="Z591" s="292">
        <f>ExportsPlywood!AA$17</f>
        <v>8.218035999999998E-3</v>
      </c>
      <c r="AA591" s="292">
        <f>ExportsPlywood!AB$17</f>
        <v>0</v>
      </c>
      <c r="AB591" s="290"/>
      <c r="AC591" s="290"/>
      <c r="AD591" s="290"/>
      <c r="AE591" s="290"/>
      <c r="AF591" s="290"/>
      <c r="AG591" s="290"/>
      <c r="AH591" s="290"/>
      <c r="AI591" s="290"/>
      <c r="AJ591" s="290"/>
      <c r="AK591" s="290"/>
      <c r="AL591" s="290"/>
      <c r="AM591" s="290"/>
      <c r="AN591" s="290"/>
      <c r="AO591" s="290"/>
      <c r="AP591" s="290"/>
      <c r="AQ591" s="290"/>
      <c r="AR591" s="290"/>
      <c r="AS591" s="290"/>
      <c r="AT591" s="290"/>
      <c r="AU591" s="290"/>
      <c r="AV591" s="290"/>
      <c r="AW591" s="290"/>
      <c r="AX591" s="290"/>
      <c r="AY591" s="290"/>
      <c r="AZ591" s="290"/>
      <c r="BA591" s="290"/>
      <c r="BB591" s="290"/>
      <c r="BC591" s="288">
        <f t="shared" si="841"/>
        <v>3.2395322915682569E-2</v>
      </c>
      <c r="BD591" s="288">
        <f t="shared" si="841"/>
        <v>3.4777025831362857E-2</v>
      </c>
      <c r="BE591" s="288">
        <f t="shared" si="841"/>
        <v>3.0261490802344169E-2</v>
      </c>
      <c r="BF591" s="288">
        <f t="shared" si="841"/>
        <v>3.0187977761448648E-2</v>
      </c>
      <c r="BG591" s="288">
        <f t="shared" si="841"/>
        <v>3.2098439490200852E-2</v>
      </c>
      <c r="BH591" s="288">
        <f t="shared" si="842"/>
        <v>2.9000770771909917E-2</v>
      </c>
      <c r="BI591" s="288">
        <f t="shared" si="843"/>
        <v>3.0675808276180772E-2</v>
      </c>
      <c r="BJ591" s="288">
        <f t="shared" si="844"/>
        <v>3.2755995311789472E-2</v>
      </c>
      <c r="BK591" s="288">
        <f t="shared" si="845"/>
        <v>3.1536524814527608E-2</v>
      </c>
      <c r="BL591" s="288">
        <f t="shared" si="846"/>
        <v>2.6934802738820905E-2</v>
      </c>
      <c r="BM591" s="288">
        <f t="shared" si="847"/>
        <v>2.2784311971020755E-2</v>
      </c>
      <c r="BN591" s="288">
        <f t="shared" si="848"/>
        <v>1.8593952103555599E-2</v>
      </c>
      <c r="BO591" s="288">
        <f t="shared" si="849"/>
        <v>1.7624873609268892E-2</v>
      </c>
      <c r="BP591" s="288">
        <f t="shared" si="850"/>
        <v>1.6414612730642375E-2</v>
      </c>
      <c r="BQ591" s="288">
        <f t="shared" si="851"/>
        <v>8.3744841394842277E-3</v>
      </c>
    </row>
    <row r="592" spans="1:69">
      <c r="A592" s="292" t="str">
        <f>ExportsPlywood!B$19</f>
        <v xml:space="preserve">Japan </v>
      </c>
      <c r="B592" s="292">
        <f>ExportsPlywood!C$19</f>
        <v>1.7981940000000001</v>
      </c>
      <c r="C592" s="292">
        <f>ExportsPlywood!D$19</f>
        <v>1.838401</v>
      </c>
      <c r="D592" s="292">
        <f>ExportsPlywood!E$19</f>
        <v>1.7685169999999999</v>
      </c>
      <c r="E592" s="292">
        <f>ExportsPlywood!F$19</f>
        <v>1.9113460000000004</v>
      </c>
      <c r="F592" s="292">
        <f>ExportsPlywood!G$19</f>
        <v>2.354619</v>
      </c>
      <c r="G592" s="292">
        <f>ExportsPlywood!H$19</f>
        <v>2.1077300000000005</v>
      </c>
      <c r="H592" s="292">
        <f>ExportsPlywood!I$19</f>
        <v>2.5277570000000003</v>
      </c>
      <c r="I592" s="292">
        <f>ExportsPlywood!J$19</f>
        <v>1.937898538675735</v>
      </c>
      <c r="J592" s="292">
        <f>ExportsPlywood!K$19</f>
        <v>2.0417920000000009</v>
      </c>
      <c r="K592" s="292">
        <f>ExportsPlywood!L$19</f>
        <v>1.4851469999999998</v>
      </c>
      <c r="L592" s="292">
        <f>ExportsPlywood!M$19</f>
        <v>1.3593273546</v>
      </c>
      <c r="M592" s="292">
        <f>ExportsPlywood!N$19</f>
        <v>1.5398853380952382</v>
      </c>
      <c r="N592" s="292">
        <f>ExportsPlywood!O$19</f>
        <v>1.5917604694999998</v>
      </c>
      <c r="O592" s="292">
        <f>ExportsPlywood!P$19</f>
        <v>1.6349864554000002</v>
      </c>
      <c r="P592" s="292">
        <f>ExportsPlywood!Q$19</f>
        <v>1.4755471572000001</v>
      </c>
      <c r="Q592" s="292">
        <f>ExportsPlywood!R$19</f>
        <v>1.1895390767999998</v>
      </c>
      <c r="R592" s="292">
        <f>ExportsPlywood!S$19</f>
        <v>1.0688046388000001</v>
      </c>
      <c r="S592" s="292">
        <f>ExportsPlywood!T$19</f>
        <v>1.1700538020000002</v>
      </c>
      <c r="T592" s="292">
        <f>ExportsPlywood!U$19</f>
        <v>1.0879412406</v>
      </c>
      <c r="U592" s="292">
        <f>ExportsPlywood!V$19</f>
        <v>0.8357461664000001</v>
      </c>
      <c r="V592" s="292">
        <f>ExportsPlywood!W$19</f>
        <v>0.70258055359999994</v>
      </c>
      <c r="W592" s="292">
        <f>ExportsPlywood!X$19</f>
        <v>0.76595737019999999</v>
      </c>
      <c r="X592" s="292">
        <f>ExportsPlywood!Y$19</f>
        <v>0.76052585607241685</v>
      </c>
      <c r="Y592" s="292">
        <f>ExportsPlywood!Z$19</f>
        <v>0.52241316000000004</v>
      </c>
      <c r="Z592" s="292">
        <f>ExportsPlywood!AA$19</f>
        <v>0.57859093300000008</v>
      </c>
      <c r="AA592" s="292">
        <f>ExportsPlywood!AB$19</f>
        <v>0</v>
      </c>
      <c r="AB592" s="290"/>
      <c r="AC592" s="290"/>
      <c r="AD592" s="290"/>
      <c r="AE592" s="290"/>
      <c r="AF592" s="290"/>
      <c r="AG592" s="290"/>
      <c r="AH592" s="290"/>
      <c r="AI592" s="290"/>
      <c r="AJ592" s="290"/>
      <c r="AK592" s="290"/>
      <c r="AL592" s="290"/>
      <c r="AM592" s="290"/>
      <c r="AN592" s="290"/>
      <c r="AO592" s="290"/>
      <c r="AP592" s="290"/>
      <c r="AQ592" s="290"/>
      <c r="AR592" s="290"/>
      <c r="AS592" s="290"/>
      <c r="AT592" s="290"/>
      <c r="AU592" s="290"/>
      <c r="AV592" s="290"/>
      <c r="AW592" s="290"/>
      <c r="AX592" s="290"/>
      <c r="AY592" s="290"/>
      <c r="AZ592" s="290"/>
      <c r="BA592" s="290"/>
      <c r="BB592" s="290"/>
      <c r="BC592" s="288">
        <f t="shared" si="841"/>
        <v>0.44090168154229992</v>
      </c>
      <c r="BD592" s="288">
        <f t="shared" si="841"/>
        <v>0.38646121531786232</v>
      </c>
      <c r="BE592" s="288">
        <f t="shared" si="841"/>
        <v>0.37058290143919431</v>
      </c>
      <c r="BF592" s="288">
        <f t="shared" si="841"/>
        <v>0.47845932184239598</v>
      </c>
      <c r="BG592" s="288">
        <f t="shared" si="841"/>
        <v>0.47152809222927183</v>
      </c>
      <c r="BH592" s="288">
        <f t="shared" si="842"/>
        <v>0.49783694155863895</v>
      </c>
      <c r="BI592" s="288">
        <f t="shared" si="843"/>
        <v>0.48250552434704469</v>
      </c>
      <c r="BJ592" s="288">
        <f t="shared" si="844"/>
        <v>0.47919054805218353</v>
      </c>
      <c r="BK592" s="288">
        <f t="shared" si="845"/>
        <v>0.43858749212010706</v>
      </c>
      <c r="BL592" s="288">
        <f t="shared" si="846"/>
        <v>0.48122070399550543</v>
      </c>
      <c r="BM592" s="288">
        <f t="shared" si="847"/>
        <v>0.51189219241528849</v>
      </c>
      <c r="BN592" s="288">
        <f t="shared" si="848"/>
        <v>0.49971184207920655</v>
      </c>
      <c r="BO592" s="288">
        <f t="shared" si="849"/>
        <v>0.4672304487459058</v>
      </c>
      <c r="BP592" s="288">
        <f t="shared" si="850"/>
        <v>0.53373933582135347</v>
      </c>
      <c r="BQ592" s="288">
        <f t="shared" si="851"/>
        <v>0.61382341209050884</v>
      </c>
    </row>
    <row r="593" spans="1:69">
      <c r="A593" s="292" t="s">
        <v>163</v>
      </c>
      <c r="B593" s="292">
        <f>ExportsPlywood!C$32</f>
        <v>8.5987000000000008E-2</v>
      </c>
      <c r="C593" s="292">
        <f>ExportsPlywood!D$32</f>
        <v>0.114026</v>
      </c>
      <c r="D593" s="292">
        <f>ExportsPlywood!E$32</f>
        <v>8.4233000000000016E-2</v>
      </c>
      <c r="E593" s="292">
        <f>ExportsPlywood!F$32</f>
        <v>0.11552200000000001</v>
      </c>
      <c r="F593" s="292">
        <f>ExportsPlywood!G$32</f>
        <v>0.18062199999999998</v>
      </c>
      <c r="G593" s="292">
        <f>ExportsPlywood!H$32</f>
        <v>0.2994294573039028</v>
      </c>
      <c r="H593" s="292">
        <f>ExportsPlywood!I$32</f>
        <v>0.31766714118180484</v>
      </c>
      <c r="I593" s="292">
        <f>ExportsPlywood!J$32</f>
        <v>0.37819000000000003</v>
      </c>
      <c r="J593" s="292">
        <f>ExportsPlywood!K$32</f>
        <v>0.41577715866666665</v>
      </c>
      <c r="K593" s="292">
        <f>ExportsPlywood!L$32</f>
        <v>0.35844200000000004</v>
      </c>
      <c r="L593" s="292">
        <f>ExportsPlywood!M$32</f>
        <v>0.33276706559999997</v>
      </c>
      <c r="M593" s="292">
        <f>ExportsPlywood!N$32</f>
        <v>0.19200256428571433</v>
      </c>
      <c r="N593" s="292">
        <f>ExportsPlywood!O$32</f>
        <v>0.28887752719999998</v>
      </c>
      <c r="O593" s="292">
        <f>ExportsPlywood!P$32</f>
        <v>0.20936903939999998</v>
      </c>
      <c r="P593" s="292">
        <f>ExportsPlywood!Q$32</f>
        <v>0.2801396974</v>
      </c>
      <c r="Q593" s="292">
        <f>ExportsPlywood!R$32</f>
        <v>0.18209981019999999</v>
      </c>
      <c r="R593" s="292">
        <f>ExportsPlywood!S$32</f>
        <v>0.26242896520000003</v>
      </c>
      <c r="S593" s="292">
        <f>ExportsPlywood!T$32</f>
        <v>0.25388468139999998</v>
      </c>
      <c r="T593" s="292">
        <f>ExportsPlywood!U$32</f>
        <v>0.17496326700000001</v>
      </c>
      <c r="U593" s="292">
        <f>ExportsPlywood!V$32</f>
        <v>0.15936851320000001</v>
      </c>
      <c r="V593" s="292">
        <f>ExportsPlywood!W$32</f>
        <v>0.15161425039999998</v>
      </c>
      <c r="W593" s="292">
        <f>ExportsPlywood!X$32</f>
        <v>8.7296102599999995E-2</v>
      </c>
      <c r="X593" s="292">
        <f>ExportsPlywood!Y$32</f>
        <v>6.3802410651499983E-2</v>
      </c>
      <c r="Y593" s="292">
        <f>ExportsPlywood!Z$32</f>
        <v>9.9578929100000005E-2</v>
      </c>
      <c r="Z593" s="292">
        <f>ExportsPlywood!AA$32</f>
        <v>9.9365999999999996E-2</v>
      </c>
      <c r="AA593" s="292">
        <f>ExportsPlywood!AB$32</f>
        <v>0</v>
      </c>
      <c r="AB593" s="290"/>
      <c r="AC593" s="290"/>
      <c r="AD593" s="290"/>
      <c r="AE593" s="290"/>
      <c r="AF593" s="290"/>
      <c r="AG593" s="290"/>
      <c r="AH593" s="290"/>
      <c r="AI593" s="290"/>
      <c r="AJ593" s="290"/>
      <c r="AK593" s="290"/>
      <c r="AL593" s="290"/>
      <c r="AM593" s="290"/>
      <c r="AN593" s="290"/>
      <c r="AO593" s="290"/>
      <c r="AP593" s="290"/>
      <c r="AQ593" s="290"/>
      <c r="AR593" s="290"/>
      <c r="AS593" s="290"/>
      <c r="AT593" s="290"/>
      <c r="AU593" s="290"/>
      <c r="AV593" s="290"/>
      <c r="AW593" s="290"/>
      <c r="AX593" s="290"/>
      <c r="AY593" s="290"/>
      <c r="AZ593" s="290"/>
      <c r="BA593" s="290"/>
      <c r="BB593" s="290"/>
      <c r="BC593" s="288">
        <f t="shared" si="841"/>
        <v>8.9782332579916496E-2</v>
      </c>
      <c r="BD593" s="288">
        <f t="shared" si="841"/>
        <v>9.32728753052494E-2</v>
      </c>
      <c r="BE593" s="288">
        <f t="shared" si="841"/>
        <v>9.0719710933605521E-2</v>
      </c>
      <c r="BF593" s="288">
        <f t="shared" si="841"/>
        <v>5.9657309818779682E-2</v>
      </c>
      <c r="BG593" s="288">
        <f t="shared" si="841"/>
        <v>8.5574351102784177E-2</v>
      </c>
      <c r="BH593" s="288">
        <f t="shared" si="842"/>
        <v>6.3750768018727005E-2</v>
      </c>
      <c r="BI593" s="288">
        <f t="shared" si="843"/>
        <v>9.1605985565995862E-2</v>
      </c>
      <c r="BJ593" s="288">
        <f t="shared" si="844"/>
        <v>7.3356571088591421E-2</v>
      </c>
      <c r="BK593" s="288">
        <f t="shared" si="845"/>
        <v>0.10768858735116378</v>
      </c>
      <c r="BL593" s="288">
        <f t="shared" si="846"/>
        <v>0.10441790361105341</v>
      </c>
      <c r="BM593" s="288">
        <f t="shared" si="847"/>
        <v>8.2322764313427291E-2</v>
      </c>
      <c r="BN593" s="288">
        <f t="shared" si="848"/>
        <v>9.5290097044226585E-2</v>
      </c>
      <c r="BO593" s="288">
        <f t="shared" si="849"/>
        <v>0.10082657979599696</v>
      </c>
      <c r="BP593" s="288">
        <f t="shared" si="850"/>
        <v>6.0830231073239344E-2</v>
      </c>
      <c r="BQ593" s="288">
        <f t="shared" si="851"/>
        <v>5.1495176781963907E-2</v>
      </c>
    </row>
    <row r="594" spans="1:69">
      <c r="A594" s="292" t="str">
        <f>ExportsPlywood!B$22</f>
        <v xml:space="preserve">South Korea </v>
      </c>
      <c r="B594" s="292">
        <f>ExportsPlywood!C$22</f>
        <v>0.26409000000000005</v>
      </c>
      <c r="C594" s="292">
        <f>ExportsPlywood!D$22</f>
        <v>0.363705</v>
      </c>
      <c r="D594" s="292">
        <f>ExportsPlywood!E$22</f>
        <v>0.44721899999999998</v>
      </c>
      <c r="E594" s="292">
        <f>ExportsPlywood!F$22</f>
        <v>0.50771500000000003</v>
      </c>
      <c r="F594" s="292">
        <f>ExportsPlywood!G$22</f>
        <v>0.41657700000000003</v>
      </c>
      <c r="G594" s="292">
        <f>ExportsPlywood!H$22</f>
        <v>0.46861800000000003</v>
      </c>
      <c r="H594" s="292">
        <f>ExportsPlywood!I$22</f>
        <v>0.48346100000000003</v>
      </c>
      <c r="I594" s="292">
        <f>ExportsPlywood!J$22</f>
        <v>0.59868399999999988</v>
      </c>
      <c r="J594" s="292">
        <f>ExportsPlywood!K$22</f>
        <v>0.60642399999999996</v>
      </c>
      <c r="K594" s="292">
        <f>ExportsPlywood!L$22</f>
        <v>0.69857999999999987</v>
      </c>
      <c r="L594" s="292">
        <f>ExportsPlywood!M$22</f>
        <v>0.63742940539999993</v>
      </c>
      <c r="M594" s="292">
        <f>ExportsPlywood!N$22</f>
        <v>0.32736505714285707</v>
      </c>
      <c r="N594" s="292">
        <f>ExportsPlywood!O$22</f>
        <v>0.36249544010000007</v>
      </c>
      <c r="O594" s="292">
        <f>ExportsPlywood!P$22</f>
        <v>0.2938385825</v>
      </c>
      <c r="P594" s="292">
        <f>ExportsPlywood!Q$22</f>
        <v>0.30934804099999996</v>
      </c>
      <c r="Q594" s="292">
        <f>ExportsPlywood!R$22</f>
        <v>0.2832240352</v>
      </c>
      <c r="R594" s="292">
        <f>ExportsPlywood!S$22</f>
        <v>0.30494174419999992</v>
      </c>
      <c r="S594" s="292">
        <f>ExportsPlywood!T$22</f>
        <v>0.33022382980000003</v>
      </c>
      <c r="T594" s="292">
        <f>ExportsPlywood!U$22</f>
        <v>0.2184606056</v>
      </c>
      <c r="U594" s="292">
        <f>ExportsPlywood!V$22</f>
        <v>0.1517148006</v>
      </c>
      <c r="V594" s="292">
        <f>ExportsPlywood!W$22</f>
        <v>0.13329855500000001</v>
      </c>
      <c r="W594" s="292">
        <f>ExportsPlywood!X$22</f>
        <v>8.8203415399999999E-2</v>
      </c>
      <c r="X594" s="292">
        <f>ExportsPlywood!Y$22</f>
        <v>5.4219295648333332E-2</v>
      </c>
      <c r="Y594" s="292">
        <f>ExportsPlywood!Z$22</f>
        <v>6.3583399999999998E-2</v>
      </c>
      <c r="Z594" s="292">
        <f>ExportsPlywood!AA$22</f>
        <v>5.3760819999999994E-2</v>
      </c>
      <c r="AA594" s="292">
        <f>ExportsPlywood!AB$22</f>
        <v>0</v>
      </c>
      <c r="AB594" s="290"/>
      <c r="AC594" s="290"/>
      <c r="AD594" s="290"/>
      <c r="AE594" s="290"/>
      <c r="AF594" s="290"/>
      <c r="AG594" s="290"/>
      <c r="AH594" s="290"/>
      <c r="AI594" s="290"/>
      <c r="AJ594" s="290"/>
      <c r="AK594" s="290"/>
      <c r="AL594" s="290"/>
      <c r="AM594" s="290"/>
      <c r="AN594" s="290"/>
      <c r="AO594" s="290"/>
      <c r="AP594" s="290"/>
      <c r="AQ594" s="290"/>
      <c r="AR594" s="290"/>
      <c r="AS594" s="290"/>
      <c r="AT594" s="290"/>
      <c r="AU594" s="290"/>
      <c r="AV594" s="290"/>
      <c r="AW594" s="290"/>
      <c r="AX594" s="290"/>
      <c r="AY594" s="290"/>
      <c r="AZ594" s="290"/>
      <c r="BA594" s="290"/>
      <c r="BB594" s="290"/>
      <c r="BC594" s="288">
        <f t="shared" si="841"/>
        <v>0.13095034231087571</v>
      </c>
      <c r="BD594" s="288">
        <f t="shared" si="841"/>
        <v>0.18178272978819757</v>
      </c>
      <c r="BE594" s="288">
        <f t="shared" si="841"/>
        <v>0.17377744787995042</v>
      </c>
      <c r="BF594" s="288">
        <f t="shared" si="841"/>
        <v>0.10171592608915493</v>
      </c>
      <c r="BG594" s="288">
        <f t="shared" si="841"/>
        <v>0.10738222652674272</v>
      </c>
      <c r="BH594" s="288">
        <f t="shared" si="842"/>
        <v>8.9470894844775606E-2</v>
      </c>
      <c r="BI594" s="288">
        <f t="shared" si="843"/>
        <v>0.10115714567311834</v>
      </c>
      <c r="BJ594" s="288">
        <f t="shared" si="844"/>
        <v>0.11409316708967399</v>
      </c>
      <c r="BK594" s="288">
        <f t="shared" si="845"/>
        <v>0.12513384577144965</v>
      </c>
      <c r="BL594" s="288">
        <f t="shared" si="846"/>
        <v>0.13581473226343824</v>
      </c>
      <c r="BM594" s="288">
        <f t="shared" si="847"/>
        <v>0.10278889537755027</v>
      </c>
      <c r="BN594" s="288">
        <f t="shared" si="848"/>
        <v>9.0713766364104387E-2</v>
      </c>
      <c r="BO594" s="288">
        <f t="shared" si="849"/>
        <v>8.864626746456937E-2</v>
      </c>
      <c r="BP594" s="288">
        <f t="shared" si="850"/>
        <v>6.1462470607833504E-2</v>
      </c>
      <c r="BQ594" s="288">
        <f t="shared" si="851"/>
        <v>4.3760606940936191E-2</v>
      </c>
    </row>
    <row r="595" spans="1:69">
      <c r="A595" s="292" t="str">
        <f>ExportsPlywood!B$23</f>
        <v xml:space="preserve">Taiwan </v>
      </c>
      <c r="B595" s="292">
        <f>ExportsPlywood!C$23</f>
        <v>0.204848</v>
      </c>
      <c r="C595" s="292">
        <f>ExportsPlywood!D$23</f>
        <v>0.17150399999999999</v>
      </c>
      <c r="D595" s="292">
        <f>ExportsPlywood!E$23</f>
        <v>0.21573800000000001</v>
      </c>
      <c r="E595" s="292">
        <f>ExportsPlywood!F$23</f>
        <v>0.25912800000000002</v>
      </c>
      <c r="F595" s="292">
        <f>ExportsPlywood!G$23</f>
        <v>0.32354500000000003</v>
      </c>
      <c r="G595" s="292">
        <f>ExportsPlywood!H$23</f>
        <v>0.391457</v>
      </c>
      <c r="H595" s="292">
        <f>ExportsPlywood!I$23</f>
        <v>0.38137599999999999</v>
      </c>
      <c r="I595" s="292">
        <f>ExportsPlywood!J$23</f>
        <v>0.35318199999999988</v>
      </c>
      <c r="J595" s="292">
        <f>ExportsPlywood!K$23</f>
        <v>0.39743599999999996</v>
      </c>
      <c r="K595" s="292">
        <f>ExportsPlywood!L$23</f>
        <v>0.32818799999999976</v>
      </c>
      <c r="L595" s="292">
        <f>ExportsPlywood!M$23</f>
        <v>0.39015660159999999</v>
      </c>
      <c r="M595" s="292">
        <f>ExportsPlywood!N$23</f>
        <v>0.33967245238095239</v>
      </c>
      <c r="N595" s="292">
        <f>ExportsPlywood!O$23</f>
        <v>0.31818758440000006</v>
      </c>
      <c r="O595" s="292">
        <f>ExportsPlywood!P$23</f>
        <v>0.27359160649999992</v>
      </c>
      <c r="P595" s="292">
        <f>ExportsPlywood!Q$23</f>
        <v>0.25548632840000007</v>
      </c>
      <c r="Q595" s="292">
        <f>ExportsPlywood!R$23</f>
        <v>0.2163748492</v>
      </c>
      <c r="R595" s="292">
        <f>ExportsPlywood!S$23</f>
        <v>0.17081643839999996</v>
      </c>
      <c r="S595" s="292">
        <f>ExportsPlywood!T$23</f>
        <v>0.16170103320000001</v>
      </c>
      <c r="T595" s="292">
        <f>ExportsPlywood!U$23</f>
        <v>0.1056446222</v>
      </c>
      <c r="U595" s="292">
        <f>ExportsPlywood!V$23</f>
        <v>0.1088733442</v>
      </c>
      <c r="V595" s="292">
        <f>ExportsPlywood!W$23</f>
        <v>9.6202331999999988E-2</v>
      </c>
      <c r="W595" s="292">
        <f>ExportsPlywood!X$23</f>
        <v>4.1716928199999996E-2</v>
      </c>
      <c r="X595" s="292">
        <f>ExportsPlywood!Y$23</f>
        <v>4.3817461331799992E-2</v>
      </c>
      <c r="Y595" s="292">
        <f>ExportsPlywood!Z$23</f>
        <v>7.4324810000000005E-2</v>
      </c>
      <c r="Z595" s="292">
        <f>ExportsPlywood!AA$23</f>
        <v>5.9967788000000001E-2</v>
      </c>
      <c r="AA595" s="292">
        <f>ExportsPlywood!AB$23</f>
        <v>0</v>
      </c>
      <c r="AB595" s="290"/>
      <c r="AC595" s="290"/>
      <c r="AD595" s="290"/>
      <c r="AE595" s="290"/>
      <c r="AF595" s="290"/>
      <c r="AG595" s="290"/>
      <c r="AH595" s="290"/>
      <c r="AI595" s="290"/>
      <c r="AJ595" s="290"/>
      <c r="AK595" s="290"/>
      <c r="AL595" s="290"/>
      <c r="AM595" s="290"/>
      <c r="AN595" s="290"/>
      <c r="AO595" s="290"/>
      <c r="AP595" s="290"/>
      <c r="AQ595" s="290"/>
      <c r="AR595" s="290"/>
      <c r="AS595" s="290"/>
      <c r="AT595" s="290"/>
      <c r="AU595" s="290"/>
      <c r="AV595" s="290"/>
      <c r="AW595" s="290"/>
      <c r="AX595" s="290"/>
      <c r="AY595" s="290"/>
      <c r="AZ595" s="290"/>
      <c r="BA595" s="290"/>
      <c r="BB595" s="290"/>
      <c r="BC595" s="288">
        <f t="shared" si="841"/>
        <v>8.5821768674500337E-2</v>
      </c>
      <c r="BD595" s="288">
        <f t="shared" si="841"/>
        <v>8.5400255552304599E-2</v>
      </c>
      <c r="BE595" s="288">
        <f t="shared" si="841"/>
        <v>0.10636537618940946</v>
      </c>
      <c r="BF595" s="288">
        <f t="shared" si="841"/>
        <v>0.10553996923937371</v>
      </c>
      <c r="BG595" s="288">
        <f t="shared" si="841"/>
        <v>9.4256885704857907E-2</v>
      </c>
      <c r="BH595" s="288">
        <f t="shared" si="842"/>
        <v>8.3305894165803487E-2</v>
      </c>
      <c r="BI595" s="288">
        <f t="shared" si="843"/>
        <v>8.354430710440143E-2</v>
      </c>
      <c r="BJ595" s="288">
        <f t="shared" si="844"/>
        <v>8.7163830592081798E-2</v>
      </c>
      <c r="BK595" s="288">
        <f t="shared" si="845"/>
        <v>7.0095086240324359E-2</v>
      </c>
      <c r="BL595" s="288">
        <f t="shared" si="846"/>
        <v>6.6504535860056627E-2</v>
      </c>
      <c r="BM595" s="288">
        <f t="shared" si="847"/>
        <v>4.9707332764606343E-2</v>
      </c>
      <c r="BN595" s="288">
        <f t="shared" si="848"/>
        <v>6.5097874894069624E-2</v>
      </c>
      <c r="BO595" s="288">
        <f t="shared" si="849"/>
        <v>6.3976519874407473E-2</v>
      </c>
      <c r="BP595" s="288">
        <f t="shared" si="850"/>
        <v>2.9069457931008874E-2</v>
      </c>
      <c r="BQ595" s="288">
        <f t="shared" si="851"/>
        <v>3.5365245519369114E-2</v>
      </c>
    </row>
    <row r="596" spans="1:69">
      <c r="A596" s="292" t="str">
        <f>ExportsPlywood!B$13</f>
        <v xml:space="preserve">USA </v>
      </c>
      <c r="B596" s="292">
        <f>ExportsPlywood!C$13</f>
        <v>0.35392499999999999</v>
      </c>
      <c r="C596" s="292">
        <f>ExportsPlywood!D$13</f>
        <v>0.40156500000000001</v>
      </c>
      <c r="D596" s="292">
        <f>ExportsPlywood!E$13</f>
        <v>0.43516500000000002</v>
      </c>
      <c r="E596" s="292">
        <f>ExportsPlywood!F$13</f>
        <v>0.39866200000000007</v>
      </c>
      <c r="F596" s="292">
        <f>ExportsPlywood!G$13</f>
        <v>0.52598500000000004</v>
      </c>
      <c r="G596" s="292">
        <f>ExportsPlywood!H$13</f>
        <v>0.49443199999999976</v>
      </c>
      <c r="H596" s="292">
        <f>ExportsPlywood!I$13</f>
        <v>0.45101000000000002</v>
      </c>
      <c r="I596" s="292">
        <f>ExportsPlywood!J$13</f>
        <v>0.28730599999999995</v>
      </c>
      <c r="J596" s="292">
        <f>ExportsPlywood!K$13</f>
        <v>0.15331099999999989</v>
      </c>
      <c r="K596" s="292">
        <f>ExportsPlywood!L$13</f>
        <v>0.11786700000000001</v>
      </c>
      <c r="L596" s="292">
        <f>ExportsPlywood!M$13</f>
        <v>0.1315939206</v>
      </c>
      <c r="M596" s="292">
        <f>ExportsPlywood!N$13</f>
        <v>9.2813516666666651E-2</v>
      </c>
      <c r="N596" s="292">
        <f>ExportsPlywood!O$13</f>
        <v>0.11007760639999997</v>
      </c>
      <c r="O596" s="292">
        <f>ExportsPlywood!P$13</f>
        <v>0.14267203140000001</v>
      </c>
      <c r="P596" s="292">
        <f>ExportsPlywood!Q$13</f>
        <v>6.4507687600000002E-2</v>
      </c>
      <c r="Q596" s="292">
        <f>ExportsPlywood!R$13</f>
        <v>6.6147014400000009E-2</v>
      </c>
      <c r="R596" s="292">
        <f>ExportsPlywood!S$13</f>
        <v>8.6173981600000005E-2</v>
      </c>
      <c r="S596" s="292">
        <f>ExportsPlywood!T$13</f>
        <v>9.5451819999999993E-2</v>
      </c>
      <c r="T596" s="292">
        <f>ExportsPlywood!U$13</f>
        <v>0.17995460239999997</v>
      </c>
      <c r="U596" s="292">
        <f>ExportsPlywood!V$13</f>
        <v>0.12430846920000001</v>
      </c>
      <c r="V596" s="292">
        <f>ExportsPlywood!W$13</f>
        <v>0.16701937520000001</v>
      </c>
      <c r="W596" s="292">
        <f>ExportsPlywood!X$13</f>
        <v>0.20941847460000002</v>
      </c>
      <c r="X596" s="292">
        <f>ExportsPlywood!Y$13</f>
        <v>0.16119083267086665</v>
      </c>
      <c r="Y596" s="292">
        <f>ExportsPlywood!Z$13</f>
        <v>8.4273793749999992E-2</v>
      </c>
      <c r="Z596" s="292">
        <f>ExportsPlywood!AA$13</f>
        <v>0.11242081199999998</v>
      </c>
      <c r="AA596" s="292">
        <f>ExportsPlywood!AB$13</f>
        <v>0</v>
      </c>
      <c r="AB596" s="290"/>
      <c r="AC596" s="290"/>
      <c r="AD596" s="290"/>
      <c r="AE596" s="290"/>
      <c r="AF596" s="290"/>
      <c r="AG596" s="290"/>
      <c r="AH596" s="290"/>
      <c r="AI596" s="290"/>
      <c r="AJ596" s="290"/>
      <c r="AK596" s="290"/>
      <c r="AL596" s="290"/>
      <c r="AM596" s="290"/>
      <c r="AN596" s="290"/>
      <c r="AO596" s="290"/>
      <c r="AP596" s="290"/>
      <c r="AQ596" s="290"/>
      <c r="AR596" s="290"/>
      <c r="AS596" s="290"/>
      <c r="AT596" s="290"/>
      <c r="AU596" s="290"/>
      <c r="AV596" s="290"/>
      <c r="AW596" s="290"/>
      <c r="AX596" s="290"/>
      <c r="AY596" s="290"/>
      <c r="AZ596" s="290"/>
      <c r="BA596" s="290"/>
      <c r="BB596" s="290"/>
      <c r="BC596" s="288">
        <f t="shared" si="841"/>
        <v>3.310576087031953E-2</v>
      </c>
      <c r="BD596" s="288">
        <f t="shared" si="841"/>
        <v>3.06710541554947E-2</v>
      </c>
      <c r="BE596" s="288">
        <f t="shared" si="841"/>
        <v>3.5875432612078297E-2</v>
      </c>
      <c r="BF596" s="288">
        <f t="shared" si="841"/>
        <v>2.8838181092802086E-2</v>
      </c>
      <c r="BG596" s="288">
        <f t="shared" si="841"/>
        <v>3.2608350777338285E-2</v>
      </c>
      <c r="BH596" s="288">
        <f t="shared" si="842"/>
        <v>4.344219948951028E-2</v>
      </c>
      <c r="BI596" s="288">
        <f t="shared" si="843"/>
        <v>2.1094083966056894E-2</v>
      </c>
      <c r="BJ596" s="288">
        <f t="shared" si="844"/>
        <v>2.6646475681673616E-2</v>
      </c>
      <c r="BK596" s="288">
        <f t="shared" si="845"/>
        <v>3.5361776234787284E-2</v>
      </c>
      <c r="BL596" s="288">
        <f t="shared" si="846"/>
        <v>3.9257504175908189E-2</v>
      </c>
      <c r="BM596" s="288">
        <f t="shared" si="847"/>
        <v>8.4671260285118677E-2</v>
      </c>
      <c r="BN596" s="288">
        <f t="shared" si="848"/>
        <v>7.4326890899847162E-2</v>
      </c>
      <c r="BO596" s="288">
        <f t="shared" si="849"/>
        <v>0.1110713031041069</v>
      </c>
      <c r="BP596" s="288">
        <f t="shared" si="850"/>
        <v>0.14592832694140581</v>
      </c>
      <c r="BQ596" s="288">
        <f t="shared" si="851"/>
        <v>0.13009775554339648</v>
      </c>
    </row>
    <row r="597" spans="1:69">
      <c r="A597" s="286" t="s">
        <v>34</v>
      </c>
      <c r="B597" s="292">
        <f t="shared" ref="B597:AA597" si="852">B588-SUM(B590:B596)</f>
        <v>0.27040900000000079</v>
      </c>
      <c r="C597" s="292">
        <f t="shared" si="852"/>
        <v>0.30116499999999924</v>
      </c>
      <c r="D597" s="292">
        <f t="shared" si="852"/>
        <v>0.45180699999999918</v>
      </c>
      <c r="E597" s="292">
        <f t="shared" si="852"/>
        <v>0.42987799999999954</v>
      </c>
      <c r="F597" s="292">
        <f t="shared" si="852"/>
        <v>0.44604299999999864</v>
      </c>
      <c r="G597" s="292">
        <f t="shared" si="852"/>
        <v>0.42877941665947805</v>
      </c>
      <c r="H597" s="292">
        <f t="shared" si="852"/>
        <v>0.3866249182560324</v>
      </c>
      <c r="I597" s="292">
        <f t="shared" si="852"/>
        <v>0.4669542264326294</v>
      </c>
      <c r="J597" s="292">
        <f t="shared" si="852"/>
        <v>0.54724742433333251</v>
      </c>
      <c r="K597" s="292">
        <f t="shared" si="852"/>
        <v>0.53446832000000155</v>
      </c>
      <c r="L597" s="292">
        <f t="shared" si="852"/>
        <v>0.5109116262000013</v>
      </c>
      <c r="M597" s="292">
        <f t="shared" si="852"/>
        <v>0.48627110238095206</v>
      </c>
      <c r="N597" s="292">
        <f t="shared" si="852"/>
        <v>0.46714372319999953</v>
      </c>
      <c r="O597" s="292">
        <f t="shared" si="852"/>
        <v>0.52318156060000076</v>
      </c>
      <c r="P597" s="292">
        <f t="shared" si="852"/>
        <v>0.43014845499999943</v>
      </c>
      <c r="Q597" s="292">
        <f t="shared" si="852"/>
        <v>0.35103962039999992</v>
      </c>
      <c r="R597" s="292">
        <f t="shared" si="852"/>
        <v>0.34150912659999966</v>
      </c>
      <c r="S597" s="292">
        <f t="shared" si="852"/>
        <v>0.26144133069999898</v>
      </c>
      <c r="T597" s="292">
        <f t="shared" si="852"/>
        <v>0.21837859279999905</v>
      </c>
      <c r="U597" s="292">
        <f t="shared" si="852"/>
        <v>0.19641904759999984</v>
      </c>
      <c r="V597" s="292">
        <f t="shared" ref="V597:W597" si="853">V588-SUM(V590:V596)</f>
        <v>0.15553352679999999</v>
      </c>
      <c r="W597" s="292">
        <f t="shared" si="853"/>
        <v>0.13518714220000039</v>
      </c>
      <c r="X597" s="292">
        <f>X588-SUM(X590:X596)</f>
        <v>0.11668830549511644</v>
      </c>
      <c r="Y597" s="292">
        <f t="shared" si="852"/>
        <v>0.14622286299999998</v>
      </c>
      <c r="Z597" s="292">
        <f t="shared" si="852"/>
        <v>0.13243720400000025</v>
      </c>
      <c r="AA597" s="292">
        <f t="shared" si="852"/>
        <v>0</v>
      </c>
      <c r="AB597" s="290"/>
      <c r="BC597" s="288">
        <f t="shared" si="841"/>
        <v>0.11817183611663613</v>
      </c>
      <c r="BD597" s="288">
        <f t="shared" si="841"/>
        <v>0.13907800136693321</v>
      </c>
      <c r="BE597" s="288">
        <f t="shared" si="841"/>
        <v>0.13928588443063292</v>
      </c>
      <c r="BF597" s="288">
        <f t="shared" si="841"/>
        <v>0.15108978319420502</v>
      </c>
      <c r="BG597" s="288">
        <f t="shared" si="841"/>
        <v>0.13838224583285824</v>
      </c>
      <c r="BH597" s="288">
        <f t="shared" si="842"/>
        <v>0.15930352642906676</v>
      </c>
      <c r="BI597" s="288">
        <f t="shared" si="843"/>
        <v>0.14065901236304174</v>
      </c>
      <c r="BJ597" s="288">
        <f t="shared" si="844"/>
        <v>0.14141180510019413</v>
      </c>
      <c r="BK597" s="288">
        <f t="shared" si="845"/>
        <v>0.14013939117984112</v>
      </c>
      <c r="BL597" s="288">
        <f t="shared" si="846"/>
        <v>0.10752580864052885</v>
      </c>
      <c r="BM597" s="288">
        <f t="shared" si="847"/>
        <v>0.10275030716117248</v>
      </c>
      <c r="BN597" s="288">
        <f t="shared" si="848"/>
        <v>0.11744346314914698</v>
      </c>
      <c r="BO597" s="288">
        <f t="shared" si="849"/>
        <v>0.10343297882276792</v>
      </c>
      <c r="BP597" s="288">
        <f t="shared" si="850"/>
        <v>9.4201972977392578E-2</v>
      </c>
      <c r="BQ597" s="288">
        <f t="shared" si="851"/>
        <v>9.4179590684753595E-2</v>
      </c>
    </row>
    <row r="598" spans="1:69">
      <c r="A598" s="286"/>
      <c r="B598" s="290"/>
      <c r="C598" s="290"/>
      <c r="D598" s="290"/>
      <c r="E598" s="290"/>
      <c r="F598" s="290"/>
      <c r="G598" s="290"/>
      <c r="H598" s="290"/>
      <c r="I598" s="290"/>
      <c r="J598" s="290"/>
      <c r="K598" s="290"/>
      <c r="L598" s="290"/>
      <c r="M598" s="290"/>
      <c r="N598" s="290"/>
      <c r="O598" s="290"/>
      <c r="P598" s="290"/>
      <c r="Q598" s="290"/>
      <c r="R598" s="290"/>
      <c r="S598" s="290"/>
      <c r="T598" s="290"/>
      <c r="U598" s="290"/>
      <c r="V598" s="290"/>
      <c r="W598" s="290"/>
      <c r="X598" s="290"/>
      <c r="Y598" s="290"/>
      <c r="Z598" s="290"/>
      <c r="AA598" s="290"/>
      <c r="AB598" s="290"/>
    </row>
    <row r="599" spans="1:69">
      <c r="A599" s="286"/>
      <c r="B599" s="290"/>
      <c r="C599" s="290"/>
      <c r="D599" s="290"/>
      <c r="E599" s="290"/>
      <c r="F599" s="290"/>
      <c r="G599" s="290"/>
      <c r="H599" s="290"/>
      <c r="I599" s="290"/>
      <c r="J599" s="290"/>
      <c r="K599" s="290"/>
      <c r="L599" s="290"/>
      <c r="M599" s="290"/>
      <c r="N599" s="290"/>
      <c r="O599" s="290"/>
      <c r="P599" s="290"/>
      <c r="Q599" s="290"/>
      <c r="R599" s="290"/>
      <c r="S599" s="290"/>
      <c r="T599" s="290"/>
      <c r="U599" s="290"/>
      <c r="V599" s="290"/>
      <c r="W599" s="290"/>
      <c r="X599" s="290"/>
      <c r="Y599" s="290"/>
      <c r="Z599" s="290"/>
      <c r="AA599" s="290"/>
      <c r="AB599" s="290"/>
    </row>
    <row r="600" spans="1:69">
      <c r="A600" s="286"/>
      <c r="B600" s="290"/>
      <c r="C600" s="290"/>
      <c r="D600" s="290"/>
      <c r="E600" s="290"/>
      <c r="F600" s="290"/>
      <c r="G600" s="290"/>
      <c r="H600" s="290"/>
      <c r="I600" s="290"/>
      <c r="J600" s="290"/>
      <c r="K600" s="290"/>
      <c r="L600" s="290"/>
      <c r="M600" s="290"/>
      <c r="N600" s="290"/>
      <c r="O600" s="290"/>
      <c r="P600" s="290"/>
      <c r="Q600" s="290"/>
      <c r="R600" s="290"/>
      <c r="S600" s="290"/>
      <c r="T600" s="290"/>
      <c r="U600" s="290"/>
      <c r="V600" s="290"/>
      <c r="W600" s="290"/>
      <c r="X600" s="290"/>
      <c r="Y600" s="290"/>
      <c r="Z600" s="290"/>
      <c r="AA600" s="290"/>
      <c r="AB600" s="290"/>
    </row>
    <row r="601" spans="1:69">
      <c r="A601" s="286"/>
      <c r="B601" s="290"/>
      <c r="C601" s="290"/>
      <c r="D601" s="290"/>
      <c r="E601" s="290"/>
      <c r="F601" s="290"/>
      <c r="G601" s="290"/>
      <c r="H601" s="290"/>
      <c r="I601" s="290"/>
      <c r="J601" s="290"/>
      <c r="K601" s="290"/>
      <c r="L601" s="290"/>
      <c r="M601" s="290"/>
      <c r="N601" s="290"/>
      <c r="O601" s="290"/>
      <c r="P601" s="290"/>
      <c r="Q601" s="290"/>
      <c r="R601" s="290"/>
      <c r="S601" s="290"/>
      <c r="T601" s="290"/>
      <c r="U601" s="290"/>
      <c r="V601" s="290"/>
      <c r="W601" s="290"/>
      <c r="X601" s="290"/>
      <c r="Y601" s="290"/>
      <c r="Z601" s="290"/>
      <c r="AA601" s="290"/>
      <c r="AB601" s="290"/>
    </row>
    <row r="602" spans="1:69">
      <c r="A602" s="287" t="str">
        <f t="shared" ref="A602:A609" si="854">A590</f>
        <v>EU-28</v>
      </c>
      <c r="B602" s="287"/>
      <c r="C602" s="287"/>
      <c r="D602" s="287"/>
      <c r="E602" s="287"/>
      <c r="F602" s="287"/>
      <c r="G602" s="287"/>
      <c r="H602" s="287"/>
      <c r="I602" s="287"/>
      <c r="J602" s="287"/>
      <c r="K602" s="287"/>
      <c r="L602" s="287"/>
      <c r="M602" s="287"/>
      <c r="N602" s="287"/>
      <c r="O602" s="287"/>
      <c r="P602" s="287"/>
      <c r="Q602" s="287"/>
      <c r="R602" s="287"/>
      <c r="S602" s="287"/>
      <c r="T602" s="287"/>
      <c r="U602" s="287"/>
      <c r="V602" s="287"/>
      <c r="W602" s="287"/>
      <c r="X602" s="287"/>
      <c r="Y602" s="287"/>
      <c r="Z602" s="287"/>
      <c r="AA602" s="287"/>
      <c r="AB602" s="287"/>
      <c r="AC602" s="241">
        <f>ExportsPlywood!AD$27</f>
        <v>3.8403E-2</v>
      </c>
      <c r="AD602" s="241">
        <f>ExportsPlywood!AE$27</f>
        <v>4.3378E-2</v>
      </c>
      <c r="AE602" s="241">
        <f>ExportsPlywood!AF$27</f>
        <v>4.8397000000000003E-2</v>
      </c>
      <c r="AF602" s="241">
        <f>ExportsPlywood!AG$27</f>
        <v>3.8558000000000002E-2</v>
      </c>
      <c r="AG602" s="241">
        <f>ExportsPlywood!AH$27</f>
        <v>7.6850000000000002E-2</v>
      </c>
      <c r="AH602" s="241">
        <f>ExportsPlywood!AI$27</f>
        <v>6.6791122971871564E-2</v>
      </c>
      <c r="AI602" s="241">
        <f>ExportsPlywood!AJ$27</f>
        <v>0.10938898152174102</v>
      </c>
      <c r="AJ602" s="241">
        <f>ExportsPlywood!AK$27</f>
        <v>0.11466133251187316</v>
      </c>
      <c r="AK602" s="241">
        <f>ExportsPlywood!AL$27</f>
        <v>0.14192644411941752</v>
      </c>
      <c r="AL602" s="241">
        <f>ExportsPlywood!AM$27</f>
        <v>7.4745071170157454E-2</v>
      </c>
      <c r="AM602" s="241">
        <f>ExportsPlywood!AN$27</f>
        <v>8.9902220000000005E-2</v>
      </c>
      <c r="AN602" s="241">
        <f>ExportsPlywood!AO$27</f>
        <v>7.0820817000000008E-2</v>
      </c>
      <c r="AO602" s="241">
        <f>ExportsPlywood!AP$27</f>
        <v>6.803395000000001E-2</v>
      </c>
      <c r="AP602" s="241">
        <f>ExportsPlywood!AQ$27</f>
        <v>6.846313200000001E-2</v>
      </c>
      <c r="AQ602" s="241">
        <f>ExportsPlywood!AR$27</f>
        <v>7.5216764000000005E-2</v>
      </c>
      <c r="AR602" s="241">
        <f>ExportsPlywood!AS$27</f>
        <v>5.4972118E-2</v>
      </c>
      <c r="AS602" s="241">
        <f>ExportsPlywood!AT$27</f>
        <v>5.3758996999999996E-2</v>
      </c>
      <c r="AT602" s="241">
        <f>ExportsPlywood!AU$27</f>
        <v>3.9987660000000001E-2</v>
      </c>
      <c r="AU602" s="241">
        <f>ExportsPlywood!AV$27</f>
        <v>4.8045251000000004E-2</v>
      </c>
      <c r="AV602" s="241">
        <f>ExportsPlywood!AW$27</f>
        <v>3.1855903999999997E-2</v>
      </c>
      <c r="AW602" s="241">
        <f>ExportsPlywood!AX$27</f>
        <v>3.1332570999999997E-2</v>
      </c>
      <c r="AX602" s="241">
        <f>ExportsPlywood!AY$27</f>
        <v>4.1216347E-2</v>
      </c>
      <c r="AY602" s="241">
        <f>ExportsPlywood!AZ$27</f>
        <v>1.6998114731999997E-2</v>
      </c>
      <c r="AZ602" s="241">
        <f>ExportsPlywood!BA$27</f>
        <v>2.5725479769000002E-2</v>
      </c>
      <c r="BA602" s="241">
        <f>ExportsPlywood!BB$27</f>
        <v>3.2042475139E-2</v>
      </c>
      <c r="BB602" s="241">
        <f>ExportsPlywood!BC$27</f>
        <v>0</v>
      </c>
      <c r="BC602" s="288">
        <f t="shared" ref="BC602:BD609" si="855">AK602/AK$588</f>
        <v>7.4681732155174818E-2</v>
      </c>
      <c r="BD602" s="288">
        <f t="shared" si="855"/>
        <v>5.2821199633076028E-2</v>
      </c>
      <c r="BE602" s="288">
        <f t="shared" ref="BE602:BE609" si="856">AM602/AM$588</f>
        <v>5.6171638523885743E-2</v>
      </c>
      <c r="BF602" s="288">
        <f t="shared" ref="BF602:BF609" si="857">AN602/AN$588</f>
        <v>4.2461149557573713E-2</v>
      </c>
      <c r="BG602" s="288">
        <f t="shared" ref="BG602:BG609" si="858">AO602/AO$588</f>
        <v>4.0916813638438874E-2</v>
      </c>
      <c r="BH602" s="288">
        <f t="shared" ref="BH602:BH609" si="859">AP602/AP$588</f>
        <v>4.0507396817270461E-2</v>
      </c>
      <c r="BI602" s="288">
        <f t="shared" ref="BI602:BI609" si="860">AQ602/AQ$588</f>
        <v>4.7309427993117971E-2</v>
      </c>
      <c r="BJ602" s="288">
        <f t="shared" ref="BJ602:BJ609" si="861">AR602/AR$588</f>
        <v>4.566548976937182E-2</v>
      </c>
      <c r="BK602" s="288">
        <f t="shared" ref="BK602:BK609" si="862">AS602/AS$588</f>
        <v>5.1040492818064706E-2</v>
      </c>
      <c r="BL602" s="288">
        <f t="shared" ref="BL602:BL609" si="863">AT602/AT$588</f>
        <v>3.8037633086463199E-2</v>
      </c>
      <c r="BM602" s="288">
        <f t="shared" ref="BM602:BM609" si="864">AU602/AU$588</f>
        <v>4.234842462999857E-2</v>
      </c>
      <c r="BN602" s="288">
        <f t="shared" ref="BN602:BN609" si="865">AV602/AV$588</f>
        <v>3.8753208119235195E-2</v>
      </c>
      <c r="BO602" s="288">
        <f t="shared" ref="BO602:BO609" si="866">AW602/AW$588</f>
        <v>4.6275581357005671E-2</v>
      </c>
      <c r="BP602" s="288">
        <f t="shared" ref="BP602:BP609" si="867">AX602/AX$588</f>
        <v>5.2089882559965571E-2</v>
      </c>
      <c r="BQ602" s="288">
        <f t="shared" ref="BQ602:BQ609" si="868">AY602/AY$588</f>
        <v>2.2726703329765143E-2</v>
      </c>
    </row>
    <row r="603" spans="1:69">
      <c r="A603" s="287" t="str">
        <f t="shared" si="854"/>
        <v xml:space="preserve">China </v>
      </c>
      <c r="AC603" s="241">
        <f>ExportsPlywood!AD$17</f>
        <v>0.112085</v>
      </c>
      <c r="AD603" s="241">
        <f>ExportsPlywood!AE$17</f>
        <v>6.6141000000000005E-2</v>
      </c>
      <c r="AE603" s="241">
        <f>ExportsPlywood!AF$17</f>
        <v>5.4365999999999998E-2</v>
      </c>
      <c r="AF603" s="241">
        <f>ExportsPlywood!AG$17</f>
        <v>6.2177999999999997E-2</v>
      </c>
      <c r="AG603" s="241">
        <f>ExportsPlywood!AH$17</f>
        <v>7.2456999999999994E-2</v>
      </c>
      <c r="AH603" s="241">
        <f>ExportsPlywood!AI$17</f>
        <v>6.0013415617359019E-2</v>
      </c>
      <c r="AI603" s="241">
        <f>ExportsPlywood!AJ$17</f>
        <v>4.5998823566689481E-2</v>
      </c>
      <c r="AJ603" s="241">
        <f>ExportsPlywood!AK$17</f>
        <v>4.9809593037640015E-2</v>
      </c>
      <c r="AK603" s="241">
        <f>ExportsPlywood!AL$17</f>
        <v>6.428342704683139E-2</v>
      </c>
      <c r="AL603" s="241">
        <f>ExportsPlywood!AM$17</f>
        <v>4.9700680975965472E-2</v>
      </c>
      <c r="AM603" s="241">
        <f>ExportsPlywood!AN$17</f>
        <v>4.5978932E-2</v>
      </c>
      <c r="AN603" s="241">
        <f>ExportsPlywood!AO$17</f>
        <v>4.7422405000000001E-2</v>
      </c>
      <c r="AO603" s="241">
        <f>ExportsPlywood!AP$17</f>
        <v>5.4146017000000005E-2</v>
      </c>
      <c r="AP603" s="241">
        <f>ExportsPlywood!AQ$17</f>
        <v>4.8254941000000003E-2</v>
      </c>
      <c r="AQ603" s="241">
        <f>ExportsPlywood!AR$17</f>
        <v>4.8346630000000002E-2</v>
      </c>
      <c r="AR603" s="241">
        <f>ExportsPlywood!AS$17</f>
        <v>3.8832534999999994E-2</v>
      </c>
      <c r="AS603" s="241">
        <f>ExportsPlywood!AT$17</f>
        <v>3.3320486000000003E-2</v>
      </c>
      <c r="AT603" s="241">
        <f>ExportsPlywood!AU$17</f>
        <v>2.7642789999999997E-2</v>
      </c>
      <c r="AU603" s="241">
        <f>ExportsPlywood!AV$17</f>
        <v>2.3669407E-2</v>
      </c>
      <c r="AV603" s="241">
        <f>ExportsPlywood!AW$17</f>
        <v>1.474024E-2</v>
      </c>
      <c r="AW603" s="241">
        <f>ExportsPlywood!AX$17</f>
        <v>1.1982106999999999E-2</v>
      </c>
      <c r="AX603" s="241">
        <f>ExportsPlywood!AY$17</f>
        <v>1.0259533E-2</v>
      </c>
      <c r="AY603" s="241">
        <f>ExportsPlywood!AZ$17</f>
        <v>6.2706870639999985E-3</v>
      </c>
      <c r="AZ603" s="241">
        <f>ExportsPlywood!BA$17</f>
        <v>3.2572135580000001E-3</v>
      </c>
      <c r="BA603" s="241">
        <f>ExportsPlywood!BB$17</f>
        <v>3.4325124179999996E-3</v>
      </c>
      <c r="BB603" s="241">
        <f>ExportsPlywood!BC$17</f>
        <v>0</v>
      </c>
      <c r="BC603" s="288">
        <f t="shared" si="855"/>
        <v>3.3825956188184146E-2</v>
      </c>
      <c r="BD603" s="288">
        <f t="shared" si="855"/>
        <v>3.5122711780619022E-2</v>
      </c>
      <c r="BE603" s="288">
        <f t="shared" si="856"/>
        <v>2.872801081017046E-2</v>
      </c>
      <c r="BF603" s="288">
        <f t="shared" si="857"/>
        <v>2.8432456958027343E-2</v>
      </c>
      <c r="BG603" s="288">
        <f t="shared" si="858"/>
        <v>3.2564366567761287E-2</v>
      </c>
      <c r="BH603" s="288">
        <f t="shared" si="859"/>
        <v>2.8550870904956168E-2</v>
      </c>
      <c r="BI603" s="288">
        <f t="shared" si="860"/>
        <v>3.0408798372327173E-2</v>
      </c>
      <c r="BJ603" s="288">
        <f t="shared" si="861"/>
        <v>3.2258293736495157E-2</v>
      </c>
      <c r="BK603" s="288">
        <f t="shared" si="862"/>
        <v>3.1635523750144105E-2</v>
      </c>
      <c r="BL603" s="288">
        <f t="shared" si="863"/>
        <v>2.629476952405202E-2</v>
      </c>
      <c r="BM603" s="288">
        <f t="shared" si="864"/>
        <v>2.0862875674772945E-2</v>
      </c>
      <c r="BN603" s="288">
        <f t="shared" si="865"/>
        <v>1.79317337359968E-2</v>
      </c>
      <c r="BO603" s="288">
        <f t="shared" si="866"/>
        <v>1.7696567808203393E-2</v>
      </c>
      <c r="BP603" s="288">
        <f t="shared" si="867"/>
        <v>1.2966162893817135E-2</v>
      </c>
      <c r="BQ603" s="288">
        <f t="shared" si="868"/>
        <v>8.383991214569007E-3</v>
      </c>
    </row>
    <row r="604" spans="1:69">
      <c r="A604" s="287" t="str">
        <f t="shared" si="854"/>
        <v xml:space="preserve">Japan </v>
      </c>
      <c r="AC604" s="241">
        <f>ExportsPlywood!AD$19</f>
        <v>0.55809699999999995</v>
      </c>
      <c r="AD604" s="241">
        <f>ExportsPlywood!AE$19</f>
        <v>0.50184099999999998</v>
      </c>
      <c r="AE604" s="241">
        <f>ExportsPlywood!AF$19</f>
        <v>0.50715200000000005</v>
      </c>
      <c r="AF604" s="241">
        <f>ExportsPlywood!AG$19</f>
        <v>0.55768200000000001</v>
      </c>
      <c r="AG604" s="241">
        <f>ExportsPlywood!AH$19</f>
        <v>0.75343899999999997</v>
      </c>
      <c r="AH604" s="241">
        <f>ExportsPlywood!AI$19</f>
        <v>0.71077958325778534</v>
      </c>
      <c r="AI604" s="241">
        <f>ExportsPlywood!AJ$19</f>
        <v>1.0139482983701036</v>
      </c>
      <c r="AJ604" s="241">
        <f>ExportsPlywood!AK$19</f>
        <v>0.86621348268384613</v>
      </c>
      <c r="AK604" s="241">
        <f>ExportsPlywood!AL$19</f>
        <v>0.88664997620676267</v>
      </c>
      <c r="AL604" s="241">
        <f>ExportsPlywood!AM$19</f>
        <v>0.57388795374063917</v>
      </c>
      <c r="AM604" s="241">
        <f>ExportsPlywood!AN$19</f>
        <v>0.67147298600000005</v>
      </c>
      <c r="AN604" s="241">
        <f>ExportsPlywood!AO$19</f>
        <v>0.88385001699999999</v>
      </c>
      <c r="AO604" s="241">
        <f>ExportsPlywood!AP$19</f>
        <v>0.82275211300000006</v>
      </c>
      <c r="AP604" s="241">
        <f>ExportsPlywood!AQ$19</f>
        <v>0.83146850499999991</v>
      </c>
      <c r="AQ604" s="241">
        <f>ExportsPlywood!AR$19</f>
        <v>0.81029995099999996</v>
      </c>
      <c r="AR604" s="241">
        <f>ExportsPlywood!AS$19</f>
        <v>0.61007865400000005</v>
      </c>
      <c r="AS604" s="241">
        <f>ExportsPlywood!AT$19</f>
        <v>0.48368786799999997</v>
      </c>
      <c r="AT604" s="241">
        <f>ExportsPlywood!AU$19</f>
        <v>0.52177230399999996</v>
      </c>
      <c r="AU604" s="241">
        <f>ExportsPlywood!AV$19</f>
        <v>0.59526101399999998</v>
      </c>
      <c r="AV604" s="241">
        <f>ExportsPlywood!AW$19</f>
        <v>0.42847044400000001</v>
      </c>
      <c r="AW604" s="241">
        <f>ExportsPlywood!AX$19</f>
        <v>0.32816458199999998</v>
      </c>
      <c r="AX604" s="241">
        <f>ExportsPlywood!AY$19</f>
        <v>0.42536046499999997</v>
      </c>
      <c r="AY604" s="241">
        <f>ExportsPlywood!AZ$19</f>
        <v>0.45613973804199998</v>
      </c>
      <c r="AZ604" s="241">
        <f>ExportsPlywood!BA$19</f>
        <v>0.29086869604899995</v>
      </c>
      <c r="BA604" s="241">
        <f>ExportsPlywood!BB$19</f>
        <v>0.28350360429900007</v>
      </c>
      <c r="BB604" s="241">
        <f>ExportsPlywood!BC$19</f>
        <v>0</v>
      </c>
      <c r="BC604" s="288">
        <f t="shared" si="855"/>
        <v>0.46655545024964251</v>
      </c>
      <c r="BD604" s="288">
        <f t="shared" si="855"/>
        <v>0.40555784745382223</v>
      </c>
      <c r="BE604" s="288">
        <f t="shared" si="856"/>
        <v>0.41954178493196492</v>
      </c>
      <c r="BF604" s="288">
        <f t="shared" si="857"/>
        <v>0.52991887622958467</v>
      </c>
      <c r="BG604" s="288">
        <f t="shared" si="858"/>
        <v>0.49481758560619804</v>
      </c>
      <c r="BH604" s="288">
        <f t="shared" si="859"/>
        <v>0.49195272972755055</v>
      </c>
      <c r="BI604" s="288">
        <f t="shared" si="860"/>
        <v>0.50965802230818535</v>
      </c>
      <c r="BJ604" s="288">
        <f t="shared" si="861"/>
        <v>0.50679401751901088</v>
      </c>
      <c r="BK604" s="288">
        <f t="shared" si="862"/>
        <v>0.45922856694738984</v>
      </c>
      <c r="BL604" s="288">
        <f t="shared" si="863"/>
        <v>0.49632770345227833</v>
      </c>
      <c r="BM604" s="288">
        <f t="shared" si="864"/>
        <v>0.52467966473014205</v>
      </c>
      <c r="BN604" s="288">
        <f t="shared" si="865"/>
        <v>0.52124103240872122</v>
      </c>
      <c r="BO604" s="288">
        <f t="shared" si="866"/>
        <v>0.48467158385530379</v>
      </c>
      <c r="BP604" s="288">
        <f t="shared" si="867"/>
        <v>0.5375774002364242</v>
      </c>
      <c r="BQ604" s="288">
        <f t="shared" si="868"/>
        <v>0.60986483894485355</v>
      </c>
    </row>
    <row r="605" spans="1:69">
      <c r="A605" s="287" t="str">
        <f t="shared" si="854"/>
        <v>Middle East</v>
      </c>
      <c r="AC605" s="241">
        <f>ExportsPlywood!AD$32</f>
        <v>2.3598000000000001E-2</v>
      </c>
      <c r="AD605" s="241">
        <f>ExportsPlywood!AE$32</f>
        <v>3.1532000000000004E-2</v>
      </c>
      <c r="AE605" s="241">
        <f>ExportsPlywood!AF$32</f>
        <v>2.7563000000000001E-2</v>
      </c>
      <c r="AF605" s="241">
        <f>ExportsPlywood!AG$32</f>
        <v>3.2070000000000001E-2</v>
      </c>
      <c r="AG605" s="241">
        <f>ExportsPlywood!AH$32</f>
        <v>5.9968000000000007E-2</v>
      </c>
      <c r="AH605" s="241">
        <f>ExportsPlywood!AI$32</f>
        <v>9.8434807674365757E-2</v>
      </c>
      <c r="AI605" s="241">
        <f>ExportsPlywood!AJ$32</f>
        <v>0.11241392057006755</v>
      </c>
      <c r="AJ605" s="241">
        <f>ExportsPlywood!AK$32</f>
        <v>0.14528077530962419</v>
      </c>
      <c r="AK605" s="241">
        <f>ExportsPlywood!AL$32</f>
        <v>0.15451465198074321</v>
      </c>
      <c r="AL605" s="241">
        <f>ExportsPlywood!AM$32</f>
        <v>0.12634566019391535</v>
      </c>
      <c r="AM605" s="241">
        <f>ExportsPlywood!AN$32</f>
        <v>0.129844449</v>
      </c>
      <c r="AN605" s="241">
        <f>ExportsPlywood!AO$32</f>
        <v>8.5664965999999995E-2</v>
      </c>
      <c r="AO605" s="241">
        <f>ExportsPlywood!AP$32</f>
        <v>0.123303997</v>
      </c>
      <c r="AP605" s="241">
        <f>ExportsPlywood!AQ$32</f>
        <v>0.10742198399999998</v>
      </c>
      <c r="AQ605" s="241">
        <f>ExportsPlywood!AR$32</f>
        <v>0.124309935</v>
      </c>
      <c r="AR605" s="241">
        <f>ExportsPlywood!AS$32</f>
        <v>7.6140861000000004E-2</v>
      </c>
      <c r="AS605" s="241">
        <f>ExportsPlywood!AT$32</f>
        <v>9.4209514999999994E-2</v>
      </c>
      <c r="AT605" s="241">
        <f>ExportsPlywood!AU$32</f>
        <v>9.4125755000000005E-2</v>
      </c>
      <c r="AU605" s="241">
        <f>ExportsPlywood!AV$32</f>
        <v>7.3576999000000004E-2</v>
      </c>
      <c r="AV605" s="241">
        <f>ExportsPlywood!AW$32</f>
        <v>6.2446315999999995E-2</v>
      </c>
      <c r="AW605" s="241">
        <f>ExportsPlywood!AX$32</f>
        <v>5.5004266000000003E-2</v>
      </c>
      <c r="AX605" s="241">
        <f>ExportsPlywood!AY$32</f>
        <v>3.6699970999999998E-2</v>
      </c>
      <c r="AY605" s="241">
        <f>ExportsPlywood!AZ$32</f>
        <v>3.9602350192999992E-2</v>
      </c>
      <c r="AZ605" s="241">
        <f>ExportsPlywood!BA$32</f>
        <v>4.0144514499E-2</v>
      </c>
      <c r="BA605" s="241">
        <f>ExportsPlywood!BB$32</f>
        <v>3.6594207387999997E-2</v>
      </c>
      <c r="BB605" s="241">
        <f>ExportsPlywood!BC$32</f>
        <v>0</v>
      </c>
      <c r="BC605" s="288">
        <f t="shared" si="855"/>
        <v>8.1305650436550053E-2</v>
      </c>
      <c r="BD605" s="288">
        <f t="shared" si="855"/>
        <v>8.9286547398995969E-2</v>
      </c>
      <c r="BE605" s="288">
        <f t="shared" si="856"/>
        <v>8.1127868183467747E-2</v>
      </c>
      <c r="BF605" s="288">
        <f t="shared" si="857"/>
        <v>5.1361069912120139E-2</v>
      </c>
      <c r="BG605" s="288">
        <f t="shared" si="858"/>
        <v>7.4157191609830461E-2</v>
      </c>
      <c r="BH605" s="288">
        <f t="shared" si="859"/>
        <v>6.3558075794523647E-2</v>
      </c>
      <c r="BI605" s="288">
        <f t="shared" si="860"/>
        <v>7.8187781632186079E-2</v>
      </c>
      <c r="BJ605" s="288">
        <f t="shared" si="861"/>
        <v>6.325042286030641E-2</v>
      </c>
      <c r="BK605" s="288">
        <f t="shared" si="862"/>
        <v>8.9445494560675284E-2</v>
      </c>
      <c r="BL605" s="288">
        <f t="shared" si="863"/>
        <v>8.9535645063410288E-2</v>
      </c>
      <c r="BM605" s="288">
        <f t="shared" si="864"/>
        <v>6.4852819619008337E-2</v>
      </c>
      <c r="BN605" s="288">
        <f t="shared" si="865"/>
        <v>7.5966925321834425E-2</v>
      </c>
      <c r="BO605" s="288">
        <f t="shared" si="866"/>
        <v>8.1236690926683966E-2</v>
      </c>
      <c r="BP605" s="288">
        <f t="shared" si="867"/>
        <v>4.6382013897159347E-2</v>
      </c>
      <c r="BQ605" s="288">
        <f t="shared" si="868"/>
        <v>5.2948863929210617E-2</v>
      </c>
    </row>
    <row r="606" spans="1:69">
      <c r="A606" s="287" t="str">
        <f t="shared" si="854"/>
        <v xml:space="preserve">South Korea </v>
      </c>
      <c r="AC606" s="241">
        <f>ExportsPlywood!AD$22</f>
        <v>7.7534000000000006E-2</v>
      </c>
      <c r="AD606" s="241">
        <f>ExportsPlywood!AE$22</f>
        <v>9.0310000000000001E-2</v>
      </c>
      <c r="AE606" s="241">
        <f>ExportsPlywood!AF$22</f>
        <v>0.111939</v>
      </c>
      <c r="AF606" s="241">
        <f>ExportsPlywood!AG$22</f>
        <v>0.124496</v>
      </c>
      <c r="AG606" s="241">
        <f>ExportsPlywood!AH$22</f>
        <v>0.11586300000000001</v>
      </c>
      <c r="AH606" s="241">
        <f>ExportsPlywood!AI$22</f>
        <v>0.13282372872852605</v>
      </c>
      <c r="AI606" s="241">
        <f>ExportsPlywood!AJ$22</f>
        <v>0.15867081660279572</v>
      </c>
      <c r="AJ606" s="241">
        <f>ExportsPlywood!AK$22</f>
        <v>0.21270660463672217</v>
      </c>
      <c r="AK606" s="241">
        <f>ExportsPlywood!AL$22</f>
        <v>0.20940403088967685</v>
      </c>
      <c r="AL606" s="241">
        <f>ExportsPlywood!AM$22</f>
        <v>0.21823913153989088</v>
      </c>
      <c r="AM606" s="241">
        <f>ExportsPlywood!AN$22</f>
        <v>0.22624687699999999</v>
      </c>
      <c r="AN606" s="241">
        <f>ExportsPlywood!AO$22</f>
        <v>0.140892034</v>
      </c>
      <c r="AO606" s="241">
        <f>ExportsPlywood!AP$22</f>
        <v>0.16032101100000001</v>
      </c>
      <c r="AP606" s="241">
        <f>ExportsPlywood!AQ$22</f>
        <v>0.149681123</v>
      </c>
      <c r="AQ606" s="241">
        <f>ExportsPlywood!AR$22</f>
        <v>0.14378134599999998</v>
      </c>
      <c r="AR606" s="241">
        <f>ExportsPlywood!AS$22</f>
        <v>0.11932153199999999</v>
      </c>
      <c r="AS606" s="241">
        <f>ExportsPlywood!AT$22</f>
        <v>0.115828103</v>
      </c>
      <c r="AT606" s="241">
        <f>ExportsPlywood!AU$22</f>
        <v>0.13095666</v>
      </c>
      <c r="AU606" s="241">
        <f>ExportsPlywood!AV$22</f>
        <v>0.110204236</v>
      </c>
      <c r="AV606" s="241">
        <f>ExportsPlywood!AW$22</f>
        <v>6.4439679999999999E-2</v>
      </c>
      <c r="AW606" s="241">
        <f>ExportsPlywood!AX$22</f>
        <v>5.1522299999999993E-2</v>
      </c>
      <c r="AX606" s="241">
        <f>ExportsPlywood!AY$22</f>
        <v>4.3640639000000002E-2</v>
      </c>
      <c r="AY606" s="241">
        <f>ExportsPlywood!AZ$22</f>
        <v>3.2531577388999998E-2</v>
      </c>
      <c r="AZ606" s="241">
        <f>ExportsPlywood!BA$22</f>
        <v>2.8117714684000001E-2</v>
      </c>
      <c r="BA606" s="241">
        <f>ExportsPlywood!BB$22</f>
        <v>2.2112675562E-2</v>
      </c>
      <c r="BB606" s="241">
        <f>ExportsPlywood!BC$22</f>
        <v>0</v>
      </c>
      <c r="BC606" s="288">
        <f t="shared" si="855"/>
        <v>0.11018845602838022</v>
      </c>
      <c r="BD606" s="288">
        <f t="shared" si="855"/>
        <v>0.15422625939541842</v>
      </c>
      <c r="BE606" s="288">
        <f t="shared" si="856"/>
        <v>0.14136088955313938</v>
      </c>
      <c r="BF606" s="288">
        <f t="shared" si="857"/>
        <v>8.4472870838877209E-2</v>
      </c>
      <c r="BG606" s="288">
        <f t="shared" si="858"/>
        <v>9.6419874627492713E-2</v>
      </c>
      <c r="BH606" s="288">
        <f t="shared" si="859"/>
        <v>8.8561426687515071E-2</v>
      </c>
      <c r="BI606" s="288">
        <f t="shared" si="860"/>
        <v>9.0434803009347475E-2</v>
      </c>
      <c r="BJ606" s="288">
        <f t="shared" si="861"/>
        <v>9.9120725143094751E-2</v>
      </c>
      <c r="BK606" s="288">
        <f t="shared" si="862"/>
        <v>0.10997086607292096</v>
      </c>
      <c r="BL606" s="288">
        <f t="shared" si="863"/>
        <v>0.12457046457103796</v>
      </c>
      <c r="BM606" s="288">
        <f t="shared" si="864"/>
        <v>9.7137088162003241E-2</v>
      </c>
      <c r="BN606" s="288">
        <f t="shared" si="865"/>
        <v>7.8391883971552584E-2</v>
      </c>
      <c r="BO606" s="288">
        <f t="shared" si="866"/>
        <v>7.6094118971279226E-2</v>
      </c>
      <c r="BP606" s="288">
        <f t="shared" si="867"/>
        <v>5.5153741799384919E-2</v>
      </c>
      <c r="BQ606" s="288">
        <f t="shared" si="868"/>
        <v>4.3495147539935948E-2</v>
      </c>
    </row>
    <row r="607" spans="1:69">
      <c r="A607" s="287" t="str">
        <f t="shared" si="854"/>
        <v xml:space="preserve">Taiwan </v>
      </c>
      <c r="AC607" s="241">
        <f>ExportsPlywood!AD$23</f>
        <v>5.6680999999999995E-2</v>
      </c>
      <c r="AD607" s="241">
        <f>ExportsPlywood!AE$23</f>
        <v>4.1636000000000006E-2</v>
      </c>
      <c r="AE607" s="241">
        <f>ExportsPlywood!AF$23</f>
        <v>5.0095000000000001E-2</v>
      </c>
      <c r="AF607" s="241">
        <f>ExportsPlywood!AG$23</f>
        <v>6.2988000000000002E-2</v>
      </c>
      <c r="AG607" s="241">
        <f>ExportsPlywood!AH$23</f>
        <v>9.1818999999999998E-2</v>
      </c>
      <c r="AH607" s="241">
        <f>ExportsPlywood!AI$23</f>
        <v>0.10740812721252371</v>
      </c>
      <c r="AI607" s="241">
        <f>ExportsPlywood!AJ$23</f>
        <v>0.11787018420167827</v>
      </c>
      <c r="AJ607" s="241">
        <f>ExportsPlywood!AK$23</f>
        <v>0.12539475378025294</v>
      </c>
      <c r="AK607" s="241">
        <f>ExportsPlywood!AL$23</f>
        <v>0.14297899299813308</v>
      </c>
      <c r="AL607" s="241">
        <f>ExportsPlywood!AM$23</f>
        <v>0.111179117272994</v>
      </c>
      <c r="AM607" s="241">
        <f>ExportsPlywood!AN$23</f>
        <v>0.15926014199999999</v>
      </c>
      <c r="AN607" s="241">
        <f>ExportsPlywood!AO$23</f>
        <v>0.143525862</v>
      </c>
      <c r="AO607" s="241">
        <f>ExportsPlywood!AP$23</f>
        <v>0.13249824599999999</v>
      </c>
      <c r="AP607" s="241">
        <f>ExportsPlywood!AQ$23</f>
        <v>0.14134049500000001</v>
      </c>
      <c r="AQ607" s="241">
        <f>ExportsPlywood!AR$23</f>
        <v>0.12071933899999999</v>
      </c>
      <c r="AR607" s="241">
        <f>ExportsPlywood!AS$23</f>
        <v>9.2530276999999994E-2</v>
      </c>
      <c r="AS607" s="241">
        <f>ExportsPlywood!AT$23</f>
        <v>6.4512438000000005E-2</v>
      </c>
      <c r="AT607" s="241">
        <f>ExportsPlywood!AU$23</f>
        <v>6.1084834000000005E-2</v>
      </c>
      <c r="AU607" s="241">
        <f>ExportsPlywood!AV$23</f>
        <v>4.6649910999999995E-2</v>
      </c>
      <c r="AV607" s="241">
        <f>ExportsPlywood!AW$23</f>
        <v>4.2578602E-2</v>
      </c>
      <c r="AW607" s="241">
        <f>ExportsPlywood!AX$23</f>
        <v>3.4727371E-2</v>
      </c>
      <c r="AX607" s="241">
        <f>ExportsPlywood!AY$23</f>
        <v>1.9207785999999998E-2</v>
      </c>
      <c r="AY607" s="241">
        <f>ExportsPlywood!AZ$23</f>
        <v>2.6386781155999999E-2</v>
      </c>
      <c r="AZ607" s="241">
        <f>ExportsPlywood!BA$23</f>
        <v>3.1146106244000004E-2</v>
      </c>
      <c r="BA607" s="241">
        <f>ExportsPlywood!BB$23</f>
        <v>2.3021374220000002E-2</v>
      </c>
      <c r="BB607" s="241">
        <f>ExportsPlywood!BC$23</f>
        <v>0</v>
      </c>
      <c r="BC607" s="288">
        <f t="shared" si="855"/>
        <v>7.5235583651477547E-2</v>
      </c>
      <c r="BD607" s="288">
        <f t="shared" si="855"/>
        <v>7.8568583273363371E-2</v>
      </c>
      <c r="BE607" s="288">
        <f t="shared" si="856"/>
        <v>9.9507032503610177E-2</v>
      </c>
      <c r="BF607" s="288">
        <f t="shared" si="857"/>
        <v>8.6052002079581844E-2</v>
      </c>
      <c r="BG607" s="288">
        <f t="shared" si="858"/>
        <v>7.968677460300376E-2</v>
      </c>
      <c r="BH607" s="288">
        <f t="shared" si="859"/>
        <v>8.3626549794923649E-2</v>
      </c>
      <c r="BI607" s="288">
        <f t="shared" si="860"/>
        <v>7.5929388238468981E-2</v>
      </c>
      <c r="BJ607" s="288">
        <f t="shared" si="861"/>
        <v>7.6865155854112077E-2</v>
      </c>
      <c r="BK607" s="288">
        <f t="shared" si="862"/>
        <v>6.1250149968661897E-2</v>
      </c>
      <c r="BL607" s="288">
        <f t="shared" si="863"/>
        <v>5.8105988268368595E-2</v>
      </c>
      <c r="BM607" s="288">
        <f t="shared" si="864"/>
        <v>4.1118533025868487E-2</v>
      </c>
      <c r="BN607" s="288">
        <f t="shared" si="865"/>
        <v>5.1797538840275388E-2</v>
      </c>
      <c r="BO607" s="288">
        <f t="shared" si="866"/>
        <v>5.1289416435868589E-2</v>
      </c>
      <c r="BP607" s="288">
        <f t="shared" si="867"/>
        <v>2.4275109023537449E-2</v>
      </c>
      <c r="BQ607" s="288">
        <f t="shared" si="868"/>
        <v>3.5279474024899143E-2</v>
      </c>
    </row>
    <row r="608" spans="1:69">
      <c r="A608" s="287" t="str">
        <f t="shared" si="854"/>
        <v xml:space="preserve">USA </v>
      </c>
      <c r="AC608" s="241">
        <f>ExportsPlywood!AD$13</f>
        <v>9.8784999999999998E-2</v>
      </c>
      <c r="AD608" s="241">
        <f>ExportsPlywood!AE$13</f>
        <v>9.8456999999999989E-2</v>
      </c>
      <c r="AE608" s="241">
        <f>ExportsPlywood!AF$13</f>
        <v>0.120112</v>
      </c>
      <c r="AF608" s="241">
        <f>ExportsPlywood!AG$13</f>
        <v>0.10233100000000001</v>
      </c>
      <c r="AG608" s="241">
        <f>ExportsPlywood!AH$13</f>
        <v>0.177179</v>
      </c>
      <c r="AH608" s="241">
        <f>ExportsPlywood!AI$13</f>
        <v>0.16136795297435361</v>
      </c>
      <c r="AI608" s="241">
        <f>ExportsPlywood!AJ$13</f>
        <v>0.17793407704643588</v>
      </c>
      <c r="AJ608" s="241">
        <f>ExportsPlywood!AK$13</f>
        <v>0.12203084356520177</v>
      </c>
      <c r="AK608" s="241">
        <f>ExportsPlywood!AL$13</f>
        <v>6.998517453628203E-2</v>
      </c>
      <c r="AL608" s="241">
        <f>ExportsPlywood!AM$13</f>
        <v>5.4616613959853601E-2</v>
      </c>
      <c r="AM608" s="241">
        <f>ExportsPlywood!AN$13</f>
        <v>7.0603776999999993E-2</v>
      </c>
      <c r="AN608" s="241">
        <f>ExportsPlywood!AO$13</f>
        <v>5.6391865999999999E-2</v>
      </c>
      <c r="AO608" s="241">
        <f>ExportsPlywood!AP$13</f>
        <v>6.6427494999999989E-2</v>
      </c>
      <c r="AP608" s="241">
        <f>ExportsPlywood!AQ$13</f>
        <v>7.1503106000000011E-2</v>
      </c>
      <c r="AQ608" s="241">
        <f>ExportsPlywood!AR$13</f>
        <v>3.7645826E-2</v>
      </c>
      <c r="AR608" s="241">
        <f>ExportsPlywood!AS$13</f>
        <v>3.8973628999999996E-2</v>
      </c>
      <c r="AS608" s="241">
        <f>ExportsPlywood!AT$13</f>
        <v>4.9297447999999994E-2</v>
      </c>
      <c r="AT608" s="241">
        <f>ExportsPlywood!AU$13</f>
        <v>5.1253448E-2</v>
      </c>
      <c r="AU608" s="241">
        <f>ExportsPlywood!AV$13</f>
        <v>0.11363351499999999</v>
      </c>
      <c r="AV608" s="241">
        <f>ExportsPlywood!AW$13</f>
        <v>6.9644543000000003E-2</v>
      </c>
      <c r="AW608" s="241">
        <f>ExportsPlywood!AX$13</f>
        <v>8.3203418000000001E-2</v>
      </c>
      <c r="AX608" s="241">
        <f>ExportsPlywood!AY$13</f>
        <v>0.13686046400000001</v>
      </c>
      <c r="AY608" s="241">
        <f>ExportsPlywood!AZ$13</f>
        <v>0.100045637718</v>
      </c>
      <c r="AZ608" s="241">
        <f>ExportsPlywood!BA$13</f>
        <v>4.4157748790999998E-2</v>
      </c>
      <c r="BA608" s="241">
        <f>ExportsPlywood!BB$13</f>
        <v>5.0203105366999991E-2</v>
      </c>
      <c r="BB608" s="241">
        <f>ExportsPlywood!BC$13</f>
        <v>0</v>
      </c>
      <c r="BC608" s="288">
        <f t="shared" si="855"/>
        <v>3.6826217213996287E-2</v>
      </c>
      <c r="BD608" s="288">
        <f t="shared" si="855"/>
        <v>3.8596726501049859E-2</v>
      </c>
      <c r="BE608" s="288">
        <f t="shared" si="856"/>
        <v>4.4113814320325323E-2</v>
      </c>
      <c r="BF608" s="288">
        <f t="shared" si="857"/>
        <v>3.3810164263660722E-2</v>
      </c>
      <c r="BG608" s="288">
        <f t="shared" si="858"/>
        <v>3.9950663358269349E-2</v>
      </c>
      <c r="BH608" s="288">
        <f t="shared" si="859"/>
        <v>4.2306050041785295E-2</v>
      </c>
      <c r="BI608" s="288">
        <f t="shared" si="860"/>
        <v>2.3678265318466084E-2</v>
      </c>
      <c r="BJ608" s="288">
        <f t="shared" si="861"/>
        <v>3.2375500910748839E-2</v>
      </c>
      <c r="BK608" s="288">
        <f t="shared" si="862"/>
        <v>4.6804557023132666E-2</v>
      </c>
      <c r="BL608" s="288">
        <f t="shared" si="863"/>
        <v>4.8754036856373216E-2</v>
      </c>
      <c r="BM608" s="288">
        <f t="shared" si="864"/>
        <v>0.10015975034492611</v>
      </c>
      <c r="BN608" s="288">
        <f t="shared" si="865"/>
        <v>8.4723681652481911E-2</v>
      </c>
      <c r="BO608" s="288">
        <f t="shared" si="866"/>
        <v>0.12288447503525805</v>
      </c>
      <c r="BP608" s="288">
        <f t="shared" si="867"/>
        <v>0.17296645665522944</v>
      </c>
      <c r="BQ608" s="288">
        <f t="shared" si="868"/>
        <v>0.13376233562971271</v>
      </c>
    </row>
    <row r="609" spans="1:69">
      <c r="A609" s="287" t="str">
        <f t="shared" si="854"/>
        <v>Others</v>
      </c>
      <c r="AC609" s="241">
        <f t="shared" ref="AC609:BB609" si="869">AC588-SUM(AC602:AC608)</f>
        <v>7.6875000000000138E-2</v>
      </c>
      <c r="AD609" s="241">
        <f t="shared" si="869"/>
        <v>7.6628999999999725E-2</v>
      </c>
      <c r="AE609" s="241">
        <f t="shared" si="869"/>
        <v>0.10712199999999994</v>
      </c>
      <c r="AF609" s="241">
        <f t="shared" si="869"/>
        <v>0.11008700000000005</v>
      </c>
      <c r="AG609" s="241">
        <f t="shared" si="869"/>
        <v>0.12989800000000029</v>
      </c>
      <c r="AH609" s="241">
        <f t="shared" si="869"/>
        <v>0.13443367410526474</v>
      </c>
      <c r="AI609" s="241">
        <f t="shared" si="869"/>
        <v>0.13792196011780211</v>
      </c>
      <c r="AJ609" s="241">
        <f t="shared" si="869"/>
        <v>0.19035750971441323</v>
      </c>
      <c r="AK609" s="241">
        <f t="shared" si="869"/>
        <v>0.2306744460629071</v>
      </c>
      <c r="AL609" s="241">
        <f t="shared" si="869"/>
        <v>0.20634396159618063</v>
      </c>
      <c r="AM609" s="241">
        <f t="shared" si="869"/>
        <v>0.20718193899999959</v>
      </c>
      <c r="AN609" s="241">
        <f t="shared" si="869"/>
        <v>0.23932886900000061</v>
      </c>
      <c r="AO609" s="241">
        <f t="shared" si="869"/>
        <v>0.23525539399999995</v>
      </c>
      <c r="AP609" s="241">
        <f t="shared" si="869"/>
        <v>0.27200573500000003</v>
      </c>
      <c r="AQ609" s="241">
        <f t="shared" si="869"/>
        <v>0.22956973399999914</v>
      </c>
      <c r="AR609" s="241">
        <f t="shared" si="869"/>
        <v>0.17295042500000068</v>
      </c>
      <c r="AS609" s="241">
        <f t="shared" si="869"/>
        <v>0.15864685999999961</v>
      </c>
      <c r="AT609" s="241">
        <f t="shared" si="869"/>
        <v>0.12444227600000046</v>
      </c>
      <c r="AU609" s="241">
        <f t="shared" si="869"/>
        <v>0.12348241299999985</v>
      </c>
      <c r="AV609" s="241">
        <f t="shared" si="869"/>
        <v>0.10784406099999977</v>
      </c>
      <c r="AW609" s="241">
        <f t="shared" ref="AW609:AX609" si="870">AW588-SUM(AW602:AW608)</f>
        <v>8.1149876000000232E-2</v>
      </c>
      <c r="AX609" s="241">
        <f t="shared" si="870"/>
        <v>7.8009160999999771E-2</v>
      </c>
      <c r="AY609" s="241">
        <f>AY588-SUM(AY602:AY608)</f>
        <v>6.9960900315999885E-2</v>
      </c>
      <c r="AZ609" s="241">
        <f t="shared" si="869"/>
        <v>7.5759451718000026E-2</v>
      </c>
      <c r="BA609" s="241">
        <f t="shared" si="869"/>
        <v>6.8965403960999982E-2</v>
      </c>
      <c r="BB609" s="241">
        <f t="shared" si="869"/>
        <v>0</v>
      </c>
      <c r="BC609" s="288">
        <f t="shared" si="855"/>
        <v>0.12138095407659431</v>
      </c>
      <c r="BD609" s="288">
        <f t="shared" si="855"/>
        <v>0.14582012456365517</v>
      </c>
      <c r="BE609" s="288">
        <f t="shared" si="856"/>
        <v>0.12944896117343624</v>
      </c>
      <c r="BF609" s="288">
        <f t="shared" si="857"/>
        <v>0.14349141016057457</v>
      </c>
      <c r="BG609" s="288">
        <f t="shared" si="858"/>
        <v>0.14148672998900561</v>
      </c>
      <c r="BH609" s="288">
        <f t="shared" si="859"/>
        <v>0.16093690023147511</v>
      </c>
      <c r="BI609" s="288">
        <f t="shared" si="860"/>
        <v>0.14439351312790066</v>
      </c>
      <c r="BJ609" s="288">
        <f t="shared" si="861"/>
        <v>0.14367039420686026</v>
      </c>
      <c r="BK609" s="288">
        <f t="shared" si="862"/>
        <v>0.15062434885901047</v>
      </c>
      <c r="BL609" s="288">
        <f t="shared" si="863"/>
        <v>0.11837375917801649</v>
      </c>
      <c r="BM609" s="288">
        <f t="shared" si="864"/>
        <v>0.1088408438132803</v>
      </c>
      <c r="BN609" s="288">
        <f t="shared" si="865"/>
        <v>0.13119399594990264</v>
      </c>
      <c r="BO609" s="288">
        <f t="shared" si="866"/>
        <v>0.11985156561039734</v>
      </c>
      <c r="BP609" s="288">
        <f t="shared" si="867"/>
        <v>9.8589232934481894E-2</v>
      </c>
      <c r="BQ609" s="288">
        <f t="shared" si="868"/>
        <v>9.353864538705374E-2</v>
      </c>
    </row>
    <row r="610" spans="1:69">
      <c r="A610" s="287"/>
      <c r="B610" s="290"/>
      <c r="C610" s="290"/>
      <c r="D610" s="290"/>
      <c r="E610" s="290"/>
      <c r="F610" s="290"/>
      <c r="G610" s="290"/>
      <c r="H610" s="290"/>
      <c r="I610" s="290"/>
      <c r="J610" s="290"/>
      <c r="K610" s="290"/>
      <c r="L610" s="290"/>
      <c r="M610" s="290"/>
      <c r="N610" s="290"/>
      <c r="O610" s="290"/>
      <c r="P610" s="290"/>
      <c r="Q610" s="290"/>
      <c r="R610" s="290"/>
      <c r="S610" s="290"/>
      <c r="T610" s="290"/>
      <c r="U610" s="290"/>
      <c r="V610" s="290"/>
      <c r="W610" s="290"/>
      <c r="X610" s="290"/>
      <c r="Y610" s="290"/>
      <c r="Z610" s="290"/>
      <c r="AA610" s="290"/>
      <c r="AB610" s="293"/>
    </row>
    <row r="611" spans="1:69" ht="13">
      <c r="A611" s="239" t="s">
        <v>199</v>
      </c>
    </row>
    <row r="612" spans="1:69" ht="13">
      <c r="A612" s="239"/>
      <c r="B612" s="327" t="s">
        <v>234</v>
      </c>
      <c r="C612" s="326"/>
      <c r="D612" s="326"/>
      <c r="E612" s="326"/>
      <c r="F612" s="326"/>
      <c r="G612" s="326"/>
      <c r="H612" s="326"/>
      <c r="I612" s="326"/>
      <c r="J612" s="326"/>
      <c r="K612" s="326"/>
      <c r="L612" s="326"/>
      <c r="M612" s="326"/>
      <c r="N612" s="326"/>
      <c r="O612" s="326"/>
      <c r="P612" s="326"/>
      <c r="Q612" s="326"/>
      <c r="R612" s="326"/>
      <c r="S612" s="326"/>
      <c r="T612" s="326"/>
      <c r="U612" s="326"/>
      <c r="V612" s="326"/>
      <c r="W612" s="326"/>
      <c r="X612" s="326"/>
      <c r="Y612" s="326"/>
      <c r="Z612" s="326"/>
      <c r="AA612" s="326"/>
      <c r="AC612" s="326" t="s">
        <v>162</v>
      </c>
      <c r="AD612" s="326"/>
      <c r="AE612" s="326"/>
      <c r="AF612" s="326"/>
      <c r="AG612" s="326"/>
      <c r="AH612" s="326"/>
      <c r="AI612" s="326"/>
      <c r="AJ612" s="326"/>
      <c r="AK612" s="326"/>
      <c r="AL612" s="326"/>
      <c r="AM612" s="326"/>
      <c r="AN612" s="326"/>
      <c r="AO612" s="326"/>
      <c r="AP612" s="326"/>
      <c r="AQ612" s="326"/>
      <c r="AR612" s="326"/>
      <c r="AS612" s="326"/>
      <c r="AT612" s="326"/>
      <c r="AU612" s="326"/>
      <c r="AV612" s="326"/>
      <c r="AW612" s="326"/>
      <c r="AX612" s="326"/>
      <c r="AY612" s="326"/>
      <c r="AZ612" s="326"/>
      <c r="BA612" s="326"/>
      <c r="BB612" s="326"/>
    </row>
    <row r="613" spans="1:69">
      <c r="A613" s="286" t="s">
        <v>4</v>
      </c>
      <c r="B613" s="290">
        <f>ExportsOtherPanels!C$5</f>
        <v>1.6678746000000004</v>
      </c>
      <c r="C613" s="290">
        <f>ExportsOtherPanels!D$5</f>
        <v>1.9170557999999998</v>
      </c>
      <c r="D613" s="290">
        <f>ExportsOtherPanels!E$5</f>
        <v>1.7623835999999993</v>
      </c>
      <c r="E613" s="290">
        <f>ExportsOtherPanels!F$5</f>
        <v>2.0732462921002424</v>
      </c>
      <c r="F613" s="290">
        <f>ExportsOtherPanels!G$5</f>
        <v>2.4751812599999998</v>
      </c>
      <c r="G613" s="290">
        <f>ExportsOtherPanels!H$5</f>
        <v>3.0336990234274364</v>
      </c>
      <c r="H613" s="290">
        <f>ExportsOtherPanels!I$5</f>
        <v>3.1329065316306961</v>
      </c>
      <c r="I613" s="290">
        <f>ExportsOtherPanels!J$5</f>
        <v>2.8025435757046857</v>
      </c>
      <c r="J613" s="290">
        <f>ExportsOtherPanels!K$5</f>
        <v>2.9166533372999992</v>
      </c>
      <c r="K613" s="290">
        <f>ExportsOtherPanels!L$5</f>
        <v>2.6799062075999993</v>
      </c>
      <c r="L613" s="290">
        <f>ExportsOtherPanels!M$5</f>
        <v>2.8668429584999999</v>
      </c>
      <c r="M613" s="290">
        <f>ExportsOtherPanels!N$5</f>
        <v>2.2134460919999994</v>
      </c>
      <c r="N613" s="290">
        <f>ExportsOtherPanels!O$5</f>
        <v>1.6138179934199997</v>
      </c>
      <c r="O613" s="290">
        <f>ExportsOtherPanels!P$5</f>
        <v>1.4307507622799998</v>
      </c>
      <c r="P613" s="290">
        <f>ExportsOtherPanels!Q$5</f>
        <v>1.2356189193599998</v>
      </c>
      <c r="Q613" s="290">
        <f>ExportsOtherPanels!R$5</f>
        <v>1.0945130414399999</v>
      </c>
      <c r="R613" s="290">
        <f>ExportsOtherPanels!S$5</f>
        <v>1.1937892629599998</v>
      </c>
      <c r="S613" s="290">
        <f>ExportsOtherPanels!T$5</f>
        <v>1.0013335012799995</v>
      </c>
      <c r="T613" s="290">
        <f>ExportsOtherPanels!U$5</f>
        <v>1.1729300158799998</v>
      </c>
      <c r="U613" s="290">
        <f>ExportsOtherPanels!V$5</f>
        <v>1.0555519086</v>
      </c>
      <c r="V613" s="290">
        <f>ExportsOtherPanels!W$5</f>
        <v>0.93016554875999991</v>
      </c>
      <c r="W613" s="290">
        <f>ExportsOtherPanels!X$5</f>
        <v>0.77925340331999993</v>
      </c>
      <c r="X613" s="290">
        <f>ExportsOtherPanels!Y$5</f>
        <v>1.2611026502974285</v>
      </c>
      <c r="Y613" s="290">
        <f>ExportsOtherPanels!Z$5</f>
        <v>0.85737954451463994</v>
      </c>
      <c r="Z613" s="290">
        <f>ExportsOtherPanels!AA$5</f>
        <v>0.73929628439999984</v>
      </c>
      <c r="AA613" s="290">
        <f>ExportsOtherPanels!AB$5</f>
        <v>0</v>
      </c>
      <c r="AB613" s="290"/>
      <c r="AC613" s="292">
        <f>ExportsOtherPanels!AD$5</f>
        <v>0.21668481736842102</v>
      </c>
      <c r="AD613" s="292">
        <f>ExportsOtherPanels!AE$5</f>
        <v>0.22980238105263154</v>
      </c>
      <c r="AE613" s="292">
        <f>ExportsOtherPanels!AF$5</f>
        <v>0.22479098618421045</v>
      </c>
      <c r="AF613" s="292">
        <f>ExportsOtherPanels!AG$5</f>
        <v>0.24504300000000007</v>
      </c>
      <c r="AG613" s="292">
        <f>ExportsOtherPanels!AH$5</f>
        <v>0.267897</v>
      </c>
      <c r="AH613" s="292">
        <f>ExportsOtherPanels!AI$5</f>
        <v>0.2922139651065972</v>
      </c>
      <c r="AI613" s="292">
        <f>ExportsOtherPanels!AJ$5</f>
        <v>0.30448908943040764</v>
      </c>
      <c r="AJ613" s="292">
        <f>ExportsOtherPanels!AK$5</f>
        <v>0.34377366469871973</v>
      </c>
      <c r="AK613" s="292">
        <f>ExportsOtherPanels!AL$5</f>
        <v>0.34749054039921617</v>
      </c>
      <c r="AL613" s="292">
        <f>ExportsOtherPanels!AM$5</f>
        <v>0.29321671331268884</v>
      </c>
      <c r="AM613" s="292">
        <f>ExportsOtherPanels!AN$5</f>
        <v>0.37376352899999998</v>
      </c>
      <c r="AN613" s="292">
        <f>ExportsOtherPanels!AO$5</f>
        <v>0.36890768200000007</v>
      </c>
      <c r="AO613" s="292">
        <f>ExportsOtherPanels!AP$5</f>
        <v>0.3719852179999999</v>
      </c>
      <c r="AP613" s="292">
        <f>ExportsOtherPanels!AQ$5</f>
        <v>0.33487017600000002</v>
      </c>
      <c r="AQ613" s="292">
        <f>ExportsOtherPanels!AR$5</f>
        <v>0.32342826899999999</v>
      </c>
      <c r="AR613" s="292">
        <f>ExportsOtherPanels!AS$5</f>
        <v>0.29092920899999997</v>
      </c>
      <c r="AS613" s="292">
        <f>ExportsOtherPanels!AT$5</f>
        <v>0.28518322299999999</v>
      </c>
      <c r="AT613" s="292">
        <f>ExportsOtherPanels!AU$5</f>
        <v>0.26808926000000005</v>
      </c>
      <c r="AU613" s="292">
        <f>ExportsOtherPanels!AV$5</f>
        <v>0.29391720099999996</v>
      </c>
      <c r="AV613" s="292">
        <f>ExportsOtherPanels!AW$5</f>
        <v>0.25398648800000001</v>
      </c>
      <c r="AW613" s="292">
        <f>ExportsOtherPanels!AX$5</f>
        <v>0.173171942</v>
      </c>
      <c r="AX613" s="292">
        <f>ExportsOtherPanels!AY$5</f>
        <v>0.166557014</v>
      </c>
      <c r="AY613" s="292">
        <f>ExportsOtherPanels!AZ$5</f>
        <v>0.21334304300599993</v>
      </c>
      <c r="AZ613" s="292">
        <f>ExportsOtherPanels!BA$5</f>
        <v>0.17983410997900004</v>
      </c>
      <c r="BA613" s="292">
        <f>ExportsOtherPanels!BB$5</f>
        <v>0.16365176050399996</v>
      </c>
      <c r="BB613" s="292">
        <f>ExportsOtherPanels!BC$5</f>
        <v>0</v>
      </c>
    </row>
    <row r="614" spans="1:69">
      <c r="B614" s="240">
        <v>2000</v>
      </c>
      <c r="C614" s="240">
        <f>1+B614</f>
        <v>2001</v>
      </c>
      <c r="D614" s="240">
        <f t="shared" ref="D614:AA614" si="871">1+C614</f>
        <v>2002</v>
      </c>
      <c r="E614" s="240">
        <f t="shared" si="871"/>
        <v>2003</v>
      </c>
      <c r="F614" s="240">
        <f t="shared" si="871"/>
        <v>2004</v>
      </c>
      <c r="G614" s="240">
        <f t="shared" si="871"/>
        <v>2005</v>
      </c>
      <c r="H614" s="240">
        <f t="shared" si="871"/>
        <v>2006</v>
      </c>
      <c r="I614" s="240">
        <f t="shared" si="871"/>
        <v>2007</v>
      </c>
      <c r="J614" s="240">
        <f t="shared" si="871"/>
        <v>2008</v>
      </c>
      <c r="K614" s="240">
        <f t="shared" si="871"/>
        <v>2009</v>
      </c>
      <c r="L614" s="240">
        <f t="shared" si="871"/>
        <v>2010</v>
      </c>
      <c r="M614" s="240">
        <f t="shared" si="871"/>
        <v>2011</v>
      </c>
      <c r="N614" s="240">
        <f t="shared" si="871"/>
        <v>2012</v>
      </c>
      <c r="O614" s="240">
        <f t="shared" si="871"/>
        <v>2013</v>
      </c>
      <c r="P614" s="240">
        <f t="shared" si="871"/>
        <v>2014</v>
      </c>
      <c r="Q614" s="240">
        <f t="shared" si="871"/>
        <v>2015</v>
      </c>
      <c r="R614" s="240">
        <f t="shared" si="871"/>
        <v>2016</v>
      </c>
      <c r="S614" s="240">
        <f t="shared" si="871"/>
        <v>2017</v>
      </c>
      <c r="T614" s="240">
        <f t="shared" si="871"/>
        <v>2018</v>
      </c>
      <c r="U614" s="240">
        <f t="shared" si="871"/>
        <v>2019</v>
      </c>
      <c r="V614" s="240">
        <f t="shared" ref="V614" si="872">1+U614</f>
        <v>2020</v>
      </c>
      <c r="W614" s="240">
        <f t="shared" ref="W614" si="873">1+V614</f>
        <v>2021</v>
      </c>
      <c r="X614" s="240">
        <f>1+W614</f>
        <v>2022</v>
      </c>
      <c r="Y614" s="240">
        <f t="shared" si="871"/>
        <v>2023</v>
      </c>
      <c r="Z614" s="240">
        <f t="shared" si="871"/>
        <v>2024</v>
      </c>
      <c r="AA614" s="240">
        <f t="shared" si="871"/>
        <v>2025</v>
      </c>
      <c r="AC614" s="240">
        <v>2000</v>
      </c>
      <c r="AD614" s="240">
        <f t="shared" ref="AD614:BB614" si="874">1+AC614</f>
        <v>2001</v>
      </c>
      <c r="AE614" s="240">
        <f t="shared" si="874"/>
        <v>2002</v>
      </c>
      <c r="AF614" s="240">
        <f t="shared" si="874"/>
        <v>2003</v>
      </c>
      <c r="AG614" s="240">
        <f t="shared" si="874"/>
        <v>2004</v>
      </c>
      <c r="AH614" s="240">
        <f t="shared" si="874"/>
        <v>2005</v>
      </c>
      <c r="AI614" s="240">
        <f t="shared" si="874"/>
        <v>2006</v>
      </c>
      <c r="AJ614" s="240">
        <f t="shared" si="874"/>
        <v>2007</v>
      </c>
      <c r="AK614" s="240">
        <f t="shared" si="874"/>
        <v>2008</v>
      </c>
      <c r="AL614" s="240">
        <f t="shared" si="874"/>
        <v>2009</v>
      </c>
      <c r="AM614" s="240">
        <f t="shared" si="874"/>
        <v>2010</v>
      </c>
      <c r="AN614" s="240">
        <f t="shared" si="874"/>
        <v>2011</v>
      </c>
      <c r="AO614" s="240">
        <f t="shared" si="874"/>
        <v>2012</v>
      </c>
      <c r="AP614" s="240">
        <f t="shared" si="874"/>
        <v>2013</v>
      </c>
      <c r="AQ614" s="240">
        <f t="shared" si="874"/>
        <v>2014</v>
      </c>
      <c r="AR614" s="240">
        <f t="shared" si="874"/>
        <v>2015</v>
      </c>
      <c r="AS614" s="240">
        <f t="shared" si="874"/>
        <v>2016</v>
      </c>
      <c r="AT614" s="240">
        <f t="shared" si="874"/>
        <v>2017</v>
      </c>
      <c r="AU614" s="240">
        <f t="shared" si="874"/>
        <v>2018</v>
      </c>
      <c r="AV614" s="240">
        <f t="shared" si="874"/>
        <v>2019</v>
      </c>
      <c r="AW614" s="240">
        <f t="shared" ref="AW614" si="875">1+AV614</f>
        <v>2020</v>
      </c>
      <c r="AX614" s="240">
        <f t="shared" ref="AX614" si="876">1+AW614</f>
        <v>2021</v>
      </c>
      <c r="AY614" s="240">
        <f>1+AX614</f>
        <v>2022</v>
      </c>
      <c r="AZ614" s="240">
        <f t="shared" si="874"/>
        <v>2023</v>
      </c>
      <c r="BA614" s="240">
        <f t="shared" si="874"/>
        <v>2024</v>
      </c>
      <c r="BB614" s="240">
        <f t="shared" si="874"/>
        <v>2025</v>
      </c>
    </row>
    <row r="615" spans="1:69">
      <c r="A615" s="286" t="s">
        <v>222</v>
      </c>
      <c r="B615" s="290">
        <f>ExportsOtherPanels!C$29</f>
        <v>1.42398E-2</v>
      </c>
      <c r="C615" s="290">
        <f>ExportsOtherPanels!D$29</f>
        <v>1.4338799999999999E-2</v>
      </c>
      <c r="D615" s="290">
        <f>ExportsOtherPanels!E$29</f>
        <v>1.0065599999999999E-2</v>
      </c>
      <c r="E615" s="290">
        <f>ExportsOtherPanels!F$29</f>
        <v>3.27024E-2</v>
      </c>
      <c r="F615" s="290">
        <f>ExportsOtherPanels!G$29</f>
        <v>6.8688000000000004E-3</v>
      </c>
      <c r="G615" s="290">
        <f>ExportsOtherPanels!H$29</f>
        <v>1.1298901079574531E-2</v>
      </c>
      <c r="H615" s="290">
        <f>ExportsOtherPanels!I$29</f>
        <v>2.5918200000000002E-2</v>
      </c>
      <c r="I615" s="290">
        <f>ExportsOtherPanels!J$29</f>
        <v>1.6674968470856387E-2</v>
      </c>
      <c r="J615" s="290">
        <f>ExportsOtherPanels!K$29</f>
        <v>2.0056207499999999E-2</v>
      </c>
      <c r="K615" s="290">
        <f>ExportsOtherPanels!L$29</f>
        <v>1.345176E-2</v>
      </c>
      <c r="L615" s="290">
        <f>ExportsOtherPanels!M$29</f>
        <v>1.9565542499999998E-2</v>
      </c>
      <c r="M615" s="290">
        <f>ExportsOtherPanels!N$29</f>
        <v>2.7315851999999998E-2</v>
      </c>
      <c r="N615" s="290">
        <f>ExportsOtherPanels!O$29</f>
        <v>1.937719224E-2</v>
      </c>
      <c r="O615" s="290">
        <f>ExportsOtherPanels!P$29</f>
        <v>8.5290987599999993E-3</v>
      </c>
      <c r="P615" s="290">
        <f>ExportsOtherPanels!Q$29</f>
        <v>1.0262480760000001E-2</v>
      </c>
      <c r="Q615" s="290">
        <f>ExportsOtherPanels!R$29</f>
        <v>6.2161797599999992E-3</v>
      </c>
      <c r="R615" s="290">
        <f>ExportsOtherPanels!S$29</f>
        <v>9.4125880799999992E-3</v>
      </c>
      <c r="S615" s="290">
        <f>ExportsOtherPanels!T$29</f>
        <v>7.3862686800000004E-3</v>
      </c>
      <c r="T615" s="290">
        <f>ExportsOtherPanels!U$29</f>
        <v>6.7965281999999988E-3</v>
      </c>
      <c r="U615" s="290">
        <f>ExportsOtherPanels!V$29</f>
        <v>9.6278414399999998E-3</v>
      </c>
      <c r="V615" s="290">
        <f>ExportsOtherPanels!W$29</f>
        <v>3.7003050000000001E-3</v>
      </c>
      <c r="W615" s="290">
        <f>ExportsOtherPanels!X$29</f>
        <v>4.0715135999999999E-3</v>
      </c>
      <c r="X615" s="290">
        <f>ExportsOtherPanels!Y$29</f>
        <v>1.5641290576799997E-3</v>
      </c>
      <c r="Y615" s="290">
        <f>ExportsOtherPanels!Z$29</f>
        <v>2.5167844396799996E-3</v>
      </c>
      <c r="Z615" s="290">
        <f>ExportsOtherPanels!AA$29</f>
        <v>8.2133640000000001E-4</v>
      </c>
      <c r="AA615" s="290">
        <f>ExportsOtherPanels!AB$29</f>
        <v>0</v>
      </c>
      <c r="AB615" s="290"/>
      <c r="AC615" s="292"/>
      <c r="AD615" s="292"/>
      <c r="AE615" s="292"/>
      <c r="AF615" s="292"/>
      <c r="AG615" s="292"/>
      <c r="AH615" s="292"/>
      <c r="AI615" s="292"/>
      <c r="AJ615" s="292"/>
      <c r="AK615" s="292"/>
      <c r="AL615" s="292"/>
      <c r="AM615" s="292"/>
      <c r="AN615" s="292"/>
      <c r="AO615" s="292"/>
      <c r="AP615" s="292"/>
      <c r="AQ615" s="292"/>
      <c r="AR615" s="292"/>
      <c r="AS615" s="292"/>
      <c r="AT615" s="292"/>
      <c r="AU615" s="292"/>
      <c r="AV615" s="292"/>
      <c r="AW615" s="292"/>
      <c r="AX615" s="292"/>
      <c r="AY615" s="292"/>
      <c r="AZ615" s="292"/>
      <c r="BA615" s="292"/>
      <c r="BB615" s="292"/>
      <c r="BC615" s="288">
        <f t="shared" ref="BC615:BC624" si="877">J615/J$613</f>
        <v>6.8764454258271254E-3</v>
      </c>
      <c r="BD615" s="288">
        <f t="shared" ref="BD615:BD624" si="878">K615/K$613</f>
        <v>5.0194891007199751E-3</v>
      </c>
      <c r="BE615" s="288">
        <f t="shared" ref="BE615:BE624" si="879">L615/L$613</f>
        <v>6.8247695403019747E-3</v>
      </c>
      <c r="BF615" s="288">
        <f t="shared" ref="BF615:BF624" si="880">M615/M$613</f>
        <v>1.2340870689702799E-2</v>
      </c>
      <c r="BG615" s="288">
        <f t="shared" ref="BG615:BG624" si="881">N615/N$613</f>
        <v>1.2007049319691805E-2</v>
      </c>
      <c r="BH615" s="288">
        <f t="shared" ref="BH615:BH624" si="882">O615/O$613</f>
        <v>5.9612750067022813E-3</v>
      </c>
      <c r="BI615" s="288">
        <f t="shared" ref="BI615:BI624" si="883">P615/P$613</f>
        <v>8.3055387055060211E-3</v>
      </c>
      <c r="BJ615" s="288">
        <f t="shared" ref="BJ615:BJ624" si="884">Q615/Q$613</f>
        <v>5.6794021858539582E-3</v>
      </c>
      <c r="BK615" s="288">
        <f t="shared" ref="BK615:BK624" si="885">R615/R$613</f>
        <v>7.8846312092483491E-3</v>
      </c>
      <c r="BL615" s="288">
        <f t="shared" ref="BL615:BL624" si="886">S615/S$613</f>
        <v>7.3764321982218422E-3</v>
      </c>
      <c r="BM615" s="288">
        <f t="shared" ref="BM615:BM624" si="887">T615/T$613</f>
        <v>5.7944874016211878E-3</v>
      </c>
      <c r="BN615" s="288">
        <f t="shared" ref="BN615:BN624" si="888">U615/U$613</f>
        <v>9.1211444568080041E-3</v>
      </c>
      <c r="BO615" s="288">
        <f t="shared" ref="BO615:BO624" si="889">V615/V$613</f>
        <v>3.9781144388037828E-3</v>
      </c>
      <c r="BP615" s="288">
        <f t="shared" ref="BP615:BP624" si="890">W615/W$613</f>
        <v>5.2248903664114449E-3</v>
      </c>
      <c r="BQ615" s="288">
        <f t="shared" ref="BQ615:BQ624" si="891">X615/X$613</f>
        <v>1.2402868690436128E-3</v>
      </c>
    </row>
    <row r="616" spans="1:69">
      <c r="A616" s="290" t="str">
        <f>ExportsOtherPanels!B$19</f>
        <v xml:space="preserve">China </v>
      </c>
      <c r="B616" s="290">
        <f>ExportsOtherPanels!C$19</f>
        <v>0.40818959999999999</v>
      </c>
      <c r="C616" s="290">
        <f>ExportsOtherPanels!D$19</f>
        <v>0.51588719999999999</v>
      </c>
      <c r="D616" s="290">
        <f>ExportsOtherPanels!E$19</f>
        <v>0.55628759999999999</v>
      </c>
      <c r="E616" s="290">
        <f>ExportsOtherPanels!F$19</f>
        <v>0.59170464000000011</v>
      </c>
      <c r="F616" s="290">
        <f>ExportsOtherPanels!G$19</f>
        <v>0.53680000000000005</v>
      </c>
      <c r="G616" s="290">
        <f>ExportsOtherPanels!H$19</f>
        <v>0.73093662281793925</v>
      </c>
      <c r="H616" s="290">
        <f>ExportsOtherPanels!I$19</f>
        <v>0.51141041350847505</v>
      </c>
      <c r="I616" s="290">
        <f>ExportsOtherPanels!J$19</f>
        <v>0.24885763866011434</v>
      </c>
      <c r="J616" s="290">
        <f>ExportsOtherPanels!K$19</f>
        <v>0.17513748000000001</v>
      </c>
      <c r="K616" s="290">
        <f>ExportsOtherPanels!L$19</f>
        <v>0.11424671999999998</v>
      </c>
      <c r="L616" s="290">
        <f>ExportsOtherPanels!M$19</f>
        <v>7.2450666000000011E-2</v>
      </c>
      <c r="M616" s="290">
        <f>ExportsOtherPanels!N$19</f>
        <v>2.5974005999999997E-2</v>
      </c>
      <c r="N616" s="290">
        <f>ExportsOtherPanels!O$19</f>
        <v>8.2003219199999998E-3</v>
      </c>
      <c r="O616" s="290">
        <f>ExportsOtherPanels!P$19</f>
        <v>1.1865052079999999E-2</v>
      </c>
      <c r="P616" s="290">
        <f>ExportsOtherPanels!Q$19</f>
        <v>5.7852723599999996E-3</v>
      </c>
      <c r="Q616" s="290">
        <f>ExportsOtherPanels!R$19</f>
        <v>3.1229301600000001E-3</v>
      </c>
      <c r="R616" s="290">
        <f>ExportsOtherPanels!S$19</f>
        <v>3.0778322399999999E-3</v>
      </c>
      <c r="S616" s="290">
        <f>ExportsOtherPanels!T$19</f>
        <v>2.2688719199999998E-3</v>
      </c>
      <c r="T616" s="290">
        <f>ExportsOtherPanels!U$19</f>
        <v>6.9822723599999997E-3</v>
      </c>
      <c r="U616" s="290">
        <f>ExportsOtherPanels!V$19</f>
        <v>4.7640473999999997E-3</v>
      </c>
      <c r="V616" s="290">
        <f>ExportsOtherPanels!W$19</f>
        <v>4.6731131999999996E-3</v>
      </c>
      <c r="W616" s="290">
        <f>ExportsOtherPanels!X$19</f>
        <v>4.9665067200000013E-3</v>
      </c>
      <c r="X616" s="290">
        <f>ExportsOtherPanels!Y$19</f>
        <v>2.9102525096399998E-3</v>
      </c>
      <c r="Y616" s="290">
        <f>ExportsOtherPanels!Z$19</f>
        <v>2.6116353244800003E-3</v>
      </c>
      <c r="Z616" s="290">
        <f>ExportsOtherPanels!AA$19</f>
        <v>1.3449239999999997E-3</v>
      </c>
      <c r="AA616" s="290">
        <f>ExportsOtherPanels!AB$19</f>
        <v>0</v>
      </c>
      <c r="AB616" s="290"/>
      <c r="AC616" s="292"/>
      <c r="AD616" s="292"/>
      <c r="AE616" s="292"/>
      <c r="AF616" s="292"/>
      <c r="AG616" s="292"/>
      <c r="AH616" s="292"/>
      <c r="AI616" s="292"/>
      <c r="AJ616" s="292"/>
      <c r="AK616" s="292"/>
      <c r="AL616" s="292"/>
      <c r="AM616" s="292"/>
      <c r="AN616" s="292"/>
      <c r="AO616" s="292"/>
      <c r="AP616" s="292"/>
      <c r="AQ616" s="292"/>
      <c r="AR616" s="292"/>
      <c r="AS616" s="292"/>
      <c r="AT616" s="292"/>
      <c r="AU616" s="292"/>
      <c r="AV616" s="292"/>
      <c r="AW616" s="292"/>
      <c r="AX616" s="292"/>
      <c r="AY616" s="292"/>
      <c r="AZ616" s="292"/>
      <c r="BA616" s="292"/>
      <c r="BB616" s="292"/>
      <c r="BC616" s="288">
        <f t="shared" si="877"/>
        <v>6.0047410420783182E-2</v>
      </c>
      <c r="BD616" s="288">
        <f t="shared" si="878"/>
        <v>4.2630865093713145E-2</v>
      </c>
      <c r="BE616" s="288">
        <f t="shared" si="879"/>
        <v>2.5271933987590277E-2</v>
      </c>
      <c r="BF616" s="288">
        <f t="shared" si="880"/>
        <v>1.1734645851045196E-2</v>
      </c>
      <c r="BG616" s="288">
        <f t="shared" si="881"/>
        <v>5.0813176909881236E-3</v>
      </c>
      <c r="BH616" s="288">
        <f t="shared" si="882"/>
        <v>8.2928853807438981E-3</v>
      </c>
      <c r="BI616" s="288">
        <f t="shared" si="883"/>
        <v>4.6820846373868529E-3</v>
      </c>
      <c r="BJ616" s="288">
        <f t="shared" si="884"/>
        <v>2.8532598897965675E-3</v>
      </c>
      <c r="BK616" s="288">
        <f t="shared" si="885"/>
        <v>2.5782039891768809E-3</v>
      </c>
      <c r="BL616" s="288">
        <f t="shared" si="886"/>
        <v>2.2658504055838662E-3</v>
      </c>
      <c r="BM616" s="288">
        <f t="shared" si="887"/>
        <v>5.9528465172421184E-3</v>
      </c>
      <c r="BN616" s="288">
        <f t="shared" si="888"/>
        <v>4.5133236567386371E-3</v>
      </c>
      <c r="BO616" s="288">
        <f t="shared" si="889"/>
        <v>5.0239585912741115E-3</v>
      </c>
      <c r="BP616" s="288">
        <f t="shared" si="890"/>
        <v>6.3734167843736813E-3</v>
      </c>
      <c r="BQ616" s="288">
        <f t="shared" si="891"/>
        <v>2.3077046971185277E-3</v>
      </c>
    </row>
    <row r="617" spans="1:69">
      <c r="A617" s="290" t="str">
        <f>ExportsOtherPanels!B$47</f>
        <v xml:space="preserve">India </v>
      </c>
      <c r="B617" s="290">
        <f>ExportsOtherPanels!C$47</f>
        <v>3.0495600000000001E-2</v>
      </c>
      <c r="C617" s="290">
        <f>ExportsOtherPanels!D$47</f>
        <v>2.4429600000000003E-2</v>
      </c>
      <c r="D617" s="290">
        <f>ExportsOtherPanels!E$47</f>
        <v>2.4260400000000001E-2</v>
      </c>
      <c r="E617" s="290">
        <f>ExportsOtherPanels!F$47</f>
        <v>1.93698E-2</v>
      </c>
      <c r="F617" s="290">
        <f>ExportsOtherPanels!G$47</f>
        <v>2.8905840000000002E-2</v>
      </c>
      <c r="G617" s="290">
        <f>ExportsOtherPanels!H$47</f>
        <v>5.356447429622601E-2</v>
      </c>
      <c r="H617" s="290">
        <f>ExportsOtherPanels!I$47</f>
        <v>6.6281039999999999E-2</v>
      </c>
      <c r="I617" s="290">
        <f>ExportsOtherPanels!J$47</f>
        <v>9.6556319999999987E-2</v>
      </c>
      <c r="J617" s="290">
        <f>ExportsOtherPanels!K$47</f>
        <v>9.6538923629999981E-2</v>
      </c>
      <c r="K617" s="290">
        <f>ExportsOtherPanels!L$47</f>
        <v>9.2491559999999959E-2</v>
      </c>
      <c r="L617" s="290">
        <f>ExportsOtherPanels!M$47</f>
        <v>0.15285424500000003</v>
      </c>
      <c r="M617" s="290">
        <f>ExportsOtherPanels!N$47</f>
        <v>7.3164365999999995E-2</v>
      </c>
      <c r="N617" s="290">
        <f>ExportsOtherPanels!O$47</f>
        <v>4.1607040499999991E-2</v>
      </c>
      <c r="O617" s="290">
        <f>ExportsOtherPanels!P$47</f>
        <v>2.4173442719999997E-2</v>
      </c>
      <c r="P617" s="290">
        <f>ExportsOtherPanels!Q$47</f>
        <v>8.5664728799999985E-3</v>
      </c>
      <c r="Q617" s="290">
        <f>ExportsOtherPanels!R$47</f>
        <v>1.454035716E-2</v>
      </c>
      <c r="R617" s="290">
        <f>ExportsOtherPanels!S$47</f>
        <v>3.6025935119999998E-2</v>
      </c>
      <c r="S617" s="290">
        <f>ExportsOtherPanels!T$47</f>
        <v>4.1032487160000006E-2</v>
      </c>
      <c r="T617" s="290">
        <f>ExportsOtherPanels!U$47</f>
        <v>6.0725165759999998E-2</v>
      </c>
      <c r="U617" s="290">
        <f>ExportsOtherPanels!V$47</f>
        <v>5.5483240679999997E-2</v>
      </c>
      <c r="V617" s="290">
        <f>ExportsOtherPanels!W$47</f>
        <v>5.1329607839999999E-2</v>
      </c>
      <c r="W617" s="290">
        <f>ExportsOtherPanels!X$47</f>
        <v>4.2915136319999998E-2</v>
      </c>
      <c r="X617" s="290">
        <f>ExportsOtherPanels!Y$47</f>
        <v>8.1444934383120005E-2</v>
      </c>
      <c r="Y617" s="290">
        <f>ExportsOtherPanels!Z$47</f>
        <v>7.6208203504439992E-2</v>
      </c>
      <c r="Z617" s="290">
        <f>ExportsOtherPanels!AA$47</f>
        <v>3.9073103999999997E-2</v>
      </c>
      <c r="AA617" s="290">
        <f>ExportsOtherPanels!AB$47</f>
        <v>0</v>
      </c>
      <c r="AB617" s="290"/>
      <c r="AC617" s="292"/>
      <c r="AD617" s="292"/>
      <c r="AE617" s="292"/>
      <c r="AF617" s="292"/>
      <c r="AG617" s="292"/>
      <c r="AH617" s="292"/>
      <c r="AI617" s="292"/>
      <c r="AJ617" s="292"/>
      <c r="AK617" s="292"/>
      <c r="AL617" s="292"/>
      <c r="AM617" s="292"/>
      <c r="AN617" s="292"/>
      <c r="AO617" s="292"/>
      <c r="AP617" s="292"/>
      <c r="AQ617" s="292"/>
      <c r="AR617" s="292"/>
      <c r="AS617" s="292"/>
      <c r="AT617" s="292"/>
      <c r="AU617" s="292"/>
      <c r="AV617" s="292"/>
      <c r="AW617" s="292"/>
      <c r="AX617" s="292"/>
      <c r="AY617" s="292"/>
      <c r="AZ617" s="292"/>
      <c r="BA617" s="292"/>
      <c r="BB617" s="292"/>
      <c r="BC617" s="288">
        <f t="shared" si="877"/>
        <v>3.3099210795948714E-2</v>
      </c>
      <c r="BD617" s="288">
        <f t="shared" si="878"/>
        <v>3.4512983975969497E-2</v>
      </c>
      <c r="BE617" s="288">
        <f t="shared" si="879"/>
        <v>5.3317969352592996E-2</v>
      </c>
      <c r="BF617" s="288">
        <f t="shared" si="880"/>
        <v>3.3054505490075436E-2</v>
      </c>
      <c r="BG617" s="288">
        <f t="shared" si="881"/>
        <v>2.578174284190898E-2</v>
      </c>
      <c r="BH617" s="288">
        <f t="shared" si="882"/>
        <v>1.6895635045112926E-2</v>
      </c>
      <c r="BI617" s="288">
        <f t="shared" si="883"/>
        <v>6.9329408491390554E-3</v>
      </c>
      <c r="BJ617" s="288">
        <f t="shared" si="884"/>
        <v>1.3284772871111638E-2</v>
      </c>
      <c r="BK617" s="288">
        <f t="shared" si="885"/>
        <v>3.0177801256709005E-2</v>
      </c>
      <c r="BL617" s="288">
        <f t="shared" si="886"/>
        <v>4.0977843153702925E-2</v>
      </c>
      <c r="BM617" s="288">
        <f t="shared" si="887"/>
        <v>5.1772198628952701E-2</v>
      </c>
      <c r="BN617" s="288">
        <f t="shared" si="888"/>
        <v>5.2563251724482736E-2</v>
      </c>
      <c r="BO617" s="288">
        <f t="shared" si="889"/>
        <v>5.5183303561852297E-2</v>
      </c>
      <c r="BP617" s="288">
        <f t="shared" si="890"/>
        <v>5.5072119206872328E-2</v>
      </c>
      <c r="BQ617" s="288">
        <f t="shared" si="891"/>
        <v>6.4582319578752281E-2</v>
      </c>
    </row>
    <row r="618" spans="1:69">
      <c r="A618" s="290" t="str">
        <f>ExportsOtherPanels!B$20</f>
        <v xml:space="preserve">Indonesia </v>
      </c>
      <c r="B618" s="290">
        <f>ExportsOtherPanels!C$20</f>
        <v>2.2246200000000001E-2</v>
      </c>
      <c r="C618" s="290">
        <f>ExportsOtherPanels!D$20</f>
        <v>2.1509999999999998E-2</v>
      </c>
      <c r="D618" s="290">
        <f>ExportsOtherPanels!E$20</f>
        <v>2.06064E-2</v>
      </c>
      <c r="E618" s="290">
        <f>ExportsOtherPanels!F$20</f>
        <v>5.5508400000000013E-2</v>
      </c>
      <c r="F618" s="290">
        <f>ExportsOtherPanels!G$20</f>
        <v>4.6783080000000005E-2</v>
      </c>
      <c r="G618" s="290">
        <f>ExportsOtherPanels!H$20</f>
        <v>8.6259157073032083E-2</v>
      </c>
      <c r="H618" s="290">
        <f>ExportsOtherPanels!I$20</f>
        <v>0.14236378560136587</v>
      </c>
      <c r="I618" s="290">
        <f>ExportsOtherPanels!J$20</f>
        <v>0.16376780088620679</v>
      </c>
      <c r="J618" s="290">
        <f>ExportsOtherPanels!K$20</f>
        <v>0.23792293215000002</v>
      </c>
      <c r="K618" s="290">
        <f>ExportsOtherPanels!L$20</f>
        <v>0.21563388000000003</v>
      </c>
      <c r="L618" s="290">
        <f>ExportsOtherPanels!M$20</f>
        <v>0.18441885599999999</v>
      </c>
      <c r="M618" s="290">
        <f>ExportsOtherPanels!N$20</f>
        <v>0.16788959399999998</v>
      </c>
      <c r="N618" s="290">
        <f>ExportsOtherPanels!O$20</f>
        <v>0.1050685578</v>
      </c>
      <c r="O618" s="290">
        <f>ExportsOtherPanels!P$20</f>
        <v>8.1173602439999992E-2</v>
      </c>
      <c r="P618" s="290">
        <f>ExportsOtherPanels!Q$20</f>
        <v>4.6650812039999989E-2</v>
      </c>
      <c r="Q618" s="290">
        <f>ExportsOtherPanels!R$20</f>
        <v>4.1806563120000001E-2</v>
      </c>
      <c r="R618" s="290">
        <f>ExportsOtherPanels!S$20</f>
        <v>3.9719373120000005E-2</v>
      </c>
      <c r="S618" s="290">
        <f>ExportsOtherPanels!T$20</f>
        <v>4.793879915999999E-2</v>
      </c>
      <c r="T618" s="290">
        <f>ExportsOtherPanels!U$20</f>
        <v>5.6499297119999993E-2</v>
      </c>
      <c r="U618" s="290">
        <f>ExportsOtherPanels!V$20</f>
        <v>5.0737493519999996E-2</v>
      </c>
      <c r="V618" s="290">
        <f>ExportsOtherPanels!W$20</f>
        <v>5.7436689239999991E-2</v>
      </c>
      <c r="W618" s="290">
        <f>ExportsOtherPanels!X$20</f>
        <v>5.888932308E-2</v>
      </c>
      <c r="X618" s="290">
        <f>ExportsOtherPanels!Y$20</f>
        <v>5.2205068591199985E-2</v>
      </c>
      <c r="Y618" s="290">
        <f>ExportsOtherPanels!Z$20</f>
        <v>1.6280380567080002E-2</v>
      </c>
      <c r="Z618" s="290">
        <f>ExportsOtherPanels!AA$20</f>
        <v>1.9506645E-2</v>
      </c>
      <c r="AA618" s="290">
        <f>ExportsOtherPanels!AB$20</f>
        <v>0</v>
      </c>
      <c r="AB618" s="290"/>
      <c r="AC618" s="292"/>
      <c r="AD618" s="292"/>
      <c r="AE618" s="292"/>
      <c r="AF618" s="292"/>
      <c r="AG618" s="292"/>
      <c r="AH618" s="292"/>
      <c r="AI618" s="292"/>
      <c r="AJ618" s="292"/>
      <c r="AK618" s="292"/>
      <c r="AL618" s="292"/>
      <c r="AM618" s="292"/>
      <c r="AN618" s="292"/>
      <c r="AO618" s="292"/>
      <c r="AP618" s="292"/>
      <c r="AQ618" s="292"/>
      <c r="AR618" s="292"/>
      <c r="AS618" s="292"/>
      <c r="AT618" s="292"/>
      <c r="AU618" s="292"/>
      <c r="AV618" s="292"/>
      <c r="AW618" s="292"/>
      <c r="AX618" s="292"/>
      <c r="AY618" s="292"/>
      <c r="AZ618" s="292"/>
      <c r="BA618" s="292"/>
      <c r="BB618" s="292"/>
      <c r="BC618" s="288">
        <f t="shared" si="877"/>
        <v>8.1573949535685905E-2</v>
      </c>
      <c r="BD618" s="288">
        <f t="shared" si="878"/>
        <v>8.0463218969559311E-2</v>
      </c>
      <c r="BE618" s="288">
        <f t="shared" si="879"/>
        <v>6.43282030685393E-2</v>
      </c>
      <c r="BF618" s="288">
        <f t="shared" si="880"/>
        <v>7.584986804368038E-2</v>
      </c>
      <c r="BG618" s="288">
        <f t="shared" si="881"/>
        <v>6.5105580820386658E-2</v>
      </c>
      <c r="BH618" s="288">
        <f t="shared" si="882"/>
        <v>5.6734970604275112E-2</v>
      </c>
      <c r="BI618" s="288">
        <f t="shared" si="883"/>
        <v>3.7755015975445901E-2</v>
      </c>
      <c r="BJ618" s="288">
        <f t="shared" si="884"/>
        <v>3.819649610113101E-2</v>
      </c>
      <c r="BK618" s="288">
        <f t="shared" si="885"/>
        <v>3.3271678974156497E-2</v>
      </c>
      <c r="BL618" s="288">
        <f t="shared" si="886"/>
        <v>4.7874957842437178E-2</v>
      </c>
      <c r="BM618" s="288">
        <f t="shared" si="887"/>
        <v>4.8169367613643141E-2</v>
      </c>
      <c r="BN618" s="288">
        <f t="shared" si="888"/>
        <v>4.8067265197117751E-2</v>
      </c>
      <c r="BO618" s="288">
        <f t="shared" si="889"/>
        <v>6.1748889019345665E-2</v>
      </c>
      <c r="BP618" s="288">
        <f t="shared" si="890"/>
        <v>7.5571467290489511E-2</v>
      </c>
      <c r="BQ618" s="288">
        <f t="shared" si="891"/>
        <v>4.1396367360648653E-2</v>
      </c>
    </row>
    <row r="619" spans="1:69">
      <c r="A619" s="290" t="str">
        <f>ExportsOtherPanels!B$21</f>
        <v xml:space="preserve">Japan </v>
      </c>
      <c r="B619" s="290">
        <f>ExportsOtherPanels!C$21</f>
        <v>0.22135680000000002</v>
      </c>
      <c r="C619" s="290">
        <f>ExportsOtherPanels!D$21</f>
        <v>0.24974639999999998</v>
      </c>
      <c r="D619" s="290">
        <f>ExportsOtherPanels!E$21</f>
        <v>0.16724520000000001</v>
      </c>
      <c r="E619" s="290">
        <f>ExportsOtherPanels!F$21</f>
        <v>0.12508754399999999</v>
      </c>
      <c r="F619" s="290">
        <f>ExportsOtherPanels!G$21</f>
        <v>0.35122140000000002</v>
      </c>
      <c r="G619" s="290">
        <f>ExportsOtherPanels!H$21</f>
        <v>0.34736234752716633</v>
      </c>
      <c r="H619" s="290">
        <f>ExportsOtherPanels!I$21</f>
        <v>0.40436423999999993</v>
      </c>
      <c r="I619" s="290">
        <f>ExportsOtherPanels!J$21</f>
        <v>0.45220391999999993</v>
      </c>
      <c r="J619" s="290">
        <f>ExportsOtherPanels!K$21</f>
        <v>0.41559083999999996</v>
      </c>
      <c r="K619" s="290">
        <f>ExportsOtherPanels!L$21</f>
        <v>0.3471904799999998</v>
      </c>
      <c r="L619" s="290">
        <f>ExportsOtherPanels!M$21</f>
        <v>0.43294234199999992</v>
      </c>
      <c r="M619" s="290">
        <f>ExportsOtherPanels!N$21</f>
        <v>0.50216002199999998</v>
      </c>
      <c r="N619" s="290">
        <f>ExportsOtherPanels!O$21</f>
        <v>0.39684785723999999</v>
      </c>
      <c r="O619" s="290">
        <f>ExportsOtherPanels!P$21</f>
        <v>0.35871101027999996</v>
      </c>
      <c r="P619" s="290">
        <f>ExportsOtherPanels!Q$21</f>
        <v>0.28836362771999996</v>
      </c>
      <c r="Q619" s="290">
        <f>ExportsOtherPanels!R$21</f>
        <v>0.24417808883999997</v>
      </c>
      <c r="R619" s="290">
        <f>ExportsOtherPanels!S$21</f>
        <v>0.31418846927999999</v>
      </c>
      <c r="S619" s="290">
        <f>ExportsOtherPanels!T$21</f>
        <v>0.31110329627999994</v>
      </c>
      <c r="T619" s="290">
        <f>ExportsOtherPanels!U$21</f>
        <v>0.31178004984000002</v>
      </c>
      <c r="U619" s="290">
        <f>ExportsOtherPanels!V$21</f>
        <v>0.3829271720400001</v>
      </c>
      <c r="V619" s="290">
        <f>ExportsOtherPanels!W$21</f>
        <v>0.26476569</v>
      </c>
      <c r="W619" s="290">
        <f>ExportsOtherPanels!X$21</f>
        <v>0.22722696864</v>
      </c>
      <c r="X619" s="290">
        <f>ExportsOtherPanels!Y$21</f>
        <v>0.43396335590831997</v>
      </c>
      <c r="Y619" s="290">
        <f>ExportsOtherPanels!Z$21</f>
        <v>0.24289466537951998</v>
      </c>
      <c r="Z619" s="290">
        <f>ExportsOtherPanels!AA$21</f>
        <v>0.22370598179999998</v>
      </c>
      <c r="AA619" s="290">
        <f>ExportsOtherPanels!AB$21</f>
        <v>0</v>
      </c>
      <c r="AB619" s="290"/>
      <c r="AC619" s="292"/>
      <c r="AD619" s="292"/>
      <c r="AE619" s="292"/>
      <c r="AF619" s="292"/>
      <c r="AG619" s="292"/>
      <c r="AH619" s="292"/>
      <c r="AI619" s="292"/>
      <c r="AJ619" s="292"/>
      <c r="AK619" s="292"/>
      <c r="AL619" s="292"/>
      <c r="AM619" s="292"/>
      <c r="AN619" s="292"/>
      <c r="AO619" s="292"/>
      <c r="AP619" s="292"/>
      <c r="AQ619" s="292"/>
      <c r="AR619" s="292"/>
      <c r="AS619" s="292"/>
      <c r="AT619" s="292"/>
      <c r="AU619" s="292"/>
      <c r="AV619" s="292"/>
      <c r="AW619" s="292"/>
      <c r="AX619" s="292"/>
      <c r="AY619" s="292"/>
      <c r="AZ619" s="292"/>
      <c r="BA619" s="292"/>
      <c r="BB619" s="292"/>
      <c r="BC619" s="288">
        <f t="shared" si="877"/>
        <v>0.14248893918422276</v>
      </c>
      <c r="BD619" s="288">
        <f t="shared" si="878"/>
        <v>0.1295532205624941</v>
      </c>
      <c r="BE619" s="288">
        <f t="shared" si="879"/>
        <v>0.1510171112499743</v>
      </c>
      <c r="BF619" s="288">
        <f t="shared" si="880"/>
        <v>0.22686797018230706</v>
      </c>
      <c r="BG619" s="288">
        <f t="shared" si="881"/>
        <v>0.24590620432915167</v>
      </c>
      <c r="BH619" s="288">
        <f t="shared" si="882"/>
        <v>0.25071523268550933</v>
      </c>
      <c r="BI619" s="288">
        <f t="shared" si="883"/>
        <v>0.23337585982364251</v>
      </c>
      <c r="BJ619" s="288">
        <f t="shared" si="884"/>
        <v>0.22309290030820117</v>
      </c>
      <c r="BK619" s="288">
        <f t="shared" si="885"/>
        <v>0.26318587294123408</v>
      </c>
      <c r="BL619" s="288">
        <f t="shared" si="886"/>
        <v>0.31068899211133771</v>
      </c>
      <c r="BM619" s="288">
        <f t="shared" si="887"/>
        <v>0.26581300300861055</v>
      </c>
      <c r="BN619" s="288">
        <f t="shared" si="888"/>
        <v>0.36277436374292971</v>
      </c>
      <c r="BO619" s="288">
        <f t="shared" si="889"/>
        <v>0.28464362107686975</v>
      </c>
      <c r="BP619" s="288">
        <f t="shared" si="890"/>
        <v>0.29159573467616845</v>
      </c>
      <c r="BQ619" s="288">
        <f t="shared" si="891"/>
        <v>0.3441142208415553</v>
      </c>
    </row>
    <row r="620" spans="1:69">
      <c r="A620" s="290" t="s">
        <v>163</v>
      </c>
      <c r="B620" s="290">
        <f>ExportsOtherPanels!C$32</f>
        <v>0.42108480000000004</v>
      </c>
      <c r="C620" s="290">
        <f>ExportsOtherPanels!D$32</f>
        <v>0.5136984</v>
      </c>
      <c r="D620" s="290">
        <f>ExportsOtherPanels!E$32</f>
        <v>0.42693060000000005</v>
      </c>
      <c r="E620" s="290">
        <f>ExportsOtherPanels!F$32</f>
        <v>0.56599027560000015</v>
      </c>
      <c r="F620" s="290">
        <f>ExportsOtherPanels!G$32</f>
        <v>0.65590192000000003</v>
      </c>
      <c r="G620" s="290">
        <f>ExportsOtherPanels!H$32</f>
        <v>0.8486689227944999</v>
      </c>
      <c r="H620" s="290">
        <f>ExportsOtherPanels!I$32</f>
        <v>0.72551807999999995</v>
      </c>
      <c r="I620" s="290">
        <f>ExportsOtherPanels!J$32</f>
        <v>0.9374248799999999</v>
      </c>
      <c r="J620" s="290">
        <f>ExportsOtherPanels!K$32</f>
        <v>0.88048955987999977</v>
      </c>
      <c r="K620" s="290">
        <f>ExportsOtherPanels!L$32</f>
        <v>0.99749663999999982</v>
      </c>
      <c r="L620" s="290">
        <f>ExportsOtherPanels!M$32</f>
        <v>1.2183961349999999</v>
      </c>
      <c r="M620" s="290">
        <f>ExportsOtherPanels!N$32</f>
        <v>0.80967834599999988</v>
      </c>
      <c r="N620" s="290">
        <f>ExportsOtherPanels!O$32</f>
        <v>0.66546934254000001</v>
      </c>
      <c r="O620" s="290">
        <f>ExportsOtherPanels!P$32</f>
        <v>0.5534231799599999</v>
      </c>
      <c r="P620" s="290">
        <f>ExportsOtherPanels!Q$32</f>
        <v>0.48375760103999993</v>
      </c>
      <c r="Q620" s="290">
        <f>ExportsOtherPanels!R$32</f>
        <v>0.40636516536</v>
      </c>
      <c r="R620" s="290">
        <f>ExportsOtherPanels!S$32</f>
        <v>0.41266962072000002</v>
      </c>
      <c r="S620" s="290">
        <f>ExportsOtherPanels!T$32</f>
        <v>0.29118666528000003</v>
      </c>
      <c r="T620" s="290">
        <f>ExportsOtherPanels!U$32</f>
        <v>0.31112625348</v>
      </c>
      <c r="U620" s="290">
        <f>ExportsOtherPanels!V$32</f>
        <v>0.17616717216000002</v>
      </c>
      <c r="V620" s="290">
        <f>ExportsOtherPanels!W$32</f>
        <v>0.20824954919999997</v>
      </c>
      <c r="W620" s="290">
        <f>ExportsOtherPanels!X$32</f>
        <v>7.2505109880000002E-2</v>
      </c>
      <c r="X620" s="290">
        <f>ExportsOtherPanels!Y$32</f>
        <v>0.19627510075488</v>
      </c>
      <c r="Y620" s="290">
        <f>ExportsOtherPanels!Z$32</f>
        <v>0.21083778019332</v>
      </c>
      <c r="Z620" s="290">
        <f>ExportsOtherPanels!AA$32</f>
        <v>0.18944706420000001</v>
      </c>
      <c r="AA620" s="290">
        <f>ExportsOtherPanels!AB$32</f>
        <v>0</v>
      </c>
      <c r="AB620" s="290"/>
      <c r="AC620" s="292"/>
      <c r="AD620" s="292"/>
      <c r="AE620" s="292"/>
      <c r="AF620" s="292"/>
      <c r="AG620" s="292"/>
      <c r="AH620" s="292"/>
      <c r="AI620" s="292"/>
      <c r="AJ620" s="292"/>
      <c r="AK620" s="292"/>
      <c r="AL620" s="292"/>
      <c r="AM620" s="292"/>
      <c r="AN620" s="292"/>
      <c r="AO620" s="292"/>
      <c r="AP620" s="292"/>
      <c r="AQ620" s="292"/>
      <c r="AR620" s="292"/>
      <c r="AS620" s="292"/>
      <c r="AT620" s="292"/>
      <c r="AU620" s="292"/>
      <c r="AV620" s="292"/>
      <c r="AW620" s="292"/>
      <c r="AX620" s="292"/>
      <c r="AY620" s="292"/>
      <c r="AZ620" s="292"/>
      <c r="BA620" s="292"/>
      <c r="BB620" s="292"/>
      <c r="BC620" s="288">
        <f t="shared" si="877"/>
        <v>0.30188351444436162</v>
      </c>
      <c r="BD620" s="288">
        <f t="shared" si="878"/>
        <v>0.37221326521472253</v>
      </c>
      <c r="BE620" s="288">
        <f t="shared" si="879"/>
        <v>0.42499577152893425</v>
      </c>
      <c r="BF620" s="288">
        <f t="shared" si="880"/>
        <v>0.36579989407756497</v>
      </c>
      <c r="BG620" s="288">
        <f t="shared" si="881"/>
        <v>0.41235712159197013</v>
      </c>
      <c r="BH620" s="288">
        <f t="shared" si="882"/>
        <v>0.38680614020997062</v>
      </c>
      <c r="BI620" s="288">
        <f t="shared" si="883"/>
        <v>0.39151035441458493</v>
      </c>
      <c r="BJ620" s="288">
        <f t="shared" si="884"/>
        <v>0.37127485006972988</v>
      </c>
      <c r="BK620" s="288">
        <f t="shared" si="885"/>
        <v>0.34568045929378349</v>
      </c>
      <c r="BL620" s="288">
        <f t="shared" si="886"/>
        <v>0.29079888459516995</v>
      </c>
      <c r="BM620" s="288">
        <f t="shared" si="887"/>
        <v>0.26525559860157139</v>
      </c>
      <c r="BN620" s="288">
        <f t="shared" si="888"/>
        <v>0.16689579235724572</v>
      </c>
      <c r="BO620" s="288">
        <f t="shared" si="889"/>
        <v>0.22388439292082643</v>
      </c>
      <c r="BP620" s="288">
        <f t="shared" si="890"/>
        <v>9.3044328803817647E-2</v>
      </c>
      <c r="BQ620" s="288">
        <f t="shared" si="891"/>
        <v>0.1556376879460121</v>
      </c>
    </row>
    <row r="621" spans="1:69">
      <c r="A621" s="290" t="str">
        <f>ExportsOtherPanels!B$24</f>
        <v xml:space="preserve">South Korea </v>
      </c>
      <c r="B621" s="290">
        <f>ExportsOtherPanels!C$24</f>
        <v>5.8409999999999998E-3</v>
      </c>
      <c r="C621" s="290">
        <f>ExportsOtherPanels!D$24</f>
        <v>0.12274919999999999</v>
      </c>
      <c r="D621" s="290">
        <f>ExportsOtherPanels!E$24</f>
        <v>0.124038</v>
      </c>
      <c r="E621" s="290">
        <f>ExportsOtherPanels!F$24</f>
        <v>8.4803400000000015E-2</v>
      </c>
      <c r="F621" s="290">
        <f>ExportsOtherPanels!G$24</f>
        <v>7.9420000000000004E-2</v>
      </c>
      <c r="G621" s="290">
        <f>ExportsOtherPanels!H$24</f>
        <v>9.3282840000000006E-2</v>
      </c>
      <c r="H621" s="290">
        <f>ExportsOtherPanels!I$24</f>
        <v>0.13194467999999995</v>
      </c>
      <c r="I621" s="290">
        <f>ExportsOtherPanels!J$24</f>
        <v>5.6526119999999985E-2</v>
      </c>
      <c r="J621" s="290">
        <f>ExportsOtherPanels!K$24</f>
        <v>0.1021302072</v>
      </c>
      <c r="K621" s="290">
        <f>ExportsOtherPanels!L$24</f>
        <v>3.969756E-2</v>
      </c>
      <c r="L621" s="290">
        <f>ExportsOtherPanels!M$24</f>
        <v>2.2989059999999999E-2</v>
      </c>
      <c r="M621" s="290">
        <f>ExportsOtherPanels!N$24</f>
        <v>1.8759120000000002E-3</v>
      </c>
      <c r="N621" s="290">
        <f>ExportsOtherPanels!O$24</f>
        <v>2.97605196E-3</v>
      </c>
      <c r="O621" s="290">
        <f>ExportsOtherPanels!P$24</f>
        <v>4.5219106799999995E-3</v>
      </c>
      <c r="P621" s="290">
        <f>ExportsOtherPanels!Q$24</f>
        <v>4.8212589599999998E-3</v>
      </c>
      <c r="Q621" s="290">
        <f>ExportsOtherPanels!R$24</f>
        <v>2.6512264799999998E-3</v>
      </c>
      <c r="R621" s="290">
        <f>ExportsOtherPanels!S$24</f>
        <v>9.3534537600000016E-3</v>
      </c>
      <c r="S621" s="290">
        <f>ExportsOtherPanels!T$24</f>
        <v>8.6613080399999993E-3</v>
      </c>
      <c r="T621" s="290">
        <f>ExportsOtherPanels!U$24</f>
        <v>4.8591471600000005E-3</v>
      </c>
      <c r="U621" s="290">
        <f>ExportsOtherPanels!V$24</f>
        <v>4.7230444799999998E-3</v>
      </c>
      <c r="V621" s="290">
        <f>ExportsOtherPanels!W$24</f>
        <v>4.4149266000000006E-3</v>
      </c>
      <c r="W621" s="290">
        <f>ExportsOtherPanels!X$24</f>
        <v>8.5381808400000012E-3</v>
      </c>
      <c r="X621" s="290">
        <f>ExportsOtherPanels!Y$24</f>
        <v>3.7765342515600001E-3</v>
      </c>
      <c r="Y621" s="290">
        <f>ExportsOtherPanels!Z$24</f>
        <v>5.4594052556400001E-3</v>
      </c>
      <c r="Z621" s="290">
        <f>ExportsOtherPanels!AA$24</f>
        <v>1.1312575199999999E-2</v>
      </c>
      <c r="AA621" s="290">
        <f>ExportsOtherPanels!AB$24</f>
        <v>0</v>
      </c>
      <c r="AB621" s="290"/>
      <c r="AC621" s="292"/>
      <c r="AD621" s="292"/>
      <c r="AE621" s="292"/>
      <c r="AF621" s="292"/>
      <c r="AG621" s="292"/>
      <c r="AH621" s="292"/>
      <c r="AI621" s="292"/>
      <c r="AJ621" s="292"/>
      <c r="AK621" s="292"/>
      <c r="AL621" s="292"/>
      <c r="AM621" s="292"/>
      <c r="AN621" s="292"/>
      <c r="AO621" s="292"/>
      <c r="AP621" s="292"/>
      <c r="AQ621" s="292"/>
      <c r="AR621" s="292"/>
      <c r="AS621" s="292"/>
      <c r="AT621" s="292"/>
      <c r="AU621" s="292"/>
      <c r="AV621" s="292"/>
      <c r="AW621" s="292"/>
      <c r="AX621" s="292"/>
      <c r="AY621" s="292"/>
      <c r="AZ621" s="292"/>
      <c r="BA621" s="292"/>
      <c r="BB621" s="292"/>
      <c r="BC621" s="288">
        <f t="shared" si="877"/>
        <v>3.50162310665771E-2</v>
      </c>
      <c r="BD621" s="288">
        <f t="shared" si="878"/>
        <v>1.4813040802480661E-2</v>
      </c>
      <c r="BE621" s="288">
        <f t="shared" si="879"/>
        <v>8.0189463925252526E-3</v>
      </c>
      <c r="BF621" s="288">
        <f t="shared" si="880"/>
        <v>8.4750742599065774E-4</v>
      </c>
      <c r="BG621" s="288">
        <f t="shared" si="881"/>
        <v>1.8441063193831153E-3</v>
      </c>
      <c r="BH621" s="288">
        <f t="shared" si="882"/>
        <v>3.1605160026572511E-3</v>
      </c>
      <c r="BI621" s="288">
        <f t="shared" si="883"/>
        <v>3.901897975548331E-3</v>
      </c>
      <c r="BJ621" s="288">
        <f t="shared" si="884"/>
        <v>2.4222886156860263E-3</v>
      </c>
      <c r="BK621" s="288">
        <f t="shared" si="885"/>
        <v>7.8350962353339638E-3</v>
      </c>
      <c r="BL621" s="288">
        <f t="shared" si="886"/>
        <v>8.6497735558915111E-3</v>
      </c>
      <c r="BM621" s="288">
        <f t="shared" si="887"/>
        <v>4.1427426139780286E-3</v>
      </c>
      <c r="BN621" s="288">
        <f t="shared" si="888"/>
        <v>4.4744786509497859E-3</v>
      </c>
      <c r="BO621" s="288">
        <f t="shared" si="889"/>
        <v>4.7463880014536365E-3</v>
      </c>
      <c r="BP621" s="288">
        <f t="shared" si="890"/>
        <v>1.0956873340075491E-2</v>
      </c>
      <c r="BQ621" s="288">
        <f t="shared" si="891"/>
        <v>2.994628748634627E-3</v>
      </c>
    </row>
    <row r="622" spans="1:69">
      <c r="A622" s="290" t="str">
        <f>ExportsOtherPanels!B$25</f>
        <v xml:space="preserve">Taiwan </v>
      </c>
      <c r="B622" s="290">
        <f>ExportsOtherPanels!C$25</f>
        <v>0.19974239999999999</v>
      </c>
      <c r="C622" s="290">
        <f>ExportsOtherPanels!D$25</f>
        <v>0.15119460000000001</v>
      </c>
      <c r="D622" s="290">
        <f>ExportsOtherPanels!E$25</f>
        <v>0.10709340000000001</v>
      </c>
      <c r="E622" s="290">
        <f>ExportsOtherPanels!F$25</f>
        <v>0.17713890000000002</v>
      </c>
      <c r="F622" s="290">
        <f>ExportsOtherPanels!G$25</f>
        <v>0.29446956000000007</v>
      </c>
      <c r="G622" s="290">
        <f>ExportsOtherPanels!H$25</f>
        <v>0.14340686885861498</v>
      </c>
      <c r="H622" s="290">
        <f>ExportsOtherPanels!I$25</f>
        <v>0.10616056658063314</v>
      </c>
      <c r="I622" s="290">
        <f>ExportsOtherPanels!J$25</f>
        <v>5.8373410236881293E-2</v>
      </c>
      <c r="J622" s="290">
        <f>ExportsOtherPanels!K$25</f>
        <v>7.717499999999998E-2</v>
      </c>
      <c r="K622" s="290">
        <f>ExportsOtherPanels!L$25</f>
        <v>4.2429239999999979E-2</v>
      </c>
      <c r="L622" s="290">
        <f>ExportsOtherPanels!M$25</f>
        <v>2.4047262E-2</v>
      </c>
      <c r="M622" s="290">
        <f>ExportsOtherPanels!N$25</f>
        <v>2.0919407999999997E-2</v>
      </c>
      <c r="N622" s="290">
        <f>ExportsOtherPanels!O$25</f>
        <v>1.7047751220000001E-2</v>
      </c>
      <c r="O622" s="290">
        <f>ExportsOtherPanels!P$25</f>
        <v>1.8250631280000002E-2</v>
      </c>
      <c r="P622" s="290">
        <f>ExportsOtherPanels!Q$25</f>
        <v>1.6329632759999997E-2</v>
      </c>
      <c r="Q622" s="290">
        <f>ExportsOtherPanels!R$25</f>
        <v>1.7575069679999999E-2</v>
      </c>
      <c r="R622" s="290">
        <f>ExportsOtherPanels!S$25</f>
        <v>1.2766950000000001E-2</v>
      </c>
      <c r="S622" s="290">
        <f>ExportsOtherPanels!T$25</f>
        <v>9.4239658800000011E-3</v>
      </c>
      <c r="T622" s="290">
        <f>ExportsOtherPanels!U$25</f>
        <v>1.392698916E-2</v>
      </c>
      <c r="U622" s="290">
        <f>ExportsOtherPanels!V$25</f>
        <v>1.3999600439999999E-2</v>
      </c>
      <c r="V622" s="290">
        <f>ExportsOtherPanels!W$25</f>
        <v>1.319927112E-2</v>
      </c>
      <c r="W622" s="290">
        <f>ExportsOtherPanels!X$25</f>
        <v>1.392265728E-2</v>
      </c>
      <c r="X622" s="290">
        <f>ExportsOtherPanels!Y$25</f>
        <v>1.5966106987320001E-2</v>
      </c>
      <c r="Y622" s="290">
        <f>ExportsOtherPanels!Z$25</f>
        <v>2.435280382584E-2</v>
      </c>
      <c r="Z622" s="290">
        <f>ExportsOtherPanels!AA$25</f>
        <v>1.1245705199999997E-2</v>
      </c>
      <c r="AA622" s="290">
        <f>ExportsOtherPanels!AB$25</f>
        <v>0</v>
      </c>
      <c r="AB622" s="290"/>
      <c r="AC622" s="292"/>
      <c r="AD622" s="292"/>
      <c r="AE622" s="292"/>
      <c r="AF622" s="292"/>
      <c r="AG622" s="292"/>
      <c r="AH622" s="292"/>
      <c r="AI622" s="292"/>
      <c r="AJ622" s="292"/>
      <c r="AK622" s="292"/>
      <c r="AL622" s="292"/>
      <c r="AM622" s="292"/>
      <c r="AN622" s="292"/>
      <c r="AO622" s="292"/>
      <c r="AP622" s="292"/>
      <c r="AQ622" s="292"/>
      <c r="AR622" s="292"/>
      <c r="AS622" s="292"/>
      <c r="AT622" s="292"/>
      <c r="AU622" s="292"/>
      <c r="AV622" s="292"/>
      <c r="AW622" s="292"/>
      <c r="AX622" s="292"/>
      <c r="AY622" s="292"/>
      <c r="AZ622" s="292"/>
      <c r="BA622" s="292"/>
      <c r="BB622" s="292"/>
      <c r="BC622" s="288">
        <f t="shared" si="877"/>
        <v>2.6460120924567034E-2</v>
      </c>
      <c r="BD622" s="288">
        <f t="shared" si="878"/>
        <v>1.5832360057853538E-2</v>
      </c>
      <c r="BE622" s="288">
        <f t="shared" si="879"/>
        <v>8.3880639254066761E-3</v>
      </c>
      <c r="BF622" s="288">
        <f t="shared" si="880"/>
        <v>9.4510582731643974E-3</v>
      </c>
      <c r="BG622" s="288">
        <f t="shared" si="881"/>
        <v>1.056361453987289E-2</v>
      </c>
      <c r="BH622" s="288">
        <f t="shared" si="882"/>
        <v>1.2755982216578634E-2</v>
      </c>
      <c r="BI622" s="288">
        <f t="shared" si="883"/>
        <v>1.3215751640042935E-2</v>
      </c>
      <c r="BJ622" s="288">
        <f t="shared" si="884"/>
        <v>1.6057432862451138E-2</v>
      </c>
      <c r="BK622" s="288">
        <f t="shared" si="885"/>
        <v>1.0694475479151451E-2</v>
      </c>
      <c r="BL622" s="288">
        <f t="shared" si="886"/>
        <v>9.4114157450573589E-3</v>
      </c>
      <c r="BM622" s="288">
        <f t="shared" si="887"/>
        <v>1.187367444898336E-2</v>
      </c>
      <c r="BN622" s="288">
        <f t="shared" si="888"/>
        <v>1.3262825187411157E-2</v>
      </c>
      <c r="BO622" s="288">
        <f t="shared" si="889"/>
        <v>1.4190238649018872E-2</v>
      </c>
      <c r="BP622" s="288">
        <f t="shared" si="890"/>
        <v>1.7866662141843313E-2</v>
      </c>
      <c r="BQ622" s="288">
        <f t="shared" si="891"/>
        <v>1.2660434091986427E-2</v>
      </c>
    </row>
    <row r="623" spans="1:69">
      <c r="A623" s="290" t="str">
        <f>ExportsOtherPanels!B$27</f>
        <v xml:space="preserve">Vietnam </v>
      </c>
      <c r="B623" s="290">
        <f>ExportsOtherPanels!C$27</f>
        <v>4.2843599999999996E-2</v>
      </c>
      <c r="C623" s="290">
        <f>ExportsOtherPanels!D$27</f>
        <v>6.7606199999999991E-2</v>
      </c>
      <c r="D623" s="290">
        <f>ExportsOtherPanels!E$27</f>
        <v>7.66656E-2</v>
      </c>
      <c r="E623" s="290">
        <f>ExportsOtherPanels!F$27</f>
        <v>0.16829316000000002</v>
      </c>
      <c r="F623" s="290">
        <f>ExportsOtherPanels!G$27</f>
        <v>0.14268780000000003</v>
      </c>
      <c r="G623" s="290">
        <f>ExportsOtherPanels!H$27</f>
        <v>0.2670617420515104</v>
      </c>
      <c r="H623" s="290">
        <f>ExportsOtherPanels!I$27</f>
        <v>0.41390747999999988</v>
      </c>
      <c r="I623" s="290">
        <f>ExportsOtherPanels!J$27</f>
        <v>0.29364804</v>
      </c>
      <c r="J623" s="290">
        <f>ExportsOtherPanels!K$27</f>
        <v>0.37941889733999995</v>
      </c>
      <c r="K623" s="290">
        <f>ExportsOtherPanels!L$27</f>
        <v>0.32881968000000006</v>
      </c>
      <c r="L623" s="290">
        <f>ExportsOtherPanels!M$27</f>
        <v>0.23916970799999998</v>
      </c>
      <c r="M623" s="290">
        <f>ExportsOtherPanels!N$27</f>
        <v>0.16313374800000002</v>
      </c>
      <c r="N623" s="290">
        <f>ExportsOtherPanels!O$27</f>
        <v>8.7702341939999998E-2</v>
      </c>
      <c r="O623" s="290">
        <f>ExportsOtherPanels!P$27</f>
        <v>8.9377457399999999E-2</v>
      </c>
      <c r="P623" s="290">
        <f>ExportsOtherPanels!Q$27</f>
        <v>8.6669500680000011E-2</v>
      </c>
      <c r="Q623" s="290">
        <f>ExportsOtherPanels!R$27</f>
        <v>8.6300451720000004E-2</v>
      </c>
      <c r="R623" s="290">
        <f>ExportsOtherPanels!S$27</f>
        <v>8.0189527320000009E-2</v>
      </c>
      <c r="S623" s="290">
        <f>ExportsOtherPanels!T$27</f>
        <v>5.6844466559999994E-2</v>
      </c>
      <c r="T623" s="290">
        <f>ExportsOtherPanels!U$27</f>
        <v>9.1091919239999986E-2</v>
      </c>
      <c r="U623" s="290">
        <f>ExportsOtherPanels!V$27</f>
        <v>5.0224875119999991E-2</v>
      </c>
      <c r="V623" s="290">
        <f>ExportsOtherPanels!W$27</f>
        <v>2.6417288520000002E-2</v>
      </c>
      <c r="W623" s="290">
        <f>ExportsOtherPanels!X$27</f>
        <v>3.15506646E-2</v>
      </c>
      <c r="X623" s="290">
        <f>ExportsOtherPanels!Y$27</f>
        <v>2.3766058970639999E-2</v>
      </c>
      <c r="Y623" s="290">
        <f>ExportsOtherPanels!Z$27</f>
        <v>2.1910217615999997E-2</v>
      </c>
      <c r="Z623" s="290">
        <f>ExportsOtherPanels!AA$27</f>
        <v>1.64485116E-2</v>
      </c>
      <c r="AA623" s="290">
        <f>ExportsOtherPanels!AB$27</f>
        <v>0</v>
      </c>
      <c r="AB623" s="290"/>
      <c r="AC623" s="292"/>
      <c r="AD623" s="292"/>
      <c r="AE623" s="292"/>
      <c r="AF623" s="292"/>
      <c r="AG623" s="292"/>
      <c r="AH623" s="292"/>
      <c r="AI623" s="292"/>
      <c r="AJ623" s="292"/>
      <c r="AK623" s="292"/>
      <c r="AL623" s="292"/>
      <c r="AM623" s="292"/>
      <c r="AN623" s="292"/>
      <c r="AO623" s="292"/>
      <c r="AP623" s="292"/>
      <c r="AQ623" s="292"/>
      <c r="AR623" s="292"/>
      <c r="AS623" s="292"/>
      <c r="AT623" s="292"/>
      <c r="AU623" s="292"/>
      <c r="AV623" s="292"/>
      <c r="AW623" s="292"/>
      <c r="AX623" s="292"/>
      <c r="AY623" s="292"/>
      <c r="AZ623" s="292"/>
      <c r="BA623" s="292"/>
      <c r="BB623" s="292"/>
      <c r="BC623" s="288">
        <f t="shared" si="877"/>
        <v>0.13008707359484661</v>
      </c>
      <c r="BD623" s="288">
        <f t="shared" si="878"/>
        <v>0.1226982045369699</v>
      </c>
      <c r="BE623" s="288">
        <f t="shared" si="879"/>
        <v>8.3426163017014096E-2</v>
      </c>
      <c r="BF623" s="288">
        <f t="shared" si="880"/>
        <v>7.3701251902908355E-2</v>
      </c>
      <c r="BG623" s="288">
        <f t="shared" si="881"/>
        <v>5.4344630124083186E-2</v>
      </c>
      <c r="BH623" s="288">
        <f t="shared" si="882"/>
        <v>6.2468921741177949E-2</v>
      </c>
      <c r="BI623" s="288">
        <f t="shared" si="883"/>
        <v>7.0142581439989027E-2</v>
      </c>
      <c r="BJ623" s="288">
        <f t="shared" si="884"/>
        <v>7.8848262608601269E-2</v>
      </c>
      <c r="BK623" s="288">
        <f t="shared" si="885"/>
        <v>6.7172263822485825E-2</v>
      </c>
      <c r="BL623" s="288">
        <f t="shared" si="886"/>
        <v>5.6768765338756771E-2</v>
      </c>
      <c r="BM623" s="288">
        <f t="shared" si="887"/>
        <v>7.7661853654292901E-2</v>
      </c>
      <c r="BN623" s="288">
        <f t="shared" si="888"/>
        <v>4.7581625035015347E-2</v>
      </c>
      <c r="BO623" s="288">
        <f t="shared" si="889"/>
        <v>2.8400631000811402E-2</v>
      </c>
      <c r="BP623" s="288">
        <f t="shared" si="890"/>
        <v>4.0488324421271392E-2</v>
      </c>
      <c r="BQ623" s="288">
        <f t="shared" si="891"/>
        <v>1.8845459538947777E-2</v>
      </c>
    </row>
    <row r="624" spans="1:69">
      <c r="A624" s="286" t="s">
        <v>34</v>
      </c>
      <c r="B624" s="290">
        <f t="shared" ref="B624:AA624" si="892">B613-SUM(B615:B623)</f>
        <v>0.3018348000000004</v>
      </c>
      <c r="C624" s="290">
        <f t="shared" si="892"/>
        <v>0.23589539999999998</v>
      </c>
      <c r="D624" s="290">
        <f t="shared" si="892"/>
        <v>0.24919079999999916</v>
      </c>
      <c r="E624" s="290">
        <f t="shared" si="892"/>
        <v>0.25264777250024206</v>
      </c>
      <c r="F624" s="290">
        <f t="shared" si="892"/>
        <v>0.33212285999999969</v>
      </c>
      <c r="G624" s="290">
        <f t="shared" si="892"/>
        <v>0.45185714692887258</v>
      </c>
      <c r="H624" s="290">
        <f t="shared" si="892"/>
        <v>0.60503804594022226</v>
      </c>
      <c r="I624" s="290">
        <f t="shared" si="892"/>
        <v>0.47851047745062703</v>
      </c>
      <c r="J624" s="290">
        <f t="shared" si="892"/>
        <v>0.53219328959999945</v>
      </c>
      <c r="K624" s="290">
        <f t="shared" si="892"/>
        <v>0.48844868760000004</v>
      </c>
      <c r="L624" s="290">
        <f t="shared" si="892"/>
        <v>0.50000914200000013</v>
      </c>
      <c r="M624" s="290">
        <f t="shared" si="892"/>
        <v>0.42133483799999949</v>
      </c>
      <c r="N624" s="290">
        <f t="shared" si="892"/>
        <v>0.26952153605999962</v>
      </c>
      <c r="O624" s="290">
        <f t="shared" si="892"/>
        <v>0.28072537667999997</v>
      </c>
      <c r="P624" s="290">
        <f t="shared" si="892"/>
        <v>0.28441226015999999</v>
      </c>
      <c r="Q624" s="290">
        <f t="shared" si="892"/>
        <v>0.2717570091599999</v>
      </c>
      <c r="R624" s="290">
        <f t="shared" si="892"/>
        <v>0.27638551331999972</v>
      </c>
      <c r="S624" s="290">
        <f t="shared" si="892"/>
        <v>0.22548737231999949</v>
      </c>
      <c r="T624" s="290">
        <f t="shared" si="892"/>
        <v>0.30914239355999973</v>
      </c>
      <c r="U624" s="290">
        <f t="shared" si="892"/>
        <v>0.30689742131999986</v>
      </c>
      <c r="V624" s="290">
        <f t="shared" ref="V624:W624" si="893">V613-SUM(V615:V623)</f>
        <v>0.29597910803999994</v>
      </c>
      <c r="W624" s="290">
        <f t="shared" si="893"/>
        <v>0.31466734235999994</v>
      </c>
      <c r="X624" s="290">
        <f>X613-SUM(X615:X623)</f>
        <v>0.4492311088830685</v>
      </c>
      <c r="Y624" s="290">
        <f t="shared" si="892"/>
        <v>0.25430766840863983</v>
      </c>
      <c r="Z624" s="290">
        <f t="shared" si="892"/>
        <v>0.22639043699999983</v>
      </c>
      <c r="AA624" s="290">
        <f t="shared" si="892"/>
        <v>0</v>
      </c>
      <c r="AB624" s="290"/>
      <c r="AC624" s="292"/>
      <c r="AD624" s="292"/>
      <c r="AE624" s="292"/>
      <c r="AF624" s="292"/>
      <c r="AG624" s="292"/>
      <c r="AH624" s="292"/>
      <c r="AI624" s="292"/>
      <c r="AJ624" s="292"/>
      <c r="AK624" s="292"/>
      <c r="AL624" s="292"/>
      <c r="AM624" s="292"/>
      <c r="AN624" s="292"/>
      <c r="AO624" s="292"/>
      <c r="AP624" s="292"/>
      <c r="AQ624" s="292"/>
      <c r="AR624" s="292"/>
      <c r="AS624" s="292"/>
      <c r="AT624" s="292"/>
      <c r="AU624" s="292"/>
      <c r="AV624" s="292"/>
      <c r="AW624" s="292"/>
      <c r="AX624" s="292"/>
      <c r="AY624" s="292"/>
      <c r="AZ624" s="292"/>
      <c r="BA624" s="292"/>
      <c r="BB624" s="292"/>
      <c r="BC624" s="288">
        <f t="shared" si="877"/>
        <v>0.18246710460717994</v>
      </c>
      <c r="BD624" s="288">
        <f t="shared" si="878"/>
        <v>0.18226335168551747</v>
      </c>
      <c r="BE624" s="288">
        <f t="shared" si="879"/>
        <v>0.17441106793712088</v>
      </c>
      <c r="BF624" s="288">
        <f t="shared" si="880"/>
        <v>0.19035242806356073</v>
      </c>
      <c r="BG624" s="288">
        <f t="shared" si="881"/>
        <v>0.16700863242256345</v>
      </c>
      <c r="BH624" s="288">
        <f t="shared" si="882"/>
        <v>0.19620844110727209</v>
      </c>
      <c r="BI624" s="288">
        <f t="shared" si="883"/>
        <v>0.23017797453871452</v>
      </c>
      <c r="BJ624" s="288">
        <f t="shared" si="884"/>
        <v>0.24829033448743729</v>
      </c>
      <c r="BK624" s="288">
        <f t="shared" si="885"/>
        <v>0.2315195167987204</v>
      </c>
      <c r="BL624" s="288">
        <f t="shared" si="886"/>
        <v>0.22518708505384083</v>
      </c>
      <c r="BM624" s="288">
        <f t="shared" si="887"/>
        <v>0.26356422751110453</v>
      </c>
      <c r="BN624" s="288">
        <f t="shared" si="888"/>
        <v>0.29074592999130111</v>
      </c>
      <c r="BO624" s="288">
        <f t="shared" si="889"/>
        <v>0.31820046273974406</v>
      </c>
      <c r="BP624" s="288">
        <f t="shared" si="890"/>
        <v>0.40380618296867671</v>
      </c>
      <c r="BQ624" s="288">
        <f t="shared" si="891"/>
        <v>0.3562208903273007</v>
      </c>
    </row>
    <row r="625" spans="1:69">
      <c r="A625" s="286"/>
      <c r="B625" s="290"/>
      <c r="C625" s="290"/>
      <c r="D625" s="290"/>
      <c r="E625" s="290"/>
      <c r="F625" s="290"/>
      <c r="G625" s="290"/>
      <c r="H625" s="290"/>
      <c r="I625" s="290"/>
      <c r="J625" s="290"/>
      <c r="K625" s="290"/>
      <c r="L625" s="290"/>
      <c r="M625" s="290"/>
      <c r="N625" s="290"/>
      <c r="O625" s="290"/>
      <c r="P625" s="290"/>
      <c r="Q625" s="290"/>
      <c r="R625" s="290"/>
      <c r="S625" s="290"/>
      <c r="T625" s="290"/>
      <c r="U625" s="290"/>
      <c r="V625" s="290"/>
      <c r="W625" s="290"/>
      <c r="X625" s="290"/>
      <c r="Y625" s="290"/>
      <c r="Z625" s="290"/>
      <c r="AA625" s="290"/>
      <c r="AB625" s="290"/>
    </row>
    <row r="626" spans="1:69">
      <c r="A626" s="286"/>
      <c r="B626" s="290"/>
      <c r="C626" s="290"/>
      <c r="D626" s="290"/>
      <c r="E626" s="290"/>
      <c r="F626" s="290"/>
      <c r="G626" s="290"/>
      <c r="H626" s="290"/>
      <c r="I626" s="290"/>
      <c r="J626" s="290"/>
      <c r="K626" s="290"/>
      <c r="L626" s="290"/>
      <c r="M626" s="290"/>
      <c r="N626" s="290"/>
      <c r="O626" s="290"/>
      <c r="P626" s="290"/>
      <c r="Q626" s="290"/>
      <c r="R626" s="290"/>
      <c r="S626" s="290"/>
      <c r="T626" s="290"/>
      <c r="U626" s="290"/>
      <c r="V626" s="290"/>
      <c r="W626" s="290"/>
      <c r="X626" s="290"/>
      <c r="Y626" s="290"/>
      <c r="Z626" s="290"/>
      <c r="AA626" s="290"/>
      <c r="AB626" s="290"/>
    </row>
    <row r="627" spans="1:69">
      <c r="AB627" s="290"/>
    </row>
    <row r="628" spans="1:69">
      <c r="A628" s="287"/>
      <c r="B628" s="287"/>
      <c r="C628" s="287"/>
      <c r="D628" s="287"/>
      <c r="E628" s="287"/>
      <c r="F628" s="287"/>
      <c r="G628" s="287"/>
      <c r="H628" s="287"/>
      <c r="I628" s="287"/>
      <c r="J628" s="287"/>
      <c r="K628" s="287"/>
      <c r="L628" s="287"/>
      <c r="M628" s="287"/>
      <c r="N628" s="287"/>
      <c r="O628" s="287"/>
      <c r="P628" s="287"/>
      <c r="Q628" s="287"/>
      <c r="R628" s="287"/>
      <c r="S628" s="287"/>
      <c r="T628" s="287"/>
      <c r="U628" s="287"/>
      <c r="V628" s="287"/>
      <c r="W628" s="287"/>
      <c r="X628" s="287"/>
      <c r="Y628" s="287"/>
      <c r="Z628" s="287"/>
      <c r="AA628" s="287"/>
      <c r="AB628" s="287"/>
      <c r="AC628" s="287"/>
      <c r="AD628" s="287"/>
      <c r="AE628" s="287"/>
      <c r="AF628" s="287"/>
      <c r="AG628" s="287"/>
      <c r="AH628" s="287"/>
      <c r="AI628" s="287"/>
      <c r="AJ628" s="287"/>
      <c r="AK628" s="287"/>
      <c r="AL628" s="287"/>
      <c r="AM628" s="287"/>
      <c r="AN628" s="287"/>
      <c r="AO628" s="287"/>
      <c r="AP628" s="287"/>
      <c r="AQ628" s="287"/>
      <c r="AR628" s="287"/>
      <c r="AS628" s="287"/>
      <c r="AT628" s="287"/>
      <c r="AU628" s="287"/>
      <c r="AV628" s="287"/>
      <c r="AW628" s="287"/>
      <c r="AX628" s="287"/>
      <c r="AY628" s="287"/>
      <c r="AZ628" s="287"/>
      <c r="BA628" s="287"/>
      <c r="BB628" s="287"/>
    </row>
    <row r="630" spans="1:69">
      <c r="A630" s="287" t="str">
        <f t="shared" ref="A630:A639" si="894">A615</f>
        <v>EU-28</v>
      </c>
      <c r="AC630" s="241">
        <f>ExportsOtherPanels!AD$29</f>
        <v>3.9263249999999996E-3</v>
      </c>
      <c r="AD630" s="241">
        <f>ExportsOtherPanels!AE$29</f>
        <v>3.7959747368421048E-3</v>
      </c>
      <c r="AE630" s="241">
        <f>ExportsOtherPanels!AF$29</f>
        <v>2.6942094736842103E-3</v>
      </c>
      <c r="AF630" s="241">
        <f>ExportsOtherPanels!AG$29</f>
        <v>3.3270000000000001E-3</v>
      </c>
      <c r="AG630" s="241">
        <f>ExportsOtherPanels!AH$29</f>
        <v>1.807E-3</v>
      </c>
      <c r="AH630" s="241">
        <f>ExportsOtherPanels!AI$29</f>
        <v>1.8606304999533505E-3</v>
      </c>
      <c r="AI630" s="241">
        <f>ExportsOtherPanels!AJ$29</f>
        <v>3.1125425781545674E-3</v>
      </c>
      <c r="AJ630" s="241">
        <f>ExportsOtherPanels!AK$29</f>
        <v>2.9016825703294413E-3</v>
      </c>
      <c r="AK630" s="241">
        <f>ExportsOtherPanels!AL$29</f>
        <v>3.7900105430812721E-3</v>
      </c>
      <c r="AL630" s="241">
        <f>ExportsOtherPanels!AM$29</f>
        <v>2.5594560515026935E-3</v>
      </c>
      <c r="AM630" s="241">
        <f>ExportsOtherPanels!AN$29</f>
        <v>3.3828769999999998E-3</v>
      </c>
      <c r="AN630" s="241">
        <f>ExportsOtherPanels!AO$29</f>
        <v>4.552642E-3</v>
      </c>
      <c r="AO630" s="241">
        <f>ExportsOtherPanels!AP$29</f>
        <v>4.787744E-3</v>
      </c>
      <c r="AP630" s="241">
        <f>ExportsOtherPanels!AQ$29</f>
        <v>2.3275779999999999E-3</v>
      </c>
      <c r="AQ630" s="241">
        <f>ExportsOtherPanels!AR$29</f>
        <v>2.9893769999999997E-3</v>
      </c>
      <c r="AR630" s="241">
        <f>ExportsOtherPanels!AS$29</f>
        <v>1.8356340000000001E-3</v>
      </c>
      <c r="AS630" s="241">
        <f>ExportsOtherPanels!AT$29</f>
        <v>2.6068660000000002E-3</v>
      </c>
      <c r="AT630" s="241">
        <f>ExportsOtherPanels!AU$29</f>
        <v>2.644268E-3</v>
      </c>
      <c r="AU630" s="241">
        <f>ExportsOtherPanels!AV$29</f>
        <v>1.6722969999999999E-3</v>
      </c>
      <c r="AV630" s="241">
        <f>ExportsOtherPanels!AW$29</f>
        <v>2.6670109999999995E-3</v>
      </c>
      <c r="AW630" s="241">
        <f>ExportsOtherPanels!AX$29</f>
        <v>1.105233E-3</v>
      </c>
      <c r="AX630" s="241">
        <f>ExportsOtherPanels!AY$29</f>
        <v>6.3899900000000001E-4</v>
      </c>
      <c r="AY630" s="241">
        <f>ExportsOtherPanels!AZ$29</f>
        <v>3.1828660300000001E-4</v>
      </c>
      <c r="AZ630" s="241">
        <f>ExportsOtherPanels!BA$29</f>
        <v>9.2284923599999992E-4</v>
      </c>
      <c r="BA630" s="241">
        <f>ExportsOtherPanels!BB$29</f>
        <v>2.8539222999999998E-4</v>
      </c>
      <c r="BB630" s="241">
        <f>ExportsOtherPanels!BC$29</f>
        <v>0</v>
      </c>
      <c r="BC630" s="288">
        <f t="shared" ref="BC630:BC639" si="895">AK630/AK$613</f>
        <v>1.0906802063524091E-2</v>
      </c>
      <c r="BD630" s="288">
        <f t="shared" ref="BD630:BD639" si="896">AL630/AL$613</f>
        <v>8.7288886864142264E-3</v>
      </c>
      <c r="BE630" s="288">
        <f t="shared" ref="BE630:BE639" si="897">AM630/AM$613</f>
        <v>9.0508482971863209E-3</v>
      </c>
      <c r="BF630" s="288">
        <f t="shared" ref="BF630:BF639" si="898">AN630/AN$613</f>
        <v>1.2340870689702793E-2</v>
      </c>
      <c r="BG630" s="288">
        <f t="shared" ref="BG630:BG639" si="899">AO630/AO$613</f>
        <v>1.2870791010840654E-2</v>
      </c>
      <c r="BH630" s="288">
        <f t="shared" ref="BH630:BH639" si="900">AP630/AP$613</f>
        <v>6.9506876599246623E-3</v>
      </c>
      <c r="BI630" s="288">
        <f t="shared" ref="BI630:BI639" si="901">AQ630/AQ$613</f>
        <v>9.2427820525484115E-3</v>
      </c>
      <c r="BJ630" s="288">
        <f t="shared" ref="BJ630:BJ639" si="902">AR630/AR$613</f>
        <v>6.3095555317719933E-3</v>
      </c>
      <c r="BK630" s="288">
        <f t="shared" ref="BK630:BK639" si="903">AS630/AS$613</f>
        <v>9.1410215950887136E-3</v>
      </c>
      <c r="BL630" s="288">
        <f t="shared" ref="BL630:BL639" si="904">AT630/AT$613</f>
        <v>9.8633865452125886E-3</v>
      </c>
      <c r="BM630" s="288">
        <f t="shared" ref="BM630:BM639" si="905">AU630/AU$613</f>
        <v>5.689687416423104E-3</v>
      </c>
      <c r="BN630" s="288">
        <f t="shared" ref="BN630:BN639" si="906">AV630/AV$613</f>
        <v>1.050060190603525E-2</v>
      </c>
      <c r="BO630" s="288">
        <f t="shared" ref="BO630:BO639" si="907">AW630/AW$613</f>
        <v>6.3822868025583497E-3</v>
      </c>
      <c r="BP630" s="288">
        <f t="shared" ref="BP630:BP639" si="908">AX630/AX$613</f>
        <v>3.8365181066466526E-3</v>
      </c>
      <c r="BQ630" s="288">
        <f t="shared" ref="BQ630:BQ639" si="909">AY630/AY$613</f>
        <v>1.491900549065707E-3</v>
      </c>
    </row>
    <row r="631" spans="1:69">
      <c r="A631" s="287" t="str">
        <f t="shared" si="894"/>
        <v xml:space="preserve">China </v>
      </c>
      <c r="AC631" s="241">
        <f>ExportsOtherPanels!AD$19</f>
        <v>4.4864213684210522E-2</v>
      </c>
      <c r="AD631" s="241">
        <f>ExportsOtherPanels!AE$19</f>
        <v>5.0899232894736843E-2</v>
      </c>
      <c r="AE631" s="241">
        <f>ExportsOtherPanels!AF$19</f>
        <v>5.6627776710526309E-2</v>
      </c>
      <c r="AF631" s="241">
        <f>ExportsOtherPanels!AG$19</f>
        <v>5.7502999999999999E-2</v>
      </c>
      <c r="AG631" s="241">
        <f>ExportsOtherPanels!AH$19</f>
        <v>5.3679999999999999E-2</v>
      </c>
      <c r="AH631" s="241">
        <f>ExportsOtherPanels!AI$19</f>
        <v>5.3954270665917917E-2</v>
      </c>
      <c r="AI631" s="241">
        <f>ExportsOtherPanels!AJ$19</f>
        <v>3.8967552937738632E-2</v>
      </c>
      <c r="AJ631" s="241">
        <f>ExportsOtherPanels!AK$19</f>
        <v>2.4433082367551678E-2</v>
      </c>
      <c r="AK631" s="241">
        <f>ExportsOtherPanels!AL$19</f>
        <v>1.723514243667771E-2</v>
      </c>
      <c r="AL631" s="241">
        <f>ExportsOtherPanels!AM$19</f>
        <v>9.1065785432396448E-3</v>
      </c>
      <c r="AM631" s="241">
        <f>ExportsOtherPanels!AN$19</f>
        <v>8.0500740000000008E-3</v>
      </c>
      <c r="AN631" s="241">
        <f>ExportsOtherPanels!AO$19</f>
        <v>4.3290009999999999E-3</v>
      </c>
      <c r="AO631" s="241">
        <f>ExportsOtherPanels!AP$19</f>
        <v>1.9025059999999998E-3</v>
      </c>
      <c r="AP631" s="241">
        <f>ExportsOtherPanels!AQ$19</f>
        <v>2.891898E-3</v>
      </c>
      <c r="AQ631" s="241">
        <f>ExportsOtherPanels!AR$19</f>
        <v>1.7208589999999999E-3</v>
      </c>
      <c r="AR631" s="241">
        <f>ExportsOtherPanels!AS$19</f>
        <v>9.28881E-4</v>
      </c>
      <c r="AS631" s="241">
        <f>ExportsOtherPanels!AT$19</f>
        <v>7.5498699999999993E-4</v>
      </c>
      <c r="AT631" s="241">
        <f>ExportsOtherPanels!AU$19</f>
        <v>6.8889299999999999E-4</v>
      </c>
      <c r="AU631" s="241">
        <f>ExportsOtherPanels!AV$19</f>
        <v>1.9036470000000001E-3</v>
      </c>
      <c r="AV631" s="241">
        <f>ExportsOtherPanels!AW$19</f>
        <v>1.228144E-3</v>
      </c>
      <c r="AW631" s="241">
        <f>ExportsOtherPanels!AX$19</f>
        <v>6.5736899999999999E-4</v>
      </c>
      <c r="AX631" s="241">
        <f>ExportsOtherPanels!AY$19</f>
        <v>7.7538199999999992E-4</v>
      </c>
      <c r="AY631" s="241">
        <f>ExportsOtherPanels!AZ$19</f>
        <v>4.4530761399999997E-4</v>
      </c>
      <c r="AZ631" s="241">
        <f>ExportsOtherPanels!BA$19</f>
        <v>5.6002407300000004E-4</v>
      </c>
      <c r="BA631" s="241">
        <f>ExportsOtherPanels!BB$19</f>
        <v>2.6304663800000001E-4</v>
      </c>
      <c r="BB631" s="241">
        <f>ExportsOtherPanels!BC$19</f>
        <v>0</v>
      </c>
      <c r="BC631" s="288">
        <f t="shared" si="895"/>
        <v>4.9598882366343078E-2</v>
      </c>
      <c r="BD631" s="288">
        <f t="shared" si="896"/>
        <v>3.105750160130985E-2</v>
      </c>
      <c r="BE631" s="288">
        <f t="shared" si="897"/>
        <v>2.1537879903739888E-2</v>
      </c>
      <c r="BF631" s="288">
        <f t="shared" si="898"/>
        <v>1.1734645851045193E-2</v>
      </c>
      <c r="BG631" s="288">
        <f t="shared" si="899"/>
        <v>5.1144666721676026E-3</v>
      </c>
      <c r="BH631" s="288">
        <f t="shared" si="900"/>
        <v>8.6358780424805569E-3</v>
      </c>
      <c r="BI631" s="288">
        <f t="shared" si="901"/>
        <v>5.3206820953551216E-3</v>
      </c>
      <c r="BJ631" s="288">
        <f t="shared" si="902"/>
        <v>3.192807635894683E-3</v>
      </c>
      <c r="BK631" s="288">
        <f t="shared" si="903"/>
        <v>2.6473752279600263E-3</v>
      </c>
      <c r="BL631" s="288">
        <f t="shared" si="904"/>
        <v>2.5696404249838274E-3</v>
      </c>
      <c r="BM631" s="288">
        <f t="shared" si="905"/>
        <v>6.4768138561580825E-3</v>
      </c>
      <c r="BN631" s="288">
        <f t="shared" si="906"/>
        <v>4.8354698301903368E-3</v>
      </c>
      <c r="BO631" s="288">
        <f t="shared" si="907"/>
        <v>3.7960479764094809E-3</v>
      </c>
      <c r="BP631" s="288">
        <f t="shared" si="908"/>
        <v>4.6553548324299327E-3</v>
      </c>
      <c r="BQ631" s="288">
        <f t="shared" si="909"/>
        <v>2.0872844397718487E-3</v>
      </c>
    </row>
    <row r="632" spans="1:69">
      <c r="A632" s="287" t="str">
        <f t="shared" si="894"/>
        <v xml:space="preserve">India </v>
      </c>
      <c r="AC632" s="241">
        <f>ExportsOtherPanels!AD$47</f>
        <v>3.1571336842105262E-3</v>
      </c>
      <c r="AD632" s="241">
        <f>ExportsOtherPanels!AE$47</f>
        <v>2.3941497368421051E-3</v>
      </c>
      <c r="AE632" s="241">
        <f>ExportsOtherPanels!AF$47</f>
        <v>2.4748173684210526E-3</v>
      </c>
      <c r="AF632" s="241">
        <f>ExportsOtherPanels!AG$47</f>
        <v>2.9359999999999998E-3</v>
      </c>
      <c r="AG632" s="241">
        <f>ExportsOtherPanels!AH$47</f>
        <v>3.3439999999999998E-3</v>
      </c>
      <c r="AH632" s="241">
        <f>ExportsOtherPanels!AI$47</f>
        <v>4.5379564774245557E-3</v>
      </c>
      <c r="AI632" s="241">
        <f>ExportsOtherPanels!AJ$47</f>
        <v>5.4046340875204407E-3</v>
      </c>
      <c r="AJ632" s="241">
        <f>ExportsOtherPanels!AK$47</f>
        <v>9.7054229953865631E-3</v>
      </c>
      <c r="AK632" s="241">
        <f>ExportsOtherPanels!AL$47</f>
        <v>9.3237372445979828E-3</v>
      </c>
      <c r="AL632" s="241">
        <f>ExportsOtherPanels!AM$47</f>
        <v>7.4388505524816814E-3</v>
      </c>
      <c r="AM632" s="241">
        <f>ExportsOtherPanels!AN$47</f>
        <v>1.6983805000000001E-2</v>
      </c>
      <c r="AN632" s="241">
        <f>ExportsOtherPanels!AO$47</f>
        <v>1.2194060999999999E-2</v>
      </c>
      <c r="AO632" s="241">
        <f>ExportsOtherPanels!AP$47</f>
        <v>9.9967949999999993E-3</v>
      </c>
      <c r="AP632" s="241">
        <f>ExportsOtherPanels!AQ$47</f>
        <v>6.0076599999999997E-3</v>
      </c>
      <c r="AQ632" s="241">
        <f>ExportsOtherPanels!AR$47</f>
        <v>2.6138840000000003E-3</v>
      </c>
      <c r="AR632" s="241">
        <f>ExportsOtherPanels!AS$47</f>
        <v>4.3060320000000004E-3</v>
      </c>
      <c r="AS632" s="241">
        <f>ExportsOtherPanels!AT$47</f>
        <v>1.0100916999999999E-2</v>
      </c>
      <c r="AT632" s="241">
        <f>ExportsOtherPanels!AU$47</f>
        <v>1.3447049000000001E-2</v>
      </c>
      <c r="AU632" s="241">
        <f>ExportsOtherPanels!AV$47</f>
        <v>1.601491E-2</v>
      </c>
      <c r="AV632" s="241">
        <f>ExportsOtherPanels!AW$47</f>
        <v>1.5208342999999999E-2</v>
      </c>
      <c r="AW632" s="241">
        <f>ExportsOtherPanels!AX$47</f>
        <v>7.6800669999999996E-3</v>
      </c>
      <c r="AX632" s="241">
        <f>ExportsOtherPanels!AY$47</f>
        <v>7.3903809999999997E-3</v>
      </c>
      <c r="AY632" s="241">
        <f>ExportsOtherPanels!AZ$47</f>
        <v>1.1942347900999999E-2</v>
      </c>
      <c r="AZ632" s="241">
        <f>ExportsOtherPanels!BA$47</f>
        <v>1.0643010107E-2</v>
      </c>
      <c r="BA632" s="241">
        <f>ExportsOtherPanels!BB$47</f>
        <v>6.1061130839999995E-3</v>
      </c>
      <c r="BB632" s="241">
        <f>ExportsOtherPanels!BC$47</f>
        <v>0</v>
      </c>
      <c r="BC632" s="288">
        <f t="shared" si="895"/>
        <v>2.6831628952794982E-2</v>
      </c>
      <c r="BD632" s="288">
        <f t="shared" si="896"/>
        <v>2.5369804021194476E-2</v>
      </c>
      <c r="BE632" s="288">
        <f t="shared" si="897"/>
        <v>4.5439973893225953E-2</v>
      </c>
      <c r="BF632" s="288">
        <f t="shared" si="898"/>
        <v>3.3054505490075416E-2</v>
      </c>
      <c r="BG632" s="288">
        <f t="shared" si="899"/>
        <v>2.6874172725863538E-2</v>
      </c>
      <c r="BH632" s="288">
        <f t="shared" si="900"/>
        <v>1.7940265901732616E-2</v>
      </c>
      <c r="BI632" s="288">
        <f t="shared" si="901"/>
        <v>8.081804376846231E-3</v>
      </c>
      <c r="BJ632" s="288">
        <f t="shared" si="902"/>
        <v>1.4800961425636711E-2</v>
      </c>
      <c r="BK632" s="288">
        <f t="shared" si="903"/>
        <v>3.5419043566949235E-2</v>
      </c>
      <c r="BL632" s="288">
        <f t="shared" si="904"/>
        <v>5.0158850078514887E-2</v>
      </c>
      <c r="BM632" s="288">
        <f t="shared" si="905"/>
        <v>5.4487828359524974E-2</v>
      </c>
      <c r="BN632" s="288">
        <f t="shared" si="906"/>
        <v>5.987855149207779E-2</v>
      </c>
      <c r="BO632" s="288">
        <f t="shared" si="907"/>
        <v>4.4349372717665772E-2</v>
      </c>
      <c r="BP632" s="288">
        <f t="shared" si="908"/>
        <v>4.4371478705784194E-2</v>
      </c>
      <c r="BQ632" s="288">
        <f t="shared" si="909"/>
        <v>5.5977208034218108E-2</v>
      </c>
    </row>
    <row r="633" spans="1:69">
      <c r="A633" s="287" t="str">
        <f t="shared" si="894"/>
        <v xml:space="preserve">Indonesia </v>
      </c>
      <c r="AC633" s="241">
        <f>ExportsOtherPanels!AD$20</f>
        <v>2.9085797368421052E-3</v>
      </c>
      <c r="AD633" s="241">
        <f>ExportsOtherPanels!AE$20</f>
        <v>2.4082307894736838E-3</v>
      </c>
      <c r="AE633" s="241">
        <f>ExportsOtherPanels!AF$20</f>
        <v>2.2433360526315791E-3</v>
      </c>
      <c r="AF633" s="241">
        <f>ExportsOtherPanels!AG$20</f>
        <v>3.6619999999999999E-3</v>
      </c>
      <c r="AG633" s="241">
        <f>ExportsOtherPanels!AH$20</f>
        <v>5.1210000000000006E-3</v>
      </c>
      <c r="AH633" s="241">
        <f>ExportsOtherPanels!AI$20</f>
        <v>7.0894795211178833E-3</v>
      </c>
      <c r="AI633" s="241">
        <f>ExportsOtherPanels!AJ$20</f>
        <v>1.192394128923571E-2</v>
      </c>
      <c r="AJ633" s="241">
        <f>ExportsOtherPanels!AK$20</f>
        <v>1.7185098842032238E-2</v>
      </c>
      <c r="AK633" s="241">
        <f>ExportsOtherPanels!AL$20</f>
        <v>2.5005231109645538E-2</v>
      </c>
      <c r="AL633" s="241">
        <f>ExportsOtherPanels!AM$20</f>
        <v>2.0086912592912749E-2</v>
      </c>
      <c r="AM633" s="241">
        <f>ExportsOtherPanels!AN$20</f>
        <v>2.0490983999999997E-2</v>
      </c>
      <c r="AN633" s="241">
        <f>ExportsOtherPanels!AO$20</f>
        <v>2.7981598999999999E-2</v>
      </c>
      <c r="AO633" s="241">
        <f>ExportsOtherPanels!AP$20</f>
        <v>2.3644997000000001E-2</v>
      </c>
      <c r="AP633" s="241">
        <f>ExportsOtherPanels!AQ$20</f>
        <v>1.8415078999999997E-2</v>
      </c>
      <c r="AQ633" s="241">
        <f>ExportsOtherPanels!AR$20</f>
        <v>1.2607578999999999E-2</v>
      </c>
      <c r="AR633" s="241">
        <f>ExportsOtherPanels!AS$20</f>
        <v>1.1150687999999999E-2</v>
      </c>
      <c r="AS633" s="241">
        <f>ExportsOtherPanels!AT$20</f>
        <v>9.6724730000000009E-3</v>
      </c>
      <c r="AT633" s="241">
        <f>ExportsOtherPanels!AU$20</f>
        <v>1.1537142E-2</v>
      </c>
      <c r="AU633" s="241">
        <f>ExportsOtherPanels!AV$20</f>
        <v>1.2836482E-2</v>
      </c>
      <c r="AV633" s="241">
        <f>ExportsOtherPanels!AW$20</f>
        <v>1.1013121000000001E-2</v>
      </c>
      <c r="AW633" s="241">
        <f>ExportsOtherPanels!AX$20</f>
        <v>8.6706809999999995E-3</v>
      </c>
      <c r="AX633" s="241">
        <f>ExportsOtherPanels!AY$20</f>
        <v>9.5024020000000001E-3</v>
      </c>
      <c r="AY633" s="241">
        <f>ExportsOtherPanels!AZ$20</f>
        <v>9.2181295439999998E-3</v>
      </c>
      <c r="AZ633" s="241">
        <f>ExportsOtherPanels!BA$20</f>
        <v>3.8949177960000002E-3</v>
      </c>
      <c r="BA633" s="241">
        <f>ExportsOtherPanels!BB$20</f>
        <v>4.8053110240000004E-3</v>
      </c>
      <c r="BB633" s="241">
        <f>ExportsOtherPanels!BC$20</f>
        <v>0</v>
      </c>
      <c r="BC633" s="288">
        <f t="shared" si="895"/>
        <v>7.1959458467324489E-2</v>
      </c>
      <c r="BD633" s="288">
        <f t="shared" si="896"/>
        <v>6.8505346663141578E-2</v>
      </c>
      <c r="BE633" s="288">
        <f t="shared" si="897"/>
        <v>5.4823390754104306E-2</v>
      </c>
      <c r="BF633" s="288">
        <f t="shared" si="898"/>
        <v>7.5849868043680352E-2</v>
      </c>
      <c r="BG633" s="288">
        <f t="shared" si="899"/>
        <v>6.3564345720856064E-2</v>
      </c>
      <c r="BH633" s="288">
        <f t="shared" si="900"/>
        <v>5.4991696244696318E-2</v>
      </c>
      <c r="BI633" s="288">
        <f t="shared" si="901"/>
        <v>3.8981066927084224E-2</v>
      </c>
      <c r="BJ633" s="288">
        <f t="shared" si="902"/>
        <v>3.832783940233378E-2</v>
      </c>
      <c r="BK633" s="288">
        <f t="shared" si="903"/>
        <v>3.3916697126324301E-2</v>
      </c>
      <c r="BL633" s="288">
        <f t="shared" si="904"/>
        <v>4.303470418770225E-2</v>
      </c>
      <c r="BM633" s="288">
        <f t="shared" si="905"/>
        <v>4.3673803221880851E-2</v>
      </c>
      <c r="BN633" s="288">
        <f t="shared" si="906"/>
        <v>4.3361050765818691E-2</v>
      </c>
      <c r="BO633" s="288">
        <f t="shared" si="907"/>
        <v>5.0069779779913767E-2</v>
      </c>
      <c r="BP633" s="288">
        <f t="shared" si="908"/>
        <v>5.7051947389018393E-2</v>
      </c>
      <c r="BQ633" s="288">
        <f t="shared" si="909"/>
        <v>4.3208015663959355E-2</v>
      </c>
    </row>
    <row r="634" spans="1:69">
      <c r="A634" s="287" t="str">
        <f t="shared" si="894"/>
        <v xml:space="preserve">Japan </v>
      </c>
      <c r="AC634" s="241">
        <f>ExportsOtherPanels!AD$21</f>
        <v>3.5442422368421052E-2</v>
      </c>
      <c r="AD634" s="241">
        <f>ExportsOtherPanels!AE$21</f>
        <v>4.0827886315789472E-2</v>
      </c>
      <c r="AE634" s="241">
        <f>ExportsOtherPanels!AF$21</f>
        <v>3.7158785065789471E-2</v>
      </c>
      <c r="AF634" s="241">
        <f>ExportsOtherPanels!AG$21</f>
        <v>3.7393000000000003E-2</v>
      </c>
      <c r="AG634" s="241">
        <f>ExportsOtherPanels!AH$21</f>
        <v>4.0936E-2</v>
      </c>
      <c r="AH634" s="241">
        <f>ExportsOtherPanels!AI$21</f>
        <v>4.5419682241542886E-2</v>
      </c>
      <c r="AI634" s="241">
        <f>ExportsOtherPanels!AJ$21</f>
        <v>5.7133386730226554E-2</v>
      </c>
      <c r="AJ634" s="241">
        <f>ExportsOtherPanels!AK$21</f>
        <v>6.1702623886056358E-2</v>
      </c>
      <c r="AK634" s="241">
        <f>ExportsOtherPanels!AL$21</f>
        <v>6.463455428586011E-2</v>
      </c>
      <c r="AL634" s="241">
        <f>ExportsOtherPanels!AM$21</f>
        <v>5.6957260453150138E-2</v>
      </c>
      <c r="AM634" s="241">
        <f>ExportsOtherPanels!AN$21</f>
        <v>7.2157056999999997E-2</v>
      </c>
      <c r="AN634" s="241">
        <f>ExportsOtherPanels!AO$21</f>
        <v>8.3693337000000007E-2</v>
      </c>
      <c r="AO634" s="241">
        <f>ExportsOtherPanels!AP$21</f>
        <v>8.8935966999999991E-2</v>
      </c>
      <c r="AP634" s="241">
        <f>ExportsOtherPanels!AQ$21</f>
        <v>7.8468352999999991E-2</v>
      </c>
      <c r="AQ634" s="241">
        <f>ExportsOtherPanels!AR$21</f>
        <v>6.4514781000000007E-2</v>
      </c>
      <c r="AR634" s="241">
        <f>ExportsOtherPanels!AS$21</f>
        <v>5.5325043000000004E-2</v>
      </c>
      <c r="AS634" s="241">
        <f>ExportsOtherPanels!AT$21</f>
        <v>6.1830332000000002E-2</v>
      </c>
      <c r="AT634" s="241">
        <f>ExportsOtherPanels!AU$21</f>
        <v>5.9652562999999999E-2</v>
      </c>
      <c r="AU634" s="241">
        <f>ExportsOtherPanels!AV$21</f>
        <v>6.3947179999999992E-2</v>
      </c>
      <c r="AV634" s="241">
        <f>ExportsOtherPanels!AW$21</f>
        <v>7.1355946000000003E-2</v>
      </c>
      <c r="AW634" s="241">
        <f>ExportsOtherPanels!AX$21</f>
        <v>6.0018670999999996E-2</v>
      </c>
      <c r="AX634" s="241">
        <f>ExportsOtherPanels!AY$21</f>
        <v>5.7823786999999995E-2</v>
      </c>
      <c r="AY634" s="241">
        <f>ExportsOtherPanels!AZ$21</f>
        <v>8.3571375754000005E-2</v>
      </c>
      <c r="AZ634" s="241">
        <f>ExportsOtherPanels!BA$21</f>
        <v>7.0579816631999998E-2</v>
      </c>
      <c r="BA634" s="241">
        <f>ExportsOtherPanels!BB$21</f>
        <v>6.4323416170999986E-2</v>
      </c>
      <c r="BB634" s="241">
        <f>ExportsOtherPanels!BC$21</f>
        <v>0</v>
      </c>
      <c r="BC634" s="288">
        <f t="shared" si="895"/>
        <v>0.18600378074063367</v>
      </c>
      <c r="BD634" s="288">
        <f t="shared" si="896"/>
        <v>0.19424970633379424</v>
      </c>
      <c r="BE634" s="288">
        <f t="shared" si="897"/>
        <v>0.19305537164916911</v>
      </c>
      <c r="BF634" s="288">
        <f t="shared" si="898"/>
        <v>0.226867970182307</v>
      </c>
      <c r="BG634" s="288">
        <f t="shared" si="899"/>
        <v>0.23908468051007342</v>
      </c>
      <c r="BH634" s="288">
        <f t="shared" si="900"/>
        <v>0.23432469841685749</v>
      </c>
      <c r="BI634" s="288">
        <f t="shared" si="901"/>
        <v>0.19947168254485512</v>
      </c>
      <c r="BJ634" s="288">
        <f t="shared" si="902"/>
        <v>0.19016668415717589</v>
      </c>
      <c r="BK634" s="288">
        <f t="shared" si="903"/>
        <v>0.21680914939375662</v>
      </c>
      <c r="BL634" s="288">
        <f t="shared" si="904"/>
        <v>0.22251008115729809</v>
      </c>
      <c r="BM634" s="288">
        <f t="shared" si="905"/>
        <v>0.21756868867297086</v>
      </c>
      <c r="BN634" s="288">
        <f t="shared" si="906"/>
        <v>0.28094386658868248</v>
      </c>
      <c r="BO634" s="288">
        <f t="shared" si="907"/>
        <v>0.34658426940780046</v>
      </c>
      <c r="BP634" s="288">
        <f t="shared" si="908"/>
        <v>0.34717113144211381</v>
      </c>
      <c r="BQ634" s="288">
        <f t="shared" si="909"/>
        <v>0.39172299493098395</v>
      </c>
    </row>
    <row r="635" spans="1:69">
      <c r="A635" s="287" t="str">
        <f t="shared" si="894"/>
        <v>Middle East</v>
      </c>
      <c r="AC635" s="241">
        <f>ExportsOtherPanels!AD$32</f>
        <v>5.2789872105263161E-2</v>
      </c>
      <c r="AD635" s="241">
        <f>ExportsOtherPanels!AE$32</f>
        <v>6.1664756052631574E-2</v>
      </c>
      <c r="AE635" s="241">
        <f>ExportsOtherPanels!AF$32</f>
        <v>5.586751578947368E-2</v>
      </c>
      <c r="AF635" s="241">
        <f>ExportsOtherPanels!AG$32</f>
        <v>6.7981E-2</v>
      </c>
      <c r="AG635" s="241">
        <f>ExportsOtherPanels!AH$32</f>
        <v>7.8654000000000016E-2</v>
      </c>
      <c r="AH635" s="241">
        <f>ExportsOtherPanels!AI$32</f>
        <v>9.1047546178043989E-2</v>
      </c>
      <c r="AI635" s="241">
        <f>ExportsOtherPanels!AJ$32</f>
        <v>7.3724248644100307E-2</v>
      </c>
      <c r="AJ635" s="241">
        <f>ExportsOtherPanels!AK$32</f>
        <v>0.12234561151079137</v>
      </c>
      <c r="AK635" s="241">
        <f>ExportsOtherPanels!AL$32</f>
        <v>0.11143506107431345</v>
      </c>
      <c r="AL635" s="241">
        <f>ExportsOtherPanels!AM$32</f>
        <v>0.10878207260606836</v>
      </c>
      <c r="AM635" s="241">
        <f>ExportsOtherPanels!AN$32</f>
        <v>0.15094317300000004</v>
      </c>
      <c r="AN635" s="241">
        <f>ExportsOtherPanels!AO$32</f>
        <v>0.134946391</v>
      </c>
      <c r="AO635" s="241">
        <f>ExportsOtherPanels!AP$32</f>
        <v>0.154701065</v>
      </c>
      <c r="AP635" s="241">
        <f>ExportsOtherPanels!AQ$32</f>
        <v>0.13244088400000001</v>
      </c>
      <c r="AQ635" s="241">
        <f>ExportsOtherPanels!AR$32</f>
        <v>0.13106738999999998</v>
      </c>
      <c r="AR635" s="241">
        <f>ExportsOtherPanels!AS$32</f>
        <v>0.111568665</v>
      </c>
      <c r="AS635" s="241">
        <f>ExportsOtherPanels!AT$32</f>
        <v>0.104211155</v>
      </c>
      <c r="AT635" s="241">
        <f>ExportsOtherPanels!AU$32</f>
        <v>9.1357472000000009E-2</v>
      </c>
      <c r="AU635" s="241">
        <f>ExportsOtherPanels!AV$32</f>
        <v>8.4870364000000004E-2</v>
      </c>
      <c r="AV635" s="241">
        <f>ExportsOtherPanels!AW$32</f>
        <v>5.2645749999999991E-2</v>
      </c>
      <c r="AW635" s="241">
        <f>ExportsOtherPanels!AX$32</f>
        <v>2.7936044E-2</v>
      </c>
      <c r="AX635" s="241">
        <f>ExportsOtherPanels!AY$32</f>
        <v>1.2570234E-2</v>
      </c>
      <c r="AY635" s="241">
        <f>ExportsOtherPanels!AZ$32</f>
        <v>2.3268667334999996E-2</v>
      </c>
      <c r="AZ635" s="241">
        <f>ExportsOtherPanels!BA$32</f>
        <v>2.6279863603000001E-2</v>
      </c>
      <c r="BA635" s="241">
        <f>ExportsOtherPanels!BB$32</f>
        <v>2.4345441369999998E-2</v>
      </c>
      <c r="BB635" s="241">
        <f>ExportsOtherPanels!BC$32</f>
        <v>0</v>
      </c>
      <c r="BC635" s="288">
        <f t="shared" si="895"/>
        <v>0.3206851643969667</v>
      </c>
      <c r="BD635" s="288">
        <f t="shared" si="896"/>
        <v>0.37099547081431955</v>
      </c>
      <c r="BE635" s="288">
        <f t="shared" si="897"/>
        <v>0.40384671400081962</v>
      </c>
      <c r="BF635" s="288">
        <f t="shared" si="898"/>
        <v>0.36579989407756486</v>
      </c>
      <c r="BG635" s="288">
        <f t="shared" si="899"/>
        <v>0.4158796035814521</v>
      </c>
      <c r="BH635" s="288">
        <f t="shared" si="900"/>
        <v>0.39549919190175958</v>
      </c>
      <c r="BI635" s="288">
        <f t="shared" si="901"/>
        <v>0.40524407592831652</v>
      </c>
      <c r="BJ635" s="288">
        <f t="shared" si="902"/>
        <v>0.38349076527410492</v>
      </c>
      <c r="BK635" s="288">
        <f t="shared" si="903"/>
        <v>0.36541825253163651</v>
      </c>
      <c r="BL635" s="288">
        <f t="shared" si="904"/>
        <v>0.34077259193449222</v>
      </c>
      <c r="BM635" s="288">
        <f t="shared" si="905"/>
        <v>0.28875602962754132</v>
      </c>
      <c r="BN635" s="288">
        <f t="shared" si="906"/>
        <v>0.20727775880738974</v>
      </c>
      <c r="BO635" s="288">
        <f t="shared" si="907"/>
        <v>0.16131968999920324</v>
      </c>
      <c r="BP635" s="288">
        <f t="shared" si="908"/>
        <v>7.5471057616342707E-2</v>
      </c>
      <c r="BQ635" s="288">
        <f t="shared" si="909"/>
        <v>0.10906691405140219</v>
      </c>
    </row>
    <row r="636" spans="1:69">
      <c r="A636" s="287" t="str">
        <f t="shared" si="894"/>
        <v xml:space="preserve">South Korea </v>
      </c>
      <c r="AC636" s="241">
        <f>ExportsOtherPanels!AD$24</f>
        <v>1.4285565789473682E-3</v>
      </c>
      <c r="AD636" s="241">
        <f>ExportsOtherPanels!AE$24</f>
        <v>1.1898782368421051E-2</v>
      </c>
      <c r="AE636" s="241">
        <f>ExportsOtherPanels!AF$24</f>
        <v>1.184551E-2</v>
      </c>
      <c r="AF636" s="241">
        <f>ExportsOtherPanels!AG$24</f>
        <v>1.0556000000000001E-2</v>
      </c>
      <c r="AG636" s="241">
        <f>ExportsOtherPanels!AH$24</f>
        <v>7.9420000000000011E-3</v>
      </c>
      <c r="AH636" s="241">
        <f>ExportsOtherPanels!AI$24</f>
        <v>6.916346842747321E-3</v>
      </c>
      <c r="AI636" s="241">
        <f>ExportsOtherPanels!AJ$24</f>
        <v>1.0125949393827905E-2</v>
      </c>
      <c r="AJ636" s="241">
        <f>ExportsOtherPanels!AK$24</f>
        <v>5.7186700107210251E-3</v>
      </c>
      <c r="AK636" s="241">
        <f>ExportsOtherPanels!AL$24</f>
        <v>1.0006505586532075E-2</v>
      </c>
      <c r="AL636" s="241">
        <f>ExportsOtherPanels!AM$24</f>
        <v>2.9010472715682773E-3</v>
      </c>
      <c r="AM636" s="241">
        <f>ExportsOtherPanels!AN$24</f>
        <v>2.55434E-3</v>
      </c>
      <c r="AN636" s="241">
        <f>ExportsOtherPanels!AO$24</f>
        <v>3.1265200000000001E-4</v>
      </c>
      <c r="AO636" s="241">
        <f>ExportsOtherPanels!AP$24</f>
        <v>6.6062100000000002E-4</v>
      </c>
      <c r="AP636" s="241">
        <f>ExportsOtherPanels!AQ$24</f>
        <v>1.0284510000000001E-3</v>
      </c>
      <c r="AQ636" s="241">
        <f>ExportsOtherPanels!AR$24</f>
        <v>1.5372699999999999E-3</v>
      </c>
      <c r="AR636" s="241">
        <f>ExportsOtherPanels!AS$24</f>
        <v>7.82962E-4</v>
      </c>
      <c r="AS636" s="241">
        <f>ExportsOtherPanels!AT$24</f>
        <v>2.2000019999999999E-3</v>
      </c>
      <c r="AT636" s="241">
        <f>ExportsOtherPanels!AU$24</f>
        <v>2.6664800000000002E-3</v>
      </c>
      <c r="AU636" s="241">
        <f>ExportsOtherPanels!AV$24</f>
        <v>1.6225429999999999E-3</v>
      </c>
      <c r="AV636" s="241">
        <f>ExportsOtherPanels!AW$24</f>
        <v>1.4616570000000001E-3</v>
      </c>
      <c r="AW636" s="241">
        <f>ExportsOtherPanels!AX$24</f>
        <v>9.3963100000000002E-4</v>
      </c>
      <c r="AX636" s="241">
        <f>ExportsOtherPanels!AY$24</f>
        <v>1.783415E-3</v>
      </c>
      <c r="AY636" s="241">
        <f>ExportsOtherPanels!AZ$24</f>
        <v>9.2890355199999998E-4</v>
      </c>
      <c r="AZ636" s="241">
        <f>ExportsOtherPanels!BA$24</f>
        <v>1.451439888E-3</v>
      </c>
      <c r="BA636" s="241">
        <f>ExportsOtherPanels!BB$24</f>
        <v>2.0535952860000002E-3</v>
      </c>
      <c r="BB636" s="241">
        <f>ExportsOtherPanels!BC$24</f>
        <v>0</v>
      </c>
      <c r="BC636" s="288">
        <f t="shared" si="895"/>
        <v>2.8796483423796381E-2</v>
      </c>
      <c r="BD636" s="288">
        <f t="shared" si="896"/>
        <v>9.8938673679033282E-3</v>
      </c>
      <c r="BE636" s="288">
        <f t="shared" si="897"/>
        <v>6.8341071340858412E-3</v>
      </c>
      <c r="BF636" s="288">
        <f t="shared" si="898"/>
        <v>8.475074259906573E-4</v>
      </c>
      <c r="BG636" s="288">
        <f t="shared" si="899"/>
        <v>1.7759334727112737E-3</v>
      </c>
      <c r="BH636" s="288">
        <f t="shared" si="900"/>
        <v>3.0711931778600672E-3</v>
      </c>
      <c r="BI636" s="288">
        <f t="shared" si="901"/>
        <v>4.7530477306546139E-3</v>
      </c>
      <c r="BJ636" s="288">
        <f t="shared" si="902"/>
        <v>2.6912457593764676E-3</v>
      </c>
      <c r="BK636" s="288">
        <f t="shared" si="903"/>
        <v>7.7143458049774554E-3</v>
      </c>
      <c r="BL636" s="288">
        <f t="shared" si="904"/>
        <v>9.9462395472313947E-3</v>
      </c>
      <c r="BM636" s="288">
        <f t="shared" si="905"/>
        <v>5.5204084499974543E-3</v>
      </c>
      <c r="BN636" s="288">
        <f t="shared" si="906"/>
        <v>5.7548612586036472E-3</v>
      </c>
      <c r="BO636" s="288">
        <f t="shared" si="907"/>
        <v>5.4260002466219384E-3</v>
      </c>
      <c r="BP636" s="288">
        <f t="shared" si="908"/>
        <v>1.0707534658372297E-2</v>
      </c>
      <c r="BQ636" s="288">
        <f t="shared" si="909"/>
        <v>4.3540372299549325E-3</v>
      </c>
    </row>
    <row r="637" spans="1:69">
      <c r="A637" s="287" t="str">
        <f t="shared" si="894"/>
        <v xml:space="preserve">Taiwan </v>
      </c>
      <c r="AC637" s="241">
        <f>ExportsOtherPanels!AD$25</f>
        <v>2.0980267368421051E-2</v>
      </c>
      <c r="AD637" s="241">
        <f>ExportsOtherPanels!AE$25</f>
        <v>1.5092028157894734E-2</v>
      </c>
      <c r="AE637" s="241">
        <f>ExportsOtherPanels!AF$25</f>
        <v>1.1810367828947368E-2</v>
      </c>
      <c r="AF637" s="241">
        <f>ExportsOtherPanels!AG$25</f>
        <v>1.3443E-2</v>
      </c>
      <c r="AG637" s="241">
        <f>ExportsOtherPanels!AH$25</f>
        <v>1.5741000000000002E-2</v>
      </c>
      <c r="AH637" s="241">
        <f>ExportsOtherPanels!AI$25</f>
        <v>1.1709181302403034E-2</v>
      </c>
      <c r="AI637" s="241">
        <f>ExportsOtherPanels!AJ$25</f>
        <v>8.6985651491973716E-3</v>
      </c>
      <c r="AJ637" s="241">
        <f>ExportsOtherPanels!AK$25</f>
        <v>6.3793167650640107E-3</v>
      </c>
      <c r="AK637" s="241">
        <f>ExportsOtherPanels!AL$25</f>
        <v>7.6050275536198482E-3</v>
      </c>
      <c r="AL637" s="241">
        <f>ExportsOtherPanels!AM$25</f>
        <v>3.6946075432966268E-3</v>
      </c>
      <c r="AM637" s="241">
        <f>ExportsOtherPanels!AN$25</f>
        <v>4.007877E-3</v>
      </c>
      <c r="AN637" s="241">
        <f>ExportsOtherPanels!AO$25</f>
        <v>3.4865679999999998E-3</v>
      </c>
      <c r="AO637" s="241">
        <f>ExportsOtherPanels!AP$25</f>
        <v>3.6736299999999998E-3</v>
      </c>
      <c r="AP637" s="241">
        <f>ExportsOtherPanels!AQ$25</f>
        <v>4.0917589999999995E-3</v>
      </c>
      <c r="AQ637" s="241">
        <f>ExportsOtherPanels!AR$25</f>
        <v>4.333679E-3</v>
      </c>
      <c r="AR637" s="241">
        <f>ExportsOtherPanels!AS$25</f>
        <v>4.4125699999999993E-3</v>
      </c>
      <c r="AS637" s="241">
        <f>ExportsOtherPanels!AT$25</f>
        <v>3.0865619999999997E-3</v>
      </c>
      <c r="AT637" s="241">
        <f>ExportsOtherPanels!AU$25</f>
        <v>2.1423369999999998E-3</v>
      </c>
      <c r="AU637" s="241">
        <f>ExportsOtherPanels!AV$25</f>
        <v>3.340591E-3</v>
      </c>
      <c r="AV637" s="241">
        <f>ExportsOtherPanels!AW$25</f>
        <v>3.0703449999999999E-3</v>
      </c>
      <c r="AW637" s="241">
        <f>ExportsOtherPanels!AX$25</f>
        <v>2.8483980000000002E-3</v>
      </c>
      <c r="AX637" s="241">
        <f>ExportsOtherPanels!AY$25</f>
        <v>2.7498640000000003E-3</v>
      </c>
      <c r="AY637" s="241">
        <f>ExportsOtherPanels!AZ$25</f>
        <v>4.2350906979999993E-3</v>
      </c>
      <c r="AZ637" s="241">
        <f>ExportsOtherPanels!BA$25</f>
        <v>3.4266892849999999E-3</v>
      </c>
      <c r="BA637" s="241">
        <f>ExportsOtherPanels!BB$25</f>
        <v>3.7330385029999999E-3</v>
      </c>
      <c r="BB637" s="241">
        <f>ExportsOtherPanels!BC$25</f>
        <v>0</v>
      </c>
      <c r="BC637" s="288">
        <f t="shared" si="895"/>
        <v>2.1885567143447346E-2</v>
      </c>
      <c r="BD637" s="288">
        <f t="shared" si="896"/>
        <v>1.2600262452831825E-2</v>
      </c>
      <c r="BE637" s="288">
        <f t="shared" si="897"/>
        <v>1.0723028570291566E-2</v>
      </c>
      <c r="BF637" s="288">
        <f t="shared" si="898"/>
        <v>9.4510582731643939E-3</v>
      </c>
      <c r="BG637" s="288">
        <f t="shared" si="899"/>
        <v>9.8757418903672699E-3</v>
      </c>
      <c r="BH637" s="288">
        <f t="shared" si="900"/>
        <v>1.2218941229331809E-2</v>
      </c>
      <c r="BI637" s="288">
        <f t="shared" si="901"/>
        <v>1.3399196716475022E-2</v>
      </c>
      <c r="BJ637" s="288">
        <f t="shared" si="902"/>
        <v>1.5167160475798082E-2</v>
      </c>
      <c r="BK637" s="288">
        <f t="shared" si="903"/>
        <v>1.0823084077424848E-2</v>
      </c>
      <c r="BL637" s="288">
        <f t="shared" si="904"/>
        <v>7.9911332516640152E-3</v>
      </c>
      <c r="BM637" s="288">
        <f t="shared" si="905"/>
        <v>1.1365755350943208E-2</v>
      </c>
      <c r="BN637" s="288">
        <f t="shared" si="906"/>
        <v>1.2088615517216017E-2</v>
      </c>
      <c r="BO637" s="288">
        <f t="shared" si="907"/>
        <v>1.6448380534994523E-2</v>
      </c>
      <c r="BP637" s="288">
        <f t="shared" si="908"/>
        <v>1.6510046223571228E-2</v>
      </c>
      <c r="BQ637" s="288">
        <f t="shared" si="909"/>
        <v>1.985108414283232E-2</v>
      </c>
    </row>
    <row r="638" spans="1:69">
      <c r="A638" s="287" t="str">
        <f t="shared" si="894"/>
        <v xml:space="preserve">Vietnam </v>
      </c>
      <c r="AC638" s="241">
        <f>ExportsOtherPanels!AD$27</f>
        <v>5.1976905263157892E-3</v>
      </c>
      <c r="AD638" s="241">
        <f>ExportsOtherPanels!AE$27</f>
        <v>7.30672394736842E-3</v>
      </c>
      <c r="AE638" s="241">
        <f>ExportsOtherPanels!AF$27</f>
        <v>7.3489892105263153E-3</v>
      </c>
      <c r="AF638" s="241">
        <f>ExportsOtherPanels!AG$27</f>
        <v>1.03E-2</v>
      </c>
      <c r="AG638" s="241">
        <f>ExportsOtherPanels!AH$27</f>
        <v>1.5172000000000001E-2</v>
      </c>
      <c r="AH638" s="241">
        <f>ExportsOtherPanels!AI$27</f>
        <v>2.1054668238060948E-2</v>
      </c>
      <c r="AI638" s="241">
        <f>ExportsOtherPanels!AJ$27</f>
        <v>3.1592357232257118E-2</v>
      </c>
      <c r="AJ638" s="241">
        <f>ExportsOtherPanels!AK$27</f>
        <v>2.9247702741380732E-2</v>
      </c>
      <c r="AK638" s="241">
        <f>ExportsOtherPanels!AL$27</f>
        <v>3.3330962282589596E-2</v>
      </c>
      <c r="AL638" s="241">
        <f>ExportsOtherPanels!AM$27</f>
        <v>2.6620300560059637E-2</v>
      </c>
      <c r="AM638" s="241">
        <f>ExportsOtherPanels!AN$27</f>
        <v>2.6574411999999999E-2</v>
      </c>
      <c r="AN638" s="241">
        <f>ExportsOtherPanels!AO$27</f>
        <v>2.7188957999999999E-2</v>
      </c>
      <c r="AO638" s="241">
        <f>ExportsOtherPanels!AP$27</f>
        <v>2.0805265E-2</v>
      </c>
      <c r="AP638" s="241">
        <f>ExportsOtherPanels!AQ$27</f>
        <v>2.2831379999999998E-2</v>
      </c>
      <c r="AQ638" s="241">
        <f>ExportsOtherPanels!AR$27</f>
        <v>2.6570988E-2</v>
      </c>
      <c r="AR638" s="241">
        <f>ExportsOtherPanels!AS$27</f>
        <v>2.6042771999999999E-2</v>
      </c>
      <c r="AS638" s="241">
        <f>ExportsOtherPanels!AT$27</f>
        <v>2.2586452E-2</v>
      </c>
      <c r="AT638" s="241">
        <f>ExportsOtherPanels!AU$27</f>
        <v>1.7414170999999999E-2</v>
      </c>
      <c r="AU638" s="241">
        <f>ExportsOtherPanels!AV$27</f>
        <v>2.2281171999999998E-2</v>
      </c>
      <c r="AV638" s="241">
        <f>ExportsOtherPanels!AW$27</f>
        <v>1.2708487999999999E-2</v>
      </c>
      <c r="AW638" s="241">
        <f>ExportsOtherPanels!AX$27</f>
        <v>5.2951109999999999E-3</v>
      </c>
      <c r="AX638" s="241">
        <f>ExportsOtherPanels!AY$27</f>
        <v>5.9808179999999997E-3</v>
      </c>
      <c r="AY638" s="241">
        <f>ExportsOtherPanels!AZ$27</f>
        <v>5.4670742719999986E-3</v>
      </c>
      <c r="AZ638" s="241">
        <f>ExportsOtherPanels!BA$27</f>
        <v>4.332872378E-3</v>
      </c>
      <c r="BA638" s="241">
        <f>ExportsOtherPanels!BB$27</f>
        <v>4.6445384729999987E-3</v>
      </c>
      <c r="BB638" s="241">
        <f>ExportsOtherPanels!BC$27</f>
        <v>0</v>
      </c>
      <c r="BC638" s="288">
        <f t="shared" si="895"/>
        <v>9.5919049319435165E-2</v>
      </c>
      <c r="BD638" s="288">
        <f t="shared" si="896"/>
        <v>9.0787118712675557E-2</v>
      </c>
      <c r="BE638" s="288">
        <f t="shared" si="897"/>
        <v>7.1099532025234058E-2</v>
      </c>
      <c r="BF638" s="288">
        <f t="shared" si="898"/>
        <v>7.3701251902908313E-2</v>
      </c>
      <c r="BG638" s="288">
        <f t="shared" si="899"/>
        <v>5.5930354200257514E-2</v>
      </c>
      <c r="BH638" s="288">
        <f t="shared" si="900"/>
        <v>6.8179795145447641E-2</v>
      </c>
      <c r="BI638" s="288">
        <f t="shared" si="901"/>
        <v>8.2154191660964562E-2</v>
      </c>
      <c r="BJ638" s="288">
        <f t="shared" si="902"/>
        <v>8.9515838198288303E-2</v>
      </c>
      <c r="BK638" s="288">
        <f t="shared" si="903"/>
        <v>7.9199792198154664E-2</v>
      </c>
      <c r="BL638" s="288">
        <f t="shared" si="904"/>
        <v>6.4956615569008599E-2</v>
      </c>
      <c r="BM638" s="288">
        <f t="shared" si="905"/>
        <v>7.5807648971180835E-2</v>
      </c>
      <c r="BN638" s="288">
        <f t="shared" si="906"/>
        <v>5.0036079084647994E-2</v>
      </c>
      <c r="BO638" s="288">
        <f t="shared" si="907"/>
        <v>3.0577187844899264E-2</v>
      </c>
      <c r="BP638" s="288">
        <f t="shared" si="908"/>
        <v>3.5908532798264503E-2</v>
      </c>
      <c r="BQ638" s="288">
        <f t="shared" si="909"/>
        <v>2.5625744317550801E-2</v>
      </c>
    </row>
    <row r="639" spans="1:69">
      <c r="A639" s="287" t="str">
        <f t="shared" si="894"/>
        <v>Others</v>
      </c>
      <c r="AC639" s="292">
        <f t="shared" ref="AC639:BB639" si="910">AC613-SUM(AC629:AC638)</f>
        <v>4.5989756315789443E-2</v>
      </c>
      <c r="AD639" s="292">
        <f t="shared" si="910"/>
        <v>3.3514616052631563E-2</v>
      </c>
      <c r="AE639" s="292">
        <f t="shared" si="910"/>
        <v>3.6719678684210444E-2</v>
      </c>
      <c r="AF639" s="292">
        <f t="shared" si="910"/>
        <v>3.7942000000000031E-2</v>
      </c>
      <c r="AG639" s="292">
        <f t="shared" si="910"/>
        <v>4.5499999999999957E-2</v>
      </c>
      <c r="AH639" s="292">
        <f t="shared" si="910"/>
        <v>4.8624203139385286E-2</v>
      </c>
      <c r="AI639" s="292">
        <f t="shared" si="910"/>
        <v>6.3805911388149034E-2</v>
      </c>
      <c r="AJ639" s="292">
        <f t="shared" si="910"/>
        <v>6.4154453009406309E-2</v>
      </c>
      <c r="AK639" s="292">
        <f t="shared" si="910"/>
        <v>6.5124308282298593E-2</v>
      </c>
      <c r="AL639" s="292">
        <f t="shared" si="910"/>
        <v>5.5069627138409016E-2</v>
      </c>
      <c r="AM639" s="292">
        <f t="shared" si="910"/>
        <v>6.8618929999999967E-2</v>
      </c>
      <c r="AN639" s="292">
        <f t="shared" si="910"/>
        <v>7.0222473000000063E-2</v>
      </c>
      <c r="AO639" s="292">
        <f t="shared" si="910"/>
        <v>6.2876627999999934E-2</v>
      </c>
      <c r="AP639" s="292">
        <f t="shared" si="910"/>
        <v>6.6367133999999994E-2</v>
      </c>
      <c r="AQ639" s="292">
        <f t="shared" si="910"/>
        <v>7.547246199999999E-2</v>
      </c>
      <c r="AR639" s="292">
        <f t="shared" si="910"/>
        <v>7.4575961999999968E-2</v>
      </c>
      <c r="AS639" s="292">
        <f t="shared" si="910"/>
        <v>6.813347699999997E-2</v>
      </c>
      <c r="AT639" s="292">
        <f t="shared" si="910"/>
        <v>6.6538885000000048E-2</v>
      </c>
      <c r="AU639" s="292">
        <f t="shared" si="910"/>
        <v>8.5428014999999968E-2</v>
      </c>
      <c r="AV639" s="292">
        <f t="shared" si="910"/>
        <v>8.2627683000000007E-2</v>
      </c>
      <c r="AW639" s="292">
        <f t="shared" ref="AW639:AX639" si="911">AW613-SUM(AW629:AW638)</f>
        <v>5.8020737000000003E-2</v>
      </c>
      <c r="AX639" s="292">
        <f t="shared" si="911"/>
        <v>6.7341732000000001E-2</v>
      </c>
      <c r="AY639" s="292">
        <f>AY613-SUM(AY629:AY638)</f>
        <v>7.3947859732999943E-2</v>
      </c>
      <c r="AZ639" s="292">
        <f t="shared" si="910"/>
        <v>5.7742626981000036E-2</v>
      </c>
      <c r="BA639" s="292">
        <f t="shared" si="910"/>
        <v>5.3091867724999964E-2</v>
      </c>
      <c r="BB639" s="292">
        <f t="shared" si="910"/>
        <v>0</v>
      </c>
      <c r="BC639" s="288">
        <f t="shared" si="895"/>
        <v>0.18741318312573407</v>
      </c>
      <c r="BD639" s="288">
        <f t="shared" si="896"/>
        <v>0.18781203334641533</v>
      </c>
      <c r="BE639" s="288">
        <f t="shared" si="897"/>
        <v>0.18358915377214338</v>
      </c>
      <c r="BF639" s="288">
        <f t="shared" si="898"/>
        <v>0.19035242806356104</v>
      </c>
      <c r="BG639" s="288">
        <f t="shared" si="899"/>
        <v>0.16902991021541064</v>
      </c>
      <c r="BH639" s="288">
        <f t="shared" si="900"/>
        <v>0.1981876522799092</v>
      </c>
      <c r="BI639" s="288">
        <f t="shared" si="901"/>
        <v>0.23335146996690012</v>
      </c>
      <c r="BJ639" s="288">
        <f t="shared" si="902"/>
        <v>0.25633714213961917</v>
      </c>
      <c r="BK639" s="288">
        <f t="shared" si="903"/>
        <v>0.23891123847772761</v>
      </c>
      <c r="BL639" s="288">
        <f t="shared" si="904"/>
        <v>0.24819675730389212</v>
      </c>
      <c r="BM639" s="288">
        <f t="shared" si="905"/>
        <v>0.29065333607337934</v>
      </c>
      <c r="BN639" s="288">
        <f t="shared" si="906"/>
        <v>0.32532314474933804</v>
      </c>
      <c r="BO639" s="288">
        <f t="shared" si="907"/>
        <v>0.33504698468993321</v>
      </c>
      <c r="BP639" s="288">
        <f t="shared" si="908"/>
        <v>0.40431639822745624</v>
      </c>
      <c r="BQ639" s="288">
        <f t="shared" si="909"/>
        <v>0.34661481664026084</v>
      </c>
    </row>
    <row r="641" spans="1:69" ht="13">
      <c r="A641" s="239" t="s">
        <v>200</v>
      </c>
    </row>
    <row r="642" spans="1:69" ht="13">
      <c r="A642" s="239"/>
      <c r="B642" s="327" t="s">
        <v>234</v>
      </c>
      <c r="C642" s="326"/>
      <c r="D642" s="326"/>
      <c r="E642" s="326"/>
      <c r="F642" s="326"/>
      <c r="G642" s="326"/>
      <c r="H642" s="326"/>
      <c r="I642" s="326"/>
      <c r="J642" s="326"/>
      <c r="K642" s="326"/>
      <c r="L642" s="326"/>
      <c r="M642" s="326"/>
      <c r="N642" s="326"/>
      <c r="O642" s="326"/>
      <c r="P642" s="326"/>
      <c r="Q642" s="326"/>
      <c r="R642" s="326"/>
      <c r="S642" s="326"/>
      <c r="T642" s="326"/>
      <c r="U642" s="326"/>
      <c r="V642" s="326"/>
      <c r="W642" s="326"/>
      <c r="X642" s="326"/>
      <c r="Y642" s="326"/>
      <c r="Z642" s="326"/>
      <c r="AA642" s="326"/>
      <c r="AC642" s="326" t="s">
        <v>162</v>
      </c>
      <c r="AD642" s="326"/>
      <c r="AE642" s="326"/>
      <c r="AF642" s="326"/>
      <c r="AG642" s="326"/>
      <c r="AH642" s="326"/>
      <c r="AI642" s="326"/>
      <c r="AJ642" s="326"/>
      <c r="AK642" s="326"/>
      <c r="AL642" s="326"/>
      <c r="AM642" s="326"/>
      <c r="AN642" s="326"/>
      <c r="AO642" s="326"/>
      <c r="AP642" s="326"/>
      <c r="AQ642" s="326"/>
      <c r="AR642" s="326"/>
      <c r="AS642" s="326"/>
      <c r="AT642" s="326"/>
      <c r="AU642" s="326"/>
      <c r="AV642" s="326"/>
      <c r="AW642" s="326"/>
      <c r="AX642" s="326"/>
      <c r="AY642" s="326"/>
      <c r="AZ642" s="326"/>
      <c r="BA642" s="326"/>
      <c r="BB642" s="326"/>
    </row>
    <row r="643" spans="1:69">
      <c r="A643" s="286" t="s">
        <v>4</v>
      </c>
      <c r="B643" s="290">
        <f>ExportsMouldingsAndJoinery!C$5</f>
        <v>1.4783068736935694</v>
      </c>
      <c r="C643" s="290">
        <f>ExportsMouldingsAndJoinery!D$5</f>
        <v>1.2780254688795816</v>
      </c>
      <c r="D643" s="290">
        <f>ExportsMouldingsAndJoinery!E$5</f>
        <v>1.1146770838738158</v>
      </c>
      <c r="E643" s="290">
        <f>ExportsMouldingsAndJoinery!F$5</f>
        <v>1.0563238911599997</v>
      </c>
      <c r="F643" s="290">
        <f>ExportsMouldingsAndJoinery!G$5</f>
        <v>1.3562445779999994</v>
      </c>
      <c r="G643" s="290">
        <f>ExportsMouldingsAndJoinery!H$5</f>
        <v>1.4224258954061588</v>
      </c>
      <c r="H643" s="290">
        <f>ExportsMouldingsAndJoinery!I$5</f>
        <v>1.3629336566752392</v>
      </c>
      <c r="I643" s="290">
        <f>ExportsMouldingsAndJoinery!J$5</f>
        <v>1.3204834820142453</v>
      </c>
      <c r="J643" s="290">
        <f>ExportsMouldingsAndJoinery!K$5</f>
        <v>1.3257936222082674</v>
      </c>
      <c r="K643" s="290">
        <f>ExportsMouldingsAndJoinery!L$5</f>
        <v>1.1219851479299994</v>
      </c>
      <c r="L643" s="290">
        <f>ExportsMouldingsAndJoinery!M$5</f>
        <v>1.17566464837</v>
      </c>
      <c r="M643" s="290">
        <f>ExportsMouldingsAndJoinery!N$5</f>
        <v>1.3139126211250001</v>
      </c>
      <c r="N643" s="290">
        <f>ExportsMouldingsAndJoinery!O$5</f>
        <v>1.2949706513749999</v>
      </c>
      <c r="O643" s="290">
        <f>ExportsMouldingsAndJoinery!P$5</f>
        <v>1.0548656610859493</v>
      </c>
      <c r="P643" s="290">
        <f>ExportsMouldingsAndJoinery!Q$5</f>
        <v>0.95894322929999987</v>
      </c>
      <c r="Q643" s="290">
        <f>ExportsMouldingsAndJoinery!R$5</f>
        <v>0.9291840187</v>
      </c>
      <c r="R643" s="290">
        <f>ExportsMouldingsAndJoinery!S$5</f>
        <v>0.9798633965400001</v>
      </c>
      <c r="S643" s="290">
        <f>ExportsMouldingsAndJoinery!T$5</f>
        <v>0.75277367447999999</v>
      </c>
      <c r="T643" s="290">
        <f>ExportsMouldingsAndJoinery!U$5</f>
        <v>0.71703828000000003</v>
      </c>
      <c r="U643" s="290">
        <f>ExportsMouldingsAndJoinery!V$5</f>
        <v>0.76072613525999977</v>
      </c>
      <c r="V643" s="290">
        <f>ExportsMouldingsAndJoinery!W$5</f>
        <v>0.64403689951999976</v>
      </c>
      <c r="W643" s="290">
        <f>ExportsMouldingsAndJoinery!X$5</f>
        <v>0.65413396440000005</v>
      </c>
      <c r="X643" s="290">
        <f>ExportsMouldingsAndJoinery!Y$5</f>
        <v>0.56590714191430658</v>
      </c>
      <c r="Y643" s="290">
        <f>ExportsMouldingsAndJoinery!Z$5</f>
        <v>0.53023212190913982</v>
      </c>
      <c r="Z643" s="290">
        <f>ExportsMouldingsAndJoinery!AA$5</f>
        <v>0.78793691212833328</v>
      </c>
      <c r="AA643" s="290">
        <f>ExportsMouldingsAndJoinery!AB$5</f>
        <v>0</v>
      </c>
      <c r="AB643" s="290"/>
      <c r="AC643" s="292">
        <f>ExportsMouldingsAndJoinery!AD$5</f>
        <v>0.39543299999999998</v>
      </c>
      <c r="AD643" s="292">
        <f>ExportsMouldingsAndJoinery!AE$5</f>
        <v>0.33591199999999999</v>
      </c>
      <c r="AE643" s="292">
        <f>ExportsMouldingsAndJoinery!AF$5</f>
        <v>0.34648500000000004</v>
      </c>
      <c r="AF643" s="292">
        <f>ExportsMouldingsAndJoinery!AG$5</f>
        <v>0.34840580449999997</v>
      </c>
      <c r="AG643" s="292">
        <f>ExportsMouldingsAndJoinery!AH$5</f>
        <v>0.45531800000000006</v>
      </c>
      <c r="AH643" s="292">
        <f>ExportsMouldingsAndJoinery!AI$5</f>
        <v>0.49134623217438589</v>
      </c>
      <c r="AI643" s="292">
        <f>ExportsMouldingsAndJoinery!AJ$5</f>
        <v>0.48139312447519944</v>
      </c>
      <c r="AJ643" s="292">
        <f>ExportsMouldingsAndJoinery!AK$5</f>
        <v>0.56336742477090485</v>
      </c>
      <c r="AK643" s="292">
        <f>ExportsMouldingsAndJoinery!AL$5</f>
        <v>0.52178319001514661</v>
      </c>
      <c r="AL643" s="292">
        <f>ExportsMouldingsAndJoinery!AM$5</f>
        <v>0.47493281757500128</v>
      </c>
      <c r="AM643" s="292">
        <f>ExportsMouldingsAndJoinery!AN$5</f>
        <v>0.5196006070000001</v>
      </c>
      <c r="AN643" s="292">
        <f>ExportsMouldingsAndJoinery!AO$5</f>
        <v>0.57661042200000001</v>
      </c>
      <c r="AO643" s="292">
        <f>ExportsMouldingsAndJoinery!AP$5</f>
        <v>0.55190870000000047</v>
      </c>
      <c r="AP643" s="292">
        <f>ExportsMouldingsAndJoinery!AQ$5</f>
        <v>0.50273954500000018</v>
      </c>
      <c r="AQ643" s="292">
        <f>ExportsMouldingsAndJoinery!AR$5</f>
        <v>0.52858023199999993</v>
      </c>
      <c r="AR643" s="292">
        <f>ExportsMouldingsAndJoinery!AS$5</f>
        <v>0.50064649300000019</v>
      </c>
      <c r="AS643" s="292">
        <f>ExportsMouldingsAndJoinery!AT$5</f>
        <v>0.49168923800000003</v>
      </c>
      <c r="AT643" s="292">
        <f>ExportsMouldingsAndJoinery!AU$5</f>
        <v>0.45107023499999988</v>
      </c>
      <c r="AU643" s="292">
        <f>ExportsMouldingsAndJoinery!AV$5</f>
        <v>0.479173821</v>
      </c>
      <c r="AV643" s="292">
        <f>ExportsMouldingsAndJoinery!AW$5</f>
        <v>0.46063176299999997</v>
      </c>
      <c r="AW643" s="292">
        <f>ExportsMouldingsAndJoinery!AX$5</f>
        <v>0.39621182199999999</v>
      </c>
      <c r="AX643" s="292">
        <f>ExportsMouldingsAndJoinery!AY$5</f>
        <v>0.42519738200000007</v>
      </c>
      <c r="AY643" s="292">
        <f>ExportsMouldingsAndJoinery!AZ$5</f>
        <v>0.42635612259900008</v>
      </c>
      <c r="AZ643" s="292">
        <f>ExportsMouldingsAndJoinery!BA$5</f>
        <v>0.37505929236700003</v>
      </c>
      <c r="BA643" s="292">
        <f>ExportsMouldingsAndJoinery!BB$5</f>
        <v>0.37523044394699995</v>
      </c>
      <c r="BB643" s="292">
        <f>ExportsMouldingsAndJoinery!BC$5</f>
        <v>0</v>
      </c>
    </row>
    <row r="644" spans="1:69">
      <c r="B644" s="240">
        <v>2000</v>
      </c>
      <c r="C644" s="240">
        <f>1+B644</f>
        <v>2001</v>
      </c>
      <c r="D644" s="240">
        <f t="shared" ref="D644:AA644" si="912">1+C644</f>
        <v>2002</v>
      </c>
      <c r="E644" s="240">
        <f t="shared" si="912"/>
        <v>2003</v>
      </c>
      <c r="F644" s="240">
        <f t="shared" si="912"/>
        <v>2004</v>
      </c>
      <c r="G644" s="240">
        <f t="shared" si="912"/>
        <v>2005</v>
      </c>
      <c r="H644" s="240">
        <f t="shared" si="912"/>
        <v>2006</v>
      </c>
      <c r="I644" s="240">
        <f t="shared" si="912"/>
        <v>2007</v>
      </c>
      <c r="J644" s="240">
        <f t="shared" si="912"/>
        <v>2008</v>
      </c>
      <c r="K644" s="240">
        <f t="shared" si="912"/>
        <v>2009</v>
      </c>
      <c r="L644" s="240">
        <f t="shared" si="912"/>
        <v>2010</v>
      </c>
      <c r="M644" s="240">
        <f t="shared" si="912"/>
        <v>2011</v>
      </c>
      <c r="N644" s="240">
        <f t="shared" si="912"/>
        <v>2012</v>
      </c>
      <c r="O644" s="240">
        <f t="shared" si="912"/>
        <v>2013</v>
      </c>
      <c r="P644" s="240">
        <f t="shared" si="912"/>
        <v>2014</v>
      </c>
      <c r="Q644" s="240">
        <f t="shared" si="912"/>
        <v>2015</v>
      </c>
      <c r="R644" s="240">
        <f t="shared" si="912"/>
        <v>2016</v>
      </c>
      <c r="S644" s="240">
        <f t="shared" si="912"/>
        <v>2017</v>
      </c>
      <c r="T644" s="240">
        <f t="shared" si="912"/>
        <v>2018</v>
      </c>
      <c r="U644" s="240">
        <f t="shared" si="912"/>
        <v>2019</v>
      </c>
      <c r="V644" s="240">
        <f t="shared" ref="V644" si="913">1+U644</f>
        <v>2020</v>
      </c>
      <c r="W644" s="240">
        <f t="shared" ref="W644" si="914">1+V644</f>
        <v>2021</v>
      </c>
      <c r="X644" s="240">
        <f>1+W644</f>
        <v>2022</v>
      </c>
      <c r="Y644" s="240">
        <f t="shared" si="912"/>
        <v>2023</v>
      </c>
      <c r="Z644" s="240">
        <f t="shared" si="912"/>
        <v>2024</v>
      </c>
      <c r="AA644" s="240">
        <f t="shared" si="912"/>
        <v>2025</v>
      </c>
      <c r="AC644" s="240">
        <v>2000</v>
      </c>
      <c r="AD644" s="240">
        <f t="shared" ref="AD644:BB644" si="915">1+AC644</f>
        <v>2001</v>
      </c>
      <c r="AE644" s="240">
        <f t="shared" si="915"/>
        <v>2002</v>
      </c>
      <c r="AF644" s="240">
        <f t="shared" si="915"/>
        <v>2003</v>
      </c>
      <c r="AG644" s="240">
        <f t="shared" si="915"/>
        <v>2004</v>
      </c>
      <c r="AH644" s="240">
        <f t="shared" si="915"/>
        <v>2005</v>
      </c>
      <c r="AI644" s="240">
        <f t="shared" si="915"/>
        <v>2006</v>
      </c>
      <c r="AJ644" s="240">
        <f t="shared" si="915"/>
        <v>2007</v>
      </c>
      <c r="AK644" s="240">
        <f t="shared" si="915"/>
        <v>2008</v>
      </c>
      <c r="AL644" s="240">
        <f t="shared" si="915"/>
        <v>2009</v>
      </c>
      <c r="AM644" s="240">
        <f t="shared" si="915"/>
        <v>2010</v>
      </c>
      <c r="AN644" s="240">
        <f t="shared" si="915"/>
        <v>2011</v>
      </c>
      <c r="AO644" s="240">
        <f t="shared" si="915"/>
        <v>2012</v>
      </c>
      <c r="AP644" s="240">
        <f t="shared" si="915"/>
        <v>2013</v>
      </c>
      <c r="AQ644" s="240">
        <f t="shared" si="915"/>
        <v>2014</v>
      </c>
      <c r="AR644" s="240">
        <f t="shared" si="915"/>
        <v>2015</v>
      </c>
      <c r="AS644" s="240">
        <f t="shared" si="915"/>
        <v>2016</v>
      </c>
      <c r="AT644" s="240">
        <f t="shared" si="915"/>
        <v>2017</v>
      </c>
      <c r="AU644" s="240">
        <f t="shared" si="915"/>
        <v>2018</v>
      </c>
      <c r="AV644" s="240">
        <f t="shared" si="915"/>
        <v>2019</v>
      </c>
      <c r="AW644" s="240">
        <f t="shared" ref="AW644" si="916">1+AV644</f>
        <v>2020</v>
      </c>
      <c r="AX644" s="240">
        <f t="shared" ref="AX644" si="917">1+AW644</f>
        <v>2021</v>
      </c>
      <c r="AY644" s="240">
        <f>1+AX644</f>
        <v>2022</v>
      </c>
      <c r="AZ644" s="240">
        <f t="shared" si="915"/>
        <v>2023</v>
      </c>
      <c r="BA644" s="240">
        <f t="shared" si="915"/>
        <v>2024</v>
      </c>
      <c r="BB644" s="240">
        <f t="shared" si="915"/>
        <v>2025</v>
      </c>
    </row>
    <row r="645" spans="1:69">
      <c r="A645" s="286" t="s">
        <v>222</v>
      </c>
      <c r="B645" s="292">
        <f>ExportsMouldingsAndJoinery!C$25</f>
        <v>0.28187421400000001</v>
      </c>
      <c r="C645" s="292">
        <f>ExportsMouldingsAndJoinery!D$25</f>
        <v>0.29496341100000001</v>
      </c>
      <c r="D645" s="292">
        <f>ExportsMouldingsAndJoinery!E$25</f>
        <v>0.27476916949999997</v>
      </c>
      <c r="E645" s="292">
        <f>ExportsMouldingsAndJoinery!F$25</f>
        <v>0.24280031700000002</v>
      </c>
      <c r="F645" s="292">
        <f>ExportsMouldingsAndJoinery!G$25</f>
        <v>0.3002672985</v>
      </c>
      <c r="G645" s="292">
        <f>ExportsMouldingsAndJoinery!H$25</f>
        <v>0.2891227267308295</v>
      </c>
      <c r="H645" s="292">
        <f>ExportsMouldingsAndJoinery!I$25</f>
        <v>0.35181501009708865</v>
      </c>
      <c r="I645" s="292">
        <f>ExportsMouldingsAndJoinery!J$25</f>
        <v>0.4020591733894795</v>
      </c>
      <c r="J645" s="292">
        <f>ExportsMouldingsAndJoinery!K$25</f>
        <v>0.34940056402000003</v>
      </c>
      <c r="K645" s="292">
        <f>ExportsMouldingsAndJoinery!L$25</f>
        <v>0.30947575700000002</v>
      </c>
      <c r="L645" s="292">
        <f>ExportsMouldingsAndJoinery!M$25</f>
        <v>0.3735758103083332</v>
      </c>
      <c r="M645" s="292">
        <f>ExportsMouldingsAndJoinery!N$25</f>
        <v>0.39847886524999993</v>
      </c>
      <c r="N645" s="292">
        <f>ExportsMouldingsAndJoinery!O$25</f>
        <v>0.36574697425000002</v>
      </c>
      <c r="O645" s="292">
        <f>ExportsMouldingsAndJoinery!P$25</f>
        <v>0.33334538078169929</v>
      </c>
      <c r="P645" s="292">
        <f>ExportsMouldingsAndJoinery!Q$25</f>
        <v>0.22579489660000002</v>
      </c>
      <c r="Q645" s="292">
        <f>ExportsMouldingsAndJoinery!R$25</f>
        <v>0.20749200247999999</v>
      </c>
      <c r="R645" s="292">
        <f>ExportsMouldingsAndJoinery!S$25</f>
        <v>0.24088880354000003</v>
      </c>
      <c r="S645" s="292">
        <f>ExportsMouldingsAndJoinery!T$25</f>
        <v>0.20777426848000002</v>
      </c>
      <c r="T645" s="292">
        <f>ExportsMouldingsAndJoinery!U$25</f>
        <v>0.22770561995999997</v>
      </c>
      <c r="U645" s="292">
        <f>ExportsMouldingsAndJoinery!V$25</f>
        <v>0.23391062883999997</v>
      </c>
      <c r="V645" s="292">
        <f>ExportsMouldingsAndJoinery!W$25</f>
        <v>0.22675985107999994</v>
      </c>
      <c r="W645" s="292">
        <f>ExportsMouldingsAndJoinery!X$25</f>
        <v>0.21178888807999999</v>
      </c>
      <c r="X645" s="292">
        <f>ExportsMouldingsAndJoinery!Y$25</f>
        <v>0.22322581746429071</v>
      </c>
      <c r="Y645" s="292">
        <f>ExportsMouldingsAndJoinery!Z$25</f>
        <v>0.20662578802011999</v>
      </c>
      <c r="Z645" s="292">
        <f>ExportsMouldingsAndJoinery!AA$25</f>
        <v>0.21837221957066663</v>
      </c>
      <c r="AA645" s="292">
        <f>ExportsMouldingsAndJoinery!AB$25</f>
        <v>0</v>
      </c>
      <c r="AB645" s="290"/>
      <c r="BC645" s="288">
        <f t="shared" ref="BC645:BG652" si="918">J645/J$643</f>
        <v>0.26354068851080437</v>
      </c>
      <c r="BD645" s="288">
        <f t="shared" si="918"/>
        <v>0.27582874654888767</v>
      </c>
      <c r="BE645" s="288">
        <f t="shared" si="918"/>
        <v>0.31775711792157513</v>
      </c>
      <c r="BF645" s="288">
        <f t="shared" si="918"/>
        <v>0.30327653364712626</v>
      </c>
      <c r="BG645" s="288">
        <f t="shared" si="918"/>
        <v>0.28243649681299715</v>
      </c>
      <c r="BH645" s="288">
        <f t="shared" ref="BH645:BH652" si="919">O645/O$643</f>
        <v>0.31600742452695946</v>
      </c>
      <c r="BI645" s="288">
        <f t="shared" ref="BI645:BI652" si="920">P645/P$643</f>
        <v>0.23546221475991191</v>
      </c>
      <c r="BJ645" s="288">
        <f t="shared" ref="BJ645:BJ652" si="921">Q645/Q$643</f>
        <v>0.22330560825862814</v>
      </c>
      <c r="BK645" s="288">
        <f t="shared" ref="BK645:BK652" si="922">R645/R$643</f>
        <v>0.24583916940933148</v>
      </c>
      <c r="BL645" s="288">
        <f t="shared" ref="BL645:BL652" si="923">S645/S$643</f>
        <v>0.27601160285463761</v>
      </c>
      <c r="BM645" s="288">
        <f t="shared" ref="BM645:BM652" si="924">T645/T$643</f>
        <v>0.31756410544775932</v>
      </c>
      <c r="BN645" s="288">
        <f t="shared" ref="BN645:BN652" si="925">U645/U$643</f>
        <v>0.30748336096018886</v>
      </c>
      <c r="BO645" s="288">
        <f t="shared" ref="BO645:BO652" si="926">V645/V$643</f>
        <v>0.35209139608150386</v>
      </c>
      <c r="BP645" s="288">
        <f t="shared" ref="BP645:BP652" si="927">W645/W$643</f>
        <v>0.32376989975480314</v>
      </c>
      <c r="BQ645" s="288">
        <f t="shared" ref="BQ645:BQ652" si="928">X645/X$643</f>
        <v>0.39445661828755124</v>
      </c>
    </row>
    <row r="646" spans="1:69">
      <c r="A646" s="292" t="str">
        <f>ExportsMouldingsAndJoinery!B$38</f>
        <v xml:space="preserve">Australia </v>
      </c>
      <c r="B646" s="292">
        <f>ExportsMouldingsAndJoinery!C$38</f>
        <v>0.1349137165</v>
      </c>
      <c r="C646" s="292">
        <f>ExportsMouldingsAndJoinery!D$38</f>
        <v>0.1166682025</v>
      </c>
      <c r="D646" s="292">
        <f>ExportsMouldingsAndJoinery!E$38</f>
        <v>0.13608279149999999</v>
      </c>
      <c r="E646" s="292">
        <f>ExportsMouldingsAndJoinery!F$38</f>
        <v>0.14490470150000001</v>
      </c>
      <c r="F646" s="292">
        <f>ExportsMouldingsAndJoinery!G$38</f>
        <v>0.16440373549999998</v>
      </c>
      <c r="G646" s="292">
        <f>ExportsMouldingsAndJoinery!H$38</f>
        <v>0.13704127447436598</v>
      </c>
      <c r="H646" s="292">
        <f>ExportsMouldingsAndJoinery!I$38</f>
        <v>0.131862224</v>
      </c>
      <c r="I646" s="292">
        <f>ExportsMouldingsAndJoinery!J$38</f>
        <v>0.1395464683107642</v>
      </c>
      <c r="J646" s="292">
        <f>ExportsMouldingsAndJoinery!K$38</f>
        <v>0.12794392924814812</v>
      </c>
      <c r="K646" s="292">
        <f>ExportsMouldingsAndJoinery!L$38</f>
        <v>0.12381173799999998</v>
      </c>
      <c r="L646" s="292">
        <f>ExportsMouldingsAndJoinery!M$38</f>
        <v>0.13279403389166666</v>
      </c>
      <c r="M646" s="292">
        <f>ExportsMouldingsAndJoinery!N$38</f>
        <v>0.15504143137499998</v>
      </c>
      <c r="N646" s="292">
        <f>ExportsMouldingsAndJoinery!O$38</f>
        <v>0.145752422125</v>
      </c>
      <c r="O646" s="292">
        <f>ExportsMouldingsAndJoinery!P$38</f>
        <v>0.12046009175</v>
      </c>
      <c r="P646" s="292">
        <f>ExportsMouldingsAndJoinery!Q$38</f>
        <v>0.11867792832</v>
      </c>
      <c r="Q646" s="292">
        <f>ExportsMouldingsAndJoinery!R$38</f>
        <v>0.12169399872</v>
      </c>
      <c r="R646" s="292">
        <f>ExportsMouldingsAndJoinery!S$38</f>
        <v>0.14470101169999999</v>
      </c>
      <c r="S646" s="292">
        <f>ExportsMouldingsAndJoinery!T$38</f>
        <v>0.12994315697999997</v>
      </c>
      <c r="T646" s="292">
        <f>ExportsMouldingsAndJoinery!U$38</f>
        <v>0.12650774947999999</v>
      </c>
      <c r="U646" s="292">
        <f>ExportsMouldingsAndJoinery!V$38</f>
        <v>0.12567922724</v>
      </c>
      <c r="V646" s="292">
        <f>ExportsMouldingsAndJoinery!W$38</f>
        <v>9.7356348879999985E-2</v>
      </c>
      <c r="W646" s="292">
        <f>ExportsMouldingsAndJoinery!X$38</f>
        <v>9.361597546E-2</v>
      </c>
      <c r="X646" s="292">
        <f>ExportsMouldingsAndJoinery!Y$38</f>
        <v>7.3393293079527272E-2</v>
      </c>
      <c r="Y646" s="292">
        <f>ExportsMouldingsAndJoinery!Z$38</f>
        <v>6.2178851184099992E-2</v>
      </c>
      <c r="Z646" s="292">
        <f>ExportsMouldingsAndJoinery!AA$38</f>
        <v>7.4633904149999999E-2</v>
      </c>
      <c r="AA646" s="292">
        <f>ExportsMouldingsAndJoinery!AB$38</f>
        <v>0</v>
      </c>
      <c r="AB646" s="290"/>
      <c r="BC646" s="288">
        <f t="shared" si="918"/>
        <v>9.6503654192454366E-2</v>
      </c>
      <c r="BD646" s="288">
        <f t="shared" si="918"/>
        <v>0.11035060332877471</v>
      </c>
      <c r="BE646" s="288">
        <f t="shared" si="918"/>
        <v>0.11295230665970855</v>
      </c>
      <c r="BF646" s="288">
        <f t="shared" si="918"/>
        <v>0.11799980370250968</v>
      </c>
      <c r="BG646" s="288">
        <f t="shared" si="918"/>
        <v>0.11255268370000515</v>
      </c>
      <c r="BH646" s="288">
        <f t="shared" si="919"/>
        <v>0.11419472279151671</v>
      </c>
      <c r="BI646" s="288">
        <f t="shared" si="920"/>
        <v>0.12375907633930673</v>
      </c>
      <c r="BJ646" s="288">
        <f t="shared" si="921"/>
        <v>0.13096867388040023</v>
      </c>
      <c r="BK646" s="288">
        <f t="shared" si="922"/>
        <v>0.14767467813468119</v>
      </c>
      <c r="BL646" s="288">
        <f t="shared" si="923"/>
        <v>0.17261915683988543</v>
      </c>
      <c r="BM646" s="288">
        <f t="shared" si="924"/>
        <v>0.17643095635005704</v>
      </c>
      <c r="BN646" s="288">
        <f t="shared" si="925"/>
        <v>0.16520955625777936</v>
      </c>
      <c r="BO646" s="288">
        <f t="shared" si="926"/>
        <v>0.15116579337699376</v>
      </c>
      <c r="BP646" s="288">
        <f t="shared" si="927"/>
        <v>0.14311437802479593</v>
      </c>
      <c r="BQ646" s="288">
        <f t="shared" si="928"/>
        <v>0.12969140631669387</v>
      </c>
    </row>
    <row r="647" spans="1:69">
      <c r="A647" s="292" t="str">
        <f>ExportsMouldingsAndJoinery!B$15</f>
        <v xml:space="preserve">China </v>
      </c>
      <c r="B647" s="292">
        <f>ExportsMouldingsAndJoinery!C$15</f>
        <v>0.11369603949999998</v>
      </c>
      <c r="C647" s="292">
        <f>ExportsMouldingsAndJoinery!D$15</f>
        <v>0.135983782</v>
      </c>
      <c r="D647" s="292">
        <f>ExportsMouldingsAndJoinery!E$15</f>
        <v>6.3220584999999996E-2</v>
      </c>
      <c r="E647" s="292">
        <f>ExportsMouldingsAndJoinery!F$15</f>
        <v>4.1573330999999991E-2</v>
      </c>
      <c r="F647" s="292">
        <f>ExportsMouldingsAndJoinery!G$15</f>
        <v>5.1975518499999998E-2</v>
      </c>
      <c r="G647" s="292">
        <f>ExportsMouldingsAndJoinery!H$15</f>
        <v>4.6066956718091683E-2</v>
      </c>
      <c r="H647" s="292">
        <f>ExportsMouldingsAndJoinery!I$15</f>
        <v>3.7997317499999995E-2</v>
      </c>
      <c r="I647" s="292">
        <f>ExportsMouldingsAndJoinery!J$15</f>
        <v>2.7355280058727931E-2</v>
      </c>
      <c r="J647" s="292">
        <f>ExportsMouldingsAndJoinery!K$15</f>
        <v>3.2270957999999995E-2</v>
      </c>
      <c r="K647" s="292">
        <f>ExportsMouldingsAndJoinery!L$15</f>
        <v>2.6086187999999993E-2</v>
      </c>
      <c r="L647" s="292">
        <f>ExportsMouldingsAndJoinery!M$15</f>
        <v>1.9573745725000001E-2</v>
      </c>
      <c r="M647" s="292">
        <f>ExportsMouldingsAndJoinery!N$15</f>
        <v>2.6566661624999998E-2</v>
      </c>
      <c r="N647" s="292">
        <f>ExportsMouldingsAndJoinery!O$15</f>
        <v>2.9798544624999996E-2</v>
      </c>
      <c r="O647" s="292">
        <f>ExportsMouldingsAndJoinery!P$15</f>
        <v>1.4338186536879793E-2</v>
      </c>
      <c r="P647" s="292">
        <f>ExportsMouldingsAndJoinery!Q$15</f>
        <v>1.5436433879999999E-2</v>
      </c>
      <c r="Q647" s="292">
        <f>ExportsMouldingsAndJoinery!R$15</f>
        <v>1.7970135399999997E-2</v>
      </c>
      <c r="R647" s="292">
        <f>ExportsMouldingsAndJoinery!S$15</f>
        <v>1.8388904800000001E-2</v>
      </c>
      <c r="S647" s="292">
        <f>ExportsMouldingsAndJoinery!T$15</f>
        <v>1.458367358E-2</v>
      </c>
      <c r="T647" s="292">
        <f>ExportsMouldingsAndJoinery!U$15</f>
        <v>1.1161036739999998E-2</v>
      </c>
      <c r="U647" s="292">
        <f>ExportsMouldingsAndJoinery!V$15</f>
        <v>9.1528337599999995E-3</v>
      </c>
      <c r="V647" s="292">
        <f>ExportsMouldingsAndJoinery!W$15</f>
        <v>6.4934046800000002E-3</v>
      </c>
      <c r="W647" s="292">
        <f>ExportsMouldingsAndJoinery!X$15</f>
        <v>1.0837697779999999E-2</v>
      </c>
      <c r="X647" s="292">
        <f>ExportsMouldingsAndJoinery!Y$15</f>
        <v>9.2624290986795463E-3</v>
      </c>
      <c r="Y647" s="292">
        <f>ExportsMouldingsAndJoinery!Z$15</f>
        <v>8.9551833068599995E-3</v>
      </c>
      <c r="Z647" s="292">
        <f>ExportsMouldingsAndJoinery!AA$15</f>
        <v>9.1199245700000001E-3</v>
      </c>
      <c r="AA647" s="292">
        <f>ExportsMouldingsAndJoinery!AB$15</f>
        <v>0</v>
      </c>
      <c r="AB647" s="290"/>
      <c r="BC647" s="288">
        <f t="shared" si="918"/>
        <v>2.4340860794192738E-2</v>
      </c>
      <c r="BD647" s="288">
        <f t="shared" si="918"/>
        <v>2.3250029689009313E-2</v>
      </c>
      <c r="BE647" s="288">
        <f t="shared" si="918"/>
        <v>1.6649089306323889E-2</v>
      </c>
      <c r="BF647" s="288">
        <f t="shared" si="918"/>
        <v>2.0219504096286901E-2</v>
      </c>
      <c r="BG647" s="288">
        <f t="shared" si="918"/>
        <v>2.301098066844982E-2</v>
      </c>
      <c r="BH647" s="288">
        <f t="shared" si="919"/>
        <v>1.3592428937462146E-2</v>
      </c>
      <c r="BI647" s="288">
        <f t="shared" si="920"/>
        <v>1.6097338620627354E-2</v>
      </c>
      <c r="BJ647" s="288">
        <f t="shared" si="921"/>
        <v>1.9339694870281563E-2</v>
      </c>
      <c r="BK647" s="288">
        <f t="shared" si="922"/>
        <v>1.8766804500436635E-2</v>
      </c>
      <c r="BL647" s="288">
        <f t="shared" si="923"/>
        <v>1.9373251316305781E-2</v>
      </c>
      <c r="BM647" s="288">
        <f t="shared" si="924"/>
        <v>1.5565468471223039E-2</v>
      </c>
      <c r="BN647" s="288">
        <f t="shared" si="925"/>
        <v>1.2031706728298166E-2</v>
      </c>
      <c r="BO647" s="288">
        <f t="shared" si="926"/>
        <v>1.0082348829452987E-2</v>
      </c>
      <c r="BP647" s="288">
        <f t="shared" si="927"/>
        <v>1.6568009566573727E-2</v>
      </c>
      <c r="BQ647" s="288">
        <f t="shared" si="928"/>
        <v>1.636740096148517E-2</v>
      </c>
    </row>
    <row r="648" spans="1:69">
      <c r="A648" s="292" t="str">
        <f>ExportsMouldingsAndJoinery!B$17</f>
        <v xml:space="preserve">Japan </v>
      </c>
      <c r="B648" s="292">
        <f>ExportsMouldingsAndJoinery!C$17</f>
        <v>0.21230757319356933</v>
      </c>
      <c r="C648" s="292">
        <f>ExportsMouldingsAndJoinery!D$17</f>
        <v>0.19445524187958169</v>
      </c>
      <c r="D648" s="292">
        <f>ExportsMouldingsAndJoinery!E$17</f>
        <v>0.1548450005</v>
      </c>
      <c r="E648" s="292">
        <f>ExportsMouldingsAndJoinery!F$17</f>
        <v>0.16288662849999996</v>
      </c>
      <c r="F648" s="292">
        <f>ExportsMouldingsAndJoinery!G$17</f>
        <v>0.21005447899999999</v>
      </c>
      <c r="G648" s="292">
        <f>ExportsMouldingsAndJoinery!H$17</f>
        <v>0.21590751000000002</v>
      </c>
      <c r="H648" s="292">
        <f>ExportsMouldingsAndJoinery!I$17</f>
        <v>0.21348869149682434</v>
      </c>
      <c r="I648" s="292">
        <f>ExportsMouldingsAndJoinery!J$17</f>
        <v>0.17143538961488961</v>
      </c>
      <c r="J648" s="292">
        <f>ExportsMouldingsAndJoinery!K$17</f>
        <v>0.22401323525</v>
      </c>
      <c r="K648" s="292">
        <f>ExportsMouldingsAndJoinery!L$17</f>
        <v>0.13245610299999999</v>
      </c>
      <c r="L648" s="292">
        <f>ExportsMouldingsAndJoinery!M$17</f>
        <v>0.1179402681</v>
      </c>
      <c r="M648" s="292">
        <f>ExportsMouldingsAndJoinery!N$17</f>
        <v>0.14086513425</v>
      </c>
      <c r="N648" s="292">
        <f>ExportsMouldingsAndJoinery!O$17</f>
        <v>0.14365622762500002</v>
      </c>
      <c r="O648" s="292">
        <f>ExportsMouldingsAndJoinery!P$17</f>
        <v>0.11005083883698412</v>
      </c>
      <c r="P648" s="292">
        <f>ExportsMouldingsAndJoinery!Q$17</f>
        <v>8.2168402259999995E-2</v>
      </c>
      <c r="Q648" s="292">
        <f>ExportsMouldingsAndJoinery!R$17</f>
        <v>7.552112175999999E-2</v>
      </c>
      <c r="R648" s="292">
        <f>ExportsMouldingsAndJoinery!S$17</f>
        <v>7.995893556E-2</v>
      </c>
      <c r="S648" s="292">
        <f>ExportsMouldingsAndJoinery!T$17</f>
        <v>7.0087296579999986E-2</v>
      </c>
      <c r="T648" s="292">
        <f>ExportsMouldingsAndJoinery!U$17</f>
        <v>6.7348757699999984E-2</v>
      </c>
      <c r="U648" s="292">
        <f>ExportsMouldingsAndJoinery!V$17</f>
        <v>7.0106147999999979E-2</v>
      </c>
      <c r="V648" s="292">
        <f>ExportsMouldingsAndJoinery!W$17</f>
        <v>5.4425386120000002E-2</v>
      </c>
      <c r="W648" s="292">
        <f>ExportsMouldingsAndJoinery!X$17</f>
        <v>4.6816546419999994E-2</v>
      </c>
      <c r="X648" s="292">
        <f>ExportsMouldingsAndJoinery!Y$17</f>
        <v>2.9833607357554998E-2</v>
      </c>
      <c r="Y648" s="292">
        <f>ExportsMouldingsAndJoinery!Z$17</f>
        <v>2.9632029188859994E-2</v>
      </c>
      <c r="Z648" s="292">
        <f>ExportsMouldingsAndJoinery!AA$17</f>
        <v>3.4882944320499994E-2</v>
      </c>
      <c r="AA648" s="292">
        <f>ExportsMouldingsAndJoinery!AB$17</f>
        <v>0</v>
      </c>
      <c r="AB648" s="290"/>
      <c r="BC648" s="288">
        <f t="shared" si="918"/>
        <v>0.16896538910549233</v>
      </c>
      <c r="BD648" s="288">
        <f t="shared" si="918"/>
        <v>0.11805513044836127</v>
      </c>
      <c r="BE648" s="288">
        <f t="shared" si="918"/>
        <v>0.10031795058524406</v>
      </c>
      <c r="BF648" s="288">
        <f t="shared" si="918"/>
        <v>0.10721042783605218</v>
      </c>
      <c r="BG648" s="288">
        <f t="shared" si="918"/>
        <v>0.11093396400332767</v>
      </c>
      <c r="BH648" s="288">
        <f t="shared" si="919"/>
        <v>0.10432687582577144</v>
      </c>
      <c r="BI648" s="288">
        <f t="shared" si="920"/>
        <v>8.5686409528101568E-2</v>
      </c>
      <c r="BJ648" s="288">
        <f t="shared" si="921"/>
        <v>8.1276819489060792E-2</v>
      </c>
      <c r="BK648" s="288">
        <f t="shared" si="922"/>
        <v>8.1602125196576739E-2</v>
      </c>
      <c r="BL648" s="288">
        <f t="shared" si="923"/>
        <v>9.3105403331771391E-2</v>
      </c>
      <c r="BM648" s="288">
        <f t="shared" si="924"/>
        <v>9.3926307114314711E-2</v>
      </c>
      <c r="BN648" s="288">
        <f t="shared" si="925"/>
        <v>9.2156881104182409E-2</v>
      </c>
      <c r="BO648" s="288">
        <f t="shared" si="926"/>
        <v>8.4506627121152852E-2</v>
      </c>
      <c r="BP648" s="288">
        <f t="shared" si="927"/>
        <v>7.1570273014247399E-2</v>
      </c>
      <c r="BQ648" s="288">
        <f t="shared" si="928"/>
        <v>5.2718202595281261E-2</v>
      </c>
    </row>
    <row r="649" spans="1:69">
      <c r="A649" s="292" t="str">
        <f>ExportsMouldingsAndJoinery!B$19</f>
        <v xml:space="preserve">Singapore </v>
      </c>
      <c r="B649" s="292">
        <f>ExportsMouldingsAndJoinery!C$19</f>
        <v>8.0181061999999997E-2</v>
      </c>
      <c r="C649" s="292">
        <f>ExportsMouldingsAndJoinery!D$19</f>
        <v>8.9624144000000003E-2</v>
      </c>
      <c r="D649" s="292">
        <f>ExportsMouldingsAndJoinery!E$19</f>
        <v>6.39560515E-2</v>
      </c>
      <c r="E649" s="292">
        <f>ExportsMouldingsAndJoinery!F$19</f>
        <v>3.8272922500000001E-2</v>
      </c>
      <c r="F649" s="292">
        <f>ExportsMouldingsAndJoinery!G$19</f>
        <v>4.8529983999999991E-2</v>
      </c>
      <c r="G649" s="292">
        <f>ExportsMouldingsAndJoinery!H$19</f>
        <v>4.2686835063050876E-2</v>
      </c>
      <c r="H649" s="292">
        <f>ExportsMouldingsAndJoinery!I$19</f>
        <v>4.5714291537525986E-2</v>
      </c>
      <c r="I649" s="292">
        <f>ExportsMouldingsAndJoinery!J$19</f>
        <v>4.3181148584177029E-2</v>
      </c>
      <c r="J649" s="292">
        <f>ExportsMouldingsAndJoinery!K$19</f>
        <v>5.4440292595833321E-2</v>
      </c>
      <c r="K649" s="292">
        <f>ExportsMouldingsAndJoinery!L$19</f>
        <v>6.5618299500000005E-2</v>
      </c>
      <c r="L649" s="292">
        <f>ExportsMouldingsAndJoinery!M$19</f>
        <v>7.3871216433333331E-2</v>
      </c>
      <c r="M649" s="292">
        <f>ExportsMouldingsAndJoinery!N$19</f>
        <v>6.3571483874999987E-2</v>
      </c>
      <c r="N649" s="292">
        <f>ExportsMouldingsAndJoinery!O$19</f>
        <v>7.6931570374999994E-2</v>
      </c>
      <c r="O649" s="292">
        <f>ExportsMouldingsAndJoinery!P$19</f>
        <v>6.7688843796791437E-2</v>
      </c>
      <c r="P649" s="292">
        <f>ExportsMouldingsAndJoinery!Q$19</f>
        <v>7.2993472999999989E-2</v>
      </c>
      <c r="Q649" s="292">
        <f>ExportsMouldingsAndJoinery!R$19</f>
        <v>6.922351001999999E-2</v>
      </c>
      <c r="R649" s="292">
        <f>ExportsMouldingsAndJoinery!S$19</f>
        <v>7.3906821940000006E-2</v>
      </c>
      <c r="S649" s="292">
        <f>ExportsMouldingsAndJoinery!T$19</f>
        <v>4.7872182959999995E-2</v>
      </c>
      <c r="T649" s="292">
        <f>ExportsMouldingsAndJoinery!U$19</f>
        <v>4.463196388E-2</v>
      </c>
      <c r="U649" s="292">
        <f>ExportsMouldingsAndJoinery!V$19</f>
        <v>4.1464375679999999E-2</v>
      </c>
      <c r="V649" s="292">
        <f>ExportsMouldingsAndJoinery!W$19</f>
        <v>2.2821601319999999E-2</v>
      </c>
      <c r="W649" s="292">
        <f>ExportsMouldingsAndJoinery!X$19</f>
        <v>2.5898258680000001E-2</v>
      </c>
      <c r="X649" s="292">
        <f>ExportsMouldingsAndJoinery!Y$19</f>
        <v>1.6229821698545227E-2</v>
      </c>
      <c r="Y649" s="292">
        <f>ExportsMouldingsAndJoinery!Z$19</f>
        <v>2.4579981794760002E-2</v>
      </c>
      <c r="Z649" s="292">
        <f>ExportsMouldingsAndJoinery!AA$19</f>
        <v>2.2575646709999998E-2</v>
      </c>
      <c r="AA649" s="292">
        <f>ExportsMouldingsAndJoinery!AB$19</f>
        <v>0</v>
      </c>
      <c r="AB649" s="290"/>
      <c r="BC649" s="288">
        <f t="shared" si="918"/>
        <v>4.1062418527218834E-2</v>
      </c>
      <c r="BD649" s="288">
        <f t="shared" si="918"/>
        <v>5.8484107049957074E-2</v>
      </c>
      <c r="BE649" s="288">
        <f t="shared" si="918"/>
        <v>6.2833578040942265E-2</v>
      </c>
      <c r="BF649" s="288">
        <f t="shared" si="918"/>
        <v>4.8383342128617904E-2</v>
      </c>
      <c r="BG649" s="288">
        <f t="shared" si="918"/>
        <v>5.9407964414725574E-2</v>
      </c>
      <c r="BH649" s="288">
        <f t="shared" si="919"/>
        <v>6.4168212402618177E-2</v>
      </c>
      <c r="BI649" s="288">
        <f t="shared" si="920"/>
        <v>7.6118659342621423E-2</v>
      </c>
      <c r="BJ649" s="288">
        <f t="shared" si="921"/>
        <v>7.4499247325464132E-2</v>
      </c>
      <c r="BK649" s="288">
        <f t="shared" si="922"/>
        <v>7.5425638105242734E-2</v>
      </c>
      <c r="BL649" s="288">
        <f t="shared" si="923"/>
        <v>6.3594390429592376E-2</v>
      </c>
      <c r="BM649" s="288">
        <f t="shared" si="924"/>
        <v>6.2244883048642813E-2</v>
      </c>
      <c r="BN649" s="288">
        <f t="shared" si="925"/>
        <v>5.450631148071227E-2</v>
      </c>
      <c r="BO649" s="288">
        <f t="shared" si="926"/>
        <v>3.5435238783692244E-2</v>
      </c>
      <c r="BP649" s="288">
        <f t="shared" si="927"/>
        <v>3.9591674013984279E-2</v>
      </c>
      <c r="BQ649" s="288">
        <f t="shared" si="928"/>
        <v>2.8679301773157077E-2</v>
      </c>
    </row>
    <row r="650" spans="1:69">
      <c r="A650" s="292" t="str">
        <f>ExportsMouldingsAndJoinery!B$20</f>
        <v xml:space="preserve">South Korea </v>
      </c>
      <c r="B650" s="292">
        <f>ExportsMouldingsAndJoinery!C$20</f>
        <v>4.1981793499999996E-2</v>
      </c>
      <c r="C650" s="292">
        <f>ExportsMouldingsAndJoinery!D$20</f>
        <v>3.7353064499999991E-2</v>
      </c>
      <c r="D650" s="292">
        <f>ExportsMouldingsAndJoinery!E$20</f>
        <v>4.2759578499999992E-2</v>
      </c>
      <c r="E650" s="292">
        <f>ExportsMouldingsAndJoinery!F$20</f>
        <v>3.3514733500000005E-2</v>
      </c>
      <c r="F650" s="292">
        <f>ExportsMouldingsAndJoinery!G$20</f>
        <v>3.5100633499999992E-2</v>
      </c>
      <c r="G650" s="292">
        <f>ExportsMouldingsAndJoinery!H$20</f>
        <v>3.5483260104291169E-2</v>
      </c>
      <c r="H650" s="292">
        <f>ExportsMouldingsAndJoinery!I$20</f>
        <v>3.2347900499999999E-2</v>
      </c>
      <c r="I650" s="292">
        <f>ExportsMouldingsAndJoinery!J$20</f>
        <v>5.1707962000000003E-2</v>
      </c>
      <c r="J650" s="292">
        <f>ExportsMouldingsAndJoinery!K$20</f>
        <v>4.2412414500000009E-2</v>
      </c>
      <c r="K650" s="292">
        <f>ExportsMouldingsAndJoinery!L$20</f>
        <v>4.9742289500000009E-2</v>
      </c>
      <c r="L650" s="292">
        <f>ExportsMouldingsAndJoinery!M$20</f>
        <v>3.9209704958333327E-2</v>
      </c>
      <c r="M650" s="292">
        <f>ExportsMouldingsAndJoinery!N$20</f>
        <v>4.5218020750000004E-2</v>
      </c>
      <c r="N650" s="292">
        <f>ExportsMouldingsAndJoinery!O$20</f>
        <v>3.7514060999999994E-2</v>
      </c>
      <c r="O650" s="292">
        <f>ExportsMouldingsAndJoinery!P$20</f>
        <v>2.4022872645228753E-2</v>
      </c>
      <c r="P650" s="292">
        <f>ExportsMouldingsAndJoinery!Q$20</f>
        <v>1.9218112480000001E-2</v>
      </c>
      <c r="Q650" s="292">
        <f>ExportsMouldingsAndJoinery!R$20</f>
        <v>1.855168448E-2</v>
      </c>
      <c r="R650" s="292">
        <f>ExportsMouldingsAndJoinery!S$20</f>
        <v>1.7638186300000001E-2</v>
      </c>
      <c r="S650" s="292">
        <f>ExportsMouldingsAndJoinery!T$20</f>
        <v>1.571159816E-2</v>
      </c>
      <c r="T650" s="292">
        <f>ExportsMouldingsAndJoinery!U$20</f>
        <v>1.257741982E-2</v>
      </c>
      <c r="U650" s="292">
        <f>ExportsMouldingsAndJoinery!V$20</f>
        <v>1.9171867820000001E-2</v>
      </c>
      <c r="V650" s="292">
        <f>ExportsMouldingsAndJoinery!W$20</f>
        <v>1.2910819319999999E-2</v>
      </c>
      <c r="W650" s="292">
        <f>ExportsMouldingsAndJoinery!X$20</f>
        <v>1.1375595699999998E-2</v>
      </c>
      <c r="X650" s="292">
        <f>ExportsMouldingsAndJoinery!Y$20</f>
        <v>1.0049145802894999E-2</v>
      </c>
      <c r="Y650" s="292">
        <f>ExportsMouldingsAndJoinery!Z$20</f>
        <v>1.3914875564659999E-2</v>
      </c>
      <c r="Z650" s="292">
        <f>ExportsMouldingsAndJoinery!AA$20</f>
        <v>1.56154008E-2</v>
      </c>
      <c r="AA650" s="292">
        <f>ExportsMouldingsAndJoinery!AB$20</f>
        <v>0</v>
      </c>
      <c r="AB650" s="290"/>
      <c r="BC650" s="288">
        <f t="shared" si="918"/>
        <v>3.199020857360671E-2</v>
      </c>
      <c r="BD650" s="288">
        <f t="shared" si="918"/>
        <v>4.4334178212404846E-2</v>
      </c>
      <c r="BE650" s="288">
        <f t="shared" si="918"/>
        <v>3.3351096345965336E-2</v>
      </c>
      <c r="BF650" s="288">
        <f t="shared" si="918"/>
        <v>3.4414785293167646E-2</v>
      </c>
      <c r="BG650" s="288">
        <f t="shared" si="918"/>
        <v>2.8969043398912216E-2</v>
      </c>
      <c r="BH650" s="288">
        <f t="shared" si="919"/>
        <v>2.2773395259163144E-2</v>
      </c>
      <c r="BI650" s="288">
        <f t="shared" si="920"/>
        <v>2.0040928276878971E-2</v>
      </c>
      <c r="BJ650" s="288">
        <f t="shared" si="921"/>
        <v>1.9965565600186749E-2</v>
      </c>
      <c r="BK650" s="288">
        <f t="shared" si="922"/>
        <v>1.8000658420635241E-2</v>
      </c>
      <c r="BL650" s="288">
        <f t="shared" si="923"/>
        <v>2.0871609479241202E-2</v>
      </c>
      <c r="BM650" s="288">
        <f t="shared" si="924"/>
        <v>1.754079268961763E-2</v>
      </c>
      <c r="BN650" s="288">
        <f t="shared" si="925"/>
        <v>2.5202062781039421E-2</v>
      </c>
      <c r="BO650" s="288">
        <f t="shared" si="926"/>
        <v>2.0046707462914662E-2</v>
      </c>
      <c r="BP650" s="288">
        <f t="shared" si="927"/>
        <v>1.7390315010525688E-2</v>
      </c>
      <c r="BQ650" s="288">
        <f t="shared" si="928"/>
        <v>1.775758787722935E-2</v>
      </c>
    </row>
    <row r="651" spans="1:69">
      <c r="A651" s="292" t="str">
        <f>ExportsMouldingsAndJoinery!B$12</f>
        <v xml:space="preserve">USA </v>
      </c>
      <c r="B651" s="292">
        <f>ExportsMouldingsAndJoinery!C$12</f>
        <v>0.25787157350000001</v>
      </c>
      <c r="C651" s="292">
        <f>ExportsMouldingsAndJoinery!D$12</f>
        <v>0.23306775699999999</v>
      </c>
      <c r="D651" s="292">
        <f>ExportsMouldingsAndJoinery!E$12</f>
        <v>0.22688875849999998</v>
      </c>
      <c r="E651" s="292">
        <f>ExportsMouldingsAndJoinery!F$12</f>
        <v>0.219720953</v>
      </c>
      <c r="F651" s="292">
        <f>ExportsMouldingsAndJoinery!G$12</f>
        <v>0.311864843</v>
      </c>
      <c r="G651" s="292">
        <f>ExportsMouldingsAndJoinery!H$12</f>
        <v>0.38818055789785033</v>
      </c>
      <c r="H651" s="292">
        <f>ExportsMouldingsAndJoinery!I$12</f>
        <v>0.29987216849999992</v>
      </c>
      <c r="I651" s="292">
        <f>ExportsMouldingsAndJoinery!J$12</f>
        <v>0.19515059599999998</v>
      </c>
      <c r="J651" s="292">
        <f>ExportsMouldingsAndJoinery!K$12</f>
        <v>0.13640446268</v>
      </c>
      <c r="K651" s="292">
        <f>ExportsMouldingsAndJoinery!L$12</f>
        <v>9.7792321180000003E-2</v>
      </c>
      <c r="L651" s="292">
        <f>ExportsMouldingsAndJoinery!M$12</f>
        <v>9.3481703666666666E-2</v>
      </c>
      <c r="M651" s="292">
        <f>ExportsMouldingsAndJoinery!N$12</f>
        <v>9.8355761749999993E-2</v>
      </c>
      <c r="N651" s="292">
        <f>ExportsMouldingsAndJoinery!O$12</f>
        <v>9.5222502875000004E-2</v>
      </c>
      <c r="O651" s="292">
        <f>ExportsMouldingsAndJoinery!P$12</f>
        <v>6.4351455895424833E-2</v>
      </c>
      <c r="P651" s="292">
        <f>ExportsMouldingsAndJoinery!Q$12</f>
        <v>6.5708724199999985E-2</v>
      </c>
      <c r="Q651" s="292">
        <f>ExportsMouldingsAndJoinery!R$12</f>
        <v>7.1679203259999991E-2</v>
      </c>
      <c r="R651" s="292">
        <f>ExportsMouldingsAndJoinery!S$12</f>
        <v>7.9022307419999993E-2</v>
      </c>
      <c r="S651" s="292">
        <f>ExportsMouldingsAndJoinery!T$12</f>
        <v>6.8067366539999993E-2</v>
      </c>
      <c r="T651" s="292">
        <f>ExportsMouldingsAndJoinery!U$12</f>
        <v>8.4675789799999998E-2</v>
      </c>
      <c r="U651" s="292">
        <f>ExportsMouldingsAndJoinery!V$12</f>
        <v>0.11843936678</v>
      </c>
      <c r="V651" s="292">
        <f>ExportsMouldingsAndJoinery!W$12</f>
        <v>0.11103856763999997</v>
      </c>
      <c r="W651" s="292">
        <f>ExportsMouldingsAndJoinery!X$12</f>
        <v>0.15521346372</v>
      </c>
      <c r="X651" s="292">
        <f>ExportsMouldingsAndJoinery!Y$12</f>
        <v>0.12548852963370227</v>
      </c>
      <c r="Y651" s="292">
        <f>ExportsMouldingsAndJoinery!Z$12</f>
        <v>0.12671514502359998</v>
      </c>
      <c r="Z651" s="292">
        <f>ExportsMouldingsAndJoinery!AA$12</f>
        <v>0.34803487052816667</v>
      </c>
      <c r="AA651" s="292">
        <f>ExportsMouldingsAndJoinery!AB$12</f>
        <v>0</v>
      </c>
      <c r="AB651" s="290"/>
      <c r="BC651" s="288">
        <f t="shared" si="918"/>
        <v>0.10288514018705423</v>
      </c>
      <c r="BD651" s="288">
        <f t="shared" si="918"/>
        <v>8.7160085283144284E-2</v>
      </c>
      <c r="BE651" s="288">
        <f t="shared" si="918"/>
        <v>7.9513919038285585E-2</v>
      </c>
      <c r="BF651" s="288">
        <f t="shared" si="918"/>
        <v>7.4857155771732894E-2</v>
      </c>
      <c r="BG651" s="288">
        <f t="shared" si="918"/>
        <v>7.3532556721569511E-2</v>
      </c>
      <c r="BH651" s="288">
        <f t="shared" si="919"/>
        <v>6.1004408683829121E-2</v>
      </c>
      <c r="BI651" s="288">
        <f t="shared" si="920"/>
        <v>6.8522016937296079E-2</v>
      </c>
      <c r="BJ651" s="288">
        <f t="shared" si="921"/>
        <v>7.7142096524953921E-2</v>
      </c>
      <c r="BK651" s="288">
        <f t="shared" si="922"/>
        <v>8.0646248955758532E-2</v>
      </c>
      <c r="BL651" s="288">
        <f t="shared" si="923"/>
        <v>9.0422086807192714E-2</v>
      </c>
      <c r="BM651" s="288">
        <f t="shared" si="924"/>
        <v>0.11809103106740688</v>
      </c>
      <c r="BN651" s="288">
        <f t="shared" si="925"/>
        <v>0.15569251704428425</v>
      </c>
      <c r="BO651" s="288">
        <f t="shared" si="926"/>
        <v>0.17241025742897176</v>
      </c>
      <c r="BP651" s="288">
        <f t="shared" si="927"/>
        <v>0.23728085096814763</v>
      </c>
      <c r="BQ651" s="288">
        <f t="shared" si="928"/>
        <v>0.22174756305285254</v>
      </c>
    </row>
    <row r="652" spans="1:69">
      <c r="A652" s="286" t="s">
        <v>34</v>
      </c>
      <c r="B652" s="292">
        <f t="shared" ref="B652:AA652" si="929">B643-SUM(B645:B651)</f>
        <v>0.3554809015</v>
      </c>
      <c r="C652" s="292">
        <f t="shared" si="929"/>
        <v>0.1759098659999998</v>
      </c>
      <c r="D652" s="292">
        <f t="shared" si="929"/>
        <v>0.15215514887381576</v>
      </c>
      <c r="E652" s="292">
        <f t="shared" si="929"/>
        <v>0.1726503041599996</v>
      </c>
      <c r="F652" s="292">
        <f t="shared" si="929"/>
        <v>0.23404808599999938</v>
      </c>
      <c r="G652" s="292">
        <f t="shared" si="929"/>
        <v>0.26793677441767927</v>
      </c>
      <c r="H652" s="292">
        <f t="shared" si="929"/>
        <v>0.24983605304380041</v>
      </c>
      <c r="I652" s="292">
        <f t="shared" si="929"/>
        <v>0.29004746405620696</v>
      </c>
      <c r="J652" s="292">
        <f t="shared" si="929"/>
        <v>0.35890776591428608</v>
      </c>
      <c r="K652" s="292">
        <f t="shared" si="929"/>
        <v>0.31700245174999941</v>
      </c>
      <c r="L652" s="292">
        <f t="shared" si="929"/>
        <v>0.3252181652866668</v>
      </c>
      <c r="M652" s="292">
        <f t="shared" si="929"/>
        <v>0.38581526225000018</v>
      </c>
      <c r="N652" s="292">
        <f t="shared" si="929"/>
        <v>0.4003483484999999</v>
      </c>
      <c r="O652" s="292">
        <f t="shared" si="929"/>
        <v>0.32060799084294112</v>
      </c>
      <c r="P652" s="292">
        <f t="shared" si="929"/>
        <v>0.35894525855999981</v>
      </c>
      <c r="Q652" s="292">
        <f t="shared" si="929"/>
        <v>0.34705236258000005</v>
      </c>
      <c r="R652" s="292">
        <f t="shared" si="929"/>
        <v>0.32535842528000014</v>
      </c>
      <c r="S652" s="292">
        <f t="shared" si="929"/>
        <v>0.19873413120000005</v>
      </c>
      <c r="T652" s="292">
        <f t="shared" si="929"/>
        <v>0.14242994262000008</v>
      </c>
      <c r="U652" s="292">
        <f t="shared" si="929"/>
        <v>0.14280168713999986</v>
      </c>
      <c r="V652" s="292">
        <f t="shared" ref="V652:W652" si="930">V643-SUM(V645:V651)</f>
        <v>0.11223092047999994</v>
      </c>
      <c r="W652" s="292">
        <f t="shared" si="930"/>
        <v>9.8587538560000021E-2</v>
      </c>
      <c r="X652" s="292">
        <f>X643-SUM(X645:X651)</f>
        <v>7.842449777911159E-2</v>
      </c>
      <c r="Y652" s="292">
        <f t="shared" si="929"/>
        <v>5.763026782617986E-2</v>
      </c>
      <c r="Z652" s="292">
        <f t="shared" si="929"/>
        <v>6.470200147899996E-2</v>
      </c>
      <c r="AA652" s="292">
        <f t="shared" si="929"/>
        <v>0</v>
      </c>
      <c r="AB652" s="290"/>
      <c r="BC652" s="288">
        <f t="shared" si="918"/>
        <v>0.27071164010917659</v>
      </c>
      <c r="BD652" s="288">
        <f t="shared" si="918"/>
        <v>0.28253711943946086</v>
      </c>
      <c r="BE652" s="288">
        <f t="shared" si="918"/>
        <v>0.27662494210195526</v>
      </c>
      <c r="BF652" s="288">
        <f t="shared" si="918"/>
        <v>0.29363844752450652</v>
      </c>
      <c r="BG652" s="288">
        <f t="shared" si="918"/>
        <v>0.30915631028001289</v>
      </c>
      <c r="BH652" s="288">
        <f t="shared" si="919"/>
        <v>0.30393253157267991</v>
      </c>
      <c r="BI652" s="288">
        <f t="shared" si="920"/>
        <v>0.37431335619525591</v>
      </c>
      <c r="BJ652" s="288">
        <f t="shared" si="921"/>
        <v>0.37350229405102447</v>
      </c>
      <c r="BK652" s="288">
        <f t="shared" si="922"/>
        <v>0.33204467727733755</v>
      </c>
      <c r="BL652" s="288">
        <f t="shared" si="923"/>
        <v>0.26400249894137351</v>
      </c>
      <c r="BM652" s="288">
        <f t="shared" si="924"/>
        <v>0.19863645581097858</v>
      </c>
      <c r="BN652" s="288">
        <f t="shared" si="925"/>
        <v>0.18771760364351531</v>
      </c>
      <c r="BO652" s="288">
        <f t="shared" si="926"/>
        <v>0.17426163091531799</v>
      </c>
      <c r="BP652" s="288">
        <f t="shared" si="927"/>
        <v>0.15071459964692213</v>
      </c>
      <c r="BQ652" s="288">
        <f t="shared" si="928"/>
        <v>0.13858191913574958</v>
      </c>
    </row>
    <row r="653" spans="1:69">
      <c r="A653" s="286"/>
      <c r="B653" s="290"/>
      <c r="C653" s="290"/>
      <c r="D653" s="290"/>
      <c r="E653" s="290"/>
      <c r="F653" s="290"/>
      <c r="G653" s="290"/>
      <c r="H653" s="290"/>
      <c r="I653" s="290"/>
      <c r="J653" s="290"/>
      <c r="K653" s="290"/>
      <c r="L653" s="290"/>
      <c r="M653" s="290"/>
      <c r="N653" s="290"/>
      <c r="O653" s="290"/>
      <c r="P653" s="290"/>
      <c r="Q653" s="290"/>
      <c r="R653" s="290"/>
      <c r="S653" s="290"/>
      <c r="T653" s="290"/>
      <c r="U653" s="290"/>
      <c r="V653" s="290"/>
      <c r="W653" s="290"/>
      <c r="X653" s="290"/>
      <c r="Y653" s="290"/>
      <c r="Z653" s="290"/>
      <c r="AA653" s="290"/>
      <c r="AB653" s="290"/>
    </row>
    <row r="654" spans="1:69">
      <c r="A654" s="286"/>
      <c r="B654" s="290"/>
      <c r="C654" s="290"/>
      <c r="D654" s="290"/>
      <c r="E654" s="290"/>
      <c r="F654" s="290"/>
      <c r="G654" s="290"/>
      <c r="H654" s="290"/>
      <c r="I654" s="290"/>
      <c r="J654" s="290"/>
      <c r="K654" s="290"/>
      <c r="L654" s="290"/>
      <c r="M654" s="290"/>
      <c r="N654" s="290"/>
      <c r="O654" s="290"/>
      <c r="P654" s="290"/>
      <c r="Q654" s="290"/>
      <c r="R654" s="290"/>
      <c r="S654" s="290"/>
      <c r="T654" s="290"/>
      <c r="U654" s="290"/>
      <c r="V654" s="290"/>
      <c r="W654" s="290"/>
      <c r="X654" s="290"/>
      <c r="Y654" s="290"/>
      <c r="Z654" s="290"/>
      <c r="AA654" s="290"/>
      <c r="AB654" s="290"/>
    </row>
    <row r="655" spans="1:69">
      <c r="AB655" s="290"/>
    </row>
    <row r="656" spans="1:69">
      <c r="A656" s="287"/>
      <c r="B656" s="287"/>
      <c r="C656" s="287"/>
      <c r="D656" s="287"/>
      <c r="E656" s="287"/>
      <c r="F656" s="287"/>
      <c r="G656" s="287"/>
      <c r="H656" s="287"/>
      <c r="I656" s="287"/>
      <c r="J656" s="287"/>
      <c r="K656" s="287"/>
      <c r="L656" s="287"/>
      <c r="M656" s="287"/>
      <c r="N656" s="287"/>
      <c r="O656" s="287"/>
      <c r="P656" s="287"/>
      <c r="Q656" s="287"/>
      <c r="R656" s="287"/>
      <c r="S656" s="287"/>
      <c r="T656" s="287"/>
      <c r="U656" s="287"/>
      <c r="V656" s="287"/>
      <c r="W656" s="287"/>
      <c r="X656" s="287"/>
      <c r="Y656" s="287"/>
      <c r="Z656" s="287"/>
      <c r="AA656" s="287"/>
      <c r="AB656" s="287"/>
      <c r="AC656" s="287"/>
      <c r="AD656" s="287"/>
      <c r="AE656" s="287"/>
      <c r="AF656" s="287"/>
      <c r="AG656" s="287"/>
      <c r="AH656" s="287"/>
      <c r="AI656" s="287"/>
      <c r="AJ656" s="287"/>
      <c r="AK656" s="287"/>
      <c r="AL656" s="287"/>
      <c r="AM656" s="287"/>
      <c r="AN656" s="287"/>
      <c r="AO656" s="287"/>
      <c r="AP656" s="287"/>
      <c r="AQ656" s="287"/>
      <c r="AR656" s="287"/>
      <c r="AS656" s="287"/>
      <c r="AT656" s="287"/>
      <c r="AU656" s="287"/>
      <c r="AV656" s="287"/>
      <c r="AW656" s="287"/>
      <c r="AX656" s="287"/>
      <c r="AY656" s="287"/>
      <c r="AZ656" s="287"/>
      <c r="BA656" s="287"/>
      <c r="BB656" s="287"/>
    </row>
    <row r="657" spans="1:69">
      <c r="A657" s="287" t="str">
        <f t="shared" ref="A657:A664" si="931">A645</f>
        <v>EU-28</v>
      </c>
      <c r="AC657" s="292">
        <f>ExportsMouldingsAndJoinery!AD$25</f>
        <v>0.107571</v>
      </c>
      <c r="AD657" s="292">
        <f>ExportsMouldingsAndJoinery!AE$25</f>
        <v>9.6832000000000029E-2</v>
      </c>
      <c r="AE657" s="292">
        <f>ExportsMouldingsAndJoinery!AF$25</f>
        <v>0.100827</v>
      </c>
      <c r="AF657" s="292">
        <f>ExportsMouldingsAndJoinery!AG$25</f>
        <v>0.10053653000000001</v>
      </c>
      <c r="AG657" s="292">
        <f>ExportsMouldingsAndJoinery!AH$25</f>
        <v>0.13160000000000002</v>
      </c>
      <c r="AH657" s="292">
        <f>ExportsMouldingsAndJoinery!AI$25</f>
        <v>0.13049872463574219</v>
      </c>
      <c r="AI657" s="292">
        <f>ExportsMouldingsAndJoinery!AJ$25</f>
        <v>0.16357552559266145</v>
      </c>
      <c r="AJ657" s="292">
        <f>ExportsMouldingsAndJoinery!AK$25</f>
        <v>0.22628113594357149</v>
      </c>
      <c r="AK657" s="292">
        <f>ExportsMouldingsAndJoinery!AL$25</f>
        <v>0.19985992443207715</v>
      </c>
      <c r="AL657" s="292">
        <f>ExportsMouldingsAndJoinery!AM$25</f>
        <v>0.17024922722551417</v>
      </c>
      <c r="AM657" s="292">
        <f>ExportsMouldingsAndJoinery!AN$25</f>
        <v>0.20412806999999999</v>
      </c>
      <c r="AN657" s="292">
        <f>ExportsMouldingsAndJoinery!AO$25</f>
        <v>0.21083092800000003</v>
      </c>
      <c r="AO657" s="292">
        <f>ExportsMouldingsAndJoinery!AP$25</f>
        <v>0.18923578100000002</v>
      </c>
      <c r="AP657" s="292">
        <f>ExportsMouldingsAndJoinery!AQ$25</f>
        <v>0.17059131400000002</v>
      </c>
      <c r="AQ657" s="292">
        <f>ExportsMouldingsAndJoinery!AR$25</f>
        <v>0.17426995599999998</v>
      </c>
      <c r="AR657" s="292">
        <f>ExportsMouldingsAndJoinery!AS$25</f>
        <v>0.156938566</v>
      </c>
      <c r="AS657" s="292">
        <f>ExportsMouldingsAndJoinery!AT$25</f>
        <v>0.15727523499999999</v>
      </c>
      <c r="AT657" s="292">
        <f>ExportsMouldingsAndJoinery!AU$25</f>
        <v>0.15634963199999999</v>
      </c>
      <c r="AU657" s="292">
        <f>ExportsMouldingsAndJoinery!AV$25</f>
        <v>0.17780125999999999</v>
      </c>
      <c r="AV657" s="292">
        <f>ExportsMouldingsAndJoinery!AW$25</f>
        <v>0.16012017899999995</v>
      </c>
      <c r="AW657" s="292">
        <f>ExportsMouldingsAndJoinery!AX$25</f>
        <v>0.15297417999999999</v>
      </c>
      <c r="AX657" s="292">
        <f>ExportsMouldingsAndJoinery!AY$25</f>
        <v>0.15788628399999999</v>
      </c>
      <c r="AY657" s="292">
        <f>ExportsMouldingsAndJoinery!AZ$25</f>
        <v>0.17174926507800001</v>
      </c>
      <c r="AZ657" s="292">
        <f>ExportsMouldingsAndJoinery!BA$25</f>
        <v>0.14595700637299999</v>
      </c>
      <c r="BA657" s="292">
        <f>ExportsMouldingsAndJoinery!BB$25</f>
        <v>0.11110703740199999</v>
      </c>
      <c r="BB657" s="292">
        <f>ExportsMouldingsAndJoinery!BC$25</f>
        <v>0</v>
      </c>
      <c r="BC657" s="288">
        <f t="shared" ref="BC657:BD664" si="932">AK657/AK$643</f>
        <v>0.38303250901255653</v>
      </c>
      <c r="BD657" s="288">
        <f t="shared" si="932"/>
        <v>0.35847012656401334</v>
      </c>
      <c r="BE657" s="288">
        <f t="shared" ref="BE657:BE664" si="933">AM657/AM$643</f>
        <v>0.39285571889256848</v>
      </c>
      <c r="BF657" s="288">
        <f t="shared" ref="BF657:BF664" si="934">AN657/AN$643</f>
        <v>0.36563842753435355</v>
      </c>
      <c r="BG657" s="288">
        <f t="shared" ref="BG657:BG664" si="935">AO657/AO$643</f>
        <v>0.34287515489427844</v>
      </c>
      <c r="BH657" s="288">
        <f t="shared" ref="BH657:BH664" si="936">AP657/AP$643</f>
        <v>0.33932344430951811</v>
      </c>
      <c r="BI657" s="288">
        <f t="shared" ref="BI657:BI664" si="937">AQ657/AQ$643</f>
        <v>0.32969442565154422</v>
      </c>
      <c r="BJ657" s="288">
        <f t="shared" ref="BJ657:BJ664" si="938">AR657/AR$643</f>
        <v>0.3134718173287992</v>
      </c>
      <c r="BK657" s="288">
        <f t="shared" ref="BK657:BK664" si="939">AS657/AS$643</f>
        <v>0.31986714950226341</v>
      </c>
      <c r="BL657" s="288">
        <f t="shared" ref="BL657:BL664" si="940">AT657/AT$643</f>
        <v>0.34661926207567217</v>
      </c>
      <c r="BM657" s="288">
        <f t="shared" ref="BM657:BM664" si="941">AU657/AU$643</f>
        <v>0.37105795894471455</v>
      </c>
      <c r="BN657" s="288">
        <f t="shared" ref="BN657:BN664" si="942">AV657/AV$643</f>
        <v>0.34760993891773795</v>
      </c>
      <c r="BO657" s="288">
        <f t="shared" ref="BO657:BO664" si="943">AW657/AW$643</f>
        <v>0.38609191221962075</v>
      </c>
      <c r="BP657" s="288">
        <f t="shared" ref="BP657:BP664" si="944">AX657/AX$643</f>
        <v>0.3713246851552815</v>
      </c>
      <c r="BQ657" s="288">
        <f t="shared" ref="BQ657:BQ664" si="945">AY657/AY$643</f>
        <v>0.40283053526015627</v>
      </c>
    </row>
    <row r="658" spans="1:69">
      <c r="A658" s="287" t="str">
        <f t="shared" si="931"/>
        <v xml:space="preserve">Australia </v>
      </c>
      <c r="AC658" s="292">
        <f>ExportsMouldingsAndJoinery!AD$38</f>
        <v>3.6031999999999995E-2</v>
      </c>
      <c r="AD658" s="292">
        <f>ExportsMouldingsAndJoinery!AE$38</f>
        <v>2.5444000000000005E-2</v>
      </c>
      <c r="AE658" s="292">
        <f>ExportsMouldingsAndJoinery!AF$38</f>
        <v>3.0360999999999999E-2</v>
      </c>
      <c r="AF658" s="292">
        <f>ExportsMouldingsAndJoinery!AG$38</f>
        <v>3.8302000000000003E-2</v>
      </c>
      <c r="AG658" s="292">
        <f>ExportsMouldingsAndJoinery!AH$38</f>
        <v>4.9061E-2</v>
      </c>
      <c r="AH658" s="292">
        <f>ExportsMouldingsAndJoinery!AI$38</f>
        <v>4.4617914863054567E-2</v>
      </c>
      <c r="AI658" s="292">
        <f>ExportsMouldingsAndJoinery!AJ$38</f>
        <v>4.5253958822193616E-2</v>
      </c>
      <c r="AJ658" s="292">
        <f>ExportsMouldingsAndJoinery!AK$38</f>
        <v>5.8332448711293935E-2</v>
      </c>
      <c r="AK658" s="292">
        <f>ExportsMouldingsAndJoinery!AL$38</f>
        <v>5.4409596755913399E-2</v>
      </c>
      <c r="AL658" s="292">
        <f>ExportsMouldingsAndJoinery!AM$38</f>
        <v>5.1480435837858621E-2</v>
      </c>
      <c r="AM658" s="292">
        <f>ExportsMouldingsAndJoinery!AN$38</f>
        <v>6.0969010999999997E-2</v>
      </c>
      <c r="AN658" s="292">
        <f>ExportsMouldingsAndJoinery!AO$38</f>
        <v>7.7341073999999996E-2</v>
      </c>
      <c r="AO658" s="292">
        <f>ExportsMouldingsAndJoinery!AP$38</f>
        <v>7.0056934000000001E-2</v>
      </c>
      <c r="AP658" s="292">
        <f>ExportsMouldingsAndJoinery!AQ$38</f>
        <v>7.3204823000000002E-2</v>
      </c>
      <c r="AQ658" s="292">
        <f>ExportsMouldingsAndJoinery!AR$38</f>
        <v>7.8060504000000003E-2</v>
      </c>
      <c r="AR658" s="292">
        <f>ExportsMouldingsAndJoinery!AS$38</f>
        <v>7.4933608999999998E-2</v>
      </c>
      <c r="AS658" s="292">
        <f>ExportsMouldingsAndJoinery!AT$38</f>
        <v>8.0364579999999991E-2</v>
      </c>
      <c r="AT658" s="292">
        <f>ExportsMouldingsAndJoinery!AU$38</f>
        <v>7.5939465999999997E-2</v>
      </c>
      <c r="AU658" s="292">
        <f>ExportsMouldingsAndJoinery!AV$38</f>
        <v>7.9739729999999995E-2</v>
      </c>
      <c r="AV658" s="292">
        <f>ExportsMouldingsAndJoinery!AW$38</f>
        <v>7.5464252999999981E-2</v>
      </c>
      <c r="AW658" s="292">
        <f>ExportsMouldingsAndJoinery!AX$38</f>
        <v>5.881778E-2</v>
      </c>
      <c r="AX658" s="292">
        <f>ExportsMouldingsAndJoinery!AY$38</f>
        <v>6.0690273999999995E-2</v>
      </c>
      <c r="AY658" s="292">
        <f>ExportsMouldingsAndJoinery!AZ$38</f>
        <v>6.0868708385999996E-2</v>
      </c>
      <c r="AZ658" s="292">
        <f>ExportsMouldingsAndJoinery!BA$38</f>
        <v>4.9059198238999999E-2</v>
      </c>
      <c r="BA658" s="292">
        <f>ExportsMouldingsAndJoinery!BB$38</f>
        <v>4.8103379125000005E-2</v>
      </c>
      <c r="BB658" s="292">
        <f>ExportsMouldingsAndJoinery!BC$38</f>
        <v>0</v>
      </c>
      <c r="BC658" s="288">
        <f t="shared" si="932"/>
        <v>0.1042762545767984</v>
      </c>
      <c r="BD658" s="288">
        <f t="shared" si="932"/>
        <v>0.10839519597891094</v>
      </c>
      <c r="BE658" s="288">
        <f t="shared" si="933"/>
        <v>0.11733822127732808</v>
      </c>
      <c r="BF658" s="288">
        <f t="shared" si="934"/>
        <v>0.13413055166734394</v>
      </c>
      <c r="BG658" s="288">
        <f t="shared" si="935"/>
        <v>0.126935730493105</v>
      </c>
      <c r="BH658" s="288">
        <f t="shared" si="936"/>
        <v>0.14561182570191486</v>
      </c>
      <c r="BI658" s="288">
        <f t="shared" si="937"/>
        <v>0.14767957497131678</v>
      </c>
      <c r="BJ658" s="288">
        <f t="shared" si="938"/>
        <v>0.14967369201166056</v>
      </c>
      <c r="BK658" s="288">
        <f t="shared" si="939"/>
        <v>0.16344587961064949</v>
      </c>
      <c r="BL658" s="288">
        <f t="shared" si="940"/>
        <v>0.16835397263576929</v>
      </c>
      <c r="BM658" s="288">
        <f t="shared" si="941"/>
        <v>0.16641086492076954</v>
      </c>
      <c r="BN658" s="288">
        <f t="shared" si="942"/>
        <v>0.1638277232740461</v>
      </c>
      <c r="BO658" s="288">
        <f t="shared" si="943"/>
        <v>0.14845034078766081</v>
      </c>
      <c r="BP658" s="288">
        <f t="shared" si="944"/>
        <v>0.1427343548413475</v>
      </c>
      <c r="BQ658" s="288">
        <f t="shared" si="945"/>
        <v>0.14276494498297315</v>
      </c>
    </row>
    <row r="659" spans="1:69">
      <c r="A659" s="287" t="str">
        <f t="shared" si="931"/>
        <v xml:space="preserve">China </v>
      </c>
      <c r="AC659" s="292">
        <f>ExportsMouldingsAndJoinery!AD$15</f>
        <v>2.5594000000000002E-2</v>
      </c>
      <c r="AD659" s="292">
        <f>ExportsMouldingsAndJoinery!AE$15</f>
        <v>1.8648000000000001E-2</v>
      </c>
      <c r="AE659" s="292">
        <f>ExportsMouldingsAndJoinery!AF$15</f>
        <v>1.2468E-2</v>
      </c>
      <c r="AF659" s="292">
        <f>ExportsMouldingsAndJoinery!AG$15</f>
        <v>8.4670000000000006E-3</v>
      </c>
      <c r="AG659" s="292">
        <f>ExportsMouldingsAndJoinery!AH$15</f>
        <v>1.1614999999999999E-2</v>
      </c>
      <c r="AH659" s="292">
        <f>ExportsMouldingsAndJoinery!AI$15</f>
        <v>9.8940533170912871E-3</v>
      </c>
      <c r="AI659" s="292">
        <f>ExportsMouldingsAndJoinery!AJ$15</f>
        <v>8.1218074085548844E-3</v>
      </c>
      <c r="AJ659" s="292">
        <f>ExportsMouldingsAndJoinery!AK$15</f>
        <v>6.1842344654283316E-3</v>
      </c>
      <c r="AK659" s="292">
        <f>ExportsMouldingsAndJoinery!AL$15</f>
        <v>7.7274833159616833E-3</v>
      </c>
      <c r="AL659" s="292">
        <f>ExportsMouldingsAndJoinery!AM$15</f>
        <v>6.0593248499599579E-3</v>
      </c>
      <c r="AM659" s="292">
        <f>ExportsMouldingsAndJoinery!AN$15</f>
        <v>8.4246540000000002E-3</v>
      </c>
      <c r="AN659" s="292">
        <f>ExportsMouldingsAndJoinery!AO$15</f>
        <v>1.0121473000000001E-2</v>
      </c>
      <c r="AO659" s="292">
        <f>ExportsMouldingsAndJoinery!AP$15</f>
        <v>9.9940660000000011E-3</v>
      </c>
      <c r="AP659" s="292">
        <f>ExportsMouldingsAndJoinery!AQ$15</f>
        <v>7.2787780000000005E-3</v>
      </c>
      <c r="AQ659" s="292">
        <f>ExportsMouldingsAndJoinery!AR$15</f>
        <v>8.8856070000000002E-3</v>
      </c>
      <c r="AR659" s="292">
        <f>ExportsMouldingsAndJoinery!AS$15</f>
        <v>1.167691E-2</v>
      </c>
      <c r="AS659" s="292">
        <f>ExportsMouldingsAndJoinery!AT$15</f>
        <v>1.0722898E-2</v>
      </c>
      <c r="AT659" s="292">
        <f>ExportsMouldingsAndJoinery!AU$15</f>
        <v>1.2457435000000001E-2</v>
      </c>
      <c r="AU659" s="292">
        <f>ExportsMouldingsAndJoinery!AV$15</f>
        <v>9.8603990000000006E-3</v>
      </c>
      <c r="AV659" s="292">
        <f>ExportsMouldingsAndJoinery!AW$15</f>
        <v>7.7134660000000004E-3</v>
      </c>
      <c r="AW659" s="292">
        <f>ExportsMouldingsAndJoinery!AX$15</f>
        <v>5.4852539999999993E-3</v>
      </c>
      <c r="AX659" s="292">
        <f>ExportsMouldingsAndJoinery!AY$15</f>
        <v>8.5974779999999987E-3</v>
      </c>
      <c r="AY659" s="292">
        <f>ExportsMouldingsAndJoinery!AZ$15</f>
        <v>8.5201299460000001E-3</v>
      </c>
      <c r="AZ659" s="292">
        <f>ExportsMouldingsAndJoinery!BA$15</f>
        <v>7.1673672090000005E-3</v>
      </c>
      <c r="BA659" s="292">
        <f>ExportsMouldingsAndJoinery!BB$15</f>
        <v>4.3484280589999999E-3</v>
      </c>
      <c r="BB659" s="292">
        <f>ExportsMouldingsAndJoinery!BC$15</f>
        <v>0</v>
      </c>
      <c r="BC659" s="288">
        <f t="shared" si="932"/>
        <v>1.4809759041369972E-2</v>
      </c>
      <c r="BD659" s="288">
        <f t="shared" si="932"/>
        <v>1.275827785685303E-2</v>
      </c>
      <c r="BE659" s="288">
        <f t="shared" si="933"/>
        <v>1.6213710851188438E-2</v>
      </c>
      <c r="BF659" s="288">
        <f t="shared" si="934"/>
        <v>1.7553399338314422E-2</v>
      </c>
      <c r="BG659" s="288">
        <f t="shared" si="935"/>
        <v>1.8108187096887569E-2</v>
      </c>
      <c r="BH659" s="288">
        <f t="shared" si="936"/>
        <v>1.4478228483100524E-2</v>
      </c>
      <c r="BI659" s="288">
        <f t="shared" si="937"/>
        <v>1.6810327859555673E-2</v>
      </c>
      <c r="BJ659" s="288">
        <f t="shared" si="938"/>
        <v>2.3323662830491445E-2</v>
      </c>
      <c r="BK659" s="288">
        <f t="shared" si="939"/>
        <v>2.1808282897580928E-2</v>
      </c>
      <c r="BL659" s="288">
        <f t="shared" si="940"/>
        <v>2.7617506173955381E-2</v>
      </c>
      <c r="BM659" s="288">
        <f t="shared" si="941"/>
        <v>2.0577916755598384E-2</v>
      </c>
      <c r="BN659" s="288">
        <f t="shared" si="942"/>
        <v>1.6745406243294604E-2</v>
      </c>
      <c r="BO659" s="288">
        <f t="shared" si="943"/>
        <v>1.3844246171937797E-2</v>
      </c>
      <c r="BP659" s="288">
        <f t="shared" si="944"/>
        <v>2.0219969275351742E-2</v>
      </c>
      <c r="BQ659" s="288">
        <f t="shared" si="945"/>
        <v>1.9983599377118414E-2</v>
      </c>
    </row>
    <row r="660" spans="1:69">
      <c r="A660" s="287" t="str">
        <f t="shared" si="931"/>
        <v xml:space="preserve">Japan </v>
      </c>
      <c r="AC660" s="292">
        <f>ExportsMouldingsAndJoinery!AD$17</f>
        <v>6.7686999999999997E-2</v>
      </c>
      <c r="AD660" s="292">
        <f>ExportsMouldingsAndJoinery!AE$17</f>
        <v>6.1119E-2</v>
      </c>
      <c r="AE660" s="292">
        <f>ExportsMouldingsAndJoinery!AF$17</f>
        <v>4.8541000000000008E-2</v>
      </c>
      <c r="AF660" s="292">
        <f>ExportsMouldingsAndJoinery!AG$17</f>
        <v>5.1843000000000007E-2</v>
      </c>
      <c r="AG660" s="292">
        <f>ExportsMouldingsAndJoinery!AH$17</f>
        <v>6.4215000000000008E-2</v>
      </c>
      <c r="AH660" s="292">
        <f>ExportsMouldingsAndJoinery!AI$17</f>
        <v>7.8017442124515668E-2</v>
      </c>
      <c r="AI660" s="292">
        <f>ExportsMouldingsAndJoinery!AJ$17</f>
        <v>6.504887664085425E-2</v>
      </c>
      <c r="AJ660" s="292">
        <f>ExportsMouldingsAndJoinery!AK$17</f>
        <v>6.4605265527294953E-2</v>
      </c>
      <c r="AK660" s="292">
        <f>ExportsMouldingsAndJoinery!AL$17</f>
        <v>6.8175482207111754E-2</v>
      </c>
      <c r="AL660" s="292">
        <f>ExportsMouldingsAndJoinery!AM$17</f>
        <v>6.8105380303595975E-2</v>
      </c>
      <c r="AM660" s="292">
        <f>ExportsMouldingsAndJoinery!AN$17</f>
        <v>5.4535029999999991E-2</v>
      </c>
      <c r="AN660" s="292">
        <f>ExportsMouldingsAndJoinery!AO$17</f>
        <v>7.2247796999999989E-2</v>
      </c>
      <c r="AO660" s="292">
        <f>ExportsMouldingsAndJoinery!AP$17</f>
        <v>6.9372740999999988E-2</v>
      </c>
      <c r="AP660" s="292">
        <f>ExportsMouldingsAndJoinery!AQ$17</f>
        <v>5.7898139000000001E-2</v>
      </c>
      <c r="AQ660" s="292">
        <f>ExportsMouldingsAndJoinery!AR$17</f>
        <v>5.3754555999999995E-2</v>
      </c>
      <c r="AR660" s="292">
        <f>ExportsMouldingsAndJoinery!AS$17</f>
        <v>4.2358541999999999E-2</v>
      </c>
      <c r="AS660" s="292">
        <f>ExportsMouldingsAndJoinery!AT$17</f>
        <v>4.0207176000000004E-2</v>
      </c>
      <c r="AT660" s="292">
        <f>ExportsMouldingsAndJoinery!AU$17</f>
        <v>3.6618641999999993E-2</v>
      </c>
      <c r="AU660" s="292">
        <f>ExportsMouldingsAndJoinery!AV$17</f>
        <v>4.0127891999999998E-2</v>
      </c>
      <c r="AV660" s="292">
        <f>ExportsMouldingsAndJoinery!AW$17</f>
        <v>3.8253420999999996E-2</v>
      </c>
      <c r="AW660" s="292">
        <f>ExportsMouldingsAndJoinery!AX$17</f>
        <v>2.9143236000000003E-2</v>
      </c>
      <c r="AX660" s="292">
        <f>ExportsMouldingsAndJoinery!AY$17</f>
        <v>2.5152426999999998E-2</v>
      </c>
      <c r="AY660" s="292">
        <f>ExportsMouldingsAndJoinery!AZ$17</f>
        <v>2.1096824303999999E-2</v>
      </c>
      <c r="AZ660" s="292">
        <f>ExportsMouldingsAndJoinery!BA$17</f>
        <v>1.9502804639999999E-2</v>
      </c>
      <c r="BA660" s="292">
        <f>ExportsMouldingsAndJoinery!BB$17</f>
        <v>1.6939361809999998E-2</v>
      </c>
      <c r="BB660" s="292">
        <f>ExportsMouldingsAndJoinery!BC$17</f>
        <v>0</v>
      </c>
      <c r="BC660" s="288">
        <f t="shared" si="932"/>
        <v>0.13065864043096659</v>
      </c>
      <c r="BD660" s="288">
        <f t="shared" si="932"/>
        <v>0.14340003003233356</v>
      </c>
      <c r="BE660" s="288">
        <f t="shared" si="933"/>
        <v>0.10495567030775231</v>
      </c>
      <c r="BF660" s="288">
        <f t="shared" si="934"/>
        <v>0.12529741788121893</v>
      </c>
      <c r="BG660" s="288">
        <f t="shared" si="935"/>
        <v>0.12569604537851992</v>
      </c>
      <c r="BH660" s="288">
        <f t="shared" si="936"/>
        <v>0.11516527708199278</v>
      </c>
      <c r="BI660" s="288">
        <f t="shared" si="937"/>
        <v>0.10169611488611251</v>
      </c>
      <c r="BJ660" s="288">
        <f t="shared" si="938"/>
        <v>8.4607687444641672E-2</v>
      </c>
      <c r="BK660" s="288">
        <f t="shared" si="939"/>
        <v>8.1773553075001407E-2</v>
      </c>
      <c r="BL660" s="288">
        <f t="shared" si="940"/>
        <v>8.1181685597144324E-2</v>
      </c>
      <c r="BM660" s="288">
        <f t="shared" si="941"/>
        <v>8.374391555084558E-2</v>
      </c>
      <c r="BN660" s="288">
        <f t="shared" si="942"/>
        <v>8.3045556283099828E-2</v>
      </c>
      <c r="BO660" s="288">
        <f t="shared" si="943"/>
        <v>7.3554685604509812E-2</v>
      </c>
      <c r="BP660" s="288">
        <f t="shared" si="944"/>
        <v>5.9154708059797022E-2</v>
      </c>
      <c r="BQ660" s="288">
        <f t="shared" si="945"/>
        <v>4.9481696604699997E-2</v>
      </c>
    </row>
    <row r="661" spans="1:69">
      <c r="A661" s="287" t="str">
        <f t="shared" si="931"/>
        <v xml:space="preserve">Singapore </v>
      </c>
      <c r="AC661" s="292">
        <f>ExportsMouldingsAndJoinery!AD$19</f>
        <v>2.7134000000000002E-2</v>
      </c>
      <c r="AD661" s="292">
        <f>ExportsMouldingsAndJoinery!AE$19</f>
        <v>2.3876000000000001E-2</v>
      </c>
      <c r="AE661" s="292">
        <f>ExportsMouldingsAndJoinery!AF$19</f>
        <v>2.0112999999999999E-2</v>
      </c>
      <c r="AF661" s="292">
        <f>ExportsMouldingsAndJoinery!AG$19</f>
        <v>1.4902E-2</v>
      </c>
      <c r="AG661" s="292">
        <f>ExportsMouldingsAndJoinery!AH$19</f>
        <v>1.6326E-2</v>
      </c>
      <c r="AH661" s="292">
        <f>ExportsMouldingsAndJoinery!AI$19</f>
        <v>1.4941544220549116E-2</v>
      </c>
      <c r="AI661" s="292">
        <f>ExportsMouldingsAndJoinery!AJ$19</f>
        <v>1.5556709965092511E-2</v>
      </c>
      <c r="AJ661" s="292">
        <f>ExportsMouldingsAndJoinery!AK$19</f>
        <v>1.8086212179278829E-2</v>
      </c>
      <c r="AK661" s="292">
        <f>ExportsMouldingsAndJoinery!AL$19</f>
        <v>2.3234518558475064E-2</v>
      </c>
      <c r="AL661" s="292">
        <f>ExportsMouldingsAndJoinery!AM$19</f>
        <v>3.0588078369100272E-2</v>
      </c>
      <c r="AM661" s="292">
        <f>ExportsMouldingsAndJoinery!AN$19</f>
        <v>4.0948578999999999E-2</v>
      </c>
      <c r="AN661" s="292">
        <f>ExportsMouldingsAndJoinery!AO$19</f>
        <v>3.5540138999999998E-2</v>
      </c>
      <c r="AO661" s="292">
        <f>ExportsMouldingsAndJoinery!AP$19</f>
        <v>4.4790297999999992E-2</v>
      </c>
      <c r="AP661" s="292">
        <f>ExportsMouldingsAndJoinery!AQ$19</f>
        <v>4.4314736E-2</v>
      </c>
      <c r="AQ661" s="292">
        <f>ExportsMouldingsAndJoinery!AR$19</f>
        <v>4.5963368000000004E-2</v>
      </c>
      <c r="AR661" s="292">
        <f>ExportsMouldingsAndJoinery!AS$19</f>
        <v>4.5901634000000004E-2</v>
      </c>
      <c r="AS661" s="292">
        <f>ExportsMouldingsAndJoinery!AT$19</f>
        <v>4.5742675000000003E-2</v>
      </c>
      <c r="AT661" s="292">
        <f>ExportsMouldingsAndJoinery!AU$19</f>
        <v>3.4970350999999997E-2</v>
      </c>
      <c r="AU661" s="292">
        <f>ExportsMouldingsAndJoinery!AV$19</f>
        <v>3.1701156000000001E-2</v>
      </c>
      <c r="AV661" s="292">
        <f>ExportsMouldingsAndJoinery!AW$19</f>
        <v>2.7888726999999999E-2</v>
      </c>
      <c r="AW661" s="292">
        <f>ExportsMouldingsAndJoinery!AX$19</f>
        <v>1.5911501000000002E-2</v>
      </c>
      <c r="AX661" s="292">
        <f>ExportsMouldingsAndJoinery!AY$19</f>
        <v>1.7029727000000001E-2</v>
      </c>
      <c r="AY661" s="292">
        <f>ExportsMouldingsAndJoinery!AZ$19</f>
        <v>1.8698786558999998E-2</v>
      </c>
      <c r="AZ661" s="292">
        <f>ExportsMouldingsAndJoinery!BA$19</f>
        <v>2.2720876840000005E-2</v>
      </c>
      <c r="BA661" s="292">
        <f>ExportsMouldingsAndJoinery!BB$19</f>
        <v>1.1039884336999999E-2</v>
      </c>
      <c r="BB661" s="292">
        <f>ExportsMouldingsAndJoinery!BC$19</f>
        <v>0</v>
      </c>
      <c r="BC661" s="288">
        <f t="shared" si="932"/>
        <v>4.4529066867410198E-2</v>
      </c>
      <c r="BD661" s="288">
        <f t="shared" si="932"/>
        <v>6.4405063699919649E-2</v>
      </c>
      <c r="BE661" s="288">
        <f t="shared" si="933"/>
        <v>7.8807796696819463E-2</v>
      </c>
      <c r="BF661" s="288">
        <f t="shared" si="934"/>
        <v>6.1636310486250623E-2</v>
      </c>
      <c r="BG661" s="288">
        <f t="shared" si="935"/>
        <v>8.1155267166471479E-2</v>
      </c>
      <c r="BH661" s="288">
        <f t="shared" si="936"/>
        <v>8.8146509342128601E-2</v>
      </c>
      <c r="BI661" s="288">
        <f t="shared" si="937"/>
        <v>8.6956274974732711E-2</v>
      </c>
      <c r="BJ661" s="288">
        <f t="shared" si="938"/>
        <v>9.1684720939411407E-2</v>
      </c>
      <c r="BK661" s="288">
        <f t="shared" si="939"/>
        <v>9.3031678273177904E-2</v>
      </c>
      <c r="BL661" s="288">
        <f t="shared" si="940"/>
        <v>7.7527507440166177E-2</v>
      </c>
      <c r="BM661" s="288">
        <f t="shared" si="941"/>
        <v>6.6157946470952966E-2</v>
      </c>
      <c r="BN661" s="288">
        <f t="shared" si="942"/>
        <v>6.0544515685080971E-2</v>
      </c>
      <c r="BO661" s="288">
        <f t="shared" si="943"/>
        <v>4.01590768283537E-2</v>
      </c>
      <c r="BP661" s="288">
        <f t="shared" si="944"/>
        <v>4.0051344906916662E-2</v>
      </c>
      <c r="BQ661" s="288">
        <f t="shared" si="945"/>
        <v>4.3857201920814756E-2</v>
      </c>
    </row>
    <row r="662" spans="1:69">
      <c r="A662" s="287" t="str">
        <f t="shared" si="931"/>
        <v xml:space="preserve">South Korea </v>
      </c>
      <c r="AC662" s="292">
        <f>ExportsMouldingsAndJoinery!AD$20</f>
        <v>9.5259999999999997E-3</v>
      </c>
      <c r="AD662" s="292">
        <f>ExportsMouldingsAndJoinery!AE$20</f>
        <v>8.4670000000000006E-3</v>
      </c>
      <c r="AE662" s="292">
        <f>ExportsMouldingsAndJoinery!AF$20</f>
        <v>9.4619999999999999E-3</v>
      </c>
      <c r="AF662" s="292">
        <f>ExportsMouldingsAndJoinery!AG$20</f>
        <v>8.1879999999999991E-3</v>
      </c>
      <c r="AG662" s="292">
        <f>ExportsMouldingsAndJoinery!AH$20</f>
        <v>8.1080000000000006E-3</v>
      </c>
      <c r="AH662" s="292">
        <f>ExportsMouldingsAndJoinery!AI$20</f>
        <v>7.9555131118711833E-3</v>
      </c>
      <c r="AI662" s="292">
        <f>ExportsMouldingsAndJoinery!AJ$20</f>
        <v>8.0414412408264403E-3</v>
      </c>
      <c r="AJ662" s="292">
        <f>ExportsMouldingsAndJoinery!AK$20</f>
        <v>1.2497432096130244E-2</v>
      </c>
      <c r="AK662" s="292">
        <f>ExportsMouldingsAndJoinery!AL$20</f>
        <v>1.0782718453694756E-2</v>
      </c>
      <c r="AL662" s="292">
        <f>ExportsMouldingsAndJoinery!AM$20</f>
        <v>1.3500374027248971E-2</v>
      </c>
      <c r="AM662" s="292">
        <f>ExportsMouldingsAndJoinery!AN$20</f>
        <v>1.4815095E-2</v>
      </c>
      <c r="AN662" s="292">
        <f>ExportsMouldingsAndJoinery!AO$20</f>
        <v>1.7561384999999999E-2</v>
      </c>
      <c r="AO662" s="292">
        <f>ExportsMouldingsAndJoinery!AP$20</f>
        <v>1.479712E-2</v>
      </c>
      <c r="AP662" s="292">
        <f>ExportsMouldingsAndJoinery!AQ$20</f>
        <v>1.1723132999999998E-2</v>
      </c>
      <c r="AQ662" s="292">
        <f>ExportsMouldingsAndJoinery!AR$20</f>
        <v>1.3946907999999999E-2</v>
      </c>
      <c r="AR662" s="292">
        <f>ExportsMouldingsAndJoinery!AS$20</f>
        <v>1.4595168E-2</v>
      </c>
      <c r="AS662" s="292">
        <f>ExportsMouldingsAndJoinery!AT$20</f>
        <v>1.1159954000000001E-2</v>
      </c>
      <c r="AT662" s="292">
        <f>ExportsMouldingsAndJoinery!AU$20</f>
        <v>1.2216022999999999E-2</v>
      </c>
      <c r="AU662" s="292">
        <f>ExportsMouldingsAndJoinery!AV$20</f>
        <v>1.2248206999999999E-2</v>
      </c>
      <c r="AV662" s="292">
        <f>ExportsMouldingsAndJoinery!AW$20</f>
        <v>1.4703329999999999E-2</v>
      </c>
      <c r="AW662" s="292">
        <f>ExportsMouldingsAndJoinery!AX$20</f>
        <v>9.0369330000000005E-3</v>
      </c>
      <c r="AX662" s="292">
        <f>ExportsMouldingsAndJoinery!AY$20</f>
        <v>7.7471910000000005E-3</v>
      </c>
      <c r="AY662" s="292">
        <f>ExportsMouldingsAndJoinery!AZ$20</f>
        <v>7.7694392449999998E-3</v>
      </c>
      <c r="AZ662" s="292">
        <f>ExportsMouldingsAndJoinery!BA$20</f>
        <v>8.5312973529999992E-3</v>
      </c>
      <c r="BA662" s="292">
        <f>ExportsMouldingsAndJoinery!BB$20</f>
        <v>5.7592335969999988E-3</v>
      </c>
      <c r="BB662" s="292">
        <f>ExportsMouldingsAndJoinery!BC$20</f>
        <v>0</v>
      </c>
      <c r="BC662" s="288">
        <f t="shared" si="932"/>
        <v>2.0665131916920796E-2</v>
      </c>
      <c r="BD662" s="288">
        <f t="shared" si="932"/>
        <v>2.8425860516823508E-2</v>
      </c>
      <c r="BE662" s="288">
        <f t="shared" si="933"/>
        <v>2.851246669155642E-2</v>
      </c>
      <c r="BF662" s="288">
        <f t="shared" si="934"/>
        <v>3.0456239308140703E-2</v>
      </c>
      <c r="BG662" s="288">
        <f t="shared" si="935"/>
        <v>2.6810811280923798E-2</v>
      </c>
      <c r="BH662" s="288">
        <f t="shared" si="936"/>
        <v>2.33185018298093E-2</v>
      </c>
      <c r="BI662" s="288">
        <f t="shared" si="937"/>
        <v>2.6385602706383467E-2</v>
      </c>
      <c r="BJ662" s="288">
        <f t="shared" si="938"/>
        <v>2.9152642041976703E-2</v>
      </c>
      <c r="BK662" s="288">
        <f t="shared" si="939"/>
        <v>2.2697169548380476E-2</v>
      </c>
      <c r="BL662" s="288">
        <f t="shared" si="940"/>
        <v>2.7082307924840138E-2</v>
      </c>
      <c r="BM662" s="288">
        <f t="shared" si="941"/>
        <v>2.5561093831125634E-2</v>
      </c>
      <c r="BN662" s="288">
        <f t="shared" si="942"/>
        <v>3.1919922117919601E-2</v>
      </c>
      <c r="BO662" s="288">
        <f t="shared" si="943"/>
        <v>2.2808337606847078E-2</v>
      </c>
      <c r="BP662" s="288">
        <f t="shared" si="944"/>
        <v>1.8220222719997837E-2</v>
      </c>
      <c r="BQ662" s="288">
        <f t="shared" si="945"/>
        <v>1.8222886533536136E-2</v>
      </c>
    </row>
    <row r="663" spans="1:69">
      <c r="A663" s="287" t="str">
        <f t="shared" si="931"/>
        <v xml:space="preserve">USA </v>
      </c>
      <c r="AC663" s="292">
        <f>ExportsMouldingsAndJoinery!AD$12</f>
        <v>9.0789000000000009E-2</v>
      </c>
      <c r="AD663" s="292">
        <f>ExportsMouldingsAndJoinery!AE$12</f>
        <v>7.6613000000000001E-2</v>
      </c>
      <c r="AE663" s="292">
        <f>ExportsMouldingsAndJoinery!AF$12</f>
        <v>9.2831000000000011E-2</v>
      </c>
      <c r="AF663" s="292">
        <f>ExportsMouldingsAndJoinery!AG$12</f>
        <v>9.0228000000000017E-2</v>
      </c>
      <c r="AG663" s="292">
        <f>ExportsMouldingsAndJoinery!AH$12</f>
        <v>0.12075400000000001</v>
      </c>
      <c r="AH663" s="292">
        <f>ExportsMouldingsAndJoinery!AI$12</f>
        <v>0.14078138038597149</v>
      </c>
      <c r="AI663" s="292">
        <f>ExportsMouldingsAndJoinery!AJ$12</f>
        <v>0.11210942959795658</v>
      </c>
      <c r="AJ663" s="292">
        <f>ExportsMouldingsAndJoinery!AK$12</f>
        <v>8.9947725541751358E-2</v>
      </c>
      <c r="AK663" s="292">
        <f>ExportsMouldingsAndJoinery!AL$12</f>
        <v>5.7411152848658491E-2</v>
      </c>
      <c r="AL663" s="292">
        <f>ExportsMouldingsAndJoinery!AM$12</f>
        <v>3.7486895994699919E-2</v>
      </c>
      <c r="AM663" s="292">
        <f>ExportsMouldingsAndJoinery!AN$12</f>
        <v>3.9103570000000004E-2</v>
      </c>
      <c r="AN663" s="292">
        <f>ExportsMouldingsAndJoinery!AO$12</f>
        <v>4.4377354000000001E-2</v>
      </c>
      <c r="AO663" s="292">
        <f>ExportsMouldingsAndJoinery!AP$12</f>
        <v>4.4222448999999997E-2</v>
      </c>
      <c r="AP663" s="292">
        <f>ExportsMouldingsAndJoinery!AQ$12</f>
        <v>3.6223653000000001E-2</v>
      </c>
      <c r="AQ663" s="292">
        <f>ExportsMouldingsAndJoinery!AR$12</f>
        <v>4.6045925999999994E-2</v>
      </c>
      <c r="AR663" s="292">
        <f>ExportsMouldingsAndJoinery!AS$12</f>
        <v>5.0620767999999997E-2</v>
      </c>
      <c r="AS663" s="292">
        <f>ExportsMouldingsAndJoinery!AT$12</f>
        <v>5.0298034000000005E-2</v>
      </c>
      <c r="AT663" s="292">
        <f>ExportsMouldingsAndJoinery!AU$12</f>
        <v>4.4203108999999997E-2</v>
      </c>
      <c r="AU663" s="292">
        <f>ExportsMouldingsAndJoinery!AV$12</f>
        <v>5.7656358999999997E-2</v>
      </c>
      <c r="AV663" s="292">
        <f>ExportsMouldingsAndJoinery!AW$12</f>
        <v>7.1412056000000002E-2</v>
      </c>
      <c r="AW663" s="292">
        <f>ExportsMouldingsAndJoinery!AX$12</f>
        <v>7.0348028999999992E-2</v>
      </c>
      <c r="AX663" s="292">
        <f>ExportsMouldingsAndJoinery!AY$12</f>
        <v>9.8106932000000008E-2</v>
      </c>
      <c r="AY663" s="292">
        <f>ExportsMouldingsAndJoinery!AZ$12</f>
        <v>8.970702537099999E-2</v>
      </c>
      <c r="AZ663" s="292">
        <f>ExportsMouldingsAndJoinery!BA$12</f>
        <v>9.0866527010999995E-2</v>
      </c>
      <c r="BA663" s="292">
        <f>ExportsMouldingsAndJoinery!BB$12</f>
        <v>0.14517412386799999</v>
      </c>
      <c r="BB663" s="292">
        <f>ExportsMouldingsAndJoinery!BC$12</f>
        <v>0</v>
      </c>
      <c r="BC663" s="288">
        <f t="shared" si="932"/>
        <v>0.1100287513037588</v>
      </c>
      <c r="BD663" s="288">
        <f t="shared" si="932"/>
        <v>7.8930944772583542E-2</v>
      </c>
      <c r="BE663" s="288">
        <f t="shared" si="933"/>
        <v>7.5256975209807633E-2</v>
      </c>
      <c r="BF663" s="288">
        <f t="shared" si="934"/>
        <v>7.6962455597099841E-2</v>
      </c>
      <c r="BG663" s="288">
        <f t="shared" si="935"/>
        <v>8.0126385034336223E-2</v>
      </c>
      <c r="BH663" s="288">
        <f t="shared" si="936"/>
        <v>7.2052523737713911E-2</v>
      </c>
      <c r="BI663" s="288">
        <f t="shared" si="937"/>
        <v>8.7112463184207761E-2</v>
      </c>
      <c r="BJ663" s="288">
        <f t="shared" si="938"/>
        <v>0.10111080114966466</v>
      </c>
      <c r="BK663" s="288">
        <f t="shared" si="939"/>
        <v>0.10229638989983345</v>
      </c>
      <c r="BL663" s="288">
        <f t="shared" si="940"/>
        <v>9.7996067064810899E-2</v>
      </c>
      <c r="BM663" s="288">
        <f t="shared" si="941"/>
        <v>0.12032451789556341</v>
      </c>
      <c r="BN663" s="288">
        <f t="shared" si="942"/>
        <v>0.15503068119946389</v>
      </c>
      <c r="BO663" s="288">
        <f t="shared" si="943"/>
        <v>0.17755156482938056</v>
      </c>
      <c r="BP663" s="288">
        <f t="shared" si="944"/>
        <v>0.23073268122803256</v>
      </c>
      <c r="BQ663" s="288">
        <f t="shared" si="945"/>
        <v>0.21040398065391913</v>
      </c>
    </row>
    <row r="664" spans="1:69">
      <c r="A664" s="287" t="str">
        <f t="shared" si="931"/>
        <v>Others</v>
      </c>
      <c r="AC664" s="241">
        <f t="shared" ref="AC664:BB664" si="946">AC643-SUM(AC657:AC663)</f>
        <v>3.1100000000000017E-2</v>
      </c>
      <c r="AD664" s="241">
        <f t="shared" si="946"/>
        <v>2.4912999999999907E-2</v>
      </c>
      <c r="AE664" s="241">
        <f t="shared" si="946"/>
        <v>3.1882000000000021E-2</v>
      </c>
      <c r="AF664" s="241">
        <f t="shared" si="946"/>
        <v>3.5939274499999951E-2</v>
      </c>
      <c r="AG664" s="241">
        <f t="shared" si="946"/>
        <v>5.3638999999999992E-2</v>
      </c>
      <c r="AH664" s="241">
        <f t="shared" si="946"/>
        <v>6.463965951559042E-2</v>
      </c>
      <c r="AI664" s="241">
        <f t="shared" si="946"/>
        <v>6.3685375207059747E-2</v>
      </c>
      <c r="AJ664" s="241">
        <f t="shared" si="946"/>
        <v>8.7432970306155766E-2</v>
      </c>
      <c r="AK664" s="241">
        <f t="shared" si="946"/>
        <v>0.10018231344325423</v>
      </c>
      <c r="AL664" s="241">
        <f t="shared" si="946"/>
        <v>9.7463100967023431E-2</v>
      </c>
      <c r="AM664" s="241">
        <f t="shared" si="946"/>
        <v>9.6676598000000169E-2</v>
      </c>
      <c r="AN664" s="241">
        <f t="shared" si="946"/>
        <v>0.10859027199999999</v>
      </c>
      <c r="AO664" s="241">
        <f t="shared" si="946"/>
        <v>0.10943931100000043</v>
      </c>
      <c r="AP664" s="241">
        <f t="shared" si="946"/>
        <v>0.10150496900000011</v>
      </c>
      <c r="AQ664" s="241">
        <f t="shared" si="946"/>
        <v>0.10765340699999992</v>
      </c>
      <c r="AR664" s="241">
        <f t="shared" si="946"/>
        <v>0.10362129600000014</v>
      </c>
      <c r="AS664" s="241">
        <f t="shared" si="946"/>
        <v>9.5918686000000031E-2</v>
      </c>
      <c r="AT664" s="241">
        <f t="shared" si="946"/>
        <v>7.8315576999999859E-2</v>
      </c>
      <c r="AU664" s="241">
        <f t="shared" si="946"/>
        <v>7.0038818000000003E-2</v>
      </c>
      <c r="AV664" s="241">
        <f t="shared" si="946"/>
        <v>6.5076331000000043E-2</v>
      </c>
      <c r="AW664" s="241">
        <f t="shared" ref="AW664:AX664" si="947">AW643-SUM(AW657:AW663)</f>
        <v>5.449490899999998E-2</v>
      </c>
      <c r="AX664" s="241">
        <f t="shared" si="947"/>
        <v>4.9987069000000106E-2</v>
      </c>
      <c r="AY664" s="241">
        <f>AY643-SUM(AY657:AY663)</f>
        <v>4.7945943710000105E-2</v>
      </c>
      <c r="AZ664" s="241">
        <f t="shared" si="946"/>
        <v>3.1254214702000016E-2</v>
      </c>
      <c r="BA664" s="241">
        <f t="shared" si="946"/>
        <v>3.2758995748999931E-2</v>
      </c>
      <c r="BB664" s="241">
        <f t="shared" si="946"/>
        <v>0</v>
      </c>
      <c r="BC664" s="288">
        <f t="shared" si="932"/>
        <v>0.19199988685021854</v>
      </c>
      <c r="BD664" s="288">
        <f t="shared" si="932"/>
        <v>0.20521450057856253</v>
      </c>
      <c r="BE664" s="288">
        <f t="shared" si="933"/>
        <v>0.18605944007297925</v>
      </c>
      <c r="BF664" s="288">
        <f t="shared" si="934"/>
        <v>0.18832519818727797</v>
      </c>
      <c r="BG664" s="288">
        <f t="shared" si="935"/>
        <v>0.1982924186554775</v>
      </c>
      <c r="BH664" s="288">
        <f t="shared" si="936"/>
        <v>0.20190368951382187</v>
      </c>
      <c r="BI664" s="288">
        <f t="shared" si="937"/>
        <v>0.2036652157661468</v>
      </c>
      <c r="BJ664" s="288">
        <f t="shared" si="938"/>
        <v>0.20697497625335429</v>
      </c>
      <c r="BK664" s="288">
        <f t="shared" si="939"/>
        <v>0.19507989719311292</v>
      </c>
      <c r="BL664" s="288">
        <f t="shared" si="940"/>
        <v>0.17362169108764156</v>
      </c>
      <c r="BM664" s="288">
        <f t="shared" si="941"/>
        <v>0.14616578563042992</v>
      </c>
      <c r="BN664" s="288">
        <f t="shared" si="942"/>
        <v>0.14127625627935703</v>
      </c>
      <c r="BO664" s="288">
        <f t="shared" si="943"/>
        <v>0.13753983595168945</v>
      </c>
      <c r="BP664" s="288">
        <f t="shared" si="944"/>
        <v>0.11756203381327522</v>
      </c>
      <c r="BQ664" s="288">
        <f t="shared" si="945"/>
        <v>0.1124551546667822</v>
      </c>
    </row>
    <row r="665" spans="1:69">
      <c r="A665" s="287"/>
      <c r="AC665" s="290"/>
      <c r="AD665" s="290"/>
      <c r="AE665" s="290"/>
      <c r="AF665" s="290"/>
      <c r="AG665" s="290"/>
      <c r="AH665" s="290"/>
      <c r="AI665" s="290"/>
      <c r="AJ665" s="290"/>
      <c r="AK665" s="290"/>
      <c r="AL665" s="290"/>
      <c r="AM665" s="290"/>
      <c r="AN665" s="290"/>
      <c r="AO665" s="290"/>
      <c r="AP665" s="290"/>
      <c r="AQ665" s="290"/>
      <c r="AR665" s="290"/>
      <c r="AS665" s="290"/>
      <c r="AT665" s="290"/>
      <c r="AU665" s="290"/>
      <c r="AV665" s="290"/>
      <c r="AW665" s="290"/>
      <c r="AX665" s="290"/>
      <c r="AY665" s="290"/>
      <c r="AZ665" s="290"/>
      <c r="BA665" s="290"/>
      <c r="BB665" s="290"/>
    </row>
    <row r="666" spans="1:69" ht="13">
      <c r="A666" s="239" t="s">
        <v>201</v>
      </c>
    </row>
    <row r="667" spans="1:69" ht="13">
      <c r="A667" s="239"/>
      <c r="B667" s="326" t="s">
        <v>237</v>
      </c>
      <c r="C667" s="326"/>
      <c r="D667" s="326"/>
      <c r="E667" s="326"/>
      <c r="F667" s="326"/>
      <c r="G667" s="326"/>
      <c r="H667" s="326"/>
      <c r="I667" s="326"/>
      <c r="J667" s="326"/>
      <c r="K667" s="326"/>
      <c r="L667" s="326"/>
      <c r="M667" s="326"/>
      <c r="N667" s="326"/>
      <c r="O667" s="326"/>
      <c r="P667" s="326"/>
      <c r="Q667" s="326"/>
      <c r="R667" s="326"/>
      <c r="S667" s="326"/>
      <c r="T667" s="326"/>
      <c r="U667" s="326"/>
      <c r="V667" s="326"/>
      <c r="W667" s="326"/>
      <c r="X667" s="326"/>
      <c r="Y667" s="326"/>
      <c r="Z667" s="326"/>
      <c r="AA667" s="326"/>
      <c r="AC667" s="326" t="s">
        <v>162</v>
      </c>
      <c r="AD667" s="326"/>
      <c r="AE667" s="326"/>
      <c r="AF667" s="326"/>
      <c r="AG667" s="326"/>
      <c r="AH667" s="326"/>
      <c r="AI667" s="326"/>
      <c r="AJ667" s="326"/>
      <c r="AK667" s="326"/>
      <c r="AL667" s="326"/>
      <c r="AM667" s="326"/>
      <c r="AN667" s="326"/>
      <c r="AO667" s="326"/>
      <c r="AP667" s="326"/>
      <c r="AQ667" s="326"/>
      <c r="AR667" s="326"/>
      <c r="AS667" s="326"/>
      <c r="AT667" s="326"/>
      <c r="AU667" s="326"/>
      <c r="AV667" s="326"/>
      <c r="AW667" s="326"/>
      <c r="AX667" s="326"/>
      <c r="AY667" s="326"/>
      <c r="AZ667" s="326"/>
      <c r="BA667" s="326"/>
      <c r="BB667" s="326"/>
    </row>
    <row r="668" spans="1:69">
      <c r="A668" s="286" t="s">
        <v>4</v>
      </c>
      <c r="B668" s="292">
        <f>ExportsFurniture!C$5</f>
        <v>0.54358546750092729</v>
      </c>
      <c r="C668" s="292">
        <f>ExportsFurniture!D$5</f>
        <v>0.27465861529160446</v>
      </c>
      <c r="D668" s="292">
        <f>ExportsFurniture!E$5</f>
        <v>0.55574851701464423</v>
      </c>
      <c r="E668" s="292">
        <f>ExportsFurniture!F$5</f>
        <v>0.42307401754768986</v>
      </c>
      <c r="F668" s="292">
        <f>ExportsFurniture!G$5</f>
        <v>0.52676084686647473</v>
      </c>
      <c r="G668" s="292">
        <f>ExportsFurniture!H$5</f>
        <v>0.79664564902599799</v>
      </c>
      <c r="H668" s="292">
        <f>ExportsFurniture!I$5</f>
        <v>0.84299582713038468</v>
      </c>
      <c r="I668" s="292">
        <f>ExportsFurniture!J$5</f>
        <v>0.85111862086253509</v>
      </c>
      <c r="J668" s="292">
        <f>ExportsFurniture!K$5</f>
        <v>0.91848290815690259</v>
      </c>
      <c r="K668" s="292">
        <f>ExportsFurniture!L$5</f>
        <v>0.90899087316689964</v>
      </c>
      <c r="L668" s="292">
        <f>ExportsFurniture!M$5</f>
        <v>0.9207170021366754</v>
      </c>
      <c r="M668" s="292">
        <f>ExportsFurniture!N$5</f>
        <v>0.87373413962282032</v>
      </c>
      <c r="N668" s="292">
        <f>ExportsFurniture!O$5</f>
        <v>0.82849466195432753</v>
      </c>
      <c r="O668" s="292">
        <f>ExportsFurniture!P$5</f>
        <v>0.78728677030172711</v>
      </c>
      <c r="P668" s="292">
        <f>ExportsFurniture!Q$5</f>
        <v>0.48448743899999996</v>
      </c>
      <c r="Q668" s="292">
        <f>ExportsFurniture!R$5</f>
        <v>0.44497426500000004</v>
      </c>
      <c r="R668" s="292">
        <f>ExportsFurniture!S$5</f>
        <v>0.56233049200000007</v>
      </c>
      <c r="S668" s="292">
        <f>ExportsFurniture!T$5</f>
        <v>0.45817160600000001</v>
      </c>
      <c r="T668" s="292">
        <f>ExportsFurniture!U$5</f>
        <v>0.49481846399999985</v>
      </c>
      <c r="U668" s="292">
        <f>ExportsFurniture!V$5</f>
        <v>0.50873169099999993</v>
      </c>
      <c r="V668" s="292">
        <f>ExportsFurniture!W$5</f>
        <v>0.55868472399999991</v>
      </c>
      <c r="W668" s="292">
        <f>ExportsFurniture!X$5</f>
        <v>0.54882570200000003</v>
      </c>
      <c r="X668" s="292">
        <f>ExportsFurniture!Y$5</f>
        <v>0.5472476276367968</v>
      </c>
      <c r="Y668" s="292">
        <f>ExportsFurniture!Z$5</f>
        <v>0.44939951798799987</v>
      </c>
      <c r="Z668" s="292">
        <f>ExportsFurniture!AA$5</f>
        <v>0.45090031115699997</v>
      </c>
      <c r="AA668" s="292">
        <f>ExportsFurniture!AB$5</f>
        <v>0</v>
      </c>
      <c r="AB668" s="290"/>
      <c r="AC668" s="292">
        <f>ExportsFurniture!AD$5</f>
        <v>1.1607915959999999</v>
      </c>
      <c r="AD668" s="292">
        <f>ExportsFurniture!AE$5</f>
        <v>0.99447529299999948</v>
      </c>
      <c r="AE668" s="292">
        <f>ExportsFurniture!AF$5</f>
        <v>1.0971187220000003</v>
      </c>
      <c r="AF668" s="292">
        <f>ExportsFurniture!AG$5</f>
        <v>1.2210087210000002</v>
      </c>
      <c r="AG668" s="292">
        <f>ExportsFurniture!AH$5</f>
        <v>1.4297624400000004</v>
      </c>
      <c r="AH668" s="292">
        <f>ExportsFurniture!AI$5</f>
        <v>1.5324870620000002</v>
      </c>
      <c r="AI668" s="292">
        <f>ExportsFurniture!AJ$5</f>
        <v>1.7435117509999996</v>
      </c>
      <c r="AJ668" s="292">
        <f>ExportsFurniture!AK$5</f>
        <v>1.9396094029999993</v>
      </c>
      <c r="AK668" s="292">
        <f>ExportsFurniture!AL$5</f>
        <v>2.0739501109913889</v>
      </c>
      <c r="AL668" s="292">
        <f>ExportsFurniture!AM$5</f>
        <v>1.7741616860000005</v>
      </c>
      <c r="AM668" s="292">
        <f>ExportsFurniture!AN$5</f>
        <v>2.0274044089999994</v>
      </c>
      <c r="AN668" s="292">
        <f>ExportsFurniture!AO$5</f>
        <v>2.0257633169999996</v>
      </c>
      <c r="AO668" s="292">
        <f>ExportsFurniture!AP$5</f>
        <v>2.1129080620000011</v>
      </c>
      <c r="AP668" s="292">
        <f>ExportsFurniture!AQ$5</f>
        <v>1.843797865</v>
      </c>
      <c r="AQ668" s="292">
        <f>ExportsFurniture!AR$5</f>
        <v>1.9410372879999989</v>
      </c>
      <c r="AR668" s="292">
        <f>ExportsFurniture!AS$5</f>
        <v>1.8627893540000002</v>
      </c>
      <c r="AS668" s="292">
        <f>ExportsFurniture!AT$5</f>
        <v>1.8221902729999997</v>
      </c>
      <c r="AT668" s="292">
        <f>ExportsFurniture!AU$5</f>
        <v>1.8648160720000002</v>
      </c>
      <c r="AU668" s="292">
        <f>ExportsFurniture!AV$5</f>
        <v>1.9288461329999995</v>
      </c>
      <c r="AV668" s="292">
        <f>ExportsFurniture!AW$5</f>
        <v>2.2052126360000002</v>
      </c>
      <c r="AW668" s="292">
        <f>ExportsFurniture!AX$5</f>
        <v>2.5424216380000004</v>
      </c>
      <c r="AX668" s="292">
        <f>ExportsFurniture!AY$5</f>
        <v>2.5131775449999991</v>
      </c>
      <c r="AY668" s="292">
        <f>ExportsFurniture!AZ$5</f>
        <v>2.5303607681510005</v>
      </c>
      <c r="AZ668" s="292">
        <f>ExportsFurniture!BA$5</f>
        <v>1.9984627090830001</v>
      </c>
      <c r="BA668" s="292">
        <f>ExportsFurniture!BB$5</f>
        <v>2.1594307133150008</v>
      </c>
      <c r="BB668" s="292">
        <f>ExportsFurniture!BC$5</f>
        <v>0</v>
      </c>
    </row>
    <row r="669" spans="1:69">
      <c r="B669" s="240">
        <v>2000</v>
      </c>
      <c r="C669" s="240">
        <f>1+B669</f>
        <v>2001</v>
      </c>
      <c r="D669" s="240">
        <f t="shared" ref="D669:AA669" si="948">1+C669</f>
        <v>2002</v>
      </c>
      <c r="E669" s="240">
        <f t="shared" si="948"/>
        <v>2003</v>
      </c>
      <c r="F669" s="240">
        <f t="shared" si="948"/>
        <v>2004</v>
      </c>
      <c r="G669" s="240">
        <f t="shared" si="948"/>
        <v>2005</v>
      </c>
      <c r="H669" s="240">
        <f t="shared" si="948"/>
        <v>2006</v>
      </c>
      <c r="I669" s="240">
        <f t="shared" si="948"/>
        <v>2007</v>
      </c>
      <c r="J669" s="240">
        <f t="shared" si="948"/>
        <v>2008</v>
      </c>
      <c r="K669" s="240">
        <f t="shared" si="948"/>
        <v>2009</v>
      </c>
      <c r="L669" s="240">
        <f t="shared" si="948"/>
        <v>2010</v>
      </c>
      <c r="M669" s="240">
        <f t="shared" si="948"/>
        <v>2011</v>
      </c>
      <c r="N669" s="240">
        <f t="shared" si="948"/>
        <v>2012</v>
      </c>
      <c r="O669" s="240">
        <f t="shared" si="948"/>
        <v>2013</v>
      </c>
      <c r="P669" s="240">
        <f t="shared" si="948"/>
        <v>2014</v>
      </c>
      <c r="Q669" s="240">
        <f t="shared" si="948"/>
        <v>2015</v>
      </c>
      <c r="R669" s="240">
        <f t="shared" si="948"/>
        <v>2016</v>
      </c>
      <c r="S669" s="240">
        <f t="shared" si="948"/>
        <v>2017</v>
      </c>
      <c r="T669" s="240">
        <f t="shared" si="948"/>
        <v>2018</v>
      </c>
      <c r="U669" s="240">
        <f t="shared" si="948"/>
        <v>2019</v>
      </c>
      <c r="V669" s="240">
        <f t="shared" ref="V669" si="949">1+U669</f>
        <v>2020</v>
      </c>
      <c r="W669" s="240">
        <f t="shared" ref="W669" si="950">1+V669</f>
        <v>2021</v>
      </c>
      <c r="X669" s="240">
        <f>1+W669</f>
        <v>2022</v>
      </c>
      <c r="Y669" s="240">
        <f t="shared" si="948"/>
        <v>2023</v>
      </c>
      <c r="Z669" s="240">
        <f t="shared" si="948"/>
        <v>2024</v>
      </c>
      <c r="AA669" s="240">
        <f t="shared" si="948"/>
        <v>2025</v>
      </c>
      <c r="AC669" s="240">
        <v>2000</v>
      </c>
      <c r="AD669" s="240">
        <f t="shared" ref="AD669:BB669" si="951">1+AC669</f>
        <v>2001</v>
      </c>
      <c r="AE669" s="240">
        <f t="shared" si="951"/>
        <v>2002</v>
      </c>
      <c r="AF669" s="240">
        <f t="shared" si="951"/>
        <v>2003</v>
      </c>
      <c r="AG669" s="240">
        <f t="shared" si="951"/>
        <v>2004</v>
      </c>
      <c r="AH669" s="240">
        <f t="shared" si="951"/>
        <v>2005</v>
      </c>
      <c r="AI669" s="240">
        <f t="shared" si="951"/>
        <v>2006</v>
      </c>
      <c r="AJ669" s="240">
        <f t="shared" si="951"/>
        <v>2007</v>
      </c>
      <c r="AK669" s="240">
        <f t="shared" si="951"/>
        <v>2008</v>
      </c>
      <c r="AL669" s="240">
        <f t="shared" si="951"/>
        <v>2009</v>
      </c>
      <c r="AM669" s="240">
        <f t="shared" si="951"/>
        <v>2010</v>
      </c>
      <c r="AN669" s="240">
        <f t="shared" si="951"/>
        <v>2011</v>
      </c>
      <c r="AO669" s="240">
        <f t="shared" si="951"/>
        <v>2012</v>
      </c>
      <c r="AP669" s="240">
        <f t="shared" si="951"/>
        <v>2013</v>
      </c>
      <c r="AQ669" s="240">
        <f t="shared" si="951"/>
        <v>2014</v>
      </c>
      <c r="AR669" s="240">
        <f t="shared" si="951"/>
        <v>2015</v>
      </c>
      <c r="AS669" s="240">
        <f t="shared" si="951"/>
        <v>2016</v>
      </c>
      <c r="AT669" s="240">
        <f t="shared" si="951"/>
        <v>2017</v>
      </c>
      <c r="AU669" s="240">
        <f t="shared" si="951"/>
        <v>2018</v>
      </c>
      <c r="AV669" s="240">
        <f t="shared" si="951"/>
        <v>2019</v>
      </c>
      <c r="AW669" s="240">
        <f t="shared" ref="AW669" si="952">1+AV669</f>
        <v>2020</v>
      </c>
      <c r="AX669" s="240">
        <f t="shared" ref="AX669" si="953">1+AW669</f>
        <v>2021</v>
      </c>
      <c r="AY669" s="240">
        <f>1+AX669</f>
        <v>2022</v>
      </c>
      <c r="AZ669" s="240">
        <f t="shared" si="951"/>
        <v>2023</v>
      </c>
      <c r="BA669" s="240">
        <f t="shared" si="951"/>
        <v>2024</v>
      </c>
      <c r="BB669" s="240">
        <f t="shared" si="951"/>
        <v>2025</v>
      </c>
    </row>
    <row r="670" spans="1:69">
      <c r="A670" s="286" t="s">
        <v>222</v>
      </c>
      <c r="B670" s="241">
        <f>ExportsFurniture!C$21</f>
        <v>8.5534453414731274E-2</v>
      </c>
      <c r="C670" s="241">
        <f>ExportsFurniture!D$21</f>
        <v>4.8823230525341287E-2</v>
      </c>
      <c r="D670" s="241">
        <f>ExportsFurniture!E$21</f>
        <v>9.1976321157402438E-2</v>
      </c>
      <c r="E670" s="241">
        <f>ExportsFurniture!F$21</f>
        <v>7.2222153091926367E-2</v>
      </c>
      <c r="F670" s="241">
        <f>ExportsFurniture!G$21</f>
        <v>9.5558099892857767E-2</v>
      </c>
      <c r="G670" s="241">
        <f>ExportsFurniture!H$21</f>
        <v>0.1457879503774363</v>
      </c>
      <c r="H670" s="241">
        <f>ExportsFurniture!I$21</f>
        <v>0.1562706836275258</v>
      </c>
      <c r="I670" s="241">
        <f>ExportsFurniture!J$21</f>
        <v>0.17894367860795604</v>
      </c>
      <c r="J670" s="241">
        <f>ExportsFurniture!K$21</f>
        <v>0.17936394083811033</v>
      </c>
      <c r="K670" s="241">
        <f>ExportsFurniture!L$21</f>
        <v>0.1734710214005197</v>
      </c>
      <c r="L670" s="241">
        <f>ExportsFurniture!M$21</f>
        <v>0.15947901698981823</v>
      </c>
      <c r="M670" s="241">
        <f>ExportsFurniture!N$21</f>
        <v>0.12007037041431638</v>
      </c>
      <c r="N670" s="241">
        <f>ExportsFurniture!O$21</f>
        <v>0.10658407529483761</v>
      </c>
      <c r="O670" s="241">
        <f>ExportsFurniture!P$21</f>
        <v>8.8501464562429494E-2</v>
      </c>
      <c r="P670" s="241">
        <f>ExportsFurniture!Q$21</f>
        <v>5.8129994000000004E-2</v>
      </c>
      <c r="Q670" s="241">
        <f>ExportsFurniture!R$21</f>
        <v>4.7317737999999998E-2</v>
      </c>
      <c r="R670" s="241">
        <f>ExportsFurniture!S$21</f>
        <v>6.1991568999999996E-2</v>
      </c>
      <c r="S670" s="241">
        <f>ExportsFurniture!T$21</f>
        <v>4.7992991999999998E-2</v>
      </c>
      <c r="T670" s="241">
        <f>ExportsFurniture!U$21</f>
        <v>5.2684092000000002E-2</v>
      </c>
      <c r="U670" s="241">
        <f>ExportsFurniture!V$21</f>
        <v>5.3459295999999996E-2</v>
      </c>
      <c r="V670" s="241">
        <f>ExportsFurniture!W$21</f>
        <v>4.8362903999999998E-2</v>
      </c>
      <c r="W670" s="241">
        <f>ExportsFurniture!X$21</f>
        <v>4.3699004000000007E-2</v>
      </c>
      <c r="X670" s="241">
        <f>ExportsFurniture!Y$21</f>
        <v>4.2001615236563643E-2</v>
      </c>
      <c r="Y670" s="241">
        <f>ExportsFurniture!Z$21</f>
        <v>4.1663450107999996E-2</v>
      </c>
      <c r="Z670" s="241">
        <f>ExportsFurniture!AA$21</f>
        <v>4.5413541348999997E-2</v>
      </c>
      <c r="AA670" s="241">
        <f>ExportsFurniture!AB$21</f>
        <v>0</v>
      </c>
      <c r="AB670" s="290"/>
      <c r="BC670" s="288">
        <f t="shared" ref="BC670:BG677" si="954">J670/J$668</f>
        <v>0.19528282915795964</v>
      </c>
      <c r="BD670" s="288">
        <f t="shared" si="954"/>
        <v>0.19083912338542119</v>
      </c>
      <c r="BE670" s="288">
        <f t="shared" si="954"/>
        <v>0.17321176498285673</v>
      </c>
      <c r="BF670" s="288">
        <f t="shared" si="954"/>
        <v>0.13742208867579467</v>
      </c>
      <c r="BG670" s="288">
        <f t="shared" si="954"/>
        <v>0.12864787208576278</v>
      </c>
      <c r="BH670" s="288">
        <f t="shared" ref="BH670:BH677" si="955">O670/O$668</f>
        <v>0.11241325003913297</v>
      </c>
      <c r="BI670" s="288">
        <f t="shared" ref="BI670:BI677" si="956">P670/P$668</f>
        <v>0.11998245841003116</v>
      </c>
      <c r="BJ670" s="288">
        <f t="shared" ref="BJ670:BJ677" si="957">Q670/Q$668</f>
        <v>0.10633814519588003</v>
      </c>
      <c r="BK670" s="288">
        <f t="shared" ref="BK670:BK677" si="958">R670/R$668</f>
        <v>0.1102404544692554</v>
      </c>
      <c r="BL670" s="288">
        <f t="shared" ref="BL670:BL677" si="959">S670/S$668</f>
        <v>0.10474894421982142</v>
      </c>
      <c r="BM670" s="288">
        <f t="shared" ref="BM670:BM677" si="960">T670/T$668</f>
        <v>0.10647155640497687</v>
      </c>
      <c r="BN670" s="288">
        <f t="shared" ref="BN670:BN677" si="961">U670/U$668</f>
        <v>0.10508347906322982</v>
      </c>
      <c r="BO670" s="288">
        <f t="shared" ref="BO670:BO677" si="962">V670/V$668</f>
        <v>8.6565645922332402E-2</v>
      </c>
      <c r="BP670" s="288">
        <f t="shared" ref="BP670:BP677" si="963">W670/W$668</f>
        <v>7.9622736035784278E-2</v>
      </c>
      <c r="BQ670" s="288">
        <f t="shared" ref="BQ670:BQ677" si="964">X670/X$668</f>
        <v>7.6750657500227165E-2</v>
      </c>
    </row>
    <row r="671" spans="1:69">
      <c r="A671" s="292" t="str">
        <f>ExportsFurniture!B$35</f>
        <v xml:space="preserve">Australia </v>
      </c>
      <c r="B671" s="241">
        <f>ExportsFurniture!C$35</f>
        <v>3.6159513441812688E-2</v>
      </c>
      <c r="C671" s="241">
        <f>ExportsFurniture!D$35</f>
        <v>1.5457929048184592E-2</v>
      </c>
      <c r="D671" s="241">
        <f>ExportsFurniture!E$35</f>
        <v>3.3329001017650441E-2</v>
      </c>
      <c r="E671" s="241">
        <f>ExportsFurniture!F$35</f>
        <v>3.0643789211348599E-2</v>
      </c>
      <c r="F671" s="241">
        <f>ExportsFurniture!G$35</f>
        <v>4.8344955545183761E-2</v>
      </c>
      <c r="G671" s="241">
        <f>ExportsFurniture!H$35</f>
        <v>6.2712164262044068E-2</v>
      </c>
      <c r="H671" s="241">
        <f>ExportsFurniture!I$35</f>
        <v>6.5115850436939474E-2</v>
      </c>
      <c r="I671" s="241">
        <f>ExportsFurniture!J$35</f>
        <v>6.5712607619443739E-2</v>
      </c>
      <c r="J671" s="241">
        <f>ExportsFurniture!K$35</f>
        <v>5.9424913824918546E-2</v>
      </c>
      <c r="K671" s="241">
        <f>ExportsFurniture!L$35</f>
        <v>5.3160102686898747E-2</v>
      </c>
      <c r="L671" s="241">
        <f>ExportsFurniture!M$35</f>
        <v>5.3411348672741825E-2</v>
      </c>
      <c r="M671" s="241">
        <f>ExportsFurniture!N$35</f>
        <v>5.6703478789249681E-2</v>
      </c>
      <c r="N671" s="241">
        <f>ExportsFurniture!O$35</f>
        <v>5.5583283298512698E-2</v>
      </c>
      <c r="O671" s="241">
        <f>ExportsFurniture!P$35</f>
        <v>5.6789790355402742E-2</v>
      </c>
      <c r="P671" s="241">
        <f>ExportsFurniture!Q$35</f>
        <v>3.4011185999999999E-2</v>
      </c>
      <c r="Q671" s="241">
        <f>ExportsFurniture!R$35</f>
        <v>3.0733789999999997E-2</v>
      </c>
      <c r="R671" s="241">
        <f>ExportsFurniture!S$35</f>
        <v>4.8300427999999992E-2</v>
      </c>
      <c r="S671" s="241">
        <f>ExportsFurniture!T$35</f>
        <v>3.4126264999999996E-2</v>
      </c>
      <c r="T671" s="241">
        <f>ExportsFurniture!U$35</f>
        <v>3.3043394999999996E-2</v>
      </c>
      <c r="U671" s="241">
        <f>ExportsFurniture!V$35</f>
        <v>2.6137700999999999E-2</v>
      </c>
      <c r="V671" s="241">
        <f>ExportsFurniture!W$35</f>
        <v>2.3540517999999996E-2</v>
      </c>
      <c r="W671" s="241">
        <f>ExportsFurniture!X$35</f>
        <v>2.0833717000000002E-2</v>
      </c>
      <c r="X671" s="241">
        <f>ExportsFurniture!Y$35</f>
        <v>2.6313015466496968E-2</v>
      </c>
      <c r="Y671" s="241">
        <f>ExportsFurniture!Z$35</f>
        <v>2.2436706758999999E-2</v>
      </c>
      <c r="Z671" s="241">
        <f>ExportsFurniture!AA$35</f>
        <v>2.2994161960000002E-2</v>
      </c>
      <c r="AA671" s="241">
        <f>ExportsFurniture!AB$35</f>
        <v>0</v>
      </c>
      <c r="AB671" s="290"/>
      <c r="BC671" s="288">
        <f t="shared" si="954"/>
        <v>6.4698987098371907E-2</v>
      </c>
      <c r="BD671" s="288">
        <f t="shared" si="954"/>
        <v>5.8482548346927163E-2</v>
      </c>
      <c r="BE671" s="288">
        <f t="shared" si="954"/>
        <v>5.8010603202495445E-2</v>
      </c>
      <c r="BF671" s="288">
        <f t="shared" si="954"/>
        <v>6.489786334058989E-2</v>
      </c>
      <c r="BG671" s="288">
        <f t="shared" si="954"/>
        <v>6.7089488745042558E-2</v>
      </c>
      <c r="BH671" s="288">
        <f t="shared" si="955"/>
        <v>7.2133550946928901E-2</v>
      </c>
      <c r="BI671" s="288">
        <f t="shared" si="956"/>
        <v>7.0200346308668699E-2</v>
      </c>
      <c r="BJ671" s="288">
        <f t="shared" si="957"/>
        <v>6.9068690972499264E-2</v>
      </c>
      <c r="BK671" s="288">
        <f t="shared" si="958"/>
        <v>8.589331129495284E-2</v>
      </c>
      <c r="BL671" s="288">
        <f t="shared" si="959"/>
        <v>7.4483587706218518E-2</v>
      </c>
      <c r="BM671" s="288">
        <f t="shared" si="960"/>
        <v>6.6778823758686587E-2</v>
      </c>
      <c r="BN671" s="288">
        <f t="shared" si="961"/>
        <v>5.1378165469939244E-2</v>
      </c>
      <c r="BO671" s="288">
        <f t="shared" si="962"/>
        <v>4.2135603478573008E-2</v>
      </c>
      <c r="BP671" s="288">
        <f t="shared" si="963"/>
        <v>3.7960534508640779E-2</v>
      </c>
      <c r="BQ671" s="288">
        <f t="shared" si="964"/>
        <v>4.8082466031192511E-2</v>
      </c>
    </row>
    <row r="672" spans="1:69">
      <c r="A672" s="292" t="str">
        <f>ExportsFurniture!B$10</f>
        <v xml:space="preserve">Canada </v>
      </c>
      <c r="B672" s="241">
        <f>ExportsFurniture!C$10</f>
        <v>1.2574311848593435E-2</v>
      </c>
      <c r="C672" s="241">
        <f>ExportsFurniture!D$10</f>
        <v>9.4217159797970861E-3</v>
      </c>
      <c r="D672" s="241">
        <f>ExportsFurniture!E$10</f>
        <v>2.353300081432802E-2</v>
      </c>
      <c r="E672" s="241">
        <f>ExportsFurniture!F$10</f>
        <v>1.503534576355349E-2</v>
      </c>
      <c r="F672" s="241">
        <f>ExportsFurniture!G$10</f>
        <v>2.014613153746888E-2</v>
      </c>
      <c r="G672" s="241">
        <f>ExportsFurniture!H$10</f>
        <v>2.7563083198682184E-2</v>
      </c>
      <c r="H672" s="241">
        <f>ExportsFurniture!I$10</f>
        <v>3.2080141205426085E-2</v>
      </c>
      <c r="I672" s="241">
        <f>ExportsFurniture!J$10</f>
        <v>3.1294359866241496E-2</v>
      </c>
      <c r="J672" s="241">
        <f>ExportsFurniture!K$10</f>
        <v>3.5510362751226494E-2</v>
      </c>
      <c r="K672" s="241">
        <f>ExportsFurniture!L$10</f>
        <v>3.242914068737468E-2</v>
      </c>
      <c r="L672" s="241">
        <f>ExportsFurniture!M$10</f>
        <v>4.2390578476186366E-2</v>
      </c>
      <c r="M672" s="241">
        <f>ExportsFurniture!N$10</f>
        <v>3.8625286401137791E-2</v>
      </c>
      <c r="N672" s="241">
        <f>ExportsFurniture!O$10</f>
        <v>3.5129146260474406E-2</v>
      </c>
      <c r="O672" s="241">
        <f>ExportsFurniture!P$10</f>
        <v>2.7825521244252267E-2</v>
      </c>
      <c r="P672" s="241">
        <f>ExportsFurniture!Q$10</f>
        <v>2.0299178000000001E-2</v>
      </c>
      <c r="Q672" s="241">
        <f>ExportsFurniture!R$10</f>
        <v>1.9365950999999999E-2</v>
      </c>
      <c r="R672" s="241">
        <f>ExportsFurniture!S$10</f>
        <v>2.0607930999999999E-2</v>
      </c>
      <c r="S672" s="241">
        <f>ExportsFurniture!T$10</f>
        <v>1.6995619E-2</v>
      </c>
      <c r="T672" s="241">
        <f>ExportsFurniture!U$10</f>
        <v>1.7879935E-2</v>
      </c>
      <c r="U672" s="241">
        <f>ExportsFurniture!V$10</f>
        <v>1.7573592999999998E-2</v>
      </c>
      <c r="V672" s="241">
        <f>ExportsFurniture!W$10</f>
        <v>1.7499653E-2</v>
      </c>
      <c r="W672" s="241">
        <f>ExportsFurniture!X$10</f>
        <v>1.5059054999999998E-2</v>
      </c>
      <c r="X672" s="241">
        <f>ExportsFurniture!Y$10</f>
        <v>1.6416553352418182E-2</v>
      </c>
      <c r="Y672" s="241">
        <f>ExportsFurniture!Z$10</f>
        <v>1.6850391435999996E-2</v>
      </c>
      <c r="Z672" s="241">
        <f>ExportsFurniture!AA$10</f>
        <v>1.8422226859999998E-2</v>
      </c>
      <c r="AA672" s="241">
        <f>ExportsFurniture!AB$10</f>
        <v>0</v>
      </c>
      <c r="AB672" s="290"/>
      <c r="BC672" s="288">
        <f t="shared" si="954"/>
        <v>3.8661974475370779E-2</v>
      </c>
      <c r="BD672" s="288">
        <f t="shared" si="954"/>
        <v>3.5675980523756451E-2</v>
      </c>
      <c r="BE672" s="288">
        <f t="shared" si="954"/>
        <v>4.6040833804319947E-2</v>
      </c>
      <c r="BF672" s="288">
        <f t="shared" si="954"/>
        <v>4.4207138818922451E-2</v>
      </c>
      <c r="BG672" s="288">
        <f t="shared" si="954"/>
        <v>4.2401173928638992E-2</v>
      </c>
      <c r="BH672" s="288">
        <f t="shared" si="955"/>
        <v>3.5343565132674788E-2</v>
      </c>
      <c r="BI672" s="288">
        <f t="shared" si="956"/>
        <v>4.189825445608715E-2</v>
      </c>
      <c r="BJ672" s="288">
        <f t="shared" si="957"/>
        <v>4.3521507923609912E-2</v>
      </c>
      <c r="BK672" s="288">
        <f t="shared" si="958"/>
        <v>3.6647365371750097E-2</v>
      </c>
      <c r="BL672" s="288">
        <f t="shared" si="959"/>
        <v>3.7094439675949713E-2</v>
      </c>
      <c r="BM672" s="288">
        <f t="shared" si="960"/>
        <v>3.6134332691352453E-2</v>
      </c>
      <c r="BN672" s="288">
        <f t="shared" si="961"/>
        <v>3.4543932117647454E-2</v>
      </c>
      <c r="BO672" s="288">
        <f t="shared" si="962"/>
        <v>3.1322948790702937E-2</v>
      </c>
      <c r="BP672" s="288">
        <f t="shared" si="963"/>
        <v>2.7438683984956663E-2</v>
      </c>
      <c r="BQ672" s="288">
        <f t="shared" si="964"/>
        <v>2.9998400218399297E-2</v>
      </c>
    </row>
    <row r="673" spans="1:69">
      <c r="A673" s="292" t="str">
        <f>ExportsFurniture!B$16</f>
        <v xml:space="preserve">Japan </v>
      </c>
      <c r="B673" s="241">
        <f>ExportsFurniture!C$16</f>
        <v>9.0899173720201634E-2</v>
      </c>
      <c r="C673" s="241">
        <f>ExportsFurniture!D$16</f>
        <v>4.1969076754300061E-2</v>
      </c>
      <c r="D673" s="241">
        <f>ExportsFurniture!E$16</f>
        <v>7.162131539432437E-2</v>
      </c>
      <c r="E673" s="241">
        <f>ExportsFurniture!F$16</f>
        <v>4.2522525249201248E-2</v>
      </c>
      <c r="F673" s="241">
        <f>ExportsFurniture!G$16</f>
        <v>5.1916318211500487E-2</v>
      </c>
      <c r="G673" s="241">
        <f>ExportsFurniture!H$16</f>
        <v>7.2173438636722834E-2</v>
      </c>
      <c r="H673" s="241">
        <f>ExportsFurniture!I$16</f>
        <v>7.948410030946032E-2</v>
      </c>
      <c r="I673" s="241">
        <f>ExportsFurniture!J$16</f>
        <v>7.9769777452140464E-2</v>
      </c>
      <c r="J673" s="241">
        <f>ExportsFurniture!K$16</f>
        <v>8.451305249816643E-2</v>
      </c>
      <c r="K673" s="241">
        <f>ExportsFurniture!L$16</f>
        <v>0.12003843683789121</v>
      </c>
      <c r="L673" s="241">
        <f>ExportsFurniture!M$16</f>
        <v>9.0233306604354885E-2</v>
      </c>
      <c r="M673" s="241">
        <f>ExportsFurniture!N$16</f>
        <v>9.9741007655143696E-2</v>
      </c>
      <c r="N673" s="241">
        <f>ExportsFurniture!O$16</f>
        <v>9.7007711330109742E-2</v>
      </c>
      <c r="O673" s="241">
        <f>ExportsFurniture!P$16</f>
        <v>8.8989419442488754E-2</v>
      </c>
      <c r="P673" s="241">
        <f>ExportsFurniture!Q$16</f>
        <v>3.7155887999999998E-2</v>
      </c>
      <c r="Q673" s="241">
        <f>ExportsFurniture!R$16</f>
        <v>3.1538159000000003E-2</v>
      </c>
      <c r="R673" s="241">
        <f>ExportsFurniture!S$16</f>
        <v>4.2226343999999999E-2</v>
      </c>
      <c r="S673" s="241">
        <f>ExportsFurniture!T$16</f>
        <v>2.9035216999999995E-2</v>
      </c>
      <c r="T673" s="241">
        <f>ExportsFurniture!U$16</f>
        <v>3.1471515999999998E-2</v>
      </c>
      <c r="U673" s="241">
        <f>ExportsFurniture!V$16</f>
        <v>2.8564366000000001E-2</v>
      </c>
      <c r="V673" s="241">
        <f>ExportsFurniture!W$16</f>
        <v>2.2351855E-2</v>
      </c>
      <c r="W673" s="241">
        <f>ExportsFurniture!X$16</f>
        <v>2.5140856E-2</v>
      </c>
      <c r="X673" s="241">
        <f>ExportsFurniture!Y$16</f>
        <v>2.6652896668693939E-2</v>
      </c>
      <c r="Y673" s="241">
        <f>ExportsFurniture!Z$16</f>
        <v>1.9994268714000001E-2</v>
      </c>
      <c r="Z673" s="241">
        <f>ExportsFurniture!AA$16</f>
        <v>1.6545650055999998E-2</v>
      </c>
      <c r="AA673" s="241">
        <f>ExportsFurniture!AB$16</f>
        <v>0</v>
      </c>
      <c r="AB673" s="290"/>
      <c r="BC673" s="288">
        <f t="shared" si="954"/>
        <v>9.2013745435673616E-2</v>
      </c>
      <c r="BD673" s="288">
        <f t="shared" si="954"/>
        <v>0.13205681198941036</v>
      </c>
      <c r="BE673" s="288">
        <f t="shared" si="954"/>
        <v>9.8003302203558351E-2</v>
      </c>
      <c r="BF673" s="288">
        <f t="shared" si="954"/>
        <v>0.11415487060881081</v>
      </c>
      <c r="BG673" s="288">
        <f t="shared" si="954"/>
        <v>0.11708912052767999</v>
      </c>
      <c r="BH673" s="288">
        <f t="shared" si="955"/>
        <v>0.1130330431037011</v>
      </c>
      <c r="BI673" s="288">
        <f t="shared" si="956"/>
        <v>7.6691127589790825E-2</v>
      </c>
      <c r="BJ673" s="288">
        <f t="shared" si="957"/>
        <v>7.087636629952071E-2</v>
      </c>
      <c r="BK673" s="288">
        <f t="shared" si="958"/>
        <v>7.5091684695625563E-2</v>
      </c>
      <c r="BL673" s="288">
        <f t="shared" si="959"/>
        <v>6.3371925758315101E-2</v>
      </c>
      <c r="BM673" s="288">
        <f t="shared" si="960"/>
        <v>6.3602145614356065E-2</v>
      </c>
      <c r="BN673" s="288">
        <f t="shared" si="961"/>
        <v>5.6148194628590581E-2</v>
      </c>
      <c r="BO673" s="288">
        <f t="shared" si="962"/>
        <v>4.0007993846633262E-2</v>
      </c>
      <c r="BP673" s="288">
        <f t="shared" si="963"/>
        <v>4.5808452316251032E-2</v>
      </c>
      <c r="BQ673" s="288">
        <f t="shared" si="964"/>
        <v>4.8703539901653478E-2</v>
      </c>
    </row>
    <row r="674" spans="1:69">
      <c r="A674" s="292" t="s">
        <v>163</v>
      </c>
      <c r="B674" s="241">
        <f>ExportsFurniture!C$29</f>
        <v>3.5484601133821674E-2</v>
      </c>
      <c r="C674" s="241">
        <f>ExportsFurniture!D$29</f>
        <v>2.0363923508146257E-2</v>
      </c>
      <c r="D674" s="241">
        <f>ExportsFurniture!E$29</f>
        <v>4.1226016725894148E-2</v>
      </c>
      <c r="E674" s="241">
        <f>ExportsFurniture!F$29</f>
        <v>3.9982914064583805E-2</v>
      </c>
      <c r="F674" s="241">
        <f>ExportsFurniture!G$29</f>
        <v>4.8809653361797739E-2</v>
      </c>
      <c r="G674" s="241">
        <f>ExportsFurniture!H$29</f>
        <v>5.9818126590791915E-2</v>
      </c>
      <c r="H674" s="241">
        <f>ExportsFurniture!I$29</f>
        <v>6.6946989691487283E-2</v>
      </c>
      <c r="I674" s="241">
        <f>ExportsFurniture!J$29</f>
        <v>6.0437672242754412E-2</v>
      </c>
      <c r="J674" s="241">
        <f>ExportsFurniture!K$29</f>
        <v>8.1409985102382093E-2</v>
      </c>
      <c r="K674" s="241">
        <f>ExportsFurniture!L$29</f>
        <v>5.720050372424243E-2</v>
      </c>
      <c r="L674" s="241">
        <f>ExportsFurniture!M$29</f>
        <v>6.5021585279053731E-2</v>
      </c>
      <c r="M674" s="241">
        <f>ExportsFurniture!N$29</f>
        <v>6.6581968561233176E-2</v>
      </c>
      <c r="N674" s="241">
        <f>ExportsFurniture!O$29</f>
        <v>5.9735601117444581E-2</v>
      </c>
      <c r="O674" s="241">
        <f>ExportsFurniture!P$29</f>
        <v>6.1285147422397268E-2</v>
      </c>
      <c r="P674" s="241">
        <f>ExportsFurniture!Q$29</f>
        <v>3.6436302000000004E-2</v>
      </c>
      <c r="Q674" s="241">
        <f>ExportsFurniture!R$29</f>
        <v>3.3508164999999999E-2</v>
      </c>
      <c r="R674" s="241">
        <f>ExportsFurniture!S$29</f>
        <v>3.5964283999999999E-2</v>
      </c>
      <c r="S674" s="241">
        <f>ExportsFurniture!T$29</f>
        <v>2.4941989999999997E-2</v>
      </c>
      <c r="T674" s="241">
        <f>ExportsFurniture!U$29</f>
        <v>2.3190900999999996E-2</v>
      </c>
      <c r="U674" s="241">
        <f>ExportsFurniture!V$29</f>
        <v>2.4970203999999999E-2</v>
      </c>
      <c r="V674" s="241">
        <f>ExportsFurniture!W$29</f>
        <v>1.9310431999999999E-2</v>
      </c>
      <c r="W674" s="241">
        <f>ExportsFurniture!X$29</f>
        <v>2.14571E-2</v>
      </c>
      <c r="X674" s="241">
        <f>ExportsFurniture!Y$29</f>
        <v>2.2467037064072728E-2</v>
      </c>
      <c r="Y674" s="241">
        <f>ExportsFurniture!Z$29</f>
        <v>2.7663058652999999E-2</v>
      </c>
      <c r="Z674" s="241">
        <f>ExportsFurniture!AA$29</f>
        <v>2.3397881149999994E-2</v>
      </c>
      <c r="AA674" s="241">
        <f>ExportsFurniture!AB$29</f>
        <v>0</v>
      </c>
      <c r="AB674" s="290"/>
      <c r="BC674" s="288">
        <f t="shared" si="954"/>
        <v>8.8635274951109913E-2</v>
      </c>
      <c r="BD674" s="288">
        <f t="shared" si="954"/>
        <v>6.2927478605981399E-2</v>
      </c>
      <c r="BE674" s="288">
        <f t="shared" si="954"/>
        <v>7.0620597999342297E-2</v>
      </c>
      <c r="BF674" s="288">
        <f t="shared" si="954"/>
        <v>7.6203922385333078E-2</v>
      </c>
      <c r="BG674" s="288">
        <f t="shared" si="954"/>
        <v>7.2101371150098764E-2</v>
      </c>
      <c r="BH674" s="288">
        <f t="shared" si="955"/>
        <v>7.7843486940482667E-2</v>
      </c>
      <c r="BI674" s="288">
        <f t="shared" si="956"/>
        <v>7.5205875461303764E-2</v>
      </c>
      <c r="BJ674" s="288">
        <f t="shared" si="957"/>
        <v>7.5303602108315174E-2</v>
      </c>
      <c r="BK674" s="288">
        <f t="shared" si="958"/>
        <v>6.3955777806194436E-2</v>
      </c>
      <c r="BL674" s="288">
        <f t="shared" si="959"/>
        <v>5.4438096279584812E-2</v>
      </c>
      <c r="BM674" s="288">
        <f t="shared" si="960"/>
        <v>4.6867493206559092E-2</v>
      </c>
      <c r="BN674" s="288">
        <f t="shared" si="961"/>
        <v>4.9083248481958643E-2</v>
      </c>
      <c r="BO674" s="288">
        <f t="shared" si="962"/>
        <v>3.4564095223051067E-2</v>
      </c>
      <c r="BP674" s="288">
        <f t="shared" si="963"/>
        <v>3.9096383281262581E-2</v>
      </c>
      <c r="BQ674" s="288">
        <f t="shared" si="964"/>
        <v>4.1054608424879083E-2</v>
      </c>
    </row>
    <row r="675" spans="1:69">
      <c r="A675" s="292" t="str">
        <f>ExportsFurniture!B$18</f>
        <v xml:space="preserve">Singapore </v>
      </c>
      <c r="B675" s="241">
        <f>ExportsFurniture!C$18</f>
        <v>4.1024399676403693E-2</v>
      </c>
      <c r="C675" s="241">
        <f>ExportsFurniture!D$18</f>
        <v>1.6570888385028036E-2</v>
      </c>
      <c r="D675" s="241">
        <f>ExportsFurniture!E$18</f>
        <v>3.0394400220009565E-2</v>
      </c>
      <c r="E675" s="241">
        <f>ExportsFurniture!F$18</f>
        <v>2.9348850412692244E-2</v>
      </c>
      <c r="F675" s="241">
        <f>ExportsFurniture!G$18</f>
        <v>1.9614174018547887E-2</v>
      </c>
      <c r="G675" s="241">
        <f>ExportsFurniture!H$18</f>
        <v>2.3087320783795141E-2</v>
      </c>
      <c r="H675" s="241">
        <f>ExportsFurniture!I$18</f>
        <v>2.2847344049983787E-2</v>
      </c>
      <c r="I675" s="241">
        <f>ExportsFurniture!J$18</f>
        <v>2.6631854222895174E-2</v>
      </c>
      <c r="J675" s="241">
        <f>ExportsFurniture!K$18</f>
        <v>3.6844256196849744E-2</v>
      </c>
      <c r="K675" s="241">
        <f>ExportsFurniture!L$18</f>
        <v>4.0181682028113105E-2</v>
      </c>
      <c r="L675" s="241">
        <f>ExportsFurniture!M$18</f>
        <v>4.1626788479210808E-2</v>
      </c>
      <c r="M675" s="241">
        <f>ExportsFurniture!N$18</f>
        <v>4.2766607251569146E-2</v>
      </c>
      <c r="N675" s="241">
        <f>ExportsFurniture!O$18</f>
        <v>4.438824467990362E-2</v>
      </c>
      <c r="O675" s="241">
        <f>ExportsFurniture!P$18</f>
        <v>4.4948498043925825E-2</v>
      </c>
      <c r="P675" s="241">
        <f>ExportsFurniture!Q$18</f>
        <v>2.3303147E-2</v>
      </c>
      <c r="Q675" s="241">
        <f>ExportsFurniture!R$18</f>
        <v>2.0013746999999998E-2</v>
      </c>
      <c r="R675" s="241">
        <f>ExportsFurniture!S$18</f>
        <v>2.8082260999999997E-2</v>
      </c>
      <c r="S675" s="241">
        <f>ExportsFurniture!T$18</f>
        <v>1.9529261999999999E-2</v>
      </c>
      <c r="T675" s="241">
        <f>ExportsFurniture!U$18</f>
        <v>2.3663086E-2</v>
      </c>
      <c r="U675" s="241">
        <f>ExportsFurniture!V$18</f>
        <v>2.0360514999999999E-2</v>
      </c>
      <c r="V675" s="241">
        <f>ExportsFurniture!W$18</f>
        <v>1.3688782E-2</v>
      </c>
      <c r="W675" s="241">
        <f>ExportsFurniture!X$18</f>
        <v>1.9507704000000001E-2</v>
      </c>
      <c r="X675" s="241">
        <f>ExportsFurniture!Y$18</f>
        <v>2.5515685695345451E-2</v>
      </c>
      <c r="Y675" s="241">
        <f>ExportsFurniture!Z$18</f>
        <v>3.0203819593999995E-2</v>
      </c>
      <c r="Z675" s="241">
        <f>ExportsFurniture!AA$18</f>
        <v>2.6857923952000002E-2</v>
      </c>
      <c r="AA675" s="241">
        <f>ExportsFurniture!AB$18</f>
        <v>0</v>
      </c>
      <c r="AB675" s="290"/>
      <c r="BC675" s="288">
        <f t="shared" si="954"/>
        <v>4.0114253482173359E-2</v>
      </c>
      <c r="BD675" s="288">
        <f t="shared" si="954"/>
        <v>4.4204714496330649E-2</v>
      </c>
      <c r="BE675" s="288">
        <f t="shared" si="954"/>
        <v>4.5211273803578068E-2</v>
      </c>
      <c r="BF675" s="288">
        <f t="shared" si="954"/>
        <v>4.8946933983867146E-2</v>
      </c>
      <c r="BG675" s="288">
        <f t="shared" si="954"/>
        <v>5.3576983314770725E-2</v>
      </c>
      <c r="BH675" s="288">
        <f t="shared" si="955"/>
        <v>5.7092916761067057E-2</v>
      </c>
      <c r="BI675" s="288">
        <f t="shared" si="956"/>
        <v>4.8098557618126404E-2</v>
      </c>
      <c r="BJ675" s="288">
        <f t="shared" si="957"/>
        <v>4.4977313463285339E-2</v>
      </c>
      <c r="BK675" s="288">
        <f t="shared" si="958"/>
        <v>4.9939068571796377E-2</v>
      </c>
      <c r="BL675" s="288">
        <f t="shared" si="959"/>
        <v>4.2624339317962882E-2</v>
      </c>
      <c r="BM675" s="288">
        <f t="shared" si="960"/>
        <v>4.7821752261855789E-2</v>
      </c>
      <c r="BN675" s="288">
        <f t="shared" si="961"/>
        <v>4.0022108628573722E-2</v>
      </c>
      <c r="BO675" s="288">
        <f t="shared" si="962"/>
        <v>2.4501801126747835E-2</v>
      </c>
      <c r="BP675" s="288">
        <f t="shared" si="963"/>
        <v>3.5544443215598527E-2</v>
      </c>
      <c r="BQ675" s="288">
        <f t="shared" si="964"/>
        <v>4.6625484345233156E-2</v>
      </c>
    </row>
    <row r="676" spans="1:69">
      <c r="A676" s="292" t="str">
        <f>ExportsFurniture!B$12</f>
        <v xml:space="preserve">USA </v>
      </c>
      <c r="B676" s="241">
        <f>ExportsFurniture!C$12</f>
        <v>0.19461196039126982</v>
      </c>
      <c r="C676" s="241">
        <f>ExportsFurniture!D$12</f>
        <v>9.6887429152116664E-2</v>
      </c>
      <c r="D676" s="241">
        <f>ExportsFurniture!E$12</f>
        <v>0.21727221177787978</v>
      </c>
      <c r="E676" s="241">
        <f>ExportsFurniture!F$12</f>
        <v>0.1528097037614731</v>
      </c>
      <c r="F676" s="241">
        <f>ExportsFurniture!G$12</f>
        <v>0.18425370336491531</v>
      </c>
      <c r="G676" s="241">
        <f>ExportsFurniture!H$12</f>
        <v>0.307280775021751</v>
      </c>
      <c r="H676" s="241">
        <f>ExportsFurniture!I$12</f>
        <v>0.30673267224017886</v>
      </c>
      <c r="I676" s="241">
        <f>ExportsFurniture!J$12</f>
        <v>0.27667491849654863</v>
      </c>
      <c r="J676" s="241">
        <f>ExportsFurniture!K$12</f>
        <v>0.29053959563060655</v>
      </c>
      <c r="K676" s="241">
        <f>ExportsFurniture!L$12</f>
        <v>0.29872030347101025</v>
      </c>
      <c r="L676" s="241">
        <f>ExportsFurniture!M$12</f>
        <v>0.320418746125607</v>
      </c>
      <c r="M676" s="241">
        <f>ExportsFurniture!N$12</f>
        <v>0.28357648965499427</v>
      </c>
      <c r="N676" s="241">
        <f>ExportsFurniture!O$12</f>
        <v>0.2764997854587925</v>
      </c>
      <c r="O676" s="241">
        <f>ExportsFurniture!P$12</f>
        <v>0.26385834440538886</v>
      </c>
      <c r="P676" s="241">
        <f>ExportsFurniture!Q$12</f>
        <v>0.18001694699999998</v>
      </c>
      <c r="Q676" s="241">
        <f>ExportsFurniture!R$12</f>
        <v>0.18619097299999998</v>
      </c>
      <c r="R676" s="241">
        <f>ExportsFurniture!S$12</f>
        <v>0.22869281999999999</v>
      </c>
      <c r="S676" s="241">
        <f>ExportsFurniture!T$12</f>
        <v>0.20930010699999999</v>
      </c>
      <c r="T676" s="241">
        <f>ExportsFurniture!U$12</f>
        <v>0.22134016500000001</v>
      </c>
      <c r="U676" s="241">
        <f>ExportsFurniture!V$12</f>
        <v>0.25761274299999998</v>
      </c>
      <c r="V676" s="241">
        <f>ExportsFurniture!W$12</f>
        <v>0.36173408199999996</v>
      </c>
      <c r="W676" s="241">
        <f>ExportsFurniture!X$12</f>
        <v>0.35250517199999998</v>
      </c>
      <c r="X676" s="241">
        <f>ExportsFurniture!Y$12</f>
        <v>0.32247144925622118</v>
      </c>
      <c r="Y676" s="241">
        <f>ExportsFurniture!Z$12</f>
        <v>0.23785119942999997</v>
      </c>
      <c r="Z676" s="241">
        <f>ExportsFurniture!AA$12</f>
        <v>0.242162405749</v>
      </c>
      <c r="AA676" s="241">
        <f>ExportsFurniture!AB$12</f>
        <v>0</v>
      </c>
      <c r="AB676" s="290"/>
      <c r="BC676" s="288">
        <f t="shared" si="954"/>
        <v>0.31632553317037254</v>
      </c>
      <c r="BD676" s="288">
        <f t="shared" si="954"/>
        <v>0.32862849593888305</v>
      </c>
      <c r="BE676" s="288">
        <f t="shared" si="954"/>
        <v>0.34801002412470122</v>
      </c>
      <c r="BF676" s="288">
        <f t="shared" si="954"/>
        <v>0.32455695250435168</v>
      </c>
      <c r="BG676" s="288">
        <f t="shared" si="954"/>
        <v>0.33373755819567985</v>
      </c>
      <c r="BH676" s="288">
        <f t="shared" si="955"/>
        <v>0.33514896268898986</v>
      </c>
      <c r="BI676" s="288">
        <f t="shared" si="956"/>
        <v>0.37156163918627411</v>
      </c>
      <c r="BJ676" s="288">
        <f t="shared" si="957"/>
        <v>0.41843087936782136</v>
      </c>
      <c r="BK676" s="288">
        <f t="shared" si="958"/>
        <v>0.40668756763771574</v>
      </c>
      <c r="BL676" s="288">
        <f t="shared" si="959"/>
        <v>0.45681597082644176</v>
      </c>
      <c r="BM676" s="288">
        <f t="shared" si="960"/>
        <v>0.44731589684575729</v>
      </c>
      <c r="BN676" s="288">
        <f t="shared" si="961"/>
        <v>0.50638233779699804</v>
      </c>
      <c r="BO676" s="288">
        <f t="shared" si="962"/>
        <v>0.6474744457126056</v>
      </c>
      <c r="BP676" s="288">
        <f t="shared" si="963"/>
        <v>0.64228983940697437</v>
      </c>
      <c r="BQ676" s="288">
        <f t="shared" si="964"/>
        <v>0.58926057048207525</v>
      </c>
    </row>
    <row r="677" spans="1:69">
      <c r="A677" s="286" t="s">
        <v>34</v>
      </c>
      <c r="B677" s="241">
        <f t="shared" ref="B677:AA677" si="965">B668-SUM(B670:B676)</f>
        <v>4.7297053874093054E-2</v>
      </c>
      <c r="C677" s="241">
        <f t="shared" si="965"/>
        <v>2.5164421938690451E-2</v>
      </c>
      <c r="D677" s="241">
        <f t="shared" si="965"/>
        <v>4.6396249907155518E-2</v>
      </c>
      <c r="E677" s="241">
        <f t="shared" si="965"/>
        <v>4.0508735992910994E-2</v>
      </c>
      <c r="F677" s="241">
        <f t="shared" si="965"/>
        <v>5.8117810934202929E-2</v>
      </c>
      <c r="G677" s="241">
        <f t="shared" si="965"/>
        <v>9.8222790154774531E-2</v>
      </c>
      <c r="H677" s="241">
        <f t="shared" si="965"/>
        <v>0.11351804556938305</v>
      </c>
      <c r="I677" s="241">
        <f t="shared" si="965"/>
        <v>0.13165375235455512</v>
      </c>
      <c r="J677" s="241">
        <f t="shared" si="965"/>
        <v>0.15087680131464243</v>
      </c>
      <c r="K677" s="241">
        <f t="shared" si="965"/>
        <v>0.13378968233084954</v>
      </c>
      <c r="L677" s="241">
        <f t="shared" si="965"/>
        <v>0.14813563150970255</v>
      </c>
      <c r="M677" s="241">
        <f t="shared" si="965"/>
        <v>0.16566893089517609</v>
      </c>
      <c r="N677" s="241">
        <f t="shared" si="965"/>
        <v>0.15356681451425247</v>
      </c>
      <c r="O677" s="241">
        <f t="shared" si="965"/>
        <v>0.15508858482544186</v>
      </c>
      <c r="P677" s="241">
        <f t="shared" si="965"/>
        <v>9.5134796999999993E-2</v>
      </c>
      <c r="Q677" s="241">
        <f t="shared" si="965"/>
        <v>7.6305742000000065E-2</v>
      </c>
      <c r="R677" s="241">
        <f t="shared" si="965"/>
        <v>9.6464855000000127E-2</v>
      </c>
      <c r="S677" s="241">
        <f t="shared" si="965"/>
        <v>7.625015400000007E-2</v>
      </c>
      <c r="T677" s="241">
        <f t="shared" si="965"/>
        <v>9.1545373999999846E-2</v>
      </c>
      <c r="U677" s="241">
        <f t="shared" si="965"/>
        <v>8.005327299999998E-2</v>
      </c>
      <c r="V677" s="241">
        <f t="shared" ref="V677:W677" si="966">V668-SUM(V670:V676)</f>
        <v>5.2196497999999925E-2</v>
      </c>
      <c r="W677" s="241">
        <f t="shared" si="966"/>
        <v>5.0623094000000035E-2</v>
      </c>
      <c r="X677" s="241">
        <f>X668-SUM(X670:X676)</f>
        <v>6.5409374896984729E-2</v>
      </c>
      <c r="Y677" s="241">
        <f t="shared" si="965"/>
        <v>5.2736623293999918E-2</v>
      </c>
      <c r="Z677" s="241">
        <f t="shared" si="965"/>
        <v>5.5106520080999977E-2</v>
      </c>
      <c r="AA677" s="241">
        <f t="shared" si="965"/>
        <v>0</v>
      </c>
      <c r="AB677" s="290"/>
      <c r="BC677" s="288">
        <f t="shared" si="954"/>
        <v>0.16426740222896827</v>
      </c>
      <c r="BD677" s="288">
        <f t="shared" si="954"/>
        <v>0.14718484671328977</v>
      </c>
      <c r="BE677" s="288">
        <f t="shared" si="954"/>
        <v>0.16089159987914792</v>
      </c>
      <c r="BF677" s="288">
        <f t="shared" si="954"/>
        <v>0.18961022968233016</v>
      </c>
      <c r="BG677" s="288">
        <f t="shared" si="954"/>
        <v>0.18535643205232644</v>
      </c>
      <c r="BH677" s="288">
        <f t="shared" si="955"/>
        <v>0.1969912243870226</v>
      </c>
      <c r="BI677" s="288">
        <f t="shared" si="956"/>
        <v>0.1963617409697179</v>
      </c>
      <c r="BJ677" s="288">
        <f t="shared" si="957"/>
        <v>0.17148349466906823</v>
      </c>
      <c r="BK677" s="288">
        <f t="shared" si="958"/>
        <v>0.17154477015270961</v>
      </c>
      <c r="BL677" s="288">
        <f t="shared" si="959"/>
        <v>0.16642269621570585</v>
      </c>
      <c r="BM677" s="288">
        <f t="shared" si="960"/>
        <v>0.18500799921645583</v>
      </c>
      <c r="BN677" s="288">
        <f t="shared" si="961"/>
        <v>0.15735853381306256</v>
      </c>
      <c r="BO677" s="288">
        <f t="shared" si="962"/>
        <v>9.3427465899353884E-2</v>
      </c>
      <c r="BP677" s="288">
        <f t="shared" si="963"/>
        <v>9.2238927250531774E-2</v>
      </c>
      <c r="BQ677" s="288">
        <f t="shared" si="964"/>
        <v>0.11952427309634009</v>
      </c>
    </row>
    <row r="678" spans="1:69">
      <c r="A678" s="286"/>
      <c r="B678" s="290"/>
      <c r="C678" s="290"/>
      <c r="D678" s="290"/>
      <c r="E678" s="290"/>
      <c r="F678" s="290"/>
      <c r="G678" s="290"/>
      <c r="H678" s="290"/>
      <c r="I678" s="290"/>
      <c r="J678" s="290"/>
      <c r="K678" s="290"/>
      <c r="L678" s="290"/>
      <c r="M678" s="290"/>
      <c r="N678" s="290"/>
      <c r="O678" s="290"/>
      <c r="P678" s="290"/>
      <c r="Q678" s="290"/>
      <c r="R678" s="290"/>
      <c r="S678" s="290"/>
      <c r="T678" s="290"/>
      <c r="U678" s="290"/>
      <c r="V678" s="290"/>
      <c r="W678" s="290"/>
      <c r="X678" s="290"/>
      <c r="Y678" s="290"/>
      <c r="Z678" s="290"/>
      <c r="AA678" s="290"/>
      <c r="AB678" s="290"/>
    </row>
    <row r="679" spans="1:69">
      <c r="A679" s="286"/>
      <c r="B679" s="290"/>
      <c r="C679" s="290"/>
      <c r="D679" s="290"/>
      <c r="E679" s="290"/>
      <c r="F679" s="290"/>
      <c r="G679" s="290"/>
      <c r="H679" s="290"/>
      <c r="I679" s="290"/>
      <c r="J679" s="290"/>
      <c r="K679" s="290"/>
      <c r="L679" s="290"/>
      <c r="M679" s="290"/>
      <c r="N679" s="290"/>
      <c r="O679" s="290"/>
      <c r="P679" s="290"/>
      <c r="Q679" s="290"/>
      <c r="R679" s="290"/>
      <c r="S679" s="290"/>
      <c r="T679" s="290"/>
      <c r="U679" s="290"/>
      <c r="V679" s="290"/>
      <c r="W679" s="290"/>
      <c r="X679" s="290"/>
      <c r="Y679" s="290"/>
      <c r="Z679" s="290"/>
      <c r="AA679" s="290"/>
      <c r="AB679" s="290"/>
    </row>
    <row r="680" spans="1:69">
      <c r="A680" s="286"/>
      <c r="B680" s="290"/>
      <c r="C680" s="290"/>
      <c r="D680" s="290"/>
      <c r="E680" s="290"/>
      <c r="F680" s="290"/>
      <c r="G680" s="290"/>
      <c r="H680" s="290"/>
      <c r="I680" s="290"/>
      <c r="J680" s="290"/>
      <c r="K680" s="290"/>
      <c r="L680" s="290"/>
      <c r="M680" s="290"/>
      <c r="N680" s="290"/>
      <c r="O680" s="290"/>
      <c r="P680" s="290"/>
      <c r="Q680" s="290"/>
      <c r="R680" s="290"/>
      <c r="S680" s="290"/>
      <c r="T680" s="290"/>
      <c r="U680" s="290"/>
      <c r="V680" s="290"/>
      <c r="W680" s="290"/>
      <c r="X680" s="290"/>
      <c r="Y680" s="290"/>
      <c r="Z680" s="290"/>
      <c r="AA680" s="290"/>
      <c r="AB680" s="290"/>
    </row>
    <row r="681" spans="1:69">
      <c r="AB681" s="290"/>
    </row>
    <row r="682" spans="1:69">
      <c r="A682" s="287" t="str">
        <f t="shared" ref="A682:A689" si="967">A670</f>
        <v>EU-28</v>
      </c>
      <c r="B682" s="287"/>
      <c r="C682" s="287"/>
      <c r="D682" s="287"/>
      <c r="E682" s="287"/>
      <c r="F682" s="287"/>
      <c r="G682" s="287"/>
      <c r="H682" s="287"/>
      <c r="I682" s="287"/>
      <c r="J682" s="287"/>
      <c r="K682" s="287"/>
      <c r="L682" s="287"/>
      <c r="M682" s="287"/>
      <c r="N682" s="287"/>
      <c r="O682" s="287"/>
      <c r="P682" s="287"/>
      <c r="Q682" s="287"/>
      <c r="R682" s="287"/>
      <c r="S682" s="287"/>
      <c r="T682" s="287"/>
      <c r="U682" s="287"/>
      <c r="V682" s="287"/>
      <c r="W682" s="287"/>
      <c r="X682" s="287"/>
      <c r="Y682" s="287"/>
      <c r="Z682" s="287"/>
      <c r="AA682" s="287"/>
      <c r="AB682" s="287"/>
      <c r="AC682" s="241">
        <f>ExportsFurniture!AD$21</f>
        <v>0.18454867899999997</v>
      </c>
      <c r="AD682" s="241">
        <f>ExportsFurniture!AE$21</f>
        <v>0.18162583300000001</v>
      </c>
      <c r="AE682" s="241">
        <f>ExportsFurniture!AF$21</f>
        <v>0.189429914</v>
      </c>
      <c r="AF682" s="241">
        <f>ExportsFurniture!AG$21</f>
        <v>0.22221717599999999</v>
      </c>
      <c r="AG682" s="241">
        <f>ExportsFurniture!AH$21</f>
        <v>0.27155814999999994</v>
      </c>
      <c r="AH682" s="241">
        <f>ExportsFurniture!AI$21</f>
        <v>0.30860902000000001</v>
      </c>
      <c r="AI682" s="241">
        <f>ExportsFurniture!AJ$21</f>
        <v>0.34197211199999999</v>
      </c>
      <c r="AJ682" s="241">
        <f>ExportsFurniture!AK$21</f>
        <v>0.43260669700000004</v>
      </c>
      <c r="AK682" s="241">
        <f>ExportsFurniture!AL$21</f>
        <v>0.42126996699999997</v>
      </c>
      <c r="AL682" s="241">
        <f>ExportsFurniture!AM$21</f>
        <v>0.35300927199999999</v>
      </c>
      <c r="AM682" s="241">
        <f>ExportsFurniture!AN$21</f>
        <v>0.36220113899999995</v>
      </c>
      <c r="AN682" s="241">
        <f>ExportsFurniture!AO$21</f>
        <v>0.29226151300000003</v>
      </c>
      <c r="AO682" s="241">
        <f>ExportsFurniture!AP$21</f>
        <v>0.28473555099999992</v>
      </c>
      <c r="AP682" s="241">
        <f>ExportsFurniture!AQ$21</f>
        <v>0.21792495199999998</v>
      </c>
      <c r="AQ682" s="241">
        <f>ExportsFurniture!AR$21</f>
        <v>0.24708666600000001</v>
      </c>
      <c r="AR682" s="241">
        <f>ExportsFurniture!AS$21</f>
        <v>0.215983649</v>
      </c>
      <c r="AS682" s="241">
        <f>ExportsFurniture!AT$21</f>
        <v>0.21019149500000001</v>
      </c>
      <c r="AT682" s="241">
        <f>ExportsFurniture!AU$21</f>
        <v>0.20618547300000001</v>
      </c>
      <c r="AU682" s="241">
        <f>ExportsFurniture!AV$21</f>
        <v>0.20880987499999998</v>
      </c>
      <c r="AV682" s="241">
        <f>ExportsFurniture!AW$21</f>
        <v>0.231551707</v>
      </c>
      <c r="AW682" s="241">
        <f>ExportsFurniture!AX$21</f>
        <v>0.214121696</v>
      </c>
      <c r="AX682" s="241">
        <f>ExportsFurniture!AY$21</f>
        <v>0.19316106700000002</v>
      </c>
      <c r="AY682" s="241">
        <f>ExportsFurniture!AZ$21</f>
        <v>0.18394289428299998</v>
      </c>
      <c r="AZ682" s="241">
        <f>ExportsFurniture!BA$21</f>
        <v>0.17168647046299998</v>
      </c>
      <c r="BA682" s="241">
        <f>ExportsFurniture!BB$21</f>
        <v>0.19657117808700003</v>
      </c>
      <c r="BB682" s="241">
        <f>ExportsFurniture!BC$21</f>
        <v>0</v>
      </c>
      <c r="BC682" s="288">
        <f t="shared" ref="BC682:BD689" si="968">AK682/AK$668</f>
        <v>0.20312444584244346</v>
      </c>
      <c r="BD682" s="288">
        <f t="shared" si="968"/>
        <v>0.19897243570617831</v>
      </c>
      <c r="BE682" s="288">
        <f t="shared" ref="BE682:BE689" si="969">AM682/AM$668</f>
        <v>0.1786526345667033</v>
      </c>
      <c r="BF682" s="288">
        <f t="shared" ref="BF682:BF689" si="970">AN682/AN$668</f>
        <v>0.14427229012756385</v>
      </c>
      <c r="BG682" s="288">
        <f t="shared" ref="BG682:BG689" si="971">AO682/AO$668</f>
        <v>0.13476002866422862</v>
      </c>
      <c r="BH682" s="288">
        <f t="shared" ref="BH682:BH689" si="972">AP682/AP$668</f>
        <v>0.1181935157517931</v>
      </c>
      <c r="BI682" s="288">
        <f t="shared" ref="BI682:BI689" si="973">AQ682/AQ$668</f>
        <v>0.12729619751642821</v>
      </c>
      <c r="BJ682" s="288">
        <f t="shared" ref="BJ682:BJ689" si="974">AR682/AR$668</f>
        <v>0.11594636212420611</v>
      </c>
      <c r="BK682" s="288">
        <f t="shared" ref="BK682:BK689" si="975">AS682/AS$668</f>
        <v>0.11535101362051889</v>
      </c>
      <c r="BL682" s="288">
        <f t="shared" ref="BL682:BL689" si="976">AT682/AT$668</f>
        <v>0.11056611753612126</v>
      </c>
      <c r="BM682" s="288">
        <f t="shared" ref="BM682:BM689" si="977">AU682/AU$668</f>
        <v>0.10825636707228219</v>
      </c>
      <c r="BN682" s="288">
        <f t="shared" ref="BN682:BN689" si="978">AV682/AV$668</f>
        <v>0.1050019863027848</v>
      </c>
      <c r="BO682" s="288">
        <f t="shared" ref="BO682:BO689" si="979">AW682/AW$668</f>
        <v>8.4219585296024746E-2</v>
      </c>
      <c r="BP682" s="288">
        <f t="shared" ref="BP682:BP689" si="980">AX682/AX$668</f>
        <v>7.6859300045990217E-2</v>
      </c>
      <c r="BQ682" s="288">
        <f t="shared" ref="BQ682:BQ689" si="981">AY682/AY$668</f>
        <v>7.2694335368395618E-2</v>
      </c>
    </row>
    <row r="683" spans="1:69">
      <c r="A683" s="287" t="str">
        <f t="shared" si="967"/>
        <v xml:space="preserve">Australia </v>
      </c>
      <c r="B683" s="287"/>
      <c r="C683" s="287"/>
      <c r="D683" s="287"/>
      <c r="E683" s="287"/>
      <c r="F683" s="287"/>
      <c r="G683" s="287"/>
      <c r="H683" s="287"/>
      <c r="I683" s="287"/>
      <c r="J683" s="287"/>
      <c r="K683" s="287"/>
      <c r="L683" s="287"/>
      <c r="M683" s="287"/>
      <c r="N683" s="287"/>
      <c r="O683" s="287"/>
      <c r="P683" s="287"/>
      <c r="Q683" s="287"/>
      <c r="R683" s="287"/>
      <c r="S683" s="287"/>
      <c r="T683" s="287"/>
      <c r="U683" s="287"/>
      <c r="V683" s="287"/>
      <c r="W683" s="287"/>
      <c r="X683" s="287"/>
      <c r="Y683" s="287"/>
      <c r="Z683" s="287"/>
      <c r="AA683" s="287"/>
      <c r="AB683" s="287"/>
      <c r="AC683" s="241">
        <f>ExportsFurniture!AD$35</f>
        <v>8.0325789999999994E-2</v>
      </c>
      <c r="AD683" s="241">
        <f>ExportsFurniture!AE$35</f>
        <v>6.1809121999999994E-2</v>
      </c>
      <c r="AE683" s="241">
        <f>ExportsFurniture!AF$35</f>
        <v>7.2007432999999996E-2</v>
      </c>
      <c r="AF683" s="241">
        <f>ExportsFurniture!AG$35</f>
        <v>9.4422592E-2</v>
      </c>
      <c r="AG683" s="241">
        <f>ExportsFurniture!AH$35</f>
        <v>0.133364334</v>
      </c>
      <c r="AH683" s="241">
        <f>ExportsFurniture!AI$35</f>
        <v>0.121450026</v>
      </c>
      <c r="AI683" s="241">
        <f>ExportsFurniture!AJ$35</f>
        <v>0.139473762</v>
      </c>
      <c r="AJ683" s="241">
        <f>ExportsFurniture!AK$35</f>
        <v>0.15839458199999998</v>
      </c>
      <c r="AK683" s="241">
        <f>ExportsFurniture!AL$35</f>
        <v>0.15032321099999998</v>
      </c>
      <c r="AL683" s="241">
        <f>ExportsFurniture!AM$35</f>
        <v>0.12160539199999999</v>
      </c>
      <c r="AM683" s="241">
        <f>ExportsFurniture!AN$35</f>
        <v>0.123942078</v>
      </c>
      <c r="AN683" s="241">
        <f>ExportsFurniture!AO$35</f>
        <v>0.13656046899999999</v>
      </c>
      <c r="AO683" s="241">
        <f>ExportsFurniture!AP$35</f>
        <v>0.13849065799999999</v>
      </c>
      <c r="AP683" s="241">
        <f>ExportsFurniture!AQ$35</f>
        <v>0.135033028</v>
      </c>
      <c r="AQ683" s="241">
        <f>ExportsFurniture!AR$35</f>
        <v>0.13377350300000002</v>
      </c>
      <c r="AR683" s="241">
        <f>ExportsFurniture!AS$35</f>
        <v>0.13339057199999999</v>
      </c>
      <c r="AS683" s="241">
        <f>ExportsFurniture!AT$35</f>
        <v>0.14984440999999998</v>
      </c>
      <c r="AT683" s="241">
        <f>ExportsFurniture!AU$35</f>
        <v>0.13619079000000001</v>
      </c>
      <c r="AU683" s="241">
        <f>ExportsFurniture!AV$35</f>
        <v>0.13160802200000002</v>
      </c>
      <c r="AV683" s="241">
        <f>ExportsFurniture!AW$35</f>
        <v>0.11557975999999999</v>
      </c>
      <c r="AW683" s="241">
        <f>ExportsFurniture!AX$35</f>
        <v>0.10409313999999999</v>
      </c>
      <c r="AX683" s="241">
        <f>ExportsFurniture!AY$35</f>
        <v>9.2059494000000006E-2</v>
      </c>
      <c r="AY683" s="241">
        <f>ExportsFurniture!AZ$35</f>
        <v>0.11754138231299999</v>
      </c>
      <c r="AZ683" s="241">
        <f>ExportsFurniture!BA$35</f>
        <v>0.101332885178</v>
      </c>
      <c r="BA683" s="241">
        <f>ExportsFurniture!BB$35</f>
        <v>0.11219776995200001</v>
      </c>
      <c r="BB683" s="241">
        <f>ExportsFurniture!BC$35</f>
        <v>0</v>
      </c>
      <c r="BC683" s="288">
        <f t="shared" si="968"/>
        <v>7.24815945201992E-2</v>
      </c>
      <c r="BD683" s="288">
        <f t="shared" si="968"/>
        <v>6.8542451885639441E-2</v>
      </c>
      <c r="BE683" s="288">
        <f t="shared" si="969"/>
        <v>6.1133376967022285E-2</v>
      </c>
      <c r="BF683" s="288">
        <f t="shared" si="970"/>
        <v>6.7411857966820921E-2</v>
      </c>
      <c r="BG683" s="288">
        <f t="shared" si="971"/>
        <v>6.5545046890923317E-2</v>
      </c>
      <c r="BH683" s="288">
        <f t="shared" si="972"/>
        <v>7.3236351209247111E-2</v>
      </c>
      <c r="BI683" s="288">
        <f t="shared" si="973"/>
        <v>6.8918564226984641E-2</v>
      </c>
      <c r="BJ683" s="288">
        <f t="shared" si="974"/>
        <v>7.1607974199319996E-2</v>
      </c>
      <c r="BK683" s="288">
        <f t="shared" si="975"/>
        <v>8.2233130217131842E-2</v>
      </c>
      <c r="BL683" s="288">
        <f t="shared" si="976"/>
        <v>7.3031754737043042E-2</v>
      </c>
      <c r="BM683" s="288">
        <f t="shared" si="977"/>
        <v>6.8231477746390073E-2</v>
      </c>
      <c r="BN683" s="288">
        <f t="shared" si="978"/>
        <v>5.2412070434009604E-2</v>
      </c>
      <c r="BO683" s="288">
        <f t="shared" si="979"/>
        <v>4.0942516553581963E-2</v>
      </c>
      <c r="BP683" s="288">
        <f t="shared" si="980"/>
        <v>3.6630716434321808E-2</v>
      </c>
      <c r="BQ683" s="288">
        <f t="shared" si="981"/>
        <v>4.6452420458166714E-2</v>
      </c>
    </row>
    <row r="684" spans="1:69">
      <c r="A684" s="287" t="str">
        <f t="shared" si="967"/>
        <v xml:space="preserve">Canada </v>
      </c>
      <c r="B684" s="287"/>
      <c r="C684" s="287"/>
      <c r="D684" s="287"/>
      <c r="E684" s="287"/>
      <c r="F684" s="287"/>
      <c r="G684" s="287"/>
      <c r="H684" s="287"/>
      <c r="I684" s="287"/>
      <c r="J684" s="287"/>
      <c r="K684" s="287"/>
      <c r="L684" s="287"/>
      <c r="M684" s="287"/>
      <c r="N684" s="287"/>
      <c r="O684" s="287"/>
      <c r="P684" s="287"/>
      <c r="Q684" s="287"/>
      <c r="R684" s="287"/>
      <c r="S684" s="287"/>
      <c r="T684" s="287"/>
      <c r="U684" s="287"/>
      <c r="V684" s="287"/>
      <c r="W684" s="287"/>
      <c r="X684" s="287"/>
      <c r="Y684" s="287"/>
      <c r="Z684" s="287"/>
      <c r="AA684" s="287"/>
      <c r="AB684" s="287"/>
      <c r="AC684" s="241">
        <f>ExportsFurniture!AD$10</f>
        <v>2.6746163E-2</v>
      </c>
      <c r="AD684" s="241">
        <f>ExportsFurniture!AE$10</f>
        <v>3.0968031E-2</v>
      </c>
      <c r="AE684" s="241">
        <f>ExportsFurniture!AF$10</f>
        <v>4.5637043000000002E-2</v>
      </c>
      <c r="AF684" s="241">
        <f>ExportsFurniture!AG$10</f>
        <v>4.2144577000000003E-2</v>
      </c>
      <c r="AG684" s="241">
        <f>ExportsFurniture!AH$10</f>
        <v>5.360989E-2</v>
      </c>
      <c r="AH684" s="241">
        <f>ExportsFurniture!AI$10</f>
        <v>5.4029219999999996E-2</v>
      </c>
      <c r="AI684" s="241">
        <f>ExportsFurniture!AJ$10</f>
        <v>6.7506373999999994E-2</v>
      </c>
      <c r="AJ684" s="241">
        <f>ExportsFurniture!AK$10</f>
        <v>7.2243083E-2</v>
      </c>
      <c r="AK684" s="241">
        <f>ExportsFurniture!AL$10</f>
        <v>8.2752250999999999E-2</v>
      </c>
      <c r="AL684" s="241">
        <f>ExportsFurniture!AM$10</f>
        <v>6.7543071999999996E-2</v>
      </c>
      <c r="AM684" s="241">
        <f>ExportsFurniture!AN$10</f>
        <v>9.4373219999999994E-2</v>
      </c>
      <c r="AN684" s="241">
        <f>ExportsFurniture!AO$10</f>
        <v>8.6566502000000004E-2</v>
      </c>
      <c r="AO684" s="241">
        <f>ExportsFurniture!AP$10</f>
        <v>8.9000292000000009E-2</v>
      </c>
      <c r="AP684" s="241">
        <f>ExportsFurniture!AQ$10</f>
        <v>6.5619814999999998E-2</v>
      </c>
      <c r="AQ684" s="241">
        <f>ExportsFurniture!AR$10</f>
        <v>8.0704678000000002E-2</v>
      </c>
      <c r="AR684" s="241">
        <f>ExportsFurniture!AS$10</f>
        <v>7.7102599999999993E-2</v>
      </c>
      <c r="AS684" s="241">
        <f>ExportsFurniture!AT$10</f>
        <v>6.3340736999999994E-2</v>
      </c>
      <c r="AT684" s="241">
        <f>ExportsFurniture!AU$10</f>
        <v>6.4358764999999998E-2</v>
      </c>
      <c r="AU684" s="241">
        <f>ExportsFurniture!AV$10</f>
        <v>6.6909849999999993E-2</v>
      </c>
      <c r="AV684" s="241">
        <f>ExportsFurniture!AW$10</f>
        <v>7.1871412999999995E-2</v>
      </c>
      <c r="AW684" s="241">
        <f>ExportsFurniture!AX$10</f>
        <v>7.1271632000000001E-2</v>
      </c>
      <c r="AX684" s="241">
        <f>ExportsFurniture!AY$10</f>
        <v>6.3741032000000003E-2</v>
      </c>
      <c r="AY684" s="241">
        <f>ExportsFurniture!AZ$10</f>
        <v>7.7716623382E-2</v>
      </c>
      <c r="AZ684" s="241">
        <f>ExportsFurniture!BA$10</f>
        <v>7.2788407801999994E-2</v>
      </c>
      <c r="BA684" s="241">
        <f>ExportsFurniture!BB$10</f>
        <v>9.2859280273E-2</v>
      </c>
      <c r="BB684" s="241">
        <f>ExportsFurniture!BC$10</f>
        <v>0</v>
      </c>
      <c r="BC684" s="288">
        <f t="shared" si="968"/>
        <v>3.9900791519253465E-2</v>
      </c>
      <c r="BD684" s="288">
        <f t="shared" si="968"/>
        <v>3.8070415189881392E-2</v>
      </c>
      <c r="BE684" s="288">
        <f t="shared" si="969"/>
        <v>4.6548788974247524E-2</v>
      </c>
      <c r="BF684" s="288">
        <f t="shared" si="970"/>
        <v>4.2732781896849807E-2</v>
      </c>
      <c r="BG684" s="288">
        <f t="shared" si="971"/>
        <v>4.21221791902084E-2</v>
      </c>
      <c r="BH684" s="288">
        <f t="shared" si="972"/>
        <v>3.5589484208454703E-2</v>
      </c>
      <c r="BI684" s="288">
        <f t="shared" si="973"/>
        <v>4.1578118307637607E-2</v>
      </c>
      <c r="BJ684" s="288">
        <f t="shared" si="974"/>
        <v>4.1390938720170495E-2</v>
      </c>
      <c r="BK684" s="288">
        <f t="shared" si="975"/>
        <v>3.4760770013176338E-2</v>
      </c>
      <c r="BL684" s="288">
        <f t="shared" si="976"/>
        <v>3.4512124796830898E-2</v>
      </c>
      <c r="BM684" s="288">
        <f t="shared" si="977"/>
        <v>3.4689055210398168E-2</v>
      </c>
      <c r="BN684" s="288">
        <f t="shared" si="978"/>
        <v>3.2591602200487298E-2</v>
      </c>
      <c r="BO684" s="288">
        <f t="shared" si="979"/>
        <v>2.80329709811886E-2</v>
      </c>
      <c r="BP684" s="288">
        <f t="shared" si="980"/>
        <v>2.5362725417793761E-2</v>
      </c>
      <c r="BQ684" s="288">
        <f t="shared" si="981"/>
        <v>3.0713653309914983E-2</v>
      </c>
    </row>
    <row r="685" spans="1:69">
      <c r="A685" s="287" t="str">
        <f t="shared" si="967"/>
        <v xml:space="preserve">Japan </v>
      </c>
      <c r="B685" s="287"/>
      <c r="C685" s="287"/>
      <c r="D685" s="287"/>
      <c r="E685" s="287"/>
      <c r="F685" s="287"/>
      <c r="G685" s="287"/>
      <c r="H685" s="287"/>
      <c r="I685" s="287"/>
      <c r="J685" s="287"/>
      <c r="K685" s="287"/>
      <c r="L685" s="287"/>
      <c r="M685" s="287"/>
      <c r="N685" s="287"/>
      <c r="O685" s="287"/>
      <c r="P685" s="287"/>
      <c r="Q685" s="287"/>
      <c r="R685" s="287"/>
      <c r="S685" s="287"/>
      <c r="T685" s="287"/>
      <c r="U685" s="287"/>
      <c r="V685" s="287"/>
      <c r="W685" s="287"/>
      <c r="X685" s="287"/>
      <c r="Y685" s="287"/>
      <c r="Z685" s="287"/>
      <c r="AA685" s="287"/>
      <c r="AB685" s="287"/>
      <c r="AC685" s="241">
        <f>ExportsFurniture!AD$16</f>
        <v>0.200518112</v>
      </c>
      <c r="AD685" s="241">
        <f>ExportsFurniture!AE$16</f>
        <v>0.172045954</v>
      </c>
      <c r="AE685" s="241">
        <f>ExportsFurniture!AF$16</f>
        <v>0.14596795599999998</v>
      </c>
      <c r="AF685" s="241">
        <f>ExportsFurniture!AG$16</f>
        <v>0.12850808399999999</v>
      </c>
      <c r="AG685" s="241">
        <f>ExportsFurniture!AH$16</f>
        <v>0.14624530799999999</v>
      </c>
      <c r="AH685" s="241">
        <f>ExportsFurniture!AI$16</f>
        <v>0.13827367500000001</v>
      </c>
      <c r="AI685" s="241">
        <f>ExportsFurniture!AJ$16</f>
        <v>0.15671494399999999</v>
      </c>
      <c r="AJ685" s="241">
        <f>ExportsFurniture!AK$16</f>
        <v>0.179791012</v>
      </c>
      <c r="AK685" s="241">
        <f>ExportsFurniture!AL$16</f>
        <v>0.181732791</v>
      </c>
      <c r="AL685" s="241">
        <f>ExportsFurniture!AM$16</f>
        <v>0.201794263</v>
      </c>
      <c r="AM685" s="241">
        <f>ExportsFurniture!AN$16</f>
        <v>0.18887642199999999</v>
      </c>
      <c r="AN685" s="241">
        <f>ExportsFurniture!AO$16</f>
        <v>0.25331864199999998</v>
      </c>
      <c r="AO685" s="241">
        <f>ExportsFurniture!AP$16</f>
        <v>0.22457911999999999</v>
      </c>
      <c r="AP685" s="241">
        <f>ExportsFurniture!AQ$16</f>
        <v>0.18139989400000001</v>
      </c>
      <c r="AQ685" s="241">
        <f>ExportsFurniture!AR$16</f>
        <v>0.174664133</v>
      </c>
      <c r="AR685" s="241">
        <f>ExportsFurniture!AS$16</f>
        <v>0.16696451500000001</v>
      </c>
      <c r="AS685" s="241">
        <f>ExportsFurniture!AT$16</f>
        <v>0.16790612099999999</v>
      </c>
      <c r="AT685" s="241">
        <f>ExportsFurniture!AU$16</f>
        <v>0.15266812999999999</v>
      </c>
      <c r="AU685" s="241">
        <f>ExportsFurniture!AV$16</f>
        <v>0.14916732099999999</v>
      </c>
      <c r="AV685" s="241">
        <f>ExportsFurniture!AW$16</f>
        <v>0.14960473999999999</v>
      </c>
      <c r="AW685" s="241">
        <f>ExportsFurniture!AX$16</f>
        <v>0.113172711</v>
      </c>
      <c r="AX685" s="241">
        <f>ExportsFurniture!AY$16</f>
        <v>0.12603373599999998</v>
      </c>
      <c r="AY685" s="241">
        <f>ExportsFurniture!AZ$16</f>
        <v>0.13682312997799997</v>
      </c>
      <c r="AZ685" s="241">
        <f>ExportsFurniture!BA$16</f>
        <v>0.105519576231</v>
      </c>
      <c r="BA685" s="241">
        <f>ExportsFurniture!BB$16</f>
        <v>9.5662385870999983E-2</v>
      </c>
      <c r="BB685" s="241">
        <f>ExportsFurniture!BC$16</f>
        <v>0</v>
      </c>
      <c r="BC685" s="288">
        <f t="shared" si="968"/>
        <v>8.7626404336760139E-2</v>
      </c>
      <c r="BD685" s="288">
        <f t="shared" si="968"/>
        <v>0.11374062724517654</v>
      </c>
      <c r="BE685" s="288">
        <f t="shared" si="969"/>
        <v>9.3161690465673658E-2</v>
      </c>
      <c r="BF685" s="288">
        <f t="shared" si="970"/>
        <v>0.12504848906788651</v>
      </c>
      <c r="BG685" s="288">
        <f t="shared" si="971"/>
        <v>0.10628911122021166</v>
      </c>
      <c r="BH685" s="288">
        <f t="shared" si="972"/>
        <v>9.8383829075536985E-2</v>
      </c>
      <c r="BI685" s="288">
        <f t="shared" si="973"/>
        <v>8.9984944689017285E-2</v>
      </c>
      <c r="BJ685" s="288">
        <f t="shared" si="974"/>
        <v>8.9631452231286476E-2</v>
      </c>
      <c r="BK685" s="288">
        <f t="shared" si="975"/>
        <v>9.2145218580035756E-2</v>
      </c>
      <c r="BL685" s="288">
        <f t="shared" si="976"/>
        <v>8.1867660994719246E-2</v>
      </c>
      <c r="BM685" s="288">
        <f t="shared" si="977"/>
        <v>7.7335002750061263E-2</v>
      </c>
      <c r="BN685" s="288">
        <f t="shared" si="978"/>
        <v>6.7841412459601E-2</v>
      </c>
      <c r="BO685" s="288">
        <f t="shared" si="979"/>
        <v>4.4513745992591329E-2</v>
      </c>
      <c r="BP685" s="288">
        <f t="shared" si="980"/>
        <v>5.0149157289243573E-2</v>
      </c>
      <c r="BQ685" s="288">
        <f t="shared" si="981"/>
        <v>5.4072577989730745E-2</v>
      </c>
    </row>
    <row r="686" spans="1:69">
      <c r="A686" s="287" t="str">
        <f t="shared" si="967"/>
        <v>Middle East</v>
      </c>
      <c r="B686" s="287"/>
      <c r="C686" s="287"/>
      <c r="D686" s="287"/>
      <c r="E686" s="287"/>
      <c r="F686" s="287"/>
      <c r="G686" s="287"/>
      <c r="H686" s="287"/>
      <c r="I686" s="287"/>
      <c r="J686" s="287"/>
      <c r="K686" s="287"/>
      <c r="L686" s="287"/>
      <c r="M686" s="287"/>
      <c r="N686" s="287"/>
      <c r="O686" s="287"/>
      <c r="P686" s="287"/>
      <c r="Q686" s="287"/>
      <c r="R686" s="287"/>
      <c r="S686" s="287"/>
      <c r="T686" s="287"/>
      <c r="U686" s="287"/>
      <c r="V686" s="287"/>
      <c r="W686" s="287"/>
      <c r="X686" s="287"/>
      <c r="Y686" s="287"/>
      <c r="Z686" s="287"/>
      <c r="AA686" s="287"/>
      <c r="AB686" s="287"/>
      <c r="AC686" s="241">
        <f>ExportsFurniture!AD$29</f>
        <v>7.7706801999999991E-2</v>
      </c>
      <c r="AD686" s="241">
        <f>ExportsFurniture!AE$29</f>
        <v>6.8353119000000004E-2</v>
      </c>
      <c r="AE686" s="241">
        <f>ExportsFurniture!AF$29</f>
        <v>8.3215960000000005E-2</v>
      </c>
      <c r="AF686" s="241">
        <f>ExportsFurniture!AG$29</f>
        <v>0.110021193</v>
      </c>
      <c r="AG686" s="241">
        <f>ExportsFurniture!AH$29</f>
        <v>0.126263814</v>
      </c>
      <c r="AH686" s="241">
        <f>ExportsFurniture!AI$29</f>
        <v>0.10983000999999999</v>
      </c>
      <c r="AI686" s="241">
        <f>ExportsFurniture!AJ$29</f>
        <v>0.13562701100000002</v>
      </c>
      <c r="AJ686" s="241">
        <f>ExportsFurniture!AK$29</f>
        <v>0.13656462899999999</v>
      </c>
      <c r="AK686" s="241">
        <f>ExportsFurniture!AL$29</f>
        <v>0.183285591</v>
      </c>
      <c r="AL686" s="241">
        <f>ExportsFurniture!AM$29</f>
        <v>0.11563201099999999</v>
      </c>
      <c r="AM686" s="241">
        <f>ExportsFurniture!AN$29</f>
        <v>0.15122042299999999</v>
      </c>
      <c r="AN686" s="241">
        <f>ExportsFurniture!AO$29</f>
        <v>0.154848545</v>
      </c>
      <c r="AO686" s="241">
        <f>ExportsFurniture!AP$29</f>
        <v>0.160680714</v>
      </c>
      <c r="AP686" s="241">
        <f>ExportsFurniture!AQ$29</f>
        <v>0.14855327099999999</v>
      </c>
      <c r="AQ686" s="241">
        <f>ExportsFurniture!AR$29</f>
        <v>0.15211701700000002</v>
      </c>
      <c r="AR686" s="241">
        <f>ExportsFurniture!AS$29</f>
        <v>0.148436609</v>
      </c>
      <c r="AS686" s="241">
        <f>ExportsFurniture!AT$29</f>
        <v>0.11872074599999999</v>
      </c>
      <c r="AT686" s="241">
        <f>ExportsFurniture!AU$29</f>
        <v>0.10693262000000001</v>
      </c>
      <c r="AU686" s="241">
        <f>ExportsFurniture!AV$29</f>
        <v>9.7892031000000004E-2</v>
      </c>
      <c r="AV686" s="241">
        <f>ExportsFurniture!AW$29</f>
        <v>0.11283252999999997</v>
      </c>
      <c r="AW686" s="241">
        <f>ExportsFurniture!AX$29</f>
        <v>8.8566235999999993E-2</v>
      </c>
      <c r="AX686" s="241">
        <f>ExportsFurniture!AY$29</f>
        <v>9.5074874999999989E-2</v>
      </c>
      <c r="AY686" s="241">
        <f>ExportsFurniture!AZ$29</f>
        <v>0.101920382337</v>
      </c>
      <c r="AZ686" s="241">
        <f>ExportsFurniture!BA$29</f>
        <v>0.11309834419799999</v>
      </c>
      <c r="BA686" s="241">
        <f>ExportsFurniture!BB$29</f>
        <v>0.10797900415199999</v>
      </c>
      <c r="BB686" s="241">
        <f>ExportsFurniture!BC$29</f>
        <v>0</v>
      </c>
      <c r="BC686" s="288">
        <f t="shared" si="968"/>
        <v>8.8375120514536332E-2</v>
      </c>
      <c r="BD686" s="288">
        <f t="shared" si="968"/>
        <v>6.5175576675146368E-2</v>
      </c>
      <c r="BE686" s="288">
        <f t="shared" si="969"/>
        <v>7.4588188882645387E-2</v>
      </c>
      <c r="BF686" s="288">
        <f t="shared" si="970"/>
        <v>7.6439603630160932E-2</v>
      </c>
      <c r="BG686" s="288">
        <f t="shared" si="971"/>
        <v>7.6047186761124638E-2</v>
      </c>
      <c r="BH686" s="288">
        <f t="shared" si="972"/>
        <v>8.0569173996738519E-2</v>
      </c>
      <c r="BI686" s="288">
        <f t="shared" si="973"/>
        <v>7.8368930849720034E-2</v>
      </c>
      <c r="BJ686" s="288">
        <f t="shared" si="974"/>
        <v>7.9685128477495037E-2</v>
      </c>
      <c r="BK686" s="288">
        <f t="shared" si="975"/>
        <v>6.5152771233127973E-2</v>
      </c>
      <c r="BL686" s="288">
        <f t="shared" si="976"/>
        <v>5.7342180607289399E-2</v>
      </c>
      <c r="BM686" s="288">
        <f t="shared" si="977"/>
        <v>5.0751601864553721E-2</v>
      </c>
      <c r="BN686" s="288">
        <f t="shared" si="978"/>
        <v>5.1166281272841375E-2</v>
      </c>
      <c r="BO686" s="288">
        <f t="shared" si="979"/>
        <v>3.4835384767127275E-2</v>
      </c>
      <c r="BP686" s="288">
        <f t="shared" si="980"/>
        <v>3.7830544518891132E-2</v>
      </c>
      <c r="BQ686" s="288">
        <f t="shared" si="981"/>
        <v>4.0278992474055718E-2</v>
      </c>
    </row>
    <row r="687" spans="1:69">
      <c r="A687" s="287" t="str">
        <f t="shared" si="967"/>
        <v xml:space="preserve">Singapore </v>
      </c>
      <c r="B687" s="287"/>
      <c r="C687" s="287"/>
      <c r="D687" s="287"/>
      <c r="E687" s="287"/>
      <c r="F687" s="287"/>
      <c r="G687" s="287"/>
      <c r="H687" s="287"/>
      <c r="I687" s="287"/>
      <c r="J687" s="287"/>
      <c r="K687" s="287"/>
      <c r="L687" s="287"/>
      <c r="M687" s="287"/>
      <c r="N687" s="287"/>
      <c r="O687" s="287"/>
      <c r="P687" s="287"/>
      <c r="Q687" s="287"/>
      <c r="R687" s="287"/>
      <c r="S687" s="287"/>
      <c r="T687" s="287"/>
      <c r="U687" s="287"/>
      <c r="V687" s="287"/>
      <c r="W687" s="287"/>
      <c r="X687" s="287"/>
      <c r="Y687" s="287"/>
      <c r="Z687" s="287"/>
      <c r="AA687" s="287"/>
      <c r="AB687" s="287"/>
      <c r="AC687" s="241">
        <f>ExportsFurniture!AD$18</f>
        <v>8.6770796999999997E-2</v>
      </c>
      <c r="AD687" s="241">
        <f>ExportsFurniture!AE$18</f>
        <v>6.4149990000000004E-2</v>
      </c>
      <c r="AE687" s="241">
        <f>ExportsFurniture!AF$18</f>
        <v>5.9150767999999999E-2</v>
      </c>
      <c r="AF687" s="241">
        <f>ExportsFurniture!AG$18</f>
        <v>8.4229682E-2</v>
      </c>
      <c r="AG687" s="241">
        <f>ExportsFurniture!AH$18</f>
        <v>5.3506890999999994E-2</v>
      </c>
      <c r="AH687" s="241">
        <f>ExportsFurniture!AI$18</f>
        <v>4.4368924000000004E-2</v>
      </c>
      <c r="AI687" s="241">
        <f>ExportsFurniture!AJ$18</f>
        <v>4.6435248999999998E-2</v>
      </c>
      <c r="AJ687" s="241">
        <f>ExportsFurniture!AK$18</f>
        <v>6.0761950999999995E-2</v>
      </c>
      <c r="AK687" s="241">
        <f>ExportsFurniture!AL$18</f>
        <v>8.3949479999999993E-2</v>
      </c>
      <c r="AL687" s="241">
        <f>ExportsFurniture!AM$18</f>
        <v>7.3731017999999995E-2</v>
      </c>
      <c r="AM687" s="241">
        <f>ExportsFurniture!AN$18</f>
        <v>9.2413426000000007E-2</v>
      </c>
      <c r="AN687" s="241">
        <f>ExportsFurniture!AO$18</f>
        <v>0.107271907</v>
      </c>
      <c r="AO687" s="241">
        <f>ExportsFurniture!AP$18</f>
        <v>0.109694363</v>
      </c>
      <c r="AP687" s="241">
        <f>ExportsFurniture!AQ$18</f>
        <v>0.100310343</v>
      </c>
      <c r="AQ687" s="241">
        <f>ExportsFurniture!AR$18</f>
        <v>0.108657464</v>
      </c>
      <c r="AR687" s="241">
        <f>ExportsFurniture!AS$18</f>
        <v>0.10367095599999999</v>
      </c>
      <c r="AS687" s="241">
        <f>ExportsFurniture!AT$18</f>
        <v>0.113325166</v>
      </c>
      <c r="AT687" s="241">
        <f>ExportsFurniture!AU$18</f>
        <v>0.10411822499999999</v>
      </c>
      <c r="AU687" s="241">
        <f>ExportsFurniture!AV$18</f>
        <v>0.11297288599999999</v>
      </c>
      <c r="AV687" s="241">
        <f>ExportsFurniture!AW$18</f>
        <v>0.11178392099999999</v>
      </c>
      <c r="AW687" s="241">
        <f>ExportsFurniture!AX$18</f>
        <v>7.4953538E-2</v>
      </c>
      <c r="AX687" s="241">
        <f>ExportsFurniture!AY$18</f>
        <v>0.104694862</v>
      </c>
      <c r="AY687" s="241">
        <f>ExportsFurniture!AZ$18</f>
        <v>0.13831854521799999</v>
      </c>
      <c r="AZ687" s="241">
        <f>ExportsFurniture!BA$18</f>
        <v>0.168654102916</v>
      </c>
      <c r="BA687" s="241">
        <f>ExportsFurniture!BB$18</f>
        <v>0.16244820218599998</v>
      </c>
      <c r="BB687" s="241">
        <f>ExportsFurniture!BC$18</f>
        <v>0</v>
      </c>
      <c r="BC687" s="288">
        <f t="shared" si="968"/>
        <v>4.0478061432186761E-2</v>
      </c>
      <c r="BD687" s="288">
        <f t="shared" si="968"/>
        <v>4.1558229208653971E-2</v>
      </c>
      <c r="BE687" s="288">
        <f t="shared" si="969"/>
        <v>4.5582137234071701E-2</v>
      </c>
      <c r="BF687" s="288">
        <f t="shared" si="970"/>
        <v>5.2953820468455065E-2</v>
      </c>
      <c r="BG687" s="288">
        <f t="shared" si="971"/>
        <v>5.191629724587607E-2</v>
      </c>
      <c r="BH687" s="288">
        <f t="shared" si="972"/>
        <v>5.440419739286334E-2</v>
      </c>
      <c r="BI687" s="288">
        <f t="shared" si="973"/>
        <v>5.5979070918291428E-2</v>
      </c>
      <c r="BJ687" s="288">
        <f t="shared" si="974"/>
        <v>5.5653612029393194E-2</v>
      </c>
      <c r="BK687" s="288">
        <f t="shared" si="975"/>
        <v>6.2191730292481935E-2</v>
      </c>
      <c r="BL687" s="288">
        <f t="shared" si="976"/>
        <v>5.5832972786605192E-2</v>
      </c>
      <c r="BM687" s="288">
        <f t="shared" si="977"/>
        <v>5.8570190782553218E-2</v>
      </c>
      <c r="BN687" s="288">
        <f t="shared" si="978"/>
        <v>5.0690767491140015E-2</v>
      </c>
      <c r="BO687" s="288">
        <f t="shared" si="979"/>
        <v>2.948115956838784E-2</v>
      </c>
      <c r="BP687" s="288">
        <f t="shared" si="980"/>
        <v>4.1658362819726708E-2</v>
      </c>
      <c r="BQ687" s="288">
        <f t="shared" si="981"/>
        <v>5.4663566934399201E-2</v>
      </c>
    </row>
    <row r="688" spans="1:69">
      <c r="A688" s="287" t="str">
        <f t="shared" si="967"/>
        <v xml:space="preserve">USA </v>
      </c>
      <c r="B688" s="287"/>
      <c r="C688" s="287"/>
      <c r="D688" s="287"/>
      <c r="E688" s="287"/>
      <c r="F688" s="287"/>
      <c r="G688" s="287"/>
      <c r="H688" s="287"/>
      <c r="I688" s="287"/>
      <c r="J688" s="287"/>
      <c r="K688" s="287"/>
      <c r="L688" s="287"/>
      <c r="M688" s="287"/>
      <c r="N688" s="287"/>
      <c r="O688" s="287"/>
      <c r="P688" s="287"/>
      <c r="Q688" s="287"/>
      <c r="R688" s="287"/>
      <c r="S688" s="287"/>
      <c r="T688" s="287"/>
      <c r="U688" s="287"/>
      <c r="V688" s="287"/>
      <c r="W688" s="287"/>
      <c r="X688" s="287"/>
      <c r="Y688" s="287"/>
      <c r="Z688" s="287"/>
      <c r="AA688" s="287"/>
      <c r="AB688" s="287"/>
      <c r="AC688" s="241">
        <f>ExportsFurniture!AD$12</f>
        <v>0.39404238599999997</v>
      </c>
      <c r="AD688" s="241">
        <f>ExportsFurniture!AE$12</f>
        <v>0.32068286299999998</v>
      </c>
      <c r="AE688" s="241">
        <f>ExportsFurniture!AF$12</f>
        <v>0.39796699400000002</v>
      </c>
      <c r="AF688" s="241">
        <f>ExportsFurniture!AG$12</f>
        <v>0.41264990499999998</v>
      </c>
      <c r="AG688" s="241">
        <f>ExportsFurniture!AH$12</f>
        <v>0.48484708900000001</v>
      </c>
      <c r="AH688" s="241">
        <f>ExportsFurniture!AI$12</f>
        <v>0.557470617</v>
      </c>
      <c r="AI688" s="241">
        <f>ExportsFurniture!AJ$12</f>
        <v>0.61454906699999989</v>
      </c>
      <c r="AJ688" s="241">
        <f>ExportsFurniture!AK$12</f>
        <v>0.58491410999999993</v>
      </c>
      <c r="AK688" s="241">
        <f>ExportsFurniture!AL$12</f>
        <v>0.61438368399999999</v>
      </c>
      <c r="AL688" s="241">
        <f>ExportsFurniture!AM$12</f>
        <v>0.55887809799999999</v>
      </c>
      <c r="AM688" s="241">
        <f>ExportsFurniture!AN$12</f>
        <v>0.655346384</v>
      </c>
      <c r="AN688" s="241">
        <f>ExportsFurniture!AO$12</f>
        <v>0.59041885999999999</v>
      </c>
      <c r="AO688" s="241">
        <f>ExportsFurniture!AP$12</f>
        <v>0.644558352</v>
      </c>
      <c r="AP688" s="241">
        <f>ExportsFurniture!AQ$12</f>
        <v>0.586792172</v>
      </c>
      <c r="AQ688" s="241">
        <f>ExportsFurniture!AR$12</f>
        <v>0.61116274400000004</v>
      </c>
      <c r="AR688" s="241">
        <f>ExportsFurniture!AS$12</f>
        <v>0.64974327199999993</v>
      </c>
      <c r="AS688" s="241">
        <f>ExportsFurniture!AT$12</f>
        <v>0.64727324200000003</v>
      </c>
      <c r="AT688" s="241">
        <f>ExportsFurniture!AU$12</f>
        <v>0.71695570499999994</v>
      </c>
      <c r="AU688" s="241">
        <f>ExportsFurniture!AV$12</f>
        <v>0.73590055300000001</v>
      </c>
      <c r="AV688" s="241">
        <f>ExportsFurniture!AW$12</f>
        <v>1.010787916</v>
      </c>
      <c r="AW688" s="241">
        <f>ExportsFurniture!AX$12</f>
        <v>1.6026994109999999</v>
      </c>
      <c r="AX688" s="241">
        <f>ExportsFurniture!AY$12</f>
        <v>1.57222825</v>
      </c>
      <c r="AY688" s="241">
        <f>ExportsFurniture!AZ$12</f>
        <v>1.443767804782</v>
      </c>
      <c r="AZ688" s="241">
        <f>ExportsFurniture!BA$12</f>
        <v>1.0009863052220001</v>
      </c>
      <c r="BA688" s="241">
        <f>ExportsFurniture!BB$12</f>
        <v>1.1024443209470001</v>
      </c>
      <c r="BB688" s="241">
        <f>ExportsFurniture!BC$12</f>
        <v>0</v>
      </c>
      <c r="BC688" s="288">
        <f t="shared" si="968"/>
        <v>0.2962384103378034</v>
      </c>
      <c r="BD688" s="288">
        <f t="shared" si="968"/>
        <v>0.31500967606849778</v>
      </c>
      <c r="BE688" s="288">
        <f t="shared" si="969"/>
        <v>0.3232440361137639</v>
      </c>
      <c r="BF688" s="288">
        <f t="shared" si="970"/>
        <v>0.29145500614275371</v>
      </c>
      <c r="BG688" s="288">
        <f t="shared" si="971"/>
        <v>0.30505745308666427</v>
      </c>
      <c r="BH688" s="288">
        <f t="shared" si="972"/>
        <v>0.31825189904968243</v>
      </c>
      <c r="BI688" s="288">
        <f t="shared" si="973"/>
        <v>0.31486398936196036</v>
      </c>
      <c r="BJ688" s="288">
        <f t="shared" si="974"/>
        <v>0.34880125903919024</v>
      </c>
      <c r="BK688" s="288">
        <f t="shared" si="975"/>
        <v>0.3552171535491454</v>
      </c>
      <c r="BL688" s="288">
        <f t="shared" si="976"/>
        <v>0.38446456772064963</v>
      </c>
      <c r="BM688" s="288">
        <f t="shared" si="977"/>
        <v>0.38152372053411487</v>
      </c>
      <c r="BN688" s="288">
        <f t="shared" si="978"/>
        <v>0.45836301656308842</v>
      </c>
      <c r="BO688" s="288">
        <f t="shared" si="979"/>
        <v>0.63038301241833583</v>
      </c>
      <c r="BP688" s="288">
        <f t="shared" si="980"/>
        <v>0.62559378390435227</v>
      </c>
      <c r="BQ688" s="288">
        <f t="shared" si="981"/>
        <v>0.57057784919618326</v>
      </c>
    </row>
    <row r="689" spans="1:69">
      <c r="A689" s="287" t="str">
        <f t="shared" si="967"/>
        <v>Others</v>
      </c>
      <c r="AC689" s="292">
        <f t="shared" ref="AC689:BB689" si="982">AC668-SUM(AC682:AC688)</f>
        <v>0.11013286700000013</v>
      </c>
      <c r="AD689" s="292">
        <f t="shared" si="982"/>
        <v>9.4840380999999474E-2</v>
      </c>
      <c r="AE689" s="292">
        <f t="shared" si="982"/>
        <v>0.10374265400000038</v>
      </c>
      <c r="AF689" s="292">
        <f t="shared" si="982"/>
        <v>0.12681551200000007</v>
      </c>
      <c r="AG689" s="292">
        <f t="shared" si="982"/>
        <v>0.1603669640000005</v>
      </c>
      <c r="AH689" s="292">
        <f t="shared" si="982"/>
        <v>0.19845557000000014</v>
      </c>
      <c r="AI689" s="292">
        <f t="shared" si="982"/>
        <v>0.24123323199999969</v>
      </c>
      <c r="AJ689" s="292">
        <f t="shared" si="982"/>
        <v>0.31433333899999938</v>
      </c>
      <c r="AK689" s="292">
        <f t="shared" si="982"/>
        <v>0.35625313599138897</v>
      </c>
      <c r="AL689" s="292">
        <f t="shared" si="982"/>
        <v>0.28196856000000037</v>
      </c>
      <c r="AM689" s="292">
        <f t="shared" si="982"/>
        <v>0.35903131699999946</v>
      </c>
      <c r="AN689" s="292">
        <f t="shared" si="982"/>
        <v>0.40451687899999955</v>
      </c>
      <c r="AO689" s="292">
        <f t="shared" si="982"/>
        <v>0.46116901200000116</v>
      </c>
      <c r="AP689" s="292">
        <f t="shared" si="982"/>
        <v>0.40816439000000004</v>
      </c>
      <c r="AQ689" s="292">
        <f t="shared" si="982"/>
        <v>0.43287108299999866</v>
      </c>
      <c r="AR689" s="292">
        <f t="shared" si="982"/>
        <v>0.36749718100000051</v>
      </c>
      <c r="AS689" s="292">
        <f t="shared" si="982"/>
        <v>0.35158835599999994</v>
      </c>
      <c r="AT689" s="292">
        <f t="shared" si="982"/>
        <v>0.37740636400000027</v>
      </c>
      <c r="AU689" s="292">
        <f t="shared" si="982"/>
        <v>0.42558559499999937</v>
      </c>
      <c r="AV689" s="292">
        <f t="shared" si="982"/>
        <v>0.40120064900000019</v>
      </c>
      <c r="AW689" s="292">
        <f t="shared" ref="AW689:AX689" si="983">AW668-SUM(AW682:AW688)</f>
        <v>0.27354327400000056</v>
      </c>
      <c r="AX689" s="292">
        <f t="shared" si="983"/>
        <v>0.26618422899999894</v>
      </c>
      <c r="AY689" s="292">
        <f>AY668-SUM(AY682:AY688)</f>
        <v>0.33033000585800076</v>
      </c>
      <c r="AZ689" s="292">
        <f t="shared" si="982"/>
        <v>0.26439661707300011</v>
      </c>
      <c r="BA689" s="292">
        <f t="shared" si="982"/>
        <v>0.28926857184700072</v>
      </c>
      <c r="BB689" s="292">
        <f t="shared" si="982"/>
        <v>0</v>
      </c>
      <c r="BC689" s="288">
        <f t="shared" si="968"/>
        <v>0.17177517149681723</v>
      </c>
      <c r="BD689" s="288">
        <f t="shared" si="968"/>
        <v>0.15893058802082613</v>
      </c>
      <c r="BE689" s="288">
        <f t="shared" si="969"/>
        <v>0.17708914679587223</v>
      </c>
      <c r="BF689" s="288">
        <f t="shared" si="970"/>
        <v>0.19968615069950921</v>
      </c>
      <c r="BG689" s="288">
        <f t="shared" si="971"/>
        <v>0.218262696940763</v>
      </c>
      <c r="BH689" s="288">
        <f t="shared" si="972"/>
        <v>0.22137154931568381</v>
      </c>
      <c r="BI689" s="288">
        <f t="shared" si="973"/>
        <v>0.22301018412996038</v>
      </c>
      <c r="BJ689" s="288">
        <f t="shared" si="974"/>
        <v>0.19728327317893854</v>
      </c>
      <c r="BK689" s="288">
        <f t="shared" si="975"/>
        <v>0.19294821249438202</v>
      </c>
      <c r="BL689" s="288">
        <f t="shared" si="976"/>
        <v>0.20238262082074132</v>
      </c>
      <c r="BM689" s="288">
        <f t="shared" si="977"/>
        <v>0.2206425840396464</v>
      </c>
      <c r="BN689" s="288">
        <f t="shared" si="978"/>
        <v>0.18193286327604744</v>
      </c>
      <c r="BO689" s="288">
        <f t="shared" si="979"/>
        <v>0.10759162442276245</v>
      </c>
      <c r="BP689" s="288">
        <f t="shared" si="980"/>
        <v>0.10591540956968046</v>
      </c>
      <c r="BQ689" s="288">
        <f t="shared" si="981"/>
        <v>0.13054660426915382</v>
      </c>
    </row>
    <row r="690" spans="1:69">
      <c r="BC690" s="288"/>
      <c r="BD690" s="288"/>
      <c r="BE690" s="288"/>
      <c r="BF690" s="288"/>
      <c r="BG690" s="288"/>
      <c r="BH690" s="288"/>
      <c r="BI690" s="288"/>
      <c r="BJ690" s="288"/>
      <c r="BK690" s="288"/>
      <c r="BL690" s="288"/>
      <c r="BM690" s="288"/>
      <c r="BN690" s="288"/>
      <c r="BO690" s="288"/>
      <c r="BP690" s="288"/>
      <c r="BQ690" s="288"/>
    </row>
    <row r="691" spans="1:69" ht="13">
      <c r="A691" s="239" t="s">
        <v>221</v>
      </c>
    </row>
    <row r="692" spans="1:69" ht="13">
      <c r="A692" s="239"/>
      <c r="B692" s="326" t="s">
        <v>237</v>
      </c>
      <c r="C692" s="326"/>
      <c r="D692" s="326"/>
      <c r="E692" s="326"/>
      <c r="F692" s="326"/>
      <c r="G692" s="326"/>
      <c r="H692" s="326"/>
      <c r="I692" s="326"/>
      <c r="J692" s="326"/>
      <c r="K692" s="326"/>
      <c r="L692" s="326"/>
      <c r="M692" s="326"/>
      <c r="N692" s="326"/>
      <c r="O692" s="326"/>
      <c r="P692" s="326"/>
      <c r="Q692" s="326"/>
      <c r="R692" s="326"/>
      <c r="S692" s="326"/>
      <c r="T692" s="326"/>
      <c r="U692" s="326"/>
      <c r="V692" s="326"/>
      <c r="W692" s="326"/>
      <c r="X692" s="326"/>
      <c r="Y692" s="326"/>
      <c r="Z692" s="326"/>
      <c r="AA692" s="326"/>
      <c r="AC692" s="326" t="s">
        <v>162</v>
      </c>
      <c r="AD692" s="326"/>
      <c r="AE692" s="326"/>
      <c r="AF692" s="326"/>
      <c r="AG692" s="326"/>
      <c r="AH692" s="326"/>
      <c r="AI692" s="326"/>
      <c r="AJ692" s="326"/>
      <c r="AK692" s="326"/>
      <c r="AL692" s="326"/>
      <c r="AM692" s="326"/>
      <c r="AN692" s="326"/>
      <c r="AO692" s="326"/>
      <c r="AP692" s="326"/>
      <c r="AQ692" s="326"/>
      <c r="AR692" s="326"/>
      <c r="AS692" s="326"/>
      <c r="AT692" s="326"/>
      <c r="AU692" s="326"/>
      <c r="AV692" s="326"/>
      <c r="AW692" s="326"/>
      <c r="AX692" s="326"/>
      <c r="AY692" s="326"/>
      <c r="AZ692" s="326"/>
      <c r="BA692" s="326"/>
      <c r="BB692" s="326"/>
    </row>
    <row r="693" spans="1:69">
      <c r="A693" s="286" t="s">
        <v>4</v>
      </c>
      <c r="B693" s="292">
        <f>ExportsPellets!C$5</f>
        <v>0</v>
      </c>
      <c r="C693" s="292">
        <f>ExportsPellets!D$5</f>
        <v>0</v>
      </c>
      <c r="D693" s="292">
        <f>ExportsPellets!E$5</f>
        <v>0</v>
      </c>
      <c r="E693" s="292">
        <f>ExportsPellets!F$5</f>
        <v>0</v>
      </c>
      <c r="F693" s="292">
        <f>ExportsPellets!G$5</f>
        <v>0</v>
      </c>
      <c r="G693" s="292">
        <f>ExportsPellets!H$5</f>
        <v>0</v>
      </c>
      <c r="H693" s="292">
        <f>ExportsPellets!I$5</f>
        <v>0</v>
      </c>
      <c r="I693" s="292">
        <f>ExportsPellets!J$5</f>
        <v>0</v>
      </c>
      <c r="J693" s="292">
        <f>ExportsPellets!K$5</f>
        <v>0</v>
      </c>
      <c r="K693" s="292">
        <f>ExportsPellets!L$5</f>
        <v>0</v>
      </c>
      <c r="L693" s="292">
        <f>ExportsPellets!M$5</f>
        <v>0</v>
      </c>
      <c r="M693" s="292">
        <f>ExportsPellets!N$5</f>
        <v>0</v>
      </c>
      <c r="N693" s="292">
        <f>ExportsPellets!O$5</f>
        <v>0</v>
      </c>
      <c r="O693" s="292">
        <f>ExportsPellets!P$5</f>
        <v>8.0985188999999999E-2</v>
      </c>
      <c r="P693" s="292">
        <f>ExportsPellets!Q$5</f>
        <v>0.16855861399999997</v>
      </c>
      <c r="Q693" s="292">
        <f>ExportsPellets!R$5</f>
        <v>0.14904466800000002</v>
      </c>
      <c r="R693" s="292">
        <f>ExportsPellets!S$5</f>
        <v>0.29556474999999999</v>
      </c>
      <c r="S693" s="292">
        <f>ExportsPellets!T$5</f>
        <v>0.52699199500000016</v>
      </c>
      <c r="T693" s="292">
        <f>ExportsPellets!U$5</f>
        <v>0.70329054600000007</v>
      </c>
      <c r="U693" s="292">
        <f>ExportsPellets!V$5</f>
        <v>0.6737689200000001</v>
      </c>
      <c r="V693" s="292">
        <f>ExportsPellets!W$5</f>
        <v>0.41925824907500003</v>
      </c>
      <c r="W693" s="292">
        <f>ExportsPellets!X$5</f>
        <v>0.56181512</v>
      </c>
      <c r="X693" s="292">
        <f>ExportsPellets!Y$5</f>
        <v>0.79039250500000002</v>
      </c>
      <c r="Y693" s="292">
        <f>ExportsPellets!Z$5</f>
        <v>0.86028319450000024</v>
      </c>
      <c r="Z693" s="292">
        <f>ExportsPellets!AA$5</f>
        <v>1.1322209717000002</v>
      </c>
      <c r="AA693" s="292">
        <f>ExportsPellets!AB$5</f>
        <v>0</v>
      </c>
      <c r="AB693" s="290"/>
      <c r="AC693" s="292">
        <f>ExportsPellets!AD$5</f>
        <v>0</v>
      </c>
      <c r="AD693" s="292">
        <f>ExportsPellets!AE$5</f>
        <v>0</v>
      </c>
      <c r="AE693" s="292">
        <f>ExportsPellets!AF$5</f>
        <v>0</v>
      </c>
      <c r="AF693" s="292">
        <f>ExportsPellets!AG$5</f>
        <v>0</v>
      </c>
      <c r="AG693" s="292">
        <f>ExportsPellets!AH$5</f>
        <v>0</v>
      </c>
      <c r="AH693" s="292">
        <f>ExportsPellets!AI$5</f>
        <v>0</v>
      </c>
      <c r="AI693" s="292">
        <f>ExportsPellets!AJ$5</f>
        <v>0</v>
      </c>
      <c r="AJ693" s="292">
        <f>ExportsPellets!AK$5</f>
        <v>0</v>
      </c>
      <c r="AK693" s="292">
        <f>ExportsPellets!AL$5</f>
        <v>0</v>
      </c>
      <c r="AL693" s="292">
        <f>ExportsPellets!AM$5</f>
        <v>0</v>
      </c>
      <c r="AM693" s="292">
        <f>ExportsPellets!AN$5</f>
        <v>0</v>
      </c>
      <c r="AN693" s="292">
        <f>ExportsPellets!AO$5</f>
        <v>0</v>
      </c>
      <c r="AO693" s="292">
        <f>ExportsPellets!AP$5</f>
        <v>0</v>
      </c>
      <c r="AP693" s="292">
        <f>ExportsPellets!AQ$5</f>
        <v>1.4149446E-2</v>
      </c>
      <c r="AQ693" s="292">
        <f>ExportsPellets!AR$5</f>
        <v>2.7592758999999998E-2</v>
      </c>
      <c r="AR693" s="292">
        <f>ExportsPellets!AS$5</f>
        <v>2.0498665999999995E-2</v>
      </c>
      <c r="AS693" s="292">
        <f>ExportsPellets!AT$5</f>
        <v>2.9573553999999995E-2</v>
      </c>
      <c r="AT693" s="292">
        <f>ExportsPellets!AU$5</f>
        <v>5.7273372999999995E-2</v>
      </c>
      <c r="AU693" s="292">
        <f>ExportsPellets!AV$5</f>
        <v>9.5680578000000016E-2</v>
      </c>
      <c r="AV693" s="292">
        <f>ExportsPellets!AW$5</f>
        <v>7.7598551000000002E-2</v>
      </c>
      <c r="AW693" s="292">
        <f>ExportsPellets!AX$5</f>
        <v>6.8141043999999998E-2</v>
      </c>
      <c r="AX693" s="292">
        <f>ExportsPellets!AY$5</f>
        <v>6.5005986999999987E-2</v>
      </c>
      <c r="AY693" s="292">
        <f>ExportsPellets!AZ$5</f>
        <v>0.12646449687300002</v>
      </c>
      <c r="AZ693" s="292">
        <f>ExportsPellets!BA$5</f>
        <v>0.12154757711799999</v>
      </c>
      <c r="BA693" s="292">
        <f>ExportsPellets!BB$5</f>
        <v>0.154770407655</v>
      </c>
      <c r="BB693" s="292">
        <f>ExportsPellets!BC$5</f>
        <v>0</v>
      </c>
    </row>
    <row r="694" spans="1:69">
      <c r="B694" s="240">
        <v>2000</v>
      </c>
      <c r="C694" s="240">
        <f>1+B694</f>
        <v>2001</v>
      </c>
      <c r="D694" s="240">
        <f t="shared" ref="D694" si="984">1+C694</f>
        <v>2002</v>
      </c>
      <c r="E694" s="240">
        <f t="shared" ref="E694" si="985">1+D694</f>
        <v>2003</v>
      </c>
      <c r="F694" s="240">
        <f t="shared" ref="F694" si="986">1+E694</f>
        <v>2004</v>
      </c>
      <c r="G694" s="240">
        <f t="shared" ref="G694" si="987">1+F694</f>
        <v>2005</v>
      </c>
      <c r="H694" s="240">
        <f t="shared" ref="H694" si="988">1+G694</f>
        <v>2006</v>
      </c>
      <c r="I694" s="240">
        <f t="shared" ref="I694" si="989">1+H694</f>
        <v>2007</v>
      </c>
      <c r="J694" s="240">
        <f t="shared" ref="J694" si="990">1+I694</f>
        <v>2008</v>
      </c>
      <c r="K694" s="240">
        <f t="shared" ref="K694" si="991">1+J694</f>
        <v>2009</v>
      </c>
      <c r="L694" s="240">
        <f t="shared" ref="L694" si="992">1+K694</f>
        <v>2010</v>
      </c>
      <c r="M694" s="240">
        <f t="shared" ref="M694" si="993">1+L694</f>
        <v>2011</v>
      </c>
      <c r="N694" s="240">
        <f t="shared" ref="N694" si="994">1+M694</f>
        <v>2012</v>
      </c>
      <c r="O694" s="240">
        <f t="shared" ref="O694" si="995">1+N694</f>
        <v>2013</v>
      </c>
      <c r="P694" s="240">
        <f t="shared" ref="P694" si="996">1+O694</f>
        <v>2014</v>
      </c>
      <c r="Q694" s="240">
        <f t="shared" ref="Q694" si="997">1+P694</f>
        <v>2015</v>
      </c>
      <c r="R694" s="240">
        <f t="shared" ref="R694" si="998">1+Q694</f>
        <v>2016</v>
      </c>
      <c r="S694" s="240">
        <f t="shared" ref="S694" si="999">1+R694</f>
        <v>2017</v>
      </c>
      <c r="T694" s="240">
        <f t="shared" ref="T694" si="1000">1+S694</f>
        <v>2018</v>
      </c>
      <c r="U694" s="240">
        <f t="shared" ref="U694" si="1001">1+T694</f>
        <v>2019</v>
      </c>
      <c r="V694" s="240">
        <f t="shared" ref="V694" si="1002">1+U694</f>
        <v>2020</v>
      </c>
      <c r="W694" s="240">
        <f t="shared" ref="W694" si="1003">1+V694</f>
        <v>2021</v>
      </c>
      <c r="X694" s="240">
        <f>1+W694</f>
        <v>2022</v>
      </c>
      <c r="Y694" s="240">
        <f t="shared" ref="Y694" si="1004">1+X694</f>
        <v>2023</v>
      </c>
      <c r="Z694" s="240">
        <f t="shared" ref="Z694" si="1005">1+Y694</f>
        <v>2024</v>
      </c>
      <c r="AA694" s="240">
        <f t="shared" ref="AA694" si="1006">1+Z694</f>
        <v>2025</v>
      </c>
      <c r="AC694" s="240">
        <v>2000</v>
      </c>
      <c r="AD694" s="240">
        <f t="shared" ref="AD694" si="1007">1+AC694</f>
        <v>2001</v>
      </c>
      <c r="AE694" s="240">
        <f t="shared" ref="AE694" si="1008">1+AD694</f>
        <v>2002</v>
      </c>
      <c r="AF694" s="240">
        <f t="shared" ref="AF694" si="1009">1+AE694</f>
        <v>2003</v>
      </c>
      <c r="AG694" s="240">
        <f t="shared" ref="AG694" si="1010">1+AF694</f>
        <v>2004</v>
      </c>
      <c r="AH694" s="240">
        <f t="shared" ref="AH694" si="1011">1+AG694</f>
        <v>2005</v>
      </c>
      <c r="AI694" s="240">
        <f t="shared" ref="AI694" si="1012">1+AH694</f>
        <v>2006</v>
      </c>
      <c r="AJ694" s="240">
        <f t="shared" ref="AJ694" si="1013">1+AI694</f>
        <v>2007</v>
      </c>
      <c r="AK694" s="240">
        <f t="shared" ref="AK694" si="1014">1+AJ694</f>
        <v>2008</v>
      </c>
      <c r="AL694" s="240">
        <f t="shared" ref="AL694" si="1015">1+AK694</f>
        <v>2009</v>
      </c>
      <c r="AM694" s="240">
        <f t="shared" ref="AM694" si="1016">1+AL694</f>
        <v>2010</v>
      </c>
      <c r="AN694" s="240">
        <f t="shared" ref="AN694" si="1017">1+AM694</f>
        <v>2011</v>
      </c>
      <c r="AO694" s="240">
        <f t="shared" ref="AO694" si="1018">1+AN694</f>
        <v>2012</v>
      </c>
      <c r="AP694" s="240">
        <f t="shared" ref="AP694" si="1019">1+AO694</f>
        <v>2013</v>
      </c>
      <c r="AQ694" s="240">
        <f t="shared" ref="AQ694" si="1020">1+AP694</f>
        <v>2014</v>
      </c>
      <c r="AR694" s="240">
        <f t="shared" ref="AR694" si="1021">1+AQ694</f>
        <v>2015</v>
      </c>
      <c r="AS694" s="240">
        <f t="shared" ref="AS694" si="1022">1+AR694</f>
        <v>2016</v>
      </c>
      <c r="AT694" s="240">
        <f t="shared" ref="AT694" si="1023">1+AS694</f>
        <v>2017</v>
      </c>
      <c r="AU694" s="240">
        <f t="shared" ref="AU694" si="1024">1+AT694</f>
        <v>2018</v>
      </c>
      <c r="AV694" s="240">
        <f t="shared" ref="AV694" si="1025">1+AU694</f>
        <v>2019</v>
      </c>
      <c r="AW694" s="240">
        <f t="shared" ref="AW694" si="1026">1+AV694</f>
        <v>2020</v>
      </c>
      <c r="AX694" s="240">
        <f t="shared" ref="AX694" si="1027">1+AW694</f>
        <v>2021</v>
      </c>
      <c r="AY694" s="240">
        <f>1+AX694</f>
        <v>2022</v>
      </c>
      <c r="AZ694" s="240">
        <f t="shared" ref="AZ694" si="1028">1+AY694</f>
        <v>2023</v>
      </c>
      <c r="BA694" s="240">
        <f t="shared" ref="BA694" si="1029">1+AZ694</f>
        <v>2024</v>
      </c>
      <c r="BB694" s="240">
        <f t="shared" ref="BB694" si="1030">1+BA694</f>
        <v>2025</v>
      </c>
    </row>
    <row r="695" spans="1:69">
      <c r="A695" s="286" t="s">
        <v>222</v>
      </c>
      <c r="B695" s="292">
        <f>ExportsPellets!C$15</f>
        <v>0</v>
      </c>
      <c r="C695" s="292">
        <f>ExportsPellets!D$15</f>
        <v>0</v>
      </c>
      <c r="D695" s="292">
        <f>ExportsPellets!E$15</f>
        <v>0</v>
      </c>
      <c r="E695" s="292">
        <f>ExportsPellets!F$15</f>
        <v>0</v>
      </c>
      <c r="F695" s="292">
        <f>ExportsPellets!G$15</f>
        <v>0</v>
      </c>
      <c r="G695" s="292">
        <f>ExportsPellets!H$15</f>
        <v>0</v>
      </c>
      <c r="H695" s="292">
        <f>ExportsPellets!I$15</f>
        <v>0</v>
      </c>
      <c r="I695" s="292">
        <f>ExportsPellets!J$15</f>
        <v>0</v>
      </c>
      <c r="J695" s="292">
        <f>ExportsPellets!K$15</f>
        <v>0</v>
      </c>
      <c r="K695" s="292">
        <f>ExportsPellets!L$15</f>
        <v>0</v>
      </c>
      <c r="L695" s="292">
        <f>ExportsPellets!M$15</f>
        <v>0</v>
      </c>
      <c r="M695" s="292">
        <f>ExportsPellets!N$15</f>
        <v>0</v>
      </c>
      <c r="N695" s="292">
        <f>ExportsPellets!O$15</f>
        <v>0</v>
      </c>
      <c r="O695" s="292">
        <f>ExportsPellets!P$15</f>
        <v>2.6110600000000001E-3</v>
      </c>
      <c r="P695" s="292">
        <f>ExportsPellets!Q$15</f>
        <v>4.6364999999999997E-4</v>
      </c>
      <c r="Q695" s="292">
        <f>ExportsPellets!R$15</f>
        <v>3.9442000000000004E-4</v>
      </c>
      <c r="R695" s="292">
        <f>ExportsPellets!S$15</f>
        <v>4.84372E-4</v>
      </c>
      <c r="S695" s="292">
        <f>ExportsPellets!T$15</f>
        <v>5.9491200000000018E-4</v>
      </c>
      <c r="T695" s="292">
        <f>ExportsPellets!U$15</f>
        <v>4.8413700000000004E-4</v>
      </c>
      <c r="U695" s="292">
        <f>ExportsPellets!V$15</f>
        <v>5.9519432000000004E-2</v>
      </c>
      <c r="V695" s="292">
        <f>ExportsPellets!W$15</f>
        <v>3.0354019999999994E-4</v>
      </c>
      <c r="W695" s="292">
        <f>ExportsPellets!X$15</f>
        <v>5.13E-4</v>
      </c>
      <c r="X695" s="292">
        <f>ExportsPellets!Y$15</f>
        <v>0.178262</v>
      </c>
      <c r="Y695" s="292">
        <f>ExportsPellets!Z$15</f>
        <v>0.37492529600000002</v>
      </c>
      <c r="Z695" s="292">
        <f>ExportsPellets!AA$15</f>
        <v>0.40014250000000001</v>
      </c>
      <c r="AA695" s="292">
        <f>ExportsPellets!AB$15</f>
        <v>0</v>
      </c>
      <c r="AB695" s="290"/>
      <c r="BC695" s="288">
        <f t="shared" ref="BC695:BG699" si="1031">J695/J$713</f>
        <v>0</v>
      </c>
      <c r="BD695" s="288">
        <f t="shared" si="1031"/>
        <v>0</v>
      </c>
      <c r="BE695" s="288">
        <f t="shared" si="1031"/>
        <v>0</v>
      </c>
      <c r="BF695" s="288">
        <f t="shared" si="1031"/>
        <v>0</v>
      </c>
      <c r="BG695" s="288">
        <f t="shared" si="1031"/>
        <v>0</v>
      </c>
      <c r="BH695" s="288">
        <f t="shared" ref="BH695:BH699" si="1032">O695/O$713</f>
        <v>5.3912585194561304E-3</v>
      </c>
      <c r="BI695" s="288">
        <f t="shared" ref="BI695:BI699" si="1033">P695/P$713</f>
        <v>1.1107873793519062E-3</v>
      </c>
      <c r="BJ695" s="288">
        <f t="shared" ref="BJ695:BJ699" si="1034">Q695/Q$713</f>
        <v>1.2313597385913378E-3</v>
      </c>
      <c r="BK695" s="288">
        <f t="shared" ref="BK695:BK699" si="1035">R695/R$713</f>
        <v>9.335250426131406E-4</v>
      </c>
      <c r="BL695" s="288">
        <f t="shared" ref="BL695:BL699" si="1036">S695/S$713</f>
        <v>1.4464705597535589E-3</v>
      </c>
      <c r="BM695" s="288">
        <f t="shared" ref="BM695:BM699" si="1037">T695/T$713</f>
        <v>9.3588977486105452E-4</v>
      </c>
      <c r="BN695" s="288">
        <f t="shared" ref="BN695:BN699" si="1038">U695/U$713</f>
        <v>9.5222013418839138E-2</v>
      </c>
      <c r="BO695" s="288">
        <f t="shared" ref="BO695:BO699" si="1039">V695/V$713</f>
        <v>4.7233915260833944E-4</v>
      </c>
      <c r="BP695" s="288">
        <f t="shared" ref="BP695:BP699" si="1040">W695/W$713</f>
        <v>7.5832787916230604E-4</v>
      </c>
      <c r="BQ695" s="288">
        <f t="shared" ref="BQ695:BQ699" si="1041">X695/X$713</f>
        <v>0.27218414108219324</v>
      </c>
    </row>
    <row r="696" spans="1:69">
      <c r="A696" s="292" t="str">
        <f>ExportsPellets!B$10</f>
        <v xml:space="preserve">China </v>
      </c>
      <c r="B696" s="292">
        <f>ExportsPellets!C$10</f>
        <v>0</v>
      </c>
      <c r="C696" s="292">
        <f>ExportsPellets!D$10</f>
        <v>0</v>
      </c>
      <c r="D696" s="292">
        <f>ExportsPellets!E$10</f>
        <v>0</v>
      </c>
      <c r="E696" s="292">
        <f>ExportsPellets!F$10</f>
        <v>0</v>
      </c>
      <c r="F696" s="292">
        <f>ExportsPellets!G$10</f>
        <v>0</v>
      </c>
      <c r="G696" s="292">
        <f>ExportsPellets!H$10</f>
        <v>0</v>
      </c>
      <c r="H696" s="292">
        <f>ExportsPellets!I$10</f>
        <v>0</v>
      </c>
      <c r="I696" s="292">
        <f>ExportsPellets!J$10</f>
        <v>0</v>
      </c>
      <c r="J696" s="292">
        <f>ExportsPellets!K$10</f>
        <v>0</v>
      </c>
      <c r="K696" s="292">
        <f>ExportsPellets!L$10</f>
        <v>0</v>
      </c>
      <c r="L696" s="292">
        <f>ExportsPellets!M$10</f>
        <v>0</v>
      </c>
      <c r="M696" s="292">
        <f>ExportsPellets!N$10</f>
        <v>0</v>
      </c>
      <c r="N696" s="292">
        <f>ExportsPellets!O$10</f>
        <v>0</v>
      </c>
      <c r="O696" s="292">
        <f>ExportsPellets!P$10</f>
        <v>9.8792900000000002E-4</v>
      </c>
      <c r="P696" s="292">
        <f>ExportsPellets!Q$10</f>
        <v>8.0899600000000009E-4</v>
      </c>
      <c r="Q696" s="292">
        <f>ExportsPellets!R$10</f>
        <v>3.5277919999999996E-3</v>
      </c>
      <c r="R696" s="292">
        <f>ExportsPellets!S$10</f>
        <v>8.6689904000000012E-2</v>
      </c>
      <c r="S696" s="292">
        <f>ExportsPellets!T$10</f>
        <v>2.3175500000000002E-2</v>
      </c>
      <c r="T696" s="292">
        <f>ExportsPellets!U$10</f>
        <v>1.2815E-4</v>
      </c>
      <c r="U696" s="292">
        <f>ExportsPellets!V$10</f>
        <v>7.0835000000000006E-4</v>
      </c>
      <c r="V696" s="292">
        <f>ExportsPellets!W$10</f>
        <v>2.3381799999999998E-4</v>
      </c>
      <c r="W696" s="292">
        <f>ExportsPellets!X$10</f>
        <v>2.5600000000000002E-5</v>
      </c>
      <c r="X696" s="292">
        <f>ExportsPellets!Y$10</f>
        <v>0</v>
      </c>
      <c r="Y696" s="292">
        <f>ExportsPellets!Z$10</f>
        <v>1E-8</v>
      </c>
      <c r="Z696" s="292">
        <f>ExportsPellets!AA$10</f>
        <v>0</v>
      </c>
      <c r="AA696" s="292">
        <f>ExportsPellets!AB$10</f>
        <v>0</v>
      </c>
      <c r="AB696" s="290"/>
      <c r="BC696" s="288">
        <f t="shared" si="1031"/>
        <v>0</v>
      </c>
      <c r="BD696" s="288">
        <f t="shared" si="1031"/>
        <v>0</v>
      </c>
      <c r="BE696" s="288">
        <f t="shared" si="1031"/>
        <v>0</v>
      </c>
      <c r="BF696" s="288">
        <f t="shared" si="1031"/>
        <v>0</v>
      </c>
      <c r="BG696" s="288">
        <f t="shared" si="1031"/>
        <v>0</v>
      </c>
      <c r="BH696" s="288">
        <f t="shared" si="1032"/>
        <v>2.0398537903639808E-3</v>
      </c>
      <c r="BI696" s="288">
        <f t="shared" si="1033"/>
        <v>1.9381484886146336E-3</v>
      </c>
      <c r="BJ696" s="288">
        <f t="shared" si="1034"/>
        <v>1.1013592198480332E-2</v>
      </c>
      <c r="BK696" s="288">
        <f t="shared" si="1035"/>
        <v>0.16707653688844334</v>
      </c>
      <c r="BL696" s="288">
        <f t="shared" si="1036"/>
        <v>5.6348970028455632E-2</v>
      </c>
      <c r="BM696" s="288">
        <f t="shared" si="1037"/>
        <v>2.4772796677065403E-4</v>
      </c>
      <c r="BN696" s="288">
        <f t="shared" si="1038"/>
        <v>1.1332519639171742E-3</v>
      </c>
      <c r="BO696" s="288">
        <f t="shared" si="1039"/>
        <v>3.6384438036403979E-4</v>
      </c>
      <c r="BP696" s="288">
        <f t="shared" si="1040"/>
        <v>3.7842482858781748E-5</v>
      </c>
      <c r="BQ696" s="288">
        <f t="shared" si="1041"/>
        <v>0</v>
      </c>
    </row>
    <row r="697" spans="1:69">
      <c r="A697" s="292" t="str">
        <f>ExportsPellets!B$12</f>
        <v xml:space="preserve">South Korea </v>
      </c>
      <c r="B697" s="292">
        <f>ExportsPellets!C$12</f>
        <v>0</v>
      </c>
      <c r="C697" s="292">
        <f>ExportsPellets!D$12</f>
        <v>0</v>
      </c>
      <c r="D697" s="292">
        <f>ExportsPellets!E$12</f>
        <v>0</v>
      </c>
      <c r="E697" s="292">
        <f>ExportsPellets!F$12</f>
        <v>0</v>
      </c>
      <c r="F697" s="292">
        <f>ExportsPellets!G$12</f>
        <v>0</v>
      </c>
      <c r="G697" s="292">
        <f>ExportsPellets!H$12</f>
        <v>0</v>
      </c>
      <c r="H697" s="292">
        <f>ExportsPellets!I$12</f>
        <v>0</v>
      </c>
      <c r="I697" s="292">
        <f>ExportsPellets!J$12</f>
        <v>0</v>
      </c>
      <c r="J697" s="292">
        <f>ExportsPellets!K$12</f>
        <v>0</v>
      </c>
      <c r="K697" s="292">
        <f>ExportsPellets!L$12</f>
        <v>0</v>
      </c>
      <c r="L697" s="292">
        <f>ExportsPellets!M$12</f>
        <v>0</v>
      </c>
      <c r="M697" s="292">
        <f>ExportsPellets!N$12</f>
        <v>0</v>
      </c>
      <c r="N697" s="292">
        <f>ExportsPellets!O$12</f>
        <v>0</v>
      </c>
      <c r="O697" s="292">
        <f>ExportsPellets!P$12</f>
        <v>6.7685844000000009E-2</v>
      </c>
      <c r="P697" s="292">
        <f>ExportsPellets!Q$12</f>
        <v>0.16143955200000001</v>
      </c>
      <c r="Q697" s="292">
        <f>ExportsPellets!R$12</f>
        <v>0.11545918400000001</v>
      </c>
      <c r="R697" s="292">
        <f>ExportsPellets!S$12</f>
        <v>0.17568600000000001</v>
      </c>
      <c r="S697" s="292">
        <f>ExportsPellets!T$12</f>
        <v>0.45674300000000001</v>
      </c>
      <c r="T697" s="292">
        <f>ExportsPellets!U$12</f>
        <v>0.65681100000000003</v>
      </c>
      <c r="U697" s="292">
        <f>ExportsPellets!V$12</f>
        <v>0.53085780999999999</v>
      </c>
      <c r="V697" s="292">
        <f>ExportsPellets!W$12</f>
        <v>0.31144486184999992</v>
      </c>
      <c r="W697" s="292">
        <f>ExportsPellets!X$12</f>
        <v>0.42526600000000003</v>
      </c>
      <c r="X697" s="292">
        <f>ExportsPellets!Y$12</f>
        <v>0.38194130000000004</v>
      </c>
      <c r="Y697" s="292">
        <f>ExportsPellets!Z$12</f>
        <v>0.21946601399999999</v>
      </c>
      <c r="Z697" s="292">
        <f>ExportsPellets!AA$12</f>
        <v>0.27329251700000001</v>
      </c>
      <c r="AA697" s="292">
        <f>ExportsPellets!AB$12</f>
        <v>0</v>
      </c>
      <c r="AB697" s="290"/>
      <c r="BC697" s="288">
        <f t="shared" si="1031"/>
        <v>0</v>
      </c>
      <c r="BD697" s="288">
        <f t="shared" si="1031"/>
        <v>0</v>
      </c>
      <c r="BE697" s="288">
        <f t="shared" si="1031"/>
        <v>0</v>
      </c>
      <c r="BF697" s="288">
        <f t="shared" si="1031"/>
        <v>0</v>
      </c>
      <c r="BG697" s="288">
        <f t="shared" si="1031"/>
        <v>0</v>
      </c>
      <c r="BH697" s="288">
        <f t="shared" si="1032"/>
        <v>0.13975622280283817</v>
      </c>
      <c r="BI697" s="288">
        <f t="shared" si="1033"/>
        <v>0.38676807266219304</v>
      </c>
      <c r="BJ697" s="288">
        <f t="shared" si="1034"/>
        <v>0.36045786377011607</v>
      </c>
      <c r="BK697" s="288">
        <f t="shared" si="1035"/>
        <v>0.33859777327453328</v>
      </c>
      <c r="BL697" s="288">
        <f t="shared" si="1036"/>
        <v>1.1105260994458332</v>
      </c>
      <c r="BM697" s="288">
        <f t="shared" si="1037"/>
        <v>1.2696875035708159</v>
      </c>
      <c r="BN697" s="288">
        <f t="shared" si="1038"/>
        <v>0.84929153066036567</v>
      </c>
      <c r="BO697" s="288">
        <f t="shared" si="1039"/>
        <v>0.48463960335550393</v>
      </c>
      <c r="BP697" s="288">
        <f t="shared" si="1040"/>
        <v>0.62863755138369837</v>
      </c>
      <c r="BQ697" s="288">
        <f t="shared" si="1041"/>
        <v>0.58317737198234232</v>
      </c>
    </row>
    <row r="698" spans="1:69">
      <c r="A698" s="292" t="str">
        <f>ExportsPellets!B$13</f>
        <v xml:space="preserve">Taiwan </v>
      </c>
      <c r="B698" s="292">
        <f>ExportsPellets!C$13</f>
        <v>0</v>
      </c>
      <c r="C698" s="292">
        <f>ExportsPellets!D$13</f>
        <v>0</v>
      </c>
      <c r="D698" s="292">
        <f>ExportsPellets!E$13</f>
        <v>0</v>
      </c>
      <c r="E698" s="292">
        <f>ExportsPellets!F$13</f>
        <v>0</v>
      </c>
      <c r="F698" s="292">
        <f>ExportsPellets!G$13</f>
        <v>0</v>
      </c>
      <c r="G698" s="292">
        <f>ExportsPellets!H$13</f>
        <v>0</v>
      </c>
      <c r="H698" s="292">
        <f>ExportsPellets!I$13</f>
        <v>0</v>
      </c>
      <c r="I698" s="292">
        <f>ExportsPellets!J$13</f>
        <v>0</v>
      </c>
      <c r="J698" s="292">
        <f>ExportsPellets!K$13</f>
        <v>0</v>
      </c>
      <c r="K698" s="292">
        <f>ExportsPellets!L$13</f>
        <v>0</v>
      </c>
      <c r="L698" s="292">
        <f>ExportsPellets!M$13</f>
        <v>0</v>
      </c>
      <c r="M698" s="292">
        <f>ExportsPellets!N$13</f>
        <v>0</v>
      </c>
      <c r="N698" s="292">
        <f>ExportsPellets!O$13</f>
        <v>0</v>
      </c>
      <c r="O698" s="292">
        <f>ExportsPellets!P$13</f>
        <v>1.9737410000000002E-3</v>
      </c>
      <c r="P698" s="292">
        <f>ExportsPellets!Q$13</f>
        <v>1.811549E-3</v>
      </c>
      <c r="Q698" s="292">
        <f>ExportsPellets!R$13</f>
        <v>2.3405242000000003E-2</v>
      </c>
      <c r="R698" s="292">
        <f>ExportsPellets!S$13</f>
        <v>2.5209746000000002E-2</v>
      </c>
      <c r="S698" s="292">
        <f>ExportsPellets!T$13</f>
        <v>2.4045500000000001E-2</v>
      </c>
      <c r="T698" s="292">
        <f>ExportsPellets!U$13</f>
        <v>1.7111400000000002E-2</v>
      </c>
      <c r="U698" s="292">
        <f>ExportsPellets!V$13</f>
        <v>1.2063500000000001E-2</v>
      </c>
      <c r="V698" s="292">
        <f>ExportsPellets!W$13</f>
        <v>6.4901052699999984E-3</v>
      </c>
      <c r="W698" s="292">
        <f>ExportsPellets!X$13</f>
        <v>5.8156700000000002E-3</v>
      </c>
      <c r="X698" s="292">
        <f>ExportsPellets!Y$13</f>
        <v>0</v>
      </c>
      <c r="Y698" s="292">
        <f>ExportsPellets!Z$13</f>
        <v>1.9318510000000001E-3</v>
      </c>
      <c r="Z698" s="292">
        <f>ExportsPellets!AA$13</f>
        <v>2.0648020000000001E-3</v>
      </c>
      <c r="AA698" s="292">
        <f>ExportsPellets!AB$13</f>
        <v>0</v>
      </c>
      <c r="AB698" s="290"/>
      <c r="BC698" s="288">
        <f t="shared" si="1031"/>
        <v>0</v>
      </c>
      <c r="BD698" s="288">
        <f t="shared" si="1031"/>
        <v>0</v>
      </c>
      <c r="BE698" s="288">
        <f t="shared" si="1031"/>
        <v>0</v>
      </c>
      <c r="BF698" s="288">
        <f t="shared" si="1031"/>
        <v>0</v>
      </c>
      <c r="BG698" s="288">
        <f t="shared" si="1031"/>
        <v>0</v>
      </c>
      <c r="BH698" s="288">
        <f t="shared" si="1032"/>
        <v>4.0753364462899604E-3</v>
      </c>
      <c r="BI698" s="288">
        <f t="shared" si="1033"/>
        <v>4.3400102799041659E-3</v>
      </c>
      <c r="BJ698" s="288">
        <f t="shared" si="1034"/>
        <v>7.3070008292649979E-2</v>
      </c>
      <c r="BK698" s="288">
        <f t="shared" si="1035"/>
        <v>4.8586477354009838E-2</v>
      </c>
      <c r="BL698" s="288">
        <f t="shared" si="1036"/>
        <v>5.8464290255624683E-2</v>
      </c>
      <c r="BM698" s="288">
        <f t="shared" si="1037"/>
        <v>3.3078207808032542E-2</v>
      </c>
      <c r="BN698" s="288">
        <f t="shared" si="1038"/>
        <v>1.9299760099830355E-2</v>
      </c>
      <c r="BO698" s="288">
        <f t="shared" si="1039"/>
        <v>1.0099258100148573E-2</v>
      </c>
      <c r="BP698" s="288">
        <f t="shared" si="1040"/>
        <v>8.5968512612238767E-3</v>
      </c>
      <c r="BQ698" s="288">
        <f t="shared" si="1041"/>
        <v>0</v>
      </c>
    </row>
    <row r="699" spans="1:69">
      <c r="A699" s="286" t="s">
        <v>34</v>
      </c>
      <c r="B699" s="292">
        <f t="shared" ref="B699:AA699" si="1042">B693-SUM(B695:B698)</f>
        <v>0</v>
      </c>
      <c r="C699" s="292">
        <f t="shared" si="1042"/>
        <v>0</v>
      </c>
      <c r="D699" s="292">
        <f t="shared" si="1042"/>
        <v>0</v>
      </c>
      <c r="E699" s="292">
        <f t="shared" si="1042"/>
        <v>0</v>
      </c>
      <c r="F699" s="292">
        <f t="shared" si="1042"/>
        <v>0</v>
      </c>
      <c r="G699" s="292">
        <f t="shared" si="1042"/>
        <v>0</v>
      </c>
      <c r="H699" s="292">
        <f t="shared" si="1042"/>
        <v>0</v>
      </c>
      <c r="I699" s="292">
        <f t="shared" si="1042"/>
        <v>0</v>
      </c>
      <c r="J699" s="292">
        <f t="shared" si="1042"/>
        <v>0</v>
      </c>
      <c r="K699" s="292">
        <f t="shared" si="1042"/>
        <v>0</v>
      </c>
      <c r="L699" s="292">
        <f t="shared" si="1042"/>
        <v>0</v>
      </c>
      <c r="M699" s="292">
        <f t="shared" si="1042"/>
        <v>0</v>
      </c>
      <c r="N699" s="292">
        <f t="shared" si="1042"/>
        <v>0</v>
      </c>
      <c r="O699" s="292">
        <f t="shared" si="1042"/>
        <v>7.7266149999999922E-3</v>
      </c>
      <c r="P699" s="292">
        <f t="shared" si="1042"/>
        <v>4.0348669999999698E-3</v>
      </c>
      <c r="Q699" s="292">
        <f t="shared" si="1042"/>
        <v>6.2580300000000255E-3</v>
      </c>
      <c r="R699" s="292">
        <f t="shared" si="1042"/>
        <v>7.4947280000000061E-3</v>
      </c>
      <c r="S699" s="292">
        <f t="shared" si="1042"/>
        <v>2.2433083000000131E-2</v>
      </c>
      <c r="T699" s="292">
        <f t="shared" si="1042"/>
        <v>2.8755858999999995E-2</v>
      </c>
      <c r="U699" s="292">
        <f t="shared" si="1042"/>
        <v>7.0619828000000107E-2</v>
      </c>
      <c r="V699" s="292">
        <f t="shared" ref="V699:W699" si="1043">V693-SUM(V695:V698)</f>
        <v>0.10078592375500012</v>
      </c>
      <c r="W699" s="292">
        <f t="shared" si="1043"/>
        <v>0.13019484999999997</v>
      </c>
      <c r="X699" s="292">
        <f>X693-SUM(X695:X698)</f>
        <v>0.23018920499999995</v>
      </c>
      <c r="Y699" s="292">
        <f t="shared" si="1042"/>
        <v>0.26396002350000025</v>
      </c>
      <c r="Z699" s="292">
        <f t="shared" si="1042"/>
        <v>0.45672115270000013</v>
      </c>
      <c r="AA699" s="292">
        <f t="shared" si="1042"/>
        <v>0</v>
      </c>
      <c r="AB699" s="290"/>
      <c r="BC699" s="288">
        <f t="shared" si="1031"/>
        <v>0</v>
      </c>
      <c r="BD699" s="288">
        <f t="shared" si="1031"/>
        <v>0</v>
      </c>
      <c r="BE699" s="288">
        <f t="shared" si="1031"/>
        <v>0</v>
      </c>
      <c r="BF699" s="288">
        <f t="shared" si="1031"/>
        <v>0</v>
      </c>
      <c r="BG699" s="288">
        <f t="shared" si="1031"/>
        <v>0</v>
      </c>
      <c r="BH699" s="288">
        <f t="shared" si="1032"/>
        <v>1.5953742520396882E-2</v>
      </c>
      <c r="BI699" s="288">
        <f t="shared" si="1033"/>
        <v>9.6665142693054124E-3</v>
      </c>
      <c r="BJ699" s="288">
        <f t="shared" si="1034"/>
        <v>1.9537260242626593E-2</v>
      </c>
      <c r="BK699" s="288">
        <f t="shared" si="1035"/>
        <v>1.4444510160731635E-2</v>
      </c>
      <c r="BL699" s="288">
        <f t="shared" si="1036"/>
        <v>5.4543855434094839E-2</v>
      </c>
      <c r="BM699" s="288">
        <f t="shared" si="1037"/>
        <v>5.5588220700847533E-2</v>
      </c>
      <c r="BN699" s="288">
        <f t="shared" si="1038"/>
        <v>0.11298095400930777</v>
      </c>
      <c r="BO699" s="288">
        <f t="shared" si="1039"/>
        <v>0.15683305809670506</v>
      </c>
      <c r="BP699" s="288">
        <f t="shared" si="1040"/>
        <v>0.19245688982135389</v>
      </c>
      <c r="BQ699" s="288">
        <f t="shared" si="1041"/>
        <v>0.35147059412167425</v>
      </c>
    </row>
    <row r="700" spans="1:69">
      <c r="A700" s="286"/>
      <c r="B700" s="290"/>
      <c r="C700" s="290"/>
      <c r="D700" s="290"/>
      <c r="E700" s="290"/>
      <c r="F700" s="290"/>
      <c r="G700" s="290"/>
      <c r="H700" s="290"/>
      <c r="I700" s="290"/>
      <c r="J700" s="290"/>
      <c r="K700" s="290"/>
      <c r="L700" s="290"/>
      <c r="M700" s="290"/>
      <c r="N700" s="290"/>
      <c r="O700" s="290"/>
      <c r="P700" s="290"/>
      <c r="Q700" s="290"/>
      <c r="R700" s="290"/>
      <c r="S700" s="290"/>
      <c r="T700" s="290"/>
      <c r="U700" s="290"/>
      <c r="V700" s="290"/>
      <c r="W700" s="290"/>
      <c r="X700" s="290"/>
      <c r="Y700" s="290"/>
      <c r="Z700" s="290"/>
      <c r="AA700" s="290"/>
      <c r="AB700" s="290"/>
    </row>
    <row r="701" spans="1:69">
      <c r="A701" s="286"/>
      <c r="B701" s="290"/>
      <c r="C701" s="290"/>
      <c r="D701" s="290"/>
      <c r="E701" s="290"/>
      <c r="F701" s="290"/>
      <c r="G701" s="290"/>
      <c r="H701" s="290"/>
      <c r="I701" s="290"/>
      <c r="J701" s="290"/>
      <c r="K701" s="290"/>
      <c r="L701" s="290"/>
      <c r="M701" s="290"/>
      <c r="N701" s="290"/>
      <c r="O701" s="290"/>
      <c r="P701" s="290"/>
      <c r="Q701" s="290"/>
      <c r="R701" s="290"/>
      <c r="S701" s="290"/>
      <c r="T701" s="290"/>
      <c r="U701" s="290"/>
      <c r="V701" s="290"/>
      <c r="W701" s="290"/>
      <c r="X701" s="290"/>
      <c r="Y701" s="290"/>
      <c r="Z701" s="290"/>
      <c r="AA701" s="290"/>
      <c r="AB701" s="290"/>
    </row>
    <row r="702" spans="1:69">
      <c r="AB702" s="290"/>
    </row>
    <row r="703" spans="1:69">
      <c r="AB703" s="290"/>
    </row>
    <row r="704" spans="1:69">
      <c r="AB704" s="290"/>
    </row>
    <row r="705" spans="1:69">
      <c r="A705" s="287" t="str">
        <f>A695</f>
        <v>EU-28</v>
      </c>
      <c r="B705" s="287"/>
      <c r="C705" s="287"/>
      <c r="D705" s="287"/>
      <c r="E705" s="287"/>
      <c r="F705" s="287"/>
      <c r="G705" s="287"/>
      <c r="H705" s="287"/>
      <c r="I705" s="287"/>
      <c r="J705" s="287"/>
      <c r="K705" s="287"/>
      <c r="L705" s="287"/>
      <c r="M705" s="287"/>
      <c r="N705" s="287"/>
      <c r="O705" s="287"/>
      <c r="P705" s="287"/>
      <c r="Q705" s="287"/>
      <c r="R705" s="287"/>
      <c r="S705" s="287"/>
      <c r="T705" s="287"/>
      <c r="U705" s="287"/>
      <c r="V705" s="287"/>
      <c r="W705" s="287"/>
      <c r="X705" s="287"/>
      <c r="Y705" s="287"/>
      <c r="Z705" s="287"/>
      <c r="AA705" s="287"/>
      <c r="AB705" s="287"/>
      <c r="AC705" s="292">
        <f>ExportsPellets!AD$15</f>
        <v>0</v>
      </c>
      <c r="AD705" s="292">
        <f>ExportsPellets!AE$15</f>
        <v>0</v>
      </c>
      <c r="AE705" s="292">
        <f>ExportsPellets!AF$15</f>
        <v>0</v>
      </c>
      <c r="AF705" s="292">
        <f>ExportsPellets!AG$15</f>
        <v>0</v>
      </c>
      <c r="AG705" s="292">
        <f>ExportsPellets!AH$15</f>
        <v>0</v>
      </c>
      <c r="AH705" s="292">
        <f>ExportsPellets!AI$15</f>
        <v>0</v>
      </c>
      <c r="AI705" s="292">
        <f>ExportsPellets!AJ$15</f>
        <v>0</v>
      </c>
      <c r="AJ705" s="292">
        <f>ExportsPellets!AK$15</f>
        <v>0</v>
      </c>
      <c r="AK705" s="292">
        <f>ExportsPellets!AL$15</f>
        <v>0</v>
      </c>
      <c r="AL705" s="292">
        <f>ExportsPellets!AM$15</f>
        <v>0</v>
      </c>
      <c r="AM705" s="292">
        <f>ExportsPellets!AN$15</f>
        <v>0</v>
      </c>
      <c r="AN705" s="292">
        <f>ExportsPellets!AO$15</f>
        <v>0</v>
      </c>
      <c r="AO705" s="292">
        <f>ExportsPellets!AP$15</f>
        <v>0</v>
      </c>
      <c r="AP705" s="292">
        <f>ExportsPellets!AQ$15</f>
        <v>4.5619499999999995E-4</v>
      </c>
      <c r="AQ705" s="292">
        <f>ExportsPellets!AR$15</f>
        <v>3.23424E-4</v>
      </c>
      <c r="AR705" s="292">
        <f>ExportsPellets!AS$15</f>
        <v>2.6889000000000004E-4</v>
      </c>
      <c r="AS705" s="292">
        <f>ExportsPellets!AT$15</f>
        <v>3.2281499999999995E-4</v>
      </c>
      <c r="AT705" s="292">
        <f>ExportsPellets!AU$15</f>
        <v>2.9600999999999998E-4</v>
      </c>
      <c r="AU705" s="292">
        <f>ExportsPellets!AV$15</f>
        <v>2.78149E-4</v>
      </c>
      <c r="AV705" s="292">
        <f>ExportsPellets!AW$15</f>
        <v>6.7243500000000005E-3</v>
      </c>
      <c r="AW705" s="292">
        <f>ExportsPellets!AX$15</f>
        <v>1.8866400000000001E-4</v>
      </c>
      <c r="AX705" s="292">
        <f>ExportsPellets!AY$15</f>
        <v>2.1351499999999998E-4</v>
      </c>
      <c r="AY705" s="292">
        <f>ExportsPellets!AZ$15</f>
        <v>3.3975039913000007E-2</v>
      </c>
      <c r="AZ705" s="292">
        <f>ExportsPellets!BA$15</f>
        <v>5.4170731898E-2</v>
      </c>
      <c r="BA705" s="292">
        <f>ExportsPellets!BB$15</f>
        <v>5.2042726783000003E-2</v>
      </c>
      <c r="BB705" s="292">
        <f>ExportsPellets!BC$15</f>
        <v>0</v>
      </c>
      <c r="BC705" s="288">
        <f t="shared" ref="BC705:BC709" si="1044">AK705/AK$713</f>
        <v>0</v>
      </c>
      <c r="BD705" s="288">
        <f t="shared" ref="BD705:BD709" si="1045">AL705/AL$713</f>
        <v>0</v>
      </c>
      <c r="BE705" s="288">
        <f t="shared" ref="BE705:BE709" si="1046">AM705/AM$713</f>
        <v>0</v>
      </c>
      <c r="BF705" s="288">
        <f t="shared" ref="BF705:BF709" si="1047">AN705/AN$713</f>
        <v>0</v>
      </c>
      <c r="BG705" s="288">
        <f t="shared" ref="BG705:BG709" si="1048">AO705/AO$713</f>
        <v>0</v>
      </c>
      <c r="BH705" s="288">
        <f t="shared" ref="BH705:BH709" si="1049">AP705/AP$713</f>
        <v>6.1521386899835908E-3</v>
      </c>
      <c r="BI705" s="288">
        <f t="shared" ref="BI705:BI709" si="1050">AQ705/AQ$713</f>
        <v>4.6996736846303972E-3</v>
      </c>
      <c r="BJ705" s="288">
        <f t="shared" ref="BJ705:BJ709" si="1051">AR705/AR$713</f>
        <v>4.6031998581702923E-3</v>
      </c>
      <c r="BK705" s="288">
        <f t="shared" ref="BK705:BK709" si="1052">AS705/AS$713</f>
        <v>4.6277004488202121E-3</v>
      </c>
      <c r="BL705" s="288">
        <f t="shared" ref="BL705:BL709" si="1053">AT705/AT$713</f>
        <v>5.3496530794888211E-3</v>
      </c>
      <c r="BM705" s="288">
        <f t="shared" ref="BM705:BM709" si="1054">AU705/AU$713</f>
        <v>4.0679088602035233E-3</v>
      </c>
      <c r="BN705" s="288">
        <f t="shared" ref="BN705:BN709" si="1055">AV705/AV$713</f>
        <v>8.2695828292550747E-2</v>
      </c>
      <c r="BO705" s="288">
        <f t="shared" ref="BO705:BO709" si="1056">AW705/AW$713</f>
        <v>2.4164505535227204E-3</v>
      </c>
      <c r="BP705" s="288">
        <f t="shared" ref="BP705:BP709" si="1057">AX705/AX$713</f>
        <v>2.625170138418263E-3</v>
      </c>
      <c r="BQ705" s="288">
        <f t="shared" ref="BQ705:BQ709" si="1058">AY705/AY$713</f>
        <v>0.37352560622407693</v>
      </c>
    </row>
    <row r="706" spans="1:69">
      <c r="A706" s="287" t="str">
        <f>A696</f>
        <v xml:space="preserve">China </v>
      </c>
      <c r="AB706" s="287"/>
      <c r="AC706" s="292">
        <f>ExportsPellets!AD$10</f>
        <v>0</v>
      </c>
      <c r="AD706" s="292">
        <f>ExportsPellets!AE$10</f>
        <v>0</v>
      </c>
      <c r="AE706" s="292">
        <f>ExportsPellets!AF$10</f>
        <v>0</v>
      </c>
      <c r="AF706" s="292">
        <f>ExportsPellets!AG$10</f>
        <v>0</v>
      </c>
      <c r="AG706" s="292">
        <f>ExportsPellets!AH$10</f>
        <v>0</v>
      </c>
      <c r="AH706" s="292">
        <f>ExportsPellets!AI$10</f>
        <v>0</v>
      </c>
      <c r="AI706" s="292">
        <f>ExportsPellets!AJ$10</f>
        <v>0</v>
      </c>
      <c r="AJ706" s="292">
        <f>ExportsPellets!AK$10</f>
        <v>0</v>
      </c>
      <c r="AK706" s="292">
        <f>ExportsPellets!AL$10</f>
        <v>0</v>
      </c>
      <c r="AL706" s="292">
        <f>ExportsPellets!AM$10</f>
        <v>0</v>
      </c>
      <c r="AM706" s="292">
        <f>ExportsPellets!AN$10</f>
        <v>0</v>
      </c>
      <c r="AN706" s="292">
        <f>ExportsPellets!AO$10</f>
        <v>0</v>
      </c>
      <c r="AO706" s="292">
        <f>ExportsPellets!AP$10</f>
        <v>0</v>
      </c>
      <c r="AP706" s="292">
        <f>ExportsPellets!AQ$10</f>
        <v>1.7260799999999998E-4</v>
      </c>
      <c r="AQ706" s="292">
        <f>ExportsPellets!AR$10</f>
        <v>3.7207999999999995E-4</v>
      </c>
      <c r="AR706" s="292">
        <f>ExportsPellets!AS$10</f>
        <v>6.6366499999999991E-4</v>
      </c>
      <c r="AS706" s="292">
        <f>ExportsPellets!AT$10</f>
        <v>7.8076760000000004E-3</v>
      </c>
      <c r="AT706" s="292">
        <f>ExportsPellets!AU$10</f>
        <v>1.8789589999999999E-3</v>
      </c>
      <c r="AU706" s="292">
        <f>ExportsPellets!AV$10</f>
        <v>1.9143999999999998E-5</v>
      </c>
      <c r="AV706" s="292">
        <f>ExportsPellets!AW$10</f>
        <v>3.7800000000000003E-4</v>
      </c>
      <c r="AW706" s="292">
        <f>ExportsPellets!AX$10</f>
        <v>3.7904000000000002E-5</v>
      </c>
      <c r="AX706" s="292">
        <f>ExportsPellets!AY$10</f>
        <v>2.9349999999999999E-6</v>
      </c>
      <c r="AY706" s="292">
        <f>ExportsPellets!AZ$10</f>
        <v>0</v>
      </c>
      <c r="AZ706" s="292">
        <f>ExportsPellets!BA$10</f>
        <v>9.6479999999999998E-9</v>
      </c>
      <c r="BA706" s="292">
        <f>ExportsPellets!BB$10</f>
        <v>0</v>
      </c>
      <c r="BB706" s="292">
        <f>ExportsPellets!BC$10</f>
        <v>0</v>
      </c>
      <c r="BC706" s="288">
        <f t="shared" si="1044"/>
        <v>0</v>
      </c>
      <c r="BD706" s="288">
        <f t="shared" si="1045"/>
        <v>0</v>
      </c>
      <c r="BE706" s="288">
        <f t="shared" si="1046"/>
        <v>0</v>
      </c>
      <c r="BF706" s="288">
        <f t="shared" si="1047"/>
        <v>0</v>
      </c>
      <c r="BG706" s="288">
        <f t="shared" si="1048"/>
        <v>0</v>
      </c>
      <c r="BH706" s="288">
        <f t="shared" si="1049"/>
        <v>2.3277509727215062E-3</v>
      </c>
      <c r="BI706" s="288">
        <f t="shared" si="1050"/>
        <v>5.4066939515227007E-3</v>
      </c>
      <c r="BJ706" s="288">
        <f t="shared" si="1051"/>
        <v>1.1361458714986002E-2</v>
      </c>
      <c r="BK706" s="288">
        <f t="shared" si="1052"/>
        <v>0.11192660108558403</v>
      </c>
      <c r="BL706" s="288">
        <f t="shared" si="1053"/>
        <v>3.3957564949100488E-2</v>
      </c>
      <c r="BM706" s="288">
        <f t="shared" si="1054"/>
        <v>2.7997960524659896E-4</v>
      </c>
      <c r="BN706" s="288">
        <f t="shared" si="1055"/>
        <v>4.6486311828777774E-3</v>
      </c>
      <c r="BO706" s="288">
        <f t="shared" si="1056"/>
        <v>4.8548287845442262E-4</v>
      </c>
      <c r="BP706" s="288">
        <f t="shared" si="1057"/>
        <v>3.6085869171990733E-5</v>
      </c>
      <c r="BQ706" s="288">
        <f t="shared" si="1058"/>
        <v>0</v>
      </c>
    </row>
    <row r="707" spans="1:69">
      <c r="A707" s="287" t="str">
        <f>A697</f>
        <v xml:space="preserve">South Korea </v>
      </c>
      <c r="AB707" s="287"/>
      <c r="AC707" s="292">
        <f>ExportsPellets!AD$12</f>
        <v>0</v>
      </c>
      <c r="AD707" s="292">
        <f>ExportsPellets!AE$12</f>
        <v>0</v>
      </c>
      <c r="AE707" s="292">
        <f>ExportsPellets!AF$12</f>
        <v>0</v>
      </c>
      <c r="AF707" s="292">
        <f>ExportsPellets!AG$12</f>
        <v>0</v>
      </c>
      <c r="AG707" s="292">
        <f>ExportsPellets!AH$12</f>
        <v>0</v>
      </c>
      <c r="AH707" s="292">
        <f>ExportsPellets!AI$12</f>
        <v>0</v>
      </c>
      <c r="AI707" s="292">
        <f>ExportsPellets!AJ$12</f>
        <v>0</v>
      </c>
      <c r="AJ707" s="292">
        <f>ExportsPellets!AK$12</f>
        <v>0</v>
      </c>
      <c r="AK707" s="292">
        <f>ExportsPellets!AL$12</f>
        <v>0</v>
      </c>
      <c r="AL707" s="292">
        <f>ExportsPellets!AM$12</f>
        <v>0</v>
      </c>
      <c r="AM707" s="292">
        <f>ExportsPellets!AN$12</f>
        <v>0</v>
      </c>
      <c r="AN707" s="292">
        <f>ExportsPellets!AO$12</f>
        <v>0</v>
      </c>
      <c r="AO707" s="292">
        <f>ExportsPellets!AP$12</f>
        <v>0</v>
      </c>
      <c r="AP707" s="292">
        <f>ExportsPellets!AQ$12</f>
        <v>1.1825830000000001E-2</v>
      </c>
      <c r="AQ707" s="292">
        <f>ExportsPellets!AR$12</f>
        <v>2.5571869000000001E-2</v>
      </c>
      <c r="AR707" s="292">
        <f>ExportsPellets!AS$12</f>
        <v>1.6193715000000001E-2</v>
      </c>
      <c r="AS707" s="292">
        <f>ExportsPellets!AT$12</f>
        <v>1.7407647999999998E-2</v>
      </c>
      <c r="AT707" s="292">
        <f>ExportsPellets!AU$12</f>
        <v>4.6298572000000003E-2</v>
      </c>
      <c r="AU707" s="292">
        <f>ExportsPellets!AV$12</f>
        <v>8.7011593999999998E-2</v>
      </c>
      <c r="AV707" s="292">
        <f>ExportsPellets!AW$12</f>
        <v>5.9562675000000002E-2</v>
      </c>
      <c r="AW707" s="292">
        <f>ExportsPellets!AX$12</f>
        <v>4.7423440999999997E-2</v>
      </c>
      <c r="AX707" s="292">
        <f>ExportsPellets!AY$12</f>
        <v>4.7055099999999996E-2</v>
      </c>
      <c r="AY707" s="292">
        <f>ExportsPellets!AZ$12</f>
        <v>5.6343270384999998E-2</v>
      </c>
      <c r="AZ707" s="292">
        <f>ExportsPellets!BA$12</f>
        <v>2.8790392210999997E-2</v>
      </c>
      <c r="BA707" s="292">
        <f>ExportsPellets!BB$12</f>
        <v>2.8669304635999999E-2</v>
      </c>
      <c r="BB707" s="292">
        <f>ExportsPellets!BC$12</f>
        <v>0</v>
      </c>
      <c r="BC707" s="288">
        <f t="shared" si="1044"/>
        <v>0</v>
      </c>
      <c r="BD707" s="288">
        <f t="shared" si="1045"/>
        <v>0</v>
      </c>
      <c r="BE707" s="288">
        <f t="shared" si="1046"/>
        <v>0</v>
      </c>
      <c r="BF707" s="288">
        <f t="shared" si="1047"/>
        <v>0</v>
      </c>
      <c r="BG707" s="288">
        <f t="shared" si="1048"/>
        <v>0</v>
      </c>
      <c r="BH707" s="288">
        <f t="shared" si="1049"/>
        <v>0.15948036757125494</v>
      </c>
      <c r="BI707" s="288">
        <f t="shared" si="1050"/>
        <v>0.37158479211844464</v>
      </c>
      <c r="BJ707" s="288">
        <f t="shared" si="1051"/>
        <v>0.27722454011398762</v>
      </c>
      <c r="BK707" s="288">
        <f t="shared" si="1052"/>
        <v>0.24954658384060305</v>
      </c>
      <c r="BL707" s="288">
        <f t="shared" si="1053"/>
        <v>0.83673287482090108</v>
      </c>
      <c r="BM707" s="288">
        <f t="shared" si="1054"/>
        <v>1.2725382229417748</v>
      </c>
      <c r="BN707" s="288">
        <f t="shared" si="1055"/>
        <v>0.73249975751485352</v>
      </c>
      <c r="BO707" s="288">
        <f t="shared" si="1056"/>
        <v>0.60741000007633705</v>
      </c>
      <c r="BP707" s="288">
        <f t="shared" si="1057"/>
        <v>0.57854316268311456</v>
      </c>
      <c r="BQ707" s="288">
        <f t="shared" si="1058"/>
        <v>0.6194445769922825</v>
      </c>
    </row>
    <row r="708" spans="1:69">
      <c r="A708" s="287" t="str">
        <f>A698</f>
        <v xml:space="preserve">Taiwan </v>
      </c>
      <c r="AB708" s="287"/>
      <c r="AC708" s="292">
        <f>ExportsPellets!AD$13</f>
        <v>0</v>
      </c>
      <c r="AD708" s="292">
        <f>ExportsPellets!AE$13</f>
        <v>0</v>
      </c>
      <c r="AE708" s="292">
        <f>ExportsPellets!AF$13</f>
        <v>0</v>
      </c>
      <c r="AF708" s="292">
        <f>ExportsPellets!AG$13</f>
        <v>0</v>
      </c>
      <c r="AG708" s="292">
        <f>ExportsPellets!AH$13</f>
        <v>0</v>
      </c>
      <c r="AH708" s="292">
        <f>ExportsPellets!AI$13</f>
        <v>0</v>
      </c>
      <c r="AI708" s="292">
        <f>ExportsPellets!AJ$13</f>
        <v>0</v>
      </c>
      <c r="AJ708" s="292">
        <f>ExportsPellets!AK$13</f>
        <v>0</v>
      </c>
      <c r="AK708" s="292">
        <f>ExportsPellets!AL$13</f>
        <v>0</v>
      </c>
      <c r="AL708" s="292">
        <f>ExportsPellets!AM$13</f>
        <v>0</v>
      </c>
      <c r="AM708" s="292">
        <f>ExportsPellets!AN$13</f>
        <v>0</v>
      </c>
      <c r="AN708" s="292">
        <f>ExportsPellets!AO$13</f>
        <v>0</v>
      </c>
      <c r="AO708" s="292">
        <f>ExportsPellets!AP$13</f>
        <v>0</v>
      </c>
      <c r="AP708" s="292">
        <f>ExportsPellets!AQ$13</f>
        <v>3.4484499999999998E-4</v>
      </c>
      <c r="AQ708" s="292">
        <f>ExportsPellets!AR$13</f>
        <v>2.7112099999999998E-4</v>
      </c>
      <c r="AR708" s="292">
        <f>ExportsPellets!AS$13</f>
        <v>2.4047839999999997E-3</v>
      </c>
      <c r="AS708" s="292">
        <f>ExportsPellets!AT$13</f>
        <v>2.2448069999999997E-3</v>
      </c>
      <c r="AT708" s="292">
        <f>ExportsPellets!AU$13</f>
        <v>2.3314920000000001E-3</v>
      </c>
      <c r="AU708" s="292">
        <f>ExportsPellets!AV$13</f>
        <v>2.21192E-3</v>
      </c>
      <c r="AV708" s="292">
        <f>ExportsPellets!AW$13</f>
        <v>1.2719630000000001E-3</v>
      </c>
      <c r="AW708" s="292">
        <f>ExportsPellets!AX$13</f>
        <v>1.0514389999999999E-3</v>
      </c>
      <c r="AX708" s="292">
        <f>ExportsPellets!AY$13</f>
        <v>7.5839499999999992E-4</v>
      </c>
      <c r="AY708" s="292">
        <f>ExportsPellets!AZ$13</f>
        <v>0</v>
      </c>
      <c r="AZ708" s="292">
        <f>ExportsPellets!BA$13</f>
        <v>2.38078188E-4</v>
      </c>
      <c r="BA708" s="292">
        <f>ExportsPellets!BB$13</f>
        <v>2.4191902399999998E-4</v>
      </c>
      <c r="BB708" s="292">
        <f>ExportsPellets!BC$13</f>
        <v>0</v>
      </c>
      <c r="BC708" s="288">
        <f t="shared" si="1044"/>
        <v>0</v>
      </c>
      <c r="BD708" s="288">
        <f t="shared" si="1045"/>
        <v>0</v>
      </c>
      <c r="BE708" s="288">
        <f t="shared" si="1046"/>
        <v>0</v>
      </c>
      <c r="BF708" s="288">
        <f t="shared" si="1047"/>
        <v>0</v>
      </c>
      <c r="BG708" s="288">
        <f t="shared" si="1048"/>
        <v>0</v>
      </c>
      <c r="BH708" s="288">
        <f t="shared" si="1049"/>
        <v>4.6504987265256993E-3</v>
      </c>
      <c r="BI708" s="288">
        <f t="shared" si="1050"/>
        <v>3.9396588659180451E-3</v>
      </c>
      <c r="BJ708" s="288">
        <f t="shared" si="1051"/>
        <v>4.1168140755439717E-2</v>
      </c>
      <c r="BK708" s="288">
        <f t="shared" si="1052"/>
        <v>3.2180333508092109E-2</v>
      </c>
      <c r="BL708" s="288">
        <f t="shared" si="1053"/>
        <v>4.2135986478847177E-2</v>
      </c>
      <c r="BM708" s="288">
        <f t="shared" si="1054"/>
        <v>3.2349168848571731E-2</v>
      </c>
      <c r="BN708" s="288">
        <f t="shared" si="1055"/>
        <v>1.5642557844621076E-2</v>
      </c>
      <c r="BO708" s="288">
        <f t="shared" si="1056"/>
        <v>1.346706501264351E-2</v>
      </c>
      <c r="BP708" s="288">
        <f t="shared" si="1057"/>
        <v>9.3244779389069551E-3</v>
      </c>
      <c r="BQ708" s="288">
        <f t="shared" si="1058"/>
        <v>0</v>
      </c>
    </row>
    <row r="709" spans="1:69">
      <c r="A709" s="287" t="str">
        <f>A699</f>
        <v>Others</v>
      </c>
      <c r="AC709" s="292">
        <f t="shared" ref="AC709:BB709" si="1059">AC693-SUM(AC705:AC708)</f>
        <v>0</v>
      </c>
      <c r="AD709" s="292">
        <f t="shared" si="1059"/>
        <v>0</v>
      </c>
      <c r="AE709" s="292">
        <f t="shared" si="1059"/>
        <v>0</v>
      </c>
      <c r="AF709" s="292">
        <f t="shared" si="1059"/>
        <v>0</v>
      </c>
      <c r="AG709" s="292">
        <f t="shared" si="1059"/>
        <v>0</v>
      </c>
      <c r="AH709" s="292">
        <f t="shared" si="1059"/>
        <v>0</v>
      </c>
      <c r="AI709" s="292">
        <f t="shared" si="1059"/>
        <v>0</v>
      </c>
      <c r="AJ709" s="292">
        <f t="shared" si="1059"/>
        <v>0</v>
      </c>
      <c r="AK709" s="292">
        <f t="shared" si="1059"/>
        <v>0</v>
      </c>
      <c r="AL709" s="292">
        <f t="shared" si="1059"/>
        <v>0</v>
      </c>
      <c r="AM709" s="292">
        <f t="shared" si="1059"/>
        <v>0</v>
      </c>
      <c r="AN709" s="292">
        <f t="shared" si="1059"/>
        <v>0</v>
      </c>
      <c r="AO709" s="292">
        <f t="shared" si="1059"/>
        <v>0</v>
      </c>
      <c r="AP709" s="292">
        <f t="shared" si="1059"/>
        <v>1.3499679999999983E-3</v>
      </c>
      <c r="AQ709" s="292">
        <f t="shared" si="1059"/>
        <v>1.0542649999999987E-3</v>
      </c>
      <c r="AR709" s="292">
        <f t="shared" si="1059"/>
        <v>9.676119999999927E-4</v>
      </c>
      <c r="AS709" s="292">
        <f t="shared" si="1059"/>
        <v>1.7906079999999991E-3</v>
      </c>
      <c r="AT709" s="292">
        <f t="shared" si="1059"/>
        <v>6.468339999999996E-3</v>
      </c>
      <c r="AU709" s="292">
        <f t="shared" si="1059"/>
        <v>6.1597710000000083E-3</v>
      </c>
      <c r="AV709" s="292">
        <f t="shared" si="1059"/>
        <v>9.661562999999998E-3</v>
      </c>
      <c r="AW709" s="292">
        <f t="shared" ref="AW709:AX709" si="1060">AW693-SUM(AW705:AW708)</f>
        <v>1.9439595999999996E-2</v>
      </c>
      <c r="AX709" s="292">
        <f t="shared" si="1060"/>
        <v>1.697604199999999E-2</v>
      </c>
      <c r="AY709" s="292">
        <f>AY693-SUM(AY705:AY708)</f>
        <v>3.6146186575000017E-2</v>
      </c>
      <c r="AZ709" s="292">
        <f t="shared" si="1059"/>
        <v>3.8348365172999999E-2</v>
      </c>
      <c r="BA709" s="292">
        <f t="shared" si="1059"/>
        <v>7.3816457211999989E-2</v>
      </c>
      <c r="BB709" s="292">
        <f t="shared" si="1059"/>
        <v>0</v>
      </c>
      <c r="BC709" s="288">
        <f t="shared" si="1044"/>
        <v>0</v>
      </c>
      <c r="BD709" s="288">
        <f t="shared" si="1045"/>
        <v>0</v>
      </c>
      <c r="BE709" s="288">
        <f t="shared" si="1046"/>
        <v>0</v>
      </c>
      <c r="BF709" s="288">
        <f t="shared" si="1047"/>
        <v>0</v>
      </c>
      <c r="BG709" s="288">
        <f t="shared" si="1048"/>
        <v>0</v>
      </c>
      <c r="BH709" s="288">
        <f t="shared" si="1049"/>
        <v>1.8205351577811588E-2</v>
      </c>
      <c r="BI709" s="288">
        <f t="shared" si="1050"/>
        <v>1.531952321759319E-2</v>
      </c>
      <c r="BJ709" s="288">
        <f t="shared" si="1051"/>
        <v>1.6564808736523627E-2</v>
      </c>
      <c r="BK709" s="288">
        <f t="shared" si="1052"/>
        <v>2.5669183418555706E-2</v>
      </c>
      <c r="BL709" s="288">
        <f t="shared" si="1053"/>
        <v>0.11689934461734638</v>
      </c>
      <c r="BM709" s="288">
        <f t="shared" si="1054"/>
        <v>9.0086202099323567E-2</v>
      </c>
      <c r="BN709" s="288">
        <f t="shared" si="1055"/>
        <v>0.11881757417232316</v>
      </c>
      <c r="BO709" s="288">
        <f t="shared" si="1056"/>
        <v>0.24898667745016562</v>
      </c>
      <c r="BP709" s="288">
        <f t="shared" si="1057"/>
        <v>0.2087206918808244</v>
      </c>
      <c r="BQ709" s="288">
        <f t="shared" si="1058"/>
        <v>0.39739544935602356</v>
      </c>
    </row>
    <row r="710" spans="1:69">
      <c r="BC710" s="288"/>
      <c r="BD710" s="288"/>
      <c r="BE710" s="288"/>
      <c r="BF710" s="288"/>
      <c r="BG710" s="288"/>
      <c r="BH710" s="288"/>
      <c r="BI710" s="288"/>
      <c r="BJ710" s="288"/>
      <c r="BK710" s="288"/>
      <c r="BL710" s="288"/>
      <c r="BM710" s="288"/>
      <c r="BN710" s="288"/>
      <c r="BO710" s="288"/>
      <c r="BP710" s="288"/>
      <c r="BQ710" s="288"/>
    </row>
    <row r="711" spans="1:69" ht="13">
      <c r="A711" s="239" t="s">
        <v>202</v>
      </c>
    </row>
    <row r="712" spans="1:69" ht="13">
      <c r="A712" s="239"/>
      <c r="B712" s="326" t="s">
        <v>237</v>
      </c>
      <c r="C712" s="326"/>
      <c r="D712" s="326"/>
      <c r="E712" s="326"/>
      <c r="F712" s="326"/>
      <c r="G712" s="326"/>
      <c r="H712" s="326"/>
      <c r="I712" s="326"/>
      <c r="J712" s="326"/>
      <c r="K712" s="326"/>
      <c r="L712" s="326"/>
      <c r="M712" s="326"/>
      <c r="N712" s="326"/>
      <c r="O712" s="326"/>
      <c r="P712" s="326"/>
      <c r="Q712" s="326"/>
      <c r="R712" s="326"/>
      <c r="S712" s="326"/>
      <c r="T712" s="326"/>
      <c r="U712" s="326"/>
      <c r="V712" s="326"/>
      <c r="W712" s="326"/>
      <c r="X712" s="326"/>
      <c r="Y712" s="326"/>
      <c r="Z712" s="326"/>
      <c r="AA712" s="326"/>
      <c r="AC712" s="326" t="s">
        <v>162</v>
      </c>
      <c r="AD712" s="326"/>
      <c r="AE712" s="326"/>
      <c r="AF712" s="326"/>
      <c r="AG712" s="326"/>
      <c r="AH712" s="326"/>
      <c r="AI712" s="326"/>
      <c r="AJ712" s="326"/>
      <c r="AK712" s="326"/>
      <c r="AL712" s="326"/>
      <c r="AM712" s="326"/>
      <c r="AN712" s="326"/>
      <c r="AO712" s="326"/>
      <c r="AP712" s="326"/>
      <c r="AQ712" s="326"/>
      <c r="AR712" s="326"/>
      <c r="AS712" s="326"/>
      <c r="AT712" s="326"/>
      <c r="AU712" s="326"/>
      <c r="AV712" s="326"/>
      <c r="AW712" s="326"/>
      <c r="AX712" s="326"/>
      <c r="AY712" s="326"/>
      <c r="AZ712" s="326"/>
      <c r="BA712" s="326"/>
      <c r="BB712" s="326"/>
    </row>
    <row r="713" spans="1:69">
      <c r="A713" s="286" t="s">
        <v>4</v>
      </c>
      <c r="B713" s="292">
        <f>ExportsChipsAndResidues!C$5</f>
        <v>0.3122542969999999</v>
      </c>
      <c r="C713" s="292">
        <f>ExportsChipsAndResidues!D$5</f>
        <v>0.23286725879999998</v>
      </c>
      <c r="D713" s="292">
        <f>ExportsChipsAndResidues!E$5</f>
        <v>0.253776</v>
      </c>
      <c r="E713" s="292">
        <f>ExportsChipsAndResidues!F$5</f>
        <v>0.23036700000000004</v>
      </c>
      <c r="F713" s="292">
        <f>ExportsChipsAndResidues!G$5</f>
        <v>0.23311482000000003</v>
      </c>
      <c r="G713" s="292">
        <f>ExportsChipsAndResidues!H$5</f>
        <v>0.331441682565003</v>
      </c>
      <c r="H713" s="292">
        <f>ExportsChipsAndResidues!I$5</f>
        <v>0.43644652470126044</v>
      </c>
      <c r="I713" s="292">
        <f>ExportsChipsAndResidues!J$5</f>
        <v>0.48508151182606152</v>
      </c>
      <c r="J713" s="292">
        <f>ExportsChipsAndResidues!K$5</f>
        <v>0.47859679199999994</v>
      </c>
      <c r="K713" s="292">
        <f>ExportsChipsAndResidues!L$5</f>
        <v>0.28773162380000006</v>
      </c>
      <c r="L713" s="292">
        <f>ExportsChipsAndResidues!M$5</f>
        <v>0.26869734400000006</v>
      </c>
      <c r="M713" s="292">
        <f>ExportsChipsAndResidues!N$5</f>
        <v>0.25274002963636366</v>
      </c>
      <c r="N713" s="292">
        <f>ExportsChipsAndResidues!O$5</f>
        <v>0.26525926299999997</v>
      </c>
      <c r="O713" s="292">
        <f>ExportsChipsAndResidues!P$5</f>
        <v>0.48431363300000008</v>
      </c>
      <c r="P713" s="292">
        <f>ExportsChipsAndResidues!Q$5</f>
        <v>0.41740661499999993</v>
      </c>
      <c r="Q713" s="292">
        <f>ExportsChipsAndResidues!R$5</f>
        <v>0.32031256799999991</v>
      </c>
      <c r="R713" s="292">
        <f>ExportsChipsAndResidues!S$5</f>
        <v>0.51886342399999996</v>
      </c>
      <c r="S713" s="292">
        <f>ExportsChipsAndResidues!T$5</f>
        <v>0.41128524599999999</v>
      </c>
      <c r="T713" s="292">
        <f>ExportsChipsAndResidues!U$5</f>
        <v>0.51730130299999988</v>
      </c>
      <c r="U713" s="292">
        <f>ExportsChipsAndResidues!V$5</f>
        <v>0.62505958300000009</v>
      </c>
      <c r="V713" s="292">
        <f>ExportsChipsAndResidues!W$5</f>
        <v>0.64263188500000024</v>
      </c>
      <c r="W713" s="292">
        <f>ExportsChipsAndResidues!X$5</f>
        <v>0.67648838200000005</v>
      </c>
      <c r="X713" s="292">
        <f>ExportsChipsAndResidues!Y$5</f>
        <v>0.65493161831999991</v>
      </c>
      <c r="Y713" s="292">
        <f>ExportsChipsAndResidues!Z$5</f>
        <v>0.45376781708000002</v>
      </c>
      <c r="Z713" s="292">
        <f>ExportsChipsAndResidues!AA$5</f>
        <v>0.42775764064800004</v>
      </c>
      <c r="AA713" s="292">
        <f>ExportsChipsAndResidues!AB$5</f>
        <v>0</v>
      </c>
      <c r="AB713" s="290"/>
      <c r="AC713" s="292">
        <f>ExportsChipsAndResidues!AD$5</f>
        <v>1.4451114000000003E-2</v>
      </c>
      <c r="AD713" s="292">
        <f>ExportsChipsAndResidues!AE$5</f>
        <v>1.0830727999999996E-2</v>
      </c>
      <c r="AE713" s="292">
        <f>ExportsChipsAndResidues!AF$5</f>
        <v>1.1302051999999996E-2</v>
      </c>
      <c r="AF713" s="292">
        <f>ExportsChipsAndResidues!AG$5</f>
        <v>1.3189461999999997E-2</v>
      </c>
      <c r="AG713" s="292">
        <f>ExportsChipsAndResidues!AH$5</f>
        <v>1.7555135000000003E-2</v>
      </c>
      <c r="AH713" s="292">
        <f>ExportsChipsAndResidues!AI$5</f>
        <v>2.8143867601523046E-2</v>
      </c>
      <c r="AI713" s="292">
        <f>ExportsChipsAndResidues!AJ$5</f>
        <v>3.3621860218669072E-2</v>
      </c>
      <c r="AJ713" s="292">
        <f>ExportsChipsAndResidues!AK$5</f>
        <v>3.6743784085341298E-2</v>
      </c>
      <c r="AK713" s="292">
        <f>ExportsChipsAndResidues!AL$5</f>
        <v>3.7274551944065121E-2</v>
      </c>
      <c r="AL713" s="292">
        <f>ExportsChipsAndResidues!AM$5</f>
        <v>3.9545937776562998E-2</v>
      </c>
      <c r="AM713" s="292">
        <f>ExportsChipsAndResidues!AN$5</f>
        <v>3.7057371999999991E-2</v>
      </c>
      <c r="AN713" s="292">
        <f>ExportsChipsAndResidues!AO$5</f>
        <v>4.6874789999999993E-2</v>
      </c>
      <c r="AO713" s="292">
        <f>ExportsChipsAndResidues!AP$5</f>
        <v>5.7803371999999999E-2</v>
      </c>
      <c r="AP713" s="292">
        <f>ExportsChipsAndResidues!AQ$5</f>
        <v>7.4152261999999997E-2</v>
      </c>
      <c r="AQ713" s="292">
        <f>ExportsChipsAndResidues!AR$5</f>
        <v>6.8818394999999977E-2</v>
      </c>
      <c r="AR713" s="292">
        <f>ExportsChipsAndResidues!AS$5</f>
        <v>5.8413714000000005E-2</v>
      </c>
      <c r="AS713" s="292">
        <f>ExportsChipsAndResidues!AT$5</f>
        <v>6.9757107999999984E-2</v>
      </c>
      <c r="AT713" s="292">
        <f>ExportsChipsAndResidues!AU$5</f>
        <v>5.5332560000000003E-2</v>
      </c>
      <c r="AU713" s="292">
        <f>ExportsChipsAndResidues!AV$5</f>
        <v>6.8376409000000013E-2</v>
      </c>
      <c r="AV713" s="292">
        <f>ExportsChipsAndResidues!AW$5</f>
        <v>8.1314259000000014E-2</v>
      </c>
      <c r="AW713" s="292">
        <f>ExportsChipsAndResidues!AX$5</f>
        <v>7.807484399999999E-2</v>
      </c>
      <c r="AX713" s="292">
        <f>ExportsChipsAndResidues!AY$5</f>
        <v>8.1333775999999997E-2</v>
      </c>
      <c r="AY713" s="292">
        <f>ExportsChipsAndResidues!AZ$5</f>
        <v>9.0957726449999998E-2</v>
      </c>
      <c r="AZ713" s="292">
        <f>ExportsChipsAndResidues!BA$5</f>
        <v>7.1930841086999972E-2</v>
      </c>
      <c r="BA713" s="292">
        <f>ExportsChipsAndResidues!BB$5</f>
        <v>6.6745710141999967E-2</v>
      </c>
      <c r="BB713" s="292">
        <f>ExportsChipsAndResidues!BC$5</f>
        <v>0</v>
      </c>
    </row>
    <row r="714" spans="1:69">
      <c r="B714" s="240">
        <v>2000</v>
      </c>
      <c r="C714" s="240">
        <f>1+B714</f>
        <v>2001</v>
      </c>
      <c r="D714" s="240">
        <f t="shared" ref="D714:AA714" si="1061">1+C714</f>
        <v>2002</v>
      </c>
      <c r="E714" s="240">
        <f t="shared" si="1061"/>
        <v>2003</v>
      </c>
      <c r="F714" s="240">
        <f t="shared" si="1061"/>
        <v>2004</v>
      </c>
      <c r="G714" s="240">
        <f t="shared" si="1061"/>
        <v>2005</v>
      </c>
      <c r="H714" s="240">
        <f t="shared" si="1061"/>
        <v>2006</v>
      </c>
      <c r="I714" s="240">
        <f t="shared" si="1061"/>
        <v>2007</v>
      </c>
      <c r="J714" s="240">
        <f t="shared" si="1061"/>
        <v>2008</v>
      </c>
      <c r="K714" s="240">
        <f t="shared" si="1061"/>
        <v>2009</v>
      </c>
      <c r="L714" s="240">
        <f t="shared" si="1061"/>
        <v>2010</v>
      </c>
      <c r="M714" s="240">
        <f t="shared" si="1061"/>
        <v>2011</v>
      </c>
      <c r="N714" s="240">
        <f t="shared" si="1061"/>
        <v>2012</v>
      </c>
      <c r="O714" s="240">
        <f t="shared" si="1061"/>
        <v>2013</v>
      </c>
      <c r="P714" s="240">
        <f t="shared" si="1061"/>
        <v>2014</v>
      </c>
      <c r="Q714" s="240">
        <f t="shared" si="1061"/>
        <v>2015</v>
      </c>
      <c r="R714" s="240">
        <f t="shared" si="1061"/>
        <v>2016</v>
      </c>
      <c r="S714" s="240">
        <f t="shared" si="1061"/>
        <v>2017</v>
      </c>
      <c r="T714" s="240">
        <f t="shared" si="1061"/>
        <v>2018</v>
      </c>
      <c r="U714" s="240">
        <f t="shared" si="1061"/>
        <v>2019</v>
      </c>
      <c r="V714" s="240">
        <f t="shared" ref="V714" si="1062">1+U714</f>
        <v>2020</v>
      </c>
      <c r="W714" s="240">
        <f t="shared" ref="W714" si="1063">1+V714</f>
        <v>2021</v>
      </c>
      <c r="X714" s="240">
        <f>1+W714</f>
        <v>2022</v>
      </c>
      <c r="Y714" s="240">
        <f t="shared" si="1061"/>
        <v>2023</v>
      </c>
      <c r="Z714" s="240">
        <f t="shared" si="1061"/>
        <v>2024</v>
      </c>
      <c r="AA714" s="240">
        <f t="shared" si="1061"/>
        <v>2025</v>
      </c>
      <c r="AC714" s="240">
        <v>2000</v>
      </c>
      <c r="AD714" s="240">
        <f t="shared" ref="AD714:BB714" si="1064">1+AC714</f>
        <v>2001</v>
      </c>
      <c r="AE714" s="240">
        <f t="shared" si="1064"/>
        <v>2002</v>
      </c>
      <c r="AF714" s="240">
        <f t="shared" si="1064"/>
        <v>2003</v>
      </c>
      <c r="AG714" s="240">
        <f t="shared" si="1064"/>
        <v>2004</v>
      </c>
      <c r="AH714" s="240">
        <f t="shared" si="1064"/>
        <v>2005</v>
      </c>
      <c r="AI714" s="240">
        <f t="shared" si="1064"/>
        <v>2006</v>
      </c>
      <c r="AJ714" s="240">
        <f t="shared" si="1064"/>
        <v>2007</v>
      </c>
      <c r="AK714" s="240">
        <f t="shared" si="1064"/>
        <v>2008</v>
      </c>
      <c r="AL714" s="240">
        <f t="shared" si="1064"/>
        <v>2009</v>
      </c>
      <c r="AM714" s="240">
        <f t="shared" si="1064"/>
        <v>2010</v>
      </c>
      <c r="AN714" s="240">
        <f t="shared" si="1064"/>
        <v>2011</v>
      </c>
      <c r="AO714" s="240">
        <f t="shared" si="1064"/>
        <v>2012</v>
      </c>
      <c r="AP714" s="240">
        <f t="shared" si="1064"/>
        <v>2013</v>
      </c>
      <c r="AQ714" s="240">
        <f t="shared" si="1064"/>
        <v>2014</v>
      </c>
      <c r="AR714" s="240">
        <f t="shared" si="1064"/>
        <v>2015</v>
      </c>
      <c r="AS714" s="240">
        <f t="shared" si="1064"/>
        <v>2016</v>
      </c>
      <c r="AT714" s="240">
        <f t="shared" si="1064"/>
        <v>2017</v>
      </c>
      <c r="AU714" s="240">
        <f t="shared" si="1064"/>
        <v>2018</v>
      </c>
      <c r="AV714" s="240">
        <f t="shared" si="1064"/>
        <v>2019</v>
      </c>
      <c r="AW714" s="240">
        <f t="shared" ref="AW714" si="1065">1+AV714</f>
        <v>2020</v>
      </c>
      <c r="AX714" s="240">
        <f t="shared" ref="AX714" si="1066">1+AW714</f>
        <v>2021</v>
      </c>
      <c r="AY714" s="240">
        <f>1+AX714</f>
        <v>2022</v>
      </c>
      <c r="AZ714" s="240">
        <f t="shared" si="1064"/>
        <v>2023</v>
      </c>
      <c r="BA714" s="240">
        <f t="shared" si="1064"/>
        <v>2024</v>
      </c>
      <c r="BB714" s="240">
        <f t="shared" si="1064"/>
        <v>2025</v>
      </c>
    </row>
    <row r="715" spans="1:69">
      <c r="A715" s="286" t="s">
        <v>222</v>
      </c>
      <c r="B715" s="292">
        <f>ExportsChipsAndResidues!C$15</f>
        <v>5.1463400000000003E-4</v>
      </c>
      <c r="C715" s="292">
        <f>ExportsChipsAndResidues!D$15</f>
        <v>1.0265449999999998E-3</v>
      </c>
      <c r="D715" s="292">
        <f>ExportsChipsAndResidues!E$15</f>
        <v>3.5400000000000009E-4</v>
      </c>
      <c r="E715" s="292">
        <f>ExportsChipsAndResidues!F$15</f>
        <v>1.8999999999999998E-4</v>
      </c>
      <c r="F715" s="292">
        <f>ExportsChipsAndResidues!G$15</f>
        <v>1.5866299999999997E-3</v>
      </c>
      <c r="G715" s="292">
        <f>ExportsChipsAndResidues!H$15</f>
        <v>4.0530000000000002E-3</v>
      </c>
      <c r="H715" s="292">
        <f>ExportsChipsAndResidues!I$15</f>
        <v>1.0992359654061895E-2</v>
      </c>
      <c r="I715" s="292">
        <f>ExportsChipsAndResidues!J$15</f>
        <v>2.5166999999999998E-2</v>
      </c>
      <c r="J715" s="292">
        <f>ExportsChipsAndResidues!K$15</f>
        <v>1.7981680999999999E-2</v>
      </c>
      <c r="K715" s="292">
        <f>ExportsChipsAndResidues!L$15</f>
        <v>1.8302698000000003E-2</v>
      </c>
      <c r="L715" s="292">
        <f>ExportsChipsAndResidues!M$15</f>
        <v>2.7437449999999995E-2</v>
      </c>
      <c r="M715" s="292">
        <f>ExportsChipsAndResidues!N$15</f>
        <v>1.9050711999999997E-2</v>
      </c>
      <c r="N715" s="292">
        <f>ExportsChipsAndResidues!O$15</f>
        <v>1.2709374999999997E-2</v>
      </c>
      <c r="O715" s="292">
        <f>ExportsChipsAndResidues!P$15</f>
        <v>3.3895280000000007E-2</v>
      </c>
      <c r="P715" s="292">
        <f>ExportsChipsAndResidues!Q$15</f>
        <v>1.4999596999999996E-2</v>
      </c>
      <c r="Q715" s="292">
        <f>ExportsChipsAndResidues!R$15</f>
        <v>1.1095582E-2</v>
      </c>
      <c r="R715" s="292">
        <f>ExportsChipsAndResidues!S$15</f>
        <v>8.8703710000000002E-3</v>
      </c>
      <c r="S715" s="292">
        <f>ExportsChipsAndResidues!T$15</f>
        <v>7.1488379999999994E-3</v>
      </c>
      <c r="T715" s="292">
        <f>ExportsChipsAndResidues!U$15</f>
        <v>6.2338079999999995E-3</v>
      </c>
      <c r="U715" s="292">
        <f>ExportsChipsAndResidues!V$15</f>
        <v>5.4130099999999985E-3</v>
      </c>
      <c r="V715" s="292">
        <f>ExportsChipsAndResidues!W$15</f>
        <v>3.896503999999999E-3</v>
      </c>
      <c r="W715" s="292">
        <f>ExportsChipsAndResidues!X$15</f>
        <v>2.151848E-3</v>
      </c>
      <c r="X715" s="292">
        <f>ExportsChipsAndResidues!Y$15</f>
        <v>2.57436822E-3</v>
      </c>
      <c r="Y715" s="292">
        <f>ExportsChipsAndResidues!Z$15</f>
        <v>3.7460715999999999E-3</v>
      </c>
      <c r="Z715" s="292">
        <f>ExportsChipsAndResidues!AA$15</f>
        <v>4.5211872799999992E-3</v>
      </c>
      <c r="AA715" s="292">
        <f>ExportsChipsAndResidues!AB$15</f>
        <v>0</v>
      </c>
      <c r="AB715" s="290"/>
      <c r="BC715" s="288">
        <f t="shared" ref="BC715:BG719" si="1067">J715/J$713</f>
        <v>3.7571670559797654E-2</v>
      </c>
      <c r="BD715" s="288">
        <f t="shared" si="1067"/>
        <v>6.3610310741241502E-2</v>
      </c>
      <c r="BE715" s="288">
        <f t="shared" si="1067"/>
        <v>0.10211284410760676</v>
      </c>
      <c r="BF715" s="288">
        <f t="shared" si="1067"/>
        <v>7.5376710319333698E-2</v>
      </c>
      <c r="BG715" s="288">
        <f t="shared" si="1067"/>
        <v>4.7913029902371396E-2</v>
      </c>
      <c r="BH715" s="288">
        <f t="shared" ref="BH715:BH719" si="1068">O715/O$713</f>
        <v>6.9986219033400618E-2</v>
      </c>
      <c r="BI715" s="288">
        <f t="shared" ref="BI715:BI719" si="1069">P715/P$713</f>
        <v>3.5935216311797066E-2</v>
      </c>
      <c r="BJ715" s="288">
        <f t="shared" ref="BJ715:BJ719" si="1070">Q715/Q$713</f>
        <v>3.4639858402309091E-2</v>
      </c>
      <c r="BK715" s="288">
        <f t="shared" ref="BK715:BK719" si="1071">R715/R$713</f>
        <v>1.7095772393468999E-2</v>
      </c>
      <c r="BL715" s="288">
        <f t="shared" ref="BL715:BL719" si="1072">S715/S$713</f>
        <v>1.7381703013970989E-2</v>
      </c>
      <c r="BM715" s="288">
        <f t="shared" ref="BM715:BM719" si="1073">T715/T$713</f>
        <v>1.2050632704476294E-2</v>
      </c>
      <c r="BN715" s="288">
        <f t="shared" ref="BN715:BN719" si="1074">U715/U$713</f>
        <v>8.6599904188653931E-3</v>
      </c>
      <c r="BO715" s="288">
        <f t="shared" ref="BO715:BO719" si="1075">V715/V$713</f>
        <v>6.063353050090251E-3</v>
      </c>
      <c r="BP715" s="288">
        <f t="shared" ref="BP715:BP719" si="1076">W715/W$713</f>
        <v>3.1809090255743664E-3</v>
      </c>
      <c r="BQ715" s="288">
        <f t="shared" ref="BQ715:BQ719" si="1077">X715/X$713</f>
        <v>3.9307435280093051E-3</v>
      </c>
    </row>
    <row r="716" spans="1:69">
      <c r="A716" s="292" t="str">
        <f>ExportsChipsAndResidues!B$10</f>
        <v xml:space="preserve">China </v>
      </c>
      <c r="B716" s="292">
        <f>ExportsChipsAndResidues!C$10</f>
        <v>2.5851100000000001E-4</v>
      </c>
      <c r="C716" s="292">
        <f>ExportsChipsAndResidues!D$10</f>
        <v>2.0461299999999997E-4</v>
      </c>
      <c r="D716" s="292">
        <f>ExportsChipsAndResidues!E$10</f>
        <v>1.1457999999999999E-2</v>
      </c>
      <c r="E716" s="292">
        <f>ExportsChipsAndResidues!F$10</f>
        <v>3.9979999999999998E-3</v>
      </c>
      <c r="F716" s="292">
        <f>ExportsChipsAndResidues!G$10</f>
        <v>1.072962E-2</v>
      </c>
      <c r="G716" s="292">
        <f>ExportsChipsAndResidues!H$10</f>
        <v>3.780492994761214E-4</v>
      </c>
      <c r="H716" s="292">
        <f>ExportsChipsAndResidues!I$10</f>
        <v>2.808084264069683E-3</v>
      </c>
      <c r="I716" s="292">
        <f>ExportsChipsAndResidues!J$10</f>
        <v>1.3006E-2</v>
      </c>
      <c r="J716" s="292">
        <f>ExportsChipsAndResidues!K$10</f>
        <v>7.9987510000000001E-3</v>
      </c>
      <c r="K716" s="292">
        <f>ExportsChipsAndResidues!L$10</f>
        <v>1.6860680000000002E-4</v>
      </c>
      <c r="L716" s="292">
        <f>ExportsChipsAndResidues!M$10</f>
        <v>1.2328241E-2</v>
      </c>
      <c r="M716" s="292">
        <f>ExportsChipsAndResidues!N$10</f>
        <v>8.8623959999999998E-3</v>
      </c>
      <c r="N716" s="292">
        <f>ExportsChipsAndResidues!O$10</f>
        <v>2.6853619999999998E-2</v>
      </c>
      <c r="O716" s="292">
        <f>ExportsChipsAndResidues!P$10</f>
        <v>6.1673856333333332E-2</v>
      </c>
      <c r="P716" s="292">
        <f>ExportsChipsAndResidues!Q$10</f>
        <v>8.2760111999999997E-2</v>
      </c>
      <c r="Q716" s="292">
        <f>ExportsChipsAndResidues!R$10</f>
        <v>2.2548234E-2</v>
      </c>
      <c r="R716" s="292">
        <f>ExportsChipsAndResidues!S$10</f>
        <v>0.11554321599999999</v>
      </c>
      <c r="S716" s="292">
        <f>ExportsChipsAndResidues!T$10</f>
        <v>5.1091055999999996E-2</v>
      </c>
      <c r="T716" s="292">
        <f>ExportsChipsAndResidues!U$10</f>
        <v>7.4614222999999993E-2</v>
      </c>
      <c r="U716" s="292">
        <f>ExportsChipsAndResidues!V$10</f>
        <v>8.1982216999999996E-2</v>
      </c>
      <c r="V716" s="292">
        <f>ExportsChipsAndResidues!W$10</f>
        <v>0.25474867899999998</v>
      </c>
      <c r="W716" s="292">
        <f>ExportsChipsAndResidues!X$10</f>
        <v>0.30402844000000001</v>
      </c>
      <c r="X716" s="292">
        <f>ExportsChipsAndResidues!Y$10</f>
        <v>0.26275566499999997</v>
      </c>
      <c r="Y716" s="292">
        <f>ExportsChipsAndResidues!Z$10</f>
        <v>0.17931832899999997</v>
      </c>
      <c r="Z716" s="292">
        <f>ExportsChipsAndResidues!AA$10</f>
        <v>0.20188844</v>
      </c>
      <c r="AA716" s="292">
        <f>ExportsChipsAndResidues!AB$10</f>
        <v>0</v>
      </c>
      <c r="AB716" s="290"/>
      <c r="BC716" s="288">
        <f t="shared" si="1067"/>
        <v>1.6712922304752936E-2</v>
      </c>
      <c r="BD716" s="288">
        <f t="shared" si="1067"/>
        <v>5.8598633606293219E-4</v>
      </c>
      <c r="BE716" s="288">
        <f t="shared" si="1067"/>
        <v>4.5881514184226535E-2</v>
      </c>
      <c r="BF716" s="288">
        <f t="shared" si="1067"/>
        <v>3.5065264543772526E-2</v>
      </c>
      <c r="BG716" s="288">
        <f t="shared" si="1067"/>
        <v>0.10123537137325155</v>
      </c>
      <c r="BH716" s="288">
        <f t="shared" si="1068"/>
        <v>0.12734280460226757</v>
      </c>
      <c r="BI716" s="288">
        <f t="shared" si="1069"/>
        <v>0.19827216202598996</v>
      </c>
      <c r="BJ716" s="288">
        <f t="shared" si="1070"/>
        <v>7.0394471689915097E-2</v>
      </c>
      <c r="BK716" s="288">
        <f t="shared" si="1071"/>
        <v>0.22268522053310122</v>
      </c>
      <c r="BL716" s="288">
        <f t="shared" si="1072"/>
        <v>0.124222924349686</v>
      </c>
      <c r="BM716" s="288">
        <f t="shared" si="1073"/>
        <v>0.14423745420181169</v>
      </c>
      <c r="BN716" s="288">
        <f t="shared" si="1074"/>
        <v>0.1311590434411434</v>
      </c>
      <c r="BO716" s="288">
        <f t="shared" si="1075"/>
        <v>0.39641462701465535</v>
      </c>
      <c r="BP716" s="288">
        <f t="shared" si="1076"/>
        <v>0.44942152458133416</v>
      </c>
      <c r="BQ716" s="288">
        <f t="shared" si="1077"/>
        <v>0.40119557164457653</v>
      </c>
    </row>
    <row r="717" spans="1:69">
      <c r="A717" s="292" t="str">
        <f>ExportsChipsAndResidues!B$11</f>
        <v xml:space="preserve">Japan </v>
      </c>
      <c r="B717" s="292">
        <f>ExportsChipsAndResidues!C$11</f>
        <v>0.30281462399999998</v>
      </c>
      <c r="C717" s="292">
        <f>ExportsChipsAndResidues!D$11</f>
        <v>0.22338867479999999</v>
      </c>
      <c r="D717" s="292">
        <f>ExportsChipsAndResidues!E$11</f>
        <v>0.23081199999999999</v>
      </c>
      <c r="E717" s="292">
        <f>ExportsChipsAndResidues!F$11</f>
        <v>0.17757200000000001</v>
      </c>
      <c r="F717" s="292">
        <f>ExportsChipsAndResidues!G$11</f>
        <v>0.19250923</v>
      </c>
      <c r="G717" s="292">
        <f>ExportsChipsAndResidues!H$11</f>
        <v>0.31135561700596331</v>
      </c>
      <c r="H717" s="292">
        <f>ExportsChipsAndResidues!I$11</f>
        <v>0.40748956876669024</v>
      </c>
      <c r="I717" s="292">
        <f>ExportsChipsAndResidues!J$11</f>
        <v>0.42166400000000004</v>
      </c>
      <c r="J717" s="292">
        <f>ExportsChipsAndResidues!K$11</f>
        <v>0.428974413</v>
      </c>
      <c r="K717" s="292">
        <f>ExportsChipsAndResidues!L$11</f>
        <v>0.24036189400000002</v>
      </c>
      <c r="L717" s="292">
        <f>ExportsChipsAndResidues!M$11</f>
        <v>0.18962754400000001</v>
      </c>
      <c r="M717" s="292">
        <f>ExportsChipsAndResidues!N$11</f>
        <v>0.18367946363636367</v>
      </c>
      <c r="N717" s="292">
        <f>ExportsChipsAndResidues!O$11</f>
        <v>0.137355264</v>
      </c>
      <c r="O717" s="292">
        <f>ExportsChipsAndResidues!P$11</f>
        <v>0.22962036466666666</v>
      </c>
      <c r="P717" s="292">
        <f>ExportsChipsAndResidues!Q$11</f>
        <v>0.178790959</v>
      </c>
      <c r="Q717" s="292">
        <f>ExportsChipsAndResidues!R$11</f>
        <v>0.226850002</v>
      </c>
      <c r="R717" s="292">
        <f>ExportsChipsAndResidues!S$11</f>
        <v>0.26901579800000003</v>
      </c>
      <c r="S717" s="292">
        <f>ExportsChipsAndResidues!T$11</f>
        <v>0.278837006</v>
      </c>
      <c r="T717" s="292">
        <f>ExportsChipsAndResidues!U$11</f>
        <v>0.28650389999999998</v>
      </c>
      <c r="U717" s="292">
        <f>ExportsChipsAndResidues!V$11</f>
        <v>0.41188430000000004</v>
      </c>
      <c r="V717" s="292">
        <f>ExportsChipsAndResidues!W$11</f>
        <v>0.34839103499999996</v>
      </c>
      <c r="W717" s="292">
        <f>ExportsChipsAndResidues!X$11</f>
        <v>0.34028773000000001</v>
      </c>
      <c r="X717" s="292">
        <f>ExportsChipsAndResidues!Y$11</f>
        <v>0.294067935</v>
      </c>
      <c r="Y717" s="292">
        <f>ExportsChipsAndResidues!Z$11</f>
        <v>0.21609045999999998</v>
      </c>
      <c r="Z717" s="292">
        <f>ExportsChipsAndResidues!AA$11</f>
        <v>0.193852515</v>
      </c>
      <c r="AA717" s="292">
        <f>ExportsChipsAndResidues!AB$11</f>
        <v>0</v>
      </c>
      <c r="AB717" s="290"/>
      <c r="BC717" s="288">
        <f t="shared" si="1067"/>
        <v>0.89631694188205102</v>
      </c>
      <c r="BD717" s="288">
        <f t="shared" si="1067"/>
        <v>0.83536835758822825</v>
      </c>
      <c r="BE717" s="288">
        <f t="shared" si="1067"/>
        <v>0.70572913441228491</v>
      </c>
      <c r="BF717" s="288">
        <f t="shared" si="1067"/>
        <v>0.7267525603310141</v>
      </c>
      <c r="BG717" s="288">
        <f t="shared" si="1067"/>
        <v>0.51781514600679568</v>
      </c>
      <c r="BH717" s="288">
        <f t="shared" si="1068"/>
        <v>0.47411501353848245</v>
      </c>
      <c r="BI717" s="288">
        <f t="shared" si="1069"/>
        <v>0.42833762708815726</v>
      </c>
      <c r="BJ717" s="288">
        <f t="shared" si="1070"/>
        <v>0.70821449004148995</v>
      </c>
      <c r="BK717" s="288">
        <f t="shared" si="1071"/>
        <v>0.51847130777905837</v>
      </c>
      <c r="BL717" s="288">
        <f t="shared" si="1072"/>
        <v>0.67796501020121691</v>
      </c>
      <c r="BM717" s="288">
        <f t="shared" si="1073"/>
        <v>0.55384337587875754</v>
      </c>
      <c r="BN717" s="288">
        <f t="shared" si="1074"/>
        <v>0.65895206025503006</v>
      </c>
      <c r="BO717" s="288">
        <f t="shared" si="1075"/>
        <v>0.54213157350572461</v>
      </c>
      <c r="BP717" s="288">
        <f t="shared" si="1076"/>
        <v>0.50302080428041995</v>
      </c>
      <c r="BQ717" s="288">
        <f t="shared" si="1077"/>
        <v>0.44900555534993009</v>
      </c>
    </row>
    <row r="718" spans="1:69">
      <c r="A718" s="292" t="str">
        <f>ExportsChipsAndResidues!B$12</f>
        <v xml:space="preserve">South Korea </v>
      </c>
      <c r="B718" s="292">
        <f>ExportsChipsAndResidues!C$12</f>
        <v>1.3209999999999999E-3</v>
      </c>
      <c r="C718" s="292">
        <f>ExportsChipsAndResidues!D$12</f>
        <v>8.2843700000000001E-4</v>
      </c>
      <c r="D718" s="292">
        <f>ExportsChipsAndResidues!E$12</f>
        <v>4.7589999999999993E-3</v>
      </c>
      <c r="E718" s="292">
        <f>ExportsChipsAndResidues!F$12</f>
        <v>2.8870000000000002E-3</v>
      </c>
      <c r="F718" s="292">
        <f>ExportsChipsAndResidues!G$12</f>
        <v>2.0507200000000002E-3</v>
      </c>
      <c r="G718" s="292">
        <f>ExportsChipsAndResidues!H$12</f>
        <v>3.7887724725687083E-3</v>
      </c>
      <c r="H718" s="292">
        <f>ExportsChipsAndResidues!I$12</f>
        <v>3.4439999999999996E-3</v>
      </c>
      <c r="I718" s="292">
        <f>ExportsChipsAndResidues!J$12</f>
        <v>4.1069999999999995E-3</v>
      </c>
      <c r="J718" s="292">
        <f>ExportsChipsAndResidues!K$12</f>
        <v>1.4044700000000003E-3</v>
      </c>
      <c r="K718" s="292">
        <f>ExportsChipsAndResidues!L$12</f>
        <v>6.3304159999999993E-3</v>
      </c>
      <c r="L718" s="292">
        <f>ExportsChipsAndResidues!M$12</f>
        <v>6.5971169999999996E-3</v>
      </c>
      <c r="M718" s="292">
        <f>ExportsChipsAndResidues!N$12</f>
        <v>1.0033332000000001E-2</v>
      </c>
      <c r="N718" s="292">
        <f>ExportsChipsAndResidues!O$12</f>
        <v>2.9057552E-2</v>
      </c>
      <c r="O718" s="292">
        <f>ExportsChipsAndResidues!P$12</f>
        <v>5.3464529333333337E-2</v>
      </c>
      <c r="P718" s="292">
        <f>ExportsChipsAndResidues!Q$12</f>
        <v>1.4408565999999999E-2</v>
      </c>
      <c r="Q718" s="292">
        <f>ExportsChipsAndResidues!R$12</f>
        <v>9.8413140000000003E-3</v>
      </c>
      <c r="R718" s="292">
        <f>ExportsChipsAndResidues!S$12</f>
        <v>7.2270512999999995E-2</v>
      </c>
      <c r="S718" s="292">
        <f>ExportsChipsAndResidues!T$12</f>
        <v>3.8380861999999995E-2</v>
      </c>
      <c r="T718" s="292">
        <f>ExportsChipsAndResidues!U$12</f>
        <v>2.71207E-3</v>
      </c>
      <c r="U718" s="292">
        <f>ExportsChipsAndResidues!V$12</f>
        <v>1.807101E-3</v>
      </c>
      <c r="V718" s="292">
        <f>ExportsChipsAndResidues!W$12</f>
        <v>2.047854E-3</v>
      </c>
      <c r="W718" s="292">
        <f>ExportsChipsAndResidues!X$12</f>
        <v>1.44019E-3</v>
      </c>
      <c r="X718" s="292">
        <f>ExportsChipsAndResidues!Y$12</f>
        <v>3.9013209999999997E-3</v>
      </c>
      <c r="Y718" s="292">
        <f>ExportsChipsAndResidues!Z$12</f>
        <v>3.5556820000000001E-3</v>
      </c>
      <c r="Z718" s="292">
        <f>ExportsChipsAndResidues!AA$12</f>
        <v>1.8196269999999999E-3</v>
      </c>
      <c r="AA718" s="292">
        <f>ExportsChipsAndResidues!AB$12</f>
        <v>0</v>
      </c>
      <c r="AB718" s="290"/>
      <c r="BC718" s="288">
        <f t="shared" si="1067"/>
        <v>2.9345579065227011E-3</v>
      </c>
      <c r="BD718" s="288">
        <f t="shared" si="1067"/>
        <v>2.2001113108096246E-2</v>
      </c>
      <c r="BE718" s="288">
        <f t="shared" si="1067"/>
        <v>2.4552222592866411E-2</v>
      </c>
      <c r="BF718" s="288">
        <f t="shared" si="1067"/>
        <v>3.969823068564058E-2</v>
      </c>
      <c r="BG718" s="288">
        <f t="shared" si="1067"/>
        <v>0.10954396717900858</v>
      </c>
      <c r="BH718" s="288">
        <f t="shared" si="1068"/>
        <v>0.11039236909800829</v>
      </c>
      <c r="BI718" s="288">
        <f t="shared" si="1069"/>
        <v>3.4519256480877766E-2</v>
      </c>
      <c r="BJ718" s="288">
        <f t="shared" si="1070"/>
        <v>3.0724095721401737E-2</v>
      </c>
      <c r="BK718" s="288">
        <f t="shared" si="1071"/>
        <v>0.13928619682392568</v>
      </c>
      <c r="BL718" s="288">
        <f t="shared" si="1072"/>
        <v>9.331932612044147E-2</v>
      </c>
      <c r="BM718" s="288">
        <f t="shared" si="1073"/>
        <v>5.2427279503682225E-3</v>
      </c>
      <c r="BN718" s="288">
        <f t="shared" si="1074"/>
        <v>2.8910859846780395E-3</v>
      </c>
      <c r="BO718" s="288">
        <f t="shared" si="1075"/>
        <v>3.1866672784217659E-3</v>
      </c>
      <c r="BP718" s="288">
        <f t="shared" si="1076"/>
        <v>2.1289205229839407E-3</v>
      </c>
      <c r="BQ718" s="288">
        <f t="shared" si="1077"/>
        <v>5.9568371580646642E-3</v>
      </c>
    </row>
    <row r="719" spans="1:69">
      <c r="A719" s="286" t="s">
        <v>34</v>
      </c>
      <c r="B719" s="292">
        <f t="shared" ref="B719:AA719" si="1078">B713-SUM(B715:B718)</f>
        <v>7.3455279999999346E-3</v>
      </c>
      <c r="C719" s="292">
        <f t="shared" si="1078"/>
        <v>7.418988999999987E-3</v>
      </c>
      <c r="D719" s="292">
        <f t="shared" si="1078"/>
        <v>6.3930000000000375E-3</v>
      </c>
      <c r="E719" s="292">
        <f t="shared" si="1078"/>
        <v>4.5720000000000038E-2</v>
      </c>
      <c r="F719" s="292">
        <f t="shared" si="1078"/>
        <v>2.6238620000000018E-2</v>
      </c>
      <c r="G719" s="292">
        <f t="shared" si="1078"/>
        <v>1.1866243786994857E-2</v>
      </c>
      <c r="H719" s="292">
        <f t="shared" si="1078"/>
        <v>1.1712512016438636E-2</v>
      </c>
      <c r="I719" s="292">
        <f t="shared" si="1078"/>
        <v>2.1137511826061495E-2</v>
      </c>
      <c r="J719" s="292">
        <f t="shared" si="1078"/>
        <v>2.223747699999995E-2</v>
      </c>
      <c r="K719" s="292">
        <f t="shared" si="1078"/>
        <v>2.2568009000000055E-2</v>
      </c>
      <c r="L719" s="292">
        <f t="shared" si="1078"/>
        <v>3.2706992000000046E-2</v>
      </c>
      <c r="M719" s="292">
        <f t="shared" si="1078"/>
        <v>3.1114125999999992E-2</v>
      </c>
      <c r="N719" s="292">
        <f t="shared" si="1078"/>
        <v>5.9283451999999959E-2</v>
      </c>
      <c r="O719" s="292">
        <f t="shared" si="1078"/>
        <v>0.10565960266666674</v>
      </c>
      <c r="P719" s="292">
        <f t="shared" si="1078"/>
        <v>0.12644738099999991</v>
      </c>
      <c r="Q719" s="292">
        <f t="shared" si="1078"/>
        <v>4.9977435999999931E-2</v>
      </c>
      <c r="R719" s="292">
        <f t="shared" si="1078"/>
        <v>5.3163525999999961E-2</v>
      </c>
      <c r="S719" s="292">
        <f t="shared" si="1078"/>
        <v>3.5827483999999965E-2</v>
      </c>
      <c r="T719" s="292">
        <f t="shared" si="1078"/>
        <v>0.1472373019999999</v>
      </c>
      <c r="U719" s="292">
        <f t="shared" si="1078"/>
        <v>0.12397295500000005</v>
      </c>
      <c r="V719" s="292">
        <f t="shared" ref="V719:W719" si="1079">V713-SUM(V715:V718)</f>
        <v>3.3547813000000315E-2</v>
      </c>
      <c r="W719" s="292">
        <f t="shared" si="1079"/>
        <v>2.8580174000000125E-2</v>
      </c>
      <c r="X719" s="292">
        <f>X713-SUM(X715:X718)</f>
        <v>9.1632329099999965E-2</v>
      </c>
      <c r="Y719" s="292">
        <f t="shared" si="1078"/>
        <v>5.1057274480000081E-2</v>
      </c>
      <c r="Z719" s="292">
        <f t="shared" si="1078"/>
        <v>2.5675871368000036E-2</v>
      </c>
      <c r="AA719" s="292">
        <f t="shared" si="1078"/>
        <v>0</v>
      </c>
      <c r="AB719" s="290"/>
      <c r="BC719" s="288">
        <f t="shared" si="1067"/>
        <v>4.6463907346875721E-2</v>
      </c>
      <c r="BD719" s="288">
        <f t="shared" si="1067"/>
        <v>7.8434232226371123E-2</v>
      </c>
      <c r="BE719" s="288">
        <f t="shared" si="1067"/>
        <v>0.1217242847030153</v>
      </c>
      <c r="BF719" s="288">
        <f t="shared" si="1067"/>
        <v>0.12310723412023911</v>
      </c>
      <c r="BG719" s="288">
        <f t="shared" si="1067"/>
        <v>0.22349248553857276</v>
      </c>
      <c r="BH719" s="288">
        <f t="shared" si="1068"/>
        <v>0.21816359372784108</v>
      </c>
      <c r="BI719" s="288">
        <f t="shared" si="1069"/>
        <v>0.30293573809317786</v>
      </c>
      <c r="BJ719" s="288">
        <f t="shared" si="1070"/>
        <v>0.1560270841448842</v>
      </c>
      <c r="BK719" s="288">
        <f t="shared" si="1071"/>
        <v>0.1024615024704458</v>
      </c>
      <c r="BL719" s="288">
        <f t="shared" si="1072"/>
        <v>8.7111036314684545E-2</v>
      </c>
      <c r="BM719" s="288">
        <f t="shared" si="1073"/>
        <v>0.28462580926458625</v>
      </c>
      <c r="BN719" s="288">
        <f t="shared" si="1074"/>
        <v>0.19833781990028307</v>
      </c>
      <c r="BO719" s="288">
        <f t="shared" si="1075"/>
        <v>5.2203779151108104E-2</v>
      </c>
      <c r="BP719" s="288">
        <f t="shared" si="1076"/>
        <v>4.2247841589687675E-2</v>
      </c>
      <c r="BQ719" s="288">
        <f t="shared" si="1077"/>
        <v>0.13991129231941946</v>
      </c>
    </row>
    <row r="720" spans="1:69">
      <c r="A720" s="286"/>
      <c r="B720" s="290"/>
      <c r="C720" s="290"/>
      <c r="D720" s="290"/>
      <c r="E720" s="290"/>
      <c r="F720" s="290"/>
      <c r="G720" s="290"/>
      <c r="H720" s="290"/>
      <c r="I720" s="290"/>
      <c r="J720" s="290"/>
      <c r="K720" s="290"/>
      <c r="L720" s="290"/>
      <c r="M720" s="290"/>
      <c r="N720" s="290"/>
      <c r="O720" s="290"/>
      <c r="P720" s="290"/>
      <c r="Q720" s="290"/>
      <c r="R720" s="290"/>
      <c r="S720" s="290"/>
      <c r="T720" s="290"/>
      <c r="U720" s="290"/>
      <c r="V720" s="290"/>
      <c r="W720" s="290"/>
      <c r="X720" s="290"/>
      <c r="Y720" s="290"/>
      <c r="Z720" s="290"/>
      <c r="AA720" s="290"/>
      <c r="AB720" s="290"/>
    </row>
    <row r="721" spans="1:69">
      <c r="A721" s="286"/>
      <c r="B721" s="290"/>
      <c r="C721" s="290"/>
      <c r="D721" s="290"/>
      <c r="E721" s="290"/>
      <c r="F721" s="290"/>
      <c r="G721" s="290"/>
      <c r="H721" s="290"/>
      <c r="I721" s="290"/>
      <c r="J721" s="290"/>
      <c r="K721" s="290"/>
      <c r="L721" s="290"/>
      <c r="M721" s="290"/>
      <c r="N721" s="290"/>
      <c r="O721" s="290"/>
      <c r="P721" s="290"/>
      <c r="Q721" s="290"/>
      <c r="R721" s="290"/>
      <c r="S721" s="290"/>
      <c r="T721" s="290"/>
      <c r="U721" s="290"/>
      <c r="V721" s="290"/>
      <c r="W721" s="290"/>
      <c r="X721" s="290"/>
      <c r="Y721" s="290"/>
      <c r="Z721" s="290"/>
      <c r="AA721" s="290"/>
      <c r="AB721" s="290"/>
    </row>
    <row r="722" spans="1:69">
      <c r="AB722" s="290"/>
    </row>
    <row r="723" spans="1:69">
      <c r="AB723" s="290"/>
    </row>
    <row r="724" spans="1:69">
      <c r="AB724" s="290"/>
    </row>
    <row r="725" spans="1:69">
      <c r="A725" s="287" t="str">
        <f>A715</f>
        <v>EU-28</v>
      </c>
      <c r="B725" s="287"/>
      <c r="C725" s="287"/>
      <c r="D725" s="287"/>
      <c r="E725" s="287"/>
      <c r="F725" s="287"/>
      <c r="G725" s="287"/>
      <c r="H725" s="287"/>
      <c r="I725" s="287"/>
      <c r="J725" s="287"/>
      <c r="K725" s="287"/>
      <c r="L725" s="287"/>
      <c r="M725" s="287"/>
      <c r="N725" s="287"/>
      <c r="O725" s="287"/>
      <c r="P725" s="287"/>
      <c r="Q725" s="287"/>
      <c r="R725" s="287"/>
      <c r="S725" s="287"/>
      <c r="T725" s="287"/>
      <c r="U725" s="287"/>
      <c r="V725" s="287"/>
      <c r="W725" s="287"/>
      <c r="X725" s="287"/>
      <c r="Y725" s="287"/>
      <c r="Z725" s="287"/>
      <c r="AA725" s="287"/>
      <c r="AB725" s="287"/>
      <c r="AC725" s="292">
        <f>ExportsChipsAndResidues!AD$15</f>
        <v>1.0895099999999999E-4</v>
      </c>
      <c r="AD725" s="292">
        <f>ExportsChipsAndResidues!AE$15</f>
        <v>6.7320000000000013E-5</v>
      </c>
      <c r="AE725" s="292">
        <f>ExportsChipsAndResidues!AF$15</f>
        <v>1.17977E-4</v>
      </c>
      <c r="AF725" s="292">
        <f>ExportsChipsAndResidues!AG$15</f>
        <v>7.2195999999999998E-5</v>
      </c>
      <c r="AG725" s="292">
        <f>ExportsChipsAndResidues!AH$15</f>
        <v>5.1983400000000005E-4</v>
      </c>
      <c r="AH725" s="292">
        <f>ExportsChipsAndResidues!AI$15</f>
        <v>1.0792119146658965E-3</v>
      </c>
      <c r="AI725" s="292">
        <f>ExportsChipsAndResidues!AJ$15</f>
        <v>2.6138569338799763E-3</v>
      </c>
      <c r="AJ725" s="292">
        <f>ExportsChipsAndResidues!AK$15</f>
        <v>6.3097493414573805E-3</v>
      </c>
      <c r="AK725" s="292">
        <f>ExportsChipsAndResidues!AL$15</f>
        <v>3.7895184659041147E-3</v>
      </c>
      <c r="AL725" s="292">
        <f>ExportsChipsAndResidues!AM$15</f>
        <v>7.1244872109824369E-3</v>
      </c>
      <c r="AM725" s="292">
        <f>ExportsChipsAndResidues!AN$15</f>
        <v>7.7479869999999996E-3</v>
      </c>
      <c r="AN725" s="292">
        <f>ExportsChipsAndResidues!AO$15</f>
        <v>6.5916610000000004E-3</v>
      </c>
      <c r="AO725" s="292">
        <f>ExportsChipsAndResidues!AP$15</f>
        <v>5.0427099999999989E-3</v>
      </c>
      <c r="AP725" s="292">
        <f>ExportsChipsAndResidues!AQ$15</f>
        <v>5.2742570000000009E-3</v>
      </c>
      <c r="AQ725" s="292">
        <f>ExportsChipsAndResidues!AR$15</f>
        <v>5.6695330000000009E-3</v>
      </c>
      <c r="AR725" s="292">
        <f>ExportsChipsAndResidues!AS$15</f>
        <v>4.2322490000000004E-3</v>
      </c>
      <c r="AS725" s="292">
        <f>ExportsChipsAndResidues!AT$15</f>
        <v>4.27181E-3</v>
      </c>
      <c r="AT725" s="292">
        <f>ExportsChipsAndResidues!AU$15</f>
        <v>3.7589860000000006E-3</v>
      </c>
      <c r="AU725" s="292">
        <f>ExportsChipsAndResidues!AV$15</f>
        <v>3.3022079999999996E-3</v>
      </c>
      <c r="AV725" s="292">
        <f>ExportsChipsAndResidues!AW$15</f>
        <v>3.1948899999999997E-3</v>
      </c>
      <c r="AW725" s="292">
        <f>ExportsChipsAndResidues!AX$15</f>
        <v>2.2253989999999994E-3</v>
      </c>
      <c r="AX725" s="292">
        <f>ExportsChipsAndResidues!AY$15</f>
        <v>1.6484129999999996E-3</v>
      </c>
      <c r="AY725" s="292">
        <f>ExportsChipsAndResidues!AZ$15</f>
        <v>1.718716129E-3</v>
      </c>
      <c r="AZ725" s="292">
        <f>ExportsChipsAndResidues!BA$15</f>
        <v>2.4744692840000001E-3</v>
      </c>
      <c r="BA725" s="292">
        <f>ExportsChipsAndResidues!BB$15</f>
        <v>2.9004684319999998E-3</v>
      </c>
      <c r="BB725" s="292">
        <f>ExportsChipsAndResidues!BC$15</f>
        <v>0</v>
      </c>
      <c r="BC725" s="288">
        <f t="shared" ref="BC725:BD729" si="1080">AK725/AK$713</f>
        <v>0.10166503065122649</v>
      </c>
      <c r="BD725" s="288">
        <f t="shared" si="1080"/>
        <v>0.18015724525831786</v>
      </c>
      <c r="BE725" s="288">
        <f t="shared" ref="BE725:BF729" si="1081">AM725/AM$713</f>
        <v>0.20908085441137061</v>
      </c>
      <c r="BF725" s="288">
        <f t="shared" si="1081"/>
        <v>0.14062273132316969</v>
      </c>
      <c r="BG725" s="288">
        <f t="shared" ref="BG725:BG729" si="1082">AO725/AO$713</f>
        <v>8.7239028200638516E-2</v>
      </c>
      <c r="BH725" s="288">
        <f t="shared" ref="BH725:BH729" si="1083">AP725/AP$713</f>
        <v>7.11273919061296E-2</v>
      </c>
      <c r="BI725" s="288">
        <f t="shared" ref="BI725:BI729" si="1084">AQ725/AQ$713</f>
        <v>8.2383975970378304E-2</v>
      </c>
      <c r="BJ725" s="288">
        <f t="shared" ref="BJ725:BJ729" si="1085">AR725/AR$713</f>
        <v>7.2453003073901442E-2</v>
      </c>
      <c r="BK725" s="288">
        <f t="shared" ref="BK725:BK729" si="1086">AS725/AS$713</f>
        <v>6.1238347209004146E-2</v>
      </c>
      <c r="BL725" s="288">
        <f t="shared" ref="BL725:BL729" si="1087">AT725/AT$713</f>
        <v>6.7934431372775814E-2</v>
      </c>
      <c r="BM725" s="288">
        <f t="shared" ref="BM725:BM729" si="1088">AU725/AU$713</f>
        <v>4.8294551414655294E-2</v>
      </c>
      <c r="BN725" s="288">
        <f t="shared" ref="BN725:BN729" si="1089">AV725/AV$713</f>
        <v>3.9290648888530108E-2</v>
      </c>
      <c r="BO725" s="288">
        <f t="shared" ref="BO725:BO729" si="1090">AW725/AW$713</f>
        <v>2.850340629563089E-2</v>
      </c>
      <c r="BP725" s="288">
        <f t="shared" ref="BP725:BP729" si="1091">AX725/AX$713</f>
        <v>2.0267262643750852E-2</v>
      </c>
      <c r="BQ725" s="288">
        <f t="shared" ref="BQ725:BQ729" si="1092">AY725/AY$713</f>
        <v>1.8895768353937348E-2</v>
      </c>
    </row>
    <row r="726" spans="1:69">
      <c r="A726" s="287" t="str">
        <f>A716</f>
        <v xml:space="preserve">China </v>
      </c>
      <c r="AB726" s="287"/>
      <c r="AC726" s="292">
        <f>ExportsChipsAndResidues!AD$10</f>
        <v>3.9705E-5</v>
      </c>
      <c r="AD726" s="292">
        <f>ExportsChipsAndResidues!AE$10</f>
        <v>3.2971E-5</v>
      </c>
      <c r="AE726" s="292">
        <f>ExportsChipsAndResidues!AF$10</f>
        <v>2.0619099999999999E-4</v>
      </c>
      <c r="AF726" s="292">
        <f>ExportsChipsAndResidues!AG$10</f>
        <v>7.2640999999999998E-5</v>
      </c>
      <c r="AG726" s="292">
        <f>ExportsChipsAndResidues!AH$10</f>
        <v>1.097032E-3</v>
      </c>
      <c r="AH726" s="292">
        <f>ExportsChipsAndResidues!AI$10</f>
        <v>7.4205075756108796E-5</v>
      </c>
      <c r="AI726" s="292">
        <f>ExportsChipsAndResidues!AJ$10</f>
        <v>2.0849485893538325E-4</v>
      </c>
      <c r="AJ726" s="292">
        <f>ExportsChipsAndResidues!AK$10</f>
        <v>6.8248824810684147E-4</v>
      </c>
      <c r="AK726" s="292">
        <f>ExportsChipsAndResidues!AL$10</f>
        <v>8.8771983725525604E-4</v>
      </c>
      <c r="AL726" s="292">
        <f>ExportsChipsAndResidues!AM$10</f>
        <v>9.001622227040381E-5</v>
      </c>
      <c r="AM726" s="292">
        <f>ExportsChipsAndResidues!AN$10</f>
        <v>1.6630979999999998E-3</v>
      </c>
      <c r="AN726" s="292">
        <f>ExportsChipsAndResidues!AO$10</f>
        <v>3.7267989999999998E-3</v>
      </c>
      <c r="AO726" s="292">
        <f>ExportsChipsAndResidues!AP$10</f>
        <v>6.9673520000000004E-3</v>
      </c>
      <c r="AP726" s="292">
        <f>ExportsChipsAndResidues!AQ$10</f>
        <v>9.3772299999999986E-3</v>
      </c>
      <c r="AQ726" s="292">
        <f>ExportsChipsAndResidues!AR$10</f>
        <v>7.0904510000000002E-3</v>
      </c>
      <c r="AR726" s="292">
        <f>ExportsChipsAndResidues!AS$10</f>
        <v>3.6842079999999996E-3</v>
      </c>
      <c r="AS726" s="292">
        <f>ExportsChipsAndResidues!AT$10</f>
        <v>6.535749999999999E-3</v>
      </c>
      <c r="AT726" s="292">
        <f>ExportsChipsAndResidues!AU$10</f>
        <v>2.8271159999999997E-3</v>
      </c>
      <c r="AU726" s="292">
        <f>ExportsChipsAndResidues!AV$10</f>
        <v>5.9392200000000003E-3</v>
      </c>
      <c r="AV726" s="292">
        <f>ExportsChipsAndResidues!AW$10</f>
        <v>8.9813290000000014E-3</v>
      </c>
      <c r="AW726" s="292">
        <f>ExportsChipsAndResidues!AX$10</f>
        <v>3.1046837000000001E-2</v>
      </c>
      <c r="AX726" s="292">
        <f>ExportsChipsAndResidues!AY$10</f>
        <v>3.7275123E-2</v>
      </c>
      <c r="AY726" s="292">
        <f>ExportsChipsAndResidues!AZ$10</f>
        <v>3.6948653740000004E-2</v>
      </c>
      <c r="AZ726" s="292">
        <f>ExportsChipsAndResidues!BA$10</f>
        <v>3.0967687879999997E-2</v>
      </c>
      <c r="BA726" s="292">
        <f>ExportsChipsAndResidues!BB$10</f>
        <v>3.3245526945999998E-2</v>
      </c>
      <c r="BB726" s="292">
        <f>ExportsChipsAndResidues!BC$10</f>
        <v>0</v>
      </c>
      <c r="BC726" s="288">
        <f t="shared" ref="BC726:BF727" si="1093">AK726/AK$713</f>
        <v>2.3815707794083877E-2</v>
      </c>
      <c r="BD726" s="288">
        <f t="shared" si="1093"/>
        <v>2.2762444724158787E-3</v>
      </c>
      <c r="BE726" s="288">
        <f t="shared" si="1093"/>
        <v>4.4879005451330986E-2</v>
      </c>
      <c r="BF726" s="288">
        <f t="shared" si="1093"/>
        <v>7.9505401517532145E-2</v>
      </c>
      <c r="BG726" s="288">
        <f t="shared" si="1082"/>
        <v>0.12053539021910349</v>
      </c>
      <c r="BH726" s="288">
        <f t="shared" si="1083"/>
        <v>0.12645912271698467</v>
      </c>
      <c r="BI726" s="288">
        <f t="shared" si="1084"/>
        <v>0.10303133341020235</v>
      </c>
      <c r="BJ726" s="288">
        <f t="shared" si="1085"/>
        <v>6.3070942552976503E-2</v>
      </c>
      <c r="BK726" s="288">
        <f t="shared" si="1086"/>
        <v>9.3692961009794157E-2</v>
      </c>
      <c r="BL726" s="288">
        <f t="shared" si="1087"/>
        <v>5.1093171904571189E-2</v>
      </c>
      <c r="BM726" s="288">
        <f t="shared" si="1088"/>
        <v>8.6860659792765652E-2</v>
      </c>
      <c r="BN726" s="288">
        <f t="shared" si="1089"/>
        <v>0.11045207950551453</v>
      </c>
      <c r="BO726" s="288">
        <f t="shared" si="1090"/>
        <v>0.39765480671341469</v>
      </c>
      <c r="BP726" s="288">
        <f t="shared" si="1091"/>
        <v>0.45829819827865859</v>
      </c>
      <c r="BQ726" s="288">
        <f t="shared" si="1092"/>
        <v>0.40621786825675438</v>
      </c>
    </row>
    <row r="727" spans="1:69">
      <c r="A727" s="287" t="str">
        <f>A717</f>
        <v xml:space="preserve">Japan </v>
      </c>
      <c r="AB727" s="287"/>
      <c r="AC727" s="292">
        <f>ExportsChipsAndResidues!AD$11</f>
        <v>1.3205100000000001E-2</v>
      </c>
      <c r="AD727" s="292">
        <f>ExportsChipsAndResidues!AE$11</f>
        <v>9.811452E-3</v>
      </c>
      <c r="AE727" s="292">
        <f>ExportsChipsAndResidues!AF$11</f>
        <v>9.7118609999999987E-3</v>
      </c>
      <c r="AF727" s="292">
        <f>ExportsChipsAndResidues!AG$11</f>
        <v>9.5851010000000004E-3</v>
      </c>
      <c r="AG727" s="292">
        <f>ExportsChipsAndResidues!AH$11</f>
        <v>1.2220692E-2</v>
      </c>
      <c r="AH727" s="292">
        <f>ExportsChipsAndResidues!AI$11</f>
        <v>2.362646614079528E-2</v>
      </c>
      <c r="AI727" s="292">
        <f>ExportsChipsAndResidues!AJ$11</f>
        <v>2.5776772791525026E-2</v>
      </c>
      <c r="AJ727" s="292">
        <f>ExportsChipsAndResidues!AK$11</f>
        <v>2.2607492783925254E-2</v>
      </c>
      <c r="AK727" s="292">
        <f>ExportsChipsAndResidues!AL$11</f>
        <v>2.6751796151750312E-2</v>
      </c>
      <c r="AL727" s="292">
        <f>ExportsChipsAndResidues!AM$11</f>
        <v>2.387434103085305E-2</v>
      </c>
      <c r="AM727" s="292">
        <f>ExportsChipsAndResidues!AN$11</f>
        <v>1.8649168000000001E-2</v>
      </c>
      <c r="AN727" s="292">
        <f>ExportsChipsAndResidues!AO$11</f>
        <v>2.0204740999999998E-2</v>
      </c>
      <c r="AO727" s="292">
        <f>ExportsChipsAndResidues!AP$11</f>
        <v>2.2447162E-2</v>
      </c>
      <c r="AP727" s="292">
        <f>ExportsChipsAndResidues!AQ$11</f>
        <v>3.4784734999999997E-2</v>
      </c>
      <c r="AQ727" s="292">
        <f>ExportsChipsAndResidues!AR$11</f>
        <v>2.2692653E-2</v>
      </c>
      <c r="AR727" s="292">
        <f>ExportsChipsAndResidues!AS$11</f>
        <v>2.6579114999999997E-2</v>
      </c>
      <c r="AS727" s="292">
        <f>ExportsChipsAndResidues!AT$11</f>
        <v>2.8096463999999998E-2</v>
      </c>
      <c r="AT727" s="292">
        <f>ExportsChipsAndResidues!AU$11</f>
        <v>2.7973758999999997E-2</v>
      </c>
      <c r="AU727" s="292">
        <f>ExportsChipsAndResidues!AV$11</f>
        <v>2.9366099999999999E-2</v>
      </c>
      <c r="AV727" s="292">
        <f>ExportsChipsAndResidues!AW$11</f>
        <v>4.2387982999999997E-2</v>
      </c>
      <c r="AW727" s="292">
        <f>ExportsChipsAndResidues!AX$11</f>
        <v>3.4433937999999997E-2</v>
      </c>
      <c r="AX727" s="292">
        <f>ExportsChipsAndResidues!AY$11</f>
        <v>3.2779717E-2</v>
      </c>
      <c r="AY727" s="292">
        <f>ExportsChipsAndResidues!AZ$11</f>
        <v>2.8878246068999996E-2</v>
      </c>
      <c r="AZ727" s="292">
        <f>ExportsChipsAndResidues!BA$11</f>
        <v>2.1021242385E-2</v>
      </c>
      <c r="BA727" s="292">
        <f>ExportsChipsAndResidues!BB$11</f>
        <v>1.7641074584999999E-2</v>
      </c>
      <c r="BB727" s="292">
        <f>ExportsChipsAndResidues!BC$11</f>
        <v>0</v>
      </c>
      <c r="BC727" s="288">
        <f t="shared" si="1093"/>
        <v>0.71769598174901073</v>
      </c>
      <c r="BD727" s="288">
        <f t="shared" si="1093"/>
        <v>0.6037115914596477</v>
      </c>
      <c r="BE727" s="288">
        <f t="shared" si="1093"/>
        <v>0.50325122893226226</v>
      </c>
      <c r="BF727" s="288">
        <f t="shared" si="1093"/>
        <v>0.43103640570976426</v>
      </c>
      <c r="BG727" s="288">
        <f t="shared" si="1082"/>
        <v>0.38833654894735209</v>
      </c>
      <c r="BH727" s="288">
        <f t="shared" si="1083"/>
        <v>0.46909877139014317</v>
      </c>
      <c r="BI727" s="288">
        <f t="shared" si="1084"/>
        <v>0.32974690851188854</v>
      </c>
      <c r="BJ727" s="288">
        <f t="shared" si="1085"/>
        <v>0.45501498158463261</v>
      </c>
      <c r="BK727" s="288">
        <f t="shared" si="1086"/>
        <v>0.40277564259114645</v>
      </c>
      <c r="BL727" s="288">
        <f t="shared" si="1087"/>
        <v>0.50555692706066724</v>
      </c>
      <c r="BM727" s="288">
        <f t="shared" si="1088"/>
        <v>0.42947707300627608</v>
      </c>
      <c r="BN727" s="288">
        <f t="shared" si="1089"/>
        <v>0.52128597765368545</v>
      </c>
      <c r="BO727" s="288">
        <f t="shared" si="1090"/>
        <v>0.44103755109648379</v>
      </c>
      <c r="BP727" s="288">
        <f t="shared" si="1091"/>
        <v>0.40302711385242956</v>
      </c>
      <c r="BQ727" s="288">
        <f t="shared" si="1092"/>
        <v>0.31749085202645805</v>
      </c>
    </row>
    <row r="728" spans="1:69">
      <c r="A728" s="287" t="str">
        <f>A718</f>
        <v xml:space="preserve">South Korea </v>
      </c>
      <c r="AB728" s="287"/>
      <c r="AC728" s="292">
        <f>ExportsChipsAndResidues!AD$12</f>
        <v>2.6225E-4</v>
      </c>
      <c r="AD728" s="292">
        <f>ExportsChipsAndResidues!AE$12</f>
        <v>2.3802900000000001E-4</v>
      </c>
      <c r="AE728" s="292">
        <f>ExportsChipsAndResidues!AF$12</f>
        <v>5.1828099999999999E-4</v>
      </c>
      <c r="AF728" s="292">
        <f>ExportsChipsAndResidues!AG$12</f>
        <v>7.1195900000000007E-4</v>
      </c>
      <c r="AG728" s="292">
        <f>ExportsChipsAndResidues!AH$12</f>
        <v>5.4969899999999996E-4</v>
      </c>
      <c r="AH728" s="292">
        <f>ExportsChipsAndResidues!AI$12</f>
        <v>9.5605952051936957E-4</v>
      </c>
      <c r="AI728" s="292">
        <f>ExportsChipsAndResidues!AJ$12</f>
        <v>8.7900401884968978E-4</v>
      </c>
      <c r="AJ728" s="292">
        <f>ExportsChipsAndResidues!AK$12</f>
        <v>1.2376601968593702E-3</v>
      </c>
      <c r="AK728" s="292">
        <f>ExportsChipsAndResidues!AL$12</f>
        <v>2.8009729457629271E-4</v>
      </c>
      <c r="AL728" s="292">
        <f>ExportsChipsAndResidues!AM$12</f>
        <v>3.0730844846668685E-3</v>
      </c>
      <c r="AM728" s="292">
        <f>ExportsChipsAndResidues!AN$12</f>
        <v>2.7338419999999998E-3</v>
      </c>
      <c r="AN728" s="292">
        <f>ExportsChipsAndResidues!AO$12</f>
        <v>4.9408690000000005E-3</v>
      </c>
      <c r="AO728" s="292">
        <f>ExportsChipsAndResidues!AP$12</f>
        <v>9.7473519999999991E-3</v>
      </c>
      <c r="AP728" s="292">
        <f>ExportsChipsAndResidues!AQ$12</f>
        <v>8.3191870000000005E-3</v>
      </c>
      <c r="AQ728" s="292">
        <f>ExportsChipsAndResidues!AR$12</f>
        <v>6.4450269999999999E-3</v>
      </c>
      <c r="AR728" s="292">
        <f>ExportsChipsAndResidues!AS$12</f>
        <v>5.4721750000000001E-3</v>
      </c>
      <c r="AS728" s="292">
        <f>ExportsChipsAndResidues!AT$12</f>
        <v>1.1586848E-2</v>
      </c>
      <c r="AT728" s="292">
        <f>ExportsChipsAndResidues!AU$12</f>
        <v>4.2732479999999995E-3</v>
      </c>
      <c r="AU728" s="292">
        <f>ExportsChipsAndResidues!AV$12</f>
        <v>1.467566E-3</v>
      </c>
      <c r="AV728" s="292">
        <f>ExportsChipsAndResidues!AW$12</f>
        <v>9.65466E-4</v>
      </c>
      <c r="AW728" s="292">
        <f>ExportsChipsAndResidues!AX$12</f>
        <v>5.2878499999999993E-4</v>
      </c>
      <c r="AX728" s="292">
        <f>ExportsChipsAndResidues!AY$12</f>
        <v>3.9267599999999995E-4</v>
      </c>
      <c r="AY728" s="292">
        <f>ExportsChipsAndResidues!AZ$12</f>
        <v>5.4582931000000002E-4</v>
      </c>
      <c r="AZ728" s="292">
        <f>ExportsChipsAndResidues!BA$12</f>
        <v>1.529122905E-3</v>
      </c>
      <c r="BA728" s="292">
        <f>ExportsChipsAndResidues!BB$12</f>
        <v>1.081596822E-3</v>
      </c>
      <c r="BB728" s="292">
        <f>ExportsChipsAndResidues!BC$12</f>
        <v>0</v>
      </c>
      <c r="BC728" s="288">
        <f t="shared" si="1080"/>
        <v>7.5144375979786923E-3</v>
      </c>
      <c r="BD728" s="288">
        <f t="shared" si="1080"/>
        <v>7.7709232792252558E-2</v>
      </c>
      <c r="BE728" s="288">
        <f t="shared" si="1081"/>
        <v>7.3773229251119066E-2</v>
      </c>
      <c r="BF728" s="288">
        <f t="shared" si="1081"/>
        <v>0.10540567755076879</v>
      </c>
      <c r="BG728" s="288">
        <f t="shared" si="1082"/>
        <v>0.16862947026689029</v>
      </c>
      <c r="BH728" s="288">
        <f t="shared" si="1083"/>
        <v>0.1121906031673046</v>
      </c>
      <c r="BI728" s="288">
        <f t="shared" si="1084"/>
        <v>9.3652678182919002E-2</v>
      </c>
      <c r="BJ728" s="288">
        <f t="shared" si="1085"/>
        <v>9.3679628040771373E-2</v>
      </c>
      <c r="BK728" s="288">
        <f t="shared" si="1086"/>
        <v>0.16610275758564996</v>
      </c>
      <c r="BL728" s="288">
        <f t="shared" si="1087"/>
        <v>7.7228452831388961E-2</v>
      </c>
      <c r="BM728" s="288">
        <f t="shared" si="1088"/>
        <v>2.1463045829154318E-2</v>
      </c>
      <c r="BN728" s="288">
        <f t="shared" si="1089"/>
        <v>1.1873268131238825E-2</v>
      </c>
      <c r="BO728" s="288">
        <f t="shared" si="1090"/>
        <v>6.7727961134318761E-3</v>
      </c>
      <c r="BP728" s="288">
        <f t="shared" si="1091"/>
        <v>4.8279573298060079E-3</v>
      </c>
      <c r="BQ728" s="288">
        <f t="shared" si="1092"/>
        <v>6.0009119764008788E-3</v>
      </c>
    </row>
    <row r="729" spans="1:69">
      <c r="A729" s="287" t="str">
        <f>A719</f>
        <v>Others</v>
      </c>
      <c r="AC729" s="292">
        <f t="shared" ref="AC729:BB729" si="1094">AC713-SUM(AC725:AC728)</f>
        <v>8.3510800000000107E-4</v>
      </c>
      <c r="AD729" s="292">
        <f t="shared" si="1094"/>
        <v>6.8095599999999472E-4</v>
      </c>
      <c r="AE729" s="292">
        <f t="shared" si="1094"/>
        <v>7.4774199999999742E-4</v>
      </c>
      <c r="AF729" s="292">
        <f t="shared" si="1094"/>
        <v>2.747564999999997E-3</v>
      </c>
      <c r="AG729" s="292">
        <f t="shared" si="1094"/>
        <v>3.1678780000000024E-3</v>
      </c>
      <c r="AH729" s="292">
        <f t="shared" si="1094"/>
        <v>2.4079249497863907E-3</v>
      </c>
      <c r="AI729" s="292">
        <f t="shared" si="1094"/>
        <v>4.1437316154789988E-3</v>
      </c>
      <c r="AJ729" s="292">
        <f t="shared" si="1094"/>
        <v>5.9063935149924508E-3</v>
      </c>
      <c r="AK729" s="292">
        <f t="shared" si="1094"/>
        <v>5.5654201945791459E-3</v>
      </c>
      <c r="AL729" s="292">
        <f t="shared" si="1094"/>
        <v>5.3840088277902418E-3</v>
      </c>
      <c r="AM729" s="292">
        <f t="shared" si="1094"/>
        <v>6.2632769999999907E-3</v>
      </c>
      <c r="AN729" s="292">
        <f t="shared" si="1094"/>
        <v>1.1410719999999992E-2</v>
      </c>
      <c r="AO729" s="292">
        <f t="shared" si="1094"/>
        <v>1.3598796000000003E-2</v>
      </c>
      <c r="AP729" s="292">
        <f t="shared" si="1094"/>
        <v>1.6396853000000003E-2</v>
      </c>
      <c r="AQ729" s="292">
        <f t="shared" si="1094"/>
        <v>2.6920730999999976E-2</v>
      </c>
      <c r="AR729" s="292">
        <f t="shared" si="1094"/>
        <v>1.8445967000000008E-2</v>
      </c>
      <c r="AS729" s="292">
        <f t="shared" si="1094"/>
        <v>1.9266235999999992E-2</v>
      </c>
      <c r="AT729" s="292">
        <f t="shared" si="1094"/>
        <v>1.6499451000000005E-2</v>
      </c>
      <c r="AU729" s="292">
        <f t="shared" si="1094"/>
        <v>2.8301315000000007E-2</v>
      </c>
      <c r="AV729" s="292">
        <f t="shared" si="1094"/>
        <v>2.5784591000000016E-2</v>
      </c>
      <c r="AW729" s="292">
        <f t="shared" ref="AW729:AX729" si="1095">AW713-SUM(AW725:AW728)</f>
        <v>9.8398849999999927E-3</v>
      </c>
      <c r="AX729" s="292">
        <f t="shared" si="1095"/>
        <v>9.2378470000000074E-3</v>
      </c>
      <c r="AY729" s="292">
        <f>AY713-SUM(AY725:AY728)</f>
        <v>2.2866281202000002E-2</v>
      </c>
      <c r="AZ729" s="292">
        <f t="shared" si="1094"/>
        <v>1.5938318632999979E-2</v>
      </c>
      <c r="BA729" s="292">
        <f t="shared" si="1094"/>
        <v>1.1877043356999968E-2</v>
      </c>
      <c r="BB729" s="292">
        <f t="shared" si="1094"/>
        <v>0</v>
      </c>
      <c r="BC729" s="288">
        <f t="shared" si="1080"/>
        <v>0.14930884220770024</v>
      </c>
      <c r="BD729" s="288">
        <f t="shared" si="1080"/>
        <v>0.13614568601736607</v>
      </c>
      <c r="BE729" s="288">
        <f t="shared" si="1081"/>
        <v>0.16901568195391709</v>
      </c>
      <c r="BF729" s="288">
        <f t="shared" si="1081"/>
        <v>0.24342978389876507</v>
      </c>
      <c r="BG729" s="288">
        <f t="shared" si="1082"/>
        <v>0.23525956236601567</v>
      </c>
      <c r="BH729" s="288">
        <f t="shared" si="1083"/>
        <v>0.22112411081943803</v>
      </c>
      <c r="BI729" s="288">
        <f t="shared" si="1084"/>
        <v>0.39118510392461181</v>
      </c>
      <c r="BJ729" s="288">
        <f t="shared" si="1085"/>
        <v>0.31578144474771808</v>
      </c>
      <c r="BK729" s="288">
        <f t="shared" si="1086"/>
        <v>0.27619029160440534</v>
      </c>
      <c r="BL729" s="288">
        <f t="shared" si="1087"/>
        <v>0.29818701683059673</v>
      </c>
      <c r="BM729" s="288">
        <f t="shared" si="1088"/>
        <v>0.41390466995714853</v>
      </c>
      <c r="BN729" s="288">
        <f t="shared" si="1089"/>
        <v>0.31709802582103114</v>
      </c>
      <c r="BO729" s="288">
        <f t="shared" si="1090"/>
        <v>0.12603143978103873</v>
      </c>
      <c r="BP729" s="288">
        <f t="shared" si="1091"/>
        <v>0.11357946789535515</v>
      </c>
      <c r="BQ729" s="288">
        <f t="shared" si="1092"/>
        <v>0.25139459938644942</v>
      </c>
    </row>
    <row r="730" spans="1:69">
      <c r="A730" s="287"/>
      <c r="AC730" s="292"/>
      <c r="AD730" s="292"/>
      <c r="AE730" s="292"/>
      <c r="AF730" s="292"/>
      <c r="AG730" s="292"/>
      <c r="AH730" s="292"/>
      <c r="AI730" s="292"/>
      <c r="AJ730" s="292"/>
      <c r="AK730" s="292"/>
      <c r="AL730" s="292"/>
      <c r="AM730" s="292"/>
      <c r="AN730" s="292"/>
      <c r="AO730" s="292"/>
      <c r="AP730" s="292"/>
      <c r="AQ730" s="292"/>
      <c r="AR730" s="292"/>
      <c r="AS730" s="292"/>
      <c r="AT730" s="292"/>
      <c r="AU730" s="292"/>
      <c r="AV730" s="292"/>
      <c r="AW730" s="292"/>
      <c r="AX730" s="292"/>
      <c r="AY730" s="292"/>
      <c r="AZ730" s="292"/>
      <c r="BA730" s="292"/>
      <c r="BB730" s="292"/>
      <c r="BC730" s="288"/>
      <c r="BD730" s="288"/>
      <c r="BE730" s="288"/>
      <c r="BF730" s="288"/>
      <c r="BG730" s="288"/>
      <c r="BH730" s="288"/>
      <c r="BI730" s="288"/>
      <c r="BJ730" s="288"/>
      <c r="BK730" s="288"/>
      <c r="BL730" s="288"/>
      <c r="BM730" s="288"/>
      <c r="BN730" s="288"/>
      <c r="BO730" s="288"/>
      <c r="BP730" s="288"/>
      <c r="BQ730" s="288"/>
    </row>
    <row r="731" spans="1:69" ht="13">
      <c r="A731" s="239" t="s">
        <v>214</v>
      </c>
    </row>
    <row r="732" spans="1:69" ht="13">
      <c r="A732" s="239"/>
      <c r="B732" s="326" t="s">
        <v>237</v>
      </c>
      <c r="C732" s="326"/>
      <c r="D732" s="326"/>
      <c r="E732" s="326"/>
      <c r="F732" s="326"/>
      <c r="G732" s="326"/>
      <c r="H732" s="326"/>
      <c r="I732" s="326"/>
      <c r="J732" s="326"/>
      <c r="K732" s="326"/>
      <c r="L732" s="326"/>
      <c r="M732" s="326"/>
      <c r="N732" s="326"/>
      <c r="O732" s="326"/>
      <c r="P732" s="326"/>
      <c r="Q732" s="326"/>
      <c r="R732" s="326"/>
      <c r="S732" s="326"/>
      <c r="T732" s="326"/>
      <c r="U732" s="326"/>
      <c r="V732" s="326"/>
      <c r="W732" s="326"/>
      <c r="X732" s="326"/>
      <c r="Y732" s="326"/>
      <c r="Z732" s="326"/>
      <c r="AA732" s="326"/>
      <c r="AC732" s="326" t="s">
        <v>162</v>
      </c>
      <c r="AD732" s="326"/>
      <c r="AE732" s="326"/>
      <c r="AF732" s="326"/>
      <c r="AG732" s="326"/>
      <c r="AH732" s="326"/>
      <c r="AI732" s="326"/>
      <c r="AJ732" s="326"/>
      <c r="AK732" s="326"/>
      <c r="AL732" s="326"/>
      <c r="AM732" s="326"/>
      <c r="AN732" s="326"/>
      <c r="AO732" s="326"/>
      <c r="AP732" s="326"/>
      <c r="AQ732" s="326"/>
      <c r="AR732" s="326"/>
      <c r="AS732" s="326"/>
      <c r="AT732" s="326"/>
      <c r="AU732" s="326"/>
      <c r="AV732" s="326"/>
      <c r="AW732" s="326"/>
      <c r="AX732" s="326"/>
      <c r="AY732" s="326"/>
      <c r="AZ732" s="326"/>
      <c r="BA732" s="326"/>
      <c r="BB732" s="326"/>
    </row>
    <row r="733" spans="1:69">
      <c r="A733" s="286" t="s">
        <v>4</v>
      </c>
      <c r="B733" s="292">
        <f>ExportsPulp!C$5</f>
        <v>1.29875E-4</v>
      </c>
      <c r="C733" s="292">
        <f>ExportsPulp!D$5</f>
        <v>2.2798269999999999E-3</v>
      </c>
      <c r="D733" s="292">
        <f>ExportsPulp!E$5</f>
        <v>1.8998699999999997E-4</v>
      </c>
      <c r="E733" s="292">
        <f>ExportsPulp!F$5</f>
        <v>4.6110599999999997E-4</v>
      </c>
      <c r="F733" s="292">
        <f>ExportsPulp!G$5</f>
        <v>2.5711530000000001E-3</v>
      </c>
      <c r="G733" s="292">
        <f>ExportsPulp!H$5</f>
        <v>2.274173E-3</v>
      </c>
      <c r="H733" s="292">
        <f>ExportsPulp!I$5</f>
        <v>3.0451779999999991E-3</v>
      </c>
      <c r="I733" s="292">
        <f>ExportsPulp!J$5</f>
        <v>5.8506449999999998E-3</v>
      </c>
      <c r="J733" s="292">
        <f>ExportsPulp!K$5</f>
        <v>9.995697999999999E-3</v>
      </c>
      <c r="K733" s="292">
        <f>ExportsPulp!L$5</f>
        <v>3.5645189999999986E-3</v>
      </c>
      <c r="L733" s="292">
        <f>ExportsPulp!M$5</f>
        <v>2.9406559999999998E-2</v>
      </c>
      <c r="M733" s="292">
        <f>ExportsPulp!N$5</f>
        <v>1.8452886999999998E-2</v>
      </c>
      <c r="N733" s="292">
        <f>ExportsPulp!O$5</f>
        <v>6.6518216999999991E-2</v>
      </c>
      <c r="O733" s="292">
        <f>ExportsPulp!P$5</f>
        <v>3.3830952666666664E-2</v>
      </c>
      <c r="P733" s="292">
        <f>ExportsPulp!Q$5</f>
        <v>6.9021534999999995E-2</v>
      </c>
      <c r="Q733" s="292">
        <f>ExportsPulp!R$5</f>
        <v>6.2270101000000001E-2</v>
      </c>
      <c r="R733" s="292">
        <f>ExportsPulp!S$5</f>
        <v>6.4381399999999993E-4</v>
      </c>
      <c r="S733" s="292">
        <f>ExportsPulp!T$5</f>
        <v>1.1908509999999999E-3</v>
      </c>
      <c r="T733" s="292">
        <f>ExportsPulp!U$5</f>
        <v>2.285961E-3</v>
      </c>
      <c r="U733" s="292">
        <f>ExportsPulp!V$5</f>
        <v>8.2726850000000001E-3</v>
      </c>
      <c r="V733" s="292">
        <f>ExportsPulp!W$5</f>
        <v>0.4142302739999999</v>
      </c>
      <c r="W733" s="292">
        <f>ExportsPulp!X$5</f>
        <v>0.33703971800000004</v>
      </c>
      <c r="X733" s="292">
        <f>ExportsPulp!Y$5</f>
        <v>0.36067563117999996</v>
      </c>
      <c r="Y733" s="292">
        <f>ExportsPulp!Z$5</f>
        <v>0.23150880551399997</v>
      </c>
      <c r="Z733" s="292">
        <f>ExportsPulp!AA$5</f>
        <v>0.39310722621399996</v>
      </c>
      <c r="AA733" s="292">
        <f>ExportsPulp!AB$5</f>
        <v>0</v>
      </c>
      <c r="AB733" s="290"/>
      <c r="AC733" s="287">
        <f>ExportsPulp!AD$5</f>
        <v>6.1187999999999992E-2</v>
      </c>
      <c r="AD733" s="287">
        <f>ExportsPulp!AE$5</f>
        <v>8.2222999999999991E-2</v>
      </c>
      <c r="AE733" s="287">
        <f>ExportsPulp!AF$5</f>
        <v>0.25609799999999999</v>
      </c>
      <c r="AF733" s="287">
        <f>ExportsPulp!AG$5</f>
        <v>0.35189199999999998</v>
      </c>
      <c r="AG733" s="287">
        <f>ExportsPulp!AH$5</f>
        <v>0.87698900000000002</v>
      </c>
      <c r="AH733" s="287">
        <f>ExportsPulp!AI$5</f>
        <v>0.91805599999999976</v>
      </c>
      <c r="AI733" s="287">
        <f>ExportsPulp!AJ$5</f>
        <v>1.913581</v>
      </c>
      <c r="AJ733" s="287">
        <f>ExportsPulp!AK$5</f>
        <v>3.1120190000000001</v>
      </c>
      <c r="AK733" s="287">
        <f>ExportsPulp!AL$5</f>
        <v>10.530814569367418</v>
      </c>
      <c r="AL733" s="287">
        <f>ExportsPulp!AM$5</f>
        <v>1.497293</v>
      </c>
      <c r="AM733" s="287">
        <f>ExportsPulp!AN$5</f>
        <v>9.3186400000000003</v>
      </c>
      <c r="AN733" s="287">
        <f>ExportsPulp!AO$5</f>
        <v>14.041307</v>
      </c>
      <c r="AO733" s="287">
        <f>ExportsPulp!AP$5</f>
        <v>39.61459</v>
      </c>
      <c r="AP733" s="287">
        <f>ExportsPulp!AQ$5</f>
        <v>42.902135000000001</v>
      </c>
      <c r="AQ733" s="287">
        <f>ExportsPulp!AR$5</f>
        <v>44.102286999999997</v>
      </c>
      <c r="AR733" s="287">
        <f>ExportsPulp!AS$5</f>
        <v>38.714798999999992</v>
      </c>
      <c r="AS733" s="287">
        <f>ExportsPulp!AT$5</f>
        <v>0.49123399999999995</v>
      </c>
      <c r="AT733" s="287">
        <f>ExportsPulp!AU$5</f>
        <v>1.4693549999999997</v>
      </c>
      <c r="AU733" s="287">
        <f>ExportsPulp!AV$5</f>
        <v>1.6753910000000003</v>
      </c>
      <c r="AV733" s="287">
        <f>ExportsPulp!AW$5</f>
        <v>5.6920269999999995</v>
      </c>
      <c r="AW733" s="287">
        <f>ExportsPulp!AX$5</f>
        <v>246.64682300000001</v>
      </c>
      <c r="AX733" s="287">
        <f>ExportsPulp!AY$5</f>
        <v>169.20945800000001</v>
      </c>
      <c r="AY733" s="287">
        <f>ExportsPulp!AZ$5</f>
        <v>189.38509682399996</v>
      </c>
      <c r="AZ733" s="287">
        <f>ExportsPulp!BA$5</f>
        <v>201.23809475999997</v>
      </c>
      <c r="BA733" s="287">
        <f>ExportsPulp!BB$5</f>
        <v>197.88846746299998</v>
      </c>
      <c r="BB733" s="287">
        <f>ExportsPulp!BC$5</f>
        <v>0</v>
      </c>
    </row>
    <row r="734" spans="1:69">
      <c r="B734" s="240">
        <v>2000</v>
      </c>
      <c r="C734" s="240">
        <f>1+B734</f>
        <v>2001</v>
      </c>
      <c r="D734" s="240">
        <f t="shared" ref="D734:AA734" si="1096">1+C734</f>
        <v>2002</v>
      </c>
      <c r="E734" s="240">
        <f t="shared" si="1096"/>
        <v>2003</v>
      </c>
      <c r="F734" s="240">
        <f t="shared" si="1096"/>
        <v>2004</v>
      </c>
      <c r="G734" s="240">
        <f t="shared" si="1096"/>
        <v>2005</v>
      </c>
      <c r="H734" s="240">
        <f t="shared" si="1096"/>
        <v>2006</v>
      </c>
      <c r="I734" s="240">
        <f t="shared" si="1096"/>
        <v>2007</v>
      </c>
      <c r="J734" s="240">
        <f t="shared" si="1096"/>
        <v>2008</v>
      </c>
      <c r="K734" s="240">
        <f t="shared" si="1096"/>
        <v>2009</v>
      </c>
      <c r="L734" s="240">
        <f t="shared" si="1096"/>
        <v>2010</v>
      </c>
      <c r="M734" s="240">
        <f t="shared" si="1096"/>
        <v>2011</v>
      </c>
      <c r="N734" s="240">
        <f t="shared" si="1096"/>
        <v>2012</v>
      </c>
      <c r="O734" s="240">
        <f t="shared" si="1096"/>
        <v>2013</v>
      </c>
      <c r="P734" s="240">
        <f t="shared" si="1096"/>
        <v>2014</v>
      </c>
      <c r="Q734" s="240">
        <f t="shared" si="1096"/>
        <v>2015</v>
      </c>
      <c r="R734" s="240">
        <f t="shared" si="1096"/>
        <v>2016</v>
      </c>
      <c r="S734" s="240">
        <f t="shared" si="1096"/>
        <v>2017</v>
      </c>
      <c r="T734" s="240">
        <f t="shared" si="1096"/>
        <v>2018</v>
      </c>
      <c r="U734" s="240">
        <f t="shared" si="1096"/>
        <v>2019</v>
      </c>
      <c r="V734" s="240">
        <f t="shared" ref="V734" si="1097">1+U734</f>
        <v>2020</v>
      </c>
      <c r="W734" s="240">
        <f t="shared" ref="W734" si="1098">1+V734</f>
        <v>2021</v>
      </c>
      <c r="X734" s="240">
        <f>1+W734</f>
        <v>2022</v>
      </c>
      <c r="Y734" s="240">
        <f t="shared" si="1096"/>
        <v>2023</v>
      </c>
      <c r="Z734" s="240">
        <f t="shared" si="1096"/>
        <v>2024</v>
      </c>
      <c r="AA734" s="240">
        <f t="shared" si="1096"/>
        <v>2025</v>
      </c>
      <c r="AC734" s="240">
        <v>2000</v>
      </c>
      <c r="AD734" s="240">
        <f t="shared" ref="AD734:BB734" si="1099">1+AC734</f>
        <v>2001</v>
      </c>
      <c r="AE734" s="240">
        <f t="shared" si="1099"/>
        <v>2002</v>
      </c>
      <c r="AF734" s="240">
        <f t="shared" si="1099"/>
        <v>2003</v>
      </c>
      <c r="AG734" s="240">
        <f t="shared" si="1099"/>
        <v>2004</v>
      </c>
      <c r="AH734" s="240">
        <f t="shared" si="1099"/>
        <v>2005</v>
      </c>
      <c r="AI734" s="240">
        <f t="shared" si="1099"/>
        <v>2006</v>
      </c>
      <c r="AJ734" s="240">
        <f t="shared" si="1099"/>
        <v>2007</v>
      </c>
      <c r="AK734" s="240">
        <f t="shared" si="1099"/>
        <v>2008</v>
      </c>
      <c r="AL734" s="240">
        <f t="shared" si="1099"/>
        <v>2009</v>
      </c>
      <c r="AM734" s="240">
        <f t="shared" si="1099"/>
        <v>2010</v>
      </c>
      <c r="AN734" s="240">
        <f t="shared" si="1099"/>
        <v>2011</v>
      </c>
      <c r="AO734" s="240">
        <f t="shared" si="1099"/>
        <v>2012</v>
      </c>
      <c r="AP734" s="240">
        <f t="shared" si="1099"/>
        <v>2013</v>
      </c>
      <c r="AQ734" s="240">
        <f t="shared" si="1099"/>
        <v>2014</v>
      </c>
      <c r="AR734" s="240">
        <f t="shared" si="1099"/>
        <v>2015</v>
      </c>
      <c r="AS734" s="240">
        <f t="shared" si="1099"/>
        <v>2016</v>
      </c>
      <c r="AT734" s="240">
        <f t="shared" si="1099"/>
        <v>2017</v>
      </c>
      <c r="AU734" s="240">
        <f t="shared" si="1099"/>
        <v>2018</v>
      </c>
      <c r="AV734" s="240">
        <f t="shared" si="1099"/>
        <v>2019</v>
      </c>
      <c r="AW734" s="240">
        <f t="shared" ref="AW734" si="1100">1+AV734</f>
        <v>2020</v>
      </c>
      <c r="AX734" s="240">
        <f t="shared" ref="AX734" si="1101">1+AW734</f>
        <v>2021</v>
      </c>
      <c r="AY734" s="240">
        <f>1+AX734</f>
        <v>2022</v>
      </c>
      <c r="AZ734" s="240">
        <f t="shared" si="1099"/>
        <v>2023</v>
      </c>
      <c r="BA734" s="240">
        <f t="shared" si="1099"/>
        <v>2024</v>
      </c>
      <c r="BB734" s="240">
        <f t="shared" si="1099"/>
        <v>2025</v>
      </c>
    </row>
    <row r="735" spans="1:69">
      <c r="A735" s="286" t="s">
        <v>222</v>
      </c>
      <c r="B735" s="292">
        <f>ExportsPulp!C$14</f>
        <v>0</v>
      </c>
      <c r="C735" s="292">
        <f>ExportsPulp!D$14</f>
        <v>0</v>
      </c>
      <c r="D735" s="292">
        <f>ExportsPulp!E$14</f>
        <v>0</v>
      </c>
      <c r="E735" s="292">
        <f>ExportsPulp!F$14</f>
        <v>0</v>
      </c>
      <c r="F735" s="292">
        <f>ExportsPulp!G$14</f>
        <v>0</v>
      </c>
      <c r="G735" s="292">
        <f>ExportsPulp!H$14</f>
        <v>1.9999999999999999E-6</v>
      </c>
      <c r="H735" s="292">
        <f>ExportsPulp!I$14</f>
        <v>0</v>
      </c>
      <c r="I735" s="292">
        <f>ExportsPulp!J$14</f>
        <v>0</v>
      </c>
      <c r="J735" s="292">
        <f>ExportsPulp!K$14</f>
        <v>0</v>
      </c>
      <c r="K735" s="292">
        <f>ExportsPulp!L$14</f>
        <v>0</v>
      </c>
      <c r="L735" s="292">
        <f>ExportsPulp!M$14</f>
        <v>0</v>
      </c>
      <c r="M735" s="292">
        <f>ExportsPulp!N$14</f>
        <v>4.7423799999999998E-4</v>
      </c>
      <c r="N735" s="292">
        <f>ExportsPulp!O$14</f>
        <v>3.4715499999999998E-4</v>
      </c>
      <c r="O735" s="292">
        <f>ExportsPulp!P$14</f>
        <v>0</v>
      </c>
      <c r="P735" s="292">
        <f>ExportsPulp!Q$14</f>
        <v>0</v>
      </c>
      <c r="Q735" s="292">
        <f>ExportsPulp!R$14</f>
        <v>0</v>
      </c>
      <c r="R735" s="292">
        <f>ExportsPulp!S$14</f>
        <v>0</v>
      </c>
      <c r="S735" s="292">
        <f>ExportsPulp!T$14</f>
        <v>0</v>
      </c>
      <c r="T735" s="292">
        <f>ExportsPulp!U$14</f>
        <v>0</v>
      </c>
      <c r="U735" s="292">
        <f>ExportsPulp!V$14</f>
        <v>0</v>
      </c>
      <c r="V735" s="292">
        <f>ExportsPulp!W$14</f>
        <v>0</v>
      </c>
      <c r="W735" s="292">
        <f>ExportsPulp!X$14</f>
        <v>0</v>
      </c>
      <c r="X735" s="292">
        <f>ExportsPulp!Y$14</f>
        <v>6.6589799999999995E-4</v>
      </c>
      <c r="Y735" s="292">
        <f>ExportsPulp!Z$14</f>
        <v>0</v>
      </c>
      <c r="Z735" s="292">
        <f>ExportsPulp!AA$14</f>
        <v>5.3435699999999995E-4</v>
      </c>
      <c r="AA735" s="292">
        <f>ExportsPulp!AB$14</f>
        <v>0</v>
      </c>
      <c r="AB735" s="290"/>
      <c r="BC735" s="288">
        <f t="shared" ref="BC735:BG739" si="1102">J735/J$733</f>
        <v>0</v>
      </c>
      <c r="BD735" s="288">
        <f t="shared" si="1102"/>
        <v>0</v>
      </c>
      <c r="BE735" s="288">
        <f t="shared" si="1102"/>
        <v>0</v>
      </c>
      <c r="BF735" s="288">
        <f t="shared" si="1102"/>
        <v>2.5699935191712823E-2</v>
      </c>
      <c r="BG735" s="288">
        <f t="shared" si="1102"/>
        <v>5.2189462624952802E-3</v>
      </c>
      <c r="BH735" s="288">
        <f t="shared" ref="BH735:BH739" si="1103">O735/O$733</f>
        <v>0</v>
      </c>
      <c r="BI735" s="288">
        <f t="shared" ref="BI735:BI739" si="1104">P735/P$733</f>
        <v>0</v>
      </c>
      <c r="BJ735" s="288">
        <f t="shared" ref="BJ735:BJ739" si="1105">Q735/Q$733</f>
        <v>0</v>
      </c>
      <c r="BK735" s="288">
        <f t="shared" ref="BK735:BK739" si="1106">R735/R$733</f>
        <v>0</v>
      </c>
      <c r="BL735" s="288">
        <f t="shared" ref="BL735:BL739" si="1107">S735/S$733</f>
        <v>0</v>
      </c>
      <c r="BM735" s="288">
        <f t="shared" ref="BM735:BM739" si="1108">T735/T$733</f>
        <v>0</v>
      </c>
      <c r="BN735" s="288">
        <f t="shared" ref="BN735:BN739" si="1109">U735/U$733</f>
        <v>0</v>
      </c>
      <c r="BO735" s="288">
        <f t="shared" ref="BO735:BO739" si="1110">V735/V$733</f>
        <v>0</v>
      </c>
      <c r="BP735" s="288">
        <f t="shared" ref="BP735:BP739" si="1111">W735/W$733</f>
        <v>0</v>
      </c>
      <c r="BQ735" s="288">
        <f t="shared" ref="BQ735:BQ739" si="1112">X735/X$733</f>
        <v>1.8462517077225955E-3</v>
      </c>
    </row>
    <row r="736" spans="1:69">
      <c r="A736" s="292" t="str">
        <f>ExportsPulp!B$10</f>
        <v xml:space="preserve">China </v>
      </c>
      <c r="B736" s="292">
        <f>ExportsPulp!C$10</f>
        <v>0</v>
      </c>
      <c r="C736" s="292">
        <f>ExportsPulp!D$10</f>
        <v>0</v>
      </c>
      <c r="D736" s="292">
        <f>ExportsPulp!E$10</f>
        <v>0</v>
      </c>
      <c r="E736" s="292">
        <f>ExportsPulp!F$10</f>
        <v>0</v>
      </c>
      <c r="F736" s="292">
        <f>ExportsPulp!G$10</f>
        <v>0</v>
      </c>
      <c r="G736" s="292">
        <f>ExportsPulp!H$10</f>
        <v>0</v>
      </c>
      <c r="H736" s="292">
        <f>ExportsPulp!I$10</f>
        <v>0</v>
      </c>
      <c r="I736" s="292">
        <f>ExportsPulp!J$10</f>
        <v>1.21023E-4</v>
      </c>
      <c r="J736" s="292">
        <f>ExportsPulp!K$10</f>
        <v>5.1031999999999995E-5</v>
      </c>
      <c r="K736" s="292">
        <f>ExportsPulp!L$10</f>
        <v>2.4152199999999998E-4</v>
      </c>
      <c r="L736" s="292">
        <f>ExportsPulp!M$10</f>
        <v>9.2317500000000004E-4</v>
      </c>
      <c r="M736" s="292">
        <f>ExportsPulp!N$10</f>
        <v>2.1249999999999998E-5</v>
      </c>
      <c r="N736" s="292">
        <f>ExportsPulp!O$10</f>
        <v>5.1269999999999995E-5</v>
      </c>
      <c r="O736" s="292">
        <f>ExportsPulp!P$10</f>
        <v>1.5537999999999999E-5</v>
      </c>
      <c r="P736" s="292">
        <f>ExportsPulp!Q$10</f>
        <v>3.5818999999999997E-5</v>
      </c>
      <c r="Q736" s="292">
        <f>ExportsPulp!R$10</f>
        <v>1.6750000000000001E-5</v>
      </c>
      <c r="R736" s="292">
        <f>ExportsPulp!S$10</f>
        <v>2.0877799999999996E-4</v>
      </c>
      <c r="S736" s="292">
        <f>ExportsPulp!T$10</f>
        <v>8.8859999999999986E-5</v>
      </c>
      <c r="T736" s="292">
        <f>ExportsPulp!U$10</f>
        <v>1.25876E-4</v>
      </c>
      <c r="U736" s="292">
        <f>ExportsPulp!V$10</f>
        <v>3.0108099999999996E-3</v>
      </c>
      <c r="V736" s="292">
        <f>ExportsPulp!W$10</f>
        <v>0.40867791299999995</v>
      </c>
      <c r="W736" s="292">
        <f>ExportsPulp!X$10</f>
        <v>0.33484428099999997</v>
      </c>
      <c r="X736" s="292">
        <f>ExportsPulp!Y$10</f>
        <v>0.35625862417999998</v>
      </c>
      <c r="Y736" s="292">
        <f>ExportsPulp!Z$10</f>
        <v>0.22824648799999994</v>
      </c>
      <c r="Z736" s="292">
        <f>ExportsPulp!AA$10</f>
        <v>0.39002295914199997</v>
      </c>
      <c r="AA736" s="292">
        <f>ExportsPulp!AB$10</f>
        <v>0</v>
      </c>
      <c r="AB736" s="290"/>
      <c r="BC736" s="288">
        <f t="shared" si="1102"/>
        <v>5.1053963415061158E-3</v>
      </c>
      <c r="BD736" s="288">
        <f t="shared" si="1102"/>
        <v>6.7757248593709296E-2</v>
      </c>
      <c r="BE736" s="288">
        <f t="shared" si="1102"/>
        <v>3.1393505394714652E-2</v>
      </c>
      <c r="BF736" s="288">
        <f t="shared" si="1102"/>
        <v>1.1515813216652765E-3</v>
      </c>
      <c r="BG736" s="288">
        <f t="shared" si="1102"/>
        <v>7.7076630000470401E-4</v>
      </c>
      <c r="BH736" s="288">
        <f t="shared" si="1103"/>
        <v>4.5928354879906923E-4</v>
      </c>
      <c r="BI736" s="288">
        <f t="shared" si="1104"/>
        <v>5.1895397574104954E-4</v>
      </c>
      <c r="BJ736" s="288">
        <f t="shared" si="1105"/>
        <v>2.6898944647608649E-4</v>
      </c>
      <c r="BK736" s="288">
        <f t="shared" si="1106"/>
        <v>0.32428310039856229</v>
      </c>
      <c r="BL736" s="288">
        <f t="shared" si="1107"/>
        <v>7.4618906983325364E-2</v>
      </c>
      <c r="BM736" s="288">
        <f t="shared" si="1108"/>
        <v>5.5064806442454615E-2</v>
      </c>
      <c r="BN736" s="288">
        <f t="shared" si="1109"/>
        <v>0.36394592565775191</v>
      </c>
      <c r="BO736" s="288">
        <f t="shared" si="1110"/>
        <v>0.98659595556263002</v>
      </c>
      <c r="BP736" s="288">
        <f t="shared" si="1111"/>
        <v>0.99348611785866714</v>
      </c>
      <c r="BQ736" s="288">
        <f t="shared" si="1112"/>
        <v>0.98775351973309333</v>
      </c>
    </row>
    <row r="737" spans="1:69">
      <c r="A737" s="292" t="str">
        <f>ExportsPulp!B$16</f>
        <v xml:space="preserve">India </v>
      </c>
      <c r="B737" s="292">
        <f>ExportsPulp!C$16</f>
        <v>0</v>
      </c>
      <c r="C737" s="292">
        <f>ExportsPulp!D$16</f>
        <v>0</v>
      </c>
      <c r="D737" s="292">
        <f>ExportsPulp!E$16</f>
        <v>0</v>
      </c>
      <c r="E737" s="292">
        <f>ExportsPulp!F$16</f>
        <v>0</v>
      </c>
      <c r="F737" s="292">
        <f>ExportsPulp!G$16</f>
        <v>3.5E-4</v>
      </c>
      <c r="G737" s="292">
        <f>ExportsPulp!H$16</f>
        <v>9.2450999999999992E-4</v>
      </c>
      <c r="H737" s="292">
        <f>ExportsPulp!I$16</f>
        <v>7.525E-5</v>
      </c>
      <c r="I737" s="292">
        <f>ExportsPulp!J$16</f>
        <v>2.0543999999999998E-5</v>
      </c>
      <c r="J737" s="292">
        <f>ExportsPulp!K$16</f>
        <v>1.24E-3</v>
      </c>
      <c r="K737" s="292">
        <f>ExportsPulp!L$16</f>
        <v>7.7999999999999988E-4</v>
      </c>
      <c r="L737" s="292">
        <f>ExportsPulp!M$16</f>
        <v>0</v>
      </c>
      <c r="M737" s="292">
        <f>ExportsPulp!N$16</f>
        <v>0</v>
      </c>
      <c r="N737" s="292">
        <f>ExportsPulp!O$16</f>
        <v>3.9570015999999993E-2</v>
      </c>
      <c r="O737" s="292">
        <f>ExportsPulp!P$16</f>
        <v>3.3002305999999995E-2</v>
      </c>
      <c r="P737" s="292">
        <f>ExportsPulp!Q$16</f>
        <v>6.8693295999999987E-2</v>
      </c>
      <c r="Q737" s="292">
        <f>ExportsPulp!R$16</f>
        <v>6.1976407999999997E-2</v>
      </c>
      <c r="R737" s="292">
        <f>ExportsPulp!S$16</f>
        <v>1.3999999999999998E-7</v>
      </c>
      <c r="S737" s="292">
        <f>ExportsPulp!T$16</f>
        <v>5.5934999999999991E-4</v>
      </c>
      <c r="T737" s="292">
        <f>ExportsPulp!U$16</f>
        <v>4.6399999999999996E-5</v>
      </c>
      <c r="U737" s="292">
        <f>ExportsPulp!V$16</f>
        <v>1.8785969999999999E-3</v>
      </c>
      <c r="V737" s="292">
        <f>ExportsPulp!W$16</f>
        <v>1.0423309999999999E-3</v>
      </c>
      <c r="W737" s="292">
        <f>ExportsPulp!X$16</f>
        <v>1.0744299999999999E-3</v>
      </c>
      <c r="X737" s="292">
        <f>ExportsPulp!Y$16</f>
        <v>1.8169249999999996E-3</v>
      </c>
      <c r="Y737" s="292">
        <f>ExportsPulp!Z$16</f>
        <v>5.4880899999999993E-4</v>
      </c>
      <c r="Z737" s="292">
        <f>ExportsPulp!AA$16</f>
        <v>1.3124789999999999E-3</v>
      </c>
      <c r="AA737" s="292">
        <f>ExportsPulp!AB$16</f>
        <v>0</v>
      </c>
      <c r="AB737" s="290"/>
      <c r="BC737" s="288">
        <f t="shared" si="1102"/>
        <v>0.12405336775880985</v>
      </c>
      <c r="BD737" s="288">
        <f t="shared" si="1102"/>
        <v>0.21882335316490112</v>
      </c>
      <c r="BE737" s="288">
        <f t="shared" si="1102"/>
        <v>0</v>
      </c>
      <c r="BF737" s="288">
        <f t="shared" si="1102"/>
        <v>0</v>
      </c>
      <c r="BG737" s="288">
        <f t="shared" si="1102"/>
        <v>0.59487487465275868</v>
      </c>
      <c r="BH737" s="288">
        <f t="shared" si="1103"/>
        <v>0.97550625680478908</v>
      </c>
      <c r="BI737" s="288">
        <f t="shared" si="1104"/>
        <v>0.99524439727398106</v>
      </c>
      <c r="BJ737" s="288">
        <f t="shared" si="1105"/>
        <v>0.99528356313409538</v>
      </c>
      <c r="BK737" s="288">
        <f t="shared" si="1106"/>
        <v>2.1745410941669487E-4</v>
      </c>
      <c r="BL737" s="288">
        <f t="shared" si="1107"/>
        <v>0.46970611772589516</v>
      </c>
      <c r="BM737" s="288">
        <f t="shared" si="1108"/>
        <v>2.0297809105229703E-2</v>
      </c>
      <c r="BN737" s="288">
        <f t="shared" si="1109"/>
        <v>0.22708431422204517</v>
      </c>
      <c r="BO737" s="288">
        <f t="shared" si="1110"/>
        <v>2.516308115133082E-3</v>
      </c>
      <c r="BP737" s="288">
        <f t="shared" si="1111"/>
        <v>3.1878438730476265E-3</v>
      </c>
      <c r="BQ737" s="288">
        <f t="shared" si="1112"/>
        <v>5.0375596323368995E-3</v>
      </c>
    </row>
    <row r="738" spans="1:69">
      <c r="A738" s="292" t="str">
        <f>ExportsPulp!B$11</f>
        <v xml:space="preserve">Thailand </v>
      </c>
      <c r="B738" s="292">
        <f>ExportsPulp!C$11</f>
        <v>0</v>
      </c>
      <c r="C738" s="292">
        <f>ExportsPulp!D$11</f>
        <v>1.9565999999999999E-5</v>
      </c>
      <c r="D738" s="292">
        <f>ExportsPulp!E$11</f>
        <v>0</v>
      </c>
      <c r="E738" s="292">
        <f>ExportsPulp!F$11</f>
        <v>1.0713999999999999E-4</v>
      </c>
      <c r="F738" s="292">
        <f>ExportsPulp!G$11</f>
        <v>0</v>
      </c>
      <c r="G738" s="292">
        <f>ExportsPulp!H$11</f>
        <v>1.6575699999999996E-4</v>
      </c>
      <c r="H738" s="292">
        <f>ExportsPulp!I$11</f>
        <v>6.6799999999999987E-6</v>
      </c>
      <c r="I738" s="292">
        <f>ExportsPulp!J$11</f>
        <v>1.8046099999999998E-4</v>
      </c>
      <c r="J738" s="292">
        <f>ExportsPulp!K$11</f>
        <v>6.0799999999999995E-3</v>
      </c>
      <c r="K738" s="292">
        <f>ExportsPulp!L$11</f>
        <v>2.3449999999999996E-6</v>
      </c>
      <c r="L738" s="292">
        <f>ExportsPulp!M$11</f>
        <v>2.0880799999999998E-2</v>
      </c>
      <c r="M738" s="292">
        <f>ExportsPulp!N$11</f>
        <v>1.1266E-2</v>
      </c>
      <c r="N738" s="292">
        <f>ExportsPulp!O$11</f>
        <v>2.4206336999999998E-2</v>
      </c>
      <c r="O738" s="292">
        <f>ExportsPulp!P$11</f>
        <v>6.939E-6</v>
      </c>
      <c r="P738" s="292">
        <f>ExportsPulp!Q$11</f>
        <v>0</v>
      </c>
      <c r="Q738" s="292">
        <f>ExportsPulp!R$11</f>
        <v>1.0897999999999998E-4</v>
      </c>
      <c r="R738" s="292">
        <f>ExportsPulp!S$11</f>
        <v>2.3999999999999998E-7</v>
      </c>
      <c r="S738" s="292">
        <f>ExportsPulp!T$11</f>
        <v>1.22E-6</v>
      </c>
      <c r="T738" s="292">
        <f>ExportsPulp!U$11</f>
        <v>6.3269999999999996E-5</v>
      </c>
      <c r="U738" s="292">
        <f>ExportsPulp!V$11</f>
        <v>9.3945599999999997E-4</v>
      </c>
      <c r="V738" s="292">
        <f>ExportsPulp!W$11</f>
        <v>8.4187999999999993E-4</v>
      </c>
      <c r="W738" s="292">
        <f>ExportsPulp!X$11</f>
        <v>8.5033999999999999E-5</v>
      </c>
      <c r="X738" s="292">
        <f>ExportsPulp!Y$11</f>
        <v>7.9167999999999998E-5</v>
      </c>
      <c r="Y738" s="292">
        <f>ExportsPulp!Z$11</f>
        <v>0</v>
      </c>
      <c r="Z738" s="292">
        <f>ExportsPulp!AA$11</f>
        <v>0</v>
      </c>
      <c r="AA738" s="292">
        <f>ExportsPulp!AB$11</f>
        <v>0</v>
      </c>
      <c r="AB738" s="290"/>
      <c r="BC738" s="288">
        <f t="shared" si="1102"/>
        <v>0.60826167417222887</v>
      </c>
      <c r="BD738" s="288">
        <f t="shared" si="1102"/>
        <v>6.5787277329704249E-4</v>
      </c>
      <c r="BE738" s="288">
        <f t="shared" si="1102"/>
        <v>0.71007285449233093</v>
      </c>
      <c r="BF738" s="288">
        <f t="shared" si="1102"/>
        <v>0.61052777270028269</v>
      </c>
      <c r="BG738" s="288">
        <f t="shared" si="1102"/>
        <v>0.36390537948423968</v>
      </c>
      <c r="BH738" s="288">
        <f t="shared" si="1103"/>
        <v>2.0510802838954442E-4</v>
      </c>
      <c r="BI738" s="288">
        <f t="shared" si="1104"/>
        <v>0</v>
      </c>
      <c r="BJ738" s="288">
        <f t="shared" si="1105"/>
        <v>1.7501176045948597E-3</v>
      </c>
      <c r="BK738" s="288">
        <f t="shared" si="1106"/>
        <v>3.7277847328576267E-4</v>
      </c>
      <c r="BL738" s="288">
        <f t="shared" si="1107"/>
        <v>1.0244774535185343E-3</v>
      </c>
      <c r="BM738" s="288">
        <f t="shared" si="1108"/>
        <v>2.7677637544997486E-2</v>
      </c>
      <c r="BN738" s="288">
        <f t="shared" si="1109"/>
        <v>0.113561195669846</v>
      </c>
      <c r="BO738" s="288">
        <f t="shared" si="1110"/>
        <v>2.0323961159825804E-3</v>
      </c>
      <c r="BP738" s="288">
        <f t="shared" si="1111"/>
        <v>2.5229667442339831E-4</v>
      </c>
      <c r="BQ738" s="288">
        <f t="shared" si="1112"/>
        <v>2.1949916533310274E-4</v>
      </c>
    </row>
    <row r="739" spans="1:69">
      <c r="A739" s="286" t="s">
        <v>34</v>
      </c>
      <c r="B739" s="292">
        <f t="shared" ref="B739:AA739" si="1113">B733-SUM(B735:B738)</f>
        <v>1.29875E-4</v>
      </c>
      <c r="C739" s="292">
        <f t="shared" si="1113"/>
        <v>2.260261E-3</v>
      </c>
      <c r="D739" s="292">
        <f t="shared" si="1113"/>
        <v>1.8998699999999997E-4</v>
      </c>
      <c r="E739" s="292">
        <f t="shared" si="1113"/>
        <v>3.5396599999999999E-4</v>
      </c>
      <c r="F739" s="292">
        <f t="shared" si="1113"/>
        <v>2.221153E-3</v>
      </c>
      <c r="G739" s="292">
        <f t="shared" si="1113"/>
        <v>1.1819060000000001E-3</v>
      </c>
      <c r="H739" s="292">
        <f t="shared" si="1113"/>
        <v>2.9632479999999991E-3</v>
      </c>
      <c r="I739" s="292">
        <f t="shared" si="1113"/>
        <v>5.5286169999999996E-3</v>
      </c>
      <c r="J739" s="292">
        <f t="shared" si="1113"/>
        <v>2.6246659999999995E-3</v>
      </c>
      <c r="K739" s="292">
        <f t="shared" si="1113"/>
        <v>2.5406519999999987E-3</v>
      </c>
      <c r="L739" s="292">
        <f t="shared" si="1113"/>
        <v>7.602585000000002E-3</v>
      </c>
      <c r="M739" s="292">
        <f t="shared" si="1113"/>
        <v>6.6913989999999972E-3</v>
      </c>
      <c r="N739" s="292">
        <f t="shared" si="1113"/>
        <v>2.3434390000000027E-3</v>
      </c>
      <c r="O739" s="292">
        <f t="shared" si="1113"/>
        <v>8.0616966666666873E-4</v>
      </c>
      <c r="P739" s="292">
        <f t="shared" si="1113"/>
        <v>2.9242000000000157E-4</v>
      </c>
      <c r="Q739" s="292">
        <f t="shared" si="1113"/>
        <v>1.6796300000000014E-4</v>
      </c>
      <c r="R739" s="292">
        <f t="shared" si="1113"/>
        <v>4.3465599999999995E-4</v>
      </c>
      <c r="S739" s="292">
        <f t="shared" si="1113"/>
        <v>5.4142100000000005E-4</v>
      </c>
      <c r="T739" s="292">
        <f t="shared" si="1113"/>
        <v>2.0504149999999999E-3</v>
      </c>
      <c r="U739" s="292">
        <f t="shared" si="1113"/>
        <v>2.4438220000000009E-3</v>
      </c>
      <c r="V739" s="292">
        <f t="shared" ref="V739" si="1114">V733-SUM(V735:V738)</f>
        <v>3.6681499999999256E-3</v>
      </c>
      <c r="W739" s="292">
        <f t="shared" ref="W739" si="1115">W733-SUM(W735:W738)</f>
        <v>1.0359730000000789E-3</v>
      </c>
      <c r="X739" s="292">
        <f>X733-SUM(X735:X738)</f>
        <v>1.8550159999999316E-3</v>
      </c>
      <c r="Y739" s="292">
        <f t="shared" si="1113"/>
        <v>2.7135085140000126E-3</v>
      </c>
      <c r="Z739" s="292">
        <f t="shared" si="1113"/>
        <v>1.2374310720000281E-3</v>
      </c>
      <c r="AA739" s="292">
        <f t="shared" si="1113"/>
        <v>0</v>
      </c>
      <c r="AB739" s="290"/>
      <c r="BC739" s="288">
        <f t="shared" si="1102"/>
        <v>0.26257956172745511</v>
      </c>
      <c r="BD739" s="288">
        <f t="shared" si="1102"/>
        <v>0.71276152546809257</v>
      </c>
      <c r="BE739" s="288">
        <f t="shared" si="1102"/>
        <v>0.25853364011295449</v>
      </c>
      <c r="BF739" s="288">
        <f t="shared" si="1102"/>
        <v>0.36262071078633917</v>
      </c>
      <c r="BG739" s="288">
        <f t="shared" si="1102"/>
        <v>3.523003330050177E-2</v>
      </c>
      <c r="BH739" s="288">
        <f t="shared" si="1103"/>
        <v>2.3829351618022288E-2</v>
      </c>
      <c r="BI739" s="288">
        <f t="shared" si="1104"/>
        <v>4.2366487502777444E-3</v>
      </c>
      <c r="BJ739" s="288">
        <f t="shared" si="1105"/>
        <v>2.6973298148336091E-3</v>
      </c>
      <c r="BK739" s="288">
        <f t="shared" si="1106"/>
        <v>0.67512666701873525</v>
      </c>
      <c r="BL739" s="288">
        <f t="shared" si="1107"/>
        <v>0.45465049783726097</v>
      </c>
      <c r="BM739" s="288">
        <f t="shared" si="1108"/>
        <v>0.89695974690731817</v>
      </c>
      <c r="BN739" s="288">
        <f t="shared" si="1109"/>
        <v>0.2954085644503569</v>
      </c>
      <c r="BO739" s="288">
        <f t="shared" si="1110"/>
        <v>8.855340206254279E-3</v>
      </c>
      <c r="BP739" s="288">
        <f t="shared" si="1111"/>
        <v>3.0737415938618803E-3</v>
      </c>
      <c r="BQ739" s="288">
        <f t="shared" si="1112"/>
        <v>5.1431697615139443E-3</v>
      </c>
    </row>
    <row r="740" spans="1:69">
      <c r="A740" s="286"/>
      <c r="B740" s="290"/>
      <c r="C740" s="290"/>
      <c r="D740" s="290"/>
      <c r="E740" s="290"/>
      <c r="F740" s="290"/>
      <c r="G740" s="290"/>
      <c r="H740" s="290"/>
      <c r="I740" s="290"/>
      <c r="J740" s="290"/>
      <c r="K740" s="290"/>
      <c r="L740" s="290"/>
      <c r="M740" s="290"/>
      <c r="N740" s="290"/>
      <c r="O740" s="290"/>
      <c r="P740" s="290"/>
      <c r="Q740" s="290"/>
      <c r="R740" s="290"/>
      <c r="S740" s="290"/>
      <c r="T740" s="290"/>
      <c r="U740" s="290"/>
      <c r="V740" s="290"/>
      <c r="W740" s="290"/>
      <c r="X740" s="290"/>
      <c r="Y740" s="290"/>
      <c r="Z740" s="290"/>
      <c r="AA740" s="290"/>
      <c r="AB740" s="290"/>
    </row>
    <row r="741" spans="1:69">
      <c r="AB741" s="290"/>
    </row>
    <row r="742" spans="1:69">
      <c r="AB742" s="290"/>
    </row>
    <row r="743" spans="1:69">
      <c r="AB743" s="290"/>
    </row>
    <row r="745" spans="1:69">
      <c r="A745" s="287" t="str">
        <f>A735</f>
        <v>EU-28</v>
      </c>
      <c r="B745" s="287"/>
      <c r="C745" s="287"/>
      <c r="D745" s="287"/>
      <c r="E745" s="287"/>
      <c r="F745" s="287"/>
      <c r="G745" s="287"/>
      <c r="H745" s="287"/>
      <c r="I745" s="287"/>
      <c r="J745" s="287"/>
      <c r="K745" s="287"/>
      <c r="L745" s="287"/>
      <c r="M745" s="287"/>
      <c r="N745" s="287"/>
      <c r="O745" s="287"/>
      <c r="P745" s="287"/>
      <c r="Q745" s="287"/>
      <c r="R745" s="287"/>
      <c r="S745" s="287"/>
      <c r="T745" s="287"/>
      <c r="U745" s="287"/>
      <c r="V745" s="287"/>
      <c r="W745" s="287"/>
      <c r="X745" s="287"/>
      <c r="Y745" s="287"/>
      <c r="Z745" s="287"/>
      <c r="AA745" s="287"/>
      <c r="AB745" s="287"/>
      <c r="AC745" s="287">
        <f>ExportsPulp!AD$14</f>
        <v>0</v>
      </c>
      <c r="AD745" s="287">
        <f>ExportsPulp!AE$14</f>
        <v>0</v>
      </c>
      <c r="AE745" s="287">
        <f>ExportsPulp!AF$14</f>
        <v>0</v>
      </c>
      <c r="AF745" s="287">
        <f>ExportsPulp!AG$14</f>
        <v>0</v>
      </c>
      <c r="AG745" s="287">
        <f>ExportsPulp!AH$14</f>
        <v>0</v>
      </c>
      <c r="AH745" s="287">
        <f>ExportsPulp!AI$14</f>
        <v>5.339E-3</v>
      </c>
      <c r="AI745" s="287">
        <f>ExportsPulp!AJ$14</f>
        <v>0</v>
      </c>
      <c r="AJ745" s="287">
        <f>ExportsPulp!AK$14</f>
        <v>0</v>
      </c>
      <c r="AK745" s="287">
        <f>ExportsPulp!AL$14</f>
        <v>0</v>
      </c>
      <c r="AL745" s="287">
        <f>ExportsPulp!AM$14</f>
        <v>0</v>
      </c>
      <c r="AM745" s="287">
        <f>ExportsPulp!AN$14</f>
        <v>0</v>
      </c>
      <c r="AN745" s="287">
        <f>ExportsPulp!AO$14</f>
        <v>0.41621599999999997</v>
      </c>
      <c r="AO745" s="287">
        <f>ExportsPulp!AP$14</f>
        <v>0.27270900000000003</v>
      </c>
      <c r="AP745" s="287">
        <f>ExportsPulp!AQ$14</f>
        <v>0</v>
      </c>
      <c r="AQ745" s="287">
        <f>ExportsPulp!AR$14</f>
        <v>0</v>
      </c>
      <c r="AR745" s="287">
        <f>ExportsPulp!AS$14</f>
        <v>0</v>
      </c>
      <c r="AS745" s="287">
        <f>ExportsPulp!AT$14</f>
        <v>0</v>
      </c>
      <c r="AT745" s="287">
        <f>ExportsPulp!AU$14</f>
        <v>0</v>
      </c>
      <c r="AU745" s="287">
        <f>ExportsPulp!AV$14</f>
        <v>0</v>
      </c>
      <c r="AV745" s="287">
        <f>ExportsPulp!AW$14</f>
        <v>0</v>
      </c>
      <c r="AW745" s="287">
        <f>ExportsPulp!AX$14</f>
        <v>0</v>
      </c>
      <c r="AX745" s="287">
        <f>ExportsPulp!AY$14</f>
        <v>0</v>
      </c>
      <c r="AY745" s="287">
        <f>ExportsPulp!AZ$14</f>
        <v>0.42539996699999999</v>
      </c>
      <c r="AZ745" s="287">
        <f>ExportsPulp!BA$14</f>
        <v>0</v>
      </c>
      <c r="BA745" s="287">
        <f>ExportsPulp!BB$14</f>
        <v>0.36472746699999997</v>
      </c>
      <c r="BB745" s="287">
        <f>ExportsPulp!BC$14</f>
        <v>0</v>
      </c>
      <c r="BC745" s="288">
        <f t="shared" ref="BC745:BP747" si="1116">AK745/AK$733</f>
        <v>0</v>
      </c>
      <c r="BD745" s="288">
        <f t="shared" si="1116"/>
        <v>0</v>
      </c>
      <c r="BE745" s="288">
        <f t="shared" si="1116"/>
        <v>0</v>
      </c>
      <c r="BF745" s="288">
        <f t="shared" si="1116"/>
        <v>2.9642254812888857E-2</v>
      </c>
      <c r="BG745" s="288">
        <f t="shared" si="1116"/>
        <v>6.8840545869589976E-3</v>
      </c>
      <c r="BH745" s="288">
        <f t="shared" ref="BH745:BH749" si="1117">AP745/AP$733</f>
        <v>0</v>
      </c>
      <c r="BI745" s="288">
        <f t="shared" ref="BI745:BI749" si="1118">AQ745/AQ$733</f>
        <v>0</v>
      </c>
      <c r="BJ745" s="288">
        <f t="shared" ref="BJ745:BJ749" si="1119">AR745/AR$733</f>
        <v>0</v>
      </c>
      <c r="BK745" s="288">
        <f t="shared" ref="BK745:BK749" si="1120">AS745/AS$733</f>
        <v>0</v>
      </c>
      <c r="BL745" s="288">
        <f t="shared" ref="BL745:BL749" si="1121">AT745/AT$733</f>
        <v>0</v>
      </c>
      <c r="BM745" s="288">
        <f t="shared" ref="BM745:BM749" si="1122">AU745/AU$733</f>
        <v>0</v>
      </c>
      <c r="BN745" s="288">
        <f t="shared" ref="BN745:BN749" si="1123">AV745/AV$733</f>
        <v>0</v>
      </c>
      <c r="BO745" s="288">
        <f t="shared" ref="BO745:BO749" si="1124">AW745/AW$733</f>
        <v>0</v>
      </c>
      <c r="BP745" s="288">
        <f t="shared" si="1116"/>
        <v>0</v>
      </c>
      <c r="BQ745" s="288">
        <f t="shared" ref="BQ745:BQ749" si="1125">AY745/AY$733</f>
        <v>2.2462166988532059E-3</v>
      </c>
    </row>
    <row r="746" spans="1:69">
      <c r="A746" s="287" t="str">
        <f>A736</f>
        <v xml:space="preserve">China </v>
      </c>
      <c r="B746" s="287"/>
      <c r="C746" s="287"/>
      <c r="D746" s="287"/>
      <c r="E746" s="287"/>
      <c r="F746" s="287"/>
      <c r="G746" s="287"/>
      <c r="H746" s="287"/>
      <c r="I746" s="287"/>
      <c r="J746" s="287"/>
      <c r="K746" s="287"/>
      <c r="L746" s="287"/>
      <c r="M746" s="287"/>
      <c r="N746" s="287"/>
      <c r="O746" s="287"/>
      <c r="P746" s="287"/>
      <c r="Q746" s="287"/>
      <c r="R746" s="287"/>
      <c r="S746" s="287"/>
      <c r="T746" s="287"/>
      <c r="U746" s="287"/>
      <c r="V746" s="287"/>
      <c r="W746" s="287"/>
      <c r="X746" s="287"/>
      <c r="Y746" s="287"/>
      <c r="Z746" s="287"/>
      <c r="AA746" s="287"/>
      <c r="AB746" s="287"/>
      <c r="AC746" s="287">
        <f>ExportsPulp!AD$10</f>
        <v>0</v>
      </c>
      <c r="AD746" s="287">
        <f>ExportsPulp!AE$10</f>
        <v>0</v>
      </c>
      <c r="AE746" s="287">
        <f>ExportsPulp!AF$10</f>
        <v>0</v>
      </c>
      <c r="AF746" s="287">
        <f>ExportsPulp!AG$10</f>
        <v>0</v>
      </c>
      <c r="AG746" s="287">
        <f>ExportsPulp!AH$10</f>
        <v>0</v>
      </c>
      <c r="AH746" s="287">
        <f>ExportsPulp!AI$10</f>
        <v>0</v>
      </c>
      <c r="AI746" s="287">
        <f>ExportsPulp!AJ$10</f>
        <v>0</v>
      </c>
      <c r="AJ746" s="287">
        <f>ExportsPulp!AK$10</f>
        <v>6.5682999999999991E-2</v>
      </c>
      <c r="AK746" s="287">
        <f>ExportsPulp!AL$10</f>
        <v>4.9430788699538188E-2</v>
      </c>
      <c r="AL746" s="287">
        <f>ExportsPulp!AM$10</f>
        <v>0.58463900000000002</v>
      </c>
      <c r="AM746" s="287">
        <f>ExportsPulp!AN$10</f>
        <v>0.55592900000000001</v>
      </c>
      <c r="AN746" s="287">
        <f>ExportsPulp!AO$10</f>
        <v>6.7219000000000001E-2</v>
      </c>
      <c r="AO746" s="287">
        <f>ExportsPulp!AP$10</f>
        <v>2.7959999999999999E-2</v>
      </c>
      <c r="AP746" s="287">
        <f>ExportsPulp!AQ$10</f>
        <v>1.3063E-2</v>
      </c>
      <c r="AQ746" s="287">
        <f>ExportsPulp!AR$10</f>
        <v>2.0424999999999999E-2</v>
      </c>
      <c r="AR746" s="287">
        <f>ExportsPulp!AS$10</f>
        <v>1.9046999999999998E-2</v>
      </c>
      <c r="AS746" s="287">
        <f>ExportsPulp!AT$10</f>
        <v>0.141317</v>
      </c>
      <c r="AT746" s="287">
        <f>ExportsPulp!AU$10</f>
        <v>4.7261999999999998E-2</v>
      </c>
      <c r="AU746" s="287">
        <f>ExportsPulp!AV$10</f>
        <v>0.12501999999999999</v>
      </c>
      <c r="AV746" s="287">
        <f>ExportsPulp!AW$10</f>
        <v>1.304729</v>
      </c>
      <c r="AW746" s="287">
        <f>ExportsPulp!AX$10</f>
        <v>243.18228999999999</v>
      </c>
      <c r="AX746" s="287">
        <f>ExportsPulp!AY$10</f>
        <v>167.49528100000001</v>
      </c>
      <c r="AY746" s="287">
        <f>ExportsPulp!AZ$10</f>
        <v>184.37129776699999</v>
      </c>
      <c r="AZ746" s="287">
        <f>ExportsPulp!BA$10</f>
        <v>198.65078367000001</v>
      </c>
      <c r="BA746" s="287">
        <f>ExportsPulp!BB$10</f>
        <v>195.011479571</v>
      </c>
      <c r="BB746" s="287">
        <f>ExportsPulp!BC$10</f>
        <v>0</v>
      </c>
      <c r="BC746" s="288">
        <f t="shared" si="1116"/>
        <v>4.693918820233056E-3</v>
      </c>
      <c r="BD746" s="288">
        <f t="shared" si="1116"/>
        <v>0.3904639906818505</v>
      </c>
      <c r="BE746" s="288">
        <f t="shared" si="1116"/>
        <v>5.9657739756015897E-2</v>
      </c>
      <c r="BF746" s="288">
        <f t="shared" si="1116"/>
        <v>4.7872324136207546E-3</v>
      </c>
      <c r="BG746" s="288">
        <f t="shared" si="1116"/>
        <v>7.0580056489288412E-4</v>
      </c>
      <c r="BH746" s="288">
        <f t="shared" si="1117"/>
        <v>3.0448368128998708E-4</v>
      </c>
      <c r="BI746" s="288">
        <f t="shared" si="1118"/>
        <v>4.6312790989728038E-4</v>
      </c>
      <c r="BJ746" s="288">
        <f t="shared" si="1119"/>
        <v>4.9198240703768087E-4</v>
      </c>
      <c r="BK746" s="288">
        <f t="shared" si="1120"/>
        <v>0.28767756303513198</v>
      </c>
      <c r="BL746" s="288">
        <f t="shared" si="1121"/>
        <v>3.2165133681104977E-2</v>
      </c>
      <c r="BM746" s="288">
        <f t="shared" si="1122"/>
        <v>7.4621386888195043E-2</v>
      </c>
      <c r="BN746" s="288">
        <f t="shared" si="1123"/>
        <v>0.22922045169497618</v>
      </c>
      <c r="BO746" s="288">
        <f t="shared" si="1124"/>
        <v>0.98595346594024436</v>
      </c>
      <c r="BP746" s="288">
        <f t="shared" si="1116"/>
        <v>0.98986949653842637</v>
      </c>
      <c r="BQ746" s="288">
        <f t="shared" si="1125"/>
        <v>0.97352590493612379</v>
      </c>
    </row>
    <row r="747" spans="1:69">
      <c r="A747" s="287" t="str">
        <f>A737</f>
        <v xml:space="preserve">India </v>
      </c>
      <c r="B747" s="287"/>
      <c r="C747" s="287"/>
      <c r="D747" s="287"/>
      <c r="E747" s="287"/>
      <c r="F747" s="287"/>
      <c r="G747" s="287"/>
      <c r="H747" s="287"/>
      <c r="I747" s="287"/>
      <c r="J747" s="287"/>
      <c r="K747" s="287"/>
      <c r="L747" s="287"/>
      <c r="M747" s="287"/>
      <c r="N747" s="287"/>
      <c r="O747" s="287"/>
      <c r="P747" s="287"/>
      <c r="Q747" s="287"/>
      <c r="R747" s="287"/>
      <c r="S747" s="287"/>
      <c r="T747" s="287"/>
      <c r="U747" s="287"/>
      <c r="V747" s="287"/>
      <c r="W747" s="287"/>
      <c r="X747" s="287"/>
      <c r="Y747" s="287"/>
      <c r="Z747" s="287"/>
      <c r="AA747" s="287"/>
      <c r="AB747" s="287"/>
      <c r="AC747" s="287">
        <f>ExportsPulp!AD$16</f>
        <v>0</v>
      </c>
      <c r="AD747" s="287">
        <f>ExportsPulp!AE$16</f>
        <v>0</v>
      </c>
      <c r="AE747" s="287">
        <f>ExportsPulp!AF$16</f>
        <v>0</v>
      </c>
      <c r="AF747" s="287">
        <f>ExportsPulp!AG$16</f>
        <v>0</v>
      </c>
      <c r="AG747" s="287">
        <f>ExportsPulp!AH$16</f>
        <v>0.17535099999999998</v>
      </c>
      <c r="AH747" s="287">
        <f>ExportsPulp!AI$16</f>
        <v>0.32004299999999997</v>
      </c>
      <c r="AI747" s="287">
        <f>ExportsPulp!AJ$16</f>
        <v>0.260793</v>
      </c>
      <c r="AJ747" s="287">
        <f>ExportsPulp!AK$16</f>
        <v>1.7516E-2</v>
      </c>
      <c r="AK747" s="287">
        <f>ExportsPulp!AL$16</f>
        <v>0.5392160090709528</v>
      </c>
      <c r="AL747" s="287">
        <f>ExportsPulp!AM$16</f>
        <v>0.20605499999999999</v>
      </c>
      <c r="AM747" s="287">
        <f>ExportsPulp!AN$16</f>
        <v>0</v>
      </c>
      <c r="AN747" s="287">
        <f>ExportsPulp!AO$16</f>
        <v>0</v>
      </c>
      <c r="AO747" s="287">
        <f>ExportsPulp!AP$16</f>
        <v>24.223018</v>
      </c>
      <c r="AP747" s="287">
        <f>ExportsPulp!AQ$16</f>
        <v>42.192029999999995</v>
      </c>
      <c r="AQ747" s="287">
        <f>ExportsPulp!AR$16</f>
        <v>43.873556999999998</v>
      </c>
      <c r="AR747" s="287">
        <f>ExportsPulp!AS$16</f>
        <v>38.502888999999996</v>
      </c>
      <c r="AS747" s="287">
        <f>ExportsPulp!AT$16</f>
        <v>1.8259999999999999E-3</v>
      </c>
      <c r="AT747" s="287">
        <f>ExportsPulp!AU$16</f>
        <v>0.35802899999999999</v>
      </c>
      <c r="AU747" s="287">
        <f>ExportsPulp!AV$16</f>
        <v>6.4890000000000003E-2</v>
      </c>
      <c r="AV747" s="287">
        <f>ExportsPulp!AW$16</f>
        <v>1.696412</v>
      </c>
      <c r="AW747" s="287">
        <f>ExportsPulp!AX$16</f>
        <v>0.74831099999999995</v>
      </c>
      <c r="AX747" s="287">
        <f>ExportsPulp!AY$16</f>
        <v>0.94534599999999991</v>
      </c>
      <c r="AY747" s="287">
        <f>ExportsPulp!AZ$16</f>
        <v>2.108957352</v>
      </c>
      <c r="AZ747" s="287">
        <f>ExportsPulp!BA$16</f>
        <v>0.32511650400000003</v>
      </c>
      <c r="BA747" s="287">
        <f>ExportsPulp!BB$16</f>
        <v>1.3519603</v>
      </c>
      <c r="BB747" s="287">
        <f>ExportsPulp!BC$16</f>
        <v>0</v>
      </c>
      <c r="BC747" s="288">
        <f t="shared" si="1116"/>
        <v>5.1203637241838101E-2</v>
      </c>
      <c r="BD747" s="288">
        <f t="shared" si="1116"/>
        <v>0.13761835525845642</v>
      </c>
      <c r="BE747" s="288">
        <f t="shared" si="1116"/>
        <v>0</v>
      </c>
      <c r="BF747" s="288">
        <f t="shared" si="1116"/>
        <v>0</v>
      </c>
      <c r="BG747" s="288">
        <f t="shared" si="1116"/>
        <v>0.6114670882621781</v>
      </c>
      <c r="BH747" s="288">
        <f t="shared" si="1117"/>
        <v>0.98344825962623994</v>
      </c>
      <c r="BI747" s="288">
        <f t="shared" si="1118"/>
        <v>0.99481364764598268</v>
      </c>
      <c r="BJ747" s="288">
        <f t="shared" si="1119"/>
        <v>0.99452638253397629</v>
      </c>
      <c r="BK747" s="288">
        <f t="shared" si="1120"/>
        <v>3.7171694141692148E-3</v>
      </c>
      <c r="BL747" s="288">
        <f t="shared" si="1121"/>
        <v>0.24366405667793015</v>
      </c>
      <c r="BM747" s="288">
        <f t="shared" si="1122"/>
        <v>3.8731257360222177E-2</v>
      </c>
      <c r="BN747" s="288">
        <f t="shared" si="1123"/>
        <v>0.29803302057421727</v>
      </c>
      <c r="BO747" s="288">
        <f t="shared" si="1124"/>
        <v>3.0339373153004281E-3</v>
      </c>
      <c r="BP747" s="288">
        <f t="shared" si="1116"/>
        <v>5.5868390051813759E-3</v>
      </c>
      <c r="BQ747" s="288">
        <f t="shared" si="1125"/>
        <v>1.1135814736044958E-2</v>
      </c>
    </row>
    <row r="748" spans="1:69">
      <c r="A748" s="287" t="str">
        <f>A738</f>
        <v xml:space="preserve">Thailand </v>
      </c>
      <c r="B748" s="287"/>
      <c r="C748" s="287"/>
      <c r="D748" s="287"/>
      <c r="E748" s="287"/>
      <c r="F748" s="287"/>
      <c r="G748" s="287"/>
      <c r="H748" s="287"/>
      <c r="I748" s="287"/>
      <c r="J748" s="287"/>
      <c r="K748" s="287"/>
      <c r="L748" s="287"/>
      <c r="M748" s="287"/>
      <c r="N748" s="287"/>
      <c r="O748" s="287"/>
      <c r="P748" s="287"/>
      <c r="Q748" s="287"/>
      <c r="R748" s="287"/>
      <c r="S748" s="287"/>
      <c r="T748" s="287"/>
      <c r="U748" s="287"/>
      <c r="V748" s="287"/>
      <c r="W748" s="287"/>
      <c r="X748" s="287"/>
      <c r="Y748" s="287"/>
      <c r="Z748" s="287"/>
      <c r="AA748" s="287"/>
      <c r="AB748" s="287"/>
      <c r="AC748" s="287">
        <f>ExportsPulp!AD$11</f>
        <v>0</v>
      </c>
      <c r="AD748" s="287">
        <f>ExportsPulp!AE$11</f>
        <v>8.6859999999999993E-3</v>
      </c>
      <c r="AE748" s="287">
        <f>ExportsPulp!AF$11</f>
        <v>0</v>
      </c>
      <c r="AF748" s="287">
        <f>ExportsPulp!AG$11</f>
        <v>5.5844999999999999E-2</v>
      </c>
      <c r="AG748" s="287">
        <f>ExportsPulp!AH$11</f>
        <v>0</v>
      </c>
      <c r="AH748" s="287">
        <f>ExportsPulp!AI$11</f>
        <v>9.3160999999999994E-2</v>
      </c>
      <c r="AI748" s="287">
        <f>ExportsPulp!AJ$11</f>
        <v>2.9683999999999999E-2</v>
      </c>
      <c r="AJ748" s="287">
        <f>ExportsPulp!AK$11</f>
        <v>0.40608</v>
      </c>
      <c r="AK748" s="287">
        <f>ExportsPulp!AL$11</f>
        <v>8.8501368298801015</v>
      </c>
      <c r="AL748" s="287">
        <f>ExportsPulp!AM$11</f>
        <v>5.0999999999999995E-3</v>
      </c>
      <c r="AM748" s="287">
        <f>ExportsPulp!AN$11</f>
        <v>6.3140649999999994</v>
      </c>
      <c r="AN748" s="287">
        <f>ExportsPulp!AO$11</f>
        <v>8.6770029999999991</v>
      </c>
      <c r="AO748" s="287">
        <f>ExportsPulp!AP$11</f>
        <v>13.560048</v>
      </c>
      <c r="AP748" s="287">
        <f>ExportsPulp!AQ$11</f>
        <v>8.8710000000000004E-3</v>
      </c>
      <c r="AQ748" s="287">
        <f>ExportsPulp!AR$11</f>
        <v>0</v>
      </c>
      <c r="AR748" s="287">
        <f>ExportsPulp!AS$11</f>
        <v>6.1681999999999994E-2</v>
      </c>
      <c r="AS748" s="287">
        <f>ExportsPulp!AT$11</f>
        <v>1.7729999999999998E-3</v>
      </c>
      <c r="AT748" s="287">
        <f>ExportsPulp!AU$11</f>
        <v>9.3390000000000001E-3</v>
      </c>
      <c r="AU748" s="287">
        <f>ExportsPulp!AV$11</f>
        <v>6.2837000000000004E-2</v>
      </c>
      <c r="AV748" s="287">
        <f>ExportsPulp!AW$11</f>
        <v>0.69772299999999998</v>
      </c>
      <c r="AW748" s="287">
        <f>ExportsPulp!AX$11</f>
        <v>0.60129100000000002</v>
      </c>
      <c r="AX748" s="287">
        <f>ExportsPulp!AY$11</f>
        <v>4.1947999999999999E-2</v>
      </c>
      <c r="AY748" s="287">
        <f>ExportsPulp!AZ$11</f>
        <v>0.10566679499999999</v>
      </c>
      <c r="AZ748" s="287">
        <f>ExportsPulp!BA$11</f>
        <v>0</v>
      </c>
      <c r="BA748" s="287">
        <f>ExportsPulp!BB$11</f>
        <v>0</v>
      </c>
      <c r="BB748" s="287">
        <f>ExportsPulp!BC$11</f>
        <v>0</v>
      </c>
      <c r="BC748" s="288">
        <f t="shared" ref="BC748:BF749" si="1126">AK748/AK$733</f>
        <v>0.8404038236153013</v>
      </c>
      <c r="BD748" s="288">
        <f t="shared" si="1126"/>
        <v>3.4061469598802635E-3</v>
      </c>
      <c r="BE748" s="288">
        <f t="shared" si="1126"/>
        <v>0.67757365881716636</v>
      </c>
      <c r="BF748" s="288">
        <f t="shared" si="1126"/>
        <v>0.61796262983210892</v>
      </c>
      <c r="BG748" s="288">
        <f t="shared" ref="BG748:BG749" si="1127">AO748/AO$733</f>
        <v>0.34229933971296939</v>
      </c>
      <c r="BH748" s="288">
        <f t="shared" si="1117"/>
        <v>2.0677292633571734E-4</v>
      </c>
      <c r="BI748" s="288">
        <f t="shared" si="1118"/>
        <v>0</v>
      </c>
      <c r="BJ748" s="288">
        <f t="shared" si="1119"/>
        <v>1.5932408689503981E-3</v>
      </c>
      <c r="BK748" s="288">
        <f t="shared" si="1120"/>
        <v>3.6092778594315538E-3</v>
      </c>
      <c r="BL748" s="288">
        <f t="shared" si="1121"/>
        <v>6.3558500158232703E-3</v>
      </c>
      <c r="BM748" s="288">
        <f t="shared" si="1122"/>
        <v>3.7505871763665911E-2</v>
      </c>
      <c r="BN748" s="288">
        <f t="shared" si="1123"/>
        <v>0.12257900392953161</v>
      </c>
      <c r="BO748" s="288">
        <f t="shared" si="1124"/>
        <v>2.4378623356523022E-3</v>
      </c>
      <c r="BP748" s="288">
        <f t="shared" ref="BP748:BP749" si="1128">AX748/AX$733</f>
        <v>2.4790576422743457E-4</v>
      </c>
      <c r="BQ748" s="288">
        <f t="shared" si="1125"/>
        <v>5.5794672744602836E-4</v>
      </c>
    </row>
    <row r="749" spans="1:69">
      <c r="A749" s="287" t="str">
        <f>A739</f>
        <v>Others</v>
      </c>
      <c r="AC749" s="287">
        <f t="shared" ref="AC749:BB749" si="1129">AC733-SUM(AC745:AC748)</f>
        <v>6.1187999999999992E-2</v>
      </c>
      <c r="AD749" s="287">
        <f t="shared" si="1129"/>
        <v>7.3536999999999991E-2</v>
      </c>
      <c r="AE749" s="287">
        <f t="shared" si="1129"/>
        <v>0.25609799999999999</v>
      </c>
      <c r="AF749" s="287">
        <f t="shared" si="1129"/>
        <v>0.296047</v>
      </c>
      <c r="AG749" s="287">
        <f t="shared" si="1129"/>
        <v>0.70163799999999998</v>
      </c>
      <c r="AH749" s="287">
        <f t="shared" si="1129"/>
        <v>0.49951299999999982</v>
      </c>
      <c r="AI749" s="287">
        <f t="shared" si="1129"/>
        <v>1.6231040000000001</v>
      </c>
      <c r="AJ749" s="287">
        <f t="shared" si="1129"/>
        <v>2.6227400000000003</v>
      </c>
      <c r="AK749" s="287">
        <f t="shared" si="1129"/>
        <v>1.0920309417168266</v>
      </c>
      <c r="AL749" s="287">
        <f t="shared" si="1129"/>
        <v>0.70149899999999998</v>
      </c>
      <c r="AM749" s="287">
        <f t="shared" si="1129"/>
        <v>2.448646000000001</v>
      </c>
      <c r="AN749" s="287">
        <f t="shared" si="1129"/>
        <v>4.8808690000000006</v>
      </c>
      <c r="AO749" s="287">
        <f t="shared" si="1129"/>
        <v>1.5308550000000025</v>
      </c>
      <c r="AP749" s="287">
        <f t="shared" si="1129"/>
        <v>0.68817100000000408</v>
      </c>
      <c r="AQ749" s="287">
        <f t="shared" si="1129"/>
        <v>0.20830499999999574</v>
      </c>
      <c r="AR749" s="287">
        <f t="shared" si="1129"/>
        <v>0.13118099999999799</v>
      </c>
      <c r="AS749" s="287">
        <f t="shared" si="1129"/>
        <v>0.34631799999999996</v>
      </c>
      <c r="AT749" s="287">
        <f t="shared" si="1129"/>
        <v>1.0547249999999999</v>
      </c>
      <c r="AU749" s="287">
        <f t="shared" si="1129"/>
        <v>1.4226440000000002</v>
      </c>
      <c r="AV749" s="287">
        <f t="shared" si="1129"/>
        <v>1.9931629999999996</v>
      </c>
      <c r="AW749" s="287">
        <f t="shared" ref="AW749" si="1130">AW733-SUM(AW745:AW748)</f>
        <v>2.1149310000000128</v>
      </c>
      <c r="AX749" s="287">
        <f t="shared" ref="AX749" si="1131">AX733-SUM(AX745:AX748)</f>
        <v>0.72688300000001504</v>
      </c>
      <c r="AY749" s="287">
        <f>AY733-SUM(AY745:AY748)</f>
        <v>2.3737749429999724</v>
      </c>
      <c r="AZ749" s="287">
        <f t="shared" si="1129"/>
        <v>2.2621945859999641</v>
      </c>
      <c r="BA749" s="287">
        <f t="shared" si="1129"/>
        <v>1.160300124999992</v>
      </c>
      <c r="BB749" s="287">
        <f t="shared" si="1129"/>
        <v>0</v>
      </c>
      <c r="BC749" s="288">
        <f t="shared" si="1126"/>
        <v>0.10369862032262755</v>
      </c>
      <c r="BD749" s="288">
        <f t="shared" si="1126"/>
        <v>0.46851150709981276</v>
      </c>
      <c r="BE749" s="288">
        <f t="shared" si="1126"/>
        <v>0.26276860142681774</v>
      </c>
      <c r="BF749" s="288">
        <f t="shared" si="1126"/>
        <v>0.34760788294138151</v>
      </c>
      <c r="BG749" s="288">
        <f t="shared" si="1127"/>
        <v>3.8643716873000646E-2</v>
      </c>
      <c r="BH749" s="288">
        <f t="shared" si="1117"/>
        <v>1.6040483766134345E-2</v>
      </c>
      <c r="BI749" s="288">
        <f t="shared" si="1118"/>
        <v>4.723224444120001E-3</v>
      </c>
      <c r="BJ749" s="288">
        <f t="shared" si="1119"/>
        <v>3.3883941900356507E-3</v>
      </c>
      <c r="BK749" s="288">
        <f t="shared" si="1120"/>
        <v>0.70499598969126731</v>
      </c>
      <c r="BL749" s="288">
        <f t="shared" si="1121"/>
        <v>0.71781495962514175</v>
      </c>
      <c r="BM749" s="288">
        <f t="shared" si="1122"/>
        <v>0.84914148398791689</v>
      </c>
      <c r="BN749" s="288">
        <f t="shared" si="1123"/>
        <v>0.35016752380127497</v>
      </c>
      <c r="BO749" s="288">
        <f t="shared" si="1124"/>
        <v>8.5747344088028758E-3</v>
      </c>
      <c r="BP749" s="288">
        <f t="shared" si="1128"/>
        <v>4.2957586921649202E-3</v>
      </c>
      <c r="BQ749" s="288">
        <f t="shared" si="1125"/>
        <v>1.2534116901532001E-2</v>
      </c>
    </row>
    <row r="750" spans="1:69">
      <c r="A750" s="287"/>
      <c r="AC750" s="292"/>
      <c r="AD750" s="292"/>
      <c r="AE750" s="292"/>
      <c r="AF750" s="292"/>
      <c r="AG750" s="292"/>
      <c r="AH750" s="292"/>
      <c r="AI750" s="292"/>
      <c r="AJ750" s="292"/>
      <c r="AK750" s="292"/>
      <c r="AL750" s="292"/>
      <c r="AM750" s="292"/>
      <c r="AN750" s="292"/>
      <c r="AO750" s="292"/>
      <c r="AP750" s="292"/>
      <c r="AQ750" s="292"/>
      <c r="AR750" s="292"/>
      <c r="AS750" s="292"/>
      <c r="AT750" s="292"/>
      <c r="AU750" s="292"/>
      <c r="AV750" s="292"/>
      <c r="AW750" s="292"/>
      <c r="AX750" s="292"/>
      <c r="AY750" s="292"/>
      <c r="AZ750" s="292"/>
      <c r="BA750" s="292"/>
      <c r="BB750" s="292"/>
      <c r="BC750" s="288"/>
      <c r="BD750" s="288"/>
      <c r="BE750" s="288"/>
      <c r="BF750" s="288"/>
      <c r="BG750" s="288"/>
      <c r="BH750" s="288"/>
      <c r="BI750" s="288"/>
      <c r="BJ750" s="288"/>
      <c r="BK750" s="288"/>
      <c r="BL750" s="288"/>
      <c r="BM750" s="288"/>
      <c r="BN750" s="288"/>
      <c r="BO750" s="288"/>
      <c r="BP750" s="288"/>
      <c r="BQ750" s="288"/>
    </row>
    <row r="751" spans="1:69" ht="13">
      <c r="A751" s="239" t="s">
        <v>203</v>
      </c>
    </row>
    <row r="752" spans="1:69" ht="13">
      <c r="A752" s="239"/>
      <c r="B752" s="326" t="s">
        <v>237</v>
      </c>
      <c r="C752" s="326"/>
      <c r="D752" s="326"/>
      <c r="E752" s="326"/>
      <c r="F752" s="326"/>
      <c r="G752" s="326"/>
      <c r="H752" s="326"/>
      <c r="I752" s="326"/>
      <c r="J752" s="326"/>
      <c r="K752" s="326"/>
      <c r="L752" s="326"/>
      <c r="M752" s="326"/>
      <c r="N752" s="326"/>
      <c r="O752" s="326"/>
      <c r="P752" s="326"/>
      <c r="Q752" s="326"/>
      <c r="R752" s="326"/>
      <c r="S752" s="326"/>
      <c r="T752" s="326"/>
      <c r="U752" s="326"/>
      <c r="V752" s="326"/>
      <c r="W752" s="326"/>
      <c r="X752" s="326"/>
      <c r="Y752" s="326"/>
      <c r="Z752" s="326"/>
      <c r="AA752" s="326"/>
      <c r="AC752" s="326" t="s">
        <v>162</v>
      </c>
      <c r="AD752" s="326"/>
      <c r="AE752" s="326"/>
      <c r="AF752" s="326"/>
      <c r="AG752" s="326"/>
      <c r="AH752" s="326"/>
      <c r="AI752" s="326"/>
      <c r="AJ752" s="326"/>
      <c r="AK752" s="326"/>
      <c r="AL752" s="326"/>
      <c r="AM752" s="326"/>
      <c r="AN752" s="326"/>
      <c r="AO752" s="326"/>
      <c r="AP752" s="326"/>
      <c r="AQ752" s="326"/>
      <c r="AR752" s="326"/>
      <c r="AS752" s="326"/>
      <c r="AT752" s="326"/>
      <c r="AU752" s="326"/>
      <c r="AV752" s="326"/>
      <c r="AW752" s="326"/>
      <c r="AX752" s="326"/>
      <c r="AY752" s="326"/>
      <c r="AZ752" s="326"/>
      <c r="BA752" s="326"/>
      <c r="BB752" s="326"/>
    </row>
    <row r="753" spans="1:69">
      <c r="A753" s="286" t="s">
        <v>4</v>
      </c>
      <c r="B753" s="290">
        <f>ExportsPaper!C$5</f>
        <v>0.31522917540000001</v>
      </c>
      <c r="C753" s="290">
        <f>ExportsPaper!D$5</f>
        <v>0.38364465068699988</v>
      </c>
      <c r="D753" s="290">
        <f>ExportsPaper!E$5</f>
        <v>0.38039032799999994</v>
      </c>
      <c r="E753" s="290">
        <f>ExportsPaper!F$5</f>
        <v>0.43544441699999992</v>
      </c>
      <c r="F753" s="290">
        <f>ExportsPaper!G$5</f>
        <v>0.43603420779999985</v>
      </c>
      <c r="G753" s="290">
        <f>ExportsPaper!H$5</f>
        <v>0.42054737000000009</v>
      </c>
      <c r="H753" s="290">
        <f>ExportsPaper!I$5</f>
        <v>0.47694748166000006</v>
      </c>
      <c r="I753" s="290">
        <f>ExportsPaper!J$5</f>
        <v>0.57220353219999986</v>
      </c>
      <c r="J753" s="290">
        <f>ExportsPaper!K$5</f>
        <v>0.57867030400000019</v>
      </c>
      <c r="K753" s="290">
        <f>ExportsPaper!L$5</f>
        <v>0.57115738899999979</v>
      </c>
      <c r="L753" s="290">
        <f>ExportsPaper!M$5</f>
        <v>0.64654943100000006</v>
      </c>
      <c r="M753" s="290">
        <f>ExportsPaper!N$5</f>
        <v>0.62275533700000008</v>
      </c>
      <c r="N753" s="290">
        <f>ExportsPaper!O$5</f>
        <v>0.63460214900000012</v>
      </c>
      <c r="O753" s="290">
        <f>ExportsPaper!P$5</f>
        <v>0.47408149099999974</v>
      </c>
      <c r="P753" s="290">
        <f>ExportsPaper!Q$5</f>
        <v>0.59495100400000001</v>
      </c>
      <c r="Q753" s="290">
        <f>ExportsPaper!R$5</f>
        <v>0.60941450099999972</v>
      </c>
      <c r="R753" s="290">
        <f>ExportsPaper!S$5</f>
        <v>0.62643387500000014</v>
      </c>
      <c r="S753" s="290">
        <f>ExportsPaper!T$5</f>
        <v>0.64677138699999981</v>
      </c>
      <c r="T753" s="290">
        <f>ExportsPaper!U$5</f>
        <v>0.67517106599999976</v>
      </c>
      <c r="U753" s="290">
        <f>ExportsPaper!V$5</f>
        <v>0.82859082500000003</v>
      </c>
      <c r="V753" s="290">
        <f>ExportsPaper!W$5</f>
        <v>0.7985932164999997</v>
      </c>
      <c r="W753" s="290">
        <f>ExportsPaper!X$5</f>
        <v>1.282206756000001</v>
      </c>
      <c r="X753" s="290">
        <f>ExportsPaper!Y$5</f>
        <v>1.4616129760789995</v>
      </c>
      <c r="Y753" s="290">
        <f>ExportsPaper!Z$5</f>
        <v>2.4562014036539992</v>
      </c>
      <c r="Z753" s="290">
        <f>ExportsPaper!AA$5</f>
        <v>3.2743642113000004</v>
      </c>
      <c r="AA753" s="290">
        <f>ExportsPaper!AB$5</f>
        <v>0</v>
      </c>
      <c r="AB753" s="290"/>
      <c r="AC753" s="290">
        <f>ExportsPaper!AD$5</f>
        <v>0.37230767100000006</v>
      </c>
      <c r="AD753" s="290">
        <f>ExportsPaper!AE$5</f>
        <v>0.35148779599999996</v>
      </c>
      <c r="AE753" s="290">
        <f>ExportsPaper!AF$5</f>
        <v>0.36161481200000006</v>
      </c>
      <c r="AF753" s="290">
        <f>ExportsPaper!AG$5</f>
        <v>0.39365492400000013</v>
      </c>
      <c r="AG753" s="290">
        <f>ExportsPaper!AH$5</f>
        <v>0.471178498</v>
      </c>
      <c r="AH753" s="290">
        <f>ExportsPaper!AI$5</f>
        <v>0.50722940299999963</v>
      </c>
      <c r="AI753" s="290">
        <f>ExportsPaper!AJ$5</f>
        <v>0.56230854699999955</v>
      </c>
      <c r="AJ753" s="290">
        <f>ExportsPaper!AK$5</f>
        <v>0.71520430700000004</v>
      </c>
      <c r="AK753" s="290">
        <f>ExportsPaper!AL$5</f>
        <v>0.83671107421729418</v>
      </c>
      <c r="AL753" s="290">
        <f>ExportsPaper!AM$5</f>
        <v>0.78023969199999976</v>
      </c>
      <c r="AM753" s="290">
        <f>ExportsPaper!AN$5</f>
        <v>0.95748527999999944</v>
      </c>
      <c r="AN753" s="290">
        <f>ExportsPaper!AO$5</f>
        <v>1.0750573960000001</v>
      </c>
      <c r="AO753" s="290">
        <f>ExportsPaper!AP$5</f>
        <v>1.0937153590000002</v>
      </c>
      <c r="AP753" s="290">
        <f>ExportsPaper!AQ$5</f>
        <v>0.95415649800000013</v>
      </c>
      <c r="AQ753" s="290">
        <f>ExportsPaper!AR$5</f>
        <v>0.9022900869999998</v>
      </c>
      <c r="AR753" s="290">
        <f>ExportsPaper!AS$5</f>
        <v>0.88709713400000012</v>
      </c>
      <c r="AS753" s="290">
        <f>ExportsPaper!AT$5</f>
        <v>0.86309760199999996</v>
      </c>
      <c r="AT753" s="290">
        <f>ExportsPaper!AU$5</f>
        <v>0.88150390399999978</v>
      </c>
      <c r="AU753" s="290">
        <f>ExportsPaper!AV$5</f>
        <v>0.99985906300000005</v>
      </c>
      <c r="AV753" s="290">
        <f>ExportsPaper!AW$5</f>
        <v>1.1082773490000002</v>
      </c>
      <c r="AW753" s="290">
        <f>ExportsPaper!AX$5</f>
        <v>0.93125739799999996</v>
      </c>
      <c r="AX753" s="290">
        <f>ExportsPaper!AY$5</f>
        <v>1.4091458589999997</v>
      </c>
      <c r="AY753" s="290">
        <f>ExportsPaper!AZ$5</f>
        <v>1.5472498951710003</v>
      </c>
      <c r="AZ753" s="290">
        <f>ExportsPaper!BA$5</f>
        <v>1.807220505032</v>
      </c>
      <c r="BA753" s="290">
        <f>ExportsPaper!BB$5</f>
        <v>2.1968274890359982</v>
      </c>
      <c r="BB753" s="290">
        <f>ExportsPaper!BC$5</f>
        <v>0</v>
      </c>
    </row>
    <row r="754" spans="1:69">
      <c r="B754" s="240">
        <v>2000</v>
      </c>
      <c r="C754" s="240">
        <f>1+B754</f>
        <v>2001</v>
      </c>
      <c r="D754" s="240">
        <f t="shared" ref="D754:AA754" si="1132">1+C754</f>
        <v>2002</v>
      </c>
      <c r="E754" s="240">
        <f t="shared" si="1132"/>
        <v>2003</v>
      </c>
      <c r="F754" s="240">
        <f t="shared" si="1132"/>
        <v>2004</v>
      </c>
      <c r="G754" s="240">
        <f t="shared" si="1132"/>
        <v>2005</v>
      </c>
      <c r="H754" s="240">
        <f t="shared" si="1132"/>
        <v>2006</v>
      </c>
      <c r="I754" s="240">
        <f t="shared" si="1132"/>
        <v>2007</v>
      </c>
      <c r="J754" s="240">
        <f t="shared" si="1132"/>
        <v>2008</v>
      </c>
      <c r="K754" s="240">
        <f t="shared" si="1132"/>
        <v>2009</v>
      </c>
      <c r="L754" s="240">
        <f t="shared" si="1132"/>
        <v>2010</v>
      </c>
      <c r="M754" s="240">
        <f t="shared" si="1132"/>
        <v>2011</v>
      </c>
      <c r="N754" s="240">
        <f t="shared" si="1132"/>
        <v>2012</v>
      </c>
      <c r="O754" s="240">
        <f t="shared" si="1132"/>
        <v>2013</v>
      </c>
      <c r="P754" s="240">
        <f t="shared" si="1132"/>
        <v>2014</v>
      </c>
      <c r="Q754" s="240">
        <f t="shared" si="1132"/>
        <v>2015</v>
      </c>
      <c r="R754" s="240">
        <f t="shared" si="1132"/>
        <v>2016</v>
      </c>
      <c r="S754" s="240">
        <f t="shared" si="1132"/>
        <v>2017</v>
      </c>
      <c r="T754" s="240">
        <f t="shared" si="1132"/>
        <v>2018</v>
      </c>
      <c r="U754" s="240">
        <f t="shared" si="1132"/>
        <v>2019</v>
      </c>
      <c r="V754" s="240">
        <f t="shared" ref="V754" si="1133">1+U754</f>
        <v>2020</v>
      </c>
      <c r="W754" s="240">
        <f t="shared" ref="W754" si="1134">1+V754</f>
        <v>2021</v>
      </c>
      <c r="X754" s="240">
        <f>1+W754</f>
        <v>2022</v>
      </c>
      <c r="Y754" s="240">
        <f t="shared" si="1132"/>
        <v>2023</v>
      </c>
      <c r="Z754" s="240">
        <f t="shared" si="1132"/>
        <v>2024</v>
      </c>
      <c r="AA754" s="240">
        <f t="shared" si="1132"/>
        <v>2025</v>
      </c>
      <c r="AC754" s="240">
        <v>2000</v>
      </c>
      <c r="AD754" s="240">
        <f t="shared" ref="AD754:BB754" si="1135">1+AC754</f>
        <v>2001</v>
      </c>
      <c r="AE754" s="240">
        <f t="shared" si="1135"/>
        <v>2002</v>
      </c>
      <c r="AF754" s="240">
        <f t="shared" si="1135"/>
        <v>2003</v>
      </c>
      <c r="AG754" s="240">
        <f t="shared" si="1135"/>
        <v>2004</v>
      </c>
      <c r="AH754" s="240">
        <f t="shared" si="1135"/>
        <v>2005</v>
      </c>
      <c r="AI754" s="240">
        <f t="shared" si="1135"/>
        <v>2006</v>
      </c>
      <c r="AJ754" s="240">
        <f t="shared" si="1135"/>
        <v>2007</v>
      </c>
      <c r="AK754" s="240">
        <f t="shared" si="1135"/>
        <v>2008</v>
      </c>
      <c r="AL754" s="240">
        <f t="shared" si="1135"/>
        <v>2009</v>
      </c>
      <c r="AM754" s="240">
        <f t="shared" si="1135"/>
        <v>2010</v>
      </c>
      <c r="AN754" s="240">
        <f t="shared" si="1135"/>
        <v>2011</v>
      </c>
      <c r="AO754" s="240">
        <f t="shared" si="1135"/>
        <v>2012</v>
      </c>
      <c r="AP754" s="240">
        <f t="shared" si="1135"/>
        <v>2013</v>
      </c>
      <c r="AQ754" s="240">
        <f t="shared" si="1135"/>
        <v>2014</v>
      </c>
      <c r="AR754" s="240">
        <f t="shared" si="1135"/>
        <v>2015</v>
      </c>
      <c r="AS754" s="240">
        <f t="shared" si="1135"/>
        <v>2016</v>
      </c>
      <c r="AT754" s="240">
        <f t="shared" si="1135"/>
        <v>2017</v>
      </c>
      <c r="AU754" s="240">
        <f t="shared" si="1135"/>
        <v>2018</v>
      </c>
      <c r="AV754" s="240">
        <f t="shared" si="1135"/>
        <v>2019</v>
      </c>
      <c r="AW754" s="240">
        <f t="shared" ref="AW754" si="1136">1+AV754</f>
        <v>2020</v>
      </c>
      <c r="AX754" s="240">
        <f t="shared" ref="AX754" si="1137">1+AW754</f>
        <v>2021</v>
      </c>
      <c r="AY754" s="240">
        <f>1+AX754</f>
        <v>2022</v>
      </c>
      <c r="AZ754" s="240">
        <f t="shared" si="1135"/>
        <v>2023</v>
      </c>
      <c r="BA754" s="240">
        <f t="shared" si="1135"/>
        <v>2024</v>
      </c>
      <c r="BB754" s="240">
        <f t="shared" si="1135"/>
        <v>2025</v>
      </c>
    </row>
    <row r="755" spans="1:69">
      <c r="A755" s="286" t="s">
        <v>222</v>
      </c>
      <c r="B755" s="292">
        <f>ExportsPaper!C$26</f>
        <v>9.6629489999999988E-3</v>
      </c>
      <c r="C755" s="292">
        <f>ExportsPaper!D$26</f>
        <v>1.2755875900000001E-2</v>
      </c>
      <c r="D755" s="292">
        <f>ExportsPaper!E$26</f>
        <v>9.4050990000000001E-3</v>
      </c>
      <c r="E755" s="292">
        <f>ExportsPaper!F$26</f>
        <v>9.874591000000002E-3</v>
      </c>
      <c r="F755" s="292">
        <f>ExportsPaper!G$26</f>
        <v>2.1579647999999996E-2</v>
      </c>
      <c r="G755" s="292">
        <f>ExportsPaper!H$26</f>
        <v>1.7438717999999999E-2</v>
      </c>
      <c r="H755" s="292">
        <f>ExportsPaper!I$26</f>
        <v>1.7078788260000002E-2</v>
      </c>
      <c r="I755" s="292">
        <f>ExportsPaper!J$26</f>
        <v>2.7167112799999997E-2</v>
      </c>
      <c r="J755" s="292">
        <f>ExportsPaper!K$26</f>
        <v>2.4574118999999991E-2</v>
      </c>
      <c r="K755" s="292">
        <f>ExportsPaper!L$26</f>
        <v>2.1229834999999999E-2</v>
      </c>
      <c r="L755" s="292">
        <f>ExportsPaper!M$26</f>
        <v>1.8876852999999999E-2</v>
      </c>
      <c r="M755" s="292">
        <f>ExportsPaper!N$26</f>
        <v>1.673767E-2</v>
      </c>
      <c r="N755" s="292">
        <f>ExportsPaper!O$26</f>
        <v>1.8758343999999996E-2</v>
      </c>
      <c r="O755" s="292">
        <f>ExportsPaper!P$26</f>
        <v>1.5352674666666668E-2</v>
      </c>
      <c r="P755" s="292">
        <f>ExportsPaper!Q$26</f>
        <v>2.1036848999999996E-2</v>
      </c>
      <c r="Q755" s="292">
        <f>ExportsPaper!R$26</f>
        <v>1.9199476E-2</v>
      </c>
      <c r="R755" s="292">
        <f>ExportsPaper!S$26</f>
        <v>2.0142402E-2</v>
      </c>
      <c r="S755" s="292">
        <f>ExportsPaper!T$26</f>
        <v>2.1727549999999998E-2</v>
      </c>
      <c r="T755" s="292">
        <f>ExportsPaper!U$26</f>
        <v>1.9811789E-2</v>
      </c>
      <c r="U755" s="292">
        <f>ExportsPaper!V$26</f>
        <v>1.7812905E-2</v>
      </c>
      <c r="V755" s="292">
        <f>ExportsPaper!W$26</f>
        <v>1.3445648999999999E-2</v>
      </c>
      <c r="W755" s="292">
        <f>ExportsPaper!X$26</f>
        <v>1.1957385999999997E-2</v>
      </c>
      <c r="X755" s="292">
        <f>ExportsPaper!Y$26</f>
        <v>1.1799122786E-2</v>
      </c>
      <c r="Y755" s="292">
        <f>ExportsPaper!Z$26</f>
        <v>2.5213644832000004E-2</v>
      </c>
      <c r="Z755" s="292">
        <f>ExportsPaper!AA$26</f>
        <v>1.5468662428000001E-2</v>
      </c>
      <c r="AA755" s="292">
        <f>ExportsPaper!AB$26</f>
        <v>0</v>
      </c>
      <c r="AB755" s="290"/>
      <c r="BC755" s="288">
        <f t="shared" ref="BC755:BG762" si="1138">J755/J$753</f>
        <v>4.2466528574447091E-2</v>
      </c>
      <c r="BD755" s="288">
        <f t="shared" si="1138"/>
        <v>3.7169850918272906E-2</v>
      </c>
      <c r="BE755" s="288">
        <f t="shared" si="1138"/>
        <v>2.9196302857777932E-2</v>
      </c>
      <c r="BF755" s="288">
        <f t="shared" si="1138"/>
        <v>2.687679896992998E-2</v>
      </c>
      <c r="BG755" s="288">
        <f t="shared" si="1138"/>
        <v>2.9559219157324335E-2</v>
      </c>
      <c r="BH755" s="288">
        <f t="shared" ref="BH755:BH762" si="1139">O755/O$753</f>
        <v>3.2384041474141152E-2</v>
      </c>
      <c r="BI755" s="288">
        <f t="shared" ref="BI755:BI762" si="1140">P755/P$753</f>
        <v>3.5358960416175707E-2</v>
      </c>
      <c r="BJ755" s="288">
        <f t="shared" ref="BJ755:BJ762" si="1141">Q755/Q$753</f>
        <v>3.1504790201899065E-2</v>
      </c>
      <c r="BK755" s="288">
        <f t="shared" ref="BK755:BK762" si="1142">R755/R$753</f>
        <v>3.2154075320399933E-2</v>
      </c>
      <c r="BL755" s="288">
        <f t="shared" ref="BL755:BL762" si="1143">S755/S$753</f>
        <v>3.3593863978401389E-2</v>
      </c>
      <c r="BM755" s="288">
        <f t="shared" ref="BM755:BM762" si="1144">T755/T$753</f>
        <v>2.9343361997683719E-2</v>
      </c>
      <c r="BN755" s="288">
        <f t="shared" ref="BN755:BN762" si="1145">U755/U$753</f>
        <v>2.1497830367600317E-2</v>
      </c>
      <c r="BO755" s="288">
        <f t="shared" ref="BO755:BO762" si="1146">V755/V$753</f>
        <v>1.6836668183744838E-2</v>
      </c>
      <c r="BP755" s="288">
        <f t="shared" ref="BP755:BP762" si="1147">W755/W$753</f>
        <v>9.3256301638142258E-3</v>
      </c>
      <c r="BQ755" s="288">
        <f t="shared" ref="BQ755:BQ762" si="1148">X755/X$753</f>
        <v>8.0726724373048134E-3</v>
      </c>
    </row>
    <row r="756" spans="1:69">
      <c r="A756" s="290" t="str">
        <f>ExportsPaper!B$34</f>
        <v xml:space="preserve">Australia </v>
      </c>
      <c r="B756" s="241">
        <f>ExportsPaper!C$34</f>
        <v>8.5156729999999996E-3</v>
      </c>
      <c r="C756" s="241">
        <f>ExportsPaper!D$34</f>
        <v>8.0823140000000002E-3</v>
      </c>
      <c r="D756" s="241">
        <f>ExportsPaper!E$34</f>
        <v>1.2407929999999999E-2</v>
      </c>
      <c r="E756" s="241">
        <f>ExportsPaper!F$34</f>
        <v>2.0097262000000001E-2</v>
      </c>
      <c r="F756" s="241">
        <f>ExportsPaper!G$34</f>
        <v>2.4136629E-2</v>
      </c>
      <c r="G756" s="241">
        <f>ExportsPaper!H$34</f>
        <v>1.8221558999999998E-2</v>
      </c>
      <c r="H756" s="241">
        <f>ExportsPaper!I$34</f>
        <v>2.2916472E-2</v>
      </c>
      <c r="I756" s="241">
        <f>ExportsPaper!J$34</f>
        <v>2.6654830199999997E-2</v>
      </c>
      <c r="J756" s="241">
        <f>ExportsPaper!K$34</f>
        <v>3.3482700999999976E-2</v>
      </c>
      <c r="K756" s="241">
        <f>ExportsPaper!L$34</f>
        <v>3.3164048000000002E-2</v>
      </c>
      <c r="L756" s="241">
        <f>ExportsPaper!M$34</f>
        <v>3.8219322999999993E-2</v>
      </c>
      <c r="M756" s="241">
        <f>ExportsPaper!N$34</f>
        <v>3.6381903999999993E-2</v>
      </c>
      <c r="N756" s="241">
        <f>ExportsPaper!O$34</f>
        <v>4.0312501000000001E-2</v>
      </c>
      <c r="O756" s="241">
        <f>ExportsPaper!P$34</f>
        <v>3.2911516666666668E-2</v>
      </c>
      <c r="P756" s="241">
        <f>ExportsPaper!Q$34</f>
        <v>4.4163923000000001E-2</v>
      </c>
      <c r="Q756" s="241">
        <f>ExportsPaper!R$34</f>
        <v>4.5175672999999993E-2</v>
      </c>
      <c r="R756" s="241">
        <f>ExportsPaper!S$34</f>
        <v>4.8801511999999998E-2</v>
      </c>
      <c r="S756" s="241">
        <f>ExportsPaper!T$34</f>
        <v>5.7220048999999995E-2</v>
      </c>
      <c r="T756" s="241">
        <f>ExportsPaper!U$34</f>
        <v>6.6781075999999995E-2</v>
      </c>
      <c r="U756" s="241">
        <f>ExportsPaper!V$34</f>
        <v>8.4881325999999993E-2</v>
      </c>
      <c r="V756" s="241">
        <f>ExportsPaper!W$34</f>
        <v>6.5204815999999999E-2</v>
      </c>
      <c r="W756" s="241">
        <f>ExportsPaper!X$34</f>
        <v>7.0098971999999996E-2</v>
      </c>
      <c r="X756" s="241">
        <f>ExportsPaper!Y$34</f>
        <v>6.5406688403000013E-2</v>
      </c>
      <c r="Y756" s="241">
        <f>ExportsPaper!Z$34</f>
        <v>6.7198135219999997E-2</v>
      </c>
      <c r="Z756" s="241">
        <f>ExportsPaper!AA$34</f>
        <v>7.8299591711000011E-2</v>
      </c>
      <c r="AA756" s="241">
        <f>ExportsPaper!AB$34</f>
        <v>0</v>
      </c>
      <c r="AB756" s="290"/>
      <c r="BC756" s="288">
        <f t="shared" si="1138"/>
        <v>5.7861446783348272E-2</v>
      </c>
      <c r="BD756" s="288">
        <f t="shared" si="1138"/>
        <v>5.8064639692510418E-2</v>
      </c>
      <c r="BE756" s="288">
        <f t="shared" si="1138"/>
        <v>5.9112762563083884E-2</v>
      </c>
      <c r="BF756" s="288">
        <f t="shared" si="1138"/>
        <v>5.8420862638066784E-2</v>
      </c>
      <c r="BG756" s="288">
        <f t="shared" si="1138"/>
        <v>6.3524053713848977E-2</v>
      </c>
      <c r="BH756" s="288">
        <f t="shared" si="1139"/>
        <v>6.9421644361700438E-2</v>
      </c>
      <c r="BI756" s="288">
        <f t="shared" si="1140"/>
        <v>7.423119333033347E-2</v>
      </c>
      <c r="BJ756" s="288">
        <f t="shared" si="1141"/>
        <v>7.4129632501147222E-2</v>
      </c>
      <c r="BK756" s="288">
        <f t="shared" si="1142"/>
        <v>7.7903692548555087E-2</v>
      </c>
      <c r="BL756" s="288">
        <f t="shared" si="1143"/>
        <v>8.8470285096270057E-2</v>
      </c>
      <c r="BM756" s="288">
        <f t="shared" si="1144"/>
        <v>9.890986057154294E-2</v>
      </c>
      <c r="BN756" s="288">
        <f t="shared" si="1145"/>
        <v>0.10244058157414426</v>
      </c>
      <c r="BO756" s="288">
        <f t="shared" si="1146"/>
        <v>8.1649599136057807E-2</v>
      </c>
      <c r="BP756" s="288">
        <f t="shared" si="1147"/>
        <v>5.46705682776795E-2</v>
      </c>
      <c r="BQ756" s="288">
        <f t="shared" si="1148"/>
        <v>4.4749663196384216E-2</v>
      </c>
    </row>
    <row r="757" spans="1:69">
      <c r="A757" s="290" t="str">
        <f>ExportsPaper!B$16</f>
        <v xml:space="preserve">China </v>
      </c>
      <c r="B757" s="241">
        <f>ExportsPaper!C$16</f>
        <v>3.5086183200000003E-2</v>
      </c>
      <c r="C757" s="241">
        <f>ExportsPaper!D$16</f>
        <v>6.2959042999999992E-2</v>
      </c>
      <c r="D757" s="241">
        <f>ExportsPaper!E$16</f>
        <v>7.8967311999999998E-2</v>
      </c>
      <c r="E757" s="241">
        <f>ExportsPaper!F$16</f>
        <v>9.4957695999999994E-2</v>
      </c>
      <c r="F757" s="241">
        <f>ExportsPaper!G$16</f>
        <v>6.6394737999999995E-2</v>
      </c>
      <c r="G757" s="241">
        <f>ExportsPaper!H$16</f>
        <v>6.0924867999999993E-2</v>
      </c>
      <c r="H757" s="241">
        <f>ExportsPaper!I$16</f>
        <v>7.6761408599999983E-2</v>
      </c>
      <c r="I757" s="241">
        <f>ExportsPaper!J$16</f>
        <v>6.2392858999999995E-2</v>
      </c>
      <c r="J757" s="241">
        <f>ExportsPaper!K$16</f>
        <v>5.5990496000000022E-2</v>
      </c>
      <c r="K757" s="241">
        <f>ExportsPaper!L$16</f>
        <v>6.0312406999999991E-2</v>
      </c>
      <c r="L757" s="241">
        <f>ExportsPaper!M$16</f>
        <v>5.2345642999999997E-2</v>
      </c>
      <c r="M757" s="241">
        <f>ExportsPaper!N$16</f>
        <v>5.9347752000000004E-2</v>
      </c>
      <c r="N757" s="241">
        <f>ExportsPaper!O$16</f>
        <v>5.4858054999999996E-2</v>
      </c>
      <c r="O757" s="241">
        <f>ExportsPaper!P$16</f>
        <v>2.4400461166666665E-2</v>
      </c>
      <c r="P757" s="241">
        <f>ExportsPaper!Q$16</f>
        <v>2.4207855E-2</v>
      </c>
      <c r="Q757" s="241">
        <f>ExportsPaper!R$16</f>
        <v>3.0157006999999996E-2</v>
      </c>
      <c r="R757" s="241">
        <f>ExportsPaper!S$16</f>
        <v>2.7254828999999998E-2</v>
      </c>
      <c r="S757" s="241">
        <f>ExportsPaper!T$16</f>
        <v>4.2101126999999995E-2</v>
      </c>
      <c r="T757" s="241">
        <f>ExportsPaper!U$16</f>
        <v>3.9792017999999998E-2</v>
      </c>
      <c r="U757" s="241">
        <f>ExportsPaper!V$16</f>
        <v>8.7585193000000006E-2</v>
      </c>
      <c r="V757" s="241">
        <f>ExportsPaper!W$16</f>
        <v>0.236209054</v>
      </c>
      <c r="W757" s="241">
        <f>ExportsPaper!X$16</f>
        <v>0.65548695700000004</v>
      </c>
      <c r="X757" s="241">
        <f>ExportsPaper!Y$16</f>
        <v>0.63261676629099994</v>
      </c>
      <c r="Y757" s="241">
        <f>ExportsPaper!Z$16</f>
        <v>1.5650979342659994</v>
      </c>
      <c r="Z757" s="241">
        <f>ExportsPaper!AA$16</f>
        <v>1.9926607877199993</v>
      </c>
      <c r="AA757" s="241">
        <f>ExportsPaper!AB$16</f>
        <v>0</v>
      </c>
      <c r="AB757" s="290"/>
      <c r="BC757" s="288">
        <f t="shared" si="1138"/>
        <v>9.6757161397381816E-2</v>
      </c>
      <c r="BD757" s="288">
        <f t="shared" si="1138"/>
        <v>0.10559682525616422</v>
      </c>
      <c r="BE757" s="288">
        <f t="shared" si="1138"/>
        <v>8.0961548321275986E-2</v>
      </c>
      <c r="BF757" s="288">
        <f t="shared" si="1138"/>
        <v>9.5298664618268858E-2</v>
      </c>
      <c r="BG757" s="288">
        <f t="shared" si="1138"/>
        <v>8.6444798660774758E-2</v>
      </c>
      <c r="BH757" s="288">
        <f t="shared" si="1139"/>
        <v>5.1468917538201632E-2</v>
      </c>
      <c r="BI757" s="288">
        <f t="shared" si="1140"/>
        <v>4.0688821158792431E-2</v>
      </c>
      <c r="BJ757" s="288">
        <f t="shared" si="1141"/>
        <v>4.9485214005434389E-2</v>
      </c>
      <c r="BK757" s="288">
        <f t="shared" si="1142"/>
        <v>4.3507910551612475E-2</v>
      </c>
      <c r="BL757" s="288">
        <f t="shared" si="1143"/>
        <v>6.5094294284233703E-2</v>
      </c>
      <c r="BM757" s="288">
        <f t="shared" si="1144"/>
        <v>5.893620151074426E-2</v>
      </c>
      <c r="BN757" s="288">
        <f t="shared" si="1145"/>
        <v>0.10570379294267469</v>
      </c>
      <c r="BO757" s="288">
        <f t="shared" si="1146"/>
        <v>0.29578144306714144</v>
      </c>
      <c r="BP757" s="288">
        <f t="shared" si="1147"/>
        <v>0.51121783123719522</v>
      </c>
      <c r="BQ757" s="288">
        <f t="shared" si="1148"/>
        <v>0.4328209838339635</v>
      </c>
    </row>
    <row r="758" spans="1:69">
      <c r="A758" s="290" t="str">
        <f>ExportsPaper!B$17</f>
        <v xml:space="preserve">Indonesia </v>
      </c>
      <c r="B758" s="241">
        <f>ExportsPaper!C$17</f>
        <v>2.2425782999999998E-2</v>
      </c>
      <c r="C758" s="241">
        <f>ExportsPaper!D$17</f>
        <v>1.6095308200000002E-2</v>
      </c>
      <c r="D758" s="241">
        <f>ExportsPaper!E$17</f>
        <v>2.1631668E-2</v>
      </c>
      <c r="E758" s="241">
        <f>ExportsPaper!F$17</f>
        <v>1.6741097E-2</v>
      </c>
      <c r="F758" s="241">
        <f>ExportsPaper!G$17</f>
        <v>2.8315041999999999E-2</v>
      </c>
      <c r="G758" s="241">
        <f>ExportsPaper!H$17</f>
        <v>2.2699864999999996E-2</v>
      </c>
      <c r="H758" s="241">
        <f>ExportsPaper!I$17</f>
        <v>3.6720148199999997E-2</v>
      </c>
      <c r="I758" s="241">
        <f>ExportsPaper!J$17</f>
        <v>4.0865152600000003E-2</v>
      </c>
      <c r="J758" s="241">
        <f>ExportsPaper!K$17</f>
        <v>4.0205448000000026E-2</v>
      </c>
      <c r="K758" s="241">
        <f>ExportsPaper!L$17</f>
        <v>3.0025391999999995E-2</v>
      </c>
      <c r="L758" s="241">
        <f>ExportsPaper!M$17</f>
        <v>3.9306501000000001E-2</v>
      </c>
      <c r="M758" s="241">
        <f>ExportsPaper!N$17</f>
        <v>4.1738946999999998E-2</v>
      </c>
      <c r="N758" s="241">
        <f>ExportsPaper!O$17</f>
        <v>4.2356724999999998E-2</v>
      </c>
      <c r="O758" s="241">
        <f>ExportsPaper!P$17</f>
        <v>3.3749024999999995E-2</v>
      </c>
      <c r="P758" s="241">
        <f>ExportsPaper!Q$17</f>
        <v>3.2685065999999999E-2</v>
      </c>
      <c r="Q758" s="241">
        <f>ExportsPaper!R$17</f>
        <v>4.0929145E-2</v>
      </c>
      <c r="R758" s="241">
        <f>ExportsPaper!S$17</f>
        <v>3.8848960999999994E-2</v>
      </c>
      <c r="S758" s="241">
        <f>ExportsPaper!T$17</f>
        <v>4.3439728999999996E-2</v>
      </c>
      <c r="T758" s="241">
        <f>ExportsPaper!U$17</f>
        <v>5.107097E-2</v>
      </c>
      <c r="U758" s="241">
        <f>ExportsPaper!V$17</f>
        <v>4.972522599999999E-2</v>
      </c>
      <c r="V758" s="241">
        <f>ExportsPaper!W$17</f>
        <v>3.0206799999999995E-2</v>
      </c>
      <c r="W758" s="241">
        <f>ExportsPaper!X$17</f>
        <v>3.1810609999999996E-2</v>
      </c>
      <c r="X758" s="241">
        <f>ExportsPaper!Y$17</f>
        <v>5.9374533986999996E-2</v>
      </c>
      <c r="Y758" s="241">
        <f>ExportsPaper!Z$17</f>
        <v>7.8534397387000021E-2</v>
      </c>
      <c r="Z758" s="241">
        <f>ExportsPaper!AA$17</f>
        <v>0.112228367587</v>
      </c>
      <c r="AA758" s="241">
        <f>ExportsPaper!AB$17</f>
        <v>0</v>
      </c>
      <c r="AB758" s="290"/>
      <c r="BC758" s="288">
        <f t="shared" si="1138"/>
        <v>6.9479024104198733E-2</v>
      </c>
      <c r="BD758" s="288">
        <f t="shared" si="1138"/>
        <v>5.2569383813049132E-2</v>
      </c>
      <c r="BE758" s="288">
        <f t="shared" si="1138"/>
        <v>6.0794270500255064E-2</v>
      </c>
      <c r="BF758" s="288">
        <f t="shared" si="1138"/>
        <v>6.7023025769749431E-2</v>
      </c>
      <c r="BG758" s="288">
        <f t="shared" si="1138"/>
        <v>6.6745322351563593E-2</v>
      </c>
      <c r="BH758" s="288">
        <f t="shared" si="1139"/>
        <v>7.1188235863863358E-2</v>
      </c>
      <c r="BI758" s="288">
        <f t="shared" si="1140"/>
        <v>5.4937407921409269E-2</v>
      </c>
      <c r="BJ758" s="288">
        <f t="shared" si="1141"/>
        <v>6.7161422862171138E-2</v>
      </c>
      <c r="BK758" s="288">
        <f t="shared" si="1142"/>
        <v>6.2016060354335059E-2</v>
      </c>
      <c r="BL758" s="288">
        <f t="shared" si="1143"/>
        <v>6.7163962217765841E-2</v>
      </c>
      <c r="BM758" s="288">
        <f t="shared" si="1144"/>
        <v>7.5641526380219648E-2</v>
      </c>
      <c r="BN758" s="288">
        <f t="shared" si="1145"/>
        <v>6.0011798947930649E-2</v>
      </c>
      <c r="BO758" s="288">
        <f t="shared" si="1146"/>
        <v>3.7825014507871173E-2</v>
      </c>
      <c r="BP758" s="288">
        <f t="shared" si="1147"/>
        <v>2.480926718810704E-2</v>
      </c>
      <c r="BQ758" s="288">
        <f t="shared" si="1148"/>
        <v>4.0622610060757174E-2</v>
      </c>
    </row>
    <row r="759" spans="1:69">
      <c r="A759" s="290" t="s">
        <v>163</v>
      </c>
      <c r="B759" s="241">
        <f>ExportsPaper!C$29</f>
        <v>1.0428877000000001E-2</v>
      </c>
      <c r="C759" s="241">
        <f>ExportsPaper!D$29</f>
        <v>7.4391481999999988E-3</v>
      </c>
      <c r="D759" s="241">
        <f>ExportsPaper!E$29</f>
        <v>1.9993572999999997E-2</v>
      </c>
      <c r="E759" s="241">
        <f>ExportsPaper!F$29</f>
        <v>6.5825430000000006E-3</v>
      </c>
      <c r="F759" s="241">
        <f>ExportsPaper!G$29</f>
        <v>6.6562439999999995E-3</v>
      </c>
      <c r="G759" s="241">
        <f>ExportsPaper!H$29</f>
        <v>1.0062194999999999E-2</v>
      </c>
      <c r="H759" s="241">
        <f>ExportsPaper!I$29</f>
        <v>1.2760558599999999E-2</v>
      </c>
      <c r="I759" s="241">
        <f>ExportsPaper!J$29</f>
        <v>3.9408082999999997E-2</v>
      </c>
      <c r="J759" s="241">
        <f>ExportsPaper!K$29</f>
        <v>2.9900253999999998E-2</v>
      </c>
      <c r="K759" s="241">
        <f>ExportsPaper!L$29</f>
        <v>2.9970171999999996E-2</v>
      </c>
      <c r="L759" s="241">
        <f>ExportsPaper!M$29</f>
        <v>3.3157836000000003E-2</v>
      </c>
      <c r="M759" s="241">
        <f>ExportsPaper!N$29</f>
        <v>2.8648601999999995E-2</v>
      </c>
      <c r="N759" s="241">
        <f>ExportsPaper!O$29</f>
        <v>2.2399479999999992E-2</v>
      </c>
      <c r="O759" s="241">
        <f>ExportsPaper!P$29</f>
        <v>1.1395673166666663E-2</v>
      </c>
      <c r="P759" s="241">
        <f>ExportsPaper!Q$29</f>
        <v>1.9478530000000001E-2</v>
      </c>
      <c r="Q759" s="241">
        <f>ExportsPaper!R$29</f>
        <v>1.6870806999999998E-2</v>
      </c>
      <c r="R759" s="241">
        <f>ExportsPaper!S$29</f>
        <v>1.6115217999999997E-2</v>
      </c>
      <c r="S759" s="241">
        <f>ExportsPaper!T$29</f>
        <v>1.6936138E-2</v>
      </c>
      <c r="T759" s="241">
        <f>ExportsPaper!U$29</f>
        <v>2.0633663999999996E-2</v>
      </c>
      <c r="U759" s="241">
        <f>ExportsPaper!V$29</f>
        <v>2.0926841000000002E-2</v>
      </c>
      <c r="V759" s="241">
        <f>ExportsPaper!W$29</f>
        <v>1.2668680999999998E-2</v>
      </c>
      <c r="W759" s="241">
        <f>ExportsPaper!X$29</f>
        <v>1.5431411999999999E-2</v>
      </c>
      <c r="X759" s="241">
        <f>ExportsPaper!Y$29</f>
        <v>3.6139308126999996E-2</v>
      </c>
      <c r="Y759" s="241">
        <f>ExportsPaper!Z$29</f>
        <v>4.3406679390000008E-2</v>
      </c>
      <c r="Z759" s="241">
        <f>ExportsPaper!AA$29</f>
        <v>5.0365757730000016E-2</v>
      </c>
      <c r="AA759" s="241">
        <f>ExportsPaper!AB$29</f>
        <v>0</v>
      </c>
      <c r="AB759" s="290"/>
      <c r="BC759" s="288">
        <f t="shared" si="1138"/>
        <v>5.1670621065773553E-2</v>
      </c>
      <c r="BD759" s="288">
        <f t="shared" si="1138"/>
        <v>5.247270293127558E-2</v>
      </c>
      <c r="BE759" s="288">
        <f t="shared" si="1138"/>
        <v>5.1284301571058066E-2</v>
      </c>
      <c r="BF759" s="288">
        <f t="shared" si="1138"/>
        <v>4.6002981103315688E-2</v>
      </c>
      <c r="BG759" s="288">
        <f t="shared" si="1138"/>
        <v>3.5296886459172686E-2</v>
      </c>
      <c r="BH759" s="288">
        <f t="shared" si="1139"/>
        <v>2.4037372019374344E-2</v>
      </c>
      <c r="BI759" s="288">
        <f t="shared" si="1140"/>
        <v>3.2739721202319376E-2</v>
      </c>
      <c r="BJ759" s="288">
        <f t="shared" si="1141"/>
        <v>2.7683632359119078E-2</v>
      </c>
      <c r="BK759" s="288">
        <f t="shared" si="1142"/>
        <v>2.5725329748491E-2</v>
      </c>
      <c r="BL759" s="288">
        <f t="shared" si="1143"/>
        <v>2.6185663652433661E-2</v>
      </c>
      <c r="BM759" s="288">
        <f t="shared" si="1144"/>
        <v>3.0560646092615589E-2</v>
      </c>
      <c r="BN759" s="288">
        <f t="shared" si="1145"/>
        <v>2.5255941012863617E-2</v>
      </c>
      <c r="BO759" s="288">
        <f t="shared" si="1146"/>
        <v>1.5863747322476789E-2</v>
      </c>
      <c r="BP759" s="288">
        <f t="shared" si="1147"/>
        <v>1.2035041874323103E-2</v>
      </c>
      <c r="BQ759" s="288">
        <f t="shared" si="1148"/>
        <v>2.4725634431591609E-2</v>
      </c>
    </row>
    <row r="760" spans="1:69">
      <c r="A760" s="290" t="str">
        <f>ExportsPaper!B$20</f>
        <v xml:space="preserve">Singapore </v>
      </c>
      <c r="B760" s="241">
        <f>ExportsPaper!C$20</f>
        <v>0.15604563999999999</v>
      </c>
      <c r="C760" s="241">
        <f>ExportsPaper!D$20</f>
        <v>0.15696137699999999</v>
      </c>
      <c r="D760" s="241">
        <f>ExportsPaper!E$20</f>
        <v>0.142836726</v>
      </c>
      <c r="E760" s="241">
        <f>ExportsPaper!F$20</f>
        <v>0.15004239299999997</v>
      </c>
      <c r="F760" s="241">
        <f>ExportsPaper!G$20</f>
        <v>0.1352835</v>
      </c>
      <c r="G760" s="241">
        <f>ExportsPaper!H$20</f>
        <v>0.13509693499999997</v>
      </c>
      <c r="H760" s="241">
        <f>ExportsPaper!I$20</f>
        <v>0.14168653099999998</v>
      </c>
      <c r="I760" s="241">
        <f>ExportsPaper!J$20</f>
        <v>0.14252851499999999</v>
      </c>
      <c r="J760" s="241">
        <f>ExportsPaper!K$20</f>
        <v>0.15892803400000022</v>
      </c>
      <c r="K760" s="241">
        <f>ExportsPaper!L$20</f>
        <v>0.15103898799999996</v>
      </c>
      <c r="L760" s="241">
        <f>ExportsPaper!M$20</f>
        <v>0.18486189299999997</v>
      </c>
      <c r="M760" s="241">
        <f>ExportsPaper!N$20</f>
        <v>0.18111033099999999</v>
      </c>
      <c r="N760" s="241">
        <f>ExportsPaper!O$20</f>
        <v>0.19602757799999998</v>
      </c>
      <c r="O760" s="241">
        <f>ExportsPaper!P$20</f>
        <v>0.13489553441666666</v>
      </c>
      <c r="P760" s="241">
        <f>ExportsPaper!Q$20</f>
        <v>0.17702475999999998</v>
      </c>
      <c r="Q760" s="241">
        <f>ExportsPaper!R$20</f>
        <v>0.18022233399999998</v>
      </c>
      <c r="R760" s="241">
        <f>ExportsPaper!S$20</f>
        <v>0.17160828799999997</v>
      </c>
      <c r="S760" s="241">
        <f>ExportsPaper!T$20</f>
        <v>0.17697939699999998</v>
      </c>
      <c r="T760" s="241">
        <f>ExportsPaper!U$20</f>
        <v>0.17463680099999998</v>
      </c>
      <c r="U760" s="241">
        <f>ExportsPaper!V$20</f>
        <v>0.18442423799999999</v>
      </c>
      <c r="V760" s="241">
        <f>ExportsPaper!W$20</f>
        <v>0.17103091899999998</v>
      </c>
      <c r="W760" s="241">
        <f>ExportsPaper!X$20</f>
        <v>0.191510128</v>
      </c>
      <c r="X760" s="241">
        <f>ExportsPaper!Y$20</f>
        <v>0.20134508870299989</v>
      </c>
      <c r="Y760" s="241">
        <f>ExportsPaper!Z$20</f>
        <v>0.20085572572300003</v>
      </c>
      <c r="Z760" s="241">
        <f>ExportsPaper!AA$20</f>
        <v>0.21745753398500001</v>
      </c>
      <c r="AA760" s="241">
        <f>ExportsPaper!AB$20</f>
        <v>0</v>
      </c>
      <c r="AB760" s="290"/>
      <c r="BC760" s="288">
        <f t="shared" si="1138"/>
        <v>0.2746434937155513</v>
      </c>
      <c r="BD760" s="288">
        <f t="shared" si="1138"/>
        <v>0.2644437258606489</v>
      </c>
      <c r="BE760" s="288">
        <f t="shared" si="1138"/>
        <v>0.28592074192081374</v>
      </c>
      <c r="BF760" s="288">
        <f t="shared" si="1138"/>
        <v>0.29082100182788151</v>
      </c>
      <c r="BG760" s="288">
        <f t="shared" si="1138"/>
        <v>0.30889838351303778</v>
      </c>
      <c r="BH760" s="288">
        <f t="shared" si="1139"/>
        <v>0.28454081624685645</v>
      </c>
      <c r="BI760" s="288">
        <f t="shared" si="1140"/>
        <v>0.29754510675638757</v>
      </c>
      <c r="BJ760" s="288">
        <f t="shared" si="1141"/>
        <v>0.29573030130439915</v>
      </c>
      <c r="BK760" s="288">
        <f t="shared" si="1142"/>
        <v>0.27394477669331008</v>
      </c>
      <c r="BL760" s="288">
        <f t="shared" si="1143"/>
        <v>0.27363516778456376</v>
      </c>
      <c r="BM760" s="288">
        <f t="shared" si="1144"/>
        <v>0.25865563528162216</v>
      </c>
      <c r="BN760" s="288">
        <f t="shared" si="1145"/>
        <v>0.22257576651298303</v>
      </c>
      <c r="BO760" s="288">
        <f t="shared" si="1146"/>
        <v>0.21416525393188091</v>
      </c>
      <c r="BP760" s="288">
        <f t="shared" si="1147"/>
        <v>0.14935978702642233</v>
      </c>
      <c r="BQ760" s="288">
        <f t="shared" si="1148"/>
        <v>0.13775540584152371</v>
      </c>
    </row>
    <row r="761" spans="1:69">
      <c r="A761" s="290" t="str">
        <f>ExportsPaper!B$23</f>
        <v xml:space="preserve">Thailand </v>
      </c>
      <c r="B761" s="241">
        <f>ExportsPaper!C$23</f>
        <v>9.2505739999999993E-3</v>
      </c>
      <c r="C761" s="241">
        <f>ExportsPaper!D$23</f>
        <v>1.8479212999999998E-2</v>
      </c>
      <c r="D761" s="241">
        <f>ExportsPaper!E$23</f>
        <v>1.177486E-2</v>
      </c>
      <c r="E761" s="241">
        <f>ExportsPaper!F$23</f>
        <v>3.1811503999999997E-2</v>
      </c>
      <c r="F761" s="241">
        <f>ExportsPaper!G$23</f>
        <v>3.5378984999999995E-2</v>
      </c>
      <c r="G761" s="241">
        <f>ExportsPaper!H$23</f>
        <v>3.4237143999999997E-2</v>
      </c>
      <c r="H761" s="241">
        <f>ExportsPaper!I$23</f>
        <v>4.31702302E-2</v>
      </c>
      <c r="I761" s="241">
        <f>ExportsPaper!J$23</f>
        <v>5.3389651999999996E-2</v>
      </c>
      <c r="J761" s="241">
        <f>ExportsPaper!K$23</f>
        <v>5.4763174000000032E-2</v>
      </c>
      <c r="K761" s="241">
        <f>ExportsPaper!L$23</f>
        <v>6.6955584999999984E-2</v>
      </c>
      <c r="L761" s="241">
        <f>ExportsPaper!M$23</f>
        <v>7.2390989999999988E-2</v>
      </c>
      <c r="M761" s="241">
        <f>ExportsPaper!N$23</f>
        <v>5.759747099999999E-2</v>
      </c>
      <c r="N761" s="241">
        <f>ExportsPaper!O$23</f>
        <v>5.7300982999999993E-2</v>
      </c>
      <c r="O761" s="241">
        <f>ExportsPaper!P$23</f>
        <v>3.7422118333333323E-2</v>
      </c>
      <c r="P761" s="241">
        <f>ExportsPaper!Q$23</f>
        <v>5.4025573999999993E-2</v>
      </c>
      <c r="Q761" s="241">
        <f>ExportsPaper!R$23</f>
        <v>5.718389799999999E-2</v>
      </c>
      <c r="R761" s="241">
        <f>ExportsPaper!S$23</f>
        <v>5.0561672999999994E-2</v>
      </c>
      <c r="S761" s="241">
        <f>ExportsPaper!T$23</f>
        <v>5.4642674999999995E-2</v>
      </c>
      <c r="T761" s="241">
        <f>ExportsPaper!U$23</f>
        <v>6.0001311000000002E-2</v>
      </c>
      <c r="U761" s="241">
        <f>ExportsPaper!V$23</f>
        <v>8.9463713E-2</v>
      </c>
      <c r="V761" s="241">
        <f>ExportsPaper!W$23</f>
        <v>6.3026171999999991E-2</v>
      </c>
      <c r="W761" s="241">
        <f>ExportsPaper!X$23</f>
        <v>7.0483208999999991E-2</v>
      </c>
      <c r="X761" s="241">
        <f>ExportsPaper!Y$23</f>
        <v>0.10820718798099997</v>
      </c>
      <c r="Y761" s="241">
        <f>ExportsPaper!Z$23</f>
        <v>0.11746435281999998</v>
      </c>
      <c r="Z761" s="241">
        <f>ExportsPaper!AA$23</f>
        <v>0.21332476513199991</v>
      </c>
      <c r="AA761" s="241">
        <f>ExportsPaper!AB$23</f>
        <v>0</v>
      </c>
      <c r="AB761" s="290"/>
      <c r="BC761" s="288">
        <f t="shared" si="1138"/>
        <v>9.4636226572290136E-2</v>
      </c>
      <c r="BD761" s="288">
        <f t="shared" si="1138"/>
        <v>0.11722790650967138</v>
      </c>
      <c r="BE761" s="288">
        <f t="shared" si="1138"/>
        <v>0.11196512830895984</v>
      </c>
      <c r="BF761" s="288">
        <f t="shared" si="1138"/>
        <v>9.2488121061257131E-2</v>
      </c>
      <c r="BG761" s="288">
        <f t="shared" si="1138"/>
        <v>9.0294341250331922E-2</v>
      </c>
      <c r="BH761" s="288">
        <f t="shared" si="1139"/>
        <v>7.8936045898770055E-2</v>
      </c>
      <c r="BI761" s="288">
        <f t="shared" si="1140"/>
        <v>9.0806761627046512E-2</v>
      </c>
      <c r="BJ761" s="288">
        <f t="shared" si="1141"/>
        <v>9.3834160339417355E-2</v>
      </c>
      <c r="BK761" s="288">
        <f t="shared" si="1142"/>
        <v>8.071350387939985E-2</v>
      </c>
      <c r="BL761" s="288">
        <f t="shared" si="1143"/>
        <v>8.448530052242402E-2</v>
      </c>
      <c r="BM761" s="288">
        <f t="shared" si="1144"/>
        <v>8.8868309116789113E-2</v>
      </c>
      <c r="BN761" s="288">
        <f t="shared" si="1145"/>
        <v>0.10797091918076693</v>
      </c>
      <c r="BO761" s="288">
        <f t="shared" si="1146"/>
        <v>7.8921496824409867E-2</v>
      </c>
      <c r="BP761" s="288">
        <f t="shared" si="1147"/>
        <v>5.4970236796974055E-2</v>
      </c>
      <c r="BQ761" s="288">
        <f t="shared" si="1148"/>
        <v>7.4032722582473454E-2</v>
      </c>
    </row>
    <row r="762" spans="1:69">
      <c r="A762" s="286" t="s">
        <v>34</v>
      </c>
      <c r="B762" s="241">
        <f t="shared" ref="B762:AA762" si="1149">B753-SUM(B755:B761)</f>
        <v>6.3813496200000042E-2</v>
      </c>
      <c r="C762" s="241">
        <f t="shared" si="1149"/>
        <v>0.10087237138699989</v>
      </c>
      <c r="D762" s="241">
        <f t="shared" si="1149"/>
        <v>8.3373160000000002E-2</v>
      </c>
      <c r="E762" s="241">
        <f t="shared" si="1149"/>
        <v>0.10533733099999998</v>
      </c>
      <c r="F762" s="241">
        <f t="shared" si="1149"/>
        <v>0.11828942179999991</v>
      </c>
      <c r="G762" s="241">
        <f t="shared" si="1149"/>
        <v>0.12186608600000015</v>
      </c>
      <c r="H762" s="241">
        <f t="shared" si="1149"/>
        <v>0.1258533448000001</v>
      </c>
      <c r="I762" s="241">
        <f t="shared" si="1149"/>
        <v>0.17979732759999989</v>
      </c>
      <c r="J762" s="241">
        <f t="shared" si="1149"/>
        <v>0.18082607799999995</v>
      </c>
      <c r="K762" s="241">
        <f t="shared" si="1149"/>
        <v>0.17846096199999989</v>
      </c>
      <c r="L762" s="241">
        <f t="shared" si="1149"/>
        <v>0.20739039200000015</v>
      </c>
      <c r="M762" s="241">
        <f t="shared" si="1149"/>
        <v>0.20119266000000008</v>
      </c>
      <c r="N762" s="241">
        <f t="shared" si="1149"/>
        <v>0.20258848300000021</v>
      </c>
      <c r="O762" s="241">
        <f t="shared" si="1149"/>
        <v>0.1839544875833331</v>
      </c>
      <c r="P762" s="241">
        <f t="shared" si="1149"/>
        <v>0.2223284470000001</v>
      </c>
      <c r="Q762" s="241">
        <f t="shared" si="1149"/>
        <v>0.21967616099999976</v>
      </c>
      <c r="R762" s="241">
        <f t="shared" si="1149"/>
        <v>0.25310099200000019</v>
      </c>
      <c r="S762" s="241">
        <f t="shared" si="1149"/>
        <v>0.23372472199999988</v>
      </c>
      <c r="T762" s="241">
        <f t="shared" si="1149"/>
        <v>0.24244343699999976</v>
      </c>
      <c r="U762" s="241">
        <f t="shared" si="1149"/>
        <v>0.29377138300000005</v>
      </c>
      <c r="V762" s="241">
        <f t="shared" ref="V762:W762" si="1150">V753-SUM(V755:V761)</f>
        <v>0.20680112549999985</v>
      </c>
      <c r="W762" s="241">
        <f t="shared" si="1150"/>
        <v>0.23542808200000098</v>
      </c>
      <c r="X762" s="241">
        <f>X753-SUM(X755:X761)</f>
        <v>0.34672427980099974</v>
      </c>
      <c r="Y762" s="241">
        <f t="shared" si="1149"/>
        <v>0.35843053401599967</v>
      </c>
      <c r="Z762" s="241">
        <f t="shared" si="1149"/>
        <v>0.59455874500700112</v>
      </c>
      <c r="AA762" s="241">
        <f t="shared" si="1149"/>
        <v>0</v>
      </c>
      <c r="AB762" s="290"/>
      <c r="BC762" s="288">
        <f t="shared" si="1138"/>
        <v>0.31248549778700913</v>
      </c>
      <c r="BD762" s="288">
        <f t="shared" si="1138"/>
        <v>0.31245496501840747</v>
      </c>
      <c r="BE762" s="288">
        <f t="shared" si="1138"/>
        <v>0.32076494395677557</v>
      </c>
      <c r="BF762" s="288">
        <f t="shared" si="1138"/>
        <v>0.32306854401153057</v>
      </c>
      <c r="BG762" s="288">
        <f t="shared" si="1138"/>
        <v>0.31923699489394602</v>
      </c>
      <c r="BH762" s="288">
        <f t="shared" si="1139"/>
        <v>0.38802292659709259</v>
      </c>
      <c r="BI762" s="288">
        <f t="shared" si="1140"/>
        <v>0.37369202758753572</v>
      </c>
      <c r="BJ762" s="288">
        <f t="shared" si="1141"/>
        <v>0.36047084642641258</v>
      </c>
      <c r="BK762" s="288">
        <f t="shared" si="1142"/>
        <v>0.40403465090389651</v>
      </c>
      <c r="BL762" s="288">
        <f t="shared" si="1143"/>
        <v>0.36137146246390761</v>
      </c>
      <c r="BM762" s="288">
        <f t="shared" si="1144"/>
        <v>0.35908445904878256</v>
      </c>
      <c r="BN762" s="288">
        <f t="shared" si="1145"/>
        <v>0.35454336946103648</v>
      </c>
      <c r="BO762" s="288">
        <f t="shared" si="1146"/>
        <v>0.25895677702641734</v>
      </c>
      <c r="BP762" s="288">
        <f t="shared" si="1147"/>
        <v>0.18361163743548453</v>
      </c>
      <c r="BQ762" s="288">
        <f t="shared" si="1148"/>
        <v>0.23722030761600152</v>
      </c>
    </row>
    <row r="763" spans="1:69">
      <c r="A763" s="286"/>
      <c r="B763" s="290"/>
      <c r="C763" s="290"/>
      <c r="D763" s="290"/>
      <c r="E763" s="290"/>
      <c r="F763" s="290"/>
      <c r="G763" s="290"/>
      <c r="H763" s="290"/>
      <c r="I763" s="290"/>
      <c r="J763" s="290"/>
      <c r="K763" s="290"/>
      <c r="L763" s="290"/>
      <c r="M763" s="290"/>
      <c r="N763" s="290"/>
      <c r="O763" s="290"/>
      <c r="P763" s="290"/>
      <c r="Q763" s="290"/>
      <c r="R763" s="290"/>
      <c r="S763" s="290"/>
      <c r="T763" s="290"/>
      <c r="U763" s="290"/>
      <c r="V763" s="290"/>
      <c r="W763" s="290"/>
      <c r="X763" s="290"/>
      <c r="Y763" s="290"/>
      <c r="Z763" s="290"/>
      <c r="AA763" s="290"/>
      <c r="AB763" s="290"/>
    </row>
    <row r="764" spans="1:69">
      <c r="A764" s="286"/>
      <c r="B764" s="290"/>
      <c r="C764" s="290"/>
      <c r="D764" s="290"/>
      <c r="E764" s="290"/>
      <c r="F764" s="290"/>
      <c r="G764" s="290"/>
      <c r="H764" s="290"/>
      <c r="I764" s="290"/>
      <c r="J764" s="290"/>
      <c r="K764" s="290"/>
      <c r="L764" s="290"/>
      <c r="M764" s="290"/>
      <c r="N764" s="290"/>
      <c r="O764" s="290"/>
      <c r="P764" s="290"/>
      <c r="Q764" s="290"/>
      <c r="R764" s="290"/>
      <c r="S764" s="290"/>
      <c r="T764" s="290"/>
      <c r="U764" s="290"/>
      <c r="V764" s="290"/>
      <c r="W764" s="290"/>
      <c r="X764" s="290"/>
      <c r="Y764" s="290"/>
      <c r="Z764" s="290"/>
      <c r="AA764" s="290"/>
      <c r="AB764" s="290"/>
    </row>
    <row r="765" spans="1:69">
      <c r="AB765" s="290"/>
    </row>
    <row r="766" spans="1:69">
      <c r="A766" s="287"/>
      <c r="B766" s="287"/>
      <c r="C766" s="287"/>
      <c r="D766" s="287"/>
      <c r="E766" s="287"/>
      <c r="F766" s="287"/>
      <c r="G766" s="287"/>
      <c r="H766" s="287"/>
      <c r="I766" s="287"/>
      <c r="J766" s="287"/>
      <c r="K766" s="287"/>
      <c r="L766" s="287"/>
      <c r="M766" s="287"/>
      <c r="N766" s="287"/>
      <c r="O766" s="287"/>
      <c r="P766" s="287"/>
      <c r="Q766" s="287"/>
      <c r="R766" s="287"/>
      <c r="S766" s="287"/>
      <c r="T766" s="287"/>
      <c r="U766" s="287"/>
      <c r="V766" s="287"/>
      <c r="W766" s="287"/>
      <c r="X766" s="287"/>
      <c r="Y766" s="287"/>
      <c r="Z766" s="287"/>
      <c r="AA766" s="287"/>
      <c r="AB766" s="287"/>
      <c r="AC766" s="287"/>
      <c r="AD766" s="287"/>
      <c r="AE766" s="287"/>
      <c r="AF766" s="287"/>
      <c r="AG766" s="287"/>
      <c r="AH766" s="287"/>
      <c r="AI766" s="287"/>
      <c r="AJ766" s="287"/>
      <c r="AK766" s="287"/>
      <c r="AL766" s="287"/>
      <c r="AM766" s="287"/>
      <c r="AN766" s="287"/>
      <c r="AO766" s="287"/>
      <c r="AP766" s="287"/>
      <c r="AQ766" s="287"/>
      <c r="AR766" s="287"/>
      <c r="AS766" s="287"/>
      <c r="AT766" s="287"/>
      <c r="AU766" s="287"/>
      <c r="AV766" s="287"/>
      <c r="AW766" s="287"/>
      <c r="AX766" s="287"/>
      <c r="AY766" s="287"/>
      <c r="AZ766" s="287"/>
      <c r="BA766" s="287"/>
      <c r="BB766" s="287"/>
    </row>
    <row r="767" spans="1:69">
      <c r="A767" s="287" t="str">
        <f t="shared" ref="A767:A774" si="1151">A755</f>
        <v>EU-28</v>
      </c>
      <c r="B767" s="287"/>
      <c r="C767" s="287"/>
      <c r="D767" s="287"/>
      <c r="E767" s="287"/>
      <c r="F767" s="287"/>
      <c r="G767" s="287"/>
      <c r="H767" s="287"/>
      <c r="I767" s="287"/>
      <c r="J767" s="287"/>
      <c r="K767" s="287"/>
      <c r="L767" s="287"/>
      <c r="M767" s="287"/>
      <c r="N767" s="287"/>
      <c r="O767" s="287"/>
      <c r="P767" s="287"/>
      <c r="Q767" s="287"/>
      <c r="R767" s="287"/>
      <c r="S767" s="287"/>
      <c r="T767" s="287"/>
      <c r="U767" s="287"/>
      <c r="V767" s="287"/>
      <c r="W767" s="287"/>
      <c r="X767" s="287"/>
      <c r="Y767" s="287"/>
      <c r="Z767" s="287"/>
      <c r="AA767" s="287"/>
      <c r="AB767" s="287"/>
      <c r="AC767" s="292">
        <f>ExportsPaper!AD$26</f>
        <v>1.7483739999999998E-2</v>
      </c>
      <c r="AD767" s="292">
        <f>ExportsPaper!AE$26</f>
        <v>1.9941251E-2</v>
      </c>
      <c r="AE767" s="292">
        <f>ExportsPaper!AF$26</f>
        <v>1.4499879999999998E-2</v>
      </c>
      <c r="AF767" s="292">
        <f>ExportsPaper!AG$26</f>
        <v>1.7160754000000004E-2</v>
      </c>
      <c r="AG767" s="292">
        <f>ExportsPaper!AH$26</f>
        <v>3.3528467999999999E-2</v>
      </c>
      <c r="AH767" s="292">
        <f>ExportsPaper!AI$26</f>
        <v>3.1643193999999993E-2</v>
      </c>
      <c r="AI767" s="292">
        <f>ExportsPaper!AJ$26</f>
        <v>3.2840310999999997E-2</v>
      </c>
      <c r="AJ767" s="292">
        <f>ExportsPaper!AK$26</f>
        <v>5.1726914999999998E-2</v>
      </c>
      <c r="AK767" s="292">
        <f>ExportsPaper!AL$26</f>
        <v>4.3877263224151676E-2</v>
      </c>
      <c r="AL767" s="292">
        <f>ExportsPaper!AM$26</f>
        <v>3.921478099999999E-2</v>
      </c>
      <c r="AM767" s="292">
        <f>ExportsPaper!AN$26</f>
        <v>4.3149378999999995E-2</v>
      </c>
      <c r="AN767" s="292">
        <f>ExportsPaper!AO$26</f>
        <v>4.4009516999999998E-2</v>
      </c>
      <c r="AO767" s="292">
        <f>ExportsPaper!AP$26</f>
        <v>4.8089116000000008E-2</v>
      </c>
      <c r="AP767" s="292">
        <f>ExportsPaper!AQ$26</f>
        <v>4.7200295999999996E-2</v>
      </c>
      <c r="AQ767" s="292">
        <f>ExportsPaper!AR$26</f>
        <v>5.2003853999999995E-2</v>
      </c>
      <c r="AR767" s="292">
        <f>ExportsPaper!AS$26</f>
        <v>4.4356141999999994E-2</v>
      </c>
      <c r="AS767" s="292">
        <f>ExportsPaper!AT$26</f>
        <v>4.3878271999999996E-2</v>
      </c>
      <c r="AT767" s="292">
        <f>ExportsPaper!AU$26</f>
        <v>4.1517107999999997E-2</v>
      </c>
      <c r="AU767" s="292">
        <f>ExportsPaper!AV$26</f>
        <v>4.5677606999999995E-2</v>
      </c>
      <c r="AV767" s="292">
        <f>ExportsPaper!AW$26</f>
        <v>4.4424571999999996E-2</v>
      </c>
      <c r="AW767" s="292">
        <f>ExportsPaper!AX$26</f>
        <v>3.3539918000000002E-2</v>
      </c>
      <c r="AX767" s="292">
        <f>ExportsPaper!AY$26</f>
        <v>3.8045731000000006E-2</v>
      </c>
      <c r="AY767" s="292">
        <f>ExportsPaper!AZ$26</f>
        <v>3.7318616870999993E-2</v>
      </c>
      <c r="AZ767" s="292">
        <f>ExportsPaper!BA$26</f>
        <v>4.5592443167999999E-2</v>
      </c>
      <c r="BA767" s="292">
        <f>ExportsPaper!BB$26</f>
        <v>3.7663839002000002E-2</v>
      </c>
      <c r="BB767" s="292">
        <f>ExportsPaper!BC$26</f>
        <v>0</v>
      </c>
      <c r="BC767" s="288">
        <f t="shared" ref="BC767:BD774" si="1152">AK767/AK$753</f>
        <v>5.2440160739114033E-2</v>
      </c>
      <c r="BD767" s="288">
        <f t="shared" si="1152"/>
        <v>5.0259915513244616E-2</v>
      </c>
      <c r="BE767" s="288">
        <f t="shared" ref="BE767:BE774" si="1153">AM767/AM$753</f>
        <v>4.5065318393197669E-2</v>
      </c>
      <c r="BF767" s="288">
        <f t="shared" ref="BF767:BF774" si="1154">AN767/AN$753</f>
        <v>4.0936899893668555E-2</v>
      </c>
      <c r="BG767" s="288">
        <f t="shared" ref="BG767:BG774" si="1155">AO767/AO$753</f>
        <v>4.3968584334381645E-2</v>
      </c>
      <c r="BH767" s="288">
        <f t="shared" ref="BH767:BH774" si="1156">AP767/AP$753</f>
        <v>4.9468086313865872E-2</v>
      </c>
      <c r="BI767" s="288">
        <f t="shared" ref="BI767:BI774" si="1157">AQ767/AQ$753</f>
        <v>5.7635404344190705E-2</v>
      </c>
      <c r="BJ767" s="288">
        <f t="shared" ref="BJ767:BJ774" si="1158">AR767/AR$753</f>
        <v>5.0001448883048687E-2</v>
      </c>
      <c r="BK767" s="288">
        <f t="shared" ref="BK767:BK774" si="1159">AS767/AS$753</f>
        <v>5.0838134526528321E-2</v>
      </c>
      <c r="BL767" s="288">
        <f t="shared" ref="BL767:BL774" si="1160">AT767/AT$753</f>
        <v>4.7098042120525888E-2</v>
      </c>
      <c r="BM767" s="288">
        <f t="shared" ref="BM767:BM774" si="1161">AU767/AU$753</f>
        <v>4.5684045572330821E-2</v>
      </c>
      <c r="BN767" s="288">
        <f t="shared" ref="BN767:BN774" si="1162">AV767/AV$753</f>
        <v>4.0084345349189289E-2</v>
      </c>
      <c r="BO767" s="288">
        <f t="shared" ref="BO767:BO774" si="1163">AW767/AW$753</f>
        <v>3.6015733214073219E-2</v>
      </c>
      <c r="BP767" s="288">
        <f t="shared" ref="BP767:BP774" si="1164">AX767/AX$753</f>
        <v>2.6999143315794973E-2</v>
      </c>
      <c r="BQ767" s="288">
        <f t="shared" ref="BQ767:BQ774" si="1165">AY767/AY$753</f>
        <v>2.4119320988466173E-2</v>
      </c>
    </row>
    <row r="768" spans="1:69">
      <c r="A768" s="287" t="str">
        <f t="shared" si="1151"/>
        <v xml:space="preserve">Australia </v>
      </c>
      <c r="AC768" s="241">
        <f>ExportsPaper!AD$34</f>
        <v>1.6066133999999999E-2</v>
      </c>
      <c r="AD768" s="241">
        <f>ExportsPaper!AE$34</f>
        <v>1.1544732E-2</v>
      </c>
      <c r="AE768" s="241">
        <f>ExportsPaper!AF$34</f>
        <v>1.6292517999999999E-2</v>
      </c>
      <c r="AF768" s="241">
        <f>ExportsPaper!AG$34</f>
        <v>2.3134867999999999E-2</v>
      </c>
      <c r="AG768" s="241">
        <f>ExportsPaper!AH$34</f>
        <v>3.0895754000000001E-2</v>
      </c>
      <c r="AH768" s="241">
        <f>ExportsPaper!AI$34</f>
        <v>2.8058255000000001E-2</v>
      </c>
      <c r="AI768" s="241">
        <f>ExportsPaper!AJ$34</f>
        <v>2.8087834999999998E-2</v>
      </c>
      <c r="AJ768" s="241">
        <f>ExportsPaper!AK$34</f>
        <v>4.4306106999999997E-2</v>
      </c>
      <c r="AK768" s="241">
        <f>ExportsPaper!AL$34</f>
        <v>5.7270824086662418E-2</v>
      </c>
      <c r="AL768" s="241">
        <f>ExportsPaper!AM$34</f>
        <v>5.7491177999999997E-2</v>
      </c>
      <c r="AM768" s="241">
        <f>ExportsPaper!AN$34</f>
        <v>7.7141444999999989E-2</v>
      </c>
      <c r="AN768" s="241">
        <f>ExportsPaper!AO$34</f>
        <v>8.5665055000000004E-2</v>
      </c>
      <c r="AO768" s="241">
        <f>ExportsPaper!AP$34</f>
        <v>9.457118199999999E-2</v>
      </c>
      <c r="AP768" s="241">
        <f>ExportsPaper!AQ$34</f>
        <v>8.4329874999999999E-2</v>
      </c>
      <c r="AQ768" s="241">
        <f>ExportsPaper!AR$34</f>
        <v>8.0249009999999996E-2</v>
      </c>
      <c r="AR768" s="241">
        <f>ExportsPaper!AS$34</f>
        <v>7.6155472000000002E-2</v>
      </c>
      <c r="AS768" s="241">
        <f>ExportsPaper!AT$34</f>
        <v>7.6545705000000006E-2</v>
      </c>
      <c r="AT768" s="241">
        <f>ExportsPaper!AU$34</f>
        <v>8.9660187999999988E-2</v>
      </c>
      <c r="AU768" s="241">
        <f>ExportsPaper!AV$34</f>
        <v>0.11151209999999999</v>
      </c>
      <c r="AV768" s="241">
        <f>ExportsPaper!AW$34</f>
        <v>0.11445921399999999</v>
      </c>
      <c r="AW768" s="241">
        <f>ExportsPaper!AX$34</f>
        <v>0.104110851</v>
      </c>
      <c r="AX768" s="241">
        <f>ExportsPaper!AY$34</f>
        <v>0.12896512500000001</v>
      </c>
      <c r="AY768" s="241">
        <f>ExportsPaper!AZ$34</f>
        <v>0.12094809206199995</v>
      </c>
      <c r="AZ768" s="241">
        <f>ExportsPaper!BA$34</f>
        <v>0.11287358589800005</v>
      </c>
      <c r="BA768" s="241">
        <f>ExportsPaper!BB$34</f>
        <v>0.12858079262899999</v>
      </c>
      <c r="BB768" s="241">
        <f>ExportsPaper!BC$34</f>
        <v>0</v>
      </c>
      <c r="BC768" s="288">
        <f t="shared" si="1152"/>
        <v>6.8447551193506928E-2</v>
      </c>
      <c r="BD768" s="288">
        <f t="shared" si="1152"/>
        <v>7.3683995558636639E-2</v>
      </c>
      <c r="BE768" s="288">
        <f t="shared" si="1153"/>
        <v>8.0566716388579915E-2</v>
      </c>
      <c r="BF768" s="288">
        <f t="shared" si="1154"/>
        <v>7.9684168788323934E-2</v>
      </c>
      <c r="BG768" s="288">
        <f t="shared" si="1155"/>
        <v>8.646781927472226E-2</v>
      </c>
      <c r="BH768" s="288">
        <f t="shared" si="1156"/>
        <v>8.8381596914932914E-2</v>
      </c>
      <c r="BI768" s="288">
        <f t="shared" si="1157"/>
        <v>8.8939257070658709E-2</v>
      </c>
      <c r="BJ768" s="288">
        <f t="shared" si="1158"/>
        <v>8.5847951798252553E-2</v>
      </c>
      <c r="BK768" s="288">
        <f t="shared" si="1159"/>
        <v>8.8687194614636422E-2</v>
      </c>
      <c r="BL768" s="288">
        <f t="shared" si="1160"/>
        <v>0.10171275202883277</v>
      </c>
      <c r="BM768" s="288">
        <f t="shared" si="1161"/>
        <v>0.11152781839614129</v>
      </c>
      <c r="BN768" s="288">
        <f t="shared" si="1162"/>
        <v>0.10327668800889656</v>
      </c>
      <c r="BO768" s="288">
        <f t="shared" si="1163"/>
        <v>0.11179599885444347</v>
      </c>
      <c r="BP768" s="288">
        <f t="shared" si="1164"/>
        <v>9.1520068115248279E-2</v>
      </c>
      <c r="BQ768" s="288">
        <f t="shared" si="1165"/>
        <v>7.81697206375528E-2</v>
      </c>
    </row>
    <row r="769" spans="1:69">
      <c r="A769" s="287" t="str">
        <f t="shared" si="1151"/>
        <v xml:space="preserve">China </v>
      </c>
      <c r="AC769" s="241">
        <f>ExportsPaper!AD$16</f>
        <v>3.5358243999999997E-2</v>
      </c>
      <c r="AD769" s="241">
        <f>ExportsPaper!AE$16</f>
        <v>4.2156036000000001E-2</v>
      </c>
      <c r="AE769" s="241">
        <f>ExportsPaper!AF$16</f>
        <v>4.5808483999999997E-2</v>
      </c>
      <c r="AF769" s="241">
        <f>ExportsPaper!AG$16</f>
        <v>4.6975421999999996E-2</v>
      </c>
      <c r="AG769" s="241">
        <f>ExportsPaper!AH$16</f>
        <v>4.1986519999999999E-2</v>
      </c>
      <c r="AH769" s="241">
        <f>ExportsPaper!AI$16</f>
        <v>4.3431947999999998E-2</v>
      </c>
      <c r="AI769" s="241">
        <f>ExportsPaper!AJ$16</f>
        <v>7.027365499999999E-2</v>
      </c>
      <c r="AJ769" s="241">
        <f>ExportsPaper!AK$16</f>
        <v>5.7806156000000004E-2</v>
      </c>
      <c r="AK769" s="241">
        <f>ExportsPaper!AL$16</f>
        <v>5.1678478653888194E-2</v>
      </c>
      <c r="AL769" s="241">
        <f>ExportsPaper!AM$16</f>
        <v>4.4568394999999997E-2</v>
      </c>
      <c r="AM769" s="241">
        <f>ExportsPaper!AN$16</f>
        <v>5.3010301000000003E-2</v>
      </c>
      <c r="AN769" s="241">
        <f>ExportsPaper!AO$16</f>
        <v>7.2076075000000003E-2</v>
      </c>
      <c r="AO769" s="241">
        <f>ExportsPaper!AP$16</f>
        <v>8.1297622999999986E-2</v>
      </c>
      <c r="AP769" s="241">
        <f>ExportsPaper!AQ$16</f>
        <v>4.0865399999999996E-2</v>
      </c>
      <c r="AQ769" s="241">
        <f>ExportsPaper!AR$16</f>
        <v>3.4926733999999994E-2</v>
      </c>
      <c r="AR769" s="241">
        <f>ExportsPaper!AS$16</f>
        <v>3.2527546999999997E-2</v>
      </c>
      <c r="AS769" s="241">
        <f>ExportsPaper!AT$16</f>
        <v>3.1797979999999997E-2</v>
      </c>
      <c r="AT769" s="241">
        <f>ExportsPaper!AU$16</f>
        <v>4.2119493000000001E-2</v>
      </c>
      <c r="AU769" s="241">
        <f>ExportsPaper!AV$16</f>
        <v>4.2542144999999996E-2</v>
      </c>
      <c r="AV769" s="241">
        <f>ExportsPaper!AW$16</f>
        <v>6.1382195999999993E-2</v>
      </c>
      <c r="AW769" s="241">
        <f>ExportsPaper!AX$16</f>
        <v>0.10244540000000001</v>
      </c>
      <c r="AX769" s="241">
        <f>ExportsPaper!AY$16</f>
        <v>0.39775364099999999</v>
      </c>
      <c r="AY769" s="241">
        <f>ExportsPaper!AZ$16</f>
        <v>0.36868746576600014</v>
      </c>
      <c r="AZ769" s="241">
        <f>ExportsPaper!BA$16</f>
        <v>0.68064750903699989</v>
      </c>
      <c r="BA769" s="241">
        <f>ExportsPaper!BB$16</f>
        <v>0.88108661118999976</v>
      </c>
      <c r="BB769" s="241">
        <f>ExportsPaper!BC$16</f>
        <v>0</v>
      </c>
      <c r="BC769" s="288">
        <f t="shared" si="1152"/>
        <v>6.1763827737347808E-2</v>
      </c>
      <c r="BD769" s="288">
        <f t="shared" si="1152"/>
        <v>5.7121414684450596E-2</v>
      </c>
      <c r="BE769" s="288">
        <f t="shared" si="1153"/>
        <v>5.5364089774831871E-2</v>
      </c>
      <c r="BF769" s="288">
        <f t="shared" si="1154"/>
        <v>6.7043932043233903E-2</v>
      </c>
      <c r="BG769" s="288">
        <f t="shared" si="1155"/>
        <v>7.4331609528032583E-2</v>
      </c>
      <c r="BH769" s="288">
        <f t="shared" si="1156"/>
        <v>4.2828823244046063E-2</v>
      </c>
      <c r="BI769" s="288">
        <f t="shared" si="1157"/>
        <v>3.8708985616950485E-2</v>
      </c>
      <c r="BJ769" s="288">
        <f t="shared" si="1158"/>
        <v>3.6667401745883663E-2</v>
      </c>
      <c r="BK769" s="288">
        <f t="shared" si="1159"/>
        <v>3.6841696612661887E-2</v>
      </c>
      <c r="BL769" s="288">
        <f t="shared" si="1160"/>
        <v>4.7781402678847368E-2</v>
      </c>
      <c r="BM769" s="288">
        <f t="shared" si="1161"/>
        <v>4.2548141607433719E-2</v>
      </c>
      <c r="BN769" s="288">
        <f t="shared" si="1162"/>
        <v>5.5385230109940634E-2</v>
      </c>
      <c r="BO769" s="288">
        <f t="shared" si="1163"/>
        <v>0.11000760930330887</v>
      </c>
      <c r="BP769" s="288">
        <f t="shared" si="1164"/>
        <v>0.28226577004758463</v>
      </c>
      <c r="BQ769" s="288">
        <f t="shared" si="1165"/>
        <v>0.2382856621394395</v>
      </c>
    </row>
    <row r="770" spans="1:69">
      <c r="A770" s="287" t="str">
        <f t="shared" si="1151"/>
        <v xml:space="preserve">Indonesia </v>
      </c>
      <c r="AC770" s="241">
        <f>ExportsPaper!AD$17</f>
        <v>1.6689255E-2</v>
      </c>
      <c r="AD770" s="241">
        <f>ExportsPaper!AE$17</f>
        <v>1.3410708E-2</v>
      </c>
      <c r="AE770" s="241">
        <f>ExportsPaper!AF$17</f>
        <v>1.5721051E-2</v>
      </c>
      <c r="AF770" s="241">
        <f>ExportsPaper!AG$17</f>
        <v>1.6590004000000002E-2</v>
      </c>
      <c r="AG770" s="241">
        <f>ExportsPaper!AH$17</f>
        <v>2.8562298E-2</v>
      </c>
      <c r="AH770" s="241">
        <f>ExportsPaper!AI$17</f>
        <v>2.5845226999999998E-2</v>
      </c>
      <c r="AI770" s="241">
        <f>ExportsPaper!AJ$17</f>
        <v>3.5898379999999994E-2</v>
      </c>
      <c r="AJ770" s="241">
        <f>ExportsPaper!AK$17</f>
        <v>4.0921592999999999E-2</v>
      </c>
      <c r="AK770" s="241">
        <f>ExportsPaper!AL$17</f>
        <v>5.7570865968765046E-2</v>
      </c>
      <c r="AL770" s="241">
        <f>ExportsPaper!AM$17</f>
        <v>4.6643021E-2</v>
      </c>
      <c r="AM770" s="241">
        <f>ExportsPaper!AN$17</f>
        <v>6.3073596999999995E-2</v>
      </c>
      <c r="AN770" s="241">
        <f>ExportsPaper!AO$17</f>
        <v>8.6415505000000004E-2</v>
      </c>
      <c r="AO770" s="241">
        <f>ExportsPaper!AP$17</f>
        <v>8.648025899999999E-2</v>
      </c>
      <c r="AP770" s="241">
        <f>ExportsPaper!AQ$17</f>
        <v>8.6513533999999989E-2</v>
      </c>
      <c r="AQ770" s="241">
        <f>ExportsPaper!AR$17</f>
        <v>8.0788165999999995E-2</v>
      </c>
      <c r="AR770" s="241">
        <f>ExportsPaper!AS$17</f>
        <v>7.9852655999999994E-2</v>
      </c>
      <c r="AS770" s="241">
        <f>ExportsPaper!AT$17</f>
        <v>7.5860612000000008E-2</v>
      </c>
      <c r="AT770" s="241">
        <f>ExportsPaper!AU$17</f>
        <v>7.3997440999999997E-2</v>
      </c>
      <c r="AU770" s="241">
        <f>ExportsPaper!AV$17</f>
        <v>8.2692043999999992E-2</v>
      </c>
      <c r="AV770" s="241">
        <f>ExportsPaper!AW$17</f>
        <v>7.9356797000000007E-2</v>
      </c>
      <c r="AW770" s="241">
        <f>ExportsPaper!AX$17</f>
        <v>5.6979835999999999E-2</v>
      </c>
      <c r="AX770" s="241">
        <f>ExportsPaper!AY$17</f>
        <v>6.9756442999999987E-2</v>
      </c>
      <c r="AY770" s="241">
        <f>ExportsPaper!AZ$17</f>
        <v>0.10101799286</v>
      </c>
      <c r="AZ770" s="241">
        <f>ExportsPaper!BA$17</f>
        <v>0.10561080914900001</v>
      </c>
      <c r="BA770" s="241">
        <f>ExportsPaper!BB$17</f>
        <v>0.11780119754099999</v>
      </c>
      <c r="BB770" s="241">
        <f>ExportsPaper!BC$17</f>
        <v>0</v>
      </c>
      <c r="BC770" s="288">
        <f t="shared" si="1152"/>
        <v>6.8806147955696673E-2</v>
      </c>
      <c r="BD770" s="288">
        <f t="shared" si="1152"/>
        <v>5.9780374515989138E-2</v>
      </c>
      <c r="BE770" s="288">
        <f t="shared" si="1153"/>
        <v>6.5874221063743174E-2</v>
      </c>
      <c r="BF770" s="288">
        <f t="shared" si="1154"/>
        <v>8.038222454124673E-2</v>
      </c>
      <c r="BG770" s="288">
        <f t="shared" si="1155"/>
        <v>7.9070169663768966E-2</v>
      </c>
      <c r="BH770" s="288">
        <f t="shared" si="1156"/>
        <v>9.0670172221580345E-2</v>
      </c>
      <c r="BI770" s="288">
        <f t="shared" si="1157"/>
        <v>8.9536798823325672E-2</v>
      </c>
      <c r="BJ770" s="288">
        <f t="shared" si="1158"/>
        <v>9.0015684798729137E-2</v>
      </c>
      <c r="BK770" s="288">
        <f t="shared" si="1159"/>
        <v>8.7893433864505183E-2</v>
      </c>
      <c r="BL770" s="288">
        <f t="shared" si="1160"/>
        <v>8.3944541441304851E-2</v>
      </c>
      <c r="BM770" s="288">
        <f t="shared" si="1161"/>
        <v>8.2703700011368494E-2</v>
      </c>
      <c r="BN770" s="288">
        <f t="shared" si="1162"/>
        <v>7.1603734454740706E-2</v>
      </c>
      <c r="BO770" s="288">
        <f t="shared" si="1163"/>
        <v>6.1185915003061274E-2</v>
      </c>
      <c r="BP770" s="288">
        <f t="shared" si="1164"/>
        <v>4.9502642011454122E-2</v>
      </c>
      <c r="BQ770" s="288">
        <f t="shared" si="1165"/>
        <v>6.5288737892488666E-2</v>
      </c>
    </row>
    <row r="771" spans="1:69">
      <c r="A771" s="287" t="str">
        <f t="shared" si="1151"/>
        <v>Middle East</v>
      </c>
      <c r="AC771" s="241">
        <f>ExportsPaper!AD$29</f>
        <v>1.0061176E-2</v>
      </c>
      <c r="AD771" s="241">
        <f>ExportsPaper!AE$29</f>
        <v>7.7065899999999993E-3</v>
      </c>
      <c r="AE771" s="241">
        <f>ExportsPaper!AF$29</f>
        <v>1.4471416999999999E-2</v>
      </c>
      <c r="AF771" s="241">
        <f>ExportsPaper!AG$29</f>
        <v>6.6520529999999998E-3</v>
      </c>
      <c r="AG771" s="241">
        <f>ExportsPaper!AH$29</f>
        <v>9.7256229999999992E-3</v>
      </c>
      <c r="AH771" s="241">
        <f>ExportsPaper!AI$29</f>
        <v>1.36683E-2</v>
      </c>
      <c r="AI771" s="241">
        <f>ExportsPaper!AJ$29</f>
        <v>1.7922155000000002E-2</v>
      </c>
      <c r="AJ771" s="241">
        <f>ExportsPaper!AK$29</f>
        <v>4.3878021999999996E-2</v>
      </c>
      <c r="AK771" s="241">
        <f>ExportsPaper!AL$29</f>
        <v>4.3665429651828118E-2</v>
      </c>
      <c r="AL771" s="241">
        <f>ExportsPaper!AM$29</f>
        <v>3.8850299999999997E-2</v>
      </c>
      <c r="AM771" s="241">
        <f>ExportsPaper!AN$29</f>
        <v>4.5801885000000001E-2</v>
      </c>
      <c r="AN771" s="241">
        <f>ExportsPaper!AO$29</f>
        <v>3.8994062999999995E-2</v>
      </c>
      <c r="AO771" s="241">
        <f>ExportsPaper!AP$29</f>
        <v>3.3089635999999999E-2</v>
      </c>
      <c r="AP771" s="241">
        <f>ExportsPaper!AQ$29</f>
        <v>2.7533091999999999E-2</v>
      </c>
      <c r="AQ771" s="241">
        <f>ExportsPaper!AR$29</f>
        <v>3.1684286999999998E-2</v>
      </c>
      <c r="AR771" s="241">
        <f>ExportsPaper!AS$29</f>
        <v>2.7584435000000001E-2</v>
      </c>
      <c r="AS771" s="241">
        <f>ExportsPaper!AT$29</f>
        <v>2.3618120999999999E-2</v>
      </c>
      <c r="AT771" s="241">
        <f>ExportsPaper!AU$29</f>
        <v>2.3409754000000001E-2</v>
      </c>
      <c r="AU771" s="241">
        <f>ExportsPaper!AV$29</f>
        <v>3.2049676999999999E-2</v>
      </c>
      <c r="AV771" s="241">
        <f>ExportsPaper!AW$29</f>
        <v>3.667426E-2</v>
      </c>
      <c r="AW771" s="241">
        <f>ExportsPaper!AX$29</f>
        <v>2.0225152E-2</v>
      </c>
      <c r="AX771" s="241">
        <f>ExportsPaper!AY$29</f>
        <v>2.3501552999999998E-2</v>
      </c>
      <c r="AY771" s="241">
        <f>ExportsPaper!AZ$29</f>
        <v>4.7180259030000005E-2</v>
      </c>
      <c r="AZ771" s="241">
        <f>ExportsPaper!BA$29</f>
        <v>3.9962471629999996E-2</v>
      </c>
      <c r="BA771" s="241">
        <f>ExportsPaper!BB$29</f>
        <v>3.9165974705000002E-2</v>
      </c>
      <c r="BB771" s="241">
        <f>ExportsPaper!BC$29</f>
        <v>0</v>
      </c>
      <c r="BC771" s="288">
        <f t="shared" si="1152"/>
        <v>5.2186986640131633E-2</v>
      </c>
      <c r="BD771" s="288">
        <f t="shared" si="1152"/>
        <v>4.9792775730768651E-2</v>
      </c>
      <c r="BE771" s="288">
        <f t="shared" si="1153"/>
        <v>4.7835602235054751E-2</v>
      </c>
      <c r="BF771" s="288">
        <f t="shared" si="1154"/>
        <v>3.6271610376419378E-2</v>
      </c>
      <c r="BG771" s="288">
        <f t="shared" si="1155"/>
        <v>3.0254339694245798E-2</v>
      </c>
      <c r="BH771" s="288">
        <f t="shared" si="1156"/>
        <v>2.8855949792001515E-2</v>
      </c>
      <c r="BI771" s="288">
        <f t="shared" si="1157"/>
        <v>3.5115410727104668E-2</v>
      </c>
      <c r="BJ771" s="288">
        <f t="shared" si="1158"/>
        <v>3.1095168660526862E-2</v>
      </c>
      <c r="BK771" s="288">
        <f t="shared" si="1159"/>
        <v>2.7364368693959133E-2</v>
      </c>
      <c r="BL771" s="288">
        <f t="shared" si="1160"/>
        <v>2.6556608420874341E-2</v>
      </c>
      <c r="BM771" s="288">
        <f t="shared" si="1161"/>
        <v>3.2054194622027445E-2</v>
      </c>
      <c r="BN771" s="288">
        <f t="shared" si="1162"/>
        <v>3.3091229404887887E-2</v>
      </c>
      <c r="BO771" s="288">
        <f t="shared" si="1163"/>
        <v>2.1718111494669706E-2</v>
      </c>
      <c r="BP771" s="288">
        <f t="shared" si="1164"/>
        <v>1.6677871101773576E-2</v>
      </c>
      <c r="BQ771" s="288">
        <f t="shared" si="1165"/>
        <v>3.0492979302988218E-2</v>
      </c>
    </row>
    <row r="772" spans="1:69">
      <c r="A772" s="287" t="str">
        <f t="shared" si="1151"/>
        <v xml:space="preserve">Singapore </v>
      </c>
      <c r="AC772" s="241">
        <f>ExportsPaper!AD$20</f>
        <v>0.15603373399999998</v>
      </c>
      <c r="AD772" s="241">
        <f>ExportsPaper!AE$20</f>
        <v>0.13660704899999998</v>
      </c>
      <c r="AE772" s="241">
        <f>ExportsPaper!AF$20</f>
        <v>0.13766993199999999</v>
      </c>
      <c r="AF772" s="241">
        <f>ExportsPaper!AG$20</f>
        <v>0.136755615</v>
      </c>
      <c r="AG772" s="241">
        <f>ExportsPaper!AH$20</f>
        <v>0.14321394500000001</v>
      </c>
      <c r="AH772" s="241">
        <f>ExportsPaper!AI$20</f>
        <v>0.15541422399999999</v>
      </c>
      <c r="AI772" s="241">
        <f>ExportsPaper!AJ$20</f>
        <v>0.16068245199999998</v>
      </c>
      <c r="AJ772" s="241">
        <f>ExportsPaper!AK$20</f>
        <v>0.179774719</v>
      </c>
      <c r="AK772" s="241">
        <f>ExportsPaper!AL$20</f>
        <v>0.22080398045101565</v>
      </c>
      <c r="AL772" s="241">
        <f>ExportsPaper!AM$20</f>
        <v>0.197931356</v>
      </c>
      <c r="AM772" s="241">
        <f>ExportsPaper!AN$20</f>
        <v>0.250771517</v>
      </c>
      <c r="AN772" s="241">
        <f>ExportsPaper!AO$20</f>
        <v>0.29011134199999999</v>
      </c>
      <c r="AO772" s="241">
        <f>ExportsPaper!AP$20</f>
        <v>0.28590753299999999</v>
      </c>
      <c r="AP772" s="241">
        <f>ExportsPaper!AQ$20</f>
        <v>0.25798590100000002</v>
      </c>
      <c r="AQ772" s="241">
        <f>ExportsPaper!AR$20</f>
        <v>0.23935390099999998</v>
      </c>
      <c r="AR772" s="241">
        <f>ExportsPaper!AS$20</f>
        <v>0.23659067499999997</v>
      </c>
      <c r="AS772" s="241">
        <f>ExportsPaper!AT$20</f>
        <v>0.233946714</v>
      </c>
      <c r="AT772" s="241">
        <f>ExportsPaper!AU$20</f>
        <v>0.239042748</v>
      </c>
      <c r="AU772" s="241">
        <f>ExportsPaper!AV$20</f>
        <v>0.260608701</v>
      </c>
      <c r="AV772" s="241">
        <f>ExportsPaper!AW$20</f>
        <v>0.26110667199999998</v>
      </c>
      <c r="AW772" s="241">
        <f>ExportsPaper!AX$20</f>
        <v>0.230597411</v>
      </c>
      <c r="AX772" s="241">
        <f>ExportsPaper!AY$20</f>
        <v>0.26734121599999999</v>
      </c>
      <c r="AY772" s="241">
        <f>ExportsPaper!AZ$20</f>
        <v>0.28609567437900013</v>
      </c>
      <c r="AZ772" s="241">
        <f>ExportsPaper!BA$20</f>
        <v>0.27806746463900001</v>
      </c>
      <c r="BA772" s="241">
        <f>ExportsPaper!BB$20</f>
        <v>0.28292082969799998</v>
      </c>
      <c r="BB772" s="241">
        <f>ExportsPaper!BC$20</f>
        <v>0</v>
      </c>
      <c r="BC772" s="288">
        <f t="shared" si="1152"/>
        <v>0.26389513328429159</v>
      </c>
      <c r="BD772" s="288">
        <f t="shared" si="1152"/>
        <v>0.25368019344496517</v>
      </c>
      <c r="BE772" s="288">
        <f t="shared" si="1153"/>
        <v>0.26190639400743598</v>
      </c>
      <c r="BF772" s="288">
        <f t="shared" si="1154"/>
        <v>0.26985660773036529</v>
      </c>
      <c r="BG772" s="288">
        <f t="shared" si="1155"/>
        <v>0.26140945232899482</v>
      </c>
      <c r="BH772" s="288">
        <f t="shared" si="1156"/>
        <v>0.2703811183393523</v>
      </c>
      <c r="BI772" s="288">
        <f t="shared" si="1157"/>
        <v>0.26527377885289793</v>
      </c>
      <c r="BJ772" s="288">
        <f t="shared" si="1158"/>
        <v>0.26670210728017069</v>
      </c>
      <c r="BK772" s="288">
        <f t="shared" si="1159"/>
        <v>0.27105476073376927</v>
      </c>
      <c r="BL772" s="288">
        <f t="shared" si="1160"/>
        <v>0.2711760514222295</v>
      </c>
      <c r="BM772" s="288">
        <f t="shared" si="1161"/>
        <v>0.26064543558575515</v>
      </c>
      <c r="BN772" s="288">
        <f t="shared" si="1162"/>
        <v>0.23559686772954153</v>
      </c>
      <c r="BO772" s="288">
        <f t="shared" si="1163"/>
        <v>0.24761941381108901</v>
      </c>
      <c r="BP772" s="288">
        <f t="shared" si="1164"/>
        <v>0.18971862585589166</v>
      </c>
      <c r="BQ772" s="288">
        <f t="shared" si="1165"/>
        <v>0.18490592584424195</v>
      </c>
    </row>
    <row r="773" spans="1:69">
      <c r="A773" s="287" t="str">
        <f t="shared" si="1151"/>
        <v xml:space="preserve">Thailand </v>
      </c>
      <c r="AC773" s="241">
        <f>ExportsPaper!AD$23</f>
        <v>1.2480660000000001E-2</v>
      </c>
      <c r="AD773" s="241">
        <f>ExportsPaper!AE$23</f>
        <v>1.2578728999999999E-2</v>
      </c>
      <c r="AE773" s="241">
        <f>ExportsPaper!AF$23</f>
        <v>1.8135873E-2</v>
      </c>
      <c r="AF773" s="241">
        <f>ExportsPaper!AG$23</f>
        <v>3.2265290000000002E-2</v>
      </c>
      <c r="AG773" s="241">
        <f>ExportsPaper!AH$23</f>
        <v>3.8269453000000002E-2</v>
      </c>
      <c r="AH773" s="241">
        <f>ExportsPaper!AI$23</f>
        <v>4.0764071999999998E-2</v>
      </c>
      <c r="AI773" s="241">
        <f>ExportsPaper!AJ$23</f>
        <v>4.6118590000000001E-2</v>
      </c>
      <c r="AJ773" s="241">
        <f>ExportsPaper!AK$23</f>
        <v>6.4579990999999989E-2</v>
      </c>
      <c r="AK773" s="241">
        <f>ExportsPaper!AL$23</f>
        <v>6.9577906365228939E-2</v>
      </c>
      <c r="AL773" s="241">
        <f>ExportsPaper!AM$23</f>
        <v>7.3739673999999991E-2</v>
      </c>
      <c r="AM773" s="241">
        <f>ExportsPaper!AN$23</f>
        <v>8.5091781000000005E-2</v>
      </c>
      <c r="AN773" s="241">
        <f>ExportsPaper!AO$23</f>
        <v>0.100905277</v>
      </c>
      <c r="AO773" s="241">
        <f>ExportsPaper!AP$23</f>
        <v>0.100464371</v>
      </c>
      <c r="AP773" s="241">
        <f>ExportsPaper!AQ$23</f>
        <v>7.7400159999999996E-2</v>
      </c>
      <c r="AQ773" s="241">
        <f>ExportsPaper!AR$23</f>
        <v>8.0066164999999995E-2</v>
      </c>
      <c r="AR773" s="241">
        <f>ExportsPaper!AS$23</f>
        <v>7.8377935999999995E-2</v>
      </c>
      <c r="AS773" s="241">
        <f>ExportsPaper!AT$23</f>
        <v>7.551862799999999E-2</v>
      </c>
      <c r="AT773" s="241">
        <f>ExportsPaper!AU$23</f>
        <v>7.3642253000000005E-2</v>
      </c>
      <c r="AU773" s="241">
        <f>ExportsPaper!AV$23</f>
        <v>8.6177942000000007E-2</v>
      </c>
      <c r="AV773" s="241">
        <f>ExportsPaper!AW$23</f>
        <v>9.5802487000000006E-2</v>
      </c>
      <c r="AW773" s="241">
        <f>ExportsPaper!AX$23</f>
        <v>7.1752130999999997E-2</v>
      </c>
      <c r="AX773" s="241">
        <f>ExportsPaper!AY$23</f>
        <v>9.3602489999999997E-2</v>
      </c>
      <c r="AY773" s="241">
        <f>ExportsPaper!AZ$23</f>
        <v>0.11346471265399999</v>
      </c>
      <c r="AZ773" s="241">
        <f>ExportsPaper!BA$23</f>
        <v>0.10929006981399997</v>
      </c>
      <c r="BA773" s="241">
        <f>ExportsPaper!BB$23</f>
        <v>0.148018653916</v>
      </c>
      <c r="BB773" s="241">
        <f>ExportsPaper!BC$23</f>
        <v>0</v>
      </c>
      <c r="BC773" s="288">
        <f t="shared" si="1152"/>
        <v>8.3156430587841765E-2</v>
      </c>
      <c r="BD773" s="288">
        <f t="shared" si="1152"/>
        <v>9.4509001216000699E-2</v>
      </c>
      <c r="BE773" s="288">
        <f t="shared" si="1153"/>
        <v>8.8870067015547283E-2</v>
      </c>
      <c r="BF773" s="288">
        <f t="shared" si="1154"/>
        <v>9.386036259593343E-2</v>
      </c>
      <c r="BG773" s="288">
        <f t="shared" si="1155"/>
        <v>9.1856048443770627E-2</v>
      </c>
      <c r="BH773" s="288">
        <f t="shared" si="1156"/>
        <v>8.1118936109786877E-2</v>
      </c>
      <c r="BI773" s="288">
        <f t="shared" si="1157"/>
        <v>8.8736611599280507E-2</v>
      </c>
      <c r="BJ773" s="288">
        <f t="shared" si="1158"/>
        <v>8.8353273836639393E-2</v>
      </c>
      <c r="BK773" s="288">
        <f t="shared" si="1159"/>
        <v>8.7497205211792481E-2</v>
      </c>
      <c r="BL773" s="288">
        <f t="shared" si="1160"/>
        <v>8.3541607321117456E-2</v>
      </c>
      <c r="BM773" s="288">
        <f t="shared" si="1161"/>
        <v>8.6190089372625914E-2</v>
      </c>
      <c r="BN773" s="288">
        <f t="shared" si="1162"/>
        <v>8.6442700544626924E-2</v>
      </c>
      <c r="BO773" s="288">
        <f t="shared" si="1163"/>
        <v>7.704865610098488E-2</v>
      </c>
      <c r="BP773" s="288">
        <f t="shared" si="1164"/>
        <v>6.6424983192602219E-2</v>
      </c>
      <c r="BQ773" s="288">
        <f t="shared" si="1165"/>
        <v>7.3333152587778977E-2</v>
      </c>
    </row>
    <row r="774" spans="1:69">
      <c r="A774" s="287" t="str">
        <f t="shared" si="1151"/>
        <v>Others</v>
      </c>
      <c r="AC774" s="292">
        <f t="shared" ref="AC774:BB774" si="1166">AC753-SUM(AC767:AC773)</f>
        <v>0.10813472800000012</v>
      </c>
      <c r="AD774" s="292">
        <f t="shared" si="1166"/>
        <v>0.10754270099999996</v>
      </c>
      <c r="AE774" s="292">
        <f t="shared" si="1166"/>
        <v>9.9015657000000035E-2</v>
      </c>
      <c r="AF774" s="292">
        <f t="shared" si="1166"/>
        <v>0.11412091800000013</v>
      </c>
      <c r="AG774" s="292">
        <f t="shared" si="1166"/>
        <v>0.14499643700000003</v>
      </c>
      <c r="AH774" s="292">
        <f t="shared" si="1166"/>
        <v>0.16840418299999971</v>
      </c>
      <c r="AI774" s="292">
        <f t="shared" si="1166"/>
        <v>0.1704851689999996</v>
      </c>
      <c r="AJ774" s="292">
        <f t="shared" si="1166"/>
        <v>0.23221080400000005</v>
      </c>
      <c r="AK774" s="292">
        <f t="shared" si="1166"/>
        <v>0.29226632581575407</v>
      </c>
      <c r="AL774" s="292">
        <f t="shared" si="1166"/>
        <v>0.28180098699999978</v>
      </c>
      <c r="AM774" s="292">
        <f t="shared" si="1166"/>
        <v>0.33944537499999938</v>
      </c>
      <c r="AN774" s="292">
        <f t="shared" si="1166"/>
        <v>0.35688056200000007</v>
      </c>
      <c r="AO774" s="292">
        <f t="shared" si="1166"/>
        <v>0.36381563900000025</v>
      </c>
      <c r="AP774" s="292">
        <f t="shared" si="1166"/>
        <v>0.33232824000000005</v>
      </c>
      <c r="AQ774" s="292">
        <f t="shared" si="1166"/>
        <v>0.30321796999999995</v>
      </c>
      <c r="AR774" s="292">
        <f t="shared" si="1166"/>
        <v>0.31165227100000015</v>
      </c>
      <c r="AS774" s="292">
        <f t="shared" si="1166"/>
        <v>0.30193156999999993</v>
      </c>
      <c r="AT774" s="292">
        <f t="shared" si="1166"/>
        <v>0.29811491899999976</v>
      </c>
      <c r="AU774" s="292">
        <f t="shared" si="1166"/>
        <v>0.3385988470000002</v>
      </c>
      <c r="AV774" s="292">
        <f t="shared" si="1166"/>
        <v>0.41507115100000014</v>
      </c>
      <c r="AW774" s="292">
        <f t="shared" ref="AW774:AX774" si="1167">AW753-SUM(AW767:AW773)</f>
        <v>0.31160669899999993</v>
      </c>
      <c r="AX774" s="292">
        <f t="shared" si="1167"/>
        <v>0.3901796599999996</v>
      </c>
      <c r="AY774" s="292">
        <f>AY753-SUM(AY767:AY773)</f>
        <v>0.47253708154899998</v>
      </c>
      <c r="AZ774" s="292">
        <f t="shared" si="1166"/>
        <v>0.43517615169700008</v>
      </c>
      <c r="BA774" s="292">
        <f t="shared" si="1166"/>
        <v>0.56158959035499856</v>
      </c>
      <c r="BB774" s="292">
        <f t="shared" si="1166"/>
        <v>0</v>
      </c>
      <c r="BC774" s="288">
        <f t="shared" si="1152"/>
        <v>0.34930376186206946</v>
      </c>
      <c r="BD774" s="288">
        <f t="shared" si="1152"/>
        <v>0.36117232933594445</v>
      </c>
      <c r="BE774" s="288">
        <f t="shared" si="1153"/>
        <v>0.3545175911216093</v>
      </c>
      <c r="BF774" s="288">
        <f t="shared" si="1154"/>
        <v>0.33196419403080879</v>
      </c>
      <c r="BG774" s="288">
        <f t="shared" si="1155"/>
        <v>0.33264197673208334</v>
      </c>
      <c r="BH774" s="288">
        <f t="shared" si="1156"/>
        <v>0.34829531706443401</v>
      </c>
      <c r="BI774" s="288">
        <f t="shared" si="1157"/>
        <v>0.33605375296559142</v>
      </c>
      <c r="BJ774" s="288">
        <f t="shared" si="1158"/>
        <v>0.35131696299674903</v>
      </c>
      <c r="BK774" s="288">
        <f t="shared" si="1159"/>
        <v>0.34982320574214726</v>
      </c>
      <c r="BL774" s="288">
        <f t="shared" si="1160"/>
        <v>0.33818899456626778</v>
      </c>
      <c r="BM774" s="288">
        <f t="shared" si="1161"/>
        <v>0.3386465748323173</v>
      </c>
      <c r="BN774" s="288">
        <f t="shared" si="1162"/>
        <v>0.37451920439817638</v>
      </c>
      <c r="BO774" s="288">
        <f t="shared" si="1163"/>
        <v>0.33460856221836954</v>
      </c>
      <c r="BP774" s="288">
        <f t="shared" si="1164"/>
        <v>0.27689089635965053</v>
      </c>
      <c r="BQ774" s="288">
        <f t="shared" si="1165"/>
        <v>0.30540450060704366</v>
      </c>
    </row>
    <row r="776" spans="1:69" s="294" customFormat="1"/>
    <row r="778" spans="1:69" ht="13">
      <c r="A778" s="239" t="s">
        <v>175</v>
      </c>
    </row>
    <row r="779" spans="1:69" ht="13">
      <c r="A779" s="239"/>
      <c r="B779" s="327" t="s">
        <v>234</v>
      </c>
      <c r="C779" s="327"/>
      <c r="D779" s="327"/>
      <c r="E779" s="327"/>
      <c r="F779" s="327"/>
      <c r="G779" s="327"/>
      <c r="H779" s="327"/>
      <c r="I779" s="327"/>
      <c r="J779" s="327"/>
      <c r="K779" s="327"/>
      <c r="L779" s="327"/>
      <c r="M779" s="327"/>
      <c r="N779" s="327"/>
      <c r="O779" s="327"/>
      <c r="P779" s="327"/>
      <c r="Q779" s="327"/>
      <c r="R779" s="327"/>
      <c r="S779" s="327"/>
      <c r="T779" s="327"/>
      <c r="U779" s="327"/>
      <c r="V779" s="327"/>
      <c r="W779" s="327"/>
      <c r="X779" s="327"/>
      <c r="Y779" s="327"/>
      <c r="Z779" s="327"/>
      <c r="AA779" s="327"/>
      <c r="AC779" s="326" t="s">
        <v>162</v>
      </c>
      <c r="AD779" s="326"/>
      <c r="AE779" s="326"/>
      <c r="AF779" s="326"/>
      <c r="AG779" s="326"/>
      <c r="AH779" s="326"/>
      <c r="AI779" s="326"/>
      <c r="AJ779" s="326"/>
      <c r="AK779" s="326"/>
      <c r="AL779" s="326"/>
      <c r="AM779" s="326"/>
      <c r="AN779" s="326"/>
      <c r="AO779" s="326"/>
      <c r="AP779" s="326"/>
      <c r="AQ779" s="326"/>
      <c r="AR779" s="326"/>
      <c r="AS779" s="326"/>
      <c r="AT779" s="326"/>
      <c r="AU779" s="326"/>
      <c r="AV779" s="326"/>
      <c r="AW779" s="326"/>
      <c r="AX779" s="326"/>
      <c r="AY779" s="326"/>
      <c r="AZ779" s="326"/>
      <c r="BA779" s="326"/>
      <c r="BB779" s="326"/>
    </row>
    <row r="780" spans="1:69">
      <c r="A780" s="286" t="s">
        <v>4</v>
      </c>
      <c r="B780" s="290">
        <f>Exports!C$22</f>
        <v>1.913052982655953</v>
      </c>
      <c r="C780" s="290">
        <f>Exports!D$22</f>
        <v>1.5684003409830738</v>
      </c>
      <c r="D780" s="290">
        <f>Exports!E$22</f>
        <v>1.6494738990007267</v>
      </c>
      <c r="E780" s="290">
        <f>Exports!F$22</f>
        <v>1.5952387334373939</v>
      </c>
      <c r="F780" s="290">
        <f>Exports!G$22</f>
        <v>1.8782979475000017</v>
      </c>
      <c r="G780" s="290">
        <f>Exports!H$22</f>
        <v>1.9020621797542299</v>
      </c>
      <c r="H780" s="290">
        <f>Exports!I$22</f>
        <v>2.2792811893349234</v>
      </c>
      <c r="I780" s="290">
        <f>Exports!J$22</f>
        <v>2.2860230856445591</v>
      </c>
      <c r="J780" s="290">
        <f>Exports!K$22</f>
        <v>2.3082863604155972</v>
      </c>
      <c r="K780" s="290">
        <f>Exports!L$22</f>
        <v>1.7379304502823245</v>
      </c>
      <c r="L780" s="290">
        <f>Exports!M$22</f>
        <v>1.800008480043634</v>
      </c>
      <c r="M780" s="290">
        <f>Exports!N$22</f>
        <v>1.5518144641602445</v>
      </c>
      <c r="N780" s="290">
        <f>Exports!O$22</f>
        <v>1.3436696408255453</v>
      </c>
      <c r="O780" s="290">
        <f>Exports!P$22</f>
        <v>1.1213668280019673</v>
      </c>
      <c r="P780" s="290">
        <f>Exports!Q$22</f>
        <v>1.14333239407</v>
      </c>
      <c r="Q780" s="290">
        <f>Exports!R$22</f>
        <v>0.96385527498666657</v>
      </c>
      <c r="R780" s="290">
        <f>Exports!S$22</f>
        <v>1.0458118942500001</v>
      </c>
      <c r="S780" s="290">
        <f>Exports!T$22</f>
        <v>0.8992785903999998</v>
      </c>
      <c r="T780" s="290">
        <f>Exports!U$22</f>
        <v>0.88536274155999994</v>
      </c>
      <c r="U780" s="290">
        <f>Exports!V$22</f>
        <v>0.79635643542666668</v>
      </c>
      <c r="V780" s="290">
        <f>Exports!W$22</f>
        <v>0.7886048763800001</v>
      </c>
      <c r="W780" s="290">
        <f>Exports!X$22</f>
        <v>0.74007843463999989</v>
      </c>
      <c r="X780" s="290">
        <f>Exports!Y$22</f>
        <v>0.65669356292765579</v>
      </c>
      <c r="Y780" s="290">
        <f>Exports!Z$22</f>
        <v>0.72293597510835994</v>
      </c>
      <c r="Z780" s="290">
        <f>Exports!AA$22</f>
        <v>0.68379621274126667</v>
      </c>
      <c r="AA780" s="290">
        <f>Exports!AB$22</f>
        <v>0</v>
      </c>
      <c r="AB780" s="290"/>
      <c r="AC780" s="290">
        <f>Exports!AD$22</f>
        <v>0.63860596110526324</v>
      </c>
      <c r="AD780" s="290">
        <f>Exports!AE$22</f>
        <v>0.54816337873684207</v>
      </c>
      <c r="AE780" s="290">
        <f>Exports!AF$22</f>
        <v>0.5549773044736841</v>
      </c>
      <c r="AF780" s="290">
        <f>Exports!AG$22</f>
        <v>0.61158674000000002</v>
      </c>
      <c r="AG780" s="290">
        <f>Exports!AH$22</f>
        <v>0.74978539200000016</v>
      </c>
      <c r="AH780" s="290">
        <f>Exports!AI$22</f>
        <v>0.77632279225314693</v>
      </c>
      <c r="AI780" s="290">
        <f>Exports!AJ$22</f>
        <v>0.94988014730655901</v>
      </c>
      <c r="AJ780" s="290">
        <f>Exports!AK$22</f>
        <v>1.1171567517565695</v>
      </c>
      <c r="AK780" s="290">
        <f>Exports!AL$22</f>
        <v>1.0824271075501219</v>
      </c>
      <c r="AL780" s="290">
        <f>Exports!AM$22</f>
        <v>0.81105789210858226</v>
      </c>
      <c r="AM780" s="290">
        <f>Exports!AN$22</f>
        <v>0.88224009299999995</v>
      </c>
      <c r="AN780" s="290">
        <f>Exports!AO$22</f>
        <v>0.80177278199999991</v>
      </c>
      <c r="AO780" s="290">
        <f>Exports!AP$22</f>
        <v>0.73000975200000007</v>
      </c>
      <c r="AP780" s="290">
        <f>Exports!AQ$22</f>
        <v>0.63078075899999997</v>
      </c>
      <c r="AQ780" s="290">
        <f>Exports!AR$22</f>
        <v>0.68881796700000009</v>
      </c>
      <c r="AR780" s="290">
        <f>Exports!AS$22</f>
        <v>0.5890236929999999</v>
      </c>
      <c r="AS780" s="290">
        <f>Exports!AT$22</f>
        <v>0.56911592300000002</v>
      </c>
      <c r="AT780" s="290">
        <f>Exports!AU$22</f>
        <v>0.54798417799999999</v>
      </c>
      <c r="AU780" s="290">
        <f>Exports!AV$22</f>
        <v>0.58126371600000004</v>
      </c>
      <c r="AV780" s="290">
        <f>Exports!AW$22</f>
        <v>0.55283908500000001</v>
      </c>
      <c r="AW780" s="290">
        <f>Exports!AX$22</f>
        <v>0.49724065499999998</v>
      </c>
      <c r="AX780" s="290">
        <f>Exports!AY$22</f>
        <v>0.50902344500000007</v>
      </c>
      <c r="AY780" s="290">
        <f>Exports!AZ$22</f>
        <v>0.47697030681999997</v>
      </c>
      <c r="AZ780" s="290">
        <f>Exports!BA$22</f>
        <v>0.45283081477800002</v>
      </c>
      <c r="BA780" s="290">
        <f>Exports!BB$22</f>
        <v>0.43180807108999997</v>
      </c>
      <c r="BB780" s="290">
        <f>Exports!BC$22</f>
        <v>0</v>
      </c>
    </row>
    <row r="781" spans="1:69">
      <c r="B781" s="240">
        <v>2000</v>
      </c>
      <c r="C781" s="240">
        <f>1+B781</f>
        <v>2001</v>
      </c>
      <c r="D781" s="240">
        <f t="shared" ref="D781:AA781" si="1168">1+C781</f>
        <v>2002</v>
      </c>
      <c r="E781" s="240">
        <f t="shared" si="1168"/>
        <v>2003</v>
      </c>
      <c r="F781" s="240">
        <f t="shared" si="1168"/>
        <v>2004</v>
      </c>
      <c r="G781" s="240">
        <f t="shared" si="1168"/>
        <v>2005</v>
      </c>
      <c r="H781" s="240">
        <f t="shared" si="1168"/>
        <v>2006</v>
      </c>
      <c r="I781" s="240">
        <f t="shared" si="1168"/>
        <v>2007</v>
      </c>
      <c r="J781" s="240">
        <f t="shared" si="1168"/>
        <v>2008</v>
      </c>
      <c r="K781" s="240">
        <f t="shared" si="1168"/>
        <v>2009</v>
      </c>
      <c r="L781" s="240">
        <f t="shared" si="1168"/>
        <v>2010</v>
      </c>
      <c r="M781" s="240">
        <f t="shared" si="1168"/>
        <v>2011</v>
      </c>
      <c r="N781" s="240">
        <f t="shared" si="1168"/>
        <v>2012</v>
      </c>
      <c r="O781" s="240">
        <f t="shared" si="1168"/>
        <v>2013</v>
      </c>
      <c r="P781" s="240">
        <f t="shared" si="1168"/>
        <v>2014</v>
      </c>
      <c r="Q781" s="240">
        <f t="shared" si="1168"/>
        <v>2015</v>
      </c>
      <c r="R781" s="240">
        <f t="shared" si="1168"/>
        <v>2016</v>
      </c>
      <c r="S781" s="240">
        <f t="shared" si="1168"/>
        <v>2017</v>
      </c>
      <c r="T781" s="240">
        <f t="shared" si="1168"/>
        <v>2018</v>
      </c>
      <c r="U781" s="240">
        <f t="shared" si="1168"/>
        <v>2019</v>
      </c>
      <c r="V781" s="240">
        <f t="shared" ref="V781" si="1169">1+U781</f>
        <v>2020</v>
      </c>
      <c r="W781" s="240">
        <f t="shared" ref="W781" si="1170">1+V781</f>
        <v>2021</v>
      </c>
      <c r="X781" s="240">
        <f>1+W781</f>
        <v>2022</v>
      </c>
      <c r="Y781" s="240">
        <f t="shared" si="1168"/>
        <v>2023</v>
      </c>
      <c r="Z781" s="240">
        <f t="shared" si="1168"/>
        <v>2024</v>
      </c>
      <c r="AA781" s="240">
        <f t="shared" si="1168"/>
        <v>2025</v>
      </c>
      <c r="AC781" s="240">
        <v>2000</v>
      </c>
      <c r="AD781" s="240">
        <f t="shared" ref="AD781:BB781" si="1171">1+AC781</f>
        <v>2001</v>
      </c>
      <c r="AE781" s="240">
        <f t="shared" si="1171"/>
        <v>2002</v>
      </c>
      <c r="AF781" s="240">
        <f t="shared" si="1171"/>
        <v>2003</v>
      </c>
      <c r="AG781" s="240">
        <f t="shared" si="1171"/>
        <v>2004</v>
      </c>
      <c r="AH781" s="240">
        <f t="shared" si="1171"/>
        <v>2005</v>
      </c>
      <c r="AI781" s="240">
        <f t="shared" si="1171"/>
        <v>2006</v>
      </c>
      <c r="AJ781" s="240">
        <f t="shared" si="1171"/>
        <v>2007</v>
      </c>
      <c r="AK781" s="240">
        <f t="shared" si="1171"/>
        <v>2008</v>
      </c>
      <c r="AL781" s="240">
        <f t="shared" si="1171"/>
        <v>2009</v>
      </c>
      <c r="AM781" s="240">
        <f t="shared" si="1171"/>
        <v>2010</v>
      </c>
      <c r="AN781" s="240">
        <f t="shared" si="1171"/>
        <v>2011</v>
      </c>
      <c r="AO781" s="240">
        <f t="shared" si="1171"/>
        <v>2012</v>
      </c>
      <c r="AP781" s="240">
        <f t="shared" si="1171"/>
        <v>2013</v>
      </c>
      <c r="AQ781" s="240">
        <f t="shared" si="1171"/>
        <v>2014</v>
      </c>
      <c r="AR781" s="240">
        <f t="shared" si="1171"/>
        <v>2015</v>
      </c>
      <c r="AS781" s="240">
        <f t="shared" si="1171"/>
        <v>2016</v>
      </c>
      <c r="AT781" s="240">
        <f t="shared" si="1171"/>
        <v>2017</v>
      </c>
      <c r="AU781" s="240">
        <f t="shared" si="1171"/>
        <v>2018</v>
      </c>
      <c r="AV781" s="240">
        <f t="shared" si="1171"/>
        <v>2019</v>
      </c>
      <c r="AW781" s="240">
        <f t="shared" ref="AW781" si="1172">1+AV781</f>
        <v>2020</v>
      </c>
      <c r="AX781" s="240">
        <f t="shared" ref="AX781" si="1173">1+AW781</f>
        <v>2021</v>
      </c>
      <c r="AY781" s="240">
        <f>1+AX781</f>
        <v>2022</v>
      </c>
      <c r="AZ781" s="240">
        <f t="shared" si="1171"/>
        <v>2023</v>
      </c>
      <c r="BA781" s="240">
        <f t="shared" si="1171"/>
        <v>2024</v>
      </c>
      <c r="BB781" s="240">
        <f t="shared" si="1171"/>
        <v>2025</v>
      </c>
    </row>
    <row r="782" spans="1:69">
      <c r="A782" s="292" t="s">
        <v>0</v>
      </c>
      <c r="B782" s="292">
        <f>Exports!C$26</f>
        <v>1.0391153224547054</v>
      </c>
      <c r="C782" s="292">
        <f>Exports!D$26</f>
        <v>0.70813195391211847</v>
      </c>
      <c r="D782" s="292">
        <f>Exports!E$26</f>
        <v>0.70838040000000002</v>
      </c>
      <c r="E782" s="292">
        <f>Exports!F$26</f>
        <v>0.79709630000000009</v>
      </c>
      <c r="F782" s="292">
        <f>Exports!G$26</f>
        <v>0.76557025999999984</v>
      </c>
      <c r="G782" s="292">
        <f>Exports!H$26</f>
        <v>0.71487000816194346</v>
      </c>
      <c r="H782" s="292">
        <f>Exports!I$26</f>
        <v>0.74256641991655958</v>
      </c>
      <c r="I782" s="292">
        <f>Exports!J$26</f>
        <v>0.65482772955384017</v>
      </c>
      <c r="J782" s="292">
        <f>Exports!K$26</f>
        <v>0.5624832427355555</v>
      </c>
      <c r="K782" s="292">
        <f>Exports!L$26</f>
        <v>0.38044354886086956</v>
      </c>
      <c r="L782" s="292">
        <f>Exports!M$26</f>
        <v>0.39093781999999994</v>
      </c>
      <c r="M782" s="292">
        <f>Exports!N$26</f>
        <v>0.35994868000000002</v>
      </c>
      <c r="N782" s="292">
        <f>Exports!O$26</f>
        <v>0.27057576</v>
      </c>
      <c r="O782" s="292">
        <f>Exports!P$26</f>
        <v>0.16042500146399996</v>
      </c>
      <c r="P782" s="292">
        <f>Exports!Q$26</f>
        <v>0.29501653999999999</v>
      </c>
      <c r="Q782" s="292">
        <f>Exports!R$26</f>
        <v>0.26673598466666665</v>
      </c>
      <c r="R782" s="292">
        <f>Exports!S$26</f>
        <v>0.23964408832</v>
      </c>
      <c r="S782" s="292">
        <f>Exports!T$26</f>
        <v>0.24050936000000001</v>
      </c>
      <c r="T782" s="292">
        <f>Exports!U$26</f>
        <v>0.20658456000000003</v>
      </c>
      <c r="U782" s="292">
        <f>Exports!V$26</f>
        <v>0.17557176000000002</v>
      </c>
      <c r="V782" s="292">
        <f>Exports!W$26</f>
        <v>0.20050507568000003</v>
      </c>
      <c r="W782" s="292">
        <f>Exports!X$26</f>
        <v>0.15803260199999999</v>
      </c>
      <c r="X782" s="292">
        <f>Exports!Y$26</f>
        <v>0.20232079857098201</v>
      </c>
      <c r="Y782" s="292">
        <f>Exports!Z$26</f>
        <v>0.17798013141999997</v>
      </c>
      <c r="Z782" s="292">
        <f>Exports!AA$26</f>
        <v>0.11667047028000001</v>
      </c>
      <c r="AA782" s="292">
        <f>Exports!AB$26</f>
        <v>0</v>
      </c>
      <c r="AB782" s="290"/>
      <c r="BC782" s="288">
        <f t="shared" ref="BC782:BG787" si="1174">J782/J$780</f>
        <v>0.24368000971694118</v>
      </c>
      <c r="BD782" s="288">
        <f t="shared" si="1174"/>
        <v>0.2189060838418862</v>
      </c>
      <c r="BE782" s="288">
        <f t="shared" si="1174"/>
        <v>0.2171866545820513</v>
      </c>
      <c r="BF782" s="288">
        <f t="shared" si="1174"/>
        <v>0.23195342504735847</v>
      </c>
      <c r="BG782" s="288">
        <f t="shared" si="1174"/>
        <v>0.20137074752523196</v>
      </c>
      <c r="BH782" s="288">
        <f t="shared" ref="BH782:BH787" si="1175">O782/O$780</f>
        <v>0.14306201811751695</v>
      </c>
      <c r="BI782" s="288">
        <f t="shared" ref="BI782:BI787" si="1176">P782/P$780</f>
        <v>0.25803217116048732</v>
      </c>
      <c r="BJ782" s="288">
        <f t="shared" ref="BJ782:BJ787" si="1177">Q782/Q$780</f>
        <v>0.27673862621165457</v>
      </c>
      <c r="BK782" s="288">
        <f t="shared" ref="BK782:BK787" si="1178">R782/R$780</f>
        <v>0.22914645514895374</v>
      </c>
      <c r="BL782" s="288">
        <f t="shared" ref="BL782:BL787" si="1179">S782/S$780</f>
        <v>0.26744699870261701</v>
      </c>
      <c r="BM782" s="288">
        <f t="shared" ref="BM782:BM787" si="1180">T782/T$780</f>
        <v>0.23333324331674515</v>
      </c>
      <c r="BN782" s="288">
        <f t="shared" ref="BN782:BN787" si="1181">U782/U$780</f>
        <v>0.22046881545690444</v>
      </c>
      <c r="BO782" s="288">
        <f t="shared" ref="BO782:BO787" si="1182">V782/V$780</f>
        <v>0.25425289861304878</v>
      </c>
      <c r="BP782" s="288">
        <f t="shared" ref="BP782:BP787" si="1183">W782/W$780</f>
        <v>0.21353493711362173</v>
      </c>
      <c r="BQ782" s="288">
        <f t="shared" ref="BQ782:BQ787" si="1184">X782/X$780</f>
        <v>0.30809011994727065</v>
      </c>
    </row>
    <row r="783" spans="1:69">
      <c r="A783" s="292" t="s">
        <v>1</v>
      </c>
      <c r="B783" s="292">
        <f>Exports!C$28</f>
        <v>0.2900875</v>
      </c>
      <c r="C783" s="292">
        <f>Exports!D$28</f>
        <v>0.35021639999999998</v>
      </c>
      <c r="D783" s="292">
        <f>Exports!E$28</f>
        <v>0.33934130999999995</v>
      </c>
      <c r="E783" s="292">
        <f>Exports!F$28</f>
        <v>0.27355050000000003</v>
      </c>
      <c r="F783" s="292">
        <f>Exports!G$28</f>
        <v>0.45072409999999996</v>
      </c>
      <c r="G783" s="292">
        <f>Exports!H$28</f>
        <v>0.40086929999999993</v>
      </c>
      <c r="H783" s="292">
        <f>Exports!I$28</f>
        <v>0.62268820000000003</v>
      </c>
      <c r="I783" s="292">
        <f>Exports!J$28</f>
        <v>0.5534249930240569</v>
      </c>
      <c r="J783" s="292">
        <f>Exports!K$28</f>
        <v>0.73355669275000013</v>
      </c>
      <c r="K783" s="292">
        <f>Exports!L$28</f>
        <v>0.42918229999999985</v>
      </c>
      <c r="L783" s="292">
        <f>Exports!M$28</f>
        <v>0.44825039663999999</v>
      </c>
      <c r="M783" s="292">
        <f>Exports!N$28</f>
        <v>0.32949113285714277</v>
      </c>
      <c r="N783" s="292">
        <f>Exports!O$28</f>
        <v>0.29635578360999992</v>
      </c>
      <c r="O783" s="292">
        <f>Exports!P$28</f>
        <v>0.25598451196999994</v>
      </c>
      <c r="P783" s="292">
        <f>Exports!Q$28</f>
        <v>0.34294597073999994</v>
      </c>
      <c r="Q783" s="292">
        <f>Exports!R$28</f>
        <v>0.25910642225999997</v>
      </c>
      <c r="R783" s="292">
        <f>Exports!S$28</f>
        <v>0.28841436499999995</v>
      </c>
      <c r="S783" s="292">
        <f>Exports!T$28</f>
        <v>0.21431881251999996</v>
      </c>
      <c r="T783" s="292">
        <f>Exports!U$28</f>
        <v>0.21060082065999997</v>
      </c>
      <c r="U783" s="292">
        <f>Exports!V$28</f>
        <v>0.14933505365999999</v>
      </c>
      <c r="V783" s="292">
        <f>Exports!W$28</f>
        <v>0.16321206777999997</v>
      </c>
      <c r="W783" s="292">
        <f>Exports!X$28</f>
        <v>0.19260644635999999</v>
      </c>
      <c r="X783" s="292">
        <f>Exports!Y$28</f>
        <v>6.5268638548391669E-2</v>
      </c>
      <c r="Y783" s="292">
        <f>Exports!Z$28</f>
        <v>0.12132779162499999</v>
      </c>
      <c r="Z783" s="292">
        <f>Exports!AA$28</f>
        <v>0.15716690279999995</v>
      </c>
      <c r="AA783" s="292">
        <f>Exports!AB$28</f>
        <v>0</v>
      </c>
      <c r="AB783" s="290"/>
      <c r="BC783" s="288">
        <f t="shared" si="1174"/>
        <v>0.31779275974144139</v>
      </c>
      <c r="BD783" s="288">
        <f t="shared" si="1174"/>
        <v>0.24695021594810065</v>
      </c>
      <c r="BE783" s="288">
        <f t="shared" si="1174"/>
        <v>0.24902682493425474</v>
      </c>
      <c r="BF783" s="288">
        <f t="shared" si="1174"/>
        <v>0.21232637049522862</v>
      </c>
      <c r="BG783" s="288">
        <f t="shared" si="1174"/>
        <v>0.22055702875590766</v>
      </c>
      <c r="BH783" s="288">
        <f t="shared" si="1175"/>
        <v>0.22827901234256132</v>
      </c>
      <c r="BI783" s="288">
        <f t="shared" si="1176"/>
        <v>0.29995299050278046</v>
      </c>
      <c r="BJ783" s="288">
        <f t="shared" si="1177"/>
        <v>0.26882295400996203</v>
      </c>
      <c r="BK783" s="288">
        <f t="shared" si="1178"/>
        <v>0.27578034499869136</v>
      </c>
      <c r="BL783" s="288">
        <f t="shared" si="1179"/>
        <v>0.23832304561445278</v>
      </c>
      <c r="BM783" s="288">
        <f t="shared" si="1180"/>
        <v>0.23786953163278987</v>
      </c>
      <c r="BN783" s="288">
        <f t="shared" si="1181"/>
        <v>0.18752288173572709</v>
      </c>
      <c r="BO783" s="288">
        <f t="shared" si="1182"/>
        <v>0.20696304660098752</v>
      </c>
      <c r="BP783" s="288">
        <f t="shared" si="1183"/>
        <v>0.26025139680457049</v>
      </c>
      <c r="BQ783" s="288">
        <f t="shared" si="1184"/>
        <v>9.9389794925676692E-2</v>
      </c>
    </row>
    <row r="784" spans="1:69">
      <c r="A784" s="290" t="s">
        <v>139</v>
      </c>
      <c r="B784" s="292">
        <f>Exports!C$30</f>
        <v>0.28187421400000001</v>
      </c>
      <c r="C784" s="292">
        <f>Exports!D$30</f>
        <v>0.29496341100000001</v>
      </c>
      <c r="D784" s="292">
        <f>Exports!E$30</f>
        <v>0.27476916949999997</v>
      </c>
      <c r="E784" s="292">
        <f>Exports!F$30</f>
        <v>0.24280031700000002</v>
      </c>
      <c r="F784" s="292">
        <f>Exports!G$30</f>
        <v>0.3002672985</v>
      </c>
      <c r="G784" s="292">
        <f>Exports!H$30</f>
        <v>0.2891227267308295</v>
      </c>
      <c r="H784" s="292">
        <f>Exports!I$30</f>
        <v>0.35181501009708865</v>
      </c>
      <c r="I784" s="292">
        <f>Exports!J$30</f>
        <v>0.4020591733894795</v>
      </c>
      <c r="J784" s="292">
        <f>Exports!K$30</f>
        <v>0.34940056402000003</v>
      </c>
      <c r="K784" s="292">
        <f>Exports!L$30</f>
        <v>0.30947575700000002</v>
      </c>
      <c r="L784" s="292">
        <f>Exports!M$30</f>
        <v>0.3735758103083332</v>
      </c>
      <c r="M784" s="292">
        <f>Exports!N$30</f>
        <v>0.39847886524999993</v>
      </c>
      <c r="N784" s="292">
        <f>Exports!O$30</f>
        <v>0.36574697425000002</v>
      </c>
      <c r="O784" s="292">
        <f>Exports!P$30</f>
        <v>0.33334538078169929</v>
      </c>
      <c r="P784" s="292">
        <f>Exports!Q$30</f>
        <v>0.22579489660000002</v>
      </c>
      <c r="Q784" s="292">
        <f>Exports!R$30</f>
        <v>0.20749200247999999</v>
      </c>
      <c r="R784" s="292">
        <f>Exports!S$30</f>
        <v>0.24088880354000003</v>
      </c>
      <c r="S784" s="292">
        <f>Exports!T$30</f>
        <v>0.20777426848000002</v>
      </c>
      <c r="T784" s="292">
        <f>Exports!U$30</f>
        <v>0.22770561995999997</v>
      </c>
      <c r="U784" s="292">
        <f>Exports!V$30</f>
        <v>0.23391062883999997</v>
      </c>
      <c r="V784" s="292">
        <f>Exports!W$30</f>
        <v>0.22675985107999994</v>
      </c>
      <c r="W784" s="292">
        <f>Exports!X$30</f>
        <v>0.21178888807999999</v>
      </c>
      <c r="X784" s="292">
        <f>Exports!Y$30</f>
        <v>0.22322581746429071</v>
      </c>
      <c r="Y784" s="292">
        <f>Exports!Z$30</f>
        <v>0.20662578802011999</v>
      </c>
      <c r="Z784" s="292">
        <f>Exports!AA$30</f>
        <v>0.21837221957066663</v>
      </c>
      <c r="AA784" s="292">
        <f>Exports!AB$30</f>
        <v>0</v>
      </c>
      <c r="AB784" s="290"/>
      <c r="BC784" s="288">
        <f t="shared" si="1174"/>
        <v>0.15136794550789268</v>
      </c>
      <c r="BD784" s="288">
        <f t="shared" si="1174"/>
        <v>0.17807142797326905</v>
      </c>
      <c r="BE784" s="288">
        <f t="shared" si="1174"/>
        <v>0.2075411390835655</v>
      </c>
      <c r="BF784" s="288">
        <f t="shared" si="1174"/>
        <v>0.25678254356627256</v>
      </c>
      <c r="BG784" s="288">
        <f t="shared" si="1174"/>
        <v>0.2722000729474594</v>
      </c>
      <c r="BH784" s="288">
        <f t="shared" si="1175"/>
        <v>0.29726702490000395</v>
      </c>
      <c r="BI784" s="288">
        <f t="shared" si="1176"/>
        <v>0.19748840999442183</v>
      </c>
      <c r="BJ784" s="288">
        <f t="shared" si="1177"/>
        <v>0.21527298533783543</v>
      </c>
      <c r="BK784" s="288">
        <f t="shared" si="1178"/>
        <v>0.23033664549469721</v>
      </c>
      <c r="BL784" s="288">
        <f t="shared" si="1179"/>
        <v>0.23104549657696385</v>
      </c>
      <c r="BM784" s="288">
        <f t="shared" si="1180"/>
        <v>0.2571890698255328</v>
      </c>
      <c r="BN784" s="288">
        <f t="shared" si="1181"/>
        <v>0.2937260483299502</v>
      </c>
      <c r="BO784" s="288">
        <f t="shared" si="1182"/>
        <v>0.28754558571957473</v>
      </c>
      <c r="BP784" s="288">
        <f t="shared" si="1183"/>
        <v>0.28617086806889802</v>
      </c>
      <c r="BQ784" s="288">
        <f t="shared" si="1184"/>
        <v>0.33992387022816339</v>
      </c>
    </row>
    <row r="785" spans="1:69">
      <c r="A785" s="290" t="s">
        <v>88</v>
      </c>
      <c r="B785" s="292">
        <f>Exports!C$31</f>
        <v>0.23949646956124757</v>
      </c>
      <c r="C785" s="292">
        <f>Exports!D$31</f>
        <v>0.13670504547095561</v>
      </c>
      <c r="D785" s="292">
        <f>Exports!E$31</f>
        <v>0.25753369924072683</v>
      </c>
      <c r="E785" s="292">
        <f>Exports!F$31</f>
        <v>0.20222202865739383</v>
      </c>
      <c r="F785" s="292">
        <f>Exports!G$31</f>
        <v>0.26756267970000175</v>
      </c>
      <c r="G785" s="292">
        <f>Exports!H$31</f>
        <v>0.40820626105682167</v>
      </c>
      <c r="H785" s="292">
        <f>Exports!I$31</f>
        <v>0.43755791415707224</v>
      </c>
      <c r="I785" s="292">
        <f>Exports!J$31</f>
        <v>0.50104230010227691</v>
      </c>
      <c r="J785" s="292">
        <f>Exports!K$31</f>
        <v>0.50221903434670889</v>
      </c>
      <c r="K785" s="292">
        <f>Exports!L$31</f>
        <v>0.48571885992145514</v>
      </c>
      <c r="L785" s="292">
        <f>Exports!M$31</f>
        <v>0.44654124757149105</v>
      </c>
      <c r="M785" s="292">
        <f>Exports!N$31</f>
        <v>0.33619703716008587</v>
      </c>
      <c r="N785" s="292">
        <f>Exports!O$31</f>
        <v>0.29843541082554531</v>
      </c>
      <c r="O785" s="292">
        <f>Exports!P$31</f>
        <v>0.24780410077480258</v>
      </c>
      <c r="P785" s="292">
        <f>Exports!Q$31</f>
        <v>0.16276398320000002</v>
      </c>
      <c r="Q785" s="292">
        <f>Exports!R$31</f>
        <v>0.13248966639999998</v>
      </c>
      <c r="R785" s="292">
        <f>Exports!S$31</f>
        <v>0.17357639319999998</v>
      </c>
      <c r="S785" s="292">
        <f>Exports!T$31</f>
        <v>0.13438037759999999</v>
      </c>
      <c r="T785" s="292">
        <f>Exports!U$31</f>
        <v>0.14751545760000001</v>
      </c>
      <c r="U785" s="292">
        <f>Exports!V$31</f>
        <v>0.14968602879999998</v>
      </c>
      <c r="V785" s="292">
        <f>Exports!W$31</f>
        <v>0.13541613119999998</v>
      </c>
      <c r="W785" s="292">
        <f>Exports!X$31</f>
        <v>0.12235721120000001</v>
      </c>
      <c r="X785" s="292">
        <f>Exports!Y$31</f>
        <v>0.1176045226623782</v>
      </c>
      <c r="Y785" s="292">
        <f>Exports!Z$31</f>
        <v>0.11665766030239999</v>
      </c>
      <c r="Z785" s="292">
        <f>Exports!AA$31</f>
        <v>0.12715791577719998</v>
      </c>
      <c r="AA785" s="292">
        <f>Exports!AB$31</f>
        <v>0</v>
      </c>
      <c r="AB785" s="290"/>
      <c r="BC785" s="288">
        <f t="shared" si="1174"/>
        <v>0.2175722401514717</v>
      </c>
      <c r="BD785" s="288">
        <f t="shared" si="1174"/>
        <v>0.27948118398095317</v>
      </c>
      <c r="BE785" s="288">
        <f t="shared" si="1174"/>
        <v>0.24807730214730236</v>
      </c>
      <c r="BF785" s="288">
        <f t="shared" si="1174"/>
        <v>0.21664770172252323</v>
      </c>
      <c r="BG785" s="288">
        <f t="shared" si="1174"/>
        <v>0.22210475086881309</v>
      </c>
      <c r="BH785" s="288">
        <f t="shared" si="1175"/>
        <v>0.22098397650689899</v>
      </c>
      <c r="BI785" s="288">
        <f t="shared" si="1176"/>
        <v>0.14235928592961294</v>
      </c>
      <c r="BJ785" s="288">
        <f t="shared" si="1177"/>
        <v>0.13745804981129844</v>
      </c>
      <c r="BK785" s="288">
        <f t="shared" si="1178"/>
        <v>0.16597286199778749</v>
      </c>
      <c r="BL785" s="288">
        <f t="shared" si="1179"/>
        <v>0.14943130975711041</v>
      </c>
      <c r="BM785" s="288">
        <f t="shared" si="1180"/>
        <v>0.16661584080224487</v>
      </c>
      <c r="BN785" s="288">
        <f t="shared" si="1181"/>
        <v>0.18796360792865593</v>
      </c>
      <c r="BO785" s="288">
        <f t="shared" si="1182"/>
        <v>0.17171607132536656</v>
      </c>
      <c r="BP785" s="288">
        <f t="shared" si="1183"/>
        <v>0.1653300589139837</v>
      </c>
      <c r="BQ785" s="288">
        <f t="shared" si="1184"/>
        <v>0.17908584658280566</v>
      </c>
    </row>
    <row r="786" spans="1:69">
      <c r="A786" s="290" t="s">
        <v>3</v>
      </c>
      <c r="B786" s="292">
        <f>Exports!C$36</f>
        <v>3.38203215E-2</v>
      </c>
      <c r="C786" s="292">
        <f>Exports!D$36</f>
        <v>4.464556565000001E-2</v>
      </c>
      <c r="D786" s="292">
        <f>Exports!E$36</f>
        <v>3.29178465E-2</v>
      </c>
      <c r="E786" s="292">
        <f>Exports!F$36</f>
        <v>3.4561068500000007E-2</v>
      </c>
      <c r="F786" s="292">
        <f>Exports!G$36</f>
        <v>7.5528767999999996E-2</v>
      </c>
      <c r="G786" s="292">
        <f>Exports!H$36</f>
        <v>6.1035513E-2</v>
      </c>
      <c r="H786" s="292">
        <f>Exports!I$36</f>
        <v>5.9775758910000004E-2</v>
      </c>
      <c r="I786" s="292">
        <f>Exports!J$36</f>
        <v>9.50848948E-2</v>
      </c>
      <c r="J786" s="292">
        <f>Exports!K$36</f>
        <v>8.6009416499999977E-2</v>
      </c>
      <c r="K786" s="292">
        <f>Exports!L$36</f>
        <v>7.4304422499999995E-2</v>
      </c>
      <c r="L786" s="292">
        <f>Exports!M$36</f>
        <v>6.6068985499999996E-2</v>
      </c>
      <c r="M786" s="292">
        <f>Exports!N$36</f>
        <v>5.8581845000000007E-2</v>
      </c>
      <c r="N786" s="292">
        <f>Exports!O$36</f>
        <v>6.5654203999999994E-2</v>
      </c>
      <c r="O786" s="292">
        <f>Exports!P$36</f>
        <v>5.3734361333333341E-2</v>
      </c>
      <c r="P786" s="292">
        <f>Exports!Q$36</f>
        <v>7.3628971499999987E-2</v>
      </c>
      <c r="Q786" s="292">
        <f>Exports!R$36</f>
        <v>6.7198166000000004E-2</v>
      </c>
      <c r="R786" s="292">
        <f>Exports!S$36</f>
        <v>7.0498406999999999E-2</v>
      </c>
      <c r="S786" s="292">
        <f>Exports!T$36</f>
        <v>7.6046425000000001E-2</v>
      </c>
      <c r="T786" s="292">
        <f>Exports!U$36</f>
        <v>6.9341261500000001E-2</v>
      </c>
      <c r="U786" s="292">
        <f>Exports!V$36</f>
        <v>6.23451675E-2</v>
      </c>
      <c r="V786" s="292">
        <f>Exports!W$36</f>
        <v>4.70597715E-2</v>
      </c>
      <c r="W786" s="292">
        <f>Exports!X$36</f>
        <v>4.1850850999999994E-2</v>
      </c>
      <c r="X786" s="292">
        <f>Exports!Y$36</f>
        <v>4.1296929751000001E-2</v>
      </c>
      <c r="Y786" s="292">
        <f>Exports!Z$36</f>
        <v>8.8247756912000014E-2</v>
      </c>
      <c r="Z786" s="292">
        <f>Exports!AA$36</f>
        <v>5.4140318498000009E-2</v>
      </c>
      <c r="AA786" s="292">
        <f>Exports!AB$36</f>
        <v>0</v>
      </c>
      <c r="AB786" s="290"/>
      <c r="BC786" s="288">
        <f t="shared" si="1174"/>
        <v>3.7261155277334979E-2</v>
      </c>
      <c r="BD786" s="288">
        <f t="shared" si="1174"/>
        <v>4.2754543191259084E-2</v>
      </c>
      <c r="BE786" s="288">
        <f t="shared" si="1174"/>
        <v>3.6704819023073945E-2</v>
      </c>
      <c r="BF786" s="288">
        <f t="shared" si="1174"/>
        <v>3.7750547087277757E-2</v>
      </c>
      <c r="BG786" s="288">
        <f t="shared" si="1174"/>
        <v>4.8861864557468389E-2</v>
      </c>
      <c r="BH786" s="288">
        <f t="shared" si="1175"/>
        <v>4.7918629293748891E-2</v>
      </c>
      <c r="BI786" s="288">
        <f t="shared" si="1176"/>
        <v>6.4398570251209111E-2</v>
      </c>
      <c r="BJ786" s="288">
        <f t="shared" si="1177"/>
        <v>6.9718107836188981E-2</v>
      </c>
      <c r="BK786" s="288">
        <f t="shared" si="1178"/>
        <v>6.7410217255711793E-2</v>
      </c>
      <c r="BL786" s="288">
        <f t="shared" si="1179"/>
        <v>8.4563811272516221E-2</v>
      </c>
      <c r="BM786" s="288">
        <f t="shared" si="1180"/>
        <v>7.8319606467538286E-2</v>
      </c>
      <c r="BN786" s="288">
        <f t="shared" si="1181"/>
        <v>7.8288018689265826E-2</v>
      </c>
      <c r="BO786" s="288">
        <f t="shared" si="1182"/>
        <v>5.9674715322611829E-2</v>
      </c>
      <c r="BP786" s="288">
        <f t="shared" si="1183"/>
        <v>5.6549210247367518E-2</v>
      </c>
      <c r="BQ786" s="288">
        <f t="shared" si="1184"/>
        <v>6.2886149769598776E-2</v>
      </c>
    </row>
    <row r="787" spans="1:69">
      <c r="A787" s="286" t="s">
        <v>34</v>
      </c>
      <c r="B787" s="241">
        <f t="shared" ref="B787:AA787" si="1185">B780-SUM(B782:B786)</f>
        <v>2.865915514000017E-2</v>
      </c>
      <c r="C787" s="241">
        <f t="shared" si="1185"/>
        <v>3.3737964950000032E-2</v>
      </c>
      <c r="D787" s="241">
        <f t="shared" si="1185"/>
        <v>3.6531473759999766E-2</v>
      </c>
      <c r="E787" s="241">
        <f t="shared" si="1185"/>
        <v>4.5008519280000048E-2</v>
      </c>
      <c r="F787" s="241">
        <f t="shared" si="1185"/>
        <v>1.8644841300000214E-2</v>
      </c>
      <c r="G787" s="241">
        <f t="shared" si="1185"/>
        <v>2.7958370804635369E-2</v>
      </c>
      <c r="H787" s="241">
        <f t="shared" si="1185"/>
        <v>6.4877886254202988E-2</v>
      </c>
      <c r="I787" s="241">
        <f t="shared" si="1185"/>
        <v>7.9583994774905964E-2</v>
      </c>
      <c r="J787" s="241">
        <f t="shared" si="1185"/>
        <v>7.4617410063332557E-2</v>
      </c>
      <c r="K787" s="241">
        <f t="shared" si="1185"/>
        <v>5.8805562000000089E-2</v>
      </c>
      <c r="L787" s="241">
        <f t="shared" si="1185"/>
        <v>7.4634220023809483E-2</v>
      </c>
      <c r="M787" s="241">
        <f t="shared" si="1185"/>
        <v>6.9116903893015946E-2</v>
      </c>
      <c r="N787" s="241">
        <f t="shared" si="1185"/>
        <v>4.6901508139999937E-2</v>
      </c>
      <c r="O787" s="241">
        <f t="shared" si="1185"/>
        <v>7.007347167813216E-2</v>
      </c>
      <c r="P787" s="241">
        <f t="shared" si="1185"/>
        <v>4.3182032029999817E-2</v>
      </c>
      <c r="Q787" s="241">
        <f t="shared" si="1185"/>
        <v>3.0833033179999858E-2</v>
      </c>
      <c r="R787" s="241">
        <f t="shared" si="1185"/>
        <v>3.2789837190000171E-2</v>
      </c>
      <c r="S787" s="241">
        <f t="shared" si="1185"/>
        <v>2.6249346799999795E-2</v>
      </c>
      <c r="T787" s="241">
        <f t="shared" si="1185"/>
        <v>2.3615021840000083E-2</v>
      </c>
      <c r="U787" s="241">
        <f t="shared" si="1185"/>
        <v>2.550779662666669E-2</v>
      </c>
      <c r="V787" s="241">
        <f t="shared" ref="V787:W787" si="1186">V780-SUM(V782:V786)</f>
        <v>1.5651979140000272E-2</v>
      </c>
      <c r="W787" s="241">
        <f t="shared" si="1186"/>
        <v>1.3442435999999947E-2</v>
      </c>
      <c r="X787" s="241">
        <f>X780-SUM(X782:X786)</f>
        <v>6.9768559306132572E-3</v>
      </c>
      <c r="Y787" s="241">
        <f t="shared" si="1185"/>
        <v>1.2096846828839936E-2</v>
      </c>
      <c r="Z787" s="241">
        <f t="shared" si="1185"/>
        <v>1.0288385815400147E-2</v>
      </c>
      <c r="AA787" s="241">
        <f t="shared" si="1185"/>
        <v>0</v>
      </c>
      <c r="AB787" s="290"/>
      <c r="BC787" s="288">
        <f t="shared" si="1174"/>
        <v>3.2325889604918001E-2</v>
      </c>
      <c r="BD787" s="288">
        <f t="shared" si="1174"/>
        <v>3.3836545064531896E-2</v>
      </c>
      <c r="BE787" s="288">
        <f t="shared" si="1174"/>
        <v>4.1463260229751962E-2</v>
      </c>
      <c r="BF787" s="288">
        <f t="shared" si="1174"/>
        <v>4.4539412081339352E-2</v>
      </c>
      <c r="BG787" s="288">
        <f t="shared" si="1174"/>
        <v>3.4905535345119379E-2</v>
      </c>
      <c r="BH787" s="288">
        <f t="shared" si="1175"/>
        <v>6.248933883926984E-2</v>
      </c>
      <c r="BI787" s="288">
        <f t="shared" si="1176"/>
        <v>3.7768572161488163E-2</v>
      </c>
      <c r="BJ787" s="288">
        <f t="shared" si="1177"/>
        <v>3.1989276793060434E-2</v>
      </c>
      <c r="BK787" s="288">
        <f t="shared" si="1178"/>
        <v>3.1353475104158451E-2</v>
      </c>
      <c r="BL787" s="288">
        <f t="shared" si="1179"/>
        <v>2.9189338076339687E-2</v>
      </c>
      <c r="BM787" s="288">
        <f t="shared" si="1180"/>
        <v>2.6672707955149165E-2</v>
      </c>
      <c r="BN787" s="288">
        <f t="shared" si="1181"/>
        <v>3.2030627859496466E-2</v>
      </c>
      <c r="BO787" s="288">
        <f t="shared" si="1182"/>
        <v>1.98476824184107E-2</v>
      </c>
      <c r="BP787" s="288">
        <f t="shared" si="1183"/>
        <v>1.8163528851558575E-2</v>
      </c>
      <c r="BQ787" s="288">
        <f t="shared" si="1184"/>
        <v>1.0624218546484912E-2</v>
      </c>
    </row>
    <row r="788" spans="1:69">
      <c r="A788" s="286"/>
      <c r="B788" s="290"/>
      <c r="C788" s="290"/>
      <c r="D788" s="290"/>
      <c r="E788" s="290"/>
      <c r="F788" s="290"/>
      <c r="G788" s="290"/>
      <c r="H788" s="290"/>
      <c r="I788" s="290"/>
      <c r="J788" s="290"/>
      <c r="K788" s="290"/>
      <c r="L788" s="290"/>
      <c r="M788" s="290"/>
      <c r="N788" s="290"/>
      <c r="O788" s="290"/>
      <c r="P788" s="290"/>
      <c r="Q788" s="290"/>
      <c r="R788" s="290"/>
      <c r="S788" s="290"/>
      <c r="T788" s="290"/>
      <c r="U788" s="290"/>
      <c r="V788" s="290"/>
      <c r="W788" s="290"/>
      <c r="X788" s="290"/>
      <c r="Y788" s="290"/>
      <c r="Z788" s="290"/>
      <c r="AA788" s="290"/>
      <c r="AB788" s="290"/>
    </row>
    <row r="789" spans="1:69">
      <c r="A789" s="286"/>
      <c r="B789" s="290"/>
      <c r="C789" s="290"/>
      <c r="D789" s="290"/>
      <c r="E789" s="290"/>
      <c r="F789" s="290"/>
      <c r="G789" s="290"/>
      <c r="H789" s="290"/>
      <c r="I789" s="290"/>
      <c r="J789" s="290"/>
      <c r="K789" s="290"/>
      <c r="L789" s="290"/>
      <c r="M789" s="290"/>
      <c r="N789" s="290"/>
      <c r="O789" s="290"/>
      <c r="P789" s="290"/>
      <c r="Q789" s="290"/>
      <c r="R789" s="290"/>
      <c r="S789" s="290"/>
      <c r="T789" s="290"/>
      <c r="U789" s="290"/>
      <c r="V789" s="290"/>
      <c r="W789" s="290"/>
      <c r="X789" s="290"/>
      <c r="Y789" s="290"/>
      <c r="Z789" s="290"/>
      <c r="AA789" s="290"/>
      <c r="AB789" s="290"/>
    </row>
    <row r="790" spans="1:69">
      <c r="AB790" s="290"/>
    </row>
    <row r="791" spans="1:69">
      <c r="A791" s="287" t="str">
        <f t="shared" ref="A791:A796" si="1187">A782</f>
        <v>Sawn wood</v>
      </c>
      <c r="B791" s="287"/>
      <c r="C791" s="287"/>
      <c r="D791" s="287"/>
      <c r="E791" s="287"/>
      <c r="F791" s="287"/>
      <c r="G791" s="287"/>
      <c r="H791" s="287"/>
      <c r="I791" s="287"/>
      <c r="J791" s="287"/>
      <c r="K791" s="287"/>
      <c r="L791" s="287"/>
      <c r="M791" s="287"/>
      <c r="N791" s="287"/>
      <c r="O791" s="287"/>
      <c r="P791" s="287"/>
      <c r="Q791" s="287"/>
      <c r="R791" s="287"/>
      <c r="S791" s="287"/>
      <c r="T791" s="287"/>
      <c r="U791" s="287"/>
      <c r="V791" s="287"/>
      <c r="W791" s="287"/>
      <c r="X791" s="287"/>
      <c r="Y791" s="287"/>
      <c r="Z791" s="287"/>
      <c r="AA791" s="287"/>
      <c r="AB791" s="287"/>
      <c r="AC791" s="292">
        <f>Exports!AD$26</f>
        <v>0.27519700000000002</v>
      </c>
      <c r="AD791" s="292">
        <f>Exports!AE$26</f>
        <v>0.189945</v>
      </c>
      <c r="AE791" s="292">
        <f>Exports!AF$26</f>
        <v>0.19059099999999998</v>
      </c>
      <c r="AF791" s="292">
        <f>Exports!AG$26</f>
        <v>0.22401500000000002</v>
      </c>
      <c r="AG791" s="292">
        <f>Exports!AH$26</f>
        <v>0.22629700000000003</v>
      </c>
      <c r="AH791" s="292">
        <f>Exports!AI$26</f>
        <v>0.22904155407843702</v>
      </c>
      <c r="AI791" s="292">
        <f>Exports!AJ$26</f>
        <v>0.28421438169038121</v>
      </c>
      <c r="AJ791" s="292">
        <f>Exports!AK$26</f>
        <v>0.26867487108088312</v>
      </c>
      <c r="AK791" s="292">
        <f>Exports!AL$26</f>
        <v>0.25473610042097261</v>
      </c>
      <c r="AL791" s="292">
        <f>Exports!AM$26</f>
        <v>0.15512196447178553</v>
      </c>
      <c r="AM791" s="292">
        <f>Exports!AN$26</f>
        <v>0.16445654200000001</v>
      </c>
      <c r="AN791" s="292">
        <f>Exports!AO$26</f>
        <v>0.16606841999999999</v>
      </c>
      <c r="AO791" s="292">
        <f>Exports!AP$26</f>
        <v>0.124715454</v>
      </c>
      <c r="AP791" s="292">
        <f>Exports!AQ$26</f>
        <v>0.11469002400000002</v>
      </c>
      <c r="AQ791" s="292">
        <f>Exports!AR$26</f>
        <v>0.12654425599999999</v>
      </c>
      <c r="AR791" s="292">
        <f>Exports!AS$26</f>
        <v>0.10641891199999998</v>
      </c>
      <c r="AS791" s="292">
        <f>Exports!AT$26</f>
        <v>9.1447874999999984E-2</v>
      </c>
      <c r="AT791" s="292">
        <f>Exports!AU$26</f>
        <v>9.2997095999999987E-2</v>
      </c>
      <c r="AU791" s="292">
        <f>Exports!AV$26</f>
        <v>9.0633583999999989E-2</v>
      </c>
      <c r="AV791" s="292">
        <f>Exports!AW$26</f>
        <v>7.4462005999999997E-2</v>
      </c>
      <c r="AW791" s="292">
        <f>Exports!AX$26</f>
        <v>5.8198002999999991E-2</v>
      </c>
      <c r="AX791" s="292">
        <f>Exports!AY$26</f>
        <v>7.2182014999999988E-2</v>
      </c>
      <c r="AY791" s="292">
        <f>Exports!AZ$26</f>
        <v>6.3732271192000006E-2</v>
      </c>
      <c r="AZ791" s="292">
        <f>Exports!BA$26</f>
        <v>5.8943870823999989E-2</v>
      </c>
      <c r="BA791" s="292">
        <f>Exports!BB$26</f>
        <v>5.0240794584000006E-2</v>
      </c>
      <c r="BB791" s="292">
        <f>Exports!BC$26</f>
        <v>0</v>
      </c>
      <c r="BC791" s="288">
        <f t="shared" ref="BC791:BD796" si="1188">AK791/AK$780</f>
        <v>0.23533787970029846</v>
      </c>
      <c r="BD791" s="288">
        <f t="shared" si="1188"/>
        <v>0.19125880653044458</v>
      </c>
      <c r="BE791" s="288">
        <f t="shared" ref="BE791:BE796" si="1189">AM791/AM$780</f>
        <v>0.18640792149989041</v>
      </c>
      <c r="BF791" s="288">
        <f t="shared" ref="BF791:BF796" si="1190">AN791/AN$780</f>
        <v>0.20712653725379271</v>
      </c>
      <c r="BG791" s="288">
        <f t="shared" ref="BG791:BG796" si="1191">AO791/AO$780</f>
        <v>0.17084080542529517</v>
      </c>
      <c r="BH791" s="288">
        <f t="shared" ref="BH791:BH796" si="1192">AP791/AP$780</f>
        <v>0.18182232473581209</v>
      </c>
      <c r="BI791" s="288">
        <f t="shared" ref="BI791:BI796" si="1193">AQ791/AQ$780</f>
        <v>0.18371218821590346</v>
      </c>
      <c r="BJ791" s="288">
        <f t="shared" ref="BJ791:BJ796" si="1194">AR791/AR$780</f>
        <v>0.18067000235251995</v>
      </c>
      <c r="BK791" s="288">
        <f t="shared" ref="BK791:BK796" si="1195">AS791/AS$780</f>
        <v>0.16068409142015866</v>
      </c>
      <c r="BL791" s="288">
        <f t="shared" ref="BL791:BL796" si="1196">AT791/AT$780</f>
        <v>0.16970762977028872</v>
      </c>
      <c r="BM791" s="288">
        <f t="shared" ref="BM791:BM796" si="1197">AU791/AU$780</f>
        <v>0.1559250672374671</v>
      </c>
      <c r="BN791" s="288">
        <f t="shared" ref="BN791:BN796" si="1198">AV791/AV$780</f>
        <v>0.13469019832416515</v>
      </c>
      <c r="BO791" s="288">
        <f t="shared" ref="BO791:BO796" si="1199">AW791/AW$780</f>
        <v>0.11704192409608984</v>
      </c>
      <c r="BP791" s="288">
        <f t="shared" ref="BP791:BP796" si="1200">AX791/AX$780</f>
        <v>0.14180489269998159</v>
      </c>
      <c r="BQ791" s="288">
        <f t="shared" ref="BQ791:BQ796" si="1201">AY791/AY$780</f>
        <v>0.13361894918974782</v>
      </c>
    </row>
    <row r="792" spans="1:69">
      <c r="A792" s="287" t="str">
        <f t="shared" si="1187"/>
        <v>Plywood</v>
      </c>
      <c r="AC792" s="292">
        <f>Exports!AD$28</f>
        <v>3.8403E-2</v>
      </c>
      <c r="AD792" s="292">
        <f>Exports!AE$28</f>
        <v>4.3378E-2</v>
      </c>
      <c r="AE792" s="292">
        <f>Exports!AF$28</f>
        <v>4.8397000000000003E-2</v>
      </c>
      <c r="AF792" s="292">
        <f>Exports!AG$28</f>
        <v>3.8558000000000002E-2</v>
      </c>
      <c r="AG792" s="292">
        <f>Exports!AH$28</f>
        <v>7.6850000000000002E-2</v>
      </c>
      <c r="AH792" s="292">
        <f>Exports!AI$28</f>
        <v>6.6791122971871564E-2</v>
      </c>
      <c r="AI792" s="292">
        <f>Exports!AJ$28</f>
        <v>0.10938898152174102</v>
      </c>
      <c r="AJ792" s="292">
        <f>Exports!AK$28</f>
        <v>0.11466133251187316</v>
      </c>
      <c r="AK792" s="292">
        <f>Exports!AL$28</f>
        <v>0.14192644411941752</v>
      </c>
      <c r="AL792" s="292">
        <f>Exports!AM$28</f>
        <v>7.4745071170157454E-2</v>
      </c>
      <c r="AM792" s="292">
        <f>Exports!AN$28</f>
        <v>8.9902220000000005E-2</v>
      </c>
      <c r="AN792" s="292">
        <f>Exports!AO$28</f>
        <v>7.0820817000000008E-2</v>
      </c>
      <c r="AO792" s="292">
        <f>Exports!AP$28</f>
        <v>6.803395000000001E-2</v>
      </c>
      <c r="AP792" s="292">
        <f>Exports!AQ$28</f>
        <v>6.846313200000001E-2</v>
      </c>
      <c r="AQ792" s="292">
        <f>Exports!AR$28</f>
        <v>7.5216764000000005E-2</v>
      </c>
      <c r="AR792" s="292">
        <f>Exports!AS$28</f>
        <v>5.4972118E-2</v>
      </c>
      <c r="AS792" s="292">
        <f>Exports!AT$28</f>
        <v>5.3758996999999996E-2</v>
      </c>
      <c r="AT792" s="292">
        <f>Exports!AU$28</f>
        <v>3.9987660000000001E-2</v>
      </c>
      <c r="AU792" s="292">
        <f>Exports!AV$28</f>
        <v>4.8045251000000004E-2</v>
      </c>
      <c r="AV792" s="292">
        <f>Exports!AW$28</f>
        <v>3.1855903999999997E-2</v>
      </c>
      <c r="AW792" s="292">
        <f>Exports!AX$28</f>
        <v>3.1332570999999997E-2</v>
      </c>
      <c r="AX792" s="292">
        <f>Exports!AY$28</f>
        <v>4.1216347E-2</v>
      </c>
      <c r="AY792" s="292">
        <f>Exports!AZ$28</f>
        <v>1.6998114731999997E-2</v>
      </c>
      <c r="AZ792" s="292">
        <f>Exports!BA$28</f>
        <v>2.5725479769000002E-2</v>
      </c>
      <c r="BA792" s="292">
        <f>Exports!BB$28</f>
        <v>3.2042475139E-2</v>
      </c>
      <c r="BB792" s="292">
        <f>Exports!BC$28</f>
        <v>0</v>
      </c>
      <c r="BC792" s="288">
        <f t="shared" si="1188"/>
        <v>0.13111870825245903</v>
      </c>
      <c r="BD792" s="288">
        <f t="shared" si="1188"/>
        <v>9.2157504288424813E-2</v>
      </c>
      <c r="BE792" s="288">
        <f t="shared" si="1189"/>
        <v>0.10190221540974562</v>
      </c>
      <c r="BF792" s="288">
        <f t="shared" si="1190"/>
        <v>8.8330283329573059E-2</v>
      </c>
      <c r="BG792" s="288">
        <f t="shared" si="1191"/>
        <v>9.3195946785105413E-2</v>
      </c>
      <c r="BH792" s="288">
        <f t="shared" si="1192"/>
        <v>0.10853712803246748</v>
      </c>
      <c r="BI792" s="288">
        <f t="shared" si="1193"/>
        <v>0.10919686710204526</v>
      </c>
      <c r="BJ792" s="288">
        <f t="shared" si="1194"/>
        <v>9.3327515774480077E-2</v>
      </c>
      <c r="BK792" s="288">
        <f t="shared" si="1195"/>
        <v>9.4460539281027975E-2</v>
      </c>
      <c r="BL792" s="288">
        <f t="shared" si="1196"/>
        <v>7.2972289356865339E-2</v>
      </c>
      <c r="BM792" s="288">
        <f t="shared" si="1197"/>
        <v>8.265654586291088E-2</v>
      </c>
      <c r="BN792" s="288">
        <f t="shared" si="1198"/>
        <v>5.7622380298961669E-2</v>
      </c>
      <c r="BO792" s="288">
        <f t="shared" si="1199"/>
        <v>6.3012890609276506E-2</v>
      </c>
      <c r="BP792" s="288">
        <f t="shared" si="1200"/>
        <v>8.0971411837425275E-2</v>
      </c>
      <c r="BQ792" s="288">
        <f t="shared" si="1201"/>
        <v>3.563767909438182E-2</v>
      </c>
    </row>
    <row r="793" spans="1:69">
      <c r="A793" s="287" t="str">
        <f t="shared" si="1187"/>
        <v>Mouldings &amp; joinery</v>
      </c>
      <c r="AC793" s="292">
        <f>Exports!AD$30</f>
        <v>0.107571</v>
      </c>
      <c r="AD793" s="292">
        <f>Exports!AE$30</f>
        <v>9.6832000000000029E-2</v>
      </c>
      <c r="AE793" s="292">
        <f>Exports!AF$30</f>
        <v>0.100827</v>
      </c>
      <c r="AF793" s="292">
        <f>Exports!AG$30</f>
        <v>0.10053653000000001</v>
      </c>
      <c r="AG793" s="292">
        <f>Exports!AH$30</f>
        <v>0.13160000000000002</v>
      </c>
      <c r="AH793" s="292">
        <f>Exports!AI$30</f>
        <v>0.13049872463574219</v>
      </c>
      <c r="AI793" s="292">
        <f>Exports!AJ$30</f>
        <v>0.16357552559266145</v>
      </c>
      <c r="AJ793" s="292">
        <f>Exports!AK$30</f>
        <v>0.22628113594357149</v>
      </c>
      <c r="AK793" s="292">
        <f>Exports!AL$30</f>
        <v>0.19985992443207715</v>
      </c>
      <c r="AL793" s="292">
        <f>Exports!AM$30</f>
        <v>0.17024922722551417</v>
      </c>
      <c r="AM793" s="292">
        <f>Exports!AN$30</f>
        <v>0.20412806999999999</v>
      </c>
      <c r="AN793" s="292">
        <f>Exports!AO$30</f>
        <v>0.21083092800000003</v>
      </c>
      <c r="AO793" s="292">
        <f>Exports!AP$30</f>
        <v>0.18923578100000002</v>
      </c>
      <c r="AP793" s="292">
        <f>Exports!AQ$30</f>
        <v>0.17059131400000002</v>
      </c>
      <c r="AQ793" s="292">
        <f>Exports!AR$30</f>
        <v>0.17426995599999998</v>
      </c>
      <c r="AR793" s="292">
        <f>Exports!AS$30</f>
        <v>0.156938566</v>
      </c>
      <c r="AS793" s="292">
        <f>Exports!AT$30</f>
        <v>0.15727523499999999</v>
      </c>
      <c r="AT793" s="292">
        <f>Exports!AU$30</f>
        <v>0.15634963199999999</v>
      </c>
      <c r="AU793" s="292">
        <f>Exports!AV$30</f>
        <v>0.17780125999999999</v>
      </c>
      <c r="AV793" s="292">
        <f>Exports!AW$30</f>
        <v>0.16012017899999995</v>
      </c>
      <c r="AW793" s="292">
        <f>Exports!AX$30</f>
        <v>0.15297417999999999</v>
      </c>
      <c r="AX793" s="292">
        <f>Exports!AY$30</f>
        <v>0.15788628399999999</v>
      </c>
      <c r="AY793" s="292">
        <f>Exports!AZ$30</f>
        <v>0.17174926507800001</v>
      </c>
      <c r="AZ793" s="292">
        <f>Exports!BA$30</f>
        <v>0.14595700637299999</v>
      </c>
      <c r="BA793" s="292">
        <f>Exports!BB$30</f>
        <v>0.11110703740199999</v>
      </c>
      <c r="BB793" s="292">
        <f>Exports!BC$30</f>
        <v>0</v>
      </c>
      <c r="BC793" s="288">
        <f t="shared" si="1188"/>
        <v>0.18464053887603013</v>
      </c>
      <c r="BD793" s="288">
        <f t="shared" si="1188"/>
        <v>0.20991008025691174</v>
      </c>
      <c r="BE793" s="288">
        <f t="shared" si="1189"/>
        <v>0.23137473757951285</v>
      </c>
      <c r="BF793" s="288">
        <f t="shared" si="1190"/>
        <v>0.2629559555190788</v>
      </c>
      <c r="BG793" s="288">
        <f t="shared" si="1191"/>
        <v>0.25922363431660023</v>
      </c>
      <c r="BH793" s="288">
        <f t="shared" si="1192"/>
        <v>0.27044470137365118</v>
      </c>
      <c r="BI793" s="288">
        <f t="shared" si="1193"/>
        <v>0.25299856326192482</v>
      </c>
      <c r="BJ793" s="288">
        <f t="shared" si="1194"/>
        <v>0.26643846056630532</v>
      </c>
      <c r="BK793" s="288">
        <f t="shared" si="1195"/>
        <v>0.27635008729144267</v>
      </c>
      <c r="BL793" s="288">
        <f t="shared" si="1196"/>
        <v>0.28531778521532419</v>
      </c>
      <c r="BM793" s="288">
        <f t="shared" si="1197"/>
        <v>0.30588742270642605</v>
      </c>
      <c r="BN793" s="288">
        <f t="shared" si="1198"/>
        <v>0.28963252299717546</v>
      </c>
      <c r="BO793" s="288">
        <f t="shared" si="1199"/>
        <v>0.30764616380774412</v>
      </c>
      <c r="BP793" s="288">
        <f t="shared" si="1200"/>
        <v>0.31017487612972316</v>
      </c>
      <c r="BQ793" s="288">
        <f t="shared" si="1201"/>
        <v>0.36008376752646598</v>
      </c>
    </row>
    <row r="794" spans="1:69">
      <c r="A794" s="287" t="str">
        <f t="shared" si="1187"/>
        <v>Wooden furniture</v>
      </c>
      <c r="AC794" s="292">
        <f>Exports!AD$31</f>
        <v>0.18454867899999997</v>
      </c>
      <c r="AD794" s="292">
        <f>Exports!AE$31</f>
        <v>0.18162583300000001</v>
      </c>
      <c r="AE794" s="292">
        <f>Exports!AF$31</f>
        <v>0.189429914</v>
      </c>
      <c r="AF794" s="292">
        <f>Exports!AG$31</f>
        <v>0.22221717599999999</v>
      </c>
      <c r="AG794" s="292">
        <f>Exports!AH$31</f>
        <v>0.27155814999999994</v>
      </c>
      <c r="AH794" s="292">
        <f>Exports!AI$31</f>
        <v>0.30860902000000001</v>
      </c>
      <c r="AI794" s="292">
        <f>Exports!AJ$31</f>
        <v>0.34197211199999999</v>
      </c>
      <c r="AJ794" s="292">
        <f>Exports!AK$31</f>
        <v>0.43260669700000004</v>
      </c>
      <c r="AK794" s="292">
        <f>Exports!AL$31</f>
        <v>0.42126996699999997</v>
      </c>
      <c r="AL794" s="292">
        <f>Exports!AM$31</f>
        <v>0.35300927199999999</v>
      </c>
      <c r="AM794" s="292">
        <f>Exports!AN$31</f>
        <v>0.36220113899999995</v>
      </c>
      <c r="AN794" s="292">
        <f>Exports!AO$31</f>
        <v>0.29226151300000003</v>
      </c>
      <c r="AO794" s="292">
        <f>Exports!AP$31</f>
        <v>0.28473555099999992</v>
      </c>
      <c r="AP794" s="292">
        <f>Exports!AQ$31</f>
        <v>0.21792495199999998</v>
      </c>
      <c r="AQ794" s="292">
        <f>Exports!AR$31</f>
        <v>0.24708666600000001</v>
      </c>
      <c r="AR794" s="292">
        <f>Exports!AS$31</f>
        <v>0.215983649</v>
      </c>
      <c r="AS794" s="292">
        <f>Exports!AT$31</f>
        <v>0.21019149500000001</v>
      </c>
      <c r="AT794" s="292">
        <f>Exports!AU$31</f>
        <v>0.20618547300000001</v>
      </c>
      <c r="AU794" s="292">
        <f>Exports!AV$31</f>
        <v>0.20880987499999998</v>
      </c>
      <c r="AV794" s="292">
        <f>Exports!AW$31</f>
        <v>0.231551707</v>
      </c>
      <c r="AW794" s="292">
        <f>Exports!AX$31</f>
        <v>0.214121696</v>
      </c>
      <c r="AX794" s="292">
        <f>Exports!AY$31</f>
        <v>0.19316106700000002</v>
      </c>
      <c r="AY794" s="292">
        <f>Exports!AZ$31</f>
        <v>0.18394289428299998</v>
      </c>
      <c r="AZ794" s="292">
        <f>Exports!BA$31</f>
        <v>0.17168647046299998</v>
      </c>
      <c r="BA794" s="292">
        <f>Exports!BB$31</f>
        <v>0.19657117808700003</v>
      </c>
      <c r="BB794" s="292">
        <f>Exports!BC$31</f>
        <v>0</v>
      </c>
      <c r="BC794" s="288">
        <f t="shared" si="1188"/>
        <v>0.38919014875141883</v>
      </c>
      <c r="BD794" s="288">
        <f t="shared" si="1188"/>
        <v>0.43524546821466603</v>
      </c>
      <c r="BE794" s="288">
        <f t="shared" si="1189"/>
        <v>0.41054713096109541</v>
      </c>
      <c r="BF794" s="288">
        <f t="shared" si="1190"/>
        <v>0.36451912507052409</v>
      </c>
      <c r="BG794" s="288">
        <f t="shared" si="1191"/>
        <v>0.39004348944642575</v>
      </c>
      <c r="BH794" s="288">
        <f t="shared" si="1192"/>
        <v>0.34548446332682126</v>
      </c>
      <c r="BI794" s="288">
        <f t="shared" si="1193"/>
        <v>0.35871112229568192</v>
      </c>
      <c r="BJ794" s="288">
        <f t="shared" si="1194"/>
        <v>0.3666807491222599</v>
      </c>
      <c r="BK794" s="288">
        <f t="shared" si="1195"/>
        <v>0.36932984389544132</v>
      </c>
      <c r="BL794" s="288">
        <f t="shared" si="1196"/>
        <v>0.37626172666613017</v>
      </c>
      <c r="BM794" s="288">
        <f t="shared" si="1197"/>
        <v>0.35923431869605976</v>
      </c>
      <c r="BN794" s="288">
        <f t="shared" si="1198"/>
        <v>0.41884105752038137</v>
      </c>
      <c r="BO794" s="288">
        <f t="shared" si="1199"/>
        <v>0.43061984945699988</v>
      </c>
      <c r="BP794" s="288">
        <f t="shared" si="1200"/>
        <v>0.37947381185949103</v>
      </c>
      <c r="BQ794" s="288">
        <f t="shared" si="1201"/>
        <v>0.38564852288051704</v>
      </c>
    </row>
    <row r="795" spans="1:69">
      <c r="A795" s="287" t="str">
        <f t="shared" si="1187"/>
        <v>Paper</v>
      </c>
      <c r="AC795" s="292">
        <f>Exports!AD$36</f>
        <v>1.7483739999999998E-2</v>
      </c>
      <c r="AD795" s="292">
        <f>Exports!AE$36</f>
        <v>1.9941251E-2</v>
      </c>
      <c r="AE795" s="292">
        <f>Exports!AF$36</f>
        <v>1.4499879999999998E-2</v>
      </c>
      <c r="AF795" s="292">
        <f>Exports!AG$36</f>
        <v>1.7160754000000004E-2</v>
      </c>
      <c r="AG795" s="292">
        <f>Exports!AH$36</f>
        <v>3.3528467999999999E-2</v>
      </c>
      <c r="AH795" s="292">
        <f>Exports!AI$36</f>
        <v>3.1643193999999993E-2</v>
      </c>
      <c r="AI795" s="292">
        <f>Exports!AJ$36</f>
        <v>3.2840310999999997E-2</v>
      </c>
      <c r="AJ795" s="292">
        <f>Exports!AK$36</f>
        <v>5.1726914999999998E-2</v>
      </c>
      <c r="AK795" s="292">
        <f>Exports!AL$36</f>
        <v>4.3877263224151676E-2</v>
      </c>
      <c r="AL795" s="292">
        <f>Exports!AM$36</f>
        <v>3.921478099999999E-2</v>
      </c>
      <c r="AM795" s="292">
        <f>Exports!AN$36</f>
        <v>4.3149378999999995E-2</v>
      </c>
      <c r="AN795" s="292">
        <f>Exports!AO$36</f>
        <v>4.4009516999999998E-2</v>
      </c>
      <c r="AO795" s="292">
        <f>Exports!AP$36</f>
        <v>4.8089116000000008E-2</v>
      </c>
      <c r="AP795" s="292">
        <f>Exports!AQ$36</f>
        <v>4.7200295999999996E-2</v>
      </c>
      <c r="AQ795" s="292">
        <f>Exports!AR$36</f>
        <v>5.2003853999999995E-2</v>
      </c>
      <c r="AR795" s="292">
        <f>Exports!AS$36</f>
        <v>4.4356141999999994E-2</v>
      </c>
      <c r="AS795" s="292">
        <f>Exports!AT$36</f>
        <v>4.3878271999999996E-2</v>
      </c>
      <c r="AT795" s="292">
        <f>Exports!AU$36</f>
        <v>4.1517107999999997E-2</v>
      </c>
      <c r="AU795" s="292">
        <f>Exports!AV$36</f>
        <v>4.5677606999999995E-2</v>
      </c>
      <c r="AV795" s="292">
        <f>Exports!AW$36</f>
        <v>4.4424571999999996E-2</v>
      </c>
      <c r="AW795" s="292">
        <f>Exports!AX$36</f>
        <v>3.3539918000000002E-2</v>
      </c>
      <c r="AX795" s="292">
        <f>Exports!AY$36</f>
        <v>3.8045731000000006E-2</v>
      </c>
      <c r="AY795" s="292">
        <f>Exports!AZ$36</f>
        <v>3.7318616870999993E-2</v>
      </c>
      <c r="AZ795" s="292">
        <f>Exports!BA$36</f>
        <v>4.5592443167999999E-2</v>
      </c>
      <c r="BA795" s="292">
        <f>Exports!BB$36</f>
        <v>3.7663839002000002E-2</v>
      </c>
      <c r="BB795" s="292">
        <f>Exports!BC$36</f>
        <v>0</v>
      </c>
      <c r="BC795" s="288">
        <f t="shared" si="1188"/>
        <v>4.0535998145371586E-2</v>
      </c>
      <c r="BD795" s="288">
        <f t="shared" si="1188"/>
        <v>4.8350162647514218E-2</v>
      </c>
      <c r="BE795" s="288">
        <f t="shared" si="1189"/>
        <v>4.8908884715580477E-2</v>
      </c>
      <c r="BF795" s="288">
        <f t="shared" si="1190"/>
        <v>5.489026066739193E-2</v>
      </c>
      <c r="BG795" s="288">
        <f t="shared" si="1191"/>
        <v>6.5874621357113056E-2</v>
      </c>
      <c r="BH795" s="288">
        <f t="shared" si="1192"/>
        <v>7.4828369963009594E-2</v>
      </c>
      <c r="BI795" s="288">
        <f t="shared" si="1193"/>
        <v>7.5497238009762879E-2</v>
      </c>
      <c r="BJ795" s="288">
        <f t="shared" si="1194"/>
        <v>7.5304512411184119E-2</v>
      </c>
      <c r="BK795" s="288">
        <f t="shared" si="1195"/>
        <v>7.7099006066642758E-2</v>
      </c>
      <c r="BL795" s="288">
        <f t="shared" si="1196"/>
        <v>7.5763333444273273E-2</v>
      </c>
      <c r="BM795" s="288">
        <f t="shared" si="1197"/>
        <v>7.8583275960063523E-2</v>
      </c>
      <c r="BN795" s="288">
        <f t="shared" si="1198"/>
        <v>8.0357147686111949E-2</v>
      </c>
      <c r="BO795" s="288">
        <f t="shared" si="1199"/>
        <v>6.7452083136685603E-2</v>
      </c>
      <c r="BP795" s="288">
        <f t="shared" si="1200"/>
        <v>7.4742590687546823E-2</v>
      </c>
      <c r="BQ795" s="288">
        <f t="shared" si="1201"/>
        <v>7.8240964557744194E-2</v>
      </c>
    </row>
    <row r="796" spans="1:69">
      <c r="A796" s="287" t="str">
        <f t="shared" si="1187"/>
        <v>Others</v>
      </c>
      <c r="AC796" s="292">
        <f t="shared" ref="AC796:BB796" si="1202">AC780-SUM(AC791:AC795)</f>
        <v>1.5402542105263262E-2</v>
      </c>
      <c r="AD796" s="292">
        <f t="shared" si="1202"/>
        <v>1.6441294736842083E-2</v>
      </c>
      <c r="AE796" s="292">
        <f t="shared" si="1202"/>
        <v>1.1232510473684121E-2</v>
      </c>
      <c r="AF796" s="292">
        <f t="shared" si="1202"/>
        <v>9.0992799999999319E-3</v>
      </c>
      <c r="AG796" s="292">
        <f t="shared" si="1202"/>
        <v>9.9517740000001353E-3</v>
      </c>
      <c r="AH796" s="292">
        <f t="shared" si="1202"/>
        <v>9.7391765670961084E-3</v>
      </c>
      <c r="AI796" s="292">
        <f t="shared" si="1202"/>
        <v>1.7888835501775335E-2</v>
      </c>
      <c r="AJ796" s="292">
        <f t="shared" si="1202"/>
        <v>2.3205800220241768E-2</v>
      </c>
      <c r="AK796" s="292">
        <f t="shared" si="1202"/>
        <v>2.0757408353502926E-2</v>
      </c>
      <c r="AL796" s="292">
        <f t="shared" si="1202"/>
        <v>1.8717576241125133E-2</v>
      </c>
      <c r="AM796" s="292">
        <f t="shared" si="1202"/>
        <v>1.8402742999999999E-2</v>
      </c>
      <c r="AN796" s="292">
        <f t="shared" si="1202"/>
        <v>1.7781586999999877E-2</v>
      </c>
      <c r="AO796" s="292">
        <f t="shared" si="1202"/>
        <v>1.5199900000000155E-2</v>
      </c>
      <c r="AP796" s="292">
        <f t="shared" si="1202"/>
        <v>1.1911040999999956E-2</v>
      </c>
      <c r="AQ796" s="292">
        <f t="shared" si="1202"/>
        <v>1.3696471000000154E-2</v>
      </c>
      <c r="AR796" s="292">
        <f t="shared" si="1202"/>
        <v>1.0354305999999869E-2</v>
      </c>
      <c r="AS796" s="292">
        <f t="shared" si="1202"/>
        <v>1.2564049000000077E-2</v>
      </c>
      <c r="AT796" s="292">
        <f t="shared" si="1202"/>
        <v>1.0947209000000013E-2</v>
      </c>
      <c r="AU796" s="292">
        <f t="shared" si="1202"/>
        <v>1.0296139000000037E-2</v>
      </c>
      <c r="AV796" s="292">
        <f t="shared" si="1202"/>
        <v>1.0424717000000028E-2</v>
      </c>
      <c r="AW796" s="292">
        <f t="shared" ref="AW796:AX796" si="1203">AW780-SUM(AW791:AW795)</f>
        <v>7.0742869999999569E-3</v>
      </c>
      <c r="AX796" s="292">
        <f t="shared" si="1203"/>
        <v>6.532001000000065E-3</v>
      </c>
      <c r="AY796" s="292">
        <f>AY780-SUM(AY791:AY795)</f>
        <v>3.2291446640000387E-3</v>
      </c>
      <c r="AZ796" s="292">
        <f t="shared" si="1202"/>
        <v>4.9255441810000522E-3</v>
      </c>
      <c r="BA796" s="292">
        <f t="shared" si="1202"/>
        <v>4.1827468759999542E-3</v>
      </c>
      <c r="BB796" s="292">
        <f t="shared" si="1202"/>
        <v>0</v>
      </c>
      <c r="BC796" s="288">
        <f t="shared" si="1188"/>
        <v>1.9176726274421903E-2</v>
      </c>
      <c r="BD796" s="288">
        <f t="shared" si="1188"/>
        <v>2.3077978062038602E-2</v>
      </c>
      <c r="BE796" s="288">
        <f t="shared" si="1189"/>
        <v>2.0859109834175264E-2</v>
      </c>
      <c r="BF796" s="288">
        <f t="shared" si="1190"/>
        <v>2.2177838159639446E-2</v>
      </c>
      <c r="BG796" s="288">
        <f t="shared" si="1191"/>
        <v>2.0821502669460441E-2</v>
      </c>
      <c r="BH796" s="288">
        <f t="shared" si="1192"/>
        <v>1.8883012568238398E-2</v>
      </c>
      <c r="BI796" s="288">
        <f t="shared" si="1193"/>
        <v>1.9884021114681745E-2</v>
      </c>
      <c r="BJ796" s="288">
        <f t="shared" si="1194"/>
        <v>1.7578759773250532E-2</v>
      </c>
      <c r="BK796" s="288">
        <f t="shared" si="1195"/>
        <v>2.2076432045286629E-2</v>
      </c>
      <c r="BL796" s="288">
        <f t="shared" si="1196"/>
        <v>1.9977235547118322E-2</v>
      </c>
      <c r="BM796" s="288">
        <f t="shared" si="1197"/>
        <v>1.7713369537072629E-2</v>
      </c>
      <c r="BN796" s="288">
        <f t="shared" si="1198"/>
        <v>1.885669317320433E-2</v>
      </c>
      <c r="BO796" s="288">
        <f t="shared" si="1199"/>
        <v>1.4227088893203951E-2</v>
      </c>
      <c r="BP796" s="288">
        <f t="shared" si="1200"/>
        <v>1.2832416785832064E-2</v>
      </c>
      <c r="BQ796" s="288">
        <f t="shared" si="1201"/>
        <v>6.7701167511432948E-3</v>
      </c>
    </row>
    <row r="798" spans="1:69" ht="13">
      <c r="A798" s="239" t="s">
        <v>182</v>
      </c>
    </row>
    <row r="799" spans="1:69" ht="13">
      <c r="A799" s="239"/>
      <c r="B799" s="327" t="s">
        <v>234</v>
      </c>
      <c r="C799" s="327"/>
      <c r="D799" s="327"/>
      <c r="E799" s="327"/>
      <c r="F799" s="327"/>
      <c r="G799" s="327"/>
      <c r="H799" s="327"/>
      <c r="I799" s="327"/>
      <c r="J799" s="327"/>
      <c r="K799" s="327"/>
      <c r="L799" s="327"/>
      <c r="M799" s="327"/>
      <c r="N799" s="327"/>
      <c r="O799" s="327"/>
      <c r="P799" s="327"/>
      <c r="Q799" s="327"/>
      <c r="R799" s="327"/>
      <c r="S799" s="327"/>
      <c r="T799" s="327"/>
      <c r="U799" s="327"/>
      <c r="V799" s="327"/>
      <c r="W799" s="327"/>
      <c r="X799" s="327"/>
      <c r="Y799" s="327"/>
      <c r="Z799" s="327"/>
      <c r="AA799" s="327"/>
      <c r="AC799" s="326" t="s">
        <v>162</v>
      </c>
      <c r="AD799" s="326"/>
      <c r="AE799" s="326"/>
      <c r="AF799" s="326"/>
      <c r="AG799" s="326"/>
      <c r="AH799" s="326"/>
      <c r="AI799" s="326"/>
      <c r="AJ799" s="326"/>
      <c r="AK799" s="326"/>
      <c r="AL799" s="326"/>
      <c r="AM799" s="326"/>
      <c r="AN799" s="326"/>
      <c r="AO799" s="326"/>
      <c r="AP799" s="326"/>
      <c r="AQ799" s="326"/>
      <c r="AR799" s="326"/>
      <c r="AS799" s="326"/>
      <c r="AT799" s="326"/>
      <c r="AU799" s="326"/>
      <c r="AV799" s="326"/>
      <c r="AW799" s="326"/>
      <c r="AX799" s="326"/>
      <c r="AY799" s="326"/>
      <c r="AZ799" s="326"/>
      <c r="BA799" s="326"/>
      <c r="BB799" s="326"/>
    </row>
    <row r="800" spans="1:69">
      <c r="A800" s="286" t="s">
        <v>4</v>
      </c>
      <c r="B800" s="290">
        <f>[3]CoreVPAImp!B$138</f>
        <v>1.3732260773520002</v>
      </c>
      <c r="C800" s="290">
        <f>[3]CoreVPAImp!C$138</f>
        <v>1.1539038746120001</v>
      </c>
      <c r="D800" s="290">
        <f>[3]CoreVPAImp!D$138</f>
        <v>1.0785263787680002</v>
      </c>
      <c r="E800" s="290">
        <f>[3]CoreVPAImp!E$138</f>
        <v>1.179164305244</v>
      </c>
      <c r="F800" s="290">
        <f>[3]CoreVPAImp!F$138</f>
        <v>1.321564493830667</v>
      </c>
      <c r="G800" s="290">
        <f>[3]CoreVPAImp!G$138</f>
        <v>1.2506830322000002</v>
      </c>
      <c r="H800" s="290">
        <f>[3]CoreVPAImp!H$138</f>
        <v>1.3773629926000002</v>
      </c>
      <c r="I800" s="290">
        <f>[3]CoreVPAImp!I$138</f>
        <v>1.2008097772199999</v>
      </c>
      <c r="J800" s="290">
        <f>[3]CoreVPAImp!J$138</f>
        <v>1.3000831460333333</v>
      </c>
      <c r="K800" s="290">
        <f>[3]CoreVPAImp!K$138</f>
        <v>0.96422068067259259</v>
      </c>
      <c r="L800" s="290">
        <f>[3]CoreVPAImp!L$138</f>
        <v>0.91184212520000019</v>
      </c>
      <c r="M800" s="290">
        <f>[3]CoreVPAImp!M$138</f>
        <v>0.78227982680000019</v>
      </c>
      <c r="N800" s="290">
        <f>[3]CoreVPAImp!N$138</f>
        <v>0.62695143870769243</v>
      </c>
      <c r="O800" s="290">
        <f>[3]CoreVPAImp!O$138</f>
        <v>0.65200019427583322</v>
      </c>
      <c r="P800" s="290">
        <f>[3]CoreVPAImp!P$138</f>
        <v>0.64133615448800008</v>
      </c>
      <c r="Q800" s="290">
        <f>[3]CoreVPAImp!Q$138</f>
        <v>0.57844184794037146</v>
      </c>
      <c r="R800" s="290">
        <f>[3]CoreVPAImp!R$138</f>
        <v>0.55656992179999998</v>
      </c>
      <c r="S800" s="290">
        <f>[3]CoreVPAImp!S$138</f>
        <v>0.53060861267235615</v>
      </c>
      <c r="T800" s="290">
        <f>[3]CoreVPAImp!T$138</f>
        <v>0.49154463605384624</v>
      </c>
      <c r="U800" s="290">
        <f>[3]CoreVPAImp!U$138</f>
        <v>0.35404809567142864</v>
      </c>
      <c r="V800" s="290">
        <f>[3]CoreVPAImp!V$138</f>
        <v>0.18668273037200001</v>
      </c>
      <c r="W800" s="290">
        <f>[3]CoreVPAImp!W$138</f>
        <v>0.16177761556626089</v>
      </c>
      <c r="X800" s="290">
        <f>[3]CoreVPAImp!X$138</f>
        <v>0.16261370406933334</v>
      </c>
      <c r="Y800" s="290">
        <f>[3]CoreVPAImp!Y$138</f>
        <v>0.3895897531717335</v>
      </c>
      <c r="Z800" s="290">
        <f>[3]CoreVPAImp!Z$138</f>
        <v>0.3895897531717335</v>
      </c>
      <c r="AA800" s="290">
        <f>[3]CoreVPAImp!AA$138</f>
        <v>0.3895897531717335</v>
      </c>
      <c r="AB800" s="287"/>
      <c r="AC800" s="292">
        <f>1/1000*[3]CoreVPAImp!AB$138</f>
        <v>0.42672358160568902</v>
      </c>
      <c r="AD800" s="292">
        <f>1/1000*[3]CoreVPAImp!AC$138</f>
        <v>0.30555419731879996</v>
      </c>
      <c r="AE800" s="292">
        <f>1/1000*[3]CoreVPAImp!AD$138</f>
        <v>0.29846683934399998</v>
      </c>
      <c r="AF800" s="292">
        <f>1/1000*[3]CoreVPAImp!AE$138</f>
        <v>0.35445620700800012</v>
      </c>
      <c r="AG800" s="292">
        <f>1/1000*[3]CoreVPAImp!AF$138</f>
        <v>0.41493119966800002</v>
      </c>
      <c r="AH800" s="292">
        <f>1/1000*[3]CoreVPAImp!AG$138</f>
        <v>0.40985500142730008</v>
      </c>
      <c r="AI800" s="292">
        <f>1/1000*[3]CoreVPAImp!AH$138</f>
        <v>0.53393056301680009</v>
      </c>
      <c r="AJ800" s="292">
        <f>1/1000*[3]CoreVPAImp!AI$138</f>
        <v>0.54289997498999998</v>
      </c>
      <c r="AK800" s="292">
        <f>1/1000*[3]CoreVPAImp!AJ$138</f>
        <v>0.52958239594400003</v>
      </c>
      <c r="AL800" s="292">
        <f>1/1000*[3]CoreVPAImp!AK$138</f>
        <v>0.35806368154919999</v>
      </c>
      <c r="AM800" s="292">
        <f>1/1000*[3]CoreVPAImp!AL$138</f>
        <v>0.35729678982329999</v>
      </c>
      <c r="AN800" s="292">
        <f>1/1000*[3]CoreVPAImp!AM$138</f>
        <v>0.34744422729599994</v>
      </c>
      <c r="AO800" s="292">
        <f>1/1000*[3]CoreVPAImp!AN$138</f>
        <v>0.2816732898848</v>
      </c>
      <c r="AP800" s="292">
        <f>1/1000*[3]CoreVPAImp!AO$138</f>
        <v>0.25861786368240003</v>
      </c>
      <c r="AQ800" s="292">
        <f>1/1000*[3]CoreVPAImp!AP$138</f>
        <v>0.25845923659499997</v>
      </c>
      <c r="AR800" s="292">
        <f>1/1000*[3]CoreVPAImp!AQ$138</f>
        <v>0.22803774290499995</v>
      </c>
      <c r="AS800" s="292">
        <f>1/1000*[3]CoreVPAImp!AR$138</f>
        <v>0.1998623753878</v>
      </c>
      <c r="AT800" s="292">
        <f>1/1000*[3]CoreVPAImp!AS$138</f>
        <v>0.19473260912820001</v>
      </c>
      <c r="AU800" s="292">
        <f>1/1000*[3]CoreVPAImp!AT$138</f>
        <v>0.20329094842800002</v>
      </c>
      <c r="AV800" s="292">
        <f>1/1000*[3]CoreVPAImp!AU$138</f>
        <v>0.147230849946</v>
      </c>
      <c r="AW800" s="292">
        <f>1/1000*[3]CoreVPAImp!AV$138</f>
        <v>9.5254230448800006E-2</v>
      </c>
      <c r="AX800" s="292">
        <f>1/1000*[3]CoreVPAImp!AW$138</f>
        <v>0.10618094679560001</v>
      </c>
      <c r="AY800" s="292">
        <f>1/1000*[3]CoreVPAImp!AX$138</f>
        <v>0.12253363071299996</v>
      </c>
      <c r="AZ800" s="292">
        <f>1/1000*[3]CoreVPAImp!AY$138</f>
        <v>7.8322818240700004E-2</v>
      </c>
      <c r="BA800" s="292">
        <f>1/1000*[3]CoreVPAImp!AZ$138</f>
        <v>7.8322818240700004E-2</v>
      </c>
      <c r="BB800" s="292">
        <f>1/1000*[3]CoreVPAImp!BA$138</f>
        <v>7.8322818240700004E-2</v>
      </c>
    </row>
    <row r="801" spans="1:54">
      <c r="B801" s="240">
        <v>2000</v>
      </c>
      <c r="C801" s="240">
        <f>1+B801</f>
        <v>2001</v>
      </c>
      <c r="D801" s="240">
        <f t="shared" ref="D801:AA801" si="1204">1+C801</f>
        <v>2002</v>
      </c>
      <c r="E801" s="240">
        <f t="shared" si="1204"/>
        <v>2003</v>
      </c>
      <c r="F801" s="240">
        <f t="shared" si="1204"/>
        <v>2004</v>
      </c>
      <c r="G801" s="240">
        <f t="shared" si="1204"/>
        <v>2005</v>
      </c>
      <c r="H801" s="240">
        <f t="shared" si="1204"/>
        <v>2006</v>
      </c>
      <c r="I801" s="240">
        <f t="shared" si="1204"/>
        <v>2007</v>
      </c>
      <c r="J801" s="240">
        <f t="shared" si="1204"/>
        <v>2008</v>
      </c>
      <c r="K801" s="240">
        <f t="shared" si="1204"/>
        <v>2009</v>
      </c>
      <c r="L801" s="240">
        <f t="shared" si="1204"/>
        <v>2010</v>
      </c>
      <c r="M801" s="240">
        <f t="shared" si="1204"/>
        <v>2011</v>
      </c>
      <c r="N801" s="240">
        <f t="shared" si="1204"/>
        <v>2012</v>
      </c>
      <c r="O801" s="240">
        <f t="shared" si="1204"/>
        <v>2013</v>
      </c>
      <c r="P801" s="240">
        <f t="shared" si="1204"/>
        <v>2014</v>
      </c>
      <c r="Q801" s="240">
        <f t="shared" si="1204"/>
        <v>2015</v>
      </c>
      <c r="R801" s="240">
        <f t="shared" si="1204"/>
        <v>2016</v>
      </c>
      <c r="S801" s="240">
        <f t="shared" si="1204"/>
        <v>2017</v>
      </c>
      <c r="T801" s="240">
        <f t="shared" si="1204"/>
        <v>2018</v>
      </c>
      <c r="U801" s="240">
        <f t="shared" si="1204"/>
        <v>2019</v>
      </c>
      <c r="V801" s="240">
        <f t="shared" ref="V801" si="1205">1+U801</f>
        <v>2020</v>
      </c>
      <c r="W801" s="240">
        <f t="shared" ref="W801" si="1206">1+V801</f>
        <v>2021</v>
      </c>
      <c r="X801" s="240">
        <f>1+W801</f>
        <v>2022</v>
      </c>
      <c r="Y801" s="240">
        <f t="shared" si="1204"/>
        <v>2023</v>
      </c>
      <c r="Z801" s="240">
        <f t="shared" si="1204"/>
        <v>2024</v>
      </c>
      <c r="AA801" s="240">
        <f t="shared" si="1204"/>
        <v>2025</v>
      </c>
      <c r="AC801" s="240">
        <v>2000</v>
      </c>
      <c r="AD801" s="240">
        <f t="shared" ref="AD801:BB801" si="1207">1+AC801</f>
        <v>2001</v>
      </c>
      <c r="AE801" s="240">
        <f t="shared" si="1207"/>
        <v>2002</v>
      </c>
      <c r="AF801" s="240">
        <f t="shared" si="1207"/>
        <v>2003</v>
      </c>
      <c r="AG801" s="240">
        <f t="shared" si="1207"/>
        <v>2004</v>
      </c>
      <c r="AH801" s="240">
        <f t="shared" si="1207"/>
        <v>2005</v>
      </c>
      <c r="AI801" s="240">
        <f t="shared" si="1207"/>
        <v>2006</v>
      </c>
      <c r="AJ801" s="240">
        <f t="shared" si="1207"/>
        <v>2007</v>
      </c>
      <c r="AK801" s="240">
        <f t="shared" si="1207"/>
        <v>2008</v>
      </c>
      <c r="AL801" s="240">
        <f t="shared" si="1207"/>
        <v>2009</v>
      </c>
      <c r="AM801" s="240">
        <f t="shared" si="1207"/>
        <v>2010</v>
      </c>
      <c r="AN801" s="240">
        <f t="shared" si="1207"/>
        <v>2011</v>
      </c>
      <c r="AO801" s="240">
        <f t="shared" si="1207"/>
        <v>2012</v>
      </c>
      <c r="AP801" s="240">
        <f t="shared" si="1207"/>
        <v>2013</v>
      </c>
      <c r="AQ801" s="240">
        <f t="shared" si="1207"/>
        <v>2014</v>
      </c>
      <c r="AR801" s="240">
        <f t="shared" si="1207"/>
        <v>2015</v>
      </c>
      <c r="AS801" s="240">
        <f t="shared" si="1207"/>
        <v>2016</v>
      </c>
      <c r="AT801" s="240">
        <f t="shared" si="1207"/>
        <v>2017</v>
      </c>
      <c r="AU801" s="240">
        <f t="shared" si="1207"/>
        <v>2018</v>
      </c>
      <c r="AV801" s="240">
        <f t="shared" si="1207"/>
        <v>2019</v>
      </c>
      <c r="AW801" s="240">
        <f t="shared" ref="AW801" si="1208">1+AV801</f>
        <v>2020</v>
      </c>
      <c r="AX801" s="240">
        <f t="shared" ref="AX801" si="1209">1+AW801</f>
        <v>2021</v>
      </c>
      <c r="AY801" s="240">
        <f>1+AX801</f>
        <v>2022</v>
      </c>
      <c r="AZ801" s="240">
        <f t="shared" si="1207"/>
        <v>2023</v>
      </c>
      <c r="BA801" s="240">
        <f t="shared" si="1207"/>
        <v>2024</v>
      </c>
      <c r="BB801" s="240">
        <f t="shared" si="1207"/>
        <v>2025</v>
      </c>
    </row>
    <row r="802" spans="1:54">
      <c r="A802" s="290" t="s">
        <v>180</v>
      </c>
      <c r="B802" s="241">
        <f>[4]CoreVPAImp!B$138</f>
        <v>0.34812451200000005</v>
      </c>
      <c r="C802" s="241">
        <f>[4]CoreVPAImp!C$138</f>
        <v>0.22216823319999998</v>
      </c>
      <c r="D802" s="241">
        <f>[4]CoreVPAImp!D$138</f>
        <v>0.17616509359999996</v>
      </c>
      <c r="E802" s="241">
        <f>[4]CoreVPAImp!E$138</f>
        <v>0.21759825280000003</v>
      </c>
      <c r="F802" s="241">
        <f>[4]CoreVPAImp!F$138</f>
        <v>0.20289756640000003</v>
      </c>
      <c r="G802" s="241">
        <f>[4]CoreVPAImp!G$138</f>
        <v>0.160339704</v>
      </c>
      <c r="H802" s="241">
        <f>[4]CoreVPAImp!H$138</f>
        <v>0.1884870216</v>
      </c>
      <c r="I802" s="241">
        <f>[4]CoreVPAImp!I$138</f>
        <v>0.1506869716</v>
      </c>
      <c r="J802" s="241">
        <f>[4]CoreVPAImp!J$138</f>
        <v>0.12237520839999999</v>
      </c>
      <c r="K802" s="241">
        <f>[4]CoreVPAImp!K$138</f>
        <v>0.10299201835555556</v>
      </c>
      <c r="L802" s="241">
        <f>[4]CoreVPAImp!L$138</f>
        <v>8.0903902E-2</v>
      </c>
      <c r="M802" s="241">
        <f>[4]CoreVPAImp!M$138</f>
        <v>7.3579072400000015E-2</v>
      </c>
      <c r="N802" s="241">
        <f>[4]CoreVPAImp!N$138</f>
        <v>5.7541539107692309E-2</v>
      </c>
      <c r="O802" s="241">
        <f>[4]CoreVPAImp!O$138</f>
        <v>4.6363888958333342E-2</v>
      </c>
      <c r="P802" s="241">
        <f>[4]CoreVPAImp!P$138</f>
        <v>4.2323800000000002E-2</v>
      </c>
      <c r="Q802" s="241">
        <f>[4]CoreVPAImp!Q$138</f>
        <v>3.8924675000000006E-2</v>
      </c>
      <c r="R802" s="241">
        <f>[4]CoreVPAImp!R$138</f>
        <v>4.1996039999999998E-2</v>
      </c>
      <c r="S802" s="241">
        <f>[4]CoreVPAImp!S$138</f>
        <v>3.912678E-2</v>
      </c>
      <c r="T802" s="241">
        <f>[4]CoreVPAImp!T$138</f>
        <v>2.9741425200000001E-2</v>
      </c>
      <c r="U802" s="241">
        <f>[4]CoreVPAImp!U$138</f>
        <v>2.6361111999999999E-2</v>
      </c>
      <c r="V802" s="241">
        <f>[4]CoreVPAImp!V$138</f>
        <v>1.9141062540000003E-2</v>
      </c>
      <c r="W802" s="241">
        <f>[4]CoreVPAImp!W$138</f>
        <v>1.3710980948000002E-2</v>
      </c>
      <c r="X802" s="241">
        <f>[4]CoreVPAImp!X$138</f>
        <v>1.5594135880000002E-2</v>
      </c>
      <c r="Y802" s="241">
        <f>[4]CoreVPAImp!Y$138</f>
        <v>1.9529740611733331E-2</v>
      </c>
      <c r="Z802" s="241">
        <f>[4]CoreVPAImp!Z$138</f>
        <v>1.9529740611733331E-2</v>
      </c>
      <c r="AA802" s="241">
        <f>[4]CoreVPAImp!AA$138</f>
        <v>1.9529740611733331E-2</v>
      </c>
    </row>
    <row r="803" spans="1:54">
      <c r="A803" s="290" t="s">
        <v>184</v>
      </c>
      <c r="B803" s="241">
        <f>[5]CoreVPAImp!B$138</f>
        <v>2.45418676E-2</v>
      </c>
      <c r="C803" s="241">
        <f>[5]CoreVPAImp!C$138</f>
        <v>4.0298905600000004E-2</v>
      </c>
      <c r="D803" s="241">
        <f>[5]CoreVPAImp!D$138</f>
        <v>3.2067153599999995E-2</v>
      </c>
      <c r="E803" s="241">
        <f>[5]CoreVPAImp!E$138</f>
        <v>3.0634266E-2</v>
      </c>
      <c r="F803" s="241">
        <f>[5]CoreVPAImp!F$138</f>
        <v>2.1704554399999999E-2</v>
      </c>
      <c r="G803" s="241">
        <f>[5]CoreVPAImp!G$138</f>
        <v>1.1783123199999999E-2</v>
      </c>
      <c r="H803" s="241">
        <f>[5]CoreVPAImp!H$138</f>
        <v>1.5284848799999999E-2</v>
      </c>
      <c r="I803" s="241">
        <f>[5]CoreVPAImp!I$138</f>
        <v>1.9967520419999996E-2</v>
      </c>
      <c r="J803" s="241">
        <f>[5]CoreVPAImp!J$138</f>
        <v>2.4842083199999997E-2</v>
      </c>
      <c r="K803" s="241">
        <f>[5]CoreVPAImp!K$138</f>
        <v>2.0905024799999998E-2</v>
      </c>
      <c r="L803" s="241">
        <f>[5]CoreVPAImp!L$138</f>
        <v>1.3371460000000002E-2</v>
      </c>
      <c r="M803" s="241">
        <f>[5]CoreVPAImp!M$138</f>
        <v>9.8098047999999986E-3</v>
      </c>
      <c r="N803" s="241">
        <f>[5]CoreVPAImp!N$138</f>
        <v>1.1756818E-2</v>
      </c>
      <c r="O803" s="241">
        <f>[5]CoreVPAImp!O$138</f>
        <v>1.3265200000000001E-2</v>
      </c>
      <c r="P803" s="241">
        <f>[5]CoreVPAImp!P$138</f>
        <v>1.2021644000000001E-2</v>
      </c>
      <c r="Q803" s="241">
        <f>[5]CoreVPAImp!Q$138</f>
        <v>1.0787400000000001E-2</v>
      </c>
      <c r="R803" s="241">
        <f>[5]CoreVPAImp!R$138</f>
        <v>1.0014933199999999E-2</v>
      </c>
      <c r="S803" s="241">
        <f>[5]CoreVPAImp!S$138</f>
        <v>5.7330419777777784E-3</v>
      </c>
      <c r="T803" s="241">
        <f>[5]CoreVPAImp!T$138</f>
        <v>5.4206319999999999E-3</v>
      </c>
      <c r="U803" s="241">
        <f>[5]CoreVPAImp!U$138</f>
        <v>4.9090800000000006E-3</v>
      </c>
      <c r="V803" s="241">
        <f>[5]CoreVPAImp!V$138</f>
        <v>4.7296599999999992E-3</v>
      </c>
      <c r="W803" s="241">
        <f>[5]CoreVPAImp!W$138</f>
        <v>2.5484000000000001E-3</v>
      </c>
      <c r="X803" s="241">
        <f>[5]CoreVPAImp!X$138</f>
        <v>1.0189520000000001E-2</v>
      </c>
      <c r="Y803" s="241">
        <f>[5]CoreVPAImp!Y$138</f>
        <v>0.26780520000000008</v>
      </c>
      <c r="Z803" s="241">
        <f>[5]CoreVPAImp!Z$138</f>
        <v>0.26780520000000008</v>
      </c>
      <c r="AA803" s="241">
        <f>[5]CoreVPAImp!AA$138</f>
        <v>0.26780520000000008</v>
      </c>
    </row>
    <row r="804" spans="1:54">
      <c r="A804" s="290" t="s">
        <v>177</v>
      </c>
      <c r="B804" s="241">
        <f>[6]CoreVPAImp!B$138</f>
        <v>0.11954958880000001</v>
      </c>
      <c r="C804" s="241">
        <f>[6]CoreVPAImp!C$138</f>
        <v>8.75942948E-2</v>
      </c>
      <c r="D804" s="241">
        <f>[6]CoreVPAImp!D$138</f>
        <v>5.5620533600000008E-2</v>
      </c>
      <c r="E804" s="241">
        <f>[6]CoreVPAImp!E$138</f>
        <v>7.5411078799999989E-2</v>
      </c>
      <c r="F804" s="241">
        <f>[6]CoreVPAImp!F$138</f>
        <v>5.7801694000000001E-2</v>
      </c>
      <c r="G804" s="241">
        <f>[6]CoreVPAImp!G$138</f>
        <v>6.1529909600000009E-2</v>
      </c>
      <c r="H804" s="241">
        <f>[6]CoreVPAImp!H$138</f>
        <v>5.2221036400000004E-2</v>
      </c>
      <c r="I804" s="241">
        <f>[6]CoreVPAImp!I$138</f>
        <v>5.6979686400000007E-2</v>
      </c>
      <c r="J804" s="241">
        <f>[6]CoreVPAImp!J$138</f>
        <v>4.2078968799999998E-2</v>
      </c>
      <c r="K804" s="241">
        <f>[6]CoreVPAImp!K$138</f>
        <v>3.3493314000000003E-2</v>
      </c>
      <c r="L804" s="241">
        <f>[6]CoreVPAImp!L$138</f>
        <v>4.058889160000001E-2</v>
      </c>
      <c r="M804" s="241">
        <f>[6]CoreVPAImp!M$138</f>
        <v>4.2553086400000002E-2</v>
      </c>
      <c r="N804" s="241">
        <f>[6]CoreVPAImp!N$138</f>
        <v>3.1580718000000001E-2</v>
      </c>
      <c r="O804" s="241">
        <f>[6]CoreVPAImp!O$138</f>
        <v>4.4795557600000001E-2</v>
      </c>
      <c r="P804" s="241">
        <f>[6]CoreVPAImp!P$138</f>
        <v>3.7486221200000003E-2</v>
      </c>
      <c r="Q804" s="241">
        <f>[6]CoreVPAImp!Q$138</f>
        <v>3.3288284807547169E-2</v>
      </c>
      <c r="R804" s="241">
        <f>[6]CoreVPAImp!R$138</f>
        <v>2.9769778799999997E-2</v>
      </c>
      <c r="S804" s="241">
        <f>[6]CoreVPAImp!S$138</f>
        <v>2.8415363999999999E-2</v>
      </c>
      <c r="T804" s="241">
        <f>[6]CoreVPAImp!T$138</f>
        <v>2.6678318400000001E-2</v>
      </c>
      <c r="U804" s="241">
        <f>[6]CoreVPAImp!U$138</f>
        <v>1.9236054000000002E-2</v>
      </c>
      <c r="V804" s="241">
        <f>[6]CoreVPAImp!V$138</f>
        <v>1.4730318959999999E-2</v>
      </c>
      <c r="W804" s="241">
        <f>[6]CoreVPAImp!W$138</f>
        <v>1.193228272226087E-2</v>
      </c>
      <c r="X804" s="241">
        <f>[6]CoreVPAImp!X$138</f>
        <v>1.2630112196000002E-2</v>
      </c>
      <c r="Y804" s="241">
        <f>[6]CoreVPAImp!Y$138</f>
        <v>1.157751946E-2</v>
      </c>
      <c r="Z804" s="241">
        <f>[6]CoreVPAImp!Z$138</f>
        <v>1.157751946E-2</v>
      </c>
      <c r="AA804" s="241">
        <f>[6]CoreVPAImp!AA$138</f>
        <v>1.157751946E-2</v>
      </c>
    </row>
    <row r="805" spans="1:54">
      <c r="A805" s="290" t="s">
        <v>183</v>
      </c>
      <c r="B805" s="241">
        <f>[7]CoreVPAImp!B$138</f>
        <v>8.3722281999999995E-2</v>
      </c>
      <c r="C805" s="241">
        <f>[7]CoreVPAImp!C$138</f>
        <v>6.484922600000001E-2</v>
      </c>
      <c r="D805" s="241">
        <f>[7]CoreVPAImp!D$138</f>
        <v>6.5244746800000003E-2</v>
      </c>
      <c r="E805" s="241">
        <f>[7]CoreVPAImp!E$138</f>
        <v>5.8725650800000001E-2</v>
      </c>
      <c r="F805" s="241">
        <f>[7]CoreVPAImp!F$138</f>
        <v>5.909582440000001E-2</v>
      </c>
      <c r="G805" s="241">
        <f>[7]CoreVPAImp!G$138</f>
        <v>6.18909458E-2</v>
      </c>
      <c r="H805" s="241">
        <f>[7]CoreVPAImp!H$138</f>
        <v>6.3628388800000005E-2</v>
      </c>
      <c r="I805" s="241">
        <f>[7]CoreVPAImp!I$138</f>
        <v>6.4378446000000006E-2</v>
      </c>
      <c r="J805" s="241">
        <f>[7]CoreVPAImp!J$138</f>
        <v>7.247015200000001E-2</v>
      </c>
      <c r="K805" s="241">
        <f>[7]CoreVPAImp!K$138</f>
        <v>5.8315232800000005E-2</v>
      </c>
      <c r="L805" s="241">
        <f>[7]CoreVPAImp!L$138</f>
        <v>5.7818719600000013E-2</v>
      </c>
      <c r="M805" s="241">
        <f>[7]CoreVPAImp!M$138</f>
        <v>5.4724321599999994E-2</v>
      </c>
      <c r="N805" s="241">
        <f>[7]CoreVPAImp!N$138</f>
        <v>4.3723780000000004E-2</v>
      </c>
      <c r="O805" s="241">
        <f>[7]CoreVPAImp!O$138</f>
        <v>4.468765479999999E-2</v>
      </c>
      <c r="P805" s="241">
        <f>[7]CoreVPAImp!P$138</f>
        <v>4.0090540000000001E-2</v>
      </c>
      <c r="Q805" s="241">
        <f>[7]CoreVPAImp!Q$138</f>
        <v>3.4192583600000007E-2</v>
      </c>
      <c r="R805" s="241">
        <f>[7]CoreVPAImp!R$138</f>
        <v>3.0990200000000002E-2</v>
      </c>
      <c r="S805" s="241">
        <f>[7]CoreVPAImp!S$138</f>
        <v>2.8795033200000007E-2</v>
      </c>
      <c r="T805" s="241">
        <f>[7]CoreVPAImp!T$138</f>
        <v>2.7604634800000003E-2</v>
      </c>
      <c r="U805" s="241">
        <f>[7]CoreVPAImp!U$138</f>
        <v>2.02427344E-2</v>
      </c>
      <c r="V805" s="241">
        <f>[7]CoreVPAImp!V$138</f>
        <v>1.8567333200000001E-2</v>
      </c>
      <c r="W805" s="241">
        <f>[7]CoreVPAImp!W$138</f>
        <v>1.6213971000000001E-2</v>
      </c>
      <c r="X805" s="241">
        <f>[7]CoreVPAImp!X$138</f>
        <v>1.9756200000000002E-2</v>
      </c>
      <c r="Y805" s="241">
        <f>[7]CoreVPAImp!Y$138</f>
        <v>1.0399014288000002E-2</v>
      </c>
      <c r="Z805" s="241">
        <f>[7]CoreVPAImp!Z$138</f>
        <v>1.0399014288000002E-2</v>
      </c>
      <c r="AA805" s="241">
        <f>[7]CoreVPAImp!AA$138</f>
        <v>1.0399014288000002E-2</v>
      </c>
    </row>
    <row r="806" spans="1:54">
      <c r="A806" s="290" t="s">
        <v>176</v>
      </c>
      <c r="B806" s="241">
        <f>[8]CoreVPAImp!B$138</f>
        <v>5.4636538000000012E-2</v>
      </c>
      <c r="C806" s="241">
        <f>[8]CoreVPAImp!C$138</f>
        <v>6.0343459200000012E-2</v>
      </c>
      <c r="D806" s="241">
        <f>[8]CoreVPAImp!D$138</f>
        <v>7.3717909600000006E-2</v>
      </c>
      <c r="E806" s="241">
        <f>[8]CoreVPAImp!E$138</f>
        <v>9.0758086000000002E-2</v>
      </c>
      <c r="F806" s="241">
        <f>[8]CoreVPAImp!F$138</f>
        <v>7.7303513200000007E-2</v>
      </c>
      <c r="G806" s="241">
        <f>[8]CoreVPAImp!G$138</f>
        <v>7.2643619200000023E-2</v>
      </c>
      <c r="H806" s="241">
        <f>[8]CoreVPAImp!H$138</f>
        <v>6.2886300000000006E-2</v>
      </c>
      <c r="I806" s="241">
        <f>[8]CoreVPAImp!I$138</f>
        <v>4.8542678400000004E-2</v>
      </c>
      <c r="J806" s="241">
        <f>[8]CoreVPAImp!J$138</f>
        <v>5.1909560000000007E-2</v>
      </c>
      <c r="K806" s="241">
        <f>[8]CoreVPAImp!K$138</f>
        <v>3.7654760000000009E-2</v>
      </c>
      <c r="L806" s="241">
        <f>[8]CoreVPAImp!L$138</f>
        <v>3.4117300000000003E-2</v>
      </c>
      <c r="M806" s="241">
        <f>[8]CoreVPAImp!M$138</f>
        <v>2.5323820000000004E-2</v>
      </c>
      <c r="N806" s="241">
        <f>[8]CoreVPAImp!N$138</f>
        <v>1.7726280000000001E-2</v>
      </c>
      <c r="O806" s="241">
        <f>[8]CoreVPAImp!O$138</f>
        <v>1.44837E-2</v>
      </c>
      <c r="P806" s="241">
        <f>[8]CoreVPAImp!P$138</f>
        <v>1.0188720000000002E-2</v>
      </c>
      <c r="Q806" s="241">
        <f>[8]CoreVPAImp!Q$138</f>
        <v>1.1752820000000002E-2</v>
      </c>
      <c r="R806" s="241">
        <f>[8]CoreVPAImp!R$138</f>
        <v>1.17603E-2</v>
      </c>
      <c r="S806" s="241">
        <f>[8]CoreVPAImp!S$138</f>
        <v>1.2084452000000002E-2</v>
      </c>
      <c r="T806" s="241">
        <f>[8]CoreVPAImp!T$138</f>
        <v>9.9089200000000016E-3</v>
      </c>
      <c r="U806" s="241">
        <f>[8]CoreVPAImp!U$138</f>
        <v>9.9305599999999997E-3</v>
      </c>
      <c r="V806" s="241">
        <f>[8]CoreVPAImp!V$138</f>
        <v>7.2377600000000002E-3</v>
      </c>
      <c r="W806" s="241">
        <f>[8]CoreVPAImp!W$138</f>
        <v>3.80014E-3</v>
      </c>
      <c r="X806" s="241">
        <f>[8]CoreVPAImp!X$138</f>
        <v>6.3811582200000005E-3</v>
      </c>
      <c r="Y806" s="241">
        <f>[8]CoreVPAImp!Y$138</f>
        <v>7.4586400000000016E-3</v>
      </c>
      <c r="Z806" s="241">
        <f>[8]CoreVPAImp!Z$138</f>
        <v>7.4586400000000016E-3</v>
      </c>
      <c r="AA806" s="241">
        <f>[8]CoreVPAImp!AA$138</f>
        <v>7.4586400000000016E-3</v>
      </c>
    </row>
    <row r="807" spans="1:54">
      <c r="A807" s="290" t="s">
        <v>179</v>
      </c>
      <c r="B807" s="241">
        <f>[9]CoreVPAImp!B$138</f>
        <v>0.38727903320000007</v>
      </c>
      <c r="C807" s="241">
        <f>[9]CoreVPAImp!C$138</f>
        <v>0.31141261380000007</v>
      </c>
      <c r="D807" s="241">
        <f>[9]CoreVPAImp!D$138</f>
        <v>0.34327264359999998</v>
      </c>
      <c r="E807" s="241">
        <f>[9]CoreVPAImp!E$138</f>
        <v>0.35101967320000005</v>
      </c>
      <c r="F807" s="241">
        <f>[9]CoreVPAImp!F$138</f>
        <v>0.37165767280000012</v>
      </c>
      <c r="G807" s="241">
        <f>[9]CoreVPAImp!G$138</f>
        <v>0.3470389935</v>
      </c>
      <c r="H807" s="241">
        <f>[9]CoreVPAImp!H$138</f>
        <v>0.40529323280000012</v>
      </c>
      <c r="I807" s="241">
        <f>[9]CoreVPAImp!I$138</f>
        <v>0.29625395520000009</v>
      </c>
      <c r="J807" s="241">
        <f>[9]CoreVPAImp!J$138</f>
        <v>0.35540432280000001</v>
      </c>
      <c r="K807" s="241">
        <f>[9]CoreVPAImp!K$138</f>
        <v>0.25536254559999999</v>
      </c>
      <c r="L807" s="241">
        <f>[9]CoreVPAImp!L$138</f>
        <v>0.25324204079999996</v>
      </c>
      <c r="M807" s="241">
        <f>[9]CoreVPAImp!M$138</f>
        <v>0.25804813280000005</v>
      </c>
      <c r="N807" s="241">
        <f>[9]CoreVPAImp!N$138</f>
        <v>0.1674841024</v>
      </c>
      <c r="O807" s="241">
        <f>[9]CoreVPAImp!O$138</f>
        <v>0.17147110959999998</v>
      </c>
      <c r="P807" s="241">
        <f>[9]CoreVPAImp!P$138</f>
        <v>0.24110855968800005</v>
      </c>
      <c r="Q807" s="241">
        <f>[9]CoreVPAImp!Q$138</f>
        <v>0.22282096053282424</v>
      </c>
      <c r="R807" s="241">
        <f>[9]CoreVPAImp!R$138</f>
        <v>0.16382428000000004</v>
      </c>
      <c r="S807" s="241">
        <f>[9]CoreVPAImp!S$138</f>
        <v>0.16350682237791167</v>
      </c>
      <c r="T807" s="241">
        <f>[9]CoreVPAImp!T$138</f>
        <v>0.17806472325384617</v>
      </c>
      <c r="U807" s="241">
        <f>[9]CoreVPAImp!U$138</f>
        <v>0.11326624000000002</v>
      </c>
      <c r="V807" s="241">
        <f>[9]CoreVPAImp!V$138</f>
        <v>0.1111724</v>
      </c>
      <c r="W807" s="241">
        <f>[9]CoreVPAImp!W$138</f>
        <v>9.784414000000001E-2</v>
      </c>
      <c r="X807" s="241">
        <f>[9]CoreVPAImp!X$138</f>
        <v>8.9286023036000001E-2</v>
      </c>
      <c r="Y807" s="241">
        <f>[9]CoreVPAImp!Y$138</f>
        <v>6.0175077835999999E-2</v>
      </c>
      <c r="Z807" s="241">
        <f>[9]CoreVPAImp!Z$138</f>
        <v>6.0175077835999999E-2</v>
      </c>
      <c r="AA807" s="241">
        <f>[9]CoreVPAImp!AA$138</f>
        <v>6.0175077835999999E-2</v>
      </c>
    </row>
    <row r="808" spans="1:54">
      <c r="A808" s="290" t="s">
        <v>181</v>
      </c>
      <c r="B808" s="241">
        <f>[10]CoreVPAImp!B$138</f>
        <v>0.31146220359999999</v>
      </c>
      <c r="C808" s="241">
        <f>[10]CoreVPAImp!C$138</f>
        <v>0.33476882159999999</v>
      </c>
      <c r="D808" s="241">
        <f>[10]CoreVPAImp!D$138</f>
        <v>0.31355323800000001</v>
      </c>
      <c r="E808" s="241">
        <f>[10]CoreVPAImp!E$138</f>
        <v>0.33260724560000005</v>
      </c>
      <c r="F808" s="241">
        <f>[10]CoreVPAImp!F$138</f>
        <v>0.50695657240000003</v>
      </c>
      <c r="G808" s="241">
        <f>[10]CoreVPAImp!G$138</f>
        <v>0.50548174200000007</v>
      </c>
      <c r="H808" s="241">
        <f>[10]CoreVPAImp!H$138</f>
        <v>0.55735843600000001</v>
      </c>
      <c r="I808" s="241">
        <f>[10]CoreVPAImp!I$138</f>
        <v>0.53300940080000003</v>
      </c>
      <c r="J808" s="241">
        <f>[10]CoreVPAImp!J$138</f>
        <v>0.60276012523333333</v>
      </c>
      <c r="K808" s="241">
        <f>[10]CoreVPAImp!K$138</f>
        <v>0.43218957039999994</v>
      </c>
      <c r="L808" s="241">
        <f>[10]CoreVPAImp!L$138</f>
        <v>0.41366920160000004</v>
      </c>
      <c r="M808" s="241">
        <f>[10]CoreVPAImp!M$138</f>
        <v>0.29879783680000005</v>
      </c>
      <c r="N808" s="241">
        <f>[10]CoreVPAImp!N$138</f>
        <v>0.28421943840000002</v>
      </c>
      <c r="O808" s="241">
        <f>[10]CoreVPAImp!O$138</f>
        <v>0.3044946308</v>
      </c>
      <c r="P808" s="241">
        <f>[10]CoreVPAImp!P$138</f>
        <v>0.24331261120000003</v>
      </c>
      <c r="Q808" s="241">
        <f>[10]CoreVPAImp!Q$138</f>
        <v>0.20970716200000003</v>
      </c>
      <c r="R808" s="241">
        <f>[10]CoreVPAImp!R$138</f>
        <v>0.25566571399999999</v>
      </c>
      <c r="S808" s="241">
        <f>[10]CoreVPAImp!S$138</f>
        <v>0.23580175999999997</v>
      </c>
      <c r="T808" s="241">
        <f>[10]CoreVPAImp!T$138</f>
        <v>0.2010473304</v>
      </c>
      <c r="U808" s="241">
        <f>[10]CoreVPAImp!U$138</f>
        <v>0.14586674720000001</v>
      </c>
      <c r="V808" s="241">
        <f>[10]CoreVPAImp!V$138</f>
        <v>0</v>
      </c>
      <c r="W808" s="241">
        <f>[10]CoreVPAImp!W$138</f>
        <v>0</v>
      </c>
      <c r="X808" s="241">
        <f>[10]CoreVPAImp!X$138</f>
        <v>0</v>
      </c>
      <c r="Y808" s="241">
        <f>[10]CoreVPAImp!Y$138</f>
        <v>0</v>
      </c>
      <c r="Z808" s="241">
        <f>[10]CoreVPAImp!Z$138</f>
        <v>0</v>
      </c>
      <c r="AA808" s="241">
        <f>[10]CoreVPAImp!AA$138</f>
        <v>0</v>
      </c>
    </row>
    <row r="809" spans="1:54">
      <c r="A809" s="287" t="s">
        <v>34</v>
      </c>
      <c r="B809" s="241">
        <f t="shared" ref="B809:AA809" si="1210">B800-SUM(B802:B808)</f>
        <v>4.3910052151999945E-2</v>
      </c>
      <c r="C809" s="241">
        <f t="shared" si="1210"/>
        <v>3.2468320411999985E-2</v>
      </c>
      <c r="D809" s="241">
        <f t="shared" si="1210"/>
        <v>1.8885059968000162E-2</v>
      </c>
      <c r="E809" s="241">
        <f t="shared" si="1210"/>
        <v>2.2410052043999817E-2</v>
      </c>
      <c r="F809" s="241">
        <f t="shared" si="1210"/>
        <v>2.4147096230666687E-2</v>
      </c>
      <c r="G809" s="241">
        <f t="shared" si="1210"/>
        <v>2.9974994900000107E-2</v>
      </c>
      <c r="H809" s="241">
        <f t="shared" si="1210"/>
        <v>3.2203728200000059E-2</v>
      </c>
      <c r="I809" s="241">
        <f t="shared" si="1210"/>
        <v>3.0991118399999795E-2</v>
      </c>
      <c r="J809" s="241">
        <f t="shared" si="1210"/>
        <v>2.8242725599999963E-2</v>
      </c>
      <c r="K809" s="241">
        <f t="shared" si="1210"/>
        <v>2.3308214717037035E-2</v>
      </c>
      <c r="L809" s="241">
        <f t="shared" si="1210"/>
        <v>1.8130609600000236E-2</v>
      </c>
      <c r="M809" s="241">
        <f t="shared" si="1210"/>
        <v>1.9443752000000147E-2</v>
      </c>
      <c r="N809" s="241">
        <f t="shared" si="1210"/>
        <v>1.2918762800000039E-2</v>
      </c>
      <c r="O809" s="241">
        <f t="shared" si="1210"/>
        <v>1.2438452517499976E-2</v>
      </c>
      <c r="P809" s="241">
        <f t="shared" si="1210"/>
        <v>1.4804058399999986E-2</v>
      </c>
      <c r="Q809" s="241">
        <f t="shared" si="1210"/>
        <v>1.6967961999999948E-2</v>
      </c>
      <c r="R809" s="241">
        <f t="shared" si="1210"/>
        <v>1.2548675799999964E-2</v>
      </c>
      <c r="S809" s="241">
        <f t="shared" si="1210"/>
        <v>1.7145359116666703E-2</v>
      </c>
      <c r="T809" s="241">
        <f t="shared" ref="T809" si="1211">T800-SUM(T802:T808)</f>
        <v>1.3078652000000079E-2</v>
      </c>
      <c r="U809" s="241">
        <f t="shared" si="1210"/>
        <v>1.4235568071428617E-2</v>
      </c>
      <c r="V809" s="241">
        <f t="shared" ref="V809:W809" si="1212">V800-SUM(V802:V808)</f>
        <v>1.1104195671999995E-2</v>
      </c>
      <c r="W809" s="241">
        <f t="shared" si="1212"/>
        <v>1.5727700896000008E-2</v>
      </c>
      <c r="X809" s="241">
        <f>X800-SUM(X802:X808)</f>
        <v>8.776554737333353E-3</v>
      </c>
      <c r="Y809" s="241">
        <f t="shared" si="1210"/>
        <v>1.264456097600003E-2</v>
      </c>
      <c r="Z809" s="241">
        <f t="shared" si="1210"/>
        <v>1.264456097600003E-2</v>
      </c>
      <c r="AA809" s="241">
        <f t="shared" si="1210"/>
        <v>1.264456097600003E-2</v>
      </c>
      <c r="AC809" s="292"/>
      <c r="AD809" s="292"/>
      <c r="AE809" s="292"/>
      <c r="AF809" s="292"/>
      <c r="AG809" s="292"/>
      <c r="AH809" s="292"/>
      <c r="AI809" s="292"/>
      <c r="AJ809" s="292"/>
      <c r="AK809" s="292"/>
      <c r="AL809" s="292"/>
      <c r="AM809" s="292"/>
      <c r="AN809" s="292"/>
      <c r="AO809" s="292"/>
      <c r="AP809" s="292"/>
      <c r="AQ809" s="292"/>
      <c r="AR809" s="292"/>
      <c r="AS809" s="292"/>
      <c r="AT809" s="292"/>
      <c r="AU809" s="292"/>
      <c r="AV809" s="292"/>
      <c r="AW809" s="292"/>
      <c r="AX809" s="292"/>
      <c r="AY809" s="292"/>
      <c r="AZ809" s="292"/>
      <c r="BA809" s="292"/>
      <c r="BB809" s="292"/>
    </row>
    <row r="810" spans="1:54">
      <c r="A810" s="287"/>
      <c r="B810" s="287"/>
      <c r="C810" s="287"/>
      <c r="D810" s="287"/>
      <c r="E810" s="287"/>
      <c r="F810" s="287"/>
      <c r="G810" s="287"/>
      <c r="H810" s="287"/>
      <c r="I810" s="287"/>
      <c r="J810" s="287"/>
      <c r="K810" s="287"/>
      <c r="L810" s="287"/>
      <c r="M810" s="287"/>
      <c r="N810" s="287"/>
      <c r="O810" s="287"/>
      <c r="P810" s="287"/>
      <c r="Q810" s="287"/>
      <c r="R810" s="287"/>
      <c r="S810" s="287"/>
      <c r="T810" s="287"/>
      <c r="U810" s="287"/>
      <c r="V810" s="287"/>
      <c r="W810" s="287"/>
      <c r="X810" s="287"/>
      <c r="Y810" s="287"/>
      <c r="Z810" s="287"/>
      <c r="AA810" s="287"/>
      <c r="AB810" s="287"/>
      <c r="AC810" s="292"/>
      <c r="AD810" s="292"/>
      <c r="AE810" s="292"/>
      <c r="AF810" s="292"/>
      <c r="AG810" s="292"/>
      <c r="AH810" s="292"/>
      <c r="AI810" s="292"/>
      <c r="AJ810" s="292"/>
      <c r="AK810" s="292"/>
      <c r="AL810" s="292"/>
      <c r="AM810" s="292"/>
      <c r="AN810" s="292"/>
      <c r="AO810" s="292"/>
      <c r="AP810" s="292"/>
      <c r="AQ810" s="292"/>
      <c r="AR810" s="292"/>
      <c r="AS810" s="292"/>
      <c r="AT810" s="292"/>
      <c r="AU810" s="292"/>
      <c r="AV810" s="292"/>
      <c r="AW810" s="292"/>
      <c r="AX810" s="292"/>
      <c r="AY810" s="292"/>
      <c r="AZ810" s="292"/>
      <c r="BA810" s="292"/>
      <c r="BB810" s="292"/>
    </row>
    <row r="811" spans="1:54">
      <c r="A811" s="287"/>
      <c r="B811" s="287"/>
      <c r="C811" s="287"/>
      <c r="D811" s="287"/>
      <c r="E811" s="287"/>
      <c r="F811" s="287"/>
      <c r="G811" s="287"/>
      <c r="H811" s="287"/>
      <c r="I811" s="287"/>
      <c r="J811" s="287"/>
      <c r="K811" s="287"/>
      <c r="L811" s="287"/>
      <c r="M811" s="287"/>
      <c r="N811" s="287"/>
      <c r="O811" s="287"/>
      <c r="P811" s="287"/>
      <c r="Q811" s="287"/>
      <c r="R811" s="287"/>
      <c r="S811" s="287"/>
      <c r="T811" s="287"/>
      <c r="U811" s="287"/>
      <c r="V811" s="287"/>
      <c r="W811" s="287"/>
      <c r="X811" s="287"/>
      <c r="Y811" s="287"/>
      <c r="Z811" s="287"/>
      <c r="AA811" s="287"/>
      <c r="AB811" s="287"/>
      <c r="AC811" s="292"/>
      <c r="AD811" s="292"/>
      <c r="AE811" s="292"/>
      <c r="AF811" s="292"/>
      <c r="AG811" s="292"/>
      <c r="AH811" s="292"/>
      <c r="AI811" s="292"/>
      <c r="AJ811" s="292"/>
      <c r="AK811" s="292"/>
      <c r="AL811" s="292"/>
      <c r="AM811" s="292"/>
      <c r="AN811" s="292"/>
      <c r="AO811" s="292"/>
      <c r="AP811" s="292"/>
      <c r="AQ811" s="292"/>
      <c r="AR811" s="292"/>
      <c r="AS811" s="292"/>
      <c r="AT811" s="292"/>
      <c r="AU811" s="292"/>
      <c r="AV811" s="292"/>
      <c r="AW811" s="292"/>
      <c r="AX811" s="292"/>
      <c r="AY811" s="292"/>
      <c r="AZ811" s="292"/>
      <c r="BA811" s="292"/>
      <c r="BB811" s="292"/>
    </row>
    <row r="812" spans="1:54">
      <c r="A812" s="287"/>
      <c r="B812" s="287"/>
      <c r="C812" s="287"/>
      <c r="D812" s="287"/>
      <c r="E812" s="287"/>
      <c r="F812" s="287"/>
      <c r="G812" s="287"/>
      <c r="H812" s="287"/>
      <c r="I812" s="287"/>
      <c r="J812" s="287"/>
      <c r="K812" s="287"/>
      <c r="L812" s="287"/>
      <c r="M812" s="287"/>
      <c r="N812" s="287"/>
      <c r="O812" s="287"/>
      <c r="P812" s="287"/>
      <c r="Q812" s="287"/>
      <c r="R812" s="287"/>
      <c r="S812" s="287"/>
      <c r="T812" s="287"/>
      <c r="U812" s="287"/>
      <c r="V812" s="287"/>
      <c r="W812" s="287"/>
      <c r="X812" s="287"/>
      <c r="Y812" s="287"/>
      <c r="Z812" s="287"/>
      <c r="AA812" s="287"/>
      <c r="AB812" s="287"/>
      <c r="AC812" s="292"/>
      <c r="AD812" s="292"/>
      <c r="AE812" s="292"/>
      <c r="AF812" s="292"/>
      <c r="AG812" s="292"/>
      <c r="AH812" s="292"/>
      <c r="AI812" s="292"/>
      <c r="AJ812" s="292"/>
      <c r="AK812" s="292"/>
      <c r="AL812" s="292"/>
      <c r="AM812" s="292"/>
      <c r="AN812" s="292"/>
      <c r="AO812" s="292"/>
      <c r="AP812" s="292"/>
      <c r="AQ812" s="292"/>
      <c r="AR812" s="292"/>
      <c r="AS812" s="292"/>
      <c r="AT812" s="292"/>
      <c r="AU812" s="292"/>
      <c r="AV812" s="292"/>
      <c r="AW812" s="292"/>
      <c r="AX812" s="292"/>
      <c r="AY812" s="292"/>
      <c r="AZ812" s="292"/>
      <c r="BA812" s="292"/>
      <c r="BB812" s="292"/>
    </row>
    <row r="813" spans="1:54">
      <c r="A813" s="287"/>
      <c r="B813" s="287"/>
      <c r="C813" s="287"/>
      <c r="D813" s="287"/>
      <c r="E813" s="287"/>
      <c r="F813" s="287"/>
      <c r="G813" s="287"/>
      <c r="H813" s="287"/>
      <c r="I813" s="287"/>
      <c r="J813" s="287"/>
      <c r="K813" s="287"/>
      <c r="L813" s="287"/>
      <c r="M813" s="287"/>
      <c r="N813" s="287"/>
      <c r="O813" s="287"/>
      <c r="P813" s="287"/>
      <c r="Q813" s="287"/>
      <c r="R813" s="287"/>
      <c r="S813" s="287"/>
      <c r="T813" s="287"/>
      <c r="U813" s="287"/>
      <c r="V813" s="287"/>
      <c r="W813" s="287"/>
      <c r="X813" s="287"/>
      <c r="Y813" s="287"/>
      <c r="Z813" s="287"/>
      <c r="AA813" s="287"/>
      <c r="AB813" s="287"/>
      <c r="AC813" s="292"/>
      <c r="AD813" s="292"/>
      <c r="AE813" s="292"/>
      <c r="AF813" s="292"/>
      <c r="AG813" s="292"/>
      <c r="AH813" s="292"/>
      <c r="AI813" s="292"/>
      <c r="AJ813" s="292"/>
      <c r="AK813" s="292"/>
      <c r="AL813" s="292"/>
      <c r="AM813" s="292"/>
      <c r="AN813" s="292"/>
      <c r="AO813" s="292"/>
      <c r="AP813" s="292"/>
      <c r="AQ813" s="292"/>
      <c r="AR813" s="292"/>
      <c r="AS813" s="292"/>
      <c r="AT813" s="292"/>
      <c r="AU813" s="292"/>
      <c r="AV813" s="292"/>
      <c r="AW813" s="292"/>
      <c r="AX813" s="292"/>
      <c r="AY813" s="292"/>
      <c r="AZ813" s="292"/>
      <c r="BA813" s="292"/>
      <c r="BB813" s="292"/>
    </row>
    <row r="814" spans="1:54">
      <c r="A814" s="287" t="str">
        <f t="shared" ref="A814:A820" si="1213">A802</f>
        <v>Belgium</v>
      </c>
      <c r="AB814" s="287"/>
      <c r="AC814" s="241">
        <f>1/1000*[4]CoreVPAImp!AB$138</f>
        <v>0.11205664343189399</v>
      </c>
      <c r="AD814" s="241">
        <f>1/1000*[4]CoreVPAImp!AC$138</f>
        <v>6.3634888575599999E-2</v>
      </c>
      <c r="AE814" s="241">
        <f>1/1000*[4]CoreVPAImp!AD$138</f>
        <v>5.1171463612799999E-2</v>
      </c>
      <c r="AF814" s="241">
        <f>1/1000*[4]CoreVPAImp!AE$138</f>
        <v>6.7522459199999996E-2</v>
      </c>
      <c r="AG814" s="241">
        <f>1/1000*[4]CoreVPAImp!AF$138</f>
        <v>6.9123123708100018E-2</v>
      </c>
      <c r="AH814" s="241">
        <f>1/1000*[4]CoreVPAImp!AG$138</f>
        <v>6.1401089950200001E-2</v>
      </c>
      <c r="AI814" s="241">
        <f>1/1000*[4]CoreVPAImp!AH$138</f>
        <v>8.0732935435200021E-2</v>
      </c>
      <c r="AJ814" s="241">
        <f>1/1000*[4]CoreVPAImp!AI$138</f>
        <v>7.5980089663000003E-2</v>
      </c>
      <c r="AK814" s="241">
        <f>1/1000*[4]CoreVPAImp!AJ$138</f>
        <v>5.2160579159600005E-2</v>
      </c>
      <c r="AL814" s="241">
        <f>1/1000*[4]CoreVPAImp!AK$138</f>
        <v>3.7037441091200003E-2</v>
      </c>
      <c r="AM814" s="241">
        <f>1/1000*[4]CoreVPAImp!AL$138</f>
        <v>3.4978492421100002E-2</v>
      </c>
      <c r="AN814" s="241">
        <f>1/1000*[4]CoreVPAImp!AM$138</f>
        <v>3.3479436047999994E-2</v>
      </c>
      <c r="AO814" s="241">
        <f>1/1000*[4]CoreVPAImp!AN$138</f>
        <v>2.8680797252800001E-2</v>
      </c>
      <c r="AP814" s="241">
        <f>1/1000*[4]CoreVPAImp!AO$138</f>
        <v>2.2550044973700001E-2</v>
      </c>
      <c r="AQ814" s="241">
        <f>1/1000*[4]CoreVPAImp!AP$138</f>
        <v>1.9634362489499999E-2</v>
      </c>
      <c r="AR814" s="241">
        <f>1/1000*[4]CoreVPAImp!AQ$138</f>
        <v>1.6413067604500002E-2</v>
      </c>
      <c r="AS814" s="241">
        <f>1/1000*[4]CoreVPAImp!AR$138</f>
        <v>1.65405196038E-2</v>
      </c>
      <c r="AT814" s="241">
        <f>1/1000*[4]CoreVPAImp!AS$138</f>
        <v>1.57257640397E-2</v>
      </c>
      <c r="AU814" s="241">
        <f>1/1000*[4]CoreVPAImp!AT$138</f>
        <v>1.3090649237000001E-2</v>
      </c>
      <c r="AV814" s="241">
        <f>1/1000*[4]CoreVPAImp!AU$138</f>
        <v>1.1505764244000002E-2</v>
      </c>
      <c r="AW814" s="241">
        <f>1/1000*[4]CoreVPAImp!AV$138</f>
        <v>8.1766797041999996E-3</v>
      </c>
      <c r="AX814" s="241">
        <f>1/1000*[4]CoreVPAImp!AW$138</f>
        <v>8.2260995412000004E-3</v>
      </c>
      <c r="AY814" s="241">
        <f>1/1000*[4]CoreVPAImp!AX$138</f>
        <v>1.2378581513999998E-2</v>
      </c>
      <c r="AZ814" s="241">
        <f>1/1000*[4]CoreVPAImp!AY$138</f>
        <v>1.1442851843499998E-2</v>
      </c>
      <c r="BA814" s="241">
        <f>1/1000*[4]CoreVPAImp!AZ$138</f>
        <v>0</v>
      </c>
      <c r="BB814" s="241">
        <f>1/1000*[4]CoreVPAImp!BA$138</f>
        <v>0</v>
      </c>
    </row>
    <row r="815" spans="1:54">
      <c r="A815" s="287" t="str">
        <f t="shared" si="1213"/>
        <v>Denmark</v>
      </c>
      <c r="AB815" s="287"/>
      <c r="AC815" s="241">
        <f>1/1000*[5]CoreVPAImp!AB$138</f>
        <v>8.994141546774E-3</v>
      </c>
      <c r="AD815" s="241">
        <f>1/1000*[5]CoreVPAImp!AC$138</f>
        <v>1.2078240719999999E-2</v>
      </c>
      <c r="AE815" s="241">
        <f>1/1000*[5]CoreVPAImp!AD$138</f>
        <v>1.1023908815999999E-2</v>
      </c>
      <c r="AF815" s="241">
        <f>1/1000*[5]CoreVPAImp!AE$138</f>
        <v>9.5234506303999988E-3</v>
      </c>
      <c r="AG815" s="241">
        <f>1/1000*[5]CoreVPAImp!AF$138</f>
        <v>8.1132531647999991E-3</v>
      </c>
      <c r="AH815" s="241">
        <f>1/1000*[5]CoreVPAImp!AG$138</f>
        <v>6.4636282425000009E-3</v>
      </c>
      <c r="AI815" s="241">
        <f>1/1000*[5]CoreVPAImp!AH$138</f>
        <v>6.9178688271999992E-3</v>
      </c>
      <c r="AJ815" s="241">
        <f>1/1000*[5]CoreVPAImp!AI$138</f>
        <v>9.6304719785000013E-3</v>
      </c>
      <c r="AK815" s="241">
        <f>1/1000*[5]CoreVPAImp!AJ$138</f>
        <v>9.4585544828000023E-3</v>
      </c>
      <c r="AL815" s="241">
        <f>1/1000*[5]CoreVPAImp!AK$138</f>
        <v>9.2077805688000006E-3</v>
      </c>
      <c r="AM815" s="241">
        <f>1/1000*[5]CoreVPAImp!AL$138</f>
        <v>4.2460964613000004E-3</v>
      </c>
      <c r="AN815" s="241">
        <f>1/1000*[5]CoreVPAImp!AM$138</f>
        <v>3.0132735359999999E-3</v>
      </c>
      <c r="AO815" s="241">
        <f>1/1000*[5]CoreVPAImp!AN$138</f>
        <v>4.5646053199999998E-3</v>
      </c>
      <c r="AP815" s="241">
        <f>1/1000*[5]CoreVPAImp!AO$138</f>
        <v>4.7256706538999996E-3</v>
      </c>
      <c r="AQ815" s="241">
        <f>1/1000*[5]CoreVPAImp!AP$138</f>
        <v>4.2128927024999993E-3</v>
      </c>
      <c r="AR815" s="241">
        <f>1/1000*[5]CoreVPAImp!AQ$138</f>
        <v>4.1151965224999996E-3</v>
      </c>
      <c r="AS815" s="241">
        <f>1/1000*[5]CoreVPAImp!AR$138</f>
        <v>4.2036099297999997E-3</v>
      </c>
      <c r="AT815" s="241">
        <f>1/1000*[5]CoreVPAImp!AS$138</f>
        <v>1.6655562494999998E-3</v>
      </c>
      <c r="AU815" s="241">
        <f>1/1000*[5]CoreVPAImp!AT$138</f>
        <v>2.129459919E-3</v>
      </c>
      <c r="AV815" s="241">
        <f>1/1000*[5]CoreVPAImp!AU$138</f>
        <v>1.4117891355E-3</v>
      </c>
      <c r="AW815" s="241">
        <f>1/1000*[5]CoreVPAImp!AV$138</f>
        <v>1.0520267366000001E-3</v>
      </c>
      <c r="AX815" s="241">
        <f>1/1000*[5]CoreVPAImp!AW$138</f>
        <v>6.666241242000001E-4</v>
      </c>
      <c r="AY815" s="241">
        <f>1/1000*[5]CoreVPAImp!AX$138</f>
        <v>5.5013984999999991E-4</v>
      </c>
      <c r="AZ815" s="241">
        <f>1/1000*[5]CoreVPAImp!AY$138</f>
        <v>6.8573775269999994E-4</v>
      </c>
      <c r="BA815" s="241">
        <f>1/1000*[5]CoreVPAImp!AZ$138</f>
        <v>0</v>
      </c>
      <c r="BB815" s="241">
        <f>1/1000*[5]CoreVPAImp!BA$138</f>
        <v>0</v>
      </c>
    </row>
    <row r="816" spans="1:54">
      <c r="A816" s="287" t="str">
        <f t="shared" si="1213"/>
        <v>France</v>
      </c>
      <c r="AB816" s="287"/>
      <c r="AC816" s="241">
        <f>1/1000*[6]CoreVPAImp!AB$138</f>
        <v>3.2542080767366997E-2</v>
      </c>
      <c r="AD816" s="241">
        <f>1/1000*[6]CoreVPAImp!AC$138</f>
        <v>2.0116076077999999E-2</v>
      </c>
      <c r="AE816" s="241">
        <f>1/1000*[6]CoreVPAImp!AD$138</f>
        <v>1.25345634432E-2</v>
      </c>
      <c r="AF816" s="241">
        <f>1/1000*[6]CoreVPAImp!AE$138</f>
        <v>1.9085198036800002E-2</v>
      </c>
      <c r="AG816" s="241">
        <f>1/1000*[6]CoreVPAImp!AF$138</f>
        <v>1.7118774458100002E-2</v>
      </c>
      <c r="AH816" s="241">
        <f>1/1000*[6]CoreVPAImp!AG$138</f>
        <v>1.9001162937900003E-2</v>
      </c>
      <c r="AI816" s="241">
        <f>1/1000*[6]CoreVPAImp!AH$138</f>
        <v>2.0016413587200004E-2</v>
      </c>
      <c r="AJ816" s="241">
        <f>1/1000*[6]CoreVPAImp!AI$138</f>
        <v>2.6499972924500001E-2</v>
      </c>
      <c r="AK816" s="241">
        <f>1/1000*[6]CoreVPAImp!AJ$138</f>
        <v>1.9676993373200002E-2</v>
      </c>
      <c r="AL816" s="241">
        <f>1/1000*[6]CoreVPAImp!AK$138</f>
        <v>1.4231334092800002E-2</v>
      </c>
      <c r="AM816" s="241">
        <f>1/1000*[6]CoreVPAImp!AL$138</f>
        <v>1.8967390442100003E-2</v>
      </c>
      <c r="AN816" s="241">
        <f>1/1000*[6]CoreVPAImp!AM$138</f>
        <v>1.9640923728000002E-2</v>
      </c>
      <c r="AO816" s="241">
        <f>1/1000*[6]CoreVPAImp!AN$138</f>
        <v>1.48021897936E-2</v>
      </c>
      <c r="AP816" s="241">
        <f>1/1000*[6]CoreVPAImp!AO$138</f>
        <v>2.0707619655300002E-2</v>
      </c>
      <c r="AQ816" s="241">
        <f>1/1000*[6]CoreVPAImp!AP$138</f>
        <v>1.5920696174000003E-2</v>
      </c>
      <c r="AR816" s="241">
        <f>1/1000*[6]CoreVPAImp!AQ$138</f>
        <v>1.294948487E-2</v>
      </c>
      <c r="AS816" s="241">
        <f>1/1000*[6]CoreVPAImp!AR$138</f>
        <v>1.0990607128199999E-2</v>
      </c>
      <c r="AT816" s="241">
        <f>1/1000*[6]CoreVPAImp!AS$138</f>
        <v>9.7716214452999994E-3</v>
      </c>
      <c r="AU816" s="241">
        <f>1/1000*[6]CoreVPAImp!AT$138</f>
        <v>1.119264406E-2</v>
      </c>
      <c r="AV816" s="241">
        <f>1/1000*[6]CoreVPAImp!AU$138</f>
        <v>8.6145066005000014E-3</v>
      </c>
      <c r="AW816" s="241">
        <f>1/1000*[6]CoreVPAImp!AV$138</f>
        <v>6.5854968750000001E-3</v>
      </c>
      <c r="AX816" s="241">
        <f>1/1000*[6]CoreVPAImp!AW$138</f>
        <v>6.9196039668000002E-3</v>
      </c>
      <c r="AY816" s="241">
        <f>1/1000*[6]CoreVPAImp!AX$138</f>
        <v>8.656937289000001E-3</v>
      </c>
      <c r="AZ816" s="241">
        <f>1/1000*[6]CoreVPAImp!AY$138</f>
        <v>6.6545872811E-3</v>
      </c>
      <c r="BA816" s="241">
        <f>1/1000*[6]CoreVPAImp!AZ$138</f>
        <v>0</v>
      </c>
      <c r="BB816" s="241">
        <f>1/1000*[6]CoreVPAImp!BA$138</f>
        <v>0</v>
      </c>
    </row>
    <row r="817" spans="1:54">
      <c r="A817" s="287" t="str">
        <f t="shared" si="1213"/>
        <v>Germany</v>
      </c>
      <c r="AB817" s="287"/>
      <c r="AC817" s="241">
        <f>1/1000*[7]CoreVPAImp!AB$138</f>
        <v>2.6721263828441998E-2</v>
      </c>
      <c r="AD817" s="241">
        <f>1/1000*[7]CoreVPAImp!AC$138</f>
        <v>1.5978707686400001E-2</v>
      </c>
      <c r="AE817" s="241">
        <f>1/1000*[7]CoreVPAImp!AD$138</f>
        <v>1.8169090305600002E-2</v>
      </c>
      <c r="AF817" s="241">
        <f>1/1000*[7]CoreVPAImp!AE$138</f>
        <v>1.9513888900799997E-2</v>
      </c>
      <c r="AG817" s="241">
        <f>1/1000*[7]CoreVPAImp!AF$138</f>
        <v>2.0931528225999998E-2</v>
      </c>
      <c r="AH817" s="241">
        <f>1/1000*[7]CoreVPAImp!AG$138</f>
        <v>2.0955811991400002E-2</v>
      </c>
      <c r="AI817" s="241">
        <f>1/1000*[7]CoreVPAImp!AH$138</f>
        <v>3.5879417889600002E-2</v>
      </c>
      <c r="AJ817" s="241">
        <f>1/1000*[7]CoreVPAImp!AI$138</f>
        <v>3.6152468838000003E-2</v>
      </c>
      <c r="AK817" s="241">
        <f>1/1000*[7]CoreVPAImp!AJ$138</f>
        <v>4.22824672104E-2</v>
      </c>
      <c r="AL817" s="241">
        <f>1/1000*[7]CoreVPAImp!AK$138</f>
        <v>3.1248629152399999E-2</v>
      </c>
      <c r="AM817" s="241">
        <f>1/1000*[7]CoreVPAImp!AL$138</f>
        <v>3.0935399075100001E-2</v>
      </c>
      <c r="AN817" s="241">
        <f>1/1000*[7]CoreVPAImp!AM$138</f>
        <v>2.9392717536000004E-2</v>
      </c>
      <c r="AO817" s="241">
        <f>1/1000*[7]CoreVPAImp!AN$138</f>
        <v>2.27869070176E-2</v>
      </c>
      <c r="AP817" s="241">
        <f>1/1000*[7]CoreVPAImp!AO$138</f>
        <v>2.3209741461900003E-2</v>
      </c>
      <c r="AQ817" s="241">
        <f>1/1000*[7]CoreVPAImp!AP$138</f>
        <v>2.0740320140500004E-2</v>
      </c>
      <c r="AR817" s="241">
        <f>1/1000*[7]CoreVPAImp!AQ$138</f>
        <v>1.5252069052499999E-2</v>
      </c>
      <c r="AS817" s="241">
        <f>1/1000*[7]CoreVPAImp!AR$138</f>
        <v>1.40471210914E-2</v>
      </c>
      <c r="AT817" s="241">
        <f>1/1000*[7]CoreVPAImp!AS$138</f>
        <v>1.59599802219E-2</v>
      </c>
      <c r="AU817" s="241">
        <f>1/1000*[7]CoreVPAImp!AT$138</f>
        <v>1.2060747557999999E-2</v>
      </c>
      <c r="AV817" s="241">
        <f>1/1000*[7]CoreVPAImp!AU$138</f>
        <v>8.6726086505000011E-3</v>
      </c>
      <c r="AW817" s="241">
        <f>1/1000*[7]CoreVPAImp!AV$138</f>
        <v>7.3721528590000012E-3</v>
      </c>
      <c r="AX817" s="241">
        <f>1/1000*[7]CoreVPAImp!AW$138</f>
        <v>8.9505222144000019E-3</v>
      </c>
      <c r="AY817" s="241">
        <f>1/1000*[7]CoreVPAImp!AX$138</f>
        <v>1.3418630666999999E-2</v>
      </c>
      <c r="AZ817" s="241">
        <f>1/1000*[7]CoreVPAImp!AY$138</f>
        <v>5.4245458157E-3</v>
      </c>
      <c r="BA817" s="241">
        <f>1/1000*[7]CoreVPAImp!AZ$138</f>
        <v>0</v>
      </c>
      <c r="BB817" s="241">
        <f>1/1000*[7]CoreVPAImp!BA$138</f>
        <v>0</v>
      </c>
    </row>
    <row r="818" spans="1:54">
      <c r="A818" s="287" t="str">
        <f t="shared" si="1213"/>
        <v>Italy</v>
      </c>
      <c r="AB818" s="287"/>
      <c r="AC818" s="241">
        <f>1/1000*[8]CoreVPAImp!AB$138</f>
        <v>1.9154853416811002E-2</v>
      </c>
      <c r="AD818" s="241">
        <f>1/1000*[8]CoreVPAImp!AC$138</f>
        <v>1.9713857640000002E-2</v>
      </c>
      <c r="AE818" s="241">
        <f>1/1000*[8]CoreVPAImp!AD$138</f>
        <v>2.5473837067199998E-2</v>
      </c>
      <c r="AF818" s="241">
        <f>1/1000*[8]CoreVPAImp!AE$138</f>
        <v>3.6290046430400007E-2</v>
      </c>
      <c r="AG818" s="241">
        <f>1/1000*[8]CoreVPAImp!AF$138</f>
        <v>3.0123739006900001E-2</v>
      </c>
      <c r="AH818" s="241">
        <f>1/1000*[8]CoreVPAImp!AG$138</f>
        <v>2.9098386774600003E-2</v>
      </c>
      <c r="AI818" s="241">
        <f>1/1000*[8]CoreVPAImp!AH$138</f>
        <v>2.9495294577600004E-2</v>
      </c>
      <c r="AJ818" s="241">
        <f>1/1000*[8]CoreVPAImp!AI$138</f>
        <v>2.3342657510000003E-2</v>
      </c>
      <c r="AK818" s="241">
        <f>1/1000*[8]CoreVPAImp!AJ$138</f>
        <v>3.14970113872E-2</v>
      </c>
      <c r="AL818" s="241">
        <f>1/1000*[8]CoreVPAImp!AK$138</f>
        <v>1.9033771367599997E-2</v>
      </c>
      <c r="AM818" s="241">
        <f>1/1000*[8]CoreVPAImp!AL$138</f>
        <v>1.5146092008900002E-2</v>
      </c>
      <c r="AN818" s="241">
        <f>1/1000*[8]CoreVPAImp!AM$138</f>
        <v>1.5809375519999998E-2</v>
      </c>
      <c r="AO818" s="241">
        <f>1/1000*[8]CoreVPAImp!AN$138</f>
        <v>1.17451598E-2</v>
      </c>
      <c r="AP818" s="241">
        <f>1/1000*[8]CoreVPAImp!AO$138</f>
        <v>7.4983197900000019E-3</v>
      </c>
      <c r="AQ818" s="241">
        <f>1/1000*[8]CoreVPAImp!AP$138</f>
        <v>6.1304469455000007E-3</v>
      </c>
      <c r="AR818" s="241">
        <f>1/1000*[8]CoreVPAImp!AQ$138</f>
        <v>6.1167356319999991E-3</v>
      </c>
      <c r="AS818" s="241">
        <f>1/1000*[8]CoreVPAImp!AR$138</f>
        <v>6.4723332009E-3</v>
      </c>
      <c r="AT818" s="241">
        <f>1/1000*[8]CoreVPAImp!AS$138</f>
        <v>7.1074804371999995E-3</v>
      </c>
      <c r="AU818" s="241">
        <f>1/1000*[8]CoreVPAImp!AT$138</f>
        <v>4.6287169199999995E-3</v>
      </c>
      <c r="AV818" s="241">
        <f>1/1000*[8]CoreVPAImp!AU$138</f>
        <v>6.4002956890000006E-3</v>
      </c>
      <c r="AW818" s="241">
        <f>1/1000*[8]CoreVPAImp!AV$138</f>
        <v>4.3779886368000009E-3</v>
      </c>
      <c r="AX818" s="241">
        <f>1/1000*[8]CoreVPAImp!AW$138</f>
        <v>3.0725883688000003E-3</v>
      </c>
      <c r="AY818" s="241">
        <f>1/1000*[8]CoreVPAImp!AX$138</f>
        <v>4.712918418E-3</v>
      </c>
      <c r="AZ818" s="241">
        <f>1/1000*[8]CoreVPAImp!AY$138</f>
        <v>4.3941566635999994E-3</v>
      </c>
      <c r="BA818" s="241">
        <f>1/1000*[8]CoreVPAImp!AZ$138</f>
        <v>0</v>
      </c>
      <c r="BB818" s="241">
        <f>1/1000*[8]CoreVPAImp!BA$138</f>
        <v>0</v>
      </c>
    </row>
    <row r="819" spans="1:54">
      <c r="A819" s="287" t="str">
        <f t="shared" si="1213"/>
        <v>Netherlands</v>
      </c>
      <c r="AB819" s="287"/>
      <c r="AC819" s="241">
        <f>1/1000*[9]CoreVPAImp!AB$138</f>
        <v>0.14583971463999898</v>
      </c>
      <c r="AD819" s="241">
        <f>1/1000*[9]CoreVPAImp!AC$138</f>
        <v>0.1018858454608</v>
      </c>
      <c r="AE819" s="241">
        <f>1/1000*[9]CoreVPAImp!AD$138</f>
        <v>0.1124301464304</v>
      </c>
      <c r="AF819" s="241">
        <f>1/1000*[9]CoreVPAImp!AE$138</f>
        <v>0.1261178137856</v>
      </c>
      <c r="AG819" s="241">
        <f>1/1000*[9]CoreVPAImp!AF$138</f>
        <v>0.14768464217780003</v>
      </c>
      <c r="AH819" s="241">
        <f>1/1000*[9]CoreVPAImp!AG$138</f>
        <v>0.1470672020961</v>
      </c>
      <c r="AI819" s="241">
        <f>1/1000*[9]CoreVPAImp!AH$138</f>
        <v>0.20725432700999999</v>
      </c>
      <c r="AJ819" s="241">
        <f>1/1000*[9]CoreVPAImp!AI$138</f>
        <v>0.2009800383085</v>
      </c>
      <c r="AK819" s="241">
        <f>1/1000*[9]CoreVPAImp!AJ$138</f>
        <v>0.21657536030280003</v>
      </c>
      <c r="AL819" s="241">
        <f>1/1000*[9]CoreVPAImp!AK$138</f>
        <v>0.13385261244960001</v>
      </c>
      <c r="AM819" s="241">
        <f>1/1000*[9]CoreVPAImp!AL$138</f>
        <v>0.13545570686940001</v>
      </c>
      <c r="AN819" s="241">
        <f>1/1000*[9]CoreVPAImp!AM$138</f>
        <v>0.15081569990399998</v>
      </c>
      <c r="AO819" s="241">
        <f>1/1000*[9]CoreVPAImp!AN$138</f>
        <v>0.10511567688160001</v>
      </c>
      <c r="AP819" s="241">
        <f>1/1000*[9]CoreVPAImp!AO$138</f>
        <v>8.6429385250800017E-2</v>
      </c>
      <c r="AQ819" s="241">
        <f>1/1000*[9]CoreVPAImp!AP$138</f>
        <v>0.11088459162800002</v>
      </c>
      <c r="AR819" s="241">
        <f>1/1000*[9]CoreVPAImp!AQ$138</f>
        <v>0.10745313448449999</v>
      </c>
      <c r="AS819" s="241">
        <f>1/1000*[9]CoreVPAImp!AR$138</f>
        <v>8.1451796591400005E-2</v>
      </c>
      <c r="AT819" s="241">
        <f>1/1000*[9]CoreVPAImp!AS$138</f>
        <v>8.1286002254600004E-2</v>
      </c>
      <c r="AU819" s="241">
        <f>1/1000*[9]CoreVPAImp!AT$138</f>
        <v>9.8628453822000001E-2</v>
      </c>
      <c r="AV819" s="241">
        <f>1/1000*[9]CoreVPAImp!AU$138</f>
        <v>6.2647730492000009E-2</v>
      </c>
      <c r="AW819" s="241">
        <f>1/1000*[9]CoreVPAImp!AV$138</f>
        <v>5.9142306180200006E-2</v>
      </c>
      <c r="AX819" s="241">
        <f>1/1000*[9]CoreVPAImp!AW$138</f>
        <v>6.6826015311000006E-2</v>
      </c>
      <c r="AY819" s="241">
        <f>1/1000*[9]CoreVPAImp!AX$138</f>
        <v>7.2608410367999976E-2</v>
      </c>
      <c r="AZ819" s="241">
        <f>1/1000*[9]CoreVPAImp!AY$138</f>
        <v>4.2509572932199993E-2</v>
      </c>
      <c r="BA819" s="241">
        <f>1/1000*[9]CoreVPAImp!AZ$138</f>
        <v>0</v>
      </c>
      <c r="BB819" s="241">
        <f>1/1000*[9]CoreVPAImp!BA$138</f>
        <v>0</v>
      </c>
    </row>
    <row r="820" spans="1:54">
      <c r="A820" s="286" t="str">
        <f t="shared" si="1213"/>
        <v>UK</v>
      </c>
      <c r="AB820" s="287"/>
      <c r="AC820" s="241">
        <f>1/1000*[10]CoreVPAImp!AB$138</f>
        <v>7.0778909917224006E-2</v>
      </c>
      <c r="AD820" s="241">
        <f>1/1000*[10]CoreVPAImp!AC$138</f>
        <v>6.3093406128800003E-2</v>
      </c>
      <c r="AE820" s="241">
        <f>1/1000*[10]CoreVPAImp!AD$138</f>
        <v>6.1041083236799992E-2</v>
      </c>
      <c r="AF820" s="241">
        <f>1/1000*[10]CoreVPAImp!AE$138</f>
        <v>6.7778566273599988E-2</v>
      </c>
      <c r="AG820" s="241">
        <f>1/1000*[10]CoreVPAImp!AF$138</f>
        <v>0.1121558491837</v>
      </c>
      <c r="AH820" s="241">
        <f>1/1000*[10]CoreVPAImp!AG$138</f>
        <v>0.1141181628444</v>
      </c>
      <c r="AI820" s="241">
        <f>1/1000*[10]CoreVPAImp!AH$138</f>
        <v>0.13718124974600002</v>
      </c>
      <c r="AJ820" s="241">
        <f>1/1000*[10]CoreVPAImp!AI$138</f>
        <v>0.15220663085899999</v>
      </c>
      <c r="AK820" s="241">
        <f>1/1000*[10]CoreVPAImp!AJ$138</f>
        <v>0.14134583028080003</v>
      </c>
      <c r="AL820" s="241">
        <f>1/1000*[10]CoreVPAImp!AK$138</f>
        <v>0.100698764606</v>
      </c>
      <c r="AM820" s="241">
        <f>1/1000*[10]CoreVPAImp!AL$138</f>
        <v>0.10728422790750002</v>
      </c>
      <c r="AN820" s="241">
        <f>1/1000*[10]CoreVPAImp!AM$138</f>
        <v>8.3931547583999996E-2</v>
      </c>
      <c r="AO820" s="241">
        <f>1/1000*[10]CoreVPAImp!AN$138</f>
        <v>8.6980327878400002E-2</v>
      </c>
      <c r="AP820" s="241">
        <f>1/1000*[10]CoreVPAImp!AO$138</f>
        <v>8.7553246048499997E-2</v>
      </c>
      <c r="AQ820" s="241">
        <f>1/1000*[10]CoreVPAImp!AP$138</f>
        <v>7.4017544891000001E-2</v>
      </c>
      <c r="AR820" s="241">
        <f>1/1000*[10]CoreVPAImp!AQ$138</f>
        <v>5.9153702579999995E-2</v>
      </c>
      <c r="AS820" s="241">
        <f>1/1000*[10]CoreVPAImp!AR$138</f>
        <v>6.0933552140800006E-2</v>
      </c>
      <c r="AT820" s="241">
        <f>1/1000*[10]CoreVPAImp!AS$138</f>
        <v>5.6719167605099999E-2</v>
      </c>
      <c r="AU820" s="241">
        <f>1/1000*[10]CoreVPAImp!AT$138</f>
        <v>5.4656671732999998E-2</v>
      </c>
      <c r="AV820" s="241">
        <f>1/1000*[10]CoreVPAImp!AU$138</f>
        <v>4.2948450981000003E-2</v>
      </c>
      <c r="AW820" s="241">
        <f>1/1000*[10]CoreVPAImp!AV$138</f>
        <v>4.2317916056000002E-3</v>
      </c>
      <c r="AX820" s="241">
        <f>1/1000*[10]CoreVPAImp!AW$138</f>
        <v>4.3818419996000009E-3</v>
      </c>
      <c r="AY820" s="241">
        <f>1/1000*[10]CoreVPAImp!AX$138</f>
        <v>3.9013102439999993E-3</v>
      </c>
      <c r="AZ820" s="241">
        <f>1/1000*[10]CoreVPAImp!AY$138</f>
        <v>4.0061602724000001E-3</v>
      </c>
      <c r="BA820" s="241">
        <f>1/1000*[10]CoreVPAImp!AZ$138</f>
        <v>0</v>
      </c>
      <c r="BB820" s="241">
        <f>1/1000*[10]CoreVPAImp!BA$138</f>
        <v>0</v>
      </c>
    </row>
    <row r="821" spans="1:54">
      <c r="A821" s="287" t="s">
        <v>34</v>
      </c>
      <c r="AB821" s="287"/>
      <c r="AC821" s="292">
        <f t="shared" ref="AC821:BB821" si="1214">AC800-SUM(AC814:AC820)</f>
        <v>1.0635974057178033E-2</v>
      </c>
      <c r="AD821" s="292">
        <f t="shared" si="1214"/>
        <v>9.0531750292000002E-3</v>
      </c>
      <c r="AE821" s="292">
        <f t="shared" si="1214"/>
        <v>6.622746432000004E-3</v>
      </c>
      <c r="AF821" s="292">
        <f t="shared" si="1214"/>
        <v>8.6247837504001557E-3</v>
      </c>
      <c r="AG821" s="292">
        <f t="shared" si="1214"/>
        <v>9.6802897425999901E-3</v>
      </c>
      <c r="AH821" s="292">
        <f t="shared" si="1214"/>
        <v>1.174955659020005E-2</v>
      </c>
      <c r="AI821" s="292">
        <f t="shared" si="1214"/>
        <v>1.6453055944000039E-2</v>
      </c>
      <c r="AJ821" s="292">
        <f t="shared" si="1214"/>
        <v>1.810764490849992E-2</v>
      </c>
      <c r="AK821" s="292">
        <f t="shared" si="1214"/>
        <v>1.6585599747199975E-2</v>
      </c>
      <c r="AL821" s="292">
        <f t="shared" si="1214"/>
        <v>1.2753348220799987E-2</v>
      </c>
      <c r="AM821" s="292">
        <f t="shared" si="1214"/>
        <v>1.0283384637899962E-2</v>
      </c>
      <c r="AN821" s="292">
        <f t="shared" si="1214"/>
        <v>1.1361253439999941E-2</v>
      </c>
      <c r="AO821" s="292">
        <f t="shared" si="1214"/>
        <v>6.9976259408000008E-3</v>
      </c>
      <c r="AP821" s="292">
        <f t="shared" si="1214"/>
        <v>5.9438358482999942E-3</v>
      </c>
      <c r="AQ821" s="292">
        <f t="shared" si="1214"/>
        <v>6.9183816239999363E-3</v>
      </c>
      <c r="AR821" s="292">
        <f t="shared" si="1214"/>
        <v>6.5843521589999676E-3</v>
      </c>
      <c r="AS821" s="292">
        <f t="shared" si="1214"/>
        <v>5.2228357014999782E-3</v>
      </c>
      <c r="AT821" s="292">
        <f t="shared" si="1214"/>
        <v>6.4970368748999974E-3</v>
      </c>
      <c r="AU821" s="292">
        <f t="shared" ref="AU821" si="1215">AU800-SUM(AU814:AU820)</f>
        <v>6.9036051790000441E-3</v>
      </c>
      <c r="AV821" s="292">
        <f t="shared" si="1214"/>
        <v>5.0297041534999865E-3</v>
      </c>
      <c r="AW821" s="292">
        <f t="shared" ref="AW821:AX821" si="1216">AW800-SUM(AW814:AW820)</f>
        <v>4.3157878514000075E-3</v>
      </c>
      <c r="AX821" s="292">
        <f t="shared" si="1216"/>
        <v>7.1376512696000038E-3</v>
      </c>
      <c r="AY821" s="292">
        <f>AY800-SUM(AY814:AY820)</f>
        <v>6.3067023629999747E-3</v>
      </c>
      <c r="AZ821" s="292">
        <f t="shared" si="1214"/>
        <v>3.2052056795000144E-3</v>
      </c>
      <c r="BA821" s="292">
        <f t="shared" si="1214"/>
        <v>7.8322818240700004E-2</v>
      </c>
      <c r="BB821" s="292">
        <f t="shared" si="1214"/>
        <v>7.8322818240700004E-2</v>
      </c>
    </row>
    <row r="823" spans="1:54" ht="13">
      <c r="A823" s="239" t="s">
        <v>185</v>
      </c>
    </row>
    <row r="824" spans="1:54" ht="13">
      <c r="A824" s="239"/>
      <c r="B824" s="327" t="s">
        <v>234</v>
      </c>
      <c r="C824" s="327"/>
      <c r="D824" s="327"/>
      <c r="E824" s="327"/>
      <c r="F824" s="327"/>
      <c r="G824" s="327"/>
      <c r="H824" s="327"/>
      <c r="I824" s="327"/>
      <c r="J824" s="327"/>
      <c r="K824" s="327"/>
      <c r="L824" s="327"/>
      <c r="M824" s="327"/>
      <c r="N824" s="327"/>
      <c r="O824" s="327"/>
      <c r="P824" s="327"/>
      <c r="Q824" s="327"/>
      <c r="R824" s="327"/>
      <c r="S824" s="327"/>
      <c r="T824" s="327"/>
      <c r="U824" s="327"/>
      <c r="V824" s="327"/>
      <c r="W824" s="327"/>
      <c r="X824" s="327"/>
      <c r="Y824" s="327"/>
      <c r="Z824" s="327"/>
      <c r="AA824" s="327"/>
      <c r="AC824" s="326" t="s">
        <v>162</v>
      </c>
      <c r="AD824" s="326"/>
      <c r="AE824" s="326"/>
      <c r="AF824" s="326"/>
      <c r="AG824" s="326"/>
      <c r="AH824" s="326"/>
      <c r="AI824" s="326"/>
      <c r="AJ824" s="326"/>
      <c r="AK824" s="326"/>
      <c r="AL824" s="326"/>
      <c r="AM824" s="326"/>
      <c r="AN824" s="326"/>
      <c r="AO824" s="326"/>
      <c r="AP824" s="326"/>
      <c r="AQ824" s="326"/>
      <c r="AR824" s="326"/>
      <c r="AS824" s="326"/>
      <c r="AT824" s="326"/>
      <c r="AU824" s="326"/>
      <c r="AV824" s="326"/>
      <c r="AW824" s="326"/>
      <c r="AX824" s="326"/>
      <c r="AY824" s="326"/>
      <c r="AZ824" s="326"/>
      <c r="BA824" s="326"/>
      <c r="BB824" s="326"/>
    </row>
    <row r="825" spans="1:54">
      <c r="A825" s="286" t="s">
        <v>4</v>
      </c>
      <c r="B825" s="290">
        <f>[3]TimberSectorMinusCoreVPAImp!B$138</f>
        <v>0.58613629604448503</v>
      </c>
      <c r="C825" s="290">
        <f>[3]TimberSectorMinusCoreVPAImp!C$138</f>
        <v>0.53801729579153545</v>
      </c>
      <c r="D825" s="290">
        <f>[3]TimberSectorMinusCoreVPAImp!D$138</f>
        <v>0.53858021748903917</v>
      </c>
      <c r="E825" s="290">
        <f>[3]TimberSectorMinusCoreVPAImp!E$138</f>
        <v>0.57313040472442922</v>
      </c>
      <c r="F825" s="290">
        <f>[3]TimberSectorMinusCoreVPAImp!F$138</f>
        <v>0.66314994114485692</v>
      </c>
      <c r="G825" s="290">
        <f>[3]TimberSectorMinusCoreVPAImp!G$138</f>
        <v>0.67819409153307553</v>
      </c>
      <c r="H825" s="290">
        <f>[3]TimberSectorMinusCoreVPAImp!H$138</f>
        <v>0.76256188238532663</v>
      </c>
      <c r="I825" s="290">
        <f>[3]TimberSectorMinusCoreVPAImp!I$138</f>
        <v>0.88615395654666784</v>
      </c>
      <c r="J825" s="290">
        <f>[3]TimberSectorMinusCoreVPAImp!J$138</f>
        <v>0.81390792292048275</v>
      </c>
      <c r="K825" s="290">
        <f>[3]TimberSectorMinusCoreVPAImp!K$138</f>
        <v>0.68792167016088879</v>
      </c>
      <c r="L825" s="290">
        <f>[3]TimberSectorMinusCoreVPAImp!L$138</f>
        <v>0.7234138676892341</v>
      </c>
      <c r="M825" s="290">
        <f>[3]TimberSectorMinusCoreVPAImp!M$138</f>
        <v>0.63661314003199287</v>
      </c>
      <c r="N825" s="290">
        <f>[3]TimberSectorMinusCoreVPAImp!N$138</f>
        <v>0.58735278988105077</v>
      </c>
      <c r="O825" s="290">
        <f>[3]TimberSectorMinusCoreVPAImp!O$138</f>
        <v>0.46371022455262095</v>
      </c>
      <c r="P825" s="290">
        <f>[3]TimberSectorMinusCoreVPAImp!P$138</f>
        <v>0.47827908292823873</v>
      </c>
      <c r="Q825" s="290">
        <f>[3]TimberSectorMinusCoreVPAImp!Q$138</f>
        <v>0.48913623864761557</v>
      </c>
      <c r="R825" s="290">
        <f>[3]TimberSectorMinusCoreVPAImp!R$138</f>
        <v>0.4898355246888802</v>
      </c>
      <c r="S825" s="290">
        <f>[3]TimberSectorMinusCoreVPAImp!S$138</f>
        <v>0.51409634285748451</v>
      </c>
      <c r="T825" s="290">
        <f>[3]TimberSectorMinusCoreVPAImp!T$138</f>
        <v>0.52403107210905941</v>
      </c>
      <c r="U825" s="290">
        <f>[3]TimberSectorMinusCoreVPAImp!U$138</f>
        <v>0.59645610060887111</v>
      </c>
      <c r="V825" s="290">
        <f>[3]TimberSectorMinusCoreVPAImp!V$138</f>
        <v>0.3228022552622638</v>
      </c>
      <c r="W825" s="290">
        <f>[3]TimberSectorMinusCoreVPAImp!W$138</f>
        <v>0.30326484962485395</v>
      </c>
      <c r="X825" s="290">
        <f>[3]TimberSectorMinusCoreVPAImp!X$138</f>
        <v>0.2937246625802109</v>
      </c>
      <c r="Y825" s="290">
        <f>[3]TimberSectorMinusCoreVPAImp!Y$138</f>
        <v>0.24174986836292836</v>
      </c>
      <c r="Z825" s="290">
        <f>[3]TimberSectorMinusCoreVPAImp!Z$138</f>
        <v>0.24174986836292836</v>
      </c>
      <c r="AA825" s="290">
        <f>[3]TimberSectorMinusCoreVPAImp!AA$138</f>
        <v>0.24174986836292836</v>
      </c>
      <c r="AB825" s="287"/>
      <c r="AC825" s="292">
        <f>1/1000*[3]TimberSectorMinusCoreVPAImp!AB$138</f>
        <v>0.36692498920477989</v>
      </c>
      <c r="AD825" s="292">
        <f>1/1000*[3]TimberSectorMinusCoreVPAImp!AC$138</f>
        <v>0.32281390541839994</v>
      </c>
      <c r="AE825" s="292">
        <f>1/1000*[3]TimberSectorMinusCoreVPAImp!AD$138</f>
        <v>0.32668989523039993</v>
      </c>
      <c r="AF825" s="292">
        <f>1/1000*[3]TimberSectorMinusCoreVPAImp!AE$138</f>
        <v>0.37610025517760004</v>
      </c>
      <c r="AG825" s="292">
        <f>1/1000*[3]TimberSectorMinusCoreVPAImp!AF$138</f>
        <v>0.46548151679579997</v>
      </c>
      <c r="AH825" s="292">
        <f>1/1000*[3]TimberSectorMinusCoreVPAImp!AG$138</f>
        <v>0.5037689217989999</v>
      </c>
      <c r="AI825" s="292">
        <f>1/1000*[3]TimberSectorMinusCoreVPAImp!AH$138</f>
        <v>0.57653121272880004</v>
      </c>
      <c r="AJ825" s="292">
        <f>1/1000*[3]TimberSectorMinusCoreVPAImp!AI$138</f>
        <v>0.72910075235549998</v>
      </c>
      <c r="AK825" s="292">
        <f>1/1000*[3]TimberSectorMinusCoreVPAImp!AJ$138</f>
        <v>0.66513472149200015</v>
      </c>
      <c r="AL825" s="292">
        <f>1/1000*[3]TimberSectorMinusCoreVPAImp!AK$138</f>
        <v>0.54745780605119976</v>
      </c>
      <c r="AM825" s="292">
        <f>1/1000*[3]TimberSectorMinusCoreVPAImp!AL$138</f>
        <v>0.58933413638819998</v>
      </c>
      <c r="AN825" s="292">
        <f>1/1000*[3]TimberSectorMinusCoreVPAImp!AM$138</f>
        <v>0.52450311527999993</v>
      </c>
      <c r="AO825" s="292">
        <f>1/1000*[3]TimberSectorMinusCoreVPAImp!AN$138</f>
        <v>0.49016307926079994</v>
      </c>
      <c r="AP825" s="292">
        <f>1/1000*[3]TimberSectorMinusCoreVPAImp!AO$138</f>
        <v>0.38412960356399994</v>
      </c>
      <c r="AQ825" s="292">
        <f>1/1000*[3]TimberSectorMinusCoreVPAImp!AP$138</f>
        <v>0.39177676895749997</v>
      </c>
      <c r="AR825" s="292">
        <f>1/1000*[3]TimberSectorMinusCoreVPAImp!AQ$138</f>
        <v>0.37405479295800004</v>
      </c>
      <c r="AS825" s="292">
        <f>1/1000*[3]TimberSectorMinusCoreVPAImp!AR$138</f>
        <v>0.35688388426020007</v>
      </c>
      <c r="AT825" s="292">
        <f>1/1000*[3]TimberSectorMinusCoreVPAImp!AS$138</f>
        <v>0.3838042972049</v>
      </c>
      <c r="AU825" s="292">
        <f>1/1000*[3]TimberSectorMinusCoreVPAImp!AT$138</f>
        <v>0.39221095533760003</v>
      </c>
      <c r="AV825" s="292">
        <f>1/1000*[3]TimberSectorMinusCoreVPAImp!AU$138</f>
        <v>0.43064579290849997</v>
      </c>
      <c r="AW825" s="292">
        <f>1/1000*[3]TimberSectorMinusCoreVPAImp!AV$138</f>
        <v>0.21657694175440001</v>
      </c>
      <c r="AX825" s="292">
        <f>1/1000*[3]TimberSectorMinusCoreVPAImp!AW$138</f>
        <v>0.2395927036337</v>
      </c>
      <c r="AY825" s="292">
        <f>1/1000*[3]TimberSectorMinusCoreVPAImp!AX$138</f>
        <v>0.29334991970700003</v>
      </c>
      <c r="AZ825" s="292">
        <f>1/1000*[3]TimberSectorMinusCoreVPAImp!AY$138</f>
        <v>0.21728802434899999</v>
      </c>
      <c r="BA825" s="292">
        <f>1/1000*[3]TimberSectorMinusCoreVPAImp!AZ$138</f>
        <v>0.21728802434899999</v>
      </c>
      <c r="BB825" s="292">
        <f>1/1000*[3]TimberSectorMinusCoreVPAImp!BA$138</f>
        <v>0.21728802434899999</v>
      </c>
    </row>
    <row r="826" spans="1:54">
      <c r="B826" s="240">
        <v>2000</v>
      </c>
      <c r="C826" s="240">
        <f>1+B826</f>
        <v>2001</v>
      </c>
      <c r="D826" s="240">
        <f t="shared" ref="D826:AA826" si="1217">1+C826</f>
        <v>2002</v>
      </c>
      <c r="E826" s="240">
        <f t="shared" si="1217"/>
        <v>2003</v>
      </c>
      <c r="F826" s="240">
        <f t="shared" si="1217"/>
        <v>2004</v>
      </c>
      <c r="G826" s="240">
        <f t="shared" si="1217"/>
        <v>2005</v>
      </c>
      <c r="H826" s="240">
        <f t="shared" si="1217"/>
        <v>2006</v>
      </c>
      <c r="I826" s="240">
        <f t="shared" si="1217"/>
        <v>2007</v>
      </c>
      <c r="J826" s="240">
        <f t="shared" si="1217"/>
        <v>2008</v>
      </c>
      <c r="K826" s="240">
        <f t="shared" si="1217"/>
        <v>2009</v>
      </c>
      <c r="L826" s="240">
        <f t="shared" si="1217"/>
        <v>2010</v>
      </c>
      <c r="M826" s="240">
        <f t="shared" si="1217"/>
        <v>2011</v>
      </c>
      <c r="N826" s="240">
        <f t="shared" si="1217"/>
        <v>2012</v>
      </c>
      <c r="O826" s="240">
        <f t="shared" si="1217"/>
        <v>2013</v>
      </c>
      <c r="P826" s="240">
        <f t="shared" si="1217"/>
        <v>2014</v>
      </c>
      <c r="Q826" s="240">
        <f t="shared" si="1217"/>
        <v>2015</v>
      </c>
      <c r="R826" s="240">
        <f t="shared" si="1217"/>
        <v>2016</v>
      </c>
      <c r="S826" s="240">
        <f t="shared" si="1217"/>
        <v>2017</v>
      </c>
      <c r="T826" s="240">
        <f t="shared" si="1217"/>
        <v>2018</v>
      </c>
      <c r="U826" s="240">
        <f t="shared" si="1217"/>
        <v>2019</v>
      </c>
      <c r="V826" s="240">
        <f t="shared" ref="V826" si="1218">1+U826</f>
        <v>2020</v>
      </c>
      <c r="W826" s="240">
        <f t="shared" ref="W826" si="1219">1+V826</f>
        <v>2021</v>
      </c>
      <c r="X826" s="240">
        <f>1+W826</f>
        <v>2022</v>
      </c>
      <c r="Y826" s="240">
        <f t="shared" si="1217"/>
        <v>2023</v>
      </c>
      <c r="Z826" s="240">
        <f t="shared" si="1217"/>
        <v>2024</v>
      </c>
      <c r="AA826" s="240">
        <f t="shared" si="1217"/>
        <v>2025</v>
      </c>
      <c r="AC826" s="240">
        <v>2000</v>
      </c>
      <c r="AD826" s="240">
        <f t="shared" ref="AD826:BB826" si="1220">1+AC826</f>
        <v>2001</v>
      </c>
      <c r="AE826" s="240">
        <f t="shared" si="1220"/>
        <v>2002</v>
      </c>
      <c r="AF826" s="240">
        <f t="shared" si="1220"/>
        <v>2003</v>
      </c>
      <c r="AG826" s="240">
        <f t="shared" si="1220"/>
        <v>2004</v>
      </c>
      <c r="AH826" s="240">
        <f t="shared" si="1220"/>
        <v>2005</v>
      </c>
      <c r="AI826" s="240">
        <f t="shared" si="1220"/>
        <v>2006</v>
      </c>
      <c r="AJ826" s="240">
        <f t="shared" si="1220"/>
        <v>2007</v>
      </c>
      <c r="AK826" s="240">
        <f t="shared" si="1220"/>
        <v>2008</v>
      </c>
      <c r="AL826" s="240">
        <f t="shared" si="1220"/>
        <v>2009</v>
      </c>
      <c r="AM826" s="240">
        <f t="shared" si="1220"/>
        <v>2010</v>
      </c>
      <c r="AN826" s="240">
        <f t="shared" si="1220"/>
        <v>2011</v>
      </c>
      <c r="AO826" s="240">
        <f t="shared" si="1220"/>
        <v>2012</v>
      </c>
      <c r="AP826" s="240">
        <f t="shared" si="1220"/>
        <v>2013</v>
      </c>
      <c r="AQ826" s="240">
        <f t="shared" si="1220"/>
        <v>2014</v>
      </c>
      <c r="AR826" s="240">
        <f t="shared" si="1220"/>
        <v>2015</v>
      </c>
      <c r="AS826" s="240">
        <f t="shared" si="1220"/>
        <v>2016</v>
      </c>
      <c r="AT826" s="240">
        <f t="shared" si="1220"/>
        <v>2017</v>
      </c>
      <c r="AU826" s="240">
        <f t="shared" si="1220"/>
        <v>2018</v>
      </c>
      <c r="AV826" s="240">
        <f t="shared" si="1220"/>
        <v>2019</v>
      </c>
      <c r="AW826" s="240">
        <f t="shared" ref="AW826" si="1221">1+AV826</f>
        <v>2020</v>
      </c>
      <c r="AX826" s="240">
        <f t="shared" ref="AX826" si="1222">1+AW826</f>
        <v>2021</v>
      </c>
      <c r="AY826" s="240">
        <f>1+AX826</f>
        <v>2022</v>
      </c>
      <c r="AZ826" s="240">
        <f t="shared" si="1220"/>
        <v>2023</v>
      </c>
      <c r="BA826" s="240">
        <f t="shared" si="1220"/>
        <v>2024</v>
      </c>
      <c r="BB826" s="240">
        <f t="shared" si="1220"/>
        <v>2025</v>
      </c>
    </row>
    <row r="827" spans="1:54">
      <c r="A827" s="290" t="s">
        <v>180</v>
      </c>
      <c r="B827" s="241">
        <f>[4]TimberSectorMinusCoreVPAImp!B$138</f>
        <v>5.2927834999999868E-2</v>
      </c>
      <c r="C827" s="241">
        <f>[4]TimberSectorMinusCoreVPAImp!C$138</f>
        <v>4.9064106999999996E-2</v>
      </c>
      <c r="D827" s="241">
        <f>[4]TimberSectorMinusCoreVPAImp!D$138</f>
        <v>3.9483640000000014E-2</v>
      </c>
      <c r="E827" s="241">
        <f>[4]TimberSectorMinusCoreVPAImp!E$138</f>
        <v>3.426501400000001E-2</v>
      </c>
      <c r="F827" s="241">
        <f>[4]TimberSectorMinusCoreVPAImp!F$138</f>
        <v>3.2973475538461583E-2</v>
      </c>
      <c r="G827" s="241">
        <f>[4]TimberSectorMinusCoreVPAImp!G$138</f>
        <v>3.3053326461538496E-2</v>
      </c>
      <c r="H827" s="241">
        <f>[4]TimberSectorMinusCoreVPAImp!H$138</f>
        <v>4.8011460000000034E-2</v>
      </c>
      <c r="I827" s="241">
        <f>[4]TimberSectorMinusCoreVPAImp!I$138</f>
        <v>6.4820191999999999E-2</v>
      </c>
      <c r="J827" s="241">
        <f>[4]TimberSectorMinusCoreVPAImp!J$138</f>
        <v>5.8717920323995698E-2</v>
      </c>
      <c r="K827" s="241">
        <f>[4]TimberSectorMinusCoreVPAImp!K$138</f>
        <v>4.9606307999999974E-2</v>
      </c>
      <c r="L827" s="241">
        <f>[4]TimberSectorMinusCoreVPAImp!L$138</f>
        <v>5.1280083205026444E-2</v>
      </c>
      <c r="M827" s="241">
        <f>[4]TimberSectorMinusCoreVPAImp!M$138</f>
        <v>5.9016366136093637E-2</v>
      </c>
      <c r="N827" s="241">
        <f>[4]TimberSectorMinusCoreVPAImp!N$138</f>
        <v>6.3199626609672266E-2</v>
      </c>
      <c r="O827" s="241">
        <f>[4]TimberSectorMinusCoreVPAImp!O$138</f>
        <v>5.8708698514015258E-2</v>
      </c>
      <c r="P827" s="241">
        <f>[4]TimberSectorMinusCoreVPAImp!P$138</f>
        <v>5.2479361551698099E-2</v>
      </c>
      <c r="Q827" s="241">
        <f>[4]TimberSectorMinusCoreVPAImp!Q$138</f>
        <v>4.9588041906176453E-2</v>
      </c>
      <c r="R827" s="241">
        <f>[4]TimberSectorMinusCoreVPAImp!R$138</f>
        <v>4.9861567404965737E-2</v>
      </c>
      <c r="S827" s="241">
        <f>[4]TimberSectorMinusCoreVPAImp!S$138</f>
        <v>5.5160788283571086E-2</v>
      </c>
      <c r="T827" s="241">
        <f>[4]TimberSectorMinusCoreVPAImp!T$138</f>
        <v>5.0039023300512825E-2</v>
      </c>
      <c r="U827" s="241">
        <f>[4]TimberSectorMinusCoreVPAImp!U$138</f>
        <v>4.927541614593247E-2</v>
      </c>
      <c r="V827" s="241">
        <f>[4]TimberSectorMinusCoreVPAImp!V$138</f>
        <v>5.1892708720000014E-2</v>
      </c>
      <c r="W827" s="241">
        <f>[4]TimberSectorMinusCoreVPAImp!W$138</f>
        <v>4.9987035896470584E-2</v>
      </c>
      <c r="X827" s="241">
        <f>[4]TimberSectorMinusCoreVPAImp!X$138</f>
        <v>4.1400343777777772E-2</v>
      </c>
      <c r="Y827" s="241">
        <f>[4]TimberSectorMinusCoreVPAImp!Y$138</f>
        <v>5.1228490421999992E-2</v>
      </c>
      <c r="Z827" s="241">
        <f>[4]TimberSectorMinusCoreVPAImp!Z$138</f>
        <v>5.1228490421999992E-2</v>
      </c>
      <c r="AA827" s="241">
        <f>[4]TimberSectorMinusCoreVPAImp!AA$138</f>
        <v>5.1228490421999992E-2</v>
      </c>
    </row>
    <row r="828" spans="1:54">
      <c r="A828" s="290" t="s">
        <v>184</v>
      </c>
      <c r="B828" s="241">
        <f>[5]TimberSectorMinusCoreVPAImp!B$138</f>
        <v>2.2389598000000007E-2</v>
      </c>
      <c r="C828" s="241">
        <f>[5]TimberSectorMinusCoreVPAImp!C$138</f>
        <v>2.493426600000001E-2</v>
      </c>
      <c r="D828" s="241">
        <f>[5]TimberSectorMinusCoreVPAImp!D$138</f>
        <v>2.1683760000000003E-2</v>
      </c>
      <c r="E828" s="241">
        <f>[5]TimberSectorMinusCoreVPAImp!E$138</f>
        <v>2.2681694000000002E-2</v>
      </c>
      <c r="F828" s="241">
        <f>[5]TimberSectorMinusCoreVPAImp!F$138</f>
        <v>2.7081777158735117E-2</v>
      </c>
      <c r="G828" s="241">
        <f>[5]TimberSectorMinusCoreVPAImp!G$138</f>
        <v>3.4685070728284487E-2</v>
      </c>
      <c r="H828" s="241">
        <f>[5]TimberSectorMinusCoreVPAImp!H$138</f>
        <v>4.1420968873910793E-2</v>
      </c>
      <c r="I828" s="241">
        <f>[5]TimberSectorMinusCoreVPAImp!I$138</f>
        <v>3.7899325335124204E-2</v>
      </c>
      <c r="J828" s="241">
        <f>[5]TimberSectorMinusCoreVPAImp!J$138</f>
        <v>3.1466852921241843E-2</v>
      </c>
      <c r="K828" s="241">
        <f>[5]TimberSectorMinusCoreVPAImp!K$138</f>
        <v>1.4277051748070861E-2</v>
      </c>
      <c r="L828" s="241">
        <f>[5]TimberSectorMinusCoreVPAImp!L$138</f>
        <v>1.9930793388228341E-2</v>
      </c>
      <c r="M828" s="241">
        <f>[5]TimberSectorMinusCoreVPAImp!M$138</f>
        <v>1.7282782224195211E-2</v>
      </c>
      <c r="N828" s="241">
        <f>[5]TimberSectorMinusCoreVPAImp!N$138</f>
        <v>1.5497029037090064E-2</v>
      </c>
      <c r="O828" s="241">
        <f>[5]TimberSectorMinusCoreVPAImp!O$138</f>
        <v>1.2658515360829722E-2</v>
      </c>
      <c r="P828" s="241">
        <f>[5]TimberSectorMinusCoreVPAImp!P$138</f>
        <v>1.0787959309308114E-2</v>
      </c>
      <c r="Q828" s="241">
        <f>[5]TimberSectorMinusCoreVPAImp!Q$138</f>
        <v>1.0110790606582215E-2</v>
      </c>
      <c r="R828" s="241">
        <f>[5]TimberSectorMinusCoreVPAImp!R$138</f>
        <v>1.0648587705786826E-2</v>
      </c>
      <c r="S828" s="241">
        <f>[5]TimberSectorMinusCoreVPAImp!S$138</f>
        <v>1.0153912149050389E-2</v>
      </c>
      <c r="T828" s="241">
        <f>[5]TimberSectorMinusCoreVPAImp!T$138</f>
        <v>1.4071763356655572E-2</v>
      </c>
      <c r="U828" s="241">
        <f>[5]TimberSectorMinusCoreVPAImp!U$138</f>
        <v>1.1796293057388385E-2</v>
      </c>
      <c r="V828" s="241">
        <f>[5]TimberSectorMinusCoreVPAImp!V$138</f>
        <v>1.333250884E-2</v>
      </c>
      <c r="W828" s="241">
        <f>[5]TimberSectorMinusCoreVPAImp!W$138</f>
        <v>1.1393964400000001E-2</v>
      </c>
      <c r="X828" s="241">
        <f>[5]TimberSectorMinusCoreVPAImp!X$138</f>
        <v>1.5399922979999994E-2</v>
      </c>
      <c r="Y828" s="241">
        <f>[5]TimberSectorMinusCoreVPAImp!Y$138</f>
        <v>1.0788356599999882E-2</v>
      </c>
      <c r="Z828" s="241">
        <f>[5]TimberSectorMinusCoreVPAImp!Z$138</f>
        <v>1.0788356599999882E-2</v>
      </c>
      <c r="AA828" s="241">
        <f>[5]TimberSectorMinusCoreVPAImp!AA$138</f>
        <v>1.0788356599999882E-2</v>
      </c>
    </row>
    <row r="829" spans="1:54">
      <c r="A829" s="290" t="s">
        <v>177</v>
      </c>
      <c r="B829" s="241">
        <f>[6]TimberSectorMinusCoreVPAImp!B$138</f>
        <v>3.3610100500000004E-2</v>
      </c>
      <c r="C829" s="241">
        <f>[6]TimberSectorMinusCoreVPAImp!C$138</f>
        <v>3.0870528999999994E-2</v>
      </c>
      <c r="D829" s="241">
        <f>[6]TimberSectorMinusCoreVPAImp!D$138</f>
        <v>3.7342215655393154E-2</v>
      </c>
      <c r="E829" s="241">
        <f>[6]TimberSectorMinusCoreVPAImp!E$138</f>
        <v>4.360583623529414E-2</v>
      </c>
      <c r="F829" s="241">
        <f>[6]TimberSectorMinusCoreVPAImp!F$138</f>
        <v>5.577732418552038E-2</v>
      </c>
      <c r="G829" s="241">
        <f>[6]TimberSectorMinusCoreVPAImp!G$138</f>
        <v>6.3530783085972875E-2</v>
      </c>
      <c r="H829" s="241">
        <f>[6]TimberSectorMinusCoreVPAImp!H$138</f>
        <v>6.7076259999999999E-2</v>
      </c>
      <c r="I829" s="241">
        <f>[6]TimberSectorMinusCoreVPAImp!I$138</f>
        <v>9.411818600000002E-2</v>
      </c>
      <c r="J829" s="241">
        <f>[6]TimberSectorMinusCoreVPAImp!J$138</f>
        <v>8.1949644000000016E-2</v>
      </c>
      <c r="K829" s="241">
        <f>[6]TimberSectorMinusCoreVPAImp!K$138</f>
        <v>6.5361442999999991E-2</v>
      </c>
      <c r="L829" s="241">
        <f>[6]TimberSectorMinusCoreVPAImp!L$138</f>
        <v>8.862334845715647E-2</v>
      </c>
      <c r="M829" s="241">
        <f>[6]TimberSectorMinusCoreVPAImp!M$138</f>
        <v>7.9837360529761925E-2</v>
      </c>
      <c r="N829" s="241">
        <f>[6]TimberSectorMinusCoreVPAImp!N$138</f>
        <v>7.2279747580463988E-2</v>
      </c>
      <c r="O829" s="241">
        <f>[6]TimberSectorMinusCoreVPAImp!O$138</f>
        <v>6.6889593966838662E-2</v>
      </c>
      <c r="P829" s="241">
        <f>[6]TimberSectorMinusCoreVPAImp!P$138</f>
        <v>6.4804472249016892E-2</v>
      </c>
      <c r="Q829" s="241">
        <f>[6]TimberSectorMinusCoreVPAImp!Q$138</f>
        <v>6.2656359294842409E-2</v>
      </c>
      <c r="R829" s="241">
        <f>[6]TimberSectorMinusCoreVPAImp!R$138</f>
        <v>6.1807158891217698E-2</v>
      </c>
      <c r="S829" s="241">
        <f>[6]TimberSectorMinusCoreVPAImp!S$138</f>
        <v>6.7250418492835085E-2</v>
      </c>
      <c r="T829" s="241">
        <f>[6]TimberSectorMinusCoreVPAImp!T$138</f>
        <v>6.9847780452669164E-2</v>
      </c>
      <c r="U829" s="241">
        <f>[6]TimberSectorMinusCoreVPAImp!U$138</f>
        <v>6.6701574014056547E-2</v>
      </c>
      <c r="V829" s="241">
        <f>[6]TimberSectorMinusCoreVPAImp!V$138</f>
        <v>5.9017651562489767E-2</v>
      </c>
      <c r="W829" s="241">
        <f>[6]TimberSectorMinusCoreVPAImp!W$138</f>
        <v>5.2499985237987025E-2</v>
      </c>
      <c r="X829" s="241">
        <f>[6]TimberSectorMinusCoreVPAImp!X$138</f>
        <v>4.5228411089230765E-2</v>
      </c>
      <c r="Y829" s="241">
        <f>[6]TimberSectorMinusCoreVPAImp!Y$138</f>
        <v>3.489010517769231E-2</v>
      </c>
      <c r="Z829" s="241">
        <f>[6]TimberSectorMinusCoreVPAImp!Z$138</f>
        <v>3.489010517769231E-2</v>
      </c>
      <c r="AA829" s="241">
        <f>[6]TimberSectorMinusCoreVPAImp!AA$138</f>
        <v>3.489010517769231E-2</v>
      </c>
    </row>
    <row r="830" spans="1:54">
      <c r="A830" s="290" t="s">
        <v>183</v>
      </c>
      <c r="B830" s="241">
        <f>[7]TimberSectorMinusCoreVPAImp!B$138</f>
        <v>5.1345762288232386E-2</v>
      </c>
      <c r="C830" s="241">
        <f>[7]TimberSectorMinusCoreVPAImp!C$138</f>
        <v>4.1126624828208738E-2</v>
      </c>
      <c r="D830" s="241">
        <f>[7]TimberSectorMinusCoreVPAImp!D$138</f>
        <v>3.3494029500000022E-2</v>
      </c>
      <c r="E830" s="241">
        <f>[7]TimberSectorMinusCoreVPAImp!E$138</f>
        <v>2.9427644686211299E-2</v>
      </c>
      <c r="F830" s="241">
        <f>[7]TimberSectorMinusCoreVPAImp!F$138</f>
        <v>4.1933782153846161E-2</v>
      </c>
      <c r="G830" s="241">
        <f>[7]TimberSectorMinusCoreVPAImp!G$138</f>
        <v>5.7607792000000005E-2</v>
      </c>
      <c r="H830" s="241">
        <f>[7]TimberSectorMinusCoreVPAImp!H$138</f>
        <v>7.267975695215044E-2</v>
      </c>
      <c r="I830" s="241">
        <f>[7]TimberSectorMinusCoreVPAImp!I$138</f>
        <v>8.0656354355684912E-2</v>
      </c>
      <c r="J830" s="241">
        <f>[7]TimberSectorMinusCoreVPAImp!J$138</f>
        <v>7.31708677857143E-2</v>
      </c>
      <c r="K830" s="241">
        <f>[7]TimberSectorMinusCoreVPAImp!K$138</f>
        <v>8.4475419294374771E-2</v>
      </c>
      <c r="L830" s="241">
        <f>[7]TimberSectorMinusCoreVPAImp!L$138</f>
        <v>8.583239226720854E-2</v>
      </c>
      <c r="M830" s="241">
        <f>[7]TimberSectorMinusCoreVPAImp!M$138</f>
        <v>7.7182479882248023E-2</v>
      </c>
      <c r="N830" s="241">
        <f>[7]TimberSectorMinusCoreVPAImp!N$138</f>
        <v>8.0458735205544682E-2</v>
      </c>
      <c r="O830" s="241">
        <f>[7]TimberSectorMinusCoreVPAImp!O$138</f>
        <v>5.2174005800883619E-2</v>
      </c>
      <c r="P830" s="241">
        <f>[7]TimberSectorMinusCoreVPAImp!P$138</f>
        <v>5.3656700871320441E-2</v>
      </c>
      <c r="Q830" s="241">
        <f>[7]TimberSectorMinusCoreVPAImp!Q$138</f>
        <v>4.4964516905044771E-2</v>
      </c>
      <c r="R830" s="241">
        <f>[7]TimberSectorMinusCoreVPAImp!R$138</f>
        <v>4.2024733593166032E-2</v>
      </c>
      <c r="S830" s="241">
        <f>[7]TimberSectorMinusCoreVPAImp!S$138</f>
        <v>4.8687165618845375E-2</v>
      </c>
      <c r="T830" s="241">
        <f>[7]TimberSectorMinusCoreVPAImp!T$138</f>
        <v>4.8098389875436173E-2</v>
      </c>
      <c r="U830" s="241">
        <f>[7]TimberSectorMinusCoreVPAImp!U$138</f>
        <v>4.4740255335730006E-2</v>
      </c>
      <c r="V830" s="241">
        <f>[7]TimberSectorMinusCoreVPAImp!V$138</f>
        <v>3.6559857334985596E-2</v>
      </c>
      <c r="W830" s="241">
        <f>[7]TimberSectorMinusCoreVPAImp!W$138</f>
        <v>3.5532102298604651E-2</v>
      </c>
      <c r="X830" s="241">
        <f>[7]TimberSectorMinusCoreVPAImp!X$138</f>
        <v>4.0907469346211381E-2</v>
      </c>
      <c r="Y830" s="241">
        <f>[7]TimberSectorMinusCoreVPAImp!Y$138</f>
        <v>2.2742400819999994E-2</v>
      </c>
      <c r="Z830" s="241">
        <f>[7]TimberSectorMinusCoreVPAImp!Z$138</f>
        <v>2.2742400819999994E-2</v>
      </c>
      <c r="AA830" s="241">
        <f>[7]TimberSectorMinusCoreVPAImp!AA$138</f>
        <v>2.2742400819999994E-2</v>
      </c>
    </row>
    <row r="831" spans="1:54">
      <c r="A831" s="290" t="s">
        <v>186</v>
      </c>
      <c r="B831" s="241">
        <f>[11]TimberSectorMinusCoreVPAImp!B$138</f>
        <v>2.5444322406789437E-2</v>
      </c>
      <c r="C831" s="241">
        <f>[11]TimberSectorMinusCoreVPAImp!C$138</f>
        <v>2.4042505044699208E-2</v>
      </c>
      <c r="D831" s="241">
        <f>[11]TimberSectorMinusCoreVPAImp!D$138</f>
        <v>2.7124172261525595E-2</v>
      </c>
      <c r="E831" s="241">
        <f>[11]TimberSectorMinusCoreVPAImp!E$138</f>
        <v>2.7895613555098189E-2</v>
      </c>
      <c r="F831" s="241">
        <f>[11]TimberSectorMinusCoreVPAImp!F$138</f>
        <v>3.3770092908775813E-2</v>
      </c>
      <c r="G831" s="241">
        <f>[11]TimberSectorMinusCoreVPAImp!G$138</f>
        <v>3.4108463481339335E-2</v>
      </c>
      <c r="H831" s="241">
        <f>[11]TimberSectorMinusCoreVPAImp!H$138</f>
        <v>3.4487793999999995E-2</v>
      </c>
      <c r="I831" s="241">
        <f>[11]TimberSectorMinusCoreVPAImp!I$138</f>
        <v>3.749718803825499E-2</v>
      </c>
      <c r="J831" s="241">
        <f>[11]TimberSectorMinusCoreVPAImp!J$138</f>
        <v>2.6523162077093661E-2</v>
      </c>
      <c r="K831" s="241">
        <f>[11]TimberSectorMinusCoreVPAImp!K$138</f>
        <v>1.7305032032777255E-2</v>
      </c>
      <c r="L831" s="241">
        <f>[11]TimberSectorMinusCoreVPAImp!L$138</f>
        <v>1.5182276401727713E-2</v>
      </c>
      <c r="M831" s="241">
        <f>[11]TimberSectorMinusCoreVPAImp!M$138</f>
        <v>9.4816954350222839E-3</v>
      </c>
      <c r="N831" s="241">
        <f>[11]TimberSectorMinusCoreVPAImp!N$138</f>
        <v>5.5911015E-3</v>
      </c>
      <c r="O831" s="241">
        <f>[11]TimberSectorMinusCoreVPAImp!O$138</f>
        <v>5.2750618834558486E-3</v>
      </c>
      <c r="P831" s="241">
        <f>[11]TimberSectorMinusCoreVPAImp!P$138</f>
        <v>5.4321033333333338E-3</v>
      </c>
      <c r="Q831" s="241">
        <f>[11]TimberSectorMinusCoreVPAImp!Q$138</f>
        <v>7.4159791280590951E-3</v>
      </c>
      <c r="R831" s="241">
        <f>[11]TimberSectorMinusCoreVPAImp!R$138</f>
        <v>7.8077393638309612E-3</v>
      </c>
      <c r="S831" s="241">
        <f>[11]TimberSectorMinusCoreVPAImp!S$138</f>
        <v>9.1290189119052623E-3</v>
      </c>
      <c r="T831" s="241">
        <f>[11]TimberSectorMinusCoreVPAImp!T$138</f>
        <v>1.0072345876589348E-2</v>
      </c>
      <c r="U831" s="241">
        <f>[11]TimberSectorMinusCoreVPAImp!U$138</f>
        <v>9.1469892885207241E-3</v>
      </c>
      <c r="V831" s="241">
        <f>[11]TimberSectorMinusCoreVPAImp!V$138</f>
        <v>6.9371720800000015E-3</v>
      </c>
      <c r="W831" s="241">
        <f>[11]TimberSectorMinusCoreVPAImp!W$138</f>
        <v>7.664912539083522E-3</v>
      </c>
      <c r="X831" s="241">
        <f>[11]TimberSectorMinusCoreVPAImp!X$138</f>
        <v>8.8395023062947942E-3</v>
      </c>
      <c r="Y831" s="241">
        <f>[11]TimberSectorMinusCoreVPAImp!Y$138</f>
        <v>6.2525824200000014E-3</v>
      </c>
      <c r="Z831" s="241">
        <f>[11]TimberSectorMinusCoreVPAImp!Z$138</f>
        <v>6.2525824200000014E-3</v>
      </c>
      <c r="AA831" s="241">
        <f>[11]TimberSectorMinusCoreVPAImp!AA$138</f>
        <v>6.2525824200000014E-3</v>
      </c>
    </row>
    <row r="832" spans="1:54">
      <c r="A832" s="290" t="s">
        <v>176</v>
      </c>
      <c r="B832" s="241">
        <f>[8]TimberSectorMinusCoreVPAImp!B$138</f>
        <v>2.5282191499999981E-2</v>
      </c>
      <c r="C832" s="241">
        <f>[8]TimberSectorMinusCoreVPAImp!C$138</f>
        <v>2.0942129499999983E-2</v>
      </c>
      <c r="D832" s="241">
        <f>[8]TimberSectorMinusCoreVPAImp!D$138</f>
        <v>1.4422668000000013E-2</v>
      </c>
      <c r="E832" s="241">
        <f>[8]TimberSectorMinusCoreVPAImp!E$138</f>
        <v>1.5976878999999999E-2</v>
      </c>
      <c r="F832" s="241">
        <f>[8]TimberSectorMinusCoreVPAImp!F$138</f>
        <v>2.4350298000000006E-2</v>
      </c>
      <c r="G832" s="241">
        <f>[8]TimberSectorMinusCoreVPAImp!G$138</f>
        <v>2.7186375999999984E-2</v>
      </c>
      <c r="H832" s="241">
        <f>[8]TimberSectorMinusCoreVPAImp!H$138</f>
        <v>3.6619578000000014E-2</v>
      </c>
      <c r="I832" s="241">
        <f>[8]TimberSectorMinusCoreVPAImp!I$138</f>
        <v>3.7381577999999992E-2</v>
      </c>
      <c r="J832" s="241">
        <f>[8]TimberSectorMinusCoreVPAImp!J$138</f>
        <v>3.0707256388888896E-2</v>
      </c>
      <c r="K832" s="241">
        <f>[8]TimberSectorMinusCoreVPAImp!K$138</f>
        <v>3.2876928E-2</v>
      </c>
      <c r="L832" s="241">
        <f>[8]TimberSectorMinusCoreVPAImp!L$138</f>
        <v>2.9947945538461529E-2</v>
      </c>
      <c r="M832" s="241">
        <f>[8]TimberSectorMinusCoreVPAImp!M$138</f>
        <v>2.0552866999999989E-2</v>
      </c>
      <c r="N832" s="241">
        <f>[8]TimberSectorMinusCoreVPAImp!N$138</f>
        <v>1.4839135428571428E-2</v>
      </c>
      <c r="O832" s="241">
        <f>[8]TimberSectorMinusCoreVPAImp!O$138</f>
        <v>7.7406210000000013E-3</v>
      </c>
      <c r="P832" s="241">
        <f>[8]TimberSectorMinusCoreVPAImp!P$138</f>
        <v>6.4766604999999984E-3</v>
      </c>
      <c r="Q832" s="241">
        <f>[8]TimberSectorMinusCoreVPAImp!Q$138</f>
        <v>4.9108429999999963E-3</v>
      </c>
      <c r="R832" s="241">
        <f>[8]TimberSectorMinusCoreVPAImp!R$138</f>
        <v>4.9444703333333343E-3</v>
      </c>
      <c r="S832" s="241">
        <f>[8]TimberSectorMinusCoreVPAImp!S$138</f>
        <v>4.5890349999999948E-3</v>
      </c>
      <c r="T832" s="241">
        <f>[8]TimberSectorMinusCoreVPAImp!T$138</f>
        <v>4.3297059999999974E-3</v>
      </c>
      <c r="U832" s="241">
        <f>[8]TimberSectorMinusCoreVPAImp!U$138</f>
        <v>4.4890009999999977E-3</v>
      </c>
      <c r="V832" s="241">
        <f>[8]TimberSectorMinusCoreVPAImp!V$138</f>
        <v>3.8750201000000003E-3</v>
      </c>
      <c r="W832" s="241">
        <f>[8]TimberSectorMinusCoreVPAImp!W$138</f>
        <v>3.3083792000000015E-3</v>
      </c>
      <c r="X832" s="241">
        <f>[8]TimberSectorMinusCoreVPAImp!X$138</f>
        <v>4.5918220600000004E-3</v>
      </c>
      <c r="Y832" s="241">
        <f>[8]TimberSectorMinusCoreVPAImp!Y$138</f>
        <v>3.3991095599999995E-3</v>
      </c>
      <c r="Z832" s="241">
        <f>[8]TimberSectorMinusCoreVPAImp!Z$138</f>
        <v>3.3991095599999995E-3</v>
      </c>
      <c r="AA832" s="241">
        <f>[8]TimberSectorMinusCoreVPAImp!AA$138</f>
        <v>3.3991095599999995E-3</v>
      </c>
    </row>
    <row r="833" spans="1:54">
      <c r="A833" s="290" t="s">
        <v>179</v>
      </c>
      <c r="B833" s="241">
        <f>[9]TimberSectorMinusCoreVPAImp!B$138</f>
        <v>7.7798155331869345E-2</v>
      </c>
      <c r="C833" s="241">
        <f>[9]TimberSectorMinusCoreVPAImp!C$138</f>
        <v>6.7617922055170976E-2</v>
      </c>
      <c r="D833" s="241">
        <f>[9]TimberSectorMinusCoreVPAImp!D$138</f>
        <v>5.4612177811186602E-2</v>
      </c>
      <c r="E833" s="241">
        <f>[9]TimberSectorMinusCoreVPAImp!E$138</f>
        <v>6.5162139000000008E-2</v>
      </c>
      <c r="F833" s="241">
        <f>[9]TimberSectorMinusCoreVPAImp!F$138</f>
        <v>6.4194805899999874E-2</v>
      </c>
      <c r="G833" s="241">
        <f>[9]TimberSectorMinusCoreVPAImp!G$138</f>
        <v>6.5448011455587762E-2</v>
      </c>
      <c r="H833" s="241">
        <f>[9]TimberSectorMinusCoreVPAImp!H$138</f>
        <v>7.8506614999999946E-2</v>
      </c>
      <c r="I833" s="241">
        <f>[9]TimberSectorMinusCoreVPAImp!I$138</f>
        <v>9.1245873584106019E-2</v>
      </c>
      <c r="J833" s="241">
        <f>[9]TimberSectorMinusCoreVPAImp!J$138</f>
        <v>8.6635481675377157E-2</v>
      </c>
      <c r="K833" s="241">
        <f>[9]TimberSectorMinusCoreVPAImp!K$138</f>
        <v>6.5661937068783149E-2</v>
      </c>
      <c r="L833" s="241">
        <f>[9]TimberSectorMinusCoreVPAImp!L$138</f>
        <v>7.3653124440923867E-2</v>
      </c>
      <c r="M833" s="241">
        <f>[9]TimberSectorMinusCoreVPAImp!M$138</f>
        <v>6.3071096216117062E-2</v>
      </c>
      <c r="N833" s="241">
        <f>[9]TimberSectorMinusCoreVPAImp!N$138</f>
        <v>4.9160535656517429E-2</v>
      </c>
      <c r="O833" s="241">
        <f>[9]TimberSectorMinusCoreVPAImp!O$138</f>
        <v>3.0376193456622763E-2</v>
      </c>
      <c r="P833" s="241">
        <f>[9]TimberSectorMinusCoreVPAImp!P$138</f>
        <v>4.6849955788032138E-2</v>
      </c>
      <c r="Q833" s="241">
        <f>[9]TimberSectorMinusCoreVPAImp!Q$138</f>
        <v>6.1046295768012848E-2</v>
      </c>
      <c r="R833" s="241">
        <f>[9]TimberSectorMinusCoreVPAImp!R$138</f>
        <v>5.6586311788283522E-2</v>
      </c>
      <c r="S833" s="241">
        <f>[9]TimberSectorMinusCoreVPAImp!S$138</f>
        <v>5.3397494872723772E-2</v>
      </c>
      <c r="T833" s="241">
        <f>[9]TimberSectorMinusCoreVPAImp!T$138</f>
        <v>4.8103748800872759E-2</v>
      </c>
      <c r="U833" s="241">
        <f>[9]TimberSectorMinusCoreVPAImp!U$138</f>
        <v>7.904058052469945E-2</v>
      </c>
      <c r="V833" s="241">
        <f>[9]TimberSectorMinusCoreVPAImp!V$138</f>
        <v>8.3283663819999965E-2</v>
      </c>
      <c r="W833" s="241">
        <f>[9]TimberSectorMinusCoreVPAImp!W$138</f>
        <v>8.1265613069999951E-2</v>
      </c>
      <c r="X833" s="241">
        <f>[9]TimberSectorMinusCoreVPAImp!X$138</f>
        <v>7.5256401080000035E-2</v>
      </c>
      <c r="Y833" s="241">
        <f>[9]TimberSectorMinusCoreVPAImp!Y$138</f>
        <v>5.8552201540000001E-2</v>
      </c>
      <c r="Z833" s="241">
        <f>[9]TimberSectorMinusCoreVPAImp!Z$138</f>
        <v>5.8552201540000001E-2</v>
      </c>
      <c r="AA833" s="241">
        <f>[9]TimberSectorMinusCoreVPAImp!AA$138</f>
        <v>5.8552201540000001E-2</v>
      </c>
    </row>
    <row r="834" spans="1:54">
      <c r="A834" s="290" t="s">
        <v>178</v>
      </c>
      <c r="B834" s="241">
        <f>[12]TimberSectorMinusCoreVPAImp!B$138</f>
        <v>9.8326759999999985E-3</v>
      </c>
      <c r="C834" s="241">
        <f>[12]TimberSectorMinusCoreVPAImp!C$138</f>
        <v>1.3132909999999999E-2</v>
      </c>
      <c r="D834" s="241">
        <f>[12]TimberSectorMinusCoreVPAImp!D$138</f>
        <v>1.4503503000000001E-2</v>
      </c>
      <c r="E834" s="241">
        <f>[12]TimberSectorMinusCoreVPAImp!E$138</f>
        <v>1.4491302999999999E-2</v>
      </c>
      <c r="F834" s="241">
        <f>[12]TimberSectorMinusCoreVPAImp!F$138</f>
        <v>1.9655535999999998E-2</v>
      </c>
      <c r="G834" s="241">
        <f>[12]TimberSectorMinusCoreVPAImp!G$138</f>
        <v>2.5360845999999999E-2</v>
      </c>
      <c r="H834" s="241">
        <f>[12]TimberSectorMinusCoreVPAImp!H$138</f>
        <v>2.7131033999999995E-2</v>
      </c>
      <c r="I834" s="241">
        <f>[12]TimberSectorMinusCoreVPAImp!I$138</f>
        <v>3.5659946000000005E-2</v>
      </c>
      <c r="J834" s="241">
        <f>[12]TimberSectorMinusCoreVPAImp!J$138</f>
        <v>3.2986799999999997E-2</v>
      </c>
      <c r="K834" s="241">
        <f>[12]TimberSectorMinusCoreVPAImp!K$138</f>
        <v>2.0688821999999996E-2</v>
      </c>
      <c r="L834" s="241">
        <f>[12]TimberSectorMinusCoreVPAImp!L$138</f>
        <v>2.8971404000000003E-2</v>
      </c>
      <c r="M834" s="241">
        <f>[12]TimberSectorMinusCoreVPAImp!M$138</f>
        <v>1.9727282915898998E-2</v>
      </c>
      <c r="N834" s="241">
        <f>[12]TimberSectorMinusCoreVPAImp!N$138</f>
        <v>1.5825962128841273E-2</v>
      </c>
      <c r="O834" s="241">
        <f>[12]TimberSectorMinusCoreVPAImp!O$138</f>
        <v>1.3004114005602243E-2</v>
      </c>
      <c r="P834" s="241">
        <f>[12]TimberSectorMinusCoreVPAImp!P$138</f>
        <v>1.218109123026982E-2</v>
      </c>
      <c r="Q834" s="241">
        <f>[12]TimberSectorMinusCoreVPAImp!Q$138</f>
        <v>9.8054222609542073E-3</v>
      </c>
      <c r="R834" s="241">
        <f>[12]TimberSectorMinusCoreVPAImp!R$138</f>
        <v>1.061364286516466E-2</v>
      </c>
      <c r="S834" s="241">
        <f>[12]TimberSectorMinusCoreVPAImp!S$138</f>
        <v>9.9911797098719349E-3</v>
      </c>
      <c r="T834" s="241">
        <f>[12]TimberSectorMinusCoreVPAImp!T$138</f>
        <v>7.8347355837320581E-3</v>
      </c>
      <c r="U834" s="241">
        <f>[12]TimberSectorMinusCoreVPAImp!U$138</f>
        <v>6.4719341192464065E-3</v>
      </c>
      <c r="V834" s="241">
        <f>[12]TimberSectorMinusCoreVPAImp!V$138</f>
        <v>6.3730434333333329E-3</v>
      </c>
      <c r="W834" s="241">
        <f>[12]TimberSectorMinusCoreVPAImp!W$138</f>
        <v>6.9558155800000018E-3</v>
      </c>
      <c r="X834" s="241">
        <f>[12]TimberSectorMinusCoreVPAImp!X$138</f>
        <v>8.061088000000001E-3</v>
      </c>
      <c r="Y834" s="241">
        <f>[12]TimberSectorMinusCoreVPAImp!Y$138</f>
        <v>9.9929285799999993E-3</v>
      </c>
      <c r="Z834" s="241">
        <f>[12]TimberSectorMinusCoreVPAImp!Z$138</f>
        <v>9.9929285799999993E-3</v>
      </c>
      <c r="AA834" s="241">
        <f>[12]TimberSectorMinusCoreVPAImp!AA$138</f>
        <v>9.9929285799999993E-3</v>
      </c>
    </row>
    <row r="835" spans="1:54">
      <c r="A835" s="290" t="s">
        <v>181</v>
      </c>
      <c r="B835" s="241">
        <f>[10]TimberSectorMinusCoreVPAImp!B$138</f>
        <v>0.2474964508747638</v>
      </c>
      <c r="C835" s="241">
        <f>[10]TimberSectorMinusCoreVPAImp!C$138</f>
        <v>0.22714888675</v>
      </c>
      <c r="D835" s="241">
        <f>[10]TimberSectorMinusCoreVPAImp!D$138</f>
        <v>0.25310836000000003</v>
      </c>
      <c r="E835" s="241">
        <f>[10]TimberSectorMinusCoreVPAImp!E$138</f>
        <v>0.27133731046421727</v>
      </c>
      <c r="F835" s="241">
        <f>[10]TimberSectorMinusCoreVPAImp!F$138</f>
        <v>0.30129398400000018</v>
      </c>
      <c r="G835" s="241">
        <f>[10]TimberSectorMinusCoreVPAImp!G$138</f>
        <v>0.2684644039157118</v>
      </c>
      <c r="H835" s="241">
        <f>[10]TimberSectorMinusCoreVPAImp!H$138</f>
        <v>0.26655837449999997</v>
      </c>
      <c r="I835" s="241">
        <f>[10]TimberSectorMinusCoreVPAImp!I$138</f>
        <v>0.28383687050000017</v>
      </c>
      <c r="J835" s="241">
        <f>[10]TimberSectorMinusCoreVPAImp!J$138</f>
        <v>0.27066156650000017</v>
      </c>
      <c r="K835" s="241">
        <f>[10]TimberSectorMinusCoreVPAImp!K$138</f>
        <v>0.24592176211904759</v>
      </c>
      <c r="L835" s="241">
        <f>[10]TimberSectorMinusCoreVPAImp!L$138</f>
        <v>0.24404477549999998</v>
      </c>
      <c r="M835" s="241">
        <f>[10]TimberSectorMinusCoreVPAImp!M$138</f>
        <v>0.21515133262499997</v>
      </c>
      <c r="N835" s="241">
        <f>[10]TimberSectorMinusCoreVPAImp!N$138</f>
        <v>0.20602896966666678</v>
      </c>
      <c r="O835" s="241">
        <f>[10]TimberSectorMinusCoreVPAImp!O$138</f>
        <v>0.17033283550000006</v>
      </c>
      <c r="P835" s="241">
        <f>[10]TimberSectorMinusCoreVPAImp!P$138</f>
        <v>0.17655744099999998</v>
      </c>
      <c r="Q835" s="241">
        <f>[10]TimberSectorMinusCoreVPAImp!Q$138</f>
        <v>0.19020082424999998</v>
      </c>
      <c r="R835" s="241">
        <f>[10]TimberSectorMinusCoreVPAImp!R$138</f>
        <v>0.19605777092689841</v>
      </c>
      <c r="S835" s="241">
        <f>[10]TimberSectorMinusCoreVPAImp!S$138</f>
        <v>0.20195654611220304</v>
      </c>
      <c r="T835" s="241">
        <f>[10]TimberSectorMinusCoreVPAImp!T$138</f>
        <v>0.21161409564425282</v>
      </c>
      <c r="U835" s="241">
        <f>[10]TimberSectorMinusCoreVPAImp!U$138</f>
        <v>0.26345319099741271</v>
      </c>
      <c r="V835" s="241">
        <f>[10]TimberSectorMinusCoreVPAImp!V$138</f>
        <v>0</v>
      </c>
      <c r="W835" s="241">
        <f>[10]TimberSectorMinusCoreVPAImp!W$138</f>
        <v>0</v>
      </c>
      <c r="X835" s="241">
        <f>[10]TimberSectorMinusCoreVPAImp!X$138</f>
        <v>0</v>
      </c>
      <c r="Y835" s="241">
        <f>[10]TimberSectorMinusCoreVPAImp!Y$138</f>
        <v>0</v>
      </c>
      <c r="Z835" s="241">
        <f>[10]TimberSectorMinusCoreVPAImp!Z$138</f>
        <v>0</v>
      </c>
      <c r="AA835" s="241">
        <f>[10]TimberSectorMinusCoreVPAImp!AA$138</f>
        <v>0</v>
      </c>
    </row>
    <row r="836" spans="1:54">
      <c r="A836" s="287" t="s">
        <v>34</v>
      </c>
      <c r="B836" s="241">
        <f t="shared" ref="B836:AA836" si="1223">B825-SUM(B827:B835)</f>
        <v>4.0009204142830268E-2</v>
      </c>
      <c r="C836" s="241">
        <f t="shared" si="1223"/>
        <v>3.9137415613456572E-2</v>
      </c>
      <c r="D836" s="241">
        <f t="shared" si="1223"/>
        <v>4.2805691260933698E-2</v>
      </c>
      <c r="E836" s="241">
        <f t="shared" si="1223"/>
        <v>4.8286970783608218E-2</v>
      </c>
      <c r="F836" s="241">
        <f t="shared" si="1223"/>
        <v>6.2118865299517823E-2</v>
      </c>
      <c r="G836" s="241">
        <f t="shared" si="1223"/>
        <v>6.874901840464076E-2</v>
      </c>
      <c r="H836" s="241">
        <f t="shared" si="1223"/>
        <v>9.0070041059265415E-2</v>
      </c>
      <c r="I836" s="241">
        <f t="shared" si="1223"/>
        <v>0.12303844273349762</v>
      </c>
      <c r="J836" s="241">
        <f t="shared" si="1223"/>
        <v>0.12108837124817107</v>
      </c>
      <c r="K836" s="241">
        <f t="shared" si="1223"/>
        <v>9.1746966897835236E-2</v>
      </c>
      <c r="L836" s="241">
        <f t="shared" si="1223"/>
        <v>8.5947724490501254E-2</v>
      </c>
      <c r="M836" s="241">
        <f t="shared" si="1223"/>
        <v>7.5309877067655795E-2</v>
      </c>
      <c r="N836" s="241">
        <f t="shared" si="1223"/>
        <v>6.4471947067682778E-2</v>
      </c>
      <c r="O836" s="241">
        <f t="shared" si="1223"/>
        <v>4.6550585064372763E-2</v>
      </c>
      <c r="P836" s="241">
        <f t="shared" si="1223"/>
        <v>4.9053337095259941E-2</v>
      </c>
      <c r="Q836" s="241">
        <f t="shared" si="1223"/>
        <v>4.8437165527943637E-2</v>
      </c>
      <c r="R836" s="241">
        <f t="shared" si="1223"/>
        <v>4.948354181623299E-2</v>
      </c>
      <c r="S836" s="241">
        <f t="shared" si="1223"/>
        <v>5.3780783706478597E-2</v>
      </c>
      <c r="T836" s="241">
        <f t="shared" ref="T836" si="1224">T825-SUM(T827:T835)</f>
        <v>6.0019483218338721E-2</v>
      </c>
      <c r="U836" s="241">
        <f t="shared" si="1223"/>
        <v>6.1340866125884408E-2</v>
      </c>
      <c r="V836" s="241">
        <f t="shared" ref="V836:W836" si="1225">V825-SUM(V827:V835)</f>
        <v>6.1530629371455148E-2</v>
      </c>
      <c r="W836" s="241">
        <f t="shared" si="1225"/>
        <v>5.4657041402708245E-2</v>
      </c>
      <c r="X836" s="241">
        <f>X825-SUM(X827:X835)</f>
        <v>5.4039701940696183E-2</v>
      </c>
      <c r="Y836" s="241">
        <f t="shared" si="1223"/>
        <v>4.3903693243236147E-2</v>
      </c>
      <c r="Z836" s="241">
        <f t="shared" si="1223"/>
        <v>4.3903693243236147E-2</v>
      </c>
      <c r="AA836" s="241">
        <f t="shared" si="1223"/>
        <v>4.3903693243236147E-2</v>
      </c>
      <c r="AC836" s="292"/>
      <c r="AD836" s="292"/>
      <c r="AE836" s="292"/>
      <c r="AF836" s="292"/>
      <c r="AG836" s="292"/>
      <c r="AH836" s="292"/>
      <c r="AI836" s="292"/>
      <c r="AJ836" s="292"/>
      <c r="AK836" s="292"/>
      <c r="AL836" s="292"/>
      <c r="AM836" s="292"/>
      <c r="AN836" s="292"/>
      <c r="AO836" s="292"/>
      <c r="AP836" s="292"/>
      <c r="AQ836" s="292"/>
      <c r="AR836" s="292"/>
      <c r="AS836" s="292"/>
      <c r="AT836" s="292"/>
      <c r="AU836" s="292"/>
      <c r="AV836" s="292"/>
      <c r="AW836" s="292"/>
      <c r="AX836" s="292"/>
      <c r="AY836" s="292"/>
      <c r="AZ836" s="292"/>
      <c r="BA836" s="292"/>
      <c r="BB836" s="292"/>
    </row>
    <row r="837" spans="1:54">
      <c r="AB837" s="287"/>
      <c r="AC837" s="292"/>
      <c r="AD837" s="292"/>
      <c r="AE837" s="292"/>
      <c r="AF837" s="292"/>
      <c r="AG837" s="292"/>
      <c r="AH837" s="292"/>
      <c r="AI837" s="292"/>
      <c r="AJ837" s="292"/>
      <c r="AK837" s="292"/>
      <c r="AL837" s="292"/>
      <c r="AM837" s="292"/>
      <c r="AN837" s="292"/>
      <c r="AO837" s="292"/>
      <c r="AP837" s="292"/>
      <c r="AQ837" s="292"/>
      <c r="AR837" s="292"/>
      <c r="AS837" s="292"/>
      <c r="AT837" s="292"/>
      <c r="AU837" s="292"/>
      <c r="AV837" s="292"/>
      <c r="AW837" s="292"/>
      <c r="AX837" s="292"/>
      <c r="AY837" s="292"/>
      <c r="AZ837" s="292"/>
      <c r="BA837" s="292"/>
      <c r="BB837" s="292"/>
    </row>
    <row r="838" spans="1:54">
      <c r="A838" s="287"/>
      <c r="B838" s="287"/>
      <c r="C838" s="287"/>
      <c r="D838" s="287"/>
      <c r="E838" s="287"/>
      <c r="F838" s="287"/>
      <c r="G838" s="287"/>
      <c r="H838" s="287"/>
      <c r="I838" s="287"/>
      <c r="J838" s="287"/>
      <c r="K838" s="287"/>
      <c r="L838" s="287"/>
      <c r="M838" s="287"/>
      <c r="N838" s="287"/>
      <c r="O838" s="287"/>
      <c r="P838" s="287"/>
      <c r="Q838" s="287"/>
      <c r="R838" s="287"/>
      <c r="S838" s="287"/>
      <c r="T838" s="287"/>
      <c r="U838" s="287"/>
      <c r="V838" s="287"/>
      <c r="W838" s="287"/>
      <c r="X838" s="287"/>
      <c r="Y838" s="287"/>
      <c r="Z838" s="287"/>
      <c r="AA838" s="287"/>
      <c r="AB838" s="287"/>
      <c r="AC838" s="292"/>
      <c r="AD838" s="292"/>
      <c r="AE838" s="292"/>
      <c r="AF838" s="292"/>
      <c r="AG838" s="292"/>
      <c r="AH838" s="292"/>
      <c r="AI838" s="292"/>
      <c r="AJ838" s="292"/>
      <c r="AK838" s="292"/>
      <c r="AL838" s="292"/>
      <c r="AM838" s="292"/>
      <c r="AN838" s="292"/>
      <c r="AO838" s="292"/>
      <c r="AP838" s="292"/>
      <c r="AQ838" s="292"/>
      <c r="AR838" s="292"/>
      <c r="AS838" s="292"/>
      <c r="AT838" s="292"/>
      <c r="AU838" s="292"/>
      <c r="AV838" s="292"/>
      <c r="AW838" s="292"/>
      <c r="AX838" s="292"/>
      <c r="AY838" s="292"/>
      <c r="AZ838" s="292"/>
      <c r="BA838" s="292"/>
      <c r="BB838" s="292"/>
    </row>
    <row r="839" spans="1:54">
      <c r="A839" s="287"/>
      <c r="B839" s="287"/>
      <c r="C839" s="287"/>
      <c r="D839" s="287"/>
      <c r="E839" s="287"/>
      <c r="F839" s="287"/>
      <c r="G839" s="287"/>
      <c r="H839" s="287"/>
      <c r="I839" s="287"/>
      <c r="J839" s="287"/>
      <c r="K839" s="287"/>
      <c r="L839" s="287"/>
      <c r="M839" s="287"/>
      <c r="N839" s="287"/>
      <c r="O839" s="287"/>
      <c r="P839" s="287"/>
      <c r="Q839" s="287"/>
      <c r="R839" s="287"/>
      <c r="S839" s="287"/>
      <c r="T839" s="287"/>
      <c r="U839" s="287"/>
      <c r="V839" s="287"/>
      <c r="W839" s="287"/>
      <c r="X839" s="287"/>
      <c r="Y839" s="287"/>
      <c r="Z839" s="287"/>
      <c r="AA839" s="287"/>
      <c r="AB839" s="287"/>
      <c r="AC839" s="292"/>
      <c r="AD839" s="292"/>
      <c r="AE839" s="292"/>
      <c r="AF839" s="292"/>
      <c r="AG839" s="292"/>
      <c r="AH839" s="292"/>
      <c r="AI839" s="292"/>
      <c r="AJ839" s="292"/>
      <c r="AK839" s="292"/>
      <c r="AL839" s="292"/>
      <c r="AM839" s="292"/>
      <c r="AN839" s="292"/>
      <c r="AO839" s="292"/>
      <c r="AP839" s="292"/>
      <c r="AQ839" s="292"/>
      <c r="AR839" s="292"/>
      <c r="AS839" s="292"/>
      <c r="AT839" s="292"/>
      <c r="AU839" s="292"/>
      <c r="AV839" s="292"/>
      <c r="AW839" s="292"/>
      <c r="AX839" s="292"/>
      <c r="AY839" s="292"/>
      <c r="AZ839" s="292"/>
      <c r="BA839" s="292"/>
      <c r="BB839" s="292"/>
    </row>
    <row r="840" spans="1:54">
      <c r="A840" s="287"/>
      <c r="B840" s="287"/>
      <c r="C840" s="287"/>
      <c r="D840" s="287"/>
      <c r="E840" s="287"/>
      <c r="F840" s="287"/>
      <c r="G840" s="287"/>
      <c r="H840" s="287"/>
      <c r="I840" s="287"/>
      <c r="J840" s="287"/>
      <c r="K840" s="287"/>
      <c r="L840" s="287"/>
      <c r="M840" s="287"/>
      <c r="N840" s="287"/>
      <c r="O840" s="287"/>
      <c r="P840" s="287"/>
      <c r="Q840" s="287"/>
      <c r="R840" s="287"/>
      <c r="S840" s="287"/>
      <c r="T840" s="287"/>
      <c r="U840" s="287"/>
      <c r="V840" s="287"/>
      <c r="W840" s="287"/>
      <c r="X840" s="287"/>
      <c r="Y840" s="287"/>
      <c r="Z840" s="287"/>
      <c r="AA840" s="287"/>
      <c r="AB840" s="287"/>
      <c r="AC840" s="292"/>
      <c r="AD840" s="292"/>
      <c r="AE840" s="292"/>
      <c r="AF840" s="292"/>
      <c r="AG840" s="292"/>
      <c r="AH840" s="292"/>
      <c r="AI840" s="292"/>
      <c r="AJ840" s="292"/>
      <c r="AK840" s="292"/>
      <c r="AL840" s="292"/>
      <c r="AM840" s="292"/>
      <c r="AN840" s="292"/>
      <c r="AO840" s="292"/>
      <c r="AP840" s="292"/>
      <c r="AQ840" s="292"/>
      <c r="AR840" s="292"/>
      <c r="AS840" s="292"/>
      <c r="AT840" s="292"/>
      <c r="AU840" s="292"/>
      <c r="AV840" s="292"/>
      <c r="AW840" s="292"/>
      <c r="AX840" s="292"/>
      <c r="AY840" s="292"/>
      <c r="AZ840" s="292"/>
      <c r="BA840" s="292"/>
      <c r="BB840" s="292"/>
    </row>
    <row r="841" spans="1:54">
      <c r="A841" s="287"/>
      <c r="B841" s="287"/>
      <c r="C841" s="287"/>
      <c r="D841" s="287"/>
      <c r="E841" s="287"/>
      <c r="F841" s="287"/>
      <c r="G841" s="287"/>
      <c r="H841" s="287"/>
      <c r="I841" s="287"/>
      <c r="J841" s="287"/>
      <c r="K841" s="287"/>
      <c r="L841" s="287"/>
      <c r="M841" s="287"/>
      <c r="N841" s="287"/>
      <c r="O841" s="287"/>
      <c r="P841" s="287"/>
      <c r="Q841" s="287"/>
      <c r="R841" s="287"/>
      <c r="S841" s="287"/>
      <c r="T841" s="287"/>
      <c r="U841" s="287"/>
      <c r="V841" s="287"/>
      <c r="W841" s="287"/>
      <c r="X841" s="287"/>
      <c r="Y841" s="287"/>
      <c r="Z841" s="287"/>
      <c r="AA841" s="287"/>
      <c r="AB841" s="287"/>
      <c r="AC841" s="292"/>
      <c r="AD841" s="292"/>
      <c r="AE841" s="292"/>
      <c r="AF841" s="292"/>
      <c r="AG841" s="292"/>
      <c r="AH841" s="292"/>
      <c r="AI841" s="292"/>
      <c r="AJ841" s="292"/>
      <c r="AK841" s="292"/>
      <c r="AL841" s="292"/>
      <c r="AM841" s="292"/>
      <c r="AN841" s="292"/>
      <c r="AO841" s="292"/>
      <c r="AP841" s="292"/>
      <c r="AQ841" s="292"/>
      <c r="AR841" s="292"/>
      <c r="AS841" s="292"/>
      <c r="AT841" s="292"/>
      <c r="AU841" s="292"/>
      <c r="AV841" s="292"/>
      <c r="AW841" s="292"/>
      <c r="AX841" s="292"/>
      <c r="AY841" s="292"/>
      <c r="AZ841" s="292"/>
      <c r="BA841" s="292"/>
      <c r="BB841" s="292"/>
    </row>
    <row r="842" spans="1:54">
      <c r="A842" s="287" t="str">
        <f t="shared" ref="A842:A850" si="1226">A827</f>
        <v>Belgium</v>
      </c>
      <c r="AB842" s="287"/>
      <c r="AC842" s="241">
        <f>1/1000*[4]TimberSectorMinusCoreVPAImp!AB$138</f>
        <v>2.1097606862174999E-2</v>
      </c>
      <c r="AD842" s="241">
        <f>1/1000*[4]TimberSectorMinusCoreVPAImp!AC$138</f>
        <v>1.9927511975999998E-2</v>
      </c>
      <c r="AE842" s="241">
        <f>1/1000*[4]TimberSectorMinusCoreVPAImp!AD$138</f>
        <v>1.6219486267199996E-2</v>
      </c>
      <c r="AF842" s="241">
        <f>1/1000*[4]TimberSectorMinusCoreVPAImp!AE$138</f>
        <v>1.6056053708800009E-2</v>
      </c>
      <c r="AG842" s="241">
        <f>1/1000*[4]TimberSectorMinusCoreVPAImp!AF$138</f>
        <v>1.6706088242899996E-2</v>
      </c>
      <c r="AH842" s="241">
        <f>1/1000*[4]TimberSectorMinusCoreVPAImp!AG$138</f>
        <v>2.0547733506300007E-2</v>
      </c>
      <c r="AI842" s="241">
        <f>1/1000*[4]TimberSectorMinusCoreVPAImp!AH$138</f>
        <v>2.799197976479998E-2</v>
      </c>
      <c r="AJ842" s="241">
        <f>1/1000*[4]TimberSectorMinusCoreVPAImp!AI$138</f>
        <v>4.2642112517000001E-2</v>
      </c>
      <c r="AK842" s="241">
        <f>1/1000*[4]TimberSectorMinusCoreVPAImp!AJ$138</f>
        <v>3.7679330924799997E-2</v>
      </c>
      <c r="AL842" s="241">
        <f>1/1000*[4]TimberSectorMinusCoreVPAImp!AK$138</f>
        <v>3.3089544773999995E-2</v>
      </c>
      <c r="AM842" s="241">
        <f>1/1000*[4]TimberSectorMinusCoreVPAImp!AL$138</f>
        <v>3.6704773887300007E-2</v>
      </c>
      <c r="AN842" s="241">
        <f>1/1000*[4]TimberSectorMinusCoreVPAImp!AM$138</f>
        <v>4.4074986480000009E-2</v>
      </c>
      <c r="AO842" s="241">
        <f>1/1000*[4]TimberSectorMinusCoreVPAImp!AN$138</f>
        <v>4.5061176265599981E-2</v>
      </c>
      <c r="AP842" s="241">
        <f>1/1000*[4]TimberSectorMinusCoreVPAImp!AO$138</f>
        <v>4.1374056257700007E-2</v>
      </c>
      <c r="AQ842" s="241">
        <f>1/1000*[4]TimberSectorMinusCoreVPAImp!AP$138</f>
        <v>3.7251703284000001E-2</v>
      </c>
      <c r="AR842" s="241">
        <f>1/1000*[4]TimberSectorMinusCoreVPAImp!AQ$138</f>
        <v>3.0796514654500003E-2</v>
      </c>
      <c r="AS842" s="241">
        <f>1/1000*[4]TimberSectorMinusCoreVPAImp!AR$138</f>
        <v>2.7580081598299999E-2</v>
      </c>
      <c r="AT842" s="241">
        <f>1/1000*[4]TimberSectorMinusCoreVPAImp!AS$138</f>
        <v>3.1256827673499993E-2</v>
      </c>
      <c r="AU842" s="241">
        <f>1/1000*[4]TimberSectorMinusCoreVPAImp!AT$138</f>
        <v>2.9446970149000003E-2</v>
      </c>
      <c r="AV842" s="241">
        <f>1/1000*[4]TimberSectorMinusCoreVPAImp!AU$138</f>
        <v>2.7777006012500001E-2</v>
      </c>
      <c r="AW842" s="241">
        <f>1/1000*[4]TimberSectorMinusCoreVPAImp!AV$138</f>
        <v>3.0054134073400008E-2</v>
      </c>
      <c r="AX842" s="241">
        <f>1/1000*[4]TimberSectorMinusCoreVPAImp!AW$138</f>
        <v>3.2221005720000001E-2</v>
      </c>
      <c r="AY842" s="241">
        <f>1/1000*[4]TimberSectorMinusCoreVPAImp!AX$138</f>
        <v>3.7881951939E-2</v>
      </c>
      <c r="AZ842" s="241">
        <f>1/1000*[4]TimberSectorMinusCoreVPAImp!AY$138</f>
        <v>3.4277570072900006E-2</v>
      </c>
      <c r="BA842" s="241">
        <f>1/1000*[4]TimberSectorMinusCoreVPAImp!AZ$138</f>
        <v>0</v>
      </c>
      <c r="BB842" s="241">
        <f>1/1000*[4]TimberSectorMinusCoreVPAImp!BA$138</f>
        <v>0</v>
      </c>
    </row>
    <row r="843" spans="1:54">
      <c r="A843" s="287" t="str">
        <f t="shared" si="1226"/>
        <v>Denmark</v>
      </c>
      <c r="AB843" s="287"/>
      <c r="AC843" s="241">
        <f>1/1000*[5]TimberSectorMinusCoreVPAImp!AB$138</f>
        <v>1.2629885010041999E-2</v>
      </c>
      <c r="AD843" s="241">
        <f>1/1000*[5]TimberSectorMinusCoreVPAImp!AC$138</f>
        <v>1.3824462792400001E-2</v>
      </c>
      <c r="AE843" s="241">
        <f>1/1000*[5]TimberSectorMinusCoreVPAImp!AD$138</f>
        <v>1.1816884248E-2</v>
      </c>
      <c r="AF843" s="241">
        <f>1/1000*[5]TimberSectorMinusCoreVPAImp!AE$138</f>
        <v>1.4314063400000002E-2</v>
      </c>
      <c r="AG843" s="241">
        <f>1/1000*[5]TimberSectorMinusCoreVPAImp!AF$138</f>
        <v>1.7638667438699997E-2</v>
      </c>
      <c r="AH843" s="241">
        <f>1/1000*[5]TimberSectorMinusCoreVPAImp!AG$138</f>
        <v>2.36592574647E-2</v>
      </c>
      <c r="AI843" s="241">
        <f>1/1000*[5]TimberSectorMinusCoreVPAImp!AH$138</f>
        <v>2.8886687679200006E-2</v>
      </c>
      <c r="AJ843" s="241">
        <f>1/1000*[5]TimberSectorMinusCoreVPAImp!AI$138</f>
        <v>2.8938813307499995E-2</v>
      </c>
      <c r="AK843" s="241">
        <f>1/1000*[5]TimberSectorMinusCoreVPAImp!AJ$138</f>
        <v>2.6598987055599998E-2</v>
      </c>
      <c r="AL843" s="241">
        <f>1/1000*[5]TimberSectorMinusCoreVPAImp!AK$138</f>
        <v>1.2337211035599999E-2</v>
      </c>
      <c r="AM843" s="241">
        <f>1/1000*[5]TimberSectorMinusCoreVPAImp!AL$138</f>
        <v>1.5396854792400001E-2</v>
      </c>
      <c r="AN843" s="241">
        <f>1/1000*[5]TimberSectorMinusCoreVPAImp!AM$138</f>
        <v>1.3934757984000002E-2</v>
      </c>
      <c r="AO843" s="241">
        <f>1/1000*[5]TimberSectorMinusCoreVPAImp!AN$138</f>
        <v>1.2858026579199999E-2</v>
      </c>
      <c r="AP843" s="241">
        <f>1/1000*[5]TimberSectorMinusCoreVPAImp!AO$138</f>
        <v>1.0808219906700002E-2</v>
      </c>
      <c r="AQ843" s="241">
        <f>1/1000*[5]TimberSectorMinusCoreVPAImp!AP$138</f>
        <v>9.6765123580000029E-3</v>
      </c>
      <c r="AR843" s="241">
        <f>1/1000*[5]TimberSectorMinusCoreVPAImp!AQ$138</f>
        <v>8.0181179574999994E-3</v>
      </c>
      <c r="AS843" s="241">
        <f>1/1000*[5]TimberSectorMinusCoreVPAImp!AR$138</f>
        <v>8.5282981160999995E-3</v>
      </c>
      <c r="AT843" s="241">
        <f>1/1000*[5]TimberSectorMinusCoreVPAImp!AS$138</f>
        <v>8.7644746904000006E-3</v>
      </c>
      <c r="AU843" s="241">
        <f>1/1000*[5]TimberSectorMinusCoreVPAImp!AT$138</f>
        <v>1.2086033949E-2</v>
      </c>
      <c r="AV843" s="241">
        <f>1/1000*[5]TimberSectorMinusCoreVPAImp!AU$138</f>
        <v>1.1082142085500001E-2</v>
      </c>
      <c r="AW843" s="241">
        <f>1/1000*[5]TimberSectorMinusCoreVPAImp!AV$138</f>
        <v>1.2305348925000001E-2</v>
      </c>
      <c r="AX843" s="241">
        <f>1/1000*[5]TimberSectorMinusCoreVPAImp!AW$138</f>
        <v>1.1072270639299999E-2</v>
      </c>
      <c r="AY843" s="241">
        <f>1/1000*[5]TimberSectorMinusCoreVPAImp!AX$138</f>
        <v>1.0885428566999998E-2</v>
      </c>
      <c r="AZ843" s="241">
        <f>1/1000*[5]TimberSectorMinusCoreVPAImp!AY$138</f>
        <v>1.0692915147199998E-2</v>
      </c>
      <c r="BA843" s="241">
        <f>1/1000*[5]TimberSectorMinusCoreVPAImp!AZ$138</f>
        <v>0</v>
      </c>
      <c r="BB843" s="241">
        <f>1/1000*[5]TimberSectorMinusCoreVPAImp!BA$138</f>
        <v>0</v>
      </c>
    </row>
    <row r="844" spans="1:54">
      <c r="A844" s="287" t="str">
        <f t="shared" si="1226"/>
        <v>France</v>
      </c>
      <c r="AB844" s="287"/>
      <c r="AC844" s="241">
        <f>1/1000*[6]TimberSectorMinusCoreVPAImp!AB$138</f>
        <v>2.1125852794941006E-2</v>
      </c>
      <c r="AD844" s="241">
        <f>1/1000*[6]TimberSectorMinusCoreVPAImp!AC$138</f>
        <v>1.9037856968800001E-2</v>
      </c>
      <c r="AE844" s="241">
        <f>1/1000*[6]TimberSectorMinusCoreVPAImp!AD$138</f>
        <v>2.0328070041600001E-2</v>
      </c>
      <c r="AF844" s="241">
        <f>1/1000*[6]TimberSectorMinusCoreVPAImp!AE$138</f>
        <v>2.2713233580800001E-2</v>
      </c>
      <c r="AG844" s="241">
        <f>1/1000*[6]TimberSectorMinusCoreVPAImp!AF$138</f>
        <v>3.2672235107399999E-2</v>
      </c>
      <c r="AH844" s="241">
        <f>1/1000*[6]TimberSectorMinusCoreVPAImp!AG$138</f>
        <v>4.4571799658099993E-2</v>
      </c>
      <c r="AI844" s="241">
        <f>1/1000*[6]TimberSectorMinusCoreVPAImp!AH$138</f>
        <v>5.0521840875999986E-2</v>
      </c>
      <c r="AJ844" s="241">
        <f>1/1000*[6]TimberSectorMinusCoreVPAImp!AI$138</f>
        <v>7.8599575651000023E-2</v>
      </c>
      <c r="AK844" s="241">
        <f>1/1000*[6]TimberSectorMinusCoreVPAImp!AJ$138</f>
        <v>5.9928169590400003E-2</v>
      </c>
      <c r="AL844" s="241">
        <f>1/1000*[6]TimberSectorMinusCoreVPAImp!AK$138</f>
        <v>4.67889760712E-2</v>
      </c>
      <c r="AM844" s="241">
        <f>1/1000*[6]TimberSectorMinusCoreVPAImp!AL$138</f>
        <v>6.493601275380001E-2</v>
      </c>
      <c r="AN844" s="241">
        <f>1/1000*[6]TimberSectorMinusCoreVPAImp!AM$138</f>
        <v>6.2561274047999993E-2</v>
      </c>
      <c r="AO844" s="241">
        <f>1/1000*[6]TimberSectorMinusCoreVPAImp!AN$138</f>
        <v>5.6370637259199989E-2</v>
      </c>
      <c r="AP844" s="241">
        <f>1/1000*[6]TimberSectorMinusCoreVPAImp!AO$138</f>
        <v>5.2285881245399998E-2</v>
      </c>
      <c r="AQ844" s="241">
        <f>1/1000*[6]TimberSectorMinusCoreVPAImp!AP$138</f>
        <v>4.6941145932499991E-2</v>
      </c>
      <c r="AR844" s="241">
        <f>1/1000*[6]TimberSectorMinusCoreVPAImp!AQ$138</f>
        <v>4.2500380516999996E-2</v>
      </c>
      <c r="AS844" s="241">
        <f>1/1000*[6]TimberSectorMinusCoreVPAImp!AR$138</f>
        <v>3.7860687645699997E-2</v>
      </c>
      <c r="AT844" s="241">
        <f>1/1000*[6]TimberSectorMinusCoreVPAImp!AS$138</f>
        <v>3.8989054804700003E-2</v>
      </c>
      <c r="AU844" s="241">
        <f>1/1000*[6]TimberSectorMinusCoreVPAImp!AT$138</f>
        <v>4.2389869199999999E-2</v>
      </c>
      <c r="AV844" s="241">
        <f>1/1000*[6]TimberSectorMinusCoreVPAImp!AU$138</f>
        <v>4.0622260962500004E-2</v>
      </c>
      <c r="AW844" s="241">
        <f>1/1000*[6]TimberSectorMinusCoreVPAImp!AV$138</f>
        <v>3.6071507521600002E-2</v>
      </c>
      <c r="AX844" s="241">
        <f>1/1000*[6]TimberSectorMinusCoreVPAImp!AW$138</f>
        <v>3.5373330540100001E-2</v>
      </c>
      <c r="AY844" s="241">
        <f>1/1000*[6]TimberSectorMinusCoreVPAImp!AX$138</f>
        <v>4.2528549258000002E-2</v>
      </c>
      <c r="AZ844" s="241">
        <f>1/1000*[6]TimberSectorMinusCoreVPAImp!AY$138</f>
        <v>3.03137881101E-2</v>
      </c>
      <c r="BA844" s="241">
        <f>1/1000*[6]TimberSectorMinusCoreVPAImp!AZ$138</f>
        <v>0</v>
      </c>
      <c r="BB844" s="241">
        <f>1/1000*[6]TimberSectorMinusCoreVPAImp!BA$138</f>
        <v>0</v>
      </c>
    </row>
    <row r="845" spans="1:54">
      <c r="A845" s="287" t="str">
        <f t="shared" si="1226"/>
        <v>Germany</v>
      </c>
      <c r="AB845" s="287"/>
      <c r="AC845" s="241">
        <f>1/1000*[7]TimberSectorMinusCoreVPAImp!AB$138</f>
        <v>3.0239091467225997E-2</v>
      </c>
      <c r="AD845" s="241">
        <f>1/1000*[7]TimberSectorMinusCoreVPAImp!AC$138</f>
        <v>2.5569451647999997E-2</v>
      </c>
      <c r="AE845" s="241">
        <f>1/1000*[7]TimberSectorMinusCoreVPAImp!AD$138</f>
        <v>2.03829271344E-2</v>
      </c>
      <c r="AF845" s="241">
        <f>1/1000*[7]TimberSectorMinusCoreVPAImp!AE$138</f>
        <v>2.2004934963200006E-2</v>
      </c>
      <c r="AG845" s="241">
        <f>1/1000*[7]TimberSectorMinusCoreVPAImp!AF$138</f>
        <v>3.2726910731900011E-2</v>
      </c>
      <c r="AH845" s="241">
        <f>1/1000*[7]TimberSectorMinusCoreVPAImp!AG$138</f>
        <v>3.235498523400001E-2</v>
      </c>
      <c r="AI845" s="241">
        <f>1/1000*[7]TimberSectorMinusCoreVPAImp!AH$138</f>
        <v>4.6697442737200001E-2</v>
      </c>
      <c r="AJ845" s="241">
        <f>1/1000*[7]TimberSectorMinusCoreVPAImp!AI$138</f>
        <v>6.53007575885E-2</v>
      </c>
      <c r="AK845" s="241">
        <f>1/1000*[7]TimberSectorMinusCoreVPAImp!AJ$138</f>
        <v>6.0363777897200009E-2</v>
      </c>
      <c r="AL845" s="241">
        <f>1/1000*[7]TimberSectorMinusCoreVPAImp!AK$138</f>
        <v>5.9309713495999984E-2</v>
      </c>
      <c r="AM845" s="241">
        <f>1/1000*[7]TimberSectorMinusCoreVPAImp!AL$138</f>
        <v>6.43307882814E-2</v>
      </c>
      <c r="AN845" s="241">
        <f>1/1000*[7]TimberSectorMinusCoreVPAImp!AM$138</f>
        <v>5.9611048367999984E-2</v>
      </c>
      <c r="AO845" s="241">
        <f>1/1000*[7]TimberSectorMinusCoreVPAImp!AN$138</f>
        <v>6.49508425808E-2</v>
      </c>
      <c r="AP845" s="241">
        <f>1/1000*[7]TimberSectorMinusCoreVPAImp!AO$138</f>
        <v>4.0703600831400004E-2</v>
      </c>
      <c r="AQ845" s="241">
        <f>1/1000*[7]TimberSectorMinusCoreVPAImp!AP$138</f>
        <v>4.2038085523499989E-2</v>
      </c>
      <c r="AR845" s="241">
        <f>1/1000*[7]TimberSectorMinusCoreVPAImp!AQ$138</f>
        <v>3.2351072827500001E-2</v>
      </c>
      <c r="AS845" s="241">
        <f>1/1000*[7]TimberSectorMinusCoreVPAImp!AR$138</f>
        <v>2.9717021782999994E-2</v>
      </c>
      <c r="AT845" s="241">
        <f>1/1000*[7]TimberSectorMinusCoreVPAImp!AS$138</f>
        <v>3.1886197099899996E-2</v>
      </c>
      <c r="AU845" s="241">
        <f>1/1000*[7]TimberSectorMinusCoreVPAImp!AT$138</f>
        <v>3.0618412316000002E-2</v>
      </c>
      <c r="AV845" s="241">
        <f>1/1000*[7]TimberSectorMinusCoreVPAImp!AU$138</f>
        <v>2.9860318266999999E-2</v>
      </c>
      <c r="AW845" s="241">
        <f>1/1000*[7]TimberSectorMinusCoreVPAImp!AV$138</f>
        <v>2.3359439451800003E-2</v>
      </c>
      <c r="AX845" s="241">
        <f>1/1000*[7]TimberSectorMinusCoreVPAImp!AW$138</f>
        <v>2.8782236873400004E-2</v>
      </c>
      <c r="AY845" s="241">
        <f>1/1000*[7]TimberSectorMinusCoreVPAImp!AX$138</f>
        <v>4.2844879934999996E-2</v>
      </c>
      <c r="AZ845" s="241">
        <f>1/1000*[7]TimberSectorMinusCoreVPAImp!AY$138</f>
        <v>1.9796276042399995E-2</v>
      </c>
      <c r="BA845" s="241">
        <f>1/1000*[7]TimberSectorMinusCoreVPAImp!AZ$138</f>
        <v>0</v>
      </c>
      <c r="BB845" s="241">
        <f>1/1000*[7]TimberSectorMinusCoreVPAImp!BA$138</f>
        <v>0</v>
      </c>
    </row>
    <row r="846" spans="1:54">
      <c r="A846" s="286" t="str">
        <f t="shared" si="1226"/>
        <v>Ireland</v>
      </c>
      <c r="AB846" s="287"/>
      <c r="AC846" s="241">
        <f>1/1000*[11]TimberSectorMinusCoreVPAImp!AB$138</f>
        <v>1.7463754958331003E-2</v>
      </c>
      <c r="AD846" s="241">
        <f>1/1000*[11]TimberSectorMinusCoreVPAImp!AC$138</f>
        <v>1.51981385504E-2</v>
      </c>
      <c r="AE846" s="241">
        <f>1/1000*[11]TimberSectorMinusCoreVPAImp!AD$138</f>
        <v>1.7048048409599999E-2</v>
      </c>
      <c r="AF846" s="241">
        <f>1/1000*[11]TimberSectorMinusCoreVPAImp!AE$138</f>
        <v>2.0159148004800002E-2</v>
      </c>
      <c r="AG846" s="241">
        <f>1/1000*[11]TimberSectorMinusCoreVPAImp!AF$138</f>
        <v>3.0383109571500005E-2</v>
      </c>
      <c r="AH846" s="241">
        <f>1/1000*[11]TimberSectorMinusCoreVPAImp!AG$138</f>
        <v>2.9898599359199994E-2</v>
      </c>
      <c r="AI846" s="241">
        <f>1/1000*[11]TimberSectorMinusCoreVPAImp!AH$138</f>
        <v>2.7905710000000004E-2</v>
      </c>
      <c r="AJ846" s="241">
        <f>1/1000*[11]TimberSectorMinusCoreVPAImp!AI$138</f>
        <v>3.08845505315E-2</v>
      </c>
      <c r="AK846" s="241">
        <f>1/1000*[11]TimberSectorMinusCoreVPAImp!AJ$138</f>
        <v>2.3513061864000002E-2</v>
      </c>
      <c r="AL846" s="241">
        <f>1/1000*[11]TimberSectorMinusCoreVPAImp!AK$138</f>
        <v>1.2427723792E-2</v>
      </c>
      <c r="AM846" s="241">
        <f>1/1000*[11]TimberSectorMinusCoreVPAImp!AL$138</f>
        <v>1.0617856096500001E-2</v>
      </c>
      <c r="AN846" s="241">
        <f>1/1000*[11]TimberSectorMinusCoreVPAImp!AM$138</f>
        <v>6.7973531519999984E-3</v>
      </c>
      <c r="AO846" s="241">
        <f>1/1000*[11]TimberSectorMinusCoreVPAImp!AN$138</f>
        <v>4.2831506079999996E-3</v>
      </c>
      <c r="AP846" s="241">
        <f>1/1000*[11]TimberSectorMinusCoreVPAImp!AO$138</f>
        <v>4.0649475444000001E-3</v>
      </c>
      <c r="AQ846" s="241">
        <f>1/1000*[11]TimberSectorMinusCoreVPAImp!AP$138</f>
        <v>4.482839917E-3</v>
      </c>
      <c r="AR846" s="241">
        <f>1/1000*[11]TimberSectorMinusCoreVPAImp!AQ$138</f>
        <v>5.412091072499999E-3</v>
      </c>
      <c r="AS846" s="241">
        <f>1/1000*[11]TimberSectorMinusCoreVPAImp!AR$138</f>
        <v>5.5871009949000003E-3</v>
      </c>
      <c r="AT846" s="241">
        <f>1/1000*[11]TimberSectorMinusCoreVPAImp!AS$138</f>
        <v>6.6852223008999987E-3</v>
      </c>
      <c r="AU846" s="241">
        <f>1/1000*[11]TimberSectorMinusCoreVPAImp!AT$138</f>
        <v>7.4353775920000011E-3</v>
      </c>
      <c r="AV846" s="241">
        <f>1/1000*[11]TimberSectorMinusCoreVPAImp!AU$138</f>
        <v>6.834056039500002E-3</v>
      </c>
      <c r="AW846" s="241">
        <f>1/1000*[11]TimberSectorMinusCoreVPAImp!AV$138</f>
        <v>5.436696101200001E-3</v>
      </c>
      <c r="AX846" s="241">
        <f>1/1000*[11]TimberSectorMinusCoreVPAImp!AW$138</f>
        <v>8.2926654452999994E-3</v>
      </c>
      <c r="AY846" s="241">
        <f>1/1000*[11]TimberSectorMinusCoreVPAImp!AX$138</f>
        <v>8.3640253319999993E-3</v>
      </c>
      <c r="AZ846" s="241">
        <f>1/1000*[11]TimberSectorMinusCoreVPAImp!AY$138</f>
        <v>5.7700806371999997E-3</v>
      </c>
      <c r="BA846" s="241">
        <f>1/1000*[11]TimberSectorMinusCoreVPAImp!AZ$138</f>
        <v>0</v>
      </c>
      <c r="BB846" s="241">
        <f>1/1000*[11]TimberSectorMinusCoreVPAImp!BA$138</f>
        <v>0</v>
      </c>
    </row>
    <row r="847" spans="1:54">
      <c r="A847" s="286" t="str">
        <f t="shared" si="1226"/>
        <v>Italy</v>
      </c>
      <c r="AB847" s="287"/>
      <c r="AC847" s="241">
        <f>1/1000*[8]TimberSectorMinusCoreVPAImp!AB$138</f>
        <v>9.5996843962859978E-3</v>
      </c>
      <c r="AD847" s="241">
        <f>1/1000*[8]TimberSectorMinusCoreVPAImp!AC$138</f>
        <v>8.7892545051999997E-3</v>
      </c>
      <c r="AE847" s="241">
        <f>1/1000*[8]TimberSectorMinusCoreVPAImp!AD$138</f>
        <v>7.5043799424000038E-3</v>
      </c>
      <c r="AF847" s="241">
        <f>1/1000*[8]TimberSectorMinusCoreVPAImp!AE$138</f>
        <v>9.1024270399999944E-3</v>
      </c>
      <c r="AG847" s="241">
        <f>1/1000*[8]TimberSectorMinusCoreVPAImp!AF$138</f>
        <v>1.4469873237400005E-2</v>
      </c>
      <c r="AH847" s="241">
        <f>1/1000*[8]TimberSectorMinusCoreVPAImp!AG$138</f>
        <v>1.56917524335E-2</v>
      </c>
      <c r="AI847" s="241">
        <f>1/1000*[8]TimberSectorMinusCoreVPAImp!AH$138</f>
        <v>2.2403903085999998E-2</v>
      </c>
      <c r="AJ847" s="241">
        <f>1/1000*[8]TimberSectorMinusCoreVPAImp!AI$138</f>
        <v>2.86611637125E-2</v>
      </c>
      <c r="AK847" s="241">
        <f>1/1000*[8]TimberSectorMinusCoreVPAImp!AJ$138</f>
        <v>2.8547948548000007E-2</v>
      </c>
      <c r="AL847" s="241">
        <f>1/1000*[8]TimberSectorMinusCoreVPAImp!AK$138</f>
        <v>2.7129526714400002E-2</v>
      </c>
      <c r="AM847" s="241">
        <f>1/1000*[8]TimberSectorMinusCoreVPAImp!AL$138</f>
        <v>2.1925354590000001E-2</v>
      </c>
      <c r="AN847" s="241">
        <f>1/1000*[8]TimberSectorMinusCoreVPAImp!AM$138</f>
        <v>1.8662928191999998E-2</v>
      </c>
      <c r="AO847" s="241">
        <f>1/1000*[8]TimberSectorMinusCoreVPAImp!AN$138</f>
        <v>1.3402890987200003E-2</v>
      </c>
      <c r="AP847" s="241">
        <f>1/1000*[8]TimberSectorMinusCoreVPAImp!AO$138</f>
        <v>7.5103098767999995E-3</v>
      </c>
      <c r="AQ847" s="241">
        <f>1/1000*[8]TimberSectorMinusCoreVPAImp!AP$138</f>
        <v>5.4957308290000005E-3</v>
      </c>
      <c r="AR847" s="241">
        <f>1/1000*[8]TimberSectorMinusCoreVPAImp!AQ$138</f>
        <v>3.9729453085000001E-3</v>
      </c>
      <c r="AS847" s="241">
        <f>1/1000*[8]TimberSectorMinusCoreVPAImp!AR$138</f>
        <v>3.8515083604999988E-3</v>
      </c>
      <c r="AT847" s="241">
        <f>1/1000*[8]TimberSectorMinusCoreVPAImp!AS$138</f>
        <v>3.0588299455999997E-3</v>
      </c>
      <c r="AU847" s="241">
        <f>1/1000*[8]TimberSectorMinusCoreVPAImp!AT$138</f>
        <v>3.3085171740000006E-3</v>
      </c>
      <c r="AV847" s="241">
        <f>1/1000*[8]TimberSectorMinusCoreVPAImp!AU$138</f>
        <v>3.3399543630000003E-3</v>
      </c>
      <c r="AW847" s="241">
        <f>1/1000*[8]TimberSectorMinusCoreVPAImp!AV$138</f>
        <v>2.7444621691999995E-3</v>
      </c>
      <c r="AX847" s="241">
        <f>1/1000*[8]TimberSectorMinusCoreVPAImp!AW$138</f>
        <v>2.3020581360999998E-3</v>
      </c>
      <c r="AY847" s="241">
        <f>1/1000*[8]TimberSectorMinusCoreVPAImp!AX$138</f>
        <v>4.7195712720000003E-3</v>
      </c>
      <c r="AZ847" s="241">
        <f>1/1000*[8]TimberSectorMinusCoreVPAImp!AY$138</f>
        <v>5.2946676288000002E-3</v>
      </c>
      <c r="BA847" s="241">
        <f>1/1000*[8]TimberSectorMinusCoreVPAImp!AZ$138</f>
        <v>0</v>
      </c>
      <c r="BB847" s="241">
        <f>1/1000*[8]TimberSectorMinusCoreVPAImp!BA$138</f>
        <v>0</v>
      </c>
    </row>
    <row r="848" spans="1:54">
      <c r="A848" s="286" t="str">
        <f t="shared" si="1226"/>
        <v>Netherlands</v>
      </c>
      <c r="AB848" s="287"/>
      <c r="AC848" s="241">
        <f>1/1000*[9]TimberSectorMinusCoreVPAImp!AB$138</f>
        <v>4.2504541877793005E-2</v>
      </c>
      <c r="AD848" s="241">
        <f>1/1000*[9]TimberSectorMinusCoreVPAImp!AC$138</f>
        <v>3.229032780479997E-2</v>
      </c>
      <c r="AE848" s="241">
        <f>1/1000*[9]TimberSectorMinusCoreVPAImp!AD$138</f>
        <v>2.5650199977599996E-2</v>
      </c>
      <c r="AF848" s="241">
        <f>1/1000*[9]TimberSectorMinusCoreVPAImp!AE$138</f>
        <v>3.4185731630399986E-2</v>
      </c>
      <c r="AG848" s="241">
        <f>1/1000*[9]TimberSectorMinusCoreVPAImp!AF$138</f>
        <v>4.0078999096499986E-2</v>
      </c>
      <c r="AH848" s="241">
        <f>1/1000*[9]TimberSectorMinusCoreVPAImp!AG$138</f>
        <v>4.0341753909600014E-2</v>
      </c>
      <c r="AI848" s="241">
        <f>1/1000*[9]TimberSectorMinusCoreVPAImp!AH$138</f>
        <v>5.1723085952000022E-2</v>
      </c>
      <c r="AJ848" s="241">
        <f>1/1000*[9]TimberSectorMinusCoreVPAImp!AI$138</f>
        <v>6.9346703832500023E-2</v>
      </c>
      <c r="AK848" s="241">
        <f>1/1000*[9]TimberSectorMinusCoreVPAImp!AJ$138</f>
        <v>6.2491148900400022E-2</v>
      </c>
      <c r="AL848" s="241">
        <f>1/1000*[9]TimberSectorMinusCoreVPAImp!AK$138</f>
        <v>4.8314065733999996E-2</v>
      </c>
      <c r="AM848" s="241">
        <f>1/1000*[9]TimberSectorMinusCoreVPAImp!AL$138</f>
        <v>4.9541739099300007E-2</v>
      </c>
      <c r="AN848" s="241">
        <f>1/1000*[9]TimberSectorMinusCoreVPAImp!AM$138</f>
        <v>4.0757302032000016E-2</v>
      </c>
      <c r="AO848" s="241">
        <f>1/1000*[9]TimberSectorMinusCoreVPAImp!AN$138</f>
        <v>3.5050158563199985E-2</v>
      </c>
      <c r="AP848" s="241">
        <f>1/1000*[9]TimberSectorMinusCoreVPAImp!AO$138</f>
        <v>2.1191915304600004E-2</v>
      </c>
      <c r="AQ848" s="241">
        <f>1/1000*[9]TimberSectorMinusCoreVPAImp!AP$138</f>
        <v>3.0292245768500009E-2</v>
      </c>
      <c r="AR848" s="241">
        <f>1/1000*[9]TimberSectorMinusCoreVPAImp!AQ$138</f>
        <v>3.3131627157999999E-2</v>
      </c>
      <c r="AS848" s="241">
        <f>1/1000*[9]TimberSectorMinusCoreVPAImp!AR$138</f>
        <v>3.2659618025800002E-2</v>
      </c>
      <c r="AT848" s="241">
        <f>1/1000*[9]TimberSectorMinusCoreVPAImp!AS$138</f>
        <v>2.9922124403599995E-2</v>
      </c>
      <c r="AU848" s="241">
        <f>1/1000*[9]TimberSectorMinusCoreVPAImp!AT$138</f>
        <v>3.0187689805999996E-2</v>
      </c>
      <c r="AV848" s="241">
        <f>1/1000*[9]TimberSectorMinusCoreVPAImp!AU$138</f>
        <v>4.8513177618500006E-2</v>
      </c>
      <c r="AW848" s="241">
        <f>1/1000*[9]TimberSectorMinusCoreVPAImp!AV$138</f>
        <v>4.8654914756800005E-2</v>
      </c>
      <c r="AX848" s="241">
        <f>1/1000*[9]TimberSectorMinusCoreVPAImp!AW$138</f>
        <v>5.7657235273200005E-2</v>
      </c>
      <c r="AY848" s="241">
        <f>1/1000*[9]TimberSectorMinusCoreVPAImp!AX$138</f>
        <v>7.5838089834000033E-2</v>
      </c>
      <c r="AZ848" s="241">
        <f>1/1000*[9]TimberSectorMinusCoreVPAImp!AY$138</f>
        <v>5.5877253393499991E-2</v>
      </c>
      <c r="BA848" s="241">
        <f>1/1000*[9]TimberSectorMinusCoreVPAImp!AZ$138</f>
        <v>0</v>
      </c>
      <c r="BB848" s="241">
        <f>1/1000*[9]TimberSectorMinusCoreVPAImp!BA$138</f>
        <v>0</v>
      </c>
    </row>
    <row r="849" spans="1:72">
      <c r="A849" s="286" t="str">
        <f t="shared" si="1226"/>
        <v>Spain</v>
      </c>
      <c r="AB849" s="287"/>
      <c r="AC849" s="241">
        <f>1/1000*[12]TimberSectorMinusCoreVPAImp!AB$138</f>
        <v>5.8202101251840005E-3</v>
      </c>
      <c r="AD849" s="241">
        <f>1/1000*[12]TimberSectorMinusCoreVPAImp!AC$138</f>
        <v>7.7701861935999999E-3</v>
      </c>
      <c r="AE849" s="241">
        <f>1/1000*[12]TimberSectorMinusCoreVPAImp!AD$138</f>
        <v>9.2159490384000013E-3</v>
      </c>
      <c r="AF849" s="241">
        <f>1/1000*[12]TimberSectorMinusCoreVPAImp!AE$138</f>
        <v>1.0606706980800001E-2</v>
      </c>
      <c r="AG849" s="241">
        <f>1/1000*[12]TimberSectorMinusCoreVPAImp!AF$138</f>
        <v>1.6157966195700001E-2</v>
      </c>
      <c r="AH849" s="241">
        <f>1/1000*[12]TimberSectorMinusCoreVPAImp!AG$138</f>
        <v>2.19727007643E-2</v>
      </c>
      <c r="AI849" s="241">
        <f>1/1000*[12]TimberSectorMinusCoreVPAImp!AH$138</f>
        <v>2.60053807452E-2</v>
      </c>
      <c r="AJ849" s="241">
        <f>1/1000*[12]TimberSectorMinusCoreVPAImp!AI$138</f>
        <v>3.5913678399999996E-2</v>
      </c>
      <c r="AK849" s="241">
        <f>1/1000*[12]TimberSectorMinusCoreVPAImp!AJ$138</f>
        <v>3.3941850158000005E-2</v>
      </c>
      <c r="AL849" s="241">
        <f>1/1000*[12]TimberSectorMinusCoreVPAImp!AK$138</f>
        <v>1.9089071003199998E-2</v>
      </c>
      <c r="AM849" s="241">
        <f>1/1000*[12]TimberSectorMinusCoreVPAImp!AL$138</f>
        <v>2.3277108572099997E-2</v>
      </c>
      <c r="AN849" s="241">
        <f>1/1000*[12]TimberSectorMinusCoreVPAImp!AM$138</f>
        <v>1.4189056896E-2</v>
      </c>
      <c r="AO849" s="241">
        <f>1/1000*[12]TimberSectorMinusCoreVPAImp!AN$138</f>
        <v>1.1853794779200002E-2</v>
      </c>
      <c r="AP849" s="241">
        <f>1/1000*[12]TimberSectorMinusCoreVPAImp!AO$138</f>
        <v>9.9755131596000017E-3</v>
      </c>
      <c r="AQ849" s="241">
        <f>1/1000*[12]TimberSectorMinusCoreVPAImp!AP$138</f>
        <v>1.0280850993499999E-2</v>
      </c>
      <c r="AR849" s="241">
        <f>1/1000*[12]TimberSectorMinusCoreVPAImp!AQ$138</f>
        <v>8.0095637125000008E-3</v>
      </c>
      <c r="AS849" s="241">
        <f>1/1000*[12]TimberSectorMinusCoreVPAImp!AR$138</f>
        <v>8.2034218592E-3</v>
      </c>
      <c r="AT849" s="241">
        <f>1/1000*[12]TimberSectorMinusCoreVPAImp!AS$138</f>
        <v>8.4362155019999975E-3</v>
      </c>
      <c r="AU849" s="241">
        <f>1/1000*[12]TimberSectorMinusCoreVPAImp!AT$138</f>
        <v>6.228578646999999E-3</v>
      </c>
      <c r="AV849" s="241">
        <f>1/1000*[12]TimberSectorMinusCoreVPAImp!AU$138</f>
        <v>5.747398810999998E-3</v>
      </c>
      <c r="AW849" s="241">
        <f>1/1000*[12]TimberSectorMinusCoreVPAImp!AV$138</f>
        <v>5.9652217384000006E-3</v>
      </c>
      <c r="AX849" s="241">
        <f>1/1000*[12]TimberSectorMinusCoreVPAImp!AW$138</f>
        <v>7.9504452868000008E-3</v>
      </c>
      <c r="AY849" s="241">
        <f>1/1000*[12]TimberSectorMinusCoreVPAImp!AX$138</f>
        <v>1.1323421811000002E-2</v>
      </c>
      <c r="AZ849" s="241">
        <f>1/1000*[12]TimberSectorMinusCoreVPAImp!AY$138</f>
        <v>1.04013901794E-2</v>
      </c>
      <c r="BA849" s="241">
        <f>1/1000*[12]TimberSectorMinusCoreVPAImp!AZ$138</f>
        <v>0</v>
      </c>
      <c r="BB849" s="241">
        <f>1/1000*[12]TimberSectorMinusCoreVPAImp!BA$138</f>
        <v>0</v>
      </c>
    </row>
    <row r="850" spans="1:72">
      <c r="A850" s="286" t="str">
        <f t="shared" si="1226"/>
        <v>UK</v>
      </c>
      <c r="AB850" s="287"/>
      <c r="AC850" s="241">
        <f>1/1000*[10]TimberSectorMinusCoreVPAImp!AB$138</f>
        <v>0.17588247461542797</v>
      </c>
      <c r="AD850" s="241">
        <f>1/1000*[10]TimberSectorMinusCoreVPAImp!AC$138</f>
        <v>0.15439732919599999</v>
      </c>
      <c r="AE850" s="241">
        <f>1/1000*[10]TimberSectorMinusCoreVPAImp!AD$138</f>
        <v>0.1702940429808</v>
      </c>
      <c r="AF850" s="241">
        <f>1/1000*[10]TimberSectorMinusCoreVPAImp!AE$138</f>
        <v>0.19032839313600003</v>
      </c>
      <c r="AG850" s="241">
        <f>1/1000*[10]TimberSectorMinusCoreVPAImp!AF$138</f>
        <v>0.21650175280299999</v>
      </c>
      <c r="AH850" s="241">
        <f>1/1000*[10]TimberSectorMinusCoreVPAImp!AG$138</f>
        <v>0.21298106200799996</v>
      </c>
      <c r="AI850" s="241">
        <f>1/1000*[10]TimberSectorMinusCoreVPAImp!AH$138</f>
        <v>0.22242611723440001</v>
      </c>
      <c r="AJ850" s="241">
        <f>1/1000*[10]TimberSectorMinusCoreVPAImp!AI$138</f>
        <v>0.247105985124</v>
      </c>
      <c r="AK850" s="241">
        <f>1/1000*[10]TimberSectorMinusCoreVPAImp!AJ$138</f>
        <v>0.21805104777120002</v>
      </c>
      <c r="AL850" s="241">
        <f>1/1000*[10]TimberSectorMinusCoreVPAImp!AK$138</f>
        <v>0.20899816821839995</v>
      </c>
      <c r="AM850" s="241">
        <f>1/1000*[10]TimberSectorMinusCoreVPAImp!AL$138</f>
        <v>0.2270348732943</v>
      </c>
      <c r="AN850" s="241">
        <f>1/1000*[10]TimberSectorMinusCoreVPAImp!AM$138</f>
        <v>0.19552372065600002</v>
      </c>
      <c r="AO850" s="241">
        <f>1/1000*[10]TimberSectorMinusCoreVPAImp!AN$138</f>
        <v>0.18545757806399998</v>
      </c>
      <c r="AP850" s="241">
        <f>1/1000*[10]TimberSectorMinusCoreVPAImp!AO$138</f>
        <v>0.1503756551274</v>
      </c>
      <c r="AQ850" s="241">
        <f>1/1000*[10]TimberSectorMinusCoreVPAImp!AP$138</f>
        <v>0.15879718325800002</v>
      </c>
      <c r="AR850" s="241">
        <f>1/1000*[10]TimberSectorMinusCoreVPAImp!AQ$138</f>
        <v>0.16688707235550002</v>
      </c>
      <c r="AS850" s="241">
        <f>1/1000*[10]TimberSectorMinusCoreVPAImp!AR$138</f>
        <v>0.16236403699159999</v>
      </c>
      <c r="AT850" s="241">
        <f>1/1000*[10]TimberSectorMinusCoreVPAImp!AS$138</f>
        <v>0.17859238979010003</v>
      </c>
      <c r="AU850" s="241">
        <f>1/1000*[10]TimberSectorMinusCoreVPAImp!AT$138</f>
        <v>0.18072486574199997</v>
      </c>
      <c r="AV850" s="241">
        <f>1/1000*[10]TimberSectorMinusCoreVPAImp!AU$138</f>
        <v>0.20783930931349995</v>
      </c>
      <c r="AW850" s="241">
        <f>1/1000*[10]TimberSectorMinusCoreVPAImp!AV$138</f>
        <v>4.6932563964000012E-3</v>
      </c>
      <c r="AX850" s="241">
        <f>1/1000*[10]TimberSectorMinusCoreVPAImp!AW$138</f>
        <v>4.8596693573999998E-3</v>
      </c>
      <c r="AY850" s="241">
        <f>1/1000*[10]TimberSectorMinusCoreVPAImp!AX$138</f>
        <v>4.3267369860000007E-3</v>
      </c>
      <c r="AZ850" s="241">
        <f>1/1000*[10]TimberSectorMinusCoreVPAImp!AY$138</f>
        <v>4.4430206105999992E-3</v>
      </c>
      <c r="BA850" s="241">
        <f>1/1000*[10]TimberSectorMinusCoreVPAImp!AZ$138</f>
        <v>0</v>
      </c>
      <c r="BB850" s="241">
        <f>1/1000*[10]TimberSectorMinusCoreVPAImp!BA$138</f>
        <v>0</v>
      </c>
    </row>
    <row r="851" spans="1:72">
      <c r="A851" s="287" t="s">
        <v>34</v>
      </c>
      <c r="AB851" s="287"/>
      <c r="AC851" s="292">
        <f t="shared" ref="AC851:BB851" si="1227">AC825-SUM(AC842:AC850)</f>
        <v>3.0561887097373952E-2</v>
      </c>
      <c r="AD851" s="292">
        <f t="shared" si="1227"/>
        <v>2.6009385783199945E-2</v>
      </c>
      <c r="AE851" s="292">
        <f t="shared" si="1227"/>
        <v>2.8229907190399917E-2</v>
      </c>
      <c r="AF851" s="292">
        <f t="shared" si="1227"/>
        <v>3.6629562732800047E-2</v>
      </c>
      <c r="AG851" s="292">
        <f t="shared" si="1227"/>
        <v>4.8145914370799958E-2</v>
      </c>
      <c r="AH851" s="292">
        <f t="shared" si="1227"/>
        <v>6.1749277461299934E-2</v>
      </c>
      <c r="AI851" s="292">
        <f t="shared" si="1227"/>
        <v>7.1969064654000103E-2</v>
      </c>
      <c r="AJ851" s="292">
        <f t="shared" si="1227"/>
        <v>0.10170741169099995</v>
      </c>
      <c r="AK851" s="292">
        <f t="shared" si="1227"/>
        <v>0.11401939878240008</v>
      </c>
      <c r="AL851" s="292">
        <f t="shared" si="1227"/>
        <v>7.9973805212399829E-2</v>
      </c>
      <c r="AM851" s="292">
        <f t="shared" si="1227"/>
        <v>7.5568775021099932E-2</v>
      </c>
      <c r="AN851" s="292">
        <f t="shared" si="1227"/>
        <v>6.8390687471999945E-2</v>
      </c>
      <c r="AO851" s="292">
        <f t="shared" si="1227"/>
        <v>6.0874823574399994E-2</v>
      </c>
      <c r="AP851" s="292">
        <f t="shared" si="1227"/>
        <v>4.5839504309999946E-2</v>
      </c>
      <c r="AQ851" s="292">
        <f t="shared" si="1227"/>
        <v>4.6520471093499938E-2</v>
      </c>
      <c r="AR851" s="292">
        <f t="shared" si="1227"/>
        <v>4.2975407394500009E-2</v>
      </c>
      <c r="AS851" s="292">
        <f t="shared" si="1227"/>
        <v>4.0532108885100115E-2</v>
      </c>
      <c r="AT851" s="292">
        <f t="shared" si="1227"/>
        <v>4.621296099419997E-2</v>
      </c>
      <c r="AU851" s="292">
        <f t="shared" ref="AU851" si="1228">AU825-SUM(AU842:AU850)</f>
        <v>4.9784640762600085E-2</v>
      </c>
      <c r="AV851" s="292">
        <f t="shared" si="1227"/>
        <v>4.9030169435500037E-2</v>
      </c>
      <c r="AW851" s="292">
        <f t="shared" ref="AW851:AX851" si="1229">AW825-SUM(AW842:AW850)</f>
        <v>4.7291960620599982E-2</v>
      </c>
      <c r="AX851" s="292">
        <f t="shared" si="1229"/>
        <v>5.1081786362099979E-2</v>
      </c>
      <c r="AY851" s="292">
        <f>AY825-SUM(AY842:AY850)</f>
        <v>5.4637264772999988E-2</v>
      </c>
      <c r="AZ851" s="292">
        <f t="shared" si="1227"/>
        <v>4.0421062526900003E-2</v>
      </c>
      <c r="BA851" s="292">
        <f t="shared" si="1227"/>
        <v>0.21728802434899999</v>
      </c>
      <c r="BB851" s="292">
        <f t="shared" si="1227"/>
        <v>0.21728802434899999</v>
      </c>
    </row>
    <row r="853" spans="1:72" ht="13">
      <c r="A853" s="239" t="s">
        <v>187</v>
      </c>
      <c r="B853" s="240" t="s">
        <v>69</v>
      </c>
      <c r="AB853" s="287"/>
      <c r="AC853" s="287"/>
      <c r="AD853" s="287"/>
      <c r="AE853" s="287"/>
      <c r="AF853" s="287"/>
      <c r="AG853" s="287"/>
      <c r="AH853" s="287"/>
      <c r="AI853" s="287"/>
      <c r="AJ853" s="287"/>
      <c r="AK853" s="287"/>
      <c r="AL853" s="287"/>
      <c r="AM853" s="287"/>
      <c r="AN853" s="287"/>
      <c r="AO853" s="287"/>
      <c r="AP853" s="287"/>
      <c r="AQ853" s="287"/>
      <c r="AR853" s="287"/>
      <c r="AS853" s="287"/>
      <c r="AT853" s="287"/>
      <c r="AU853" s="287"/>
      <c r="AV853" s="287"/>
      <c r="AW853" s="287"/>
      <c r="AX853" s="287"/>
      <c r="AY853" s="287"/>
      <c r="AZ853" s="287"/>
      <c r="BA853" s="287"/>
      <c r="BB853" s="287"/>
    </row>
    <row r="854" spans="1:72">
      <c r="B854" s="326" t="s">
        <v>170</v>
      </c>
      <c r="C854" s="326"/>
      <c r="D854" s="326"/>
      <c r="E854" s="326"/>
      <c r="F854" s="326"/>
      <c r="G854" s="326"/>
      <c r="H854" s="326"/>
      <c r="I854" s="326"/>
      <c r="J854" s="326"/>
      <c r="K854" s="326"/>
      <c r="L854" s="326"/>
      <c r="M854" s="326"/>
      <c r="N854" s="326"/>
      <c r="O854" s="326"/>
      <c r="P854" s="326"/>
      <c r="Q854" s="326"/>
      <c r="R854" s="326"/>
      <c r="S854" s="326"/>
      <c r="T854" s="326"/>
      <c r="U854" s="326"/>
      <c r="V854" s="326"/>
      <c r="W854" s="326"/>
      <c r="X854" s="326"/>
      <c r="Y854" s="326"/>
      <c r="Z854" s="326"/>
      <c r="AA854" s="326"/>
      <c r="AC854" s="326" t="s">
        <v>169</v>
      </c>
      <c r="AD854" s="326"/>
      <c r="AE854" s="326"/>
      <c r="AF854" s="326"/>
      <c r="AG854" s="326"/>
      <c r="AH854" s="326"/>
      <c r="AI854" s="326"/>
      <c r="AJ854" s="326"/>
      <c r="AK854" s="326"/>
      <c r="AL854" s="326"/>
      <c r="AM854" s="326"/>
      <c r="AN854" s="326"/>
      <c r="AO854" s="326"/>
      <c r="AP854" s="326"/>
      <c r="AQ854" s="326"/>
      <c r="AR854" s="326"/>
      <c r="AS854" s="326"/>
      <c r="AT854" s="326"/>
      <c r="AU854" s="326"/>
      <c r="AV854" s="326"/>
      <c r="AW854" s="326"/>
      <c r="AX854" s="326"/>
      <c r="AY854" s="326"/>
      <c r="AZ854" s="326"/>
      <c r="BA854" s="326"/>
      <c r="BB854" s="326"/>
    </row>
    <row r="855" spans="1:72">
      <c r="A855" s="286" t="s">
        <v>4</v>
      </c>
      <c r="B855" s="287">
        <f>Imports!C$6</f>
        <v>8.0178187753655603</v>
      </c>
      <c r="C855" s="287">
        <f>Imports!D$6</f>
        <v>7.6562289826033325</v>
      </c>
      <c r="D855" s="287">
        <f>Imports!E$6</f>
        <v>7.9111257547628568</v>
      </c>
      <c r="E855" s="287">
        <f>Imports!F$6</f>
        <v>8.1681128068364242</v>
      </c>
      <c r="F855" s="287">
        <f>Imports!G$6</f>
        <v>9.8270119482642873</v>
      </c>
      <c r="G855" s="287">
        <f>Imports!H$6</f>
        <v>8.8725830061277549</v>
      </c>
      <c r="H855" s="287">
        <f>Imports!I$6</f>
        <v>11.607041709278267</v>
      </c>
      <c r="I855" s="287">
        <f>Imports!J$6</f>
        <v>10.756899380429354</v>
      </c>
      <c r="J855" s="287">
        <f>Imports!K$6</f>
        <v>9.5749349814753728</v>
      </c>
      <c r="K855" s="287">
        <f>Imports!L$6</f>
        <v>7.4351885890445528</v>
      </c>
      <c r="L855" s="287">
        <f>Imports!M$6</f>
        <v>8.5859249074771409</v>
      </c>
      <c r="M855" s="287">
        <f>Imports!N$6</f>
        <v>6.9361907938412681</v>
      </c>
      <c r="N855" s="287">
        <f>Imports!O$6</f>
        <v>8.6026587556900029</v>
      </c>
      <c r="O855" s="287">
        <f>Imports!P$6</f>
        <v>7.5203248778087612</v>
      </c>
      <c r="P855" s="287">
        <f>Imports!Q$6</f>
        <v>9.2016502894199999</v>
      </c>
      <c r="Q855" s="287">
        <f>Imports!R$6</f>
        <v>8.4748057837800008</v>
      </c>
      <c r="R855" s="287">
        <f>Imports!S$6</f>
        <v>9.357453804409996</v>
      </c>
      <c r="S855" s="287">
        <f>Imports!T$6</f>
        <v>9.4177024576733324</v>
      </c>
      <c r="T855" s="287">
        <f>Imports!U$6</f>
        <v>11.551670408833335</v>
      </c>
      <c r="U855" s="287">
        <f>Imports!V$6</f>
        <v>12.722507494248667</v>
      </c>
      <c r="V855" s="287">
        <f>Imports!W$6</f>
        <v>14.212174595973332</v>
      </c>
      <c r="W855" s="287">
        <f>Imports!X$6</f>
        <v>15.943135159880001</v>
      </c>
      <c r="X855" s="287">
        <f>Imports!Y$6</f>
        <v>14.319908551293924</v>
      </c>
      <c r="Y855" s="287">
        <f>Imports!Z$6</f>
        <v>14.566856305623705</v>
      </c>
      <c r="Z855" s="287">
        <f>Imports!AA$6</f>
        <v>16.543471785187798</v>
      </c>
      <c r="AA855" s="287">
        <f>Imports!AB$6</f>
        <v>0</v>
      </c>
      <c r="AB855" s="287"/>
      <c r="AC855" s="287">
        <f>Exports!C$6</f>
        <v>29.362864961416069</v>
      </c>
      <c r="AD855" s="287">
        <f>Exports!D$6</f>
        <v>25.358675134975464</v>
      </c>
      <c r="AE855" s="287">
        <f>Exports!E$6</f>
        <v>26.28312269087882</v>
      </c>
      <c r="AF855" s="287">
        <f>Exports!F$6</f>
        <v>27.277340224933777</v>
      </c>
      <c r="AG855" s="287">
        <f>Exports!G$6</f>
        <v>29.84074849602613</v>
      </c>
      <c r="AH855" s="287">
        <f>Exports!H$6</f>
        <v>32.549359675455861</v>
      </c>
      <c r="AI855" s="287">
        <f>Exports!I$6</f>
        <v>32.397851387864989</v>
      </c>
      <c r="AJ855" s="287">
        <f>Exports!J$6</f>
        <v>30.665796963851616</v>
      </c>
      <c r="AK855" s="287">
        <f>Exports!K$6</f>
        <v>31.431820453408921</v>
      </c>
      <c r="AL855" s="287">
        <f>Exports!L$6</f>
        <v>27.384905387178406</v>
      </c>
      <c r="AM855" s="287">
        <f>Exports!M$6</f>
        <v>28.208509608796977</v>
      </c>
      <c r="AN855" s="287">
        <f>Exports!N$6</f>
        <v>25.097278619141857</v>
      </c>
      <c r="AO855" s="287">
        <f>Exports!O$6</f>
        <v>24.476714316297119</v>
      </c>
      <c r="AP855" s="287">
        <f>Exports!P$6</f>
        <v>22.082025028739807</v>
      </c>
      <c r="AQ855" s="287">
        <f>Exports!Q$6</f>
        <v>21.612862081934438</v>
      </c>
      <c r="AR855" s="287">
        <f>Exports!R$6</f>
        <v>19.898755597908888</v>
      </c>
      <c r="AS855" s="287">
        <f>Exports!S$6</f>
        <v>20.377128280028884</v>
      </c>
      <c r="AT855" s="287">
        <f>Exports!T$6</f>
        <v>19.228346632209998</v>
      </c>
      <c r="AU855" s="287">
        <f>Exports!U$6</f>
        <v>17.662291312309996</v>
      </c>
      <c r="AV855" s="287">
        <f>Exports!V$6</f>
        <v>16.794151257560195</v>
      </c>
      <c r="AW855" s="287">
        <f>Exports!W$6</f>
        <v>16.815176677746667</v>
      </c>
      <c r="AX855" s="287">
        <f>Exports!X$6</f>
        <v>17.290400197893334</v>
      </c>
      <c r="AY855" s="287">
        <f>Exports!Y$6</f>
        <v>17.477563648190959</v>
      </c>
      <c r="AZ855" s="287">
        <f>Exports!Z$6</f>
        <v>19.438212796263699</v>
      </c>
      <c r="BA855" s="287">
        <f>Exports!AA$6</f>
        <v>22.632506231631634</v>
      </c>
      <c r="BB855" s="287">
        <f>Exports!AB$6</f>
        <v>0</v>
      </c>
    </row>
    <row r="856" spans="1:72">
      <c r="B856" s="240">
        <v>2000</v>
      </c>
      <c r="C856" s="240">
        <f>1+B856</f>
        <v>2001</v>
      </c>
      <c r="D856" s="240">
        <f t="shared" ref="D856:AA856" si="1230">1+C856</f>
        <v>2002</v>
      </c>
      <c r="E856" s="240">
        <f t="shared" si="1230"/>
        <v>2003</v>
      </c>
      <c r="F856" s="240">
        <f t="shared" si="1230"/>
        <v>2004</v>
      </c>
      <c r="G856" s="240">
        <f t="shared" si="1230"/>
        <v>2005</v>
      </c>
      <c r="H856" s="240">
        <f t="shared" si="1230"/>
        <v>2006</v>
      </c>
      <c r="I856" s="240">
        <f t="shared" si="1230"/>
        <v>2007</v>
      </c>
      <c r="J856" s="240">
        <f t="shared" si="1230"/>
        <v>2008</v>
      </c>
      <c r="K856" s="240">
        <f t="shared" si="1230"/>
        <v>2009</v>
      </c>
      <c r="L856" s="240">
        <f t="shared" si="1230"/>
        <v>2010</v>
      </c>
      <c r="M856" s="240">
        <f t="shared" si="1230"/>
        <v>2011</v>
      </c>
      <c r="N856" s="240">
        <f t="shared" si="1230"/>
        <v>2012</v>
      </c>
      <c r="O856" s="240">
        <f t="shared" si="1230"/>
        <v>2013</v>
      </c>
      <c r="P856" s="240">
        <f t="shared" si="1230"/>
        <v>2014</v>
      </c>
      <c r="Q856" s="240">
        <f t="shared" si="1230"/>
        <v>2015</v>
      </c>
      <c r="R856" s="240">
        <f t="shared" si="1230"/>
        <v>2016</v>
      </c>
      <c r="S856" s="240">
        <f t="shared" si="1230"/>
        <v>2017</v>
      </c>
      <c r="T856" s="240">
        <f t="shared" si="1230"/>
        <v>2018</v>
      </c>
      <c r="U856" s="240">
        <f t="shared" si="1230"/>
        <v>2019</v>
      </c>
      <c r="V856" s="240">
        <f t="shared" ref="V856" si="1231">1+U856</f>
        <v>2020</v>
      </c>
      <c r="W856" s="240">
        <f t="shared" ref="W856" si="1232">1+V856</f>
        <v>2021</v>
      </c>
      <c r="X856" s="240">
        <f>1+W856</f>
        <v>2022</v>
      </c>
      <c r="Y856" s="240">
        <f t="shared" si="1230"/>
        <v>2023</v>
      </c>
      <c r="Z856" s="240">
        <f t="shared" si="1230"/>
        <v>2024</v>
      </c>
      <c r="AA856" s="240">
        <f t="shared" si="1230"/>
        <v>2025</v>
      </c>
      <c r="AC856" s="240">
        <v>2000</v>
      </c>
      <c r="AD856" s="240">
        <f t="shared" ref="AD856:BB856" si="1233">1+AC856</f>
        <v>2001</v>
      </c>
      <c r="AE856" s="240">
        <f t="shared" si="1233"/>
        <v>2002</v>
      </c>
      <c r="AF856" s="240">
        <f t="shared" si="1233"/>
        <v>2003</v>
      </c>
      <c r="AG856" s="240">
        <f t="shared" si="1233"/>
        <v>2004</v>
      </c>
      <c r="AH856" s="240">
        <f t="shared" si="1233"/>
        <v>2005</v>
      </c>
      <c r="AI856" s="240">
        <f t="shared" si="1233"/>
        <v>2006</v>
      </c>
      <c r="AJ856" s="240">
        <f t="shared" si="1233"/>
        <v>2007</v>
      </c>
      <c r="AK856" s="240">
        <f t="shared" si="1233"/>
        <v>2008</v>
      </c>
      <c r="AL856" s="240">
        <f t="shared" si="1233"/>
        <v>2009</v>
      </c>
      <c r="AM856" s="240">
        <f t="shared" si="1233"/>
        <v>2010</v>
      </c>
      <c r="AN856" s="240">
        <f t="shared" si="1233"/>
        <v>2011</v>
      </c>
      <c r="AO856" s="240">
        <f t="shared" si="1233"/>
        <v>2012</v>
      </c>
      <c r="AP856" s="240">
        <f t="shared" si="1233"/>
        <v>2013</v>
      </c>
      <c r="AQ856" s="240">
        <f t="shared" si="1233"/>
        <v>2014</v>
      </c>
      <c r="AR856" s="240">
        <f t="shared" si="1233"/>
        <v>2015</v>
      </c>
      <c r="AS856" s="240">
        <f t="shared" si="1233"/>
        <v>2016</v>
      </c>
      <c r="AT856" s="240">
        <f t="shared" si="1233"/>
        <v>2017</v>
      </c>
      <c r="AU856" s="240">
        <f t="shared" si="1233"/>
        <v>2018</v>
      </c>
      <c r="AV856" s="240">
        <f t="shared" si="1233"/>
        <v>2019</v>
      </c>
      <c r="AW856" s="240">
        <f t="shared" ref="AW856" si="1234">1+AV856</f>
        <v>2020</v>
      </c>
      <c r="AX856" s="240">
        <f t="shared" ref="AX856" si="1235">1+AW856</f>
        <v>2021</v>
      </c>
      <c r="AY856" s="240">
        <f>1+AX856</f>
        <v>2022</v>
      </c>
      <c r="AZ856" s="240">
        <f t="shared" si="1233"/>
        <v>2023</v>
      </c>
      <c r="BA856" s="240">
        <f t="shared" si="1233"/>
        <v>2024</v>
      </c>
      <c r="BB856" s="240">
        <f t="shared" si="1233"/>
        <v>2025</v>
      </c>
    </row>
    <row r="857" spans="1:72">
      <c r="A857" s="287" t="str">
        <f>Exports!B$9</f>
        <v xml:space="preserve">Logs </v>
      </c>
      <c r="B857" s="289">
        <f>Imports!C$9</f>
        <v>0.84426699999999988</v>
      </c>
      <c r="C857" s="289">
        <f>Imports!D$9</f>
        <v>0.75997789999999998</v>
      </c>
      <c r="D857" s="289">
        <f>Imports!E$9</f>
        <v>0.43755899999999986</v>
      </c>
      <c r="E857" s="289">
        <f>Imports!F$9</f>
        <v>0.10168788599999999</v>
      </c>
      <c r="F857" s="289">
        <f>Imports!G$9</f>
        <v>9.2897362999999983E-2</v>
      </c>
      <c r="G857" s="289">
        <f>Imports!H$9</f>
        <v>8.588310987144257E-2</v>
      </c>
      <c r="H857" s="289">
        <f>Imports!I$9</f>
        <v>0.13528628343892424</v>
      </c>
      <c r="I857" s="289">
        <f>Imports!J$9</f>
        <v>8.8677157403409687E-2</v>
      </c>
      <c r="J857" s="289">
        <f>Imports!K$9</f>
        <v>7.9993031833333339E-2</v>
      </c>
      <c r="K857" s="289">
        <f>Imports!L$9</f>
        <v>3.1427544799999999E-2</v>
      </c>
      <c r="L857" s="289">
        <f>Imports!M$9</f>
        <v>5.085924E-2</v>
      </c>
      <c r="M857" s="289">
        <f>Imports!N$9</f>
        <v>0.13766300000000001</v>
      </c>
      <c r="N857" s="289">
        <f>Imports!O$9</f>
        <v>8.8799000000000003E-2</v>
      </c>
      <c r="O857" s="289">
        <f>Imports!P$9</f>
        <v>4.5964205399999992E-2</v>
      </c>
      <c r="P857" s="289">
        <f>Imports!Q$9</f>
        <v>5.061199999999999E-2</v>
      </c>
      <c r="Q857" s="289">
        <f>Imports!R$9</f>
        <v>2.8732999999999998E-2</v>
      </c>
      <c r="R857" s="289">
        <f>Imports!S$9</f>
        <v>1.3527859999999999E-2</v>
      </c>
      <c r="S857" s="289">
        <f>Imports!T$9</f>
        <v>1.0078999999999998E-2</v>
      </c>
      <c r="T857" s="289">
        <f>Imports!U$9</f>
        <v>0.25796800000000003</v>
      </c>
      <c r="U857" s="289">
        <f>Imports!V$9</f>
        <v>0.14845500000000003</v>
      </c>
      <c r="V857" s="289">
        <f>Imports!W$9</f>
        <v>0.33455460833333334</v>
      </c>
      <c r="W857" s="289">
        <f>Imports!X$9</f>
        <v>0.42301100000000003</v>
      </c>
      <c r="X857" s="289">
        <f>Imports!Y$9</f>
        <v>0.32173624471199996</v>
      </c>
      <c r="Y857" s="289">
        <f>Imports!Z$9</f>
        <v>0.15600155014766667</v>
      </c>
      <c r="Z857" s="289">
        <f>Imports!AA$9</f>
        <v>5.4077861000000005E-2</v>
      </c>
      <c r="AA857" s="289">
        <f>Imports!AB$9</f>
        <v>0</v>
      </c>
      <c r="AB857" s="289"/>
      <c r="BC857" s="288">
        <f t="shared" ref="BC857:BG864" si="1236">I857/I$855</f>
        <v>8.2437470378076728E-3</v>
      </c>
      <c r="BD857" s="288">
        <f t="shared" si="1236"/>
        <v>8.3544203681900561E-3</v>
      </c>
      <c r="BE857" s="288">
        <f t="shared" si="1236"/>
        <v>4.2268658586962007E-3</v>
      </c>
      <c r="BF857" s="288">
        <f t="shared" si="1236"/>
        <v>5.9235598433558054E-3</v>
      </c>
      <c r="BG857" s="288">
        <f t="shared" si="1236"/>
        <v>1.9847060741499892E-2</v>
      </c>
      <c r="BH857" s="288">
        <f t="shared" ref="BH857:BH864" si="1237">N857/N$855</f>
        <v>1.0322273906455516E-2</v>
      </c>
      <c r="BI857" s="288">
        <f t="shared" ref="BI857:BI864" si="1238">O857/O$855</f>
        <v>6.1119973068760342E-3</v>
      </c>
      <c r="BJ857" s="288">
        <f t="shared" ref="BJ857:BJ864" si="1239">P857/P$855</f>
        <v>5.500317704770127E-3</v>
      </c>
      <c r="BK857" s="288">
        <f t="shared" ref="BK857:BK864" si="1240">Q857/Q$855</f>
        <v>3.3904021794803037E-3</v>
      </c>
      <c r="BL857" s="288">
        <f t="shared" ref="BL857:BL864" si="1241">R857/R$855</f>
        <v>1.4456774548675375E-3</v>
      </c>
      <c r="BM857" s="288">
        <f t="shared" ref="BM857:BM864" si="1242">S857/S$855</f>
        <v>1.070218563954296E-3</v>
      </c>
      <c r="BN857" s="288">
        <f t="shared" ref="BN857:BN864" si="1243">T857/T$855</f>
        <v>2.2331662077437475E-2</v>
      </c>
      <c r="BO857" s="288">
        <f t="shared" ref="BO857:BO864" si="1244">U857/U$855</f>
        <v>1.1668690316520588E-2</v>
      </c>
      <c r="BP857" s="288">
        <f t="shared" ref="BP857:BP864" si="1245">V857/V$855</f>
        <v>2.3540001290732884E-2</v>
      </c>
      <c r="BQ857" s="288">
        <f t="shared" ref="BQ857:BQ864" si="1246">W857/W$855</f>
        <v>2.6532485346074424E-2</v>
      </c>
      <c r="BR857" s="288">
        <f t="shared" ref="BR857:BT864" si="1247">X857/X$855</f>
        <v>2.2467758335155595E-2</v>
      </c>
      <c r="BS857" s="288">
        <f t="shared" si="1247"/>
        <v>1.0709349146764113E-2</v>
      </c>
      <c r="BT857" s="288">
        <f t="shared" si="1247"/>
        <v>3.2688338761165375E-3</v>
      </c>
    </row>
    <row r="858" spans="1:72">
      <c r="A858" s="287" t="str">
        <f>Exports!B$10</f>
        <v xml:space="preserve">Sawn wood </v>
      </c>
      <c r="B858" s="289">
        <f>Imports!C$10</f>
        <v>1.2966926674520001</v>
      </c>
      <c r="C858" s="289">
        <f>Imports!D$10</f>
        <v>1.03073600448</v>
      </c>
      <c r="D858" s="289">
        <f>Imports!E$10</f>
        <v>1.3805990379999995</v>
      </c>
      <c r="E858" s="289">
        <f>Imports!F$10</f>
        <v>1.5380290125200002</v>
      </c>
      <c r="F858" s="289">
        <f>Imports!G$10</f>
        <v>2.1237745620000004</v>
      </c>
      <c r="G858" s="289">
        <f>Imports!H$10</f>
        <v>1.6390296807289695</v>
      </c>
      <c r="H858" s="289">
        <f>Imports!I$10</f>
        <v>1.6877224432003473</v>
      </c>
      <c r="I858" s="289">
        <f>Imports!J$10</f>
        <v>1.2258139275173634</v>
      </c>
      <c r="J858" s="289">
        <f>Imports!K$10</f>
        <v>0.84279804351166676</v>
      </c>
      <c r="K858" s="289">
        <f>Imports!L$10</f>
        <v>0.56903470432072412</v>
      </c>
      <c r="L858" s="289">
        <f>Imports!M$10</f>
        <v>0.53270907386666666</v>
      </c>
      <c r="M858" s="289">
        <f>Imports!N$10</f>
        <v>0.53401370840999995</v>
      </c>
      <c r="N858" s="289">
        <f>Imports!O$10</f>
        <v>0.58870840599999985</v>
      </c>
      <c r="O858" s="289">
        <f>Imports!P$10</f>
        <v>0.38991277998399992</v>
      </c>
      <c r="P858" s="289">
        <f>Imports!Q$10</f>
        <v>0.45795385999999993</v>
      </c>
      <c r="Q858" s="289">
        <f>Imports!R$10</f>
        <v>0.46734869999999984</v>
      </c>
      <c r="R858" s="289">
        <f>Imports!S$10</f>
        <v>0.41919448965333328</v>
      </c>
      <c r="S858" s="289">
        <f>Imports!T$10</f>
        <v>0.50765805999999991</v>
      </c>
      <c r="T858" s="289">
        <f>Imports!U$10</f>
        <v>0.69490713413333338</v>
      </c>
      <c r="U858" s="289">
        <f>Imports!V$10</f>
        <v>0.67107944072866688</v>
      </c>
      <c r="V858" s="289">
        <f>Imports!W$10</f>
        <v>0.69518721999999988</v>
      </c>
      <c r="W858" s="289">
        <f>Imports!X$10</f>
        <v>0.78989456000000013</v>
      </c>
      <c r="X858" s="289">
        <f>Imports!Y$10</f>
        <v>0.61397948355711718</v>
      </c>
      <c r="Y858" s="289">
        <f>Imports!Z$10</f>
        <v>0.6825550993608015</v>
      </c>
      <c r="Z858" s="289">
        <f>Imports!AA$10</f>
        <v>0.79054571414000019</v>
      </c>
      <c r="AA858" s="289">
        <f>Imports!AB$10</f>
        <v>0</v>
      </c>
      <c r="AB858" s="289"/>
      <c r="BC858" s="288">
        <f t="shared" si="1236"/>
        <v>0.1139560652345189</v>
      </c>
      <c r="BD858" s="288">
        <f t="shared" si="1236"/>
        <v>8.8021281099268892E-2</v>
      </c>
      <c r="BE858" s="288">
        <f t="shared" si="1236"/>
        <v>7.653265246817996E-2</v>
      </c>
      <c r="BF858" s="288">
        <f t="shared" si="1236"/>
        <v>6.2044459927986496E-2</v>
      </c>
      <c r="BG858" s="288">
        <f t="shared" si="1236"/>
        <v>7.6989477983240823E-2</v>
      </c>
      <c r="BH858" s="288">
        <f t="shared" si="1237"/>
        <v>6.8433309133715675E-2</v>
      </c>
      <c r="BI858" s="288">
        <f t="shared" si="1238"/>
        <v>5.1847863798353745E-2</v>
      </c>
      <c r="BJ858" s="288">
        <f t="shared" si="1239"/>
        <v>4.9768666010547309E-2</v>
      </c>
      <c r="BK858" s="288">
        <f t="shared" si="1240"/>
        <v>5.5145653118619221E-2</v>
      </c>
      <c r="BL858" s="288">
        <f t="shared" si="1241"/>
        <v>4.4797922427976575E-2</v>
      </c>
      <c r="BM858" s="288">
        <f t="shared" si="1242"/>
        <v>5.3904661172043247E-2</v>
      </c>
      <c r="BN858" s="288">
        <f t="shared" si="1243"/>
        <v>6.0156419767824362E-2</v>
      </c>
      <c r="BO858" s="288">
        <f t="shared" si="1244"/>
        <v>5.2747419565839108E-2</v>
      </c>
      <c r="BP858" s="288">
        <f t="shared" si="1245"/>
        <v>4.8914908503654604E-2</v>
      </c>
      <c r="BQ858" s="288">
        <f t="shared" si="1246"/>
        <v>4.9544493732181685E-2</v>
      </c>
      <c r="BR858" s="288">
        <f t="shared" si="1247"/>
        <v>4.2875936068854224E-2</v>
      </c>
      <c r="BS858" s="288">
        <f t="shared" si="1247"/>
        <v>4.6856719462338152E-2</v>
      </c>
      <c r="BT858" s="288">
        <f t="shared" si="1247"/>
        <v>4.7785962003925653E-2</v>
      </c>
    </row>
    <row r="859" spans="1:72">
      <c r="A859" s="287" t="str">
        <f>Exports!B$12</f>
        <v xml:space="preserve">Plywood </v>
      </c>
      <c r="B859" s="289">
        <f>Imports!C$12</f>
        <v>4.7181899999999999E-2</v>
      </c>
      <c r="C859" s="289">
        <f>Imports!D$12</f>
        <v>5.8943710000000003E-2</v>
      </c>
      <c r="D859" s="289">
        <f>Imports!E$12</f>
        <v>4.4100199999999992E-2</v>
      </c>
      <c r="E859" s="289">
        <f>Imports!F$12</f>
        <v>2.1252689999999998E-2</v>
      </c>
      <c r="F859" s="289">
        <f>Imports!G$12</f>
        <v>3.7800499999999987E-2</v>
      </c>
      <c r="G859" s="289">
        <f>Imports!H$12</f>
        <v>7.5582414824940339E-2</v>
      </c>
      <c r="H859" s="289">
        <f>Imports!I$12</f>
        <v>0.1875392321437562</v>
      </c>
      <c r="I859" s="289">
        <f>Imports!J$12</f>
        <v>0.16904762947794535</v>
      </c>
      <c r="J859" s="289">
        <f>Imports!K$12</f>
        <v>0.14690061590000003</v>
      </c>
      <c r="K859" s="289">
        <f>Imports!L$12</f>
        <v>0.15538223159999998</v>
      </c>
      <c r="L859" s="289">
        <f>Imports!M$12</f>
        <v>0.28211505711714274</v>
      </c>
      <c r="M859" s="289">
        <f>Imports!N$12</f>
        <v>0.55068906679126983</v>
      </c>
      <c r="N859" s="289">
        <f>Imports!O$12</f>
        <v>0.38815139180999991</v>
      </c>
      <c r="O859" s="289">
        <f>Imports!P$12</f>
        <v>0.32933369696999992</v>
      </c>
      <c r="P859" s="289">
        <f>Imports!Q$12</f>
        <v>1.0054888747999997</v>
      </c>
      <c r="Q859" s="289">
        <f>Imports!R$12</f>
        <v>1.1254561990599998</v>
      </c>
      <c r="R859" s="289">
        <f>Imports!S$12</f>
        <v>0.94687094998666677</v>
      </c>
      <c r="S859" s="289">
        <f>Imports!T$12</f>
        <v>1.0409857012399999</v>
      </c>
      <c r="T859" s="289">
        <f>Imports!U$12</f>
        <v>2.0650293025599993</v>
      </c>
      <c r="U859" s="289">
        <f>Imports!V$12</f>
        <v>2.2007617817799998</v>
      </c>
      <c r="V859" s="289">
        <f>Imports!W$12</f>
        <v>2.0336230233599997</v>
      </c>
      <c r="W859" s="289">
        <f>Imports!X$12</f>
        <v>2.65805531566</v>
      </c>
      <c r="X859" s="289">
        <f>Imports!Y$12</f>
        <v>1.4584936484987667</v>
      </c>
      <c r="Y859" s="289">
        <f>Imports!Z$12</f>
        <v>2.6835370510301662</v>
      </c>
      <c r="Z859" s="289">
        <f>Imports!AA$12</f>
        <v>3.1509547257972002</v>
      </c>
      <c r="AA859" s="289">
        <f>Imports!AB$12</f>
        <v>0</v>
      </c>
      <c r="AB859" s="289"/>
      <c r="BC859" s="288">
        <f t="shared" si="1236"/>
        <v>1.571527477383524E-2</v>
      </c>
      <c r="BD859" s="288">
        <f t="shared" si="1236"/>
        <v>1.5342205057706258E-2</v>
      </c>
      <c r="BE859" s="288">
        <f t="shared" si="1236"/>
        <v>2.089822332535712E-2</v>
      </c>
      <c r="BF859" s="288">
        <f t="shared" si="1236"/>
        <v>3.2857852841393934E-2</v>
      </c>
      <c r="BG859" s="288">
        <f t="shared" si="1236"/>
        <v>7.9393586935387311E-2</v>
      </c>
      <c r="BH859" s="288">
        <f t="shared" si="1237"/>
        <v>4.5119933596490427E-2</v>
      </c>
      <c r="BI859" s="288">
        <f t="shared" si="1238"/>
        <v>4.3792482681407736E-2</v>
      </c>
      <c r="BJ859" s="288">
        <f t="shared" si="1239"/>
        <v>0.10927266774701322</v>
      </c>
      <c r="BK859" s="288">
        <f t="shared" si="1240"/>
        <v>0.1328002349285714</v>
      </c>
      <c r="BL859" s="288">
        <f t="shared" si="1241"/>
        <v>0.10118895265509341</v>
      </c>
      <c r="BM859" s="288">
        <f t="shared" si="1242"/>
        <v>0.1105349957612887</v>
      </c>
      <c r="BN859" s="288">
        <f t="shared" si="1243"/>
        <v>0.17876456213474651</v>
      </c>
      <c r="BO859" s="288">
        <f t="shared" si="1244"/>
        <v>0.17298176344363528</v>
      </c>
      <c r="BP859" s="288">
        <f t="shared" si="1245"/>
        <v>0.14309020830184399</v>
      </c>
      <c r="BQ859" s="288">
        <f t="shared" si="1246"/>
        <v>0.16672099238980587</v>
      </c>
      <c r="BR859" s="288">
        <f t="shared" si="1247"/>
        <v>0.10185076554605368</v>
      </c>
      <c r="BS859" s="288">
        <f t="shared" si="1247"/>
        <v>0.18422211318128781</v>
      </c>
      <c r="BT859" s="288">
        <f t="shared" si="1247"/>
        <v>0.19046514339380735</v>
      </c>
    </row>
    <row r="860" spans="1:72">
      <c r="A860" s="287" t="str">
        <f>Exports!B$13</f>
        <v xml:space="preserve">Other panels </v>
      </c>
      <c r="B860" s="289">
        <f>Imports!C$13</f>
        <v>0.11697135999999997</v>
      </c>
      <c r="C860" s="289">
        <f>Imports!D$13</f>
        <v>8.4885199999999994E-2</v>
      </c>
      <c r="D860" s="289">
        <f>Imports!E$13</f>
        <v>0.23572353599999996</v>
      </c>
      <c r="E860" s="289">
        <f>Imports!F$13</f>
        <v>0.20047891739999998</v>
      </c>
      <c r="F860" s="289">
        <f>Imports!G$13</f>
        <v>0.42534159999999999</v>
      </c>
      <c r="G860" s="289">
        <f>Imports!H$13</f>
        <v>0.37950780640462162</v>
      </c>
      <c r="H860" s="289">
        <f>Imports!I$13</f>
        <v>0.42048752509714765</v>
      </c>
      <c r="I860" s="289">
        <f>Imports!J$13</f>
        <v>0.54603111922544334</v>
      </c>
      <c r="J860" s="289">
        <f>Imports!K$13</f>
        <v>0.49947315370422224</v>
      </c>
      <c r="K860" s="289">
        <f>Imports!L$13</f>
        <v>0.63769742833787868</v>
      </c>
      <c r="L860" s="289">
        <f>Imports!M$13</f>
        <v>0.41954775295999996</v>
      </c>
      <c r="M860" s="289">
        <f>Imports!N$13</f>
        <v>0.40788887803999996</v>
      </c>
      <c r="N860" s="289">
        <f>Imports!O$13</f>
        <v>0.41970279903999996</v>
      </c>
      <c r="O860" s="289">
        <f>Imports!P$13</f>
        <v>0.37312545116000001</v>
      </c>
      <c r="P860" s="289">
        <f>Imports!Q$13</f>
        <v>0.38044305208000001</v>
      </c>
      <c r="Q860" s="289">
        <f>Imports!R$13</f>
        <v>0.32026487780000001</v>
      </c>
      <c r="R860" s="289">
        <f>Imports!S$13</f>
        <v>0.37350313111999994</v>
      </c>
      <c r="S860" s="289">
        <f>Imports!T$13</f>
        <v>0.46777793523999989</v>
      </c>
      <c r="T860" s="289">
        <f>Imports!U$13</f>
        <v>0.37327555355999997</v>
      </c>
      <c r="U860" s="289">
        <f>Imports!V$13</f>
        <v>0.39404662667999996</v>
      </c>
      <c r="V860" s="289">
        <f>Imports!W$13</f>
        <v>1.27559326328</v>
      </c>
      <c r="W860" s="289">
        <f>Imports!X$13</f>
        <v>1.2950621790399999</v>
      </c>
      <c r="X860" s="289">
        <f>Imports!Y$13</f>
        <v>0.60442567251323054</v>
      </c>
      <c r="Y860" s="289">
        <f>Imports!Z$13</f>
        <v>1.1253792232127799</v>
      </c>
      <c r="Z860" s="289">
        <f>Imports!AA$13</f>
        <v>1.6858426846000001</v>
      </c>
      <c r="AA860" s="289">
        <f>Imports!AB$13</f>
        <v>0</v>
      </c>
      <c r="AB860" s="289"/>
      <c r="BC860" s="288">
        <f t="shared" si="1236"/>
        <v>5.0761013923665506E-2</v>
      </c>
      <c r="BD860" s="288">
        <f t="shared" si="1236"/>
        <v>5.2164652258271514E-2</v>
      </c>
      <c r="BE860" s="288">
        <f t="shared" si="1236"/>
        <v>8.5767485343613184E-2</v>
      </c>
      <c r="BF860" s="288">
        <f t="shared" si="1236"/>
        <v>4.8864596124598356E-2</v>
      </c>
      <c r="BG860" s="288">
        <f t="shared" si="1236"/>
        <v>5.8805890749454248E-2</v>
      </c>
      <c r="BH860" s="288">
        <f t="shared" si="1237"/>
        <v>4.87875680018574E-2</v>
      </c>
      <c r="BI860" s="288">
        <f t="shared" si="1238"/>
        <v>4.961560267975014E-2</v>
      </c>
      <c r="BJ860" s="288">
        <f t="shared" si="1239"/>
        <v>4.1345089208338105E-2</v>
      </c>
      <c r="BK860" s="288">
        <f t="shared" si="1240"/>
        <v>3.7790232126965972E-2</v>
      </c>
      <c r="BL860" s="288">
        <f t="shared" si="1241"/>
        <v>3.9915038740984732E-2</v>
      </c>
      <c r="BM860" s="288">
        <f t="shared" si="1242"/>
        <v>4.9670069461460312E-2</v>
      </c>
      <c r="BN860" s="288">
        <f t="shared" si="1243"/>
        <v>3.2313556425100524E-2</v>
      </c>
      <c r="BO860" s="288">
        <f t="shared" si="1244"/>
        <v>3.0972402795449917E-2</v>
      </c>
      <c r="BP860" s="288">
        <f t="shared" si="1245"/>
        <v>8.9753559855745638E-2</v>
      </c>
      <c r="BQ860" s="288">
        <f t="shared" si="1246"/>
        <v>8.1230082167210796E-2</v>
      </c>
      <c r="BR860" s="288">
        <f t="shared" si="1247"/>
        <v>4.2208766232561978E-2</v>
      </c>
      <c r="BS860" s="288">
        <f t="shared" si="1247"/>
        <v>7.7256149137567454E-2</v>
      </c>
      <c r="BT860" s="288">
        <f t="shared" si="1247"/>
        <v>0.10190380268967604</v>
      </c>
    </row>
    <row r="861" spans="1:72">
      <c r="A861" s="287" t="str">
        <f>Exports!B$14</f>
        <v xml:space="preserve">Mouldings &amp; Joinery </v>
      </c>
      <c r="B861" s="289">
        <f>Imports!C$14</f>
        <v>0.14690579999999998</v>
      </c>
      <c r="C861" s="289">
        <f>Imports!D$14</f>
        <v>6.3225387100000002E-2</v>
      </c>
      <c r="D861" s="289">
        <f>Imports!E$14</f>
        <v>0.135273059</v>
      </c>
      <c r="E861" s="289">
        <f>Imports!F$14</f>
        <v>0.12860632349999998</v>
      </c>
      <c r="F861" s="289">
        <f>Imports!G$14</f>
        <v>0.19967019999999999</v>
      </c>
      <c r="G861" s="289">
        <f>Imports!H$14</f>
        <v>0.14378434506554946</v>
      </c>
      <c r="H861" s="289">
        <f>Imports!I$14</f>
        <v>0.22546699973655254</v>
      </c>
      <c r="I861" s="289">
        <f>Imports!J$14</f>
        <v>0.23065285606245767</v>
      </c>
      <c r="J861" s="289">
        <f>Imports!K$14</f>
        <v>0.29344014263095236</v>
      </c>
      <c r="K861" s="289">
        <f>Imports!L$14</f>
        <v>0.13512128334285714</v>
      </c>
      <c r="L861" s="289">
        <f>Imports!M$14</f>
        <v>9.5735666040000014E-2</v>
      </c>
      <c r="M861" s="289">
        <f>Imports!N$14</f>
        <v>8.2115326580000023E-2</v>
      </c>
      <c r="N861" s="289">
        <f>Imports!O$14</f>
        <v>9.6682465740000001E-2</v>
      </c>
      <c r="O861" s="289">
        <f>Imports!P$14</f>
        <v>6.3916346900000004E-2</v>
      </c>
      <c r="P861" s="289">
        <f>Imports!Q$14</f>
        <v>9.1498365979999982E-2</v>
      </c>
      <c r="Q861" s="289">
        <f>Imports!R$14</f>
        <v>9.1451936099999978E-2</v>
      </c>
      <c r="R861" s="289">
        <f>Imports!S$14</f>
        <v>9.7643694400000036E-2</v>
      </c>
      <c r="S861" s="289">
        <f>Imports!T$14</f>
        <v>0.10233915691999997</v>
      </c>
      <c r="T861" s="289">
        <f>Imports!U$14</f>
        <v>0.13407870952000001</v>
      </c>
      <c r="U861" s="289">
        <f>Imports!V$14</f>
        <v>0.11485379569999996</v>
      </c>
      <c r="V861" s="289">
        <f>Imports!W$14</f>
        <v>0.10983327502000001</v>
      </c>
      <c r="W861" s="289">
        <f>Imports!X$14</f>
        <v>0.11322984512000001</v>
      </c>
      <c r="X861" s="289">
        <f>Imports!Y$14</f>
        <v>0.10089985189629996</v>
      </c>
      <c r="Y861" s="289">
        <f>Imports!Z$14</f>
        <v>8.5467179889759978E-2</v>
      </c>
      <c r="Z861" s="289">
        <f>Imports!AA$14</f>
        <v>0.19139547206499993</v>
      </c>
      <c r="AA861" s="289">
        <f>Imports!AB$14</f>
        <v>0</v>
      </c>
      <c r="AB861" s="289"/>
      <c r="BC861" s="288">
        <f t="shared" si="1236"/>
        <v>2.1442317893397577E-2</v>
      </c>
      <c r="BD861" s="288">
        <f t="shared" si="1236"/>
        <v>3.0646698196768022E-2</v>
      </c>
      <c r="BE861" s="288">
        <f t="shared" si="1236"/>
        <v>1.8173215342775949E-2</v>
      </c>
      <c r="BF861" s="288">
        <f t="shared" si="1236"/>
        <v>1.1150303208059464E-2</v>
      </c>
      <c r="BG861" s="288">
        <f t="shared" si="1236"/>
        <v>1.1838677599945962E-2</v>
      </c>
      <c r="BH861" s="288">
        <f t="shared" si="1237"/>
        <v>1.1238672657572512E-2</v>
      </c>
      <c r="BI861" s="288">
        <f t="shared" si="1238"/>
        <v>8.499147036666807E-3</v>
      </c>
      <c r="BJ861" s="288">
        <f t="shared" si="1239"/>
        <v>9.9436908708869579E-3</v>
      </c>
      <c r="BK861" s="288">
        <f t="shared" si="1240"/>
        <v>1.0791036211712436E-2</v>
      </c>
      <c r="BL861" s="288">
        <f t="shared" si="1241"/>
        <v>1.0434857220880146E-2</v>
      </c>
      <c r="BM861" s="288">
        <f t="shared" si="1242"/>
        <v>1.0866679785218349E-2</v>
      </c>
      <c r="BN861" s="288">
        <f t="shared" si="1243"/>
        <v>1.1606867645520137E-2</v>
      </c>
      <c r="BO861" s="288">
        <f t="shared" si="1244"/>
        <v>9.0276068418054176E-3</v>
      </c>
      <c r="BP861" s="288">
        <f t="shared" si="1245"/>
        <v>7.7281118577813245E-3</v>
      </c>
      <c r="BQ861" s="288">
        <f t="shared" si="1246"/>
        <v>7.1021065796981085E-3</v>
      </c>
      <c r="BR861" s="288">
        <f t="shared" si="1247"/>
        <v>7.0461240401694337E-3</v>
      </c>
      <c r="BS861" s="288">
        <f t="shared" si="1247"/>
        <v>5.8672357368394152E-3</v>
      </c>
      <c r="BT861" s="288">
        <f t="shared" si="1247"/>
        <v>1.1569244627138417E-2</v>
      </c>
    </row>
    <row r="862" spans="1:72">
      <c r="A862" s="287" t="str">
        <f>Exports!B$15</f>
        <v xml:space="preserve">Furniture </v>
      </c>
      <c r="B862" s="289">
        <f>Imports!C$15</f>
        <v>2.9270698666666668E-2</v>
      </c>
      <c r="C862" s="289">
        <f>Imports!D$15</f>
        <v>4.2056505833333348E-2</v>
      </c>
      <c r="D862" s="289">
        <f>Imports!E$15</f>
        <v>0.1040560406428571</v>
      </c>
      <c r="E862" s="289">
        <f>Imports!F$15</f>
        <v>0.12496289827142855</v>
      </c>
      <c r="F862" s="289">
        <f>Imports!G$15</f>
        <v>0.18222471251428568</v>
      </c>
      <c r="G862" s="289">
        <f>Imports!H$15</f>
        <v>0.19020482999999996</v>
      </c>
      <c r="H862" s="289">
        <f>Imports!I$15</f>
        <v>0.22348471297142855</v>
      </c>
      <c r="I862" s="289">
        <f>Imports!J$15</f>
        <v>0.24519555415714278</v>
      </c>
      <c r="J862" s="289">
        <f>Imports!K$15</f>
        <v>0.18697652939408976</v>
      </c>
      <c r="K862" s="289">
        <f>Imports!L$15</f>
        <v>6.9213373599999961E-2</v>
      </c>
      <c r="L862" s="289">
        <f>Imports!M$15</f>
        <v>9.1756383599999977E-2</v>
      </c>
      <c r="M862" s="289">
        <f>Imports!N$15</f>
        <v>0.10010932399999997</v>
      </c>
      <c r="N862" s="289">
        <f>Imports!O$15</f>
        <v>0.10145668119999995</v>
      </c>
      <c r="O862" s="289">
        <f>Imports!P$15</f>
        <v>9.3805737200000017E-2</v>
      </c>
      <c r="P862" s="289">
        <f>Imports!Q$15</f>
        <v>0.1050990304</v>
      </c>
      <c r="Q862" s="289">
        <f>Imports!R$15</f>
        <v>0.13451070639999999</v>
      </c>
      <c r="R862" s="289">
        <f>Imports!S$15</f>
        <v>0.17800174279999995</v>
      </c>
      <c r="S862" s="289">
        <f>Imports!T$15</f>
        <v>0.22292062240000002</v>
      </c>
      <c r="T862" s="289">
        <f>Imports!U$15</f>
        <v>0.21592930239999997</v>
      </c>
      <c r="U862" s="289">
        <f>Imports!V$15</f>
        <v>0.27351182879999991</v>
      </c>
      <c r="V862" s="289">
        <f>Imports!W$15</f>
        <v>0.36002589279999991</v>
      </c>
      <c r="W862" s="289">
        <f>Imports!X$15</f>
        <v>0.41573557480000012</v>
      </c>
      <c r="X862" s="289">
        <f>Imports!Y$15</f>
        <v>0.32227711749404986</v>
      </c>
      <c r="Y862" s="289">
        <f>Imports!Z$15</f>
        <v>0.22624355587399991</v>
      </c>
      <c r="Z862" s="289">
        <f>Imports!AA$15</f>
        <v>0.27494061738919995</v>
      </c>
      <c r="AA862" s="289">
        <f>Imports!AB$15</f>
        <v>0</v>
      </c>
      <c r="AB862" s="289"/>
      <c r="BC862" s="288">
        <f t="shared" si="1236"/>
        <v>2.2794259338638153E-2</v>
      </c>
      <c r="BD862" s="288">
        <f t="shared" si="1236"/>
        <v>1.9527707473297025E-2</v>
      </c>
      <c r="BE862" s="288">
        <f t="shared" si="1236"/>
        <v>9.3088928103293896E-3</v>
      </c>
      <c r="BF862" s="288">
        <f t="shared" si="1236"/>
        <v>1.0686837421568058E-2</v>
      </c>
      <c r="BG862" s="288">
        <f t="shared" si="1236"/>
        <v>1.4432896524254828E-2</v>
      </c>
      <c r="BH862" s="288">
        <f t="shared" si="1237"/>
        <v>1.1793642416990456E-2</v>
      </c>
      <c r="BI862" s="288">
        <f t="shared" si="1238"/>
        <v>1.247362829720366E-2</v>
      </c>
      <c r="BJ862" s="288">
        <f t="shared" si="1239"/>
        <v>1.1421758825244882E-2</v>
      </c>
      <c r="BK862" s="288">
        <f t="shared" si="1240"/>
        <v>1.5871833506490629E-2</v>
      </c>
      <c r="BL862" s="288">
        <f t="shared" si="1241"/>
        <v>1.9022454881488272E-2</v>
      </c>
      <c r="BM862" s="288">
        <f t="shared" si="1242"/>
        <v>2.3670382813843233E-2</v>
      </c>
      <c r="BN862" s="288">
        <f t="shared" si="1243"/>
        <v>1.8692474313921136E-2</v>
      </c>
      <c r="BO862" s="288">
        <f t="shared" si="1244"/>
        <v>2.1498264310211141E-2</v>
      </c>
      <c r="BP862" s="288">
        <f t="shared" si="1245"/>
        <v>2.5332217133189762E-2</v>
      </c>
      <c r="BQ862" s="288">
        <f t="shared" si="1246"/>
        <v>2.607614942926503E-2</v>
      </c>
      <c r="BR862" s="288">
        <f t="shared" si="1247"/>
        <v>2.2505529022036206E-2</v>
      </c>
      <c r="BS862" s="288">
        <f t="shared" si="1247"/>
        <v>1.553139202633968E-2</v>
      </c>
      <c r="BT862" s="288">
        <f t="shared" si="1247"/>
        <v>1.6619281669484159E-2</v>
      </c>
    </row>
    <row r="863" spans="1:72">
      <c r="A863" s="287" t="str">
        <f>Exports!B$20</f>
        <v xml:space="preserve">Paper </v>
      </c>
      <c r="B863" s="289">
        <f>Imports!C$20</f>
        <v>5.1210380766068937</v>
      </c>
      <c r="C863" s="289">
        <f>Imports!D$20</f>
        <v>5.087152699999999</v>
      </c>
      <c r="D863" s="289">
        <f>Imports!E$20</f>
        <v>4.9982184011199999</v>
      </c>
      <c r="E863" s="289">
        <f>Imports!F$20</f>
        <v>5.5551846971949965</v>
      </c>
      <c r="F863" s="289">
        <f>Imports!G$20</f>
        <v>6.116103003150001</v>
      </c>
      <c r="G863" s="289">
        <f>Imports!H$20</f>
        <v>5.3702957454999991</v>
      </c>
      <c r="H863" s="289">
        <f>Imports!I$20</f>
        <v>7.315128194849998</v>
      </c>
      <c r="I863" s="289">
        <f>Imports!J$20</f>
        <v>6.9163053840299984</v>
      </c>
      <c r="J863" s="289">
        <f>Imports!K$20</f>
        <v>6.1945257079999987</v>
      </c>
      <c r="K863" s="289">
        <f>Imports!L$20</f>
        <v>4.7106260180000001</v>
      </c>
      <c r="L863" s="289">
        <f>Imports!M$20</f>
        <v>6.136586218349998</v>
      </c>
      <c r="M863" s="289">
        <f>Imports!N$20</f>
        <v>4.3055471899999986</v>
      </c>
      <c r="N863" s="289">
        <f>Imports!O$20</f>
        <v>5.9634152899999995</v>
      </c>
      <c r="O863" s="289">
        <f>Imports!P$20</f>
        <v>5.4409157442500025</v>
      </c>
      <c r="P863" s="289">
        <f>Imports!Q$20</f>
        <v>6.1497756809999986</v>
      </c>
      <c r="Q863" s="289">
        <f>Imports!R$20</f>
        <v>5.3731339484199978</v>
      </c>
      <c r="R863" s="289">
        <f>Imports!S$20</f>
        <v>6.3187116089999957</v>
      </c>
      <c r="S863" s="289">
        <f>Imports!T$20</f>
        <v>5.9670548944999986</v>
      </c>
      <c r="T863" s="289">
        <f>Imports!U$20</f>
        <v>6.6616799514999991</v>
      </c>
      <c r="U863" s="289">
        <f>Imports!V$20</f>
        <v>6.6054957919999993</v>
      </c>
      <c r="V863" s="289">
        <f>Imports!W$20</f>
        <v>6.3635075419999971</v>
      </c>
      <c r="W863" s="289">
        <f>Imports!X$20</f>
        <v>6.3503041699999976</v>
      </c>
      <c r="X863" s="289">
        <f>Imports!Y$20</f>
        <v>5.2623791887274995</v>
      </c>
      <c r="Y863" s="289">
        <f>Imports!Z$20</f>
        <v>4.8047830631500004</v>
      </c>
      <c r="Z863" s="289">
        <f>Imports!AA$20</f>
        <v>5.3833848184304998</v>
      </c>
      <c r="AA863" s="289">
        <f>Imports!AB$20</f>
        <v>0</v>
      </c>
      <c r="AB863" s="289"/>
      <c r="BC863" s="288">
        <f t="shared" si="1236"/>
        <v>0.6429645885331261</v>
      </c>
      <c r="BD863" s="288">
        <f t="shared" si="1236"/>
        <v>0.64695224771599469</v>
      </c>
      <c r="BE863" s="288">
        <f t="shared" si="1236"/>
        <v>0.63355837738143128</v>
      </c>
      <c r="BF863" s="288">
        <f t="shared" si="1236"/>
        <v>0.7147262856918174</v>
      </c>
      <c r="BG863" s="288">
        <f t="shared" si="1236"/>
        <v>0.62073655670241201</v>
      </c>
      <c r="BH863" s="288">
        <f t="shared" si="1237"/>
        <v>0.69320607260582723</v>
      </c>
      <c r="BI863" s="288">
        <f t="shared" si="1238"/>
        <v>0.72349477351773028</v>
      </c>
      <c r="BJ863" s="288">
        <f t="shared" si="1239"/>
        <v>0.66833399309588759</v>
      </c>
      <c r="BK863" s="288">
        <f t="shared" si="1240"/>
        <v>0.63401263527521567</v>
      </c>
      <c r="BL863" s="288">
        <f t="shared" si="1241"/>
        <v>0.6752597171275484</v>
      </c>
      <c r="BM863" s="288">
        <f t="shared" si="1242"/>
        <v>0.63359985318268108</v>
      </c>
      <c r="BN863" s="288">
        <f t="shared" si="1243"/>
        <v>0.57668542433533632</v>
      </c>
      <c r="BO863" s="288">
        <f t="shared" si="1244"/>
        <v>0.51919763419169351</v>
      </c>
      <c r="BP863" s="288">
        <f t="shared" si="1245"/>
        <v>0.44775044797176494</v>
      </c>
      <c r="BQ863" s="288">
        <f t="shared" si="1246"/>
        <v>0.39830962394273489</v>
      </c>
      <c r="BR863" s="288">
        <f t="shared" si="1247"/>
        <v>0.3674869270203544</v>
      </c>
      <c r="BS863" s="288">
        <f t="shared" si="1247"/>
        <v>0.32984351340756052</v>
      </c>
      <c r="BT863" s="288">
        <f t="shared" si="1247"/>
        <v>0.32540840812207961</v>
      </c>
    </row>
    <row r="864" spans="1:72">
      <c r="A864" s="240" t="s">
        <v>34</v>
      </c>
      <c r="B864" s="289">
        <f t="shared" ref="B864:AA864" si="1248">B855-SUM(B857:B863)</f>
        <v>0.41549127264000063</v>
      </c>
      <c r="C864" s="289">
        <f t="shared" si="1248"/>
        <v>0.52925157518999999</v>
      </c>
      <c r="D864" s="289">
        <f t="shared" si="1248"/>
        <v>0.57559648000000063</v>
      </c>
      <c r="E864" s="289">
        <f t="shared" si="1248"/>
        <v>0.4979103819499997</v>
      </c>
      <c r="F864" s="289">
        <f t="shared" si="1248"/>
        <v>0.64920000760000107</v>
      </c>
      <c r="G864" s="289">
        <f t="shared" si="1248"/>
        <v>0.9882950737322318</v>
      </c>
      <c r="H864" s="289">
        <f t="shared" si="1248"/>
        <v>1.4119263178401127</v>
      </c>
      <c r="I864" s="289">
        <f t="shared" si="1248"/>
        <v>1.3351757525555943</v>
      </c>
      <c r="J864" s="289">
        <f t="shared" si="1248"/>
        <v>1.33082775650111</v>
      </c>
      <c r="K864" s="289">
        <f t="shared" si="1248"/>
        <v>1.1266860050430925</v>
      </c>
      <c r="L864" s="289">
        <f t="shared" si="1248"/>
        <v>0.97661551554333315</v>
      </c>
      <c r="M864" s="289">
        <f t="shared" si="1248"/>
        <v>0.8181643000199994</v>
      </c>
      <c r="N864" s="289">
        <f t="shared" si="1248"/>
        <v>0.95574272190000364</v>
      </c>
      <c r="O864" s="289">
        <f t="shared" si="1248"/>
        <v>0.7833509159447587</v>
      </c>
      <c r="P864" s="289">
        <f t="shared" si="1248"/>
        <v>0.96077942516000192</v>
      </c>
      <c r="Q864" s="289">
        <f t="shared" si="1248"/>
        <v>0.93390641600000279</v>
      </c>
      <c r="R864" s="289">
        <f t="shared" si="1248"/>
        <v>1.0100003274500011</v>
      </c>
      <c r="S864" s="289">
        <f t="shared" si="1248"/>
        <v>1.0988870873733347</v>
      </c>
      <c r="T864" s="289">
        <f t="shared" si="1248"/>
        <v>1.148802455160002</v>
      </c>
      <c r="U864" s="289">
        <f t="shared" si="1248"/>
        <v>2.3143032285600018</v>
      </c>
      <c r="V864" s="289">
        <f t="shared" ref="V864:W864" si="1249">V855-SUM(V857:V863)</f>
        <v>3.0398497711800037</v>
      </c>
      <c r="W864" s="289">
        <f t="shared" si="1249"/>
        <v>3.8978425152600025</v>
      </c>
      <c r="X864" s="289">
        <f>X855-SUM(X857:X863)</f>
        <v>5.6357173438949602</v>
      </c>
      <c r="Y864" s="289">
        <f t="shared" si="1248"/>
        <v>4.8028895829585316</v>
      </c>
      <c r="Z864" s="289">
        <f t="shared" si="1248"/>
        <v>5.0123298917658978</v>
      </c>
      <c r="AA864" s="289">
        <f t="shared" si="1248"/>
        <v>0</v>
      </c>
      <c r="AB864" s="289"/>
      <c r="BC864" s="288">
        <f t="shared" si="1236"/>
        <v>0.12412273326501094</v>
      </c>
      <c r="BD864" s="288">
        <f t="shared" si="1236"/>
        <v>0.13899078783050356</v>
      </c>
      <c r="BE864" s="288">
        <f t="shared" si="1236"/>
        <v>0.15153428746961689</v>
      </c>
      <c r="BF864" s="288">
        <f t="shared" si="1236"/>
        <v>0.11374610494122042</v>
      </c>
      <c r="BG864" s="288">
        <f t="shared" si="1236"/>
        <v>0.11795585276380487</v>
      </c>
      <c r="BH864" s="288">
        <f t="shared" si="1237"/>
        <v>0.11109852768109077</v>
      </c>
      <c r="BI864" s="288">
        <f t="shared" si="1238"/>
        <v>0.10416450468201156</v>
      </c>
      <c r="BJ864" s="288">
        <f t="shared" si="1239"/>
        <v>0.1044138165373118</v>
      </c>
      <c r="BK864" s="288">
        <f t="shared" si="1240"/>
        <v>0.11019797265294431</v>
      </c>
      <c r="BL864" s="288">
        <f t="shared" si="1241"/>
        <v>0.107935379491161</v>
      </c>
      <c r="BM864" s="288">
        <f t="shared" si="1242"/>
        <v>0.11668313925951082</v>
      </c>
      <c r="BN864" s="288">
        <f t="shared" si="1243"/>
        <v>9.9449033300113496E-2</v>
      </c>
      <c r="BO864" s="288">
        <f t="shared" si="1244"/>
        <v>0.18190621853484504</v>
      </c>
      <c r="BP864" s="288">
        <f t="shared" si="1245"/>
        <v>0.21389054508528693</v>
      </c>
      <c r="BQ864" s="288">
        <f t="shared" si="1246"/>
        <v>0.24448406641302917</v>
      </c>
      <c r="BR864" s="288">
        <f t="shared" si="1247"/>
        <v>0.39355819373481443</v>
      </c>
      <c r="BS864" s="288">
        <f t="shared" si="1247"/>
        <v>0.32971352790130287</v>
      </c>
      <c r="BT864" s="288">
        <f t="shared" si="1247"/>
        <v>0.30297932361777224</v>
      </c>
    </row>
    <row r="869" spans="1:72">
      <c r="A869" s="287" t="str">
        <f t="shared" ref="A869:A876" si="1250">A857</f>
        <v xml:space="preserve">Logs </v>
      </c>
      <c r="AC869" s="289">
        <f>Exports!C$9</f>
        <v>6.8189469999999988</v>
      </c>
      <c r="AD869" s="289">
        <f>Exports!D$9</f>
        <v>5.0237247154471545</v>
      </c>
      <c r="AE869" s="289">
        <f>Exports!E$9</f>
        <v>5.1476899999999999</v>
      </c>
      <c r="AF869" s="289">
        <f>Exports!F$9</f>
        <v>5.5053930000000015</v>
      </c>
      <c r="AG869" s="289">
        <f>Exports!G$9</f>
        <v>5.2065789999999996</v>
      </c>
      <c r="AH869" s="289">
        <f>Exports!H$9</f>
        <v>5.7589160000000001</v>
      </c>
      <c r="AI869" s="289">
        <f>Exports!I$9</f>
        <v>4.7716408680803344</v>
      </c>
      <c r="AJ869" s="289">
        <f>Exports!J$9</f>
        <v>4.6436729564460668</v>
      </c>
      <c r="AK869" s="289">
        <f>Exports!K$9</f>
        <v>4.1842380021666665</v>
      </c>
      <c r="AL869" s="289">
        <f>Exports!L$9</f>
        <v>4.1906897799999996</v>
      </c>
      <c r="AM869" s="289">
        <f>Exports!M$9</f>
        <v>4.3910014106666662</v>
      </c>
      <c r="AN869" s="289">
        <f>Exports!N$9</f>
        <v>3.3147740000000003</v>
      </c>
      <c r="AO869" s="289">
        <f>Exports!O$9</f>
        <v>3.0125929999999999</v>
      </c>
      <c r="AP869" s="289">
        <f>Exports!P$9</f>
        <v>3.2774363062169258</v>
      </c>
      <c r="AQ869" s="289">
        <f>Exports!Q$9</f>
        <v>3.2208579999999998</v>
      </c>
      <c r="AR869" s="289">
        <f>Exports!R$9</f>
        <v>3.0245139999999999</v>
      </c>
      <c r="AS869" s="289">
        <f>Exports!S$9</f>
        <v>2.838797</v>
      </c>
      <c r="AT869" s="289">
        <f>Exports!T$9</f>
        <v>2.5718220000000001</v>
      </c>
      <c r="AU869" s="289">
        <f>Exports!U$9</f>
        <v>1.6397980000000001</v>
      </c>
      <c r="AV869" s="289">
        <f>Exports!V$9</f>
        <v>1.3467639999999999</v>
      </c>
      <c r="AW869" s="289">
        <f>Exports!W$9</f>
        <v>0.94451786500000012</v>
      </c>
      <c r="AX869" s="289">
        <f>Exports!X$9</f>
        <v>0.5756847033333331</v>
      </c>
      <c r="AY869" s="289">
        <f>Exports!Y$9</f>
        <v>0.56467650262550007</v>
      </c>
      <c r="AZ869" s="289">
        <f>Exports!Z$9</f>
        <v>0.64265538921559995</v>
      </c>
      <c r="BA869" s="289">
        <f>Exports!AA$9</f>
        <v>0.65433225519000004</v>
      </c>
      <c r="BB869" s="289">
        <f>Exports!AB$9</f>
        <v>0</v>
      </c>
      <c r="BC869" s="288">
        <f t="shared" ref="BC869:BD876" si="1251">AJ869/AJ$855</f>
        <v>0.15142841263574397</v>
      </c>
      <c r="BD869" s="288">
        <f t="shared" si="1251"/>
        <v>0.13312108372370354</v>
      </c>
      <c r="BE869" s="288">
        <f t="shared" ref="BE869:BE876" si="1252">AL869/AL$855</f>
        <v>0.15302918599682575</v>
      </c>
      <c r="BF869" s="288">
        <f t="shared" ref="BF869:BG876" si="1253">AM869/AM$855</f>
        <v>0.1556622973550261</v>
      </c>
      <c r="BG869" s="288">
        <f t="shared" si="1253"/>
        <v>0.1320770291593209</v>
      </c>
      <c r="BH869" s="288">
        <f t="shared" ref="BH869:BH876" si="1254">AO869/AO$855</f>
        <v>0.12307995922451695</v>
      </c>
      <c r="BI869" s="288">
        <f t="shared" ref="BI869:BI876" si="1255">AP869/AP$855</f>
        <v>0.14842100314402029</v>
      </c>
      <c r="BJ869" s="288">
        <f t="shared" ref="BJ869:BJ876" si="1256">AQ869/AQ$855</f>
        <v>0.14902505682911016</v>
      </c>
      <c r="BK869" s="288">
        <f t="shared" ref="BK869:BK876" si="1257">AR869/AR$855</f>
        <v>0.15199513281714153</v>
      </c>
      <c r="BL869" s="288">
        <f t="shared" ref="BL869:BL876" si="1258">AS869/AS$855</f>
        <v>0.1393129081285823</v>
      </c>
      <c r="BM869" s="288">
        <f t="shared" ref="BM869:BM876" si="1259">AT869/AT$855</f>
        <v>0.13375159337370493</v>
      </c>
      <c r="BN869" s="288">
        <f t="shared" ref="BN869:BN876" si="1260">AU869/AU$855</f>
        <v>9.2841748049819484E-2</v>
      </c>
      <c r="BO869" s="288">
        <f t="shared" ref="BO869:BO876" si="1261">AV869/AV$855</f>
        <v>8.0192441960633729E-2</v>
      </c>
      <c r="BP869" s="288">
        <f t="shared" ref="BP869:BP876" si="1262">AW869/AW$855</f>
        <v>5.6170558484228257E-2</v>
      </c>
      <c r="BQ869" s="288">
        <f t="shared" ref="BQ869:BQ876" si="1263">AX869/AX$855</f>
        <v>3.3295047930901836E-2</v>
      </c>
      <c r="BR869" s="288">
        <f t="shared" ref="BR869:BT876" si="1264">AY869/AY$855</f>
        <v>3.2308650907642254E-2</v>
      </c>
      <c r="BS869" s="288">
        <f t="shared" si="1264"/>
        <v>3.3061444277383743E-2</v>
      </c>
      <c r="BT869" s="288">
        <f t="shared" si="1264"/>
        <v>2.8911170883739446E-2</v>
      </c>
    </row>
    <row r="870" spans="1:72">
      <c r="A870" s="287" t="str">
        <f t="shared" si="1250"/>
        <v xml:space="preserve">Sawn wood </v>
      </c>
      <c r="AC870" s="289">
        <f>Exports!C$10</f>
        <v>5.8001942057499045</v>
      </c>
      <c r="AD870" s="289">
        <f>Exports!D$10</f>
        <v>4.4353382279597353</v>
      </c>
      <c r="AE870" s="289">
        <f>Exports!E$10</f>
        <v>4.4418373999999989</v>
      </c>
      <c r="AF870" s="289">
        <f>Exports!F$10</f>
        <v>4.5471207600000003</v>
      </c>
      <c r="AG870" s="289">
        <f>Exports!G$10</f>
        <v>5.0192742600000013</v>
      </c>
      <c r="AH870" s="289">
        <f>Exports!H$10</f>
        <v>5.861552678407671</v>
      </c>
      <c r="AI870" s="289">
        <f>Exports!I$10</f>
        <v>5.1956199230251032</v>
      </c>
      <c r="AJ870" s="289">
        <f>Exports!J$10</f>
        <v>4.5785045066963548</v>
      </c>
      <c r="AK870" s="289">
        <f>Exports!K$10</f>
        <v>4.7556398994051454</v>
      </c>
      <c r="AL870" s="289">
        <f>Exports!L$10</f>
        <v>3.5949064514208686</v>
      </c>
      <c r="AM870" s="289">
        <f>Exports!M$10</f>
        <v>4.1920581683500009</v>
      </c>
      <c r="AN870" s="289">
        <f>Exports!N$10</f>
        <v>3.7941358000000003</v>
      </c>
      <c r="AO870" s="289">
        <f>Exports!O$10</f>
        <v>3.7179433200000003</v>
      </c>
      <c r="AP870" s="289">
        <f>Exports!P$10</f>
        <v>2.5938733529800002</v>
      </c>
      <c r="AQ870" s="289">
        <f>Exports!Q$10</f>
        <v>3.350111400999999</v>
      </c>
      <c r="AR870" s="289">
        <f>Exports!R$10</f>
        <v>3.6233219446666665</v>
      </c>
      <c r="AS870" s="289">
        <f>Exports!S$10</f>
        <v>3.6035719174000009</v>
      </c>
      <c r="AT870" s="289">
        <f>Exports!T$10</f>
        <v>3.9385858512</v>
      </c>
      <c r="AU870" s="289">
        <f>Exports!U$10</f>
        <v>3.5143999799999994</v>
      </c>
      <c r="AV870" s="289">
        <f>Exports!V$10</f>
        <v>3.2898738118235302</v>
      </c>
      <c r="AW870" s="289">
        <f>Exports!W$10</f>
        <v>2.4212283804800001</v>
      </c>
      <c r="AX870" s="289">
        <f>Exports!X$10</f>
        <v>2.2177370142199999</v>
      </c>
      <c r="AY870" s="289">
        <f>Exports!Y$10</f>
        <v>2.2084945194194914</v>
      </c>
      <c r="AZ870" s="289">
        <f>Exports!Z$10</f>
        <v>2.5651978968470392</v>
      </c>
      <c r="BA870" s="289">
        <f>Exports!AA$10</f>
        <v>1.782161622433617</v>
      </c>
      <c r="BB870" s="289">
        <f>Exports!AB$10</f>
        <v>0</v>
      </c>
      <c r="BC870" s="288">
        <f t="shared" si="1251"/>
        <v>0.14930329422364036</v>
      </c>
      <c r="BD870" s="288">
        <f t="shared" si="1251"/>
        <v>0.15130017386216568</v>
      </c>
      <c r="BE870" s="288">
        <f t="shared" si="1252"/>
        <v>0.13127328360623081</v>
      </c>
      <c r="BF870" s="288">
        <f t="shared" si="1253"/>
        <v>0.14860970063596288</v>
      </c>
      <c r="BG870" s="288">
        <f t="shared" si="1253"/>
        <v>0.15117717970848793</v>
      </c>
      <c r="BH870" s="288">
        <f t="shared" si="1254"/>
        <v>0.15189715710839971</v>
      </c>
      <c r="BI870" s="288">
        <f t="shared" si="1255"/>
        <v>0.11746537510052035</v>
      </c>
      <c r="BJ870" s="288">
        <f t="shared" si="1256"/>
        <v>0.15500544945411276</v>
      </c>
      <c r="BK870" s="288">
        <f t="shared" si="1257"/>
        <v>0.18208786608984898</v>
      </c>
      <c r="BL870" s="288">
        <f t="shared" si="1258"/>
        <v>0.17684395307712578</v>
      </c>
      <c r="BM870" s="288">
        <f t="shared" si="1259"/>
        <v>0.2048322680329859</v>
      </c>
      <c r="BN870" s="288">
        <f t="shared" si="1260"/>
        <v>0.19897757985401285</v>
      </c>
      <c r="BO870" s="288">
        <f t="shared" si="1261"/>
        <v>0.19589402056519725</v>
      </c>
      <c r="BP870" s="288">
        <f t="shared" si="1262"/>
        <v>0.14399065956198201</v>
      </c>
      <c r="BQ870" s="288">
        <f t="shared" si="1263"/>
        <v>0.128264064963066</v>
      </c>
      <c r="BR870" s="288">
        <f t="shared" si="1264"/>
        <v>0.12636169227443123</v>
      </c>
      <c r="BS870" s="288">
        <f t="shared" si="1264"/>
        <v>0.13196675660120907</v>
      </c>
      <c r="BT870" s="288">
        <f t="shared" si="1264"/>
        <v>7.8743449982699346E-2</v>
      </c>
    </row>
    <row r="871" spans="1:72">
      <c r="A871" s="287" t="str">
        <f t="shared" si="1250"/>
        <v xml:space="preserve">Plywood </v>
      </c>
      <c r="AC871" s="289">
        <f>Exports!C$12</f>
        <v>7.995752200000001</v>
      </c>
      <c r="AD871" s="289">
        <f>Exports!D$12</f>
        <v>8.2806048999999984</v>
      </c>
      <c r="AE871" s="289">
        <f>Exports!E$12</f>
        <v>8.6398895099999979</v>
      </c>
      <c r="AF871" s="289">
        <f>Exports!F$12</f>
        <v>9.0643919999999998</v>
      </c>
      <c r="AG871" s="289">
        <f>Exports!G$12</f>
        <v>10.672002299999997</v>
      </c>
      <c r="AH871" s="289">
        <f>Exports!H$12</f>
        <v>10.435111210115776</v>
      </c>
      <c r="AI871" s="289">
        <f>Exports!I$12</f>
        <v>11.385016236707026</v>
      </c>
      <c r="AJ871" s="289">
        <f>Exports!J$12</f>
        <v>10.058599952773294</v>
      </c>
      <c r="AK871" s="289">
        <f>Exports!K$12</f>
        <v>10.651176433650001</v>
      </c>
      <c r="AL871" s="289">
        <f>Exports!L$12</f>
        <v>8.8387604360000012</v>
      </c>
      <c r="AM871" s="289">
        <f>Exports!M$12</f>
        <v>8.4365816756200012</v>
      </c>
      <c r="AN871" s="289">
        <f>Exports!N$12</f>
        <v>7.4023769961904762</v>
      </c>
      <c r="AO871" s="289">
        <f>Exports!O$12</f>
        <v>7.7642226204199973</v>
      </c>
      <c r="AP871" s="289">
        <f>Exports!P$12</f>
        <v>7.5536155184600018</v>
      </c>
      <c r="AQ871" s="289">
        <f>Exports!Q$12</f>
        <v>7.0336157625399967</v>
      </c>
      <c r="AR871" s="289">
        <f>Exports!R$12</f>
        <v>5.7095030103599989</v>
      </c>
      <c r="AS871" s="289">
        <f>Exports!S$12</f>
        <v>5.6049265275599991</v>
      </c>
      <c r="AT871" s="289">
        <f>Exports!T$12</f>
        <v>5.5922858726899971</v>
      </c>
      <c r="AU871" s="289">
        <f>Exports!U$12</f>
        <v>4.888265323159998</v>
      </c>
      <c r="AV871" s="289">
        <f>Exports!V$12</f>
        <v>3.8466492503399996</v>
      </c>
      <c r="AW871" s="289">
        <f>Exports!W$12</f>
        <v>3.4585401649599996</v>
      </c>
      <c r="AX871" s="289">
        <f>Exports!X$12</f>
        <v>3.3006785020800011</v>
      </c>
      <c r="AY871" s="289">
        <f>Exports!Y$12</f>
        <v>2.8496949358924684</v>
      </c>
      <c r="AZ871" s="289">
        <f>Exports!Z$12</f>
        <v>2.4166778720799997</v>
      </c>
      <c r="BA871" s="289">
        <f>Exports!AA$12</f>
        <v>2.5601185667000004</v>
      </c>
      <c r="BB871" s="289">
        <f>Exports!AB$12</f>
        <v>0</v>
      </c>
      <c r="BC871" s="288">
        <f t="shared" si="1251"/>
        <v>0.32800712678787453</v>
      </c>
      <c r="BD871" s="288">
        <f t="shared" si="1251"/>
        <v>0.3388660370288808</v>
      </c>
      <c r="BE871" s="288">
        <f t="shared" si="1252"/>
        <v>0.32276030576093584</v>
      </c>
      <c r="BF871" s="288">
        <f t="shared" si="1253"/>
        <v>0.29907931303782909</v>
      </c>
      <c r="BG871" s="288">
        <f t="shared" si="1253"/>
        <v>0.29494739682830134</v>
      </c>
      <c r="BH871" s="288">
        <f t="shared" si="1254"/>
        <v>0.31720853216195</v>
      </c>
      <c r="BI871" s="288">
        <f t="shared" si="1255"/>
        <v>0.34207077967844679</v>
      </c>
      <c r="BJ871" s="288">
        <f t="shared" si="1256"/>
        <v>0.32543657271653953</v>
      </c>
      <c r="BK871" s="288">
        <f t="shared" si="1257"/>
        <v>0.28692764139281135</v>
      </c>
      <c r="BL871" s="288">
        <f t="shared" si="1258"/>
        <v>0.27505968704399081</v>
      </c>
      <c r="BM871" s="288">
        <f t="shared" si="1259"/>
        <v>0.29083550341880077</v>
      </c>
      <c r="BN871" s="288">
        <f t="shared" si="1260"/>
        <v>0.27676280708568368</v>
      </c>
      <c r="BO871" s="288">
        <f t="shared" si="1261"/>
        <v>0.22904695755960636</v>
      </c>
      <c r="BP871" s="288">
        <f t="shared" si="1262"/>
        <v>0.20567968040068577</v>
      </c>
      <c r="BQ871" s="288">
        <f t="shared" si="1263"/>
        <v>0.19089659373425935</v>
      </c>
      <c r="BR871" s="288">
        <f t="shared" si="1264"/>
        <v>0.16304875171702951</v>
      </c>
      <c r="BS871" s="288">
        <f t="shared" si="1264"/>
        <v>0.12432613519615958</v>
      </c>
      <c r="BT871" s="288">
        <f t="shared" si="1264"/>
        <v>0.11311688332253406</v>
      </c>
    </row>
    <row r="872" spans="1:72">
      <c r="A872" s="287" t="str">
        <f t="shared" si="1250"/>
        <v xml:space="preserve">Other panels </v>
      </c>
      <c r="AC872" s="289">
        <f>Exports!C$13</f>
        <v>2.1209243999999998</v>
      </c>
      <c r="AD872" s="289">
        <f>Exports!D$13</f>
        <v>2.3092083999999997</v>
      </c>
      <c r="AE872" s="289">
        <f>Exports!E$13</f>
        <v>2.0568815383639998</v>
      </c>
      <c r="AF872" s="289">
        <f>Exports!F$13</f>
        <v>2.5068302381402421</v>
      </c>
      <c r="AG872" s="289">
        <f>Exports!G$13</f>
        <v>2.9447178408000001</v>
      </c>
      <c r="AH872" s="289">
        <f>Exports!H$13</f>
        <v>3.6871310748255692</v>
      </c>
      <c r="AI872" s="289">
        <f>Exports!I$13</f>
        <v>3.878336290594631</v>
      </c>
      <c r="AJ872" s="289">
        <f>Exports!J$13</f>
        <v>3.7347679080976319</v>
      </c>
      <c r="AK872" s="289">
        <f>Exports!K$13</f>
        <v>4.015884787890001</v>
      </c>
      <c r="AL872" s="289">
        <f>Exports!L$13</f>
        <v>3.6442002035822205</v>
      </c>
      <c r="AM872" s="289">
        <f>Exports!M$13</f>
        <v>3.6822289883266666</v>
      </c>
      <c r="AN872" s="289">
        <f>Exports!N$13</f>
        <v>3.0726417642222215</v>
      </c>
      <c r="AO872" s="289">
        <f>Exports!O$13</f>
        <v>2.3824239014200002</v>
      </c>
      <c r="AP872" s="289">
        <f>Exports!P$13</f>
        <v>1.8205602329599995</v>
      </c>
      <c r="AQ872" s="289">
        <f>Exports!Q$13</f>
        <v>1.6563213533999999</v>
      </c>
      <c r="AR872" s="289">
        <f>Exports!R$13</f>
        <v>1.4621845336000003</v>
      </c>
      <c r="AS872" s="289">
        <f>Exports!S$13</f>
        <v>1.6668996901199997</v>
      </c>
      <c r="AT872" s="289">
        <f>Exports!T$13</f>
        <v>1.4296747805199996</v>
      </c>
      <c r="AU872" s="289">
        <f>Exports!U$13</f>
        <v>1.6338251389599996</v>
      </c>
      <c r="AV872" s="289">
        <f>Exports!V$13</f>
        <v>1.4339594242400002</v>
      </c>
      <c r="AW872" s="289">
        <f>Exports!W$13</f>
        <v>1.3731608013199996</v>
      </c>
      <c r="AX872" s="289">
        <f>Exports!X$13</f>
        <v>1.1231930371199998</v>
      </c>
      <c r="AY872" s="289">
        <f>Exports!Y$13</f>
        <v>1.6405858816518817</v>
      </c>
      <c r="AZ872" s="289">
        <f>Exports!Z$13</f>
        <v>1.1094914554903197</v>
      </c>
      <c r="BA872" s="289">
        <f>Exports!AA$13</f>
        <v>1.0632995317999998</v>
      </c>
      <c r="BB872" s="289">
        <f>Exports!AB$13</f>
        <v>0</v>
      </c>
      <c r="BC872" s="288">
        <f t="shared" si="1251"/>
        <v>0.12178936397772805</v>
      </c>
      <c r="BD872" s="288">
        <f t="shared" si="1251"/>
        <v>0.12776494424949733</v>
      </c>
      <c r="BE872" s="288">
        <f t="shared" si="1252"/>
        <v>0.13307331729137295</v>
      </c>
      <c r="BF872" s="288">
        <f t="shared" si="1253"/>
        <v>0.13053610557214065</v>
      </c>
      <c r="BG872" s="288">
        <f t="shared" si="1253"/>
        <v>0.12242928051484823</v>
      </c>
      <c r="BH872" s="288">
        <f t="shared" si="1254"/>
        <v>9.7334301926044517E-2</v>
      </c>
      <c r="BI872" s="288">
        <f t="shared" si="1255"/>
        <v>8.2445347769986493E-2</v>
      </c>
      <c r="BJ872" s="288">
        <f t="shared" si="1256"/>
        <v>7.6635910002149629E-2</v>
      </c>
      <c r="BK872" s="288">
        <f t="shared" si="1257"/>
        <v>7.3481204711799045E-2</v>
      </c>
      <c r="BL872" s="288">
        <f t="shared" si="1258"/>
        <v>8.1802483019831923E-2</v>
      </c>
      <c r="BM872" s="288">
        <f t="shared" si="1259"/>
        <v>7.4352455146877119E-2</v>
      </c>
      <c r="BN872" s="288">
        <f t="shared" si="1260"/>
        <v>9.250357782408905E-2</v>
      </c>
      <c r="BO872" s="288">
        <f t="shared" si="1261"/>
        <v>8.5384453328326254E-2</v>
      </c>
      <c r="BP872" s="288">
        <f t="shared" si="1262"/>
        <v>8.1661990690662864E-2</v>
      </c>
      <c r="BQ872" s="288">
        <f t="shared" si="1263"/>
        <v>6.4960499714567049E-2</v>
      </c>
      <c r="BR872" s="288">
        <f t="shared" si="1264"/>
        <v>9.3868110834869886E-2</v>
      </c>
      <c r="BS872" s="288">
        <f t="shared" si="1264"/>
        <v>5.7077853150346199E-2</v>
      </c>
      <c r="BT872" s="288">
        <f t="shared" si="1264"/>
        <v>4.6981077611012056E-2</v>
      </c>
    </row>
    <row r="873" spans="1:72">
      <c r="A873" s="287" t="str">
        <f t="shared" si="1250"/>
        <v xml:space="preserve">Mouldings &amp; Joinery </v>
      </c>
      <c r="AC873" s="289">
        <f>Exports!C$14</f>
        <v>1.4783068736935694</v>
      </c>
      <c r="AD873" s="289">
        <f>Exports!D$14</f>
        <v>1.2780254688795816</v>
      </c>
      <c r="AE873" s="289">
        <f>Exports!E$14</f>
        <v>1.1146770838738158</v>
      </c>
      <c r="AF873" s="289">
        <f>Exports!F$14</f>
        <v>1.0563238911599997</v>
      </c>
      <c r="AG873" s="289">
        <f>Exports!G$14</f>
        <v>1.3562445779999994</v>
      </c>
      <c r="AH873" s="289">
        <f>Exports!H$14</f>
        <v>1.4224258954061588</v>
      </c>
      <c r="AI873" s="289">
        <f>Exports!I$14</f>
        <v>1.3629336566752392</v>
      </c>
      <c r="AJ873" s="289">
        <f>Exports!J$14</f>
        <v>1.3204834820142453</v>
      </c>
      <c r="AK873" s="289">
        <f>Exports!K$14</f>
        <v>1.3257936222082674</v>
      </c>
      <c r="AL873" s="289">
        <f>Exports!L$14</f>
        <v>1.1219851479299994</v>
      </c>
      <c r="AM873" s="289">
        <f>Exports!M$14</f>
        <v>1.17566464837</v>
      </c>
      <c r="AN873" s="289">
        <f>Exports!N$14</f>
        <v>1.3139126211250001</v>
      </c>
      <c r="AO873" s="289">
        <f>Exports!O$14</f>
        <v>1.2949706513749999</v>
      </c>
      <c r="AP873" s="289">
        <f>Exports!P$14</f>
        <v>1.0548656610859493</v>
      </c>
      <c r="AQ873" s="289">
        <f>Exports!Q$14</f>
        <v>0.95894322929999987</v>
      </c>
      <c r="AR873" s="289">
        <f>Exports!R$14</f>
        <v>0.9291840187</v>
      </c>
      <c r="AS873" s="289">
        <f>Exports!S$14</f>
        <v>0.9798633965400001</v>
      </c>
      <c r="AT873" s="289">
        <f>Exports!T$14</f>
        <v>0.75277367447999999</v>
      </c>
      <c r="AU873" s="289">
        <f>Exports!U$14</f>
        <v>0.71703828000000003</v>
      </c>
      <c r="AV873" s="289">
        <f>Exports!V$14</f>
        <v>0.76072613525999977</v>
      </c>
      <c r="AW873" s="289">
        <f>Exports!W$14</f>
        <v>0.64403689951999976</v>
      </c>
      <c r="AX873" s="289">
        <f>Exports!X$14</f>
        <v>0.65413396440000005</v>
      </c>
      <c r="AY873" s="289">
        <f>Exports!Y$14</f>
        <v>0.56590714191430658</v>
      </c>
      <c r="AZ873" s="289">
        <f>Exports!Z$14</f>
        <v>0.53023212190913982</v>
      </c>
      <c r="BA873" s="289">
        <f>Exports!AA$14</f>
        <v>0.78793691212833328</v>
      </c>
      <c r="BB873" s="289">
        <f>Exports!AB$14</f>
        <v>0</v>
      </c>
      <c r="BC873" s="288">
        <f t="shared" si="1251"/>
        <v>4.3060465168109324E-2</v>
      </c>
      <c r="BD873" s="288">
        <f t="shared" si="1251"/>
        <v>4.2179982039967368E-2</v>
      </c>
      <c r="BE873" s="288">
        <f t="shared" si="1252"/>
        <v>4.0970933880067811E-2</v>
      </c>
      <c r="BF873" s="288">
        <f t="shared" si="1253"/>
        <v>4.1677659141671299E-2</v>
      </c>
      <c r="BG873" s="288">
        <f t="shared" si="1253"/>
        <v>5.2352792550299475E-2</v>
      </c>
      <c r="BH873" s="288">
        <f t="shared" si="1254"/>
        <v>5.2906228942369966E-2</v>
      </c>
      <c r="BI873" s="288">
        <f t="shared" si="1255"/>
        <v>4.7770331738734975E-2</v>
      </c>
      <c r="BJ873" s="288">
        <f t="shared" si="1256"/>
        <v>4.4369099551213653E-2</v>
      </c>
      <c r="BK873" s="288">
        <f t="shared" si="1257"/>
        <v>4.6695584260437156E-2</v>
      </c>
      <c r="BL873" s="288">
        <f t="shared" si="1258"/>
        <v>4.8086432154443456E-2</v>
      </c>
      <c r="BM873" s="288">
        <f t="shared" si="1259"/>
        <v>3.9149162893652306E-2</v>
      </c>
      <c r="BN873" s="288">
        <f t="shared" si="1260"/>
        <v>4.0597126800883961E-2</v>
      </c>
      <c r="BO873" s="288">
        <f t="shared" si="1261"/>
        <v>4.5297087277187939E-2</v>
      </c>
      <c r="BP873" s="288">
        <f t="shared" si="1262"/>
        <v>3.8300929681715633E-2</v>
      </c>
      <c r="BQ873" s="288">
        <f t="shared" si="1263"/>
        <v>3.7832204975781873E-2</v>
      </c>
      <c r="BR873" s="288">
        <f t="shared" si="1264"/>
        <v>3.237906342700584E-2</v>
      </c>
      <c r="BS873" s="288">
        <f t="shared" si="1264"/>
        <v>2.7277822681880403E-2</v>
      </c>
      <c r="BT873" s="288">
        <f t="shared" si="1264"/>
        <v>3.4814390596614404E-2</v>
      </c>
    </row>
    <row r="874" spans="1:72">
      <c r="A874" s="287" t="str">
        <f t="shared" si="1250"/>
        <v xml:space="preserve">Furniture </v>
      </c>
      <c r="AC874" s="289">
        <f>Exports!C$15</f>
        <v>1.5220393090025963</v>
      </c>
      <c r="AD874" s="289">
        <f>Exports!D$15</f>
        <v>0.76904412281649248</v>
      </c>
      <c r="AE874" s="289">
        <f>Exports!E$15</f>
        <v>1.5560958476410038</v>
      </c>
      <c r="AF874" s="289">
        <f>Exports!F$15</f>
        <v>1.1846072491335315</v>
      </c>
      <c r="AG874" s="289">
        <f>Exports!G$15</f>
        <v>1.4749303712261292</v>
      </c>
      <c r="AH874" s="289">
        <f>Exports!H$15</f>
        <v>2.2306078172727943</v>
      </c>
      <c r="AI874" s="289">
        <f>Exports!I$15</f>
        <v>2.3603883159650771</v>
      </c>
      <c r="AJ874" s="289">
        <f>Exports!J$15</f>
        <v>2.3831321384150983</v>
      </c>
      <c r="AK874" s="289">
        <f>Exports!K$15</f>
        <v>2.5717521428393271</v>
      </c>
      <c r="AL874" s="289">
        <f>Exports!L$15</f>
        <v>2.5451744448673188</v>
      </c>
      <c r="AM874" s="289">
        <f>Exports!M$15</f>
        <v>2.5780076059826911</v>
      </c>
      <c r="AN874" s="289">
        <f>Exports!N$15</f>
        <v>2.4464555909438968</v>
      </c>
      <c r="AO874" s="289">
        <f>Exports!O$15</f>
        <v>2.3197850534721169</v>
      </c>
      <c r="AP874" s="289">
        <f>Exports!P$15</f>
        <v>2.2044029568448358</v>
      </c>
      <c r="AQ874" s="289">
        <f>Exports!Q$15</f>
        <v>1.3565648291999999</v>
      </c>
      <c r="AR874" s="289">
        <f>Exports!R$15</f>
        <v>1.245927942</v>
      </c>
      <c r="AS874" s="289">
        <f>Exports!S$15</f>
        <v>1.5745253776000001</v>
      </c>
      <c r="AT874" s="289">
        <f>Exports!T$15</f>
        <v>1.2828804968</v>
      </c>
      <c r="AU874" s="289">
        <f>Exports!U$15</f>
        <v>1.3854916991999995</v>
      </c>
      <c r="AV874" s="289">
        <f>Exports!V$15</f>
        <v>1.4244487347999999</v>
      </c>
      <c r="AW874" s="289">
        <f>Exports!W$15</f>
        <v>1.5643172271999997</v>
      </c>
      <c r="AX874" s="289">
        <f>Exports!X$15</f>
        <v>1.5367119655999999</v>
      </c>
      <c r="AY874" s="289">
        <f>Exports!Y$15</f>
        <v>1.5322933573830311</v>
      </c>
      <c r="AZ874" s="289">
        <f>Exports!Z$15</f>
        <v>1.2583186503663997</v>
      </c>
      <c r="BA874" s="289">
        <f>Exports!AA$15</f>
        <v>1.2625208712395999</v>
      </c>
      <c r="BB874" s="289">
        <f>Exports!AB$15</f>
        <v>0</v>
      </c>
      <c r="BC874" s="288">
        <f t="shared" si="1251"/>
        <v>7.7713034532391215E-2</v>
      </c>
      <c r="BD874" s="288">
        <f t="shared" si="1251"/>
        <v>8.1820018877093365E-2</v>
      </c>
      <c r="BE874" s="288">
        <f t="shared" si="1252"/>
        <v>9.2940779195058595E-2</v>
      </c>
      <c r="BF874" s="288">
        <f t="shared" si="1253"/>
        <v>9.1391131319420199E-2</v>
      </c>
      <c r="BG874" s="288">
        <f t="shared" si="1253"/>
        <v>9.7478919052122623E-2</v>
      </c>
      <c r="BH874" s="288">
        <f t="shared" si="1254"/>
        <v>9.4775181974794481E-2</v>
      </c>
      <c r="BI874" s="288">
        <f t="shared" si="1255"/>
        <v>9.9827934891650566E-2</v>
      </c>
      <c r="BJ874" s="288">
        <f t="shared" si="1256"/>
        <v>6.2766551882728797E-2</v>
      </c>
      <c r="BK874" s="288">
        <f t="shared" si="1257"/>
        <v>6.2613359708329278E-2</v>
      </c>
      <c r="BL874" s="288">
        <f t="shared" si="1258"/>
        <v>7.7269247951054679E-2</v>
      </c>
      <c r="BM874" s="288">
        <f t="shared" si="1259"/>
        <v>6.6718190666014268E-2</v>
      </c>
      <c r="BN874" s="288">
        <f t="shared" si="1260"/>
        <v>7.8443485881945593E-2</v>
      </c>
      <c r="BO874" s="288">
        <f t="shared" si="1261"/>
        <v>8.4818143706950247E-2</v>
      </c>
      <c r="BP874" s="288">
        <f t="shared" si="1262"/>
        <v>9.3030079741608013E-2</v>
      </c>
      <c r="BQ874" s="288">
        <f t="shared" si="1263"/>
        <v>8.8876599038305262E-2</v>
      </c>
      <c r="BR874" s="288">
        <f t="shared" si="1264"/>
        <v>8.7672022727357274E-2</v>
      </c>
      <c r="BS874" s="288">
        <f t="shared" si="1264"/>
        <v>6.4734276939712607E-2</v>
      </c>
      <c r="BT874" s="288">
        <f t="shared" si="1264"/>
        <v>5.5783520318888766E-2</v>
      </c>
    </row>
    <row r="875" spans="1:72">
      <c r="A875" s="287" t="str">
        <f t="shared" si="1250"/>
        <v xml:space="preserve">Paper </v>
      </c>
      <c r="AC875" s="289">
        <f>Exports!C$20</f>
        <v>1.1033021139000001</v>
      </c>
      <c r="AD875" s="289">
        <f>Exports!D$20</f>
        <v>1.3427562774044997</v>
      </c>
      <c r="AE875" s="289">
        <f>Exports!E$20</f>
        <v>1.3313661479999999</v>
      </c>
      <c r="AF875" s="289">
        <f>Exports!F$20</f>
        <v>1.5240554594999998</v>
      </c>
      <c r="AG875" s="289">
        <f>Exports!G$20</f>
        <v>1.5261197272999996</v>
      </c>
      <c r="AH875" s="289">
        <f>Exports!H$20</f>
        <v>1.4719157950000004</v>
      </c>
      <c r="AI875" s="289">
        <f>Exports!I$20</f>
        <v>1.6693161858100003</v>
      </c>
      <c r="AJ875" s="289">
        <f>Exports!J$20</f>
        <v>2.0027123626999996</v>
      </c>
      <c r="AK875" s="289">
        <f>Exports!K$20</f>
        <v>2.0253460640000007</v>
      </c>
      <c r="AL875" s="289">
        <f>Exports!L$20</f>
        <v>1.9990508614999993</v>
      </c>
      <c r="AM875" s="289">
        <f>Exports!M$20</f>
        <v>2.2629230085000005</v>
      </c>
      <c r="AN875" s="289">
        <f>Exports!N$20</f>
        <v>2.1796436795000003</v>
      </c>
      <c r="AO875" s="289">
        <f>Exports!O$20</f>
        <v>2.2211075215000005</v>
      </c>
      <c r="AP875" s="289">
        <f>Exports!P$20</f>
        <v>1.6592852184999991</v>
      </c>
      <c r="AQ875" s="289">
        <f>Exports!Q$20</f>
        <v>2.0823285140000003</v>
      </c>
      <c r="AR875" s="289">
        <f>Exports!R$20</f>
        <v>2.132950753499999</v>
      </c>
      <c r="AS875" s="289">
        <f>Exports!S$20</f>
        <v>2.1925185625000005</v>
      </c>
      <c r="AT875" s="289">
        <f>Exports!T$20</f>
        <v>2.2636998544999996</v>
      </c>
      <c r="AU875" s="289">
        <f>Exports!U$20</f>
        <v>2.3630987309999991</v>
      </c>
      <c r="AV875" s="289">
        <f>Exports!V$20</f>
        <v>2.9000678875000001</v>
      </c>
      <c r="AW875" s="289">
        <f>Exports!W$20</f>
        <v>2.795076257749999</v>
      </c>
      <c r="AX875" s="289">
        <f>Exports!X$20</f>
        <v>4.4877236460000036</v>
      </c>
      <c r="AY875" s="289">
        <f>Exports!Y$20</f>
        <v>5.1156454162764984</v>
      </c>
      <c r="AZ875" s="289">
        <f>Exports!Z$20</f>
        <v>8.5967049127889972</v>
      </c>
      <c r="BA875" s="289">
        <f>Exports!AA$20</f>
        <v>11.460274739550002</v>
      </c>
      <c r="BB875" s="289">
        <f>Exports!AB$20</f>
        <v>0</v>
      </c>
      <c r="BC875" s="288">
        <f t="shared" si="1251"/>
        <v>6.5307690032017335E-2</v>
      </c>
      <c r="BD875" s="288">
        <f t="shared" si="1251"/>
        <v>6.4436168022852874E-2</v>
      </c>
      <c r="BE875" s="288">
        <f t="shared" si="1252"/>
        <v>7.2998275262837073E-2</v>
      </c>
      <c r="BF875" s="288">
        <f t="shared" si="1253"/>
        <v>8.022128924508283E-2</v>
      </c>
      <c r="BG875" s="288">
        <f t="shared" si="1253"/>
        <v>8.6847809779565979E-2</v>
      </c>
      <c r="BH875" s="288">
        <f t="shared" si="1254"/>
        <v>9.0743695938843377E-2</v>
      </c>
      <c r="BI875" s="288">
        <f t="shared" si="1255"/>
        <v>7.5141895561681299E-2</v>
      </c>
      <c r="BJ875" s="288">
        <f t="shared" si="1256"/>
        <v>9.634672659761051E-2</v>
      </c>
      <c r="BK875" s="288">
        <f t="shared" si="1257"/>
        <v>0.10719015784706384</v>
      </c>
      <c r="BL875" s="288">
        <f t="shared" si="1258"/>
        <v>0.10759703390829774</v>
      </c>
      <c r="BM875" s="288">
        <f t="shared" si="1259"/>
        <v>0.11772722313565982</v>
      </c>
      <c r="BN875" s="288">
        <f t="shared" si="1260"/>
        <v>0.13379344102160756</v>
      </c>
      <c r="BO875" s="288">
        <f t="shared" si="1261"/>
        <v>0.17268320637486706</v>
      </c>
      <c r="BP875" s="288">
        <f t="shared" si="1262"/>
        <v>0.1662234249045402</v>
      </c>
      <c r="BQ875" s="288">
        <f t="shared" si="1263"/>
        <v>0.25955001588377286</v>
      </c>
      <c r="BR875" s="288">
        <f t="shared" si="1264"/>
        <v>0.29269785647761043</v>
      </c>
      <c r="BS875" s="288">
        <f t="shared" si="1264"/>
        <v>0.44225798960496032</v>
      </c>
      <c r="BT875" s="288">
        <f t="shared" si="1264"/>
        <v>0.50636348543374743</v>
      </c>
    </row>
    <row r="876" spans="1:72">
      <c r="A876" s="287" t="str">
        <f t="shared" si="1250"/>
        <v>Others</v>
      </c>
      <c r="AC876" s="289">
        <f t="shared" ref="AC876:BB876" si="1265">AC855-SUM(AC869:AC875)</f>
        <v>2.5233988590699994</v>
      </c>
      <c r="AD876" s="289">
        <f t="shared" si="1265"/>
        <v>1.9199730224680032</v>
      </c>
      <c r="AE876" s="289">
        <f t="shared" si="1265"/>
        <v>1.9946851630000033</v>
      </c>
      <c r="AF876" s="289">
        <f t="shared" si="1265"/>
        <v>1.8886176270000021</v>
      </c>
      <c r="AG876" s="289">
        <f t="shared" si="1265"/>
        <v>1.6408804187000072</v>
      </c>
      <c r="AH876" s="289">
        <f t="shared" si="1265"/>
        <v>1.6816992044278898</v>
      </c>
      <c r="AI876" s="289">
        <f t="shared" si="1265"/>
        <v>1.7745999110075772</v>
      </c>
      <c r="AJ876" s="289">
        <f t="shared" si="1265"/>
        <v>1.9439236567089253</v>
      </c>
      <c r="AK876" s="289">
        <f t="shared" si="1265"/>
        <v>1.9019895012495134</v>
      </c>
      <c r="AL876" s="289">
        <f t="shared" si="1265"/>
        <v>1.4501380618780004</v>
      </c>
      <c r="AM876" s="289">
        <f t="shared" si="1265"/>
        <v>1.4900441029809528</v>
      </c>
      <c r="AN876" s="289">
        <f t="shared" si="1265"/>
        <v>1.5733381671602658</v>
      </c>
      <c r="AO876" s="289">
        <f t="shared" si="1265"/>
        <v>1.763668248110001</v>
      </c>
      <c r="AP876" s="289">
        <f t="shared" si="1265"/>
        <v>1.9179857816920958</v>
      </c>
      <c r="AQ876" s="289">
        <f t="shared" si="1265"/>
        <v>1.9541189924944433</v>
      </c>
      <c r="AR876" s="289">
        <f t="shared" si="1265"/>
        <v>1.7711693950822216</v>
      </c>
      <c r="AS876" s="289">
        <f t="shared" si="1265"/>
        <v>1.9160258083088841</v>
      </c>
      <c r="AT876" s="289">
        <f t="shared" si="1265"/>
        <v>1.3966241020200023</v>
      </c>
      <c r="AU876" s="289">
        <f t="shared" si="1265"/>
        <v>1.5203741599899985</v>
      </c>
      <c r="AV876" s="289">
        <f t="shared" si="1265"/>
        <v>1.7916620135966621</v>
      </c>
      <c r="AW876" s="289">
        <f t="shared" ref="AW876:AX876" si="1266">AW855-SUM(AW869:AW875)</f>
        <v>3.614299081516668</v>
      </c>
      <c r="AX876" s="289">
        <f t="shared" si="1266"/>
        <v>3.3945373651399962</v>
      </c>
      <c r="AY876" s="289">
        <f>AY855-SUM(AY869:AY875)</f>
        <v>3.0002658930277804</v>
      </c>
      <c r="AZ876" s="289">
        <f t="shared" si="1265"/>
        <v>2.3189344975662038</v>
      </c>
      <c r="BA876" s="289">
        <f t="shared" si="1265"/>
        <v>3.0618617325900814</v>
      </c>
      <c r="BB876" s="289">
        <f t="shared" si="1265"/>
        <v>0</v>
      </c>
      <c r="BC876" s="288">
        <f t="shared" si="1251"/>
        <v>6.3390612642495264E-2</v>
      </c>
      <c r="BD876" s="288">
        <f t="shared" si="1251"/>
        <v>6.0511592195839049E-2</v>
      </c>
      <c r="BE876" s="288">
        <f t="shared" si="1252"/>
        <v>5.2953919006671249E-2</v>
      </c>
      <c r="BF876" s="288">
        <f t="shared" si="1253"/>
        <v>5.2822503692867007E-2</v>
      </c>
      <c r="BG876" s="288">
        <f t="shared" si="1253"/>
        <v>6.2689592407053671E-2</v>
      </c>
      <c r="BH876" s="288">
        <f t="shared" si="1254"/>
        <v>7.2054942723080814E-2</v>
      </c>
      <c r="BI876" s="288">
        <f t="shared" si="1255"/>
        <v>8.6857332114959246E-2</v>
      </c>
      <c r="BJ876" s="288">
        <f t="shared" si="1256"/>
        <v>9.0414632966534986E-2</v>
      </c>
      <c r="BK876" s="288">
        <f t="shared" si="1257"/>
        <v>8.9009053172568714E-2</v>
      </c>
      <c r="BL876" s="288">
        <f t="shared" si="1258"/>
        <v>9.4028254716673365E-2</v>
      </c>
      <c r="BM876" s="288">
        <f t="shared" si="1259"/>
        <v>7.2633603332304925E-2</v>
      </c>
      <c r="BN876" s="288">
        <f t="shared" si="1260"/>
        <v>8.6080233481957757E-2</v>
      </c>
      <c r="BO876" s="288">
        <f t="shared" si="1261"/>
        <v>0.10668368922723098</v>
      </c>
      <c r="BP876" s="288">
        <f t="shared" si="1262"/>
        <v>0.21494267653457719</v>
      </c>
      <c r="BQ876" s="288">
        <f t="shared" si="1263"/>
        <v>0.19632497375934579</v>
      </c>
      <c r="BR876" s="288">
        <f t="shared" si="1264"/>
        <v>0.17166385163405354</v>
      </c>
      <c r="BS876" s="288">
        <f t="shared" si="1264"/>
        <v>0.11929772154834811</v>
      </c>
      <c r="BT876" s="288">
        <f t="shared" si="1264"/>
        <v>0.13528602185076452</v>
      </c>
    </row>
    <row r="878" spans="1:72" ht="13">
      <c r="A878" s="239" t="s">
        <v>192</v>
      </c>
      <c r="B878" s="296" t="s">
        <v>190</v>
      </c>
      <c r="C878" s="285"/>
      <c r="D878" s="285"/>
      <c r="E878" s="285"/>
      <c r="F878" s="285"/>
      <c r="G878" s="285"/>
      <c r="H878" s="285"/>
      <c r="I878" s="285"/>
      <c r="J878" s="285"/>
      <c r="K878" s="285"/>
      <c r="L878" s="285"/>
      <c r="M878" s="285"/>
      <c r="N878" s="285"/>
      <c r="O878" s="285"/>
      <c r="P878" s="285"/>
      <c r="Q878" s="285"/>
      <c r="R878" s="285"/>
      <c r="S878" s="285"/>
      <c r="T878" s="285"/>
      <c r="U878" s="285"/>
      <c r="V878" s="285"/>
      <c r="W878" s="285"/>
      <c r="X878" s="285"/>
      <c r="Y878" s="285"/>
      <c r="Z878" s="285"/>
      <c r="AA878" s="285"/>
      <c r="AB878" s="287"/>
    </row>
    <row r="879" spans="1:72">
      <c r="B879" s="326" t="s">
        <v>188</v>
      </c>
      <c r="C879" s="326"/>
      <c r="D879" s="326"/>
      <c r="E879" s="326"/>
      <c r="F879" s="326"/>
      <c r="G879" s="326"/>
      <c r="H879" s="326"/>
      <c r="I879" s="326"/>
      <c r="J879" s="326"/>
      <c r="K879" s="326"/>
      <c r="L879" s="326"/>
      <c r="M879" s="326"/>
      <c r="N879" s="326"/>
      <c r="O879" s="326"/>
      <c r="P879" s="326"/>
      <c r="Q879" s="326"/>
      <c r="R879" s="326"/>
      <c r="S879" s="326"/>
      <c r="T879" s="326"/>
      <c r="U879" s="326"/>
      <c r="V879" s="326"/>
      <c r="W879" s="326"/>
      <c r="X879" s="326"/>
      <c r="Y879" s="326"/>
      <c r="Z879" s="326"/>
      <c r="AA879" s="326"/>
      <c r="AC879" s="326" t="s">
        <v>189</v>
      </c>
      <c r="AD879" s="326"/>
      <c r="AE879" s="326"/>
      <c r="AF879" s="326"/>
      <c r="AG879" s="326"/>
      <c r="AH879" s="326"/>
      <c r="AI879" s="326"/>
      <c r="AJ879" s="326"/>
      <c r="AK879" s="326"/>
      <c r="AL879" s="326"/>
      <c r="AM879" s="326"/>
      <c r="AN879" s="326"/>
      <c r="AO879" s="326"/>
      <c r="AP879" s="326"/>
      <c r="AQ879" s="326"/>
      <c r="AR879" s="326"/>
      <c r="AS879" s="326"/>
      <c r="AT879" s="326"/>
      <c r="AU879" s="326"/>
      <c r="AV879" s="326"/>
      <c r="AW879" s="326"/>
      <c r="AX879" s="326"/>
      <c r="AY879" s="326"/>
      <c r="AZ879" s="326"/>
      <c r="BA879" s="326"/>
      <c r="BB879" s="326"/>
    </row>
    <row r="880" spans="1:72">
      <c r="A880" s="286" t="s">
        <v>4</v>
      </c>
      <c r="B880" s="287">
        <f>Exports!AD$6</f>
        <v>5.054452701105264</v>
      </c>
      <c r="C880" s="287">
        <f>Exports!AE$6</f>
        <v>4.1582300134210524</v>
      </c>
      <c r="D880" s="287">
        <f>Exports!AF$6</f>
        <v>4.4005349175526316</v>
      </c>
      <c r="E880" s="287">
        <f>Exports!AG$6</f>
        <v>4.7200508034999995</v>
      </c>
      <c r="F880" s="287">
        <f>Exports!AH$6</f>
        <v>5.6441640620000006</v>
      </c>
      <c r="G880" s="287">
        <f>Exports!AI$6</f>
        <v>6.14721991433853</v>
      </c>
      <c r="H880" s="287">
        <f>Exports!AJ$6</f>
        <v>6.8019999025568314</v>
      </c>
      <c r="I880" s="287">
        <f>Exports!AK$6</f>
        <v>7.3049484547600541</v>
      </c>
      <c r="J880" s="287">
        <f>Exports!AL$6</f>
        <v>7.6707120055624838</v>
      </c>
      <c r="K880" s="287">
        <f>Exports!AM$6</f>
        <v>6.294206971153379</v>
      </c>
      <c r="L880" s="287">
        <f>Exports!AN$6</f>
        <v>7.2905882969999993</v>
      </c>
      <c r="M880" s="287">
        <f>Exports!AO$6</f>
        <v>7.5783908350000022</v>
      </c>
      <c r="N880" s="287">
        <f>Exports!AP$6</f>
        <v>7.5947997060000008</v>
      </c>
      <c r="O880" s="287">
        <f>Exports!AQ$6</f>
        <v>7.1772220180000001</v>
      </c>
      <c r="P880" s="287">
        <f>Exports!AR$6</f>
        <v>7.1872891799999996</v>
      </c>
      <c r="Q880" s="287">
        <f>Exports!AS$6</f>
        <v>6.5063214830000007</v>
      </c>
      <c r="R880" s="287">
        <f>Exports!AT$6</f>
        <v>6.1214113259999996</v>
      </c>
      <c r="S880" s="287">
        <f>Exports!AU$6</f>
        <v>6.1144657230000004</v>
      </c>
      <c r="T880" s="287">
        <f>Exports!AV$6</f>
        <v>6.3855187709999992</v>
      </c>
      <c r="U880" s="287">
        <f>Exports!AW$6</f>
        <v>6.2166161519999994</v>
      </c>
      <c r="V880" s="287">
        <f>Exports!AX$6</f>
        <v>5.9597042960000008</v>
      </c>
      <c r="W880" s="287">
        <f>Exports!AY$6</f>
        <v>6.579260474999999</v>
      </c>
      <c r="X880" s="287">
        <f>Exports!AZ$6</f>
        <v>6.7400427534000009</v>
      </c>
      <c r="Y880" s="287">
        <f>Exports!BA$6</f>
        <v>6.0211736176589969</v>
      </c>
      <c r="Z880" s="287">
        <f>Exports!BB$6</f>
        <v>6.4711249792909999</v>
      </c>
      <c r="AA880" s="287">
        <f>Exports!BC$6</f>
        <v>0</v>
      </c>
      <c r="AB880" s="287"/>
      <c r="AC880" s="290">
        <f>Exports!AD$22</f>
        <v>0.63860596110526324</v>
      </c>
      <c r="AD880" s="290">
        <f>Exports!AE$22</f>
        <v>0.54816337873684207</v>
      </c>
      <c r="AE880" s="290">
        <f>Exports!AF$22</f>
        <v>0.5549773044736841</v>
      </c>
      <c r="AF880" s="290">
        <f>Exports!AG$22</f>
        <v>0.61158674000000002</v>
      </c>
      <c r="AG880" s="290">
        <f>Exports!AH$22</f>
        <v>0.74978539200000016</v>
      </c>
      <c r="AH880" s="290">
        <f>Exports!AI$22</f>
        <v>0.77632279225314693</v>
      </c>
      <c r="AI880" s="290">
        <f>Exports!AJ$22</f>
        <v>0.94988014730655901</v>
      </c>
      <c r="AJ880" s="290">
        <f>Exports!AK$22</f>
        <v>1.1171567517565695</v>
      </c>
      <c r="AK880" s="290">
        <f>Exports!AL$22</f>
        <v>1.0824271075501219</v>
      </c>
      <c r="AL880" s="290">
        <f>Exports!AM$22</f>
        <v>0.81105789210858226</v>
      </c>
      <c r="AM880" s="290">
        <f>Exports!AN$22</f>
        <v>0.88224009299999995</v>
      </c>
      <c r="AN880" s="290">
        <f>Exports!AO$22</f>
        <v>0.80177278199999991</v>
      </c>
      <c r="AO880" s="290">
        <f>Exports!AP$22</f>
        <v>0.73000975200000007</v>
      </c>
      <c r="AP880" s="290">
        <f>Exports!AQ$22</f>
        <v>0.63078075899999997</v>
      </c>
      <c r="AQ880" s="290">
        <f>Exports!AR$22</f>
        <v>0.68881796700000009</v>
      </c>
      <c r="AR880" s="290">
        <f>Exports!AS$22</f>
        <v>0.5890236929999999</v>
      </c>
      <c r="AS880" s="290">
        <f>Exports!AT$22</f>
        <v>0.56911592300000002</v>
      </c>
      <c r="AT880" s="290">
        <f>Exports!AU$22</f>
        <v>0.54798417799999999</v>
      </c>
      <c r="AU880" s="290">
        <f>Exports!AV$22</f>
        <v>0.58126371600000004</v>
      </c>
      <c r="AV880" s="290">
        <f>Exports!AW$22</f>
        <v>0.55283908500000001</v>
      </c>
      <c r="AW880" s="290">
        <f>Exports!AX$22</f>
        <v>0.49724065499999998</v>
      </c>
      <c r="AX880" s="290">
        <f>Exports!AY$22</f>
        <v>0.50902344500000007</v>
      </c>
      <c r="AY880" s="290">
        <f>Exports!AZ$22</f>
        <v>0.47697030681999997</v>
      </c>
      <c r="AZ880" s="290">
        <f>Exports!BA$22</f>
        <v>0.45283081477800002</v>
      </c>
      <c r="BA880" s="290">
        <f>Exports!BB$22</f>
        <v>0.43180807108999997</v>
      </c>
      <c r="BB880" s="290">
        <f>Exports!BC$22</f>
        <v>0</v>
      </c>
    </row>
    <row r="881" spans="1:72">
      <c r="B881" s="240">
        <v>2000</v>
      </c>
      <c r="C881" s="240">
        <f>1+B881</f>
        <v>2001</v>
      </c>
      <c r="D881" s="240">
        <f t="shared" ref="D881:AA881" si="1267">1+C881</f>
        <v>2002</v>
      </c>
      <c r="E881" s="240">
        <f t="shared" si="1267"/>
        <v>2003</v>
      </c>
      <c r="F881" s="240">
        <f t="shared" si="1267"/>
        <v>2004</v>
      </c>
      <c r="G881" s="240">
        <f t="shared" si="1267"/>
        <v>2005</v>
      </c>
      <c r="H881" s="240">
        <f t="shared" si="1267"/>
        <v>2006</v>
      </c>
      <c r="I881" s="240">
        <f t="shared" si="1267"/>
        <v>2007</v>
      </c>
      <c r="J881" s="240">
        <f t="shared" si="1267"/>
        <v>2008</v>
      </c>
      <c r="K881" s="240">
        <f t="shared" si="1267"/>
        <v>2009</v>
      </c>
      <c r="L881" s="240">
        <f t="shared" si="1267"/>
        <v>2010</v>
      </c>
      <c r="M881" s="240">
        <f t="shared" si="1267"/>
        <v>2011</v>
      </c>
      <c r="N881" s="240">
        <f t="shared" si="1267"/>
        <v>2012</v>
      </c>
      <c r="O881" s="240">
        <f t="shared" si="1267"/>
        <v>2013</v>
      </c>
      <c r="P881" s="240">
        <f t="shared" si="1267"/>
        <v>2014</v>
      </c>
      <c r="Q881" s="240">
        <f t="shared" si="1267"/>
        <v>2015</v>
      </c>
      <c r="R881" s="240">
        <f t="shared" si="1267"/>
        <v>2016</v>
      </c>
      <c r="S881" s="240">
        <f t="shared" si="1267"/>
        <v>2017</v>
      </c>
      <c r="T881" s="240">
        <f t="shared" si="1267"/>
        <v>2018</v>
      </c>
      <c r="U881" s="240">
        <f t="shared" si="1267"/>
        <v>2019</v>
      </c>
      <c r="V881" s="240">
        <f t="shared" ref="V881" si="1268">1+U881</f>
        <v>2020</v>
      </c>
      <c r="W881" s="240">
        <f t="shared" ref="W881" si="1269">1+V881</f>
        <v>2021</v>
      </c>
      <c r="X881" s="240">
        <f>1+W881</f>
        <v>2022</v>
      </c>
      <c r="Y881" s="240">
        <f t="shared" si="1267"/>
        <v>2023</v>
      </c>
      <c r="Z881" s="240">
        <f t="shared" si="1267"/>
        <v>2024</v>
      </c>
      <c r="AA881" s="240">
        <f t="shared" si="1267"/>
        <v>2025</v>
      </c>
      <c r="AC881" s="240">
        <v>2000</v>
      </c>
      <c r="AD881" s="240">
        <f t="shared" ref="AD881:BB881" si="1270">1+AC881</f>
        <v>2001</v>
      </c>
      <c r="AE881" s="240">
        <f t="shared" si="1270"/>
        <v>2002</v>
      </c>
      <c r="AF881" s="240">
        <f t="shared" si="1270"/>
        <v>2003</v>
      </c>
      <c r="AG881" s="240">
        <f t="shared" si="1270"/>
        <v>2004</v>
      </c>
      <c r="AH881" s="240">
        <f t="shared" si="1270"/>
        <v>2005</v>
      </c>
      <c r="AI881" s="240">
        <f t="shared" si="1270"/>
        <v>2006</v>
      </c>
      <c r="AJ881" s="240">
        <f t="shared" si="1270"/>
        <v>2007</v>
      </c>
      <c r="AK881" s="240">
        <f t="shared" si="1270"/>
        <v>2008</v>
      </c>
      <c r="AL881" s="240">
        <f t="shared" si="1270"/>
        <v>2009</v>
      </c>
      <c r="AM881" s="240">
        <f t="shared" si="1270"/>
        <v>2010</v>
      </c>
      <c r="AN881" s="240">
        <f t="shared" si="1270"/>
        <v>2011</v>
      </c>
      <c r="AO881" s="240">
        <f t="shared" si="1270"/>
        <v>2012</v>
      </c>
      <c r="AP881" s="240">
        <f t="shared" si="1270"/>
        <v>2013</v>
      </c>
      <c r="AQ881" s="240">
        <f t="shared" si="1270"/>
        <v>2014</v>
      </c>
      <c r="AR881" s="240">
        <f t="shared" si="1270"/>
        <v>2015</v>
      </c>
      <c r="AS881" s="240">
        <f t="shared" si="1270"/>
        <v>2016</v>
      </c>
      <c r="AT881" s="240">
        <f t="shared" si="1270"/>
        <v>2017</v>
      </c>
      <c r="AU881" s="240">
        <f t="shared" si="1270"/>
        <v>2018</v>
      </c>
      <c r="AV881" s="240">
        <f t="shared" si="1270"/>
        <v>2019</v>
      </c>
      <c r="AW881" s="240">
        <f t="shared" ref="AW881" si="1271">1+AV881</f>
        <v>2020</v>
      </c>
      <c r="AX881" s="240">
        <f t="shared" ref="AX881" si="1272">1+AW881</f>
        <v>2021</v>
      </c>
      <c r="AY881" s="240">
        <f>1+AX881</f>
        <v>2022</v>
      </c>
      <c r="AZ881" s="240">
        <f t="shared" si="1270"/>
        <v>2023</v>
      </c>
      <c r="BA881" s="240">
        <f t="shared" si="1270"/>
        <v>2024</v>
      </c>
      <c r="BB881" s="240">
        <f t="shared" si="1270"/>
        <v>2025</v>
      </c>
    </row>
    <row r="882" spans="1:72">
      <c r="A882" s="287" t="str">
        <f>Exports!B$9</f>
        <v xml:space="preserve">Logs </v>
      </c>
      <c r="B882" s="289">
        <f>Exports!AD$9</f>
        <v>0.66445199999999993</v>
      </c>
      <c r="C882" s="289">
        <f>Exports!AE$9</f>
        <v>0.41209100000000004</v>
      </c>
      <c r="D882" s="289">
        <f>Exports!AF$9</f>
        <v>0.48395099999999991</v>
      </c>
      <c r="E882" s="289">
        <f>Exports!AG$9</f>
        <v>0.52993500000000004</v>
      </c>
      <c r="F882" s="289">
        <f>Exports!AH$9</f>
        <v>0.54477399999999998</v>
      </c>
      <c r="G882" s="289">
        <f>Exports!AI$9</f>
        <v>0.65087568763169512</v>
      </c>
      <c r="H882" s="289">
        <f>Exports!AJ$9</f>
        <v>0.59702152276203924</v>
      </c>
      <c r="I882" s="289">
        <f>Exports!AK$9</f>
        <v>0.61473311225059069</v>
      </c>
      <c r="J882" s="289">
        <f>Exports!AL$9</f>
        <v>0.62073919129012378</v>
      </c>
      <c r="K882" s="289">
        <f>Exports!AM$9</f>
        <v>0.57627626916626606</v>
      </c>
      <c r="L882" s="289">
        <f>Exports!AN$9</f>
        <v>0.6660561370000001</v>
      </c>
      <c r="M882" s="289">
        <f>Exports!AO$9</f>
        <v>0.63828652200000024</v>
      </c>
      <c r="N882" s="289">
        <f>Exports!AP$9</f>
        <v>0.54749407600000011</v>
      </c>
      <c r="O882" s="289">
        <f>Exports!AQ$9</f>
        <v>0.59383596100000002</v>
      </c>
      <c r="P882" s="289">
        <f>Exports!AR$9</f>
        <v>0.63409003499999994</v>
      </c>
      <c r="Q882" s="289">
        <f>Exports!AS$9</f>
        <v>0.51944089900000012</v>
      </c>
      <c r="R882" s="289">
        <f>Exports!AT$9</f>
        <v>0.38854950099999996</v>
      </c>
      <c r="S882" s="289">
        <f>Exports!AU$9</f>
        <v>0.32345970499999999</v>
      </c>
      <c r="T882" s="289">
        <f>Exports!AV$9</f>
        <v>0.229377514</v>
      </c>
      <c r="U882" s="289">
        <f>Exports!AW$9</f>
        <v>0.18336590699999999</v>
      </c>
      <c r="V882" s="289">
        <f>Exports!AX$9</f>
        <v>0.121699159</v>
      </c>
      <c r="W882" s="289">
        <f>Exports!AY$9</f>
        <v>0.12759863299999999</v>
      </c>
      <c r="X882" s="289">
        <f>Exports!AZ$9</f>
        <v>0.120865951274</v>
      </c>
      <c r="Y882" s="289">
        <f>Exports!BA$9</f>
        <v>0.12296512032299999</v>
      </c>
      <c r="Z882" s="289">
        <f>Exports!BB$9</f>
        <v>0.10846950678700001</v>
      </c>
      <c r="AA882" s="289">
        <f>Exports!BC$9</f>
        <v>0</v>
      </c>
      <c r="AB882" s="289"/>
      <c r="AC882" s="292"/>
      <c r="AD882" s="292"/>
      <c r="AE882" s="292"/>
      <c r="AF882" s="292"/>
      <c r="AG882" s="292"/>
      <c r="AH882" s="292"/>
      <c r="AI882" s="292"/>
      <c r="AJ882" s="292"/>
      <c r="AK882" s="292"/>
      <c r="AL882" s="292"/>
      <c r="AM882" s="292"/>
      <c r="AN882" s="292"/>
      <c r="AO882" s="292"/>
      <c r="AP882" s="292"/>
      <c r="AQ882" s="292"/>
      <c r="AR882" s="292"/>
      <c r="AS882" s="292"/>
      <c r="AT882" s="292"/>
      <c r="AU882" s="292"/>
      <c r="AV882" s="292"/>
      <c r="AW882" s="292"/>
      <c r="AX882" s="292"/>
      <c r="AY882" s="292"/>
      <c r="AZ882" s="292"/>
      <c r="BA882" s="292"/>
      <c r="BB882" s="292"/>
      <c r="BC882" s="288">
        <f t="shared" ref="BC882:BG889" si="1273">I882/I$880</f>
        <v>8.4152970559295048E-2</v>
      </c>
      <c r="BD882" s="288">
        <f t="shared" si="1273"/>
        <v>8.0923282068208188E-2</v>
      </c>
      <c r="BE882" s="288">
        <f t="shared" si="1273"/>
        <v>9.1556612581595267E-2</v>
      </c>
      <c r="BF882" s="288">
        <f t="shared" si="1273"/>
        <v>9.1358352696184364E-2</v>
      </c>
      <c r="BG882" s="288">
        <f t="shared" si="1273"/>
        <v>8.4224545275778204E-2</v>
      </c>
      <c r="BH882" s="288">
        <f t="shared" ref="BH882:BH889" si="1274">N882/N$880</f>
        <v>7.2088020381560813E-2</v>
      </c>
      <c r="BI882" s="288">
        <f t="shared" ref="BI882:BI889" si="1275">O882/O$880</f>
        <v>8.2738970525183503E-2</v>
      </c>
      <c r="BJ882" s="288">
        <f t="shared" ref="BJ882:BJ889" si="1276">P882/P$880</f>
        <v>8.8223809995634533E-2</v>
      </c>
      <c r="BK882" s="288">
        <f t="shared" ref="BK882:BK889" si="1277">Q882/Q$880</f>
        <v>7.9836340758325242E-2</v>
      </c>
      <c r="BL882" s="288">
        <f t="shared" ref="BL882:BL889" si="1278">R882/R$880</f>
        <v>6.3473842927313201E-2</v>
      </c>
      <c r="BM882" s="288">
        <f t="shared" ref="BM882:BM889" si="1279">S882/S$880</f>
        <v>5.2900730767576822E-2</v>
      </c>
      <c r="BN882" s="288">
        <f t="shared" ref="BN882:BN889" si="1280">T882/T$880</f>
        <v>3.5921515890255308E-2</v>
      </c>
      <c r="BO882" s="288">
        <f t="shared" ref="BO882:BO889" si="1281">U882/U$880</f>
        <v>2.9496096029832535E-2</v>
      </c>
      <c r="BP882" s="288">
        <f t="shared" ref="BP882:BP889" si="1282">V882/V$880</f>
        <v>2.0420335129996522E-2</v>
      </c>
      <c r="BQ882" s="288">
        <f t="shared" ref="BQ882:BQ889" si="1283">W882/W$880</f>
        <v>1.9394069209579364E-2</v>
      </c>
      <c r="BR882" s="288">
        <f t="shared" ref="BR882:BT889" si="1284">X882/X$880</f>
        <v>1.7932519970000105E-2</v>
      </c>
      <c r="BS882" s="288">
        <f t="shared" si="1284"/>
        <v>2.0422118366154707E-2</v>
      </c>
      <c r="BT882" s="288">
        <f t="shared" si="1284"/>
        <v>1.6762078793737704E-2</v>
      </c>
    </row>
    <row r="883" spans="1:72">
      <c r="A883" s="287" t="str">
        <f>Exports!B$10</f>
        <v xml:space="preserve">Sawn wood </v>
      </c>
      <c r="B883" s="289">
        <f>Exports!AD$10</f>
        <v>0.86044500000000002</v>
      </c>
      <c r="C883" s="289">
        <f>Exports!AE$10</f>
        <v>0.64083999999999997</v>
      </c>
      <c r="D883" s="289">
        <f>Exports!AF$10</f>
        <v>0.63581400000000021</v>
      </c>
      <c r="E883" s="289">
        <f>Exports!AG$10</f>
        <v>0.67679800000000001</v>
      </c>
      <c r="F883" s="289">
        <f>Exports!AH$10</f>
        <v>0.74711699999999981</v>
      </c>
      <c r="G883" s="289">
        <f>Exports!AI$10</f>
        <v>0.91015982312132382</v>
      </c>
      <c r="H883" s="289">
        <f>Exports!AJ$10</f>
        <v>0.92840324421333154</v>
      </c>
      <c r="I883" s="289">
        <f>Exports!AK$10</f>
        <v>0.92012802582748365</v>
      </c>
      <c r="J883" s="289">
        <f>Exports!AL$10</f>
        <v>0.9563083268325171</v>
      </c>
      <c r="K883" s="289">
        <f>Exports!AM$10</f>
        <v>0.68166051254430071</v>
      </c>
      <c r="L883" s="289">
        <f>Exports!AN$10</f>
        <v>0.78137399400000007</v>
      </c>
      <c r="M883" s="289">
        <f>Exports!AO$10</f>
        <v>0.8113072389999999</v>
      </c>
      <c r="N883" s="289">
        <f>Exports!AP$10</f>
        <v>0.79496078699999984</v>
      </c>
      <c r="O883" s="289">
        <f>Exports!AQ$10</f>
        <v>0.79895962499999962</v>
      </c>
      <c r="P883" s="289">
        <f>Exports!AR$10</f>
        <v>0.81154333899999986</v>
      </c>
      <c r="Q883" s="289">
        <f>Exports!AS$10</f>
        <v>0.81505149500000007</v>
      </c>
      <c r="R883" s="289">
        <f>Exports!AT$10</f>
        <v>0.81710576699999993</v>
      </c>
      <c r="S883" s="289">
        <f>Exports!AU$10</f>
        <v>0.89880804400000025</v>
      </c>
      <c r="T883" s="289">
        <f>Exports!AV$10</f>
        <v>0.90566036599999988</v>
      </c>
      <c r="U883" s="289">
        <f>Exports!AW$10</f>
        <v>0.81398046899999987</v>
      </c>
      <c r="V883" s="289">
        <f>Exports!AX$10</f>
        <v>0.57139509600000005</v>
      </c>
      <c r="W883" s="289">
        <f>Exports!AY$10</f>
        <v>0.60556271699999997</v>
      </c>
      <c r="X883" s="289">
        <f>Exports!AZ$10</f>
        <v>0.60476787337200011</v>
      </c>
      <c r="Y883" s="289">
        <f>Exports!BA$10</f>
        <v>0.502008866715</v>
      </c>
      <c r="Z883" s="289">
        <f>Exports!BB$10</f>
        <v>0.44790827972899994</v>
      </c>
      <c r="AA883" s="289">
        <f>Exports!BC$10</f>
        <v>0</v>
      </c>
      <c r="AB883" s="289"/>
      <c r="AC883" s="292"/>
      <c r="AD883" s="292"/>
      <c r="AE883" s="292"/>
      <c r="AF883" s="292"/>
      <c r="AG883" s="292"/>
      <c r="AH883" s="292"/>
      <c r="AI883" s="292"/>
      <c r="AJ883" s="292"/>
      <c r="AK883" s="292"/>
      <c r="AL883" s="292"/>
      <c r="AM883" s="292"/>
      <c r="AN883" s="292"/>
      <c r="AO883" s="292"/>
      <c r="AP883" s="292"/>
      <c r="AQ883" s="292"/>
      <c r="AR883" s="292"/>
      <c r="AS883" s="292"/>
      <c r="AT883" s="292"/>
      <c r="AU883" s="292"/>
      <c r="AV883" s="292"/>
      <c r="AW883" s="292"/>
      <c r="AX883" s="292"/>
      <c r="AY883" s="292"/>
      <c r="AZ883" s="292"/>
      <c r="BA883" s="292"/>
      <c r="BB883" s="292"/>
      <c r="BC883" s="288">
        <f t="shared" si="1273"/>
        <v>0.1259595507792953</v>
      </c>
      <c r="BD883" s="288">
        <f t="shared" si="1273"/>
        <v>0.12467008618483418</v>
      </c>
      <c r="BE883" s="288">
        <f t="shared" si="1273"/>
        <v>0.10829966597354998</v>
      </c>
      <c r="BF883" s="288">
        <f t="shared" si="1273"/>
        <v>0.10717571232509827</v>
      </c>
      <c r="BG883" s="288">
        <f t="shared" si="1273"/>
        <v>0.10705534415737213</v>
      </c>
      <c r="BH883" s="288">
        <f t="shared" si="1274"/>
        <v>0.10467172509789421</v>
      </c>
      <c r="BI883" s="288">
        <f t="shared" si="1275"/>
        <v>0.11131878364585372</v>
      </c>
      <c r="BJ883" s="288">
        <f t="shared" si="1276"/>
        <v>0.11291368952542966</v>
      </c>
      <c r="BK883" s="288">
        <f t="shared" si="1277"/>
        <v>0.12527070743885035</v>
      </c>
      <c r="BL883" s="288">
        <f t="shared" si="1278"/>
        <v>0.13348323180463889</v>
      </c>
      <c r="BM883" s="288">
        <f t="shared" si="1279"/>
        <v>0.14699698791655164</v>
      </c>
      <c r="BN883" s="288">
        <f t="shared" si="1280"/>
        <v>0.14183035059157295</v>
      </c>
      <c r="BO883" s="288">
        <f t="shared" si="1281"/>
        <v>0.13093626003241771</v>
      </c>
      <c r="BP883" s="288">
        <f t="shared" si="1282"/>
        <v>9.5876417288607033E-2</v>
      </c>
      <c r="BQ883" s="288">
        <f t="shared" si="1283"/>
        <v>9.2041152543059945E-2</v>
      </c>
      <c r="BR883" s="288">
        <f t="shared" si="1284"/>
        <v>8.9727601960228845E-2</v>
      </c>
      <c r="BS883" s="288">
        <f t="shared" si="1284"/>
        <v>8.3373923190439181E-2</v>
      </c>
      <c r="BT883" s="288">
        <f t="shared" si="1284"/>
        <v>6.921644708801071E-2</v>
      </c>
    </row>
    <row r="884" spans="1:72">
      <c r="A884" s="287" t="str">
        <f>Exports!B$12</f>
        <v xml:space="preserve">Plywood </v>
      </c>
      <c r="B884" s="289">
        <f>Exports!AD$12</f>
        <v>1.0420580000000002</v>
      </c>
      <c r="C884" s="289">
        <f>Exports!AE$12</f>
        <v>0.94992399999999977</v>
      </c>
      <c r="D884" s="289">
        <f>Exports!AF$12</f>
        <v>1.0267459999999999</v>
      </c>
      <c r="E884" s="289">
        <f>Exports!AG$12</f>
        <v>1.09039</v>
      </c>
      <c r="F884" s="289">
        <f>Exports!AH$12</f>
        <v>1.4774730000000003</v>
      </c>
      <c r="G884" s="289">
        <f>Exports!AI$12</f>
        <v>1.47205241254205</v>
      </c>
      <c r="H884" s="289">
        <f>Exports!AJ$12</f>
        <v>1.8741470619973137</v>
      </c>
      <c r="I884" s="289">
        <f>Exports!AK$12</f>
        <v>1.8264548952395734</v>
      </c>
      <c r="J884" s="289">
        <f>Exports!AL$12</f>
        <v>1.900417143840754</v>
      </c>
      <c r="K884" s="289">
        <f>Exports!AM$12</f>
        <v>1.4150581904495965</v>
      </c>
      <c r="L884" s="289">
        <f>Exports!AN$12</f>
        <v>1.6004913219999997</v>
      </c>
      <c r="M884" s="289">
        <f>Exports!AO$12</f>
        <v>1.6678968360000004</v>
      </c>
      <c r="N884" s="289">
        <f>Exports!AP$12</f>
        <v>1.6627382229999998</v>
      </c>
      <c r="O884" s="289">
        <f>Exports!AQ$12</f>
        <v>1.690139021</v>
      </c>
      <c r="P884" s="289">
        <f>Exports!AR$12</f>
        <v>1.5898895249999994</v>
      </c>
      <c r="Q884" s="289">
        <f>Exports!AS$12</f>
        <v>1.2038000310000005</v>
      </c>
      <c r="R884" s="289">
        <f>Exports!AT$12</f>
        <v>1.0532617149999997</v>
      </c>
      <c r="S884" s="289">
        <f>Exports!AU$12</f>
        <v>1.0512657270000003</v>
      </c>
      <c r="T884" s="289">
        <f>Exports!AV$12</f>
        <v>1.1345227459999998</v>
      </c>
      <c r="U884" s="289">
        <f>Exports!AW$12</f>
        <v>0.82201978999999969</v>
      </c>
      <c r="V884" s="289">
        <f>Exports!AX$12</f>
        <v>0.67708649100000018</v>
      </c>
      <c r="W884" s="289">
        <f>Exports!AY$12</f>
        <v>0.79125436599999976</v>
      </c>
      <c r="X884" s="289">
        <f>Exports!AZ$12</f>
        <v>0.74793578660999993</v>
      </c>
      <c r="Y884" s="289">
        <f>Exports!BA$12</f>
        <v>0.5391769253119999</v>
      </c>
      <c r="Z884" s="289">
        <f>Exports!BB$12</f>
        <v>0.51987535835400012</v>
      </c>
      <c r="AA884" s="289">
        <f>Exports!BC$12</f>
        <v>0</v>
      </c>
      <c r="AB884" s="289"/>
      <c r="AC884" s="292"/>
      <c r="AD884" s="292"/>
      <c r="AE884" s="292"/>
      <c r="AF884" s="292"/>
      <c r="AG884" s="292"/>
      <c r="AH884" s="292"/>
      <c r="AI884" s="292"/>
      <c r="AJ884" s="292"/>
      <c r="AK884" s="292"/>
      <c r="AL884" s="292"/>
      <c r="AM884" s="292"/>
      <c r="AN884" s="292"/>
      <c r="AO884" s="292"/>
      <c r="AP884" s="292"/>
      <c r="AQ884" s="292"/>
      <c r="AR884" s="292"/>
      <c r="AS884" s="292"/>
      <c r="AT884" s="292"/>
      <c r="AU884" s="292"/>
      <c r="AV884" s="292"/>
      <c r="AW884" s="292"/>
      <c r="AX884" s="292"/>
      <c r="AY884" s="292"/>
      <c r="AZ884" s="292"/>
      <c r="BA884" s="292"/>
      <c r="BB884" s="292"/>
      <c r="BC884" s="288">
        <f t="shared" si="1273"/>
        <v>0.25002981287970866</v>
      </c>
      <c r="BD884" s="288">
        <f t="shared" si="1273"/>
        <v>0.24774977113762711</v>
      </c>
      <c r="BE884" s="288">
        <f t="shared" si="1273"/>
        <v>0.22481913876281301</v>
      </c>
      <c r="BF884" s="288">
        <f t="shared" si="1273"/>
        <v>0.21952841894234859</v>
      </c>
      <c r="BG884" s="288">
        <f t="shared" si="1273"/>
        <v>0.2200858826516302</v>
      </c>
      <c r="BH884" s="288">
        <f t="shared" si="1274"/>
        <v>0.21893114859716614</v>
      </c>
      <c r="BI884" s="288">
        <f t="shared" si="1275"/>
        <v>0.2354865178701791</v>
      </c>
      <c r="BJ884" s="288">
        <f t="shared" si="1276"/>
        <v>0.22120850924214511</v>
      </c>
      <c r="BK884" s="288">
        <f t="shared" si="1277"/>
        <v>0.18502006612266877</v>
      </c>
      <c r="BL884" s="288">
        <f t="shared" si="1278"/>
        <v>0.17206190842402472</v>
      </c>
      <c r="BM884" s="288">
        <f t="shared" si="1279"/>
        <v>0.17193092162502263</v>
      </c>
      <c r="BN884" s="288">
        <f t="shared" si="1280"/>
        <v>0.17767119425793007</v>
      </c>
      <c r="BO884" s="288">
        <f t="shared" si="1281"/>
        <v>0.13222945890515386</v>
      </c>
      <c r="BP884" s="288">
        <f t="shared" si="1282"/>
        <v>0.11361075271040597</v>
      </c>
      <c r="BQ884" s="288">
        <f t="shared" si="1283"/>
        <v>0.12026493995892447</v>
      </c>
      <c r="BR884" s="288">
        <f t="shared" si="1284"/>
        <v>0.11096899737508419</v>
      </c>
      <c r="BS884" s="288">
        <f t="shared" si="1284"/>
        <v>8.954681587833524E-2</v>
      </c>
      <c r="BT884" s="288">
        <f t="shared" si="1284"/>
        <v>8.0337709442749719E-2</v>
      </c>
    </row>
    <row r="885" spans="1:72">
      <c r="A885" s="287" t="str">
        <f>Exports!B$13</f>
        <v xml:space="preserve">Other panels </v>
      </c>
      <c r="B885" s="289">
        <f>Exports!AD$13</f>
        <v>0.25878202315789478</v>
      </c>
      <c r="C885" s="289">
        <f>Exports!AE$13</f>
        <v>0.26507010000000003</v>
      </c>
      <c r="D885" s="289">
        <f>Exports!AF$13</f>
        <v>0.25118698618421048</v>
      </c>
      <c r="E885" s="289">
        <f>Exports!AG$13</f>
        <v>0.28168500000000002</v>
      </c>
      <c r="F885" s="289">
        <f>Exports!AH$13</f>
        <v>0.31891600000000014</v>
      </c>
      <c r="G885" s="289">
        <f>Exports!AI$13</f>
        <v>0.35696848424410232</v>
      </c>
      <c r="H885" s="289">
        <f>Exports!AJ$13</f>
        <v>0.3805155559232703</v>
      </c>
      <c r="I885" s="289">
        <f>Exports!AK$13</f>
        <v>0.45183154164463424</v>
      </c>
      <c r="J885" s="289">
        <f>Exports!AL$13</f>
        <v>0.46510618689225297</v>
      </c>
      <c r="K885" s="289">
        <f>Exports!AM$13</f>
        <v>0.36284154351273512</v>
      </c>
      <c r="L885" s="289">
        <f>Exports!AN$13</f>
        <v>0.46348641599999985</v>
      </c>
      <c r="M885" s="289">
        <f>Exports!AO$13</f>
        <v>0.47937569699999993</v>
      </c>
      <c r="N885" s="289">
        <f>Exports!AP$13</f>
        <v>0.48178606199999979</v>
      </c>
      <c r="O885" s="289">
        <f>Exports!AQ$13</f>
        <v>0.44394002199999988</v>
      </c>
      <c r="P885" s="289">
        <f>Exports!AR$13</f>
        <v>0.42778542299999989</v>
      </c>
      <c r="Q885" s="289">
        <f>Exports!AS$13</f>
        <v>0.38620378400000005</v>
      </c>
      <c r="R885" s="289">
        <f>Exports!AT$13</f>
        <v>0.3815001409999999</v>
      </c>
      <c r="S885" s="289">
        <f>Exports!AU$13</f>
        <v>0.36928585100000005</v>
      </c>
      <c r="T885" s="289">
        <f>Exports!AV$13</f>
        <v>0.4135082699999999</v>
      </c>
      <c r="U885" s="289">
        <f>Exports!AW$13</f>
        <v>0.34256399600000004</v>
      </c>
      <c r="V885" s="289">
        <f>Exports!AX$13</f>
        <v>0.23666231799999995</v>
      </c>
      <c r="W885" s="289">
        <f>Exports!AY$13</f>
        <v>0.22805435100000002</v>
      </c>
      <c r="X885" s="289">
        <f>Exports!AZ$13</f>
        <v>0.2789050441419999</v>
      </c>
      <c r="Y885" s="289">
        <f>Exports!BA$13</f>
        <v>0.23025702830499997</v>
      </c>
      <c r="Z885" s="289">
        <f>Exports!BB$13</f>
        <v>0.21489745803300003</v>
      </c>
      <c r="AA885" s="289">
        <f>Exports!BC$13</f>
        <v>0</v>
      </c>
      <c r="AB885" s="289"/>
      <c r="AC885" s="292"/>
      <c r="AD885" s="292"/>
      <c r="AE885" s="292"/>
      <c r="AF885" s="292"/>
      <c r="AG885" s="292"/>
      <c r="AH885" s="292"/>
      <c r="AI885" s="292"/>
      <c r="AJ885" s="292"/>
      <c r="AK885" s="292"/>
      <c r="AL885" s="292"/>
      <c r="AM885" s="292"/>
      <c r="AN885" s="292"/>
      <c r="AO885" s="292"/>
      <c r="AP885" s="292"/>
      <c r="AQ885" s="292"/>
      <c r="AR885" s="292"/>
      <c r="AS885" s="292"/>
      <c r="AT885" s="292"/>
      <c r="AU885" s="292"/>
      <c r="AV885" s="292"/>
      <c r="AW885" s="292"/>
      <c r="AX885" s="292"/>
      <c r="AY885" s="292"/>
      <c r="AZ885" s="292"/>
      <c r="BA885" s="292"/>
      <c r="BB885" s="292"/>
      <c r="BC885" s="288">
        <f t="shared" si="1273"/>
        <v>6.185280354034689E-2</v>
      </c>
      <c r="BD885" s="288">
        <f t="shared" si="1273"/>
        <v>6.0634030655169577E-2</v>
      </c>
      <c r="BE885" s="288">
        <f t="shared" si="1273"/>
        <v>5.7646903760180356E-2</v>
      </c>
      <c r="BF885" s="288">
        <f t="shared" si="1273"/>
        <v>6.3573253229882651E-2</v>
      </c>
      <c r="BG885" s="288">
        <f t="shared" si="1273"/>
        <v>6.3255604974350704E-2</v>
      </c>
      <c r="BH885" s="288">
        <f t="shared" si="1274"/>
        <v>6.3436309139183994E-2</v>
      </c>
      <c r="BI885" s="288">
        <f t="shared" si="1275"/>
        <v>6.1854018293794943E-2</v>
      </c>
      <c r="BJ885" s="288">
        <f t="shared" si="1276"/>
        <v>5.951971769695788E-2</v>
      </c>
      <c r="BK885" s="288">
        <f t="shared" si="1277"/>
        <v>5.9358238754277676E-2</v>
      </c>
      <c r="BL885" s="288">
        <f t="shared" si="1278"/>
        <v>6.2322252285126042E-2</v>
      </c>
      <c r="BM885" s="288">
        <f t="shared" si="1279"/>
        <v>6.0395440538803725E-2</v>
      </c>
      <c r="BN885" s="288">
        <f t="shared" si="1280"/>
        <v>6.4757192771550301E-2</v>
      </c>
      <c r="BO885" s="288">
        <f t="shared" si="1281"/>
        <v>5.5104575805245901E-2</v>
      </c>
      <c r="BP885" s="288">
        <f t="shared" si="1282"/>
        <v>3.9710412840254769E-2</v>
      </c>
      <c r="BQ885" s="288">
        <f t="shared" si="1283"/>
        <v>3.4662611682052313E-2</v>
      </c>
      <c r="BR885" s="288">
        <f t="shared" si="1284"/>
        <v>4.1380307862484526E-2</v>
      </c>
      <c r="BS885" s="288">
        <f t="shared" si="1284"/>
        <v>3.8241220553697101E-2</v>
      </c>
      <c r="BT885" s="288">
        <f t="shared" si="1284"/>
        <v>3.3208670628479341E-2</v>
      </c>
    </row>
    <row r="886" spans="1:72">
      <c r="A886" s="287" t="str">
        <f>Exports!B$14</f>
        <v xml:space="preserve">Mouldings &amp; Joinery </v>
      </c>
      <c r="B886" s="289">
        <f>Exports!AD$14</f>
        <v>0.39543299999999998</v>
      </c>
      <c r="C886" s="289">
        <f>Exports!AE$14</f>
        <v>0.33591199999999999</v>
      </c>
      <c r="D886" s="289">
        <f>Exports!AF$14</f>
        <v>0.34648500000000004</v>
      </c>
      <c r="E886" s="289">
        <f>Exports!AG$14</f>
        <v>0.34840580449999997</v>
      </c>
      <c r="F886" s="289">
        <f>Exports!AH$14</f>
        <v>0.45531800000000006</v>
      </c>
      <c r="G886" s="289">
        <f>Exports!AI$14</f>
        <v>0.49134623217438589</v>
      </c>
      <c r="H886" s="289">
        <f>Exports!AJ$14</f>
        <v>0.48139312447519944</v>
      </c>
      <c r="I886" s="289">
        <f>Exports!AK$14</f>
        <v>0.56336742477090485</v>
      </c>
      <c r="J886" s="289">
        <f>Exports!AL$14</f>
        <v>0.52178319001514661</v>
      </c>
      <c r="K886" s="289">
        <f>Exports!AM$14</f>
        <v>0.47493281757500128</v>
      </c>
      <c r="L886" s="289">
        <f>Exports!AN$14</f>
        <v>0.5196006070000001</v>
      </c>
      <c r="M886" s="289">
        <f>Exports!AO$14</f>
        <v>0.57661042200000001</v>
      </c>
      <c r="N886" s="289">
        <f>Exports!AP$14</f>
        <v>0.55190870000000047</v>
      </c>
      <c r="O886" s="289">
        <f>Exports!AQ$14</f>
        <v>0.50273954500000018</v>
      </c>
      <c r="P886" s="289">
        <f>Exports!AR$14</f>
        <v>0.52858023199999993</v>
      </c>
      <c r="Q886" s="289">
        <f>Exports!AS$14</f>
        <v>0.50064649300000019</v>
      </c>
      <c r="R886" s="289">
        <f>Exports!AT$14</f>
        <v>0.49168923800000003</v>
      </c>
      <c r="S886" s="289">
        <f>Exports!AU$14</f>
        <v>0.45107023499999988</v>
      </c>
      <c r="T886" s="289">
        <f>Exports!AV$14</f>
        <v>0.479173821</v>
      </c>
      <c r="U886" s="289">
        <f>Exports!AW$14</f>
        <v>0.46063176299999997</v>
      </c>
      <c r="V886" s="289">
        <f>Exports!AX$14</f>
        <v>0.39621182199999999</v>
      </c>
      <c r="W886" s="289">
        <f>Exports!AY$14</f>
        <v>0.42519738200000007</v>
      </c>
      <c r="X886" s="289">
        <f>Exports!AZ$14</f>
        <v>0.42635612259900008</v>
      </c>
      <c r="Y886" s="289">
        <f>Exports!BA$14</f>
        <v>0.37505929236700003</v>
      </c>
      <c r="Z886" s="289">
        <f>Exports!BB$14</f>
        <v>0.37523044394699995</v>
      </c>
      <c r="AA886" s="289">
        <f>Exports!BC$14</f>
        <v>0</v>
      </c>
      <c r="AB886" s="289"/>
      <c r="AC886" s="292"/>
      <c r="AD886" s="292"/>
      <c r="AE886" s="292"/>
      <c r="AF886" s="292"/>
      <c r="AG886" s="292"/>
      <c r="AH886" s="292"/>
      <c r="AI886" s="292"/>
      <c r="AJ886" s="292"/>
      <c r="AK886" s="292"/>
      <c r="AL886" s="292"/>
      <c r="AM886" s="292"/>
      <c r="AN886" s="292"/>
      <c r="AO886" s="292"/>
      <c r="AP886" s="292"/>
      <c r="AQ886" s="292"/>
      <c r="AR886" s="292"/>
      <c r="AS886" s="292"/>
      <c r="AT886" s="292"/>
      <c r="AU886" s="292"/>
      <c r="AV886" s="292"/>
      <c r="AW886" s="292"/>
      <c r="AX886" s="292"/>
      <c r="AY886" s="292"/>
      <c r="AZ886" s="292"/>
      <c r="BA886" s="292"/>
      <c r="BB886" s="292"/>
      <c r="BC886" s="288">
        <f t="shared" si="1273"/>
        <v>7.7121341548112232E-2</v>
      </c>
      <c r="BD886" s="288">
        <f t="shared" si="1273"/>
        <v>6.8022784539006412E-2</v>
      </c>
      <c r="BE886" s="288">
        <f t="shared" si="1273"/>
        <v>7.545554503556029E-2</v>
      </c>
      <c r="BF886" s="288">
        <f t="shared" si="1273"/>
        <v>7.1270051994817799E-2</v>
      </c>
      <c r="BG886" s="288">
        <f t="shared" si="1273"/>
        <v>7.6086128909713308E-2</v>
      </c>
      <c r="BH886" s="288">
        <f t="shared" si="1274"/>
        <v>7.2669289693576083E-2</v>
      </c>
      <c r="BI886" s="288">
        <f t="shared" si="1275"/>
        <v>7.0046536632023162E-2</v>
      </c>
      <c r="BJ886" s="288">
        <f t="shared" si="1276"/>
        <v>7.3543754642692694E-2</v>
      </c>
      <c r="BK886" s="288">
        <f t="shared" si="1277"/>
        <v>7.6947702985183122E-2</v>
      </c>
      <c r="BL886" s="288">
        <f t="shared" si="1278"/>
        <v>8.0322855598937745E-2</v>
      </c>
      <c r="BM886" s="288">
        <f t="shared" si="1279"/>
        <v>7.3770997407552205E-2</v>
      </c>
      <c r="BN886" s="288">
        <f t="shared" si="1280"/>
        <v>7.5040703533153869E-2</v>
      </c>
      <c r="BO886" s="288">
        <f t="shared" si="1281"/>
        <v>7.4096864232450044E-2</v>
      </c>
      <c r="BP886" s="288">
        <f t="shared" si="1282"/>
        <v>6.6481792102659712E-2</v>
      </c>
      <c r="BQ886" s="288">
        <f t="shared" si="1283"/>
        <v>6.4626926326396911E-2</v>
      </c>
      <c r="BR886" s="288">
        <f t="shared" si="1284"/>
        <v>6.3257183700196201E-2</v>
      </c>
      <c r="BS886" s="288">
        <f t="shared" si="1284"/>
        <v>6.2290064393263796E-2</v>
      </c>
      <c r="BT886" s="288">
        <f t="shared" si="1284"/>
        <v>5.7985349556347397E-2</v>
      </c>
    </row>
    <row r="887" spans="1:72">
      <c r="A887" s="287" t="str">
        <f>Exports!B$15</f>
        <v xml:space="preserve">Furniture </v>
      </c>
      <c r="B887" s="289">
        <f>Exports!AD$15</f>
        <v>1.1607915959999999</v>
      </c>
      <c r="C887" s="289">
        <f>Exports!AE$15</f>
        <v>0.99447529299999948</v>
      </c>
      <c r="D887" s="289">
        <f>Exports!AF$15</f>
        <v>1.0971187220000003</v>
      </c>
      <c r="E887" s="289">
        <f>Exports!AG$15</f>
        <v>1.2210087210000002</v>
      </c>
      <c r="F887" s="289">
        <f>Exports!AH$15</f>
        <v>1.4297624400000004</v>
      </c>
      <c r="G887" s="289">
        <f>Exports!AI$15</f>
        <v>1.5324870620000002</v>
      </c>
      <c r="H887" s="289">
        <f>Exports!AJ$15</f>
        <v>1.7435117509999996</v>
      </c>
      <c r="I887" s="289">
        <f>Exports!AK$15</f>
        <v>1.9396094029999993</v>
      </c>
      <c r="J887" s="289">
        <f>Exports!AL$15</f>
        <v>2.0739501109913889</v>
      </c>
      <c r="K887" s="289">
        <f>Exports!AM$15</f>
        <v>1.7741616860000005</v>
      </c>
      <c r="L887" s="289">
        <f>Exports!AN$15</f>
        <v>2.0274044089999994</v>
      </c>
      <c r="M887" s="289">
        <f>Exports!AO$15</f>
        <v>2.0257633169999996</v>
      </c>
      <c r="N887" s="289">
        <f>Exports!AP$15</f>
        <v>2.1129080620000011</v>
      </c>
      <c r="O887" s="289">
        <f>Exports!AQ$15</f>
        <v>1.843797865</v>
      </c>
      <c r="P887" s="289">
        <f>Exports!AR$15</f>
        <v>1.9410372879999989</v>
      </c>
      <c r="Q887" s="289">
        <f>Exports!AS$15</f>
        <v>1.8627893540000002</v>
      </c>
      <c r="R887" s="289">
        <f>Exports!AT$15</f>
        <v>1.8221902729999997</v>
      </c>
      <c r="S887" s="289">
        <f>Exports!AU$15</f>
        <v>1.8648160720000002</v>
      </c>
      <c r="T887" s="289">
        <f>Exports!AV$15</f>
        <v>1.9288461329999995</v>
      </c>
      <c r="U887" s="289">
        <f>Exports!AW$15</f>
        <v>2.2052126360000002</v>
      </c>
      <c r="V887" s="289">
        <f>Exports!AX$15</f>
        <v>2.5424216380000004</v>
      </c>
      <c r="W887" s="289">
        <f>Exports!AY$15</f>
        <v>2.5131775449999991</v>
      </c>
      <c r="X887" s="289">
        <f>Exports!AZ$15</f>
        <v>2.5303607681510005</v>
      </c>
      <c r="Y887" s="289">
        <f>Exports!BA$15</f>
        <v>1.9984627090830001</v>
      </c>
      <c r="Z887" s="289">
        <f>Exports!BB$15</f>
        <v>2.1594307133150008</v>
      </c>
      <c r="AA887" s="289">
        <f>Exports!BC$15</f>
        <v>0</v>
      </c>
      <c r="AB887" s="289"/>
      <c r="AC887" s="292"/>
      <c r="AD887" s="292"/>
      <c r="AE887" s="292"/>
      <c r="AF887" s="292"/>
      <c r="AG887" s="292"/>
      <c r="AH887" s="292"/>
      <c r="AI887" s="292"/>
      <c r="AJ887" s="292"/>
      <c r="AK887" s="292"/>
      <c r="AL887" s="292"/>
      <c r="AM887" s="292"/>
      <c r="AN887" s="292"/>
      <c r="AO887" s="292"/>
      <c r="AP887" s="292"/>
      <c r="AQ887" s="292"/>
      <c r="AR887" s="292"/>
      <c r="AS887" s="292"/>
      <c r="AT887" s="292"/>
      <c r="AU887" s="292"/>
      <c r="AV887" s="292"/>
      <c r="AW887" s="292"/>
      <c r="AX887" s="292"/>
      <c r="AY887" s="292"/>
      <c r="AZ887" s="292"/>
      <c r="BA887" s="292"/>
      <c r="BB887" s="292"/>
      <c r="BC887" s="288">
        <f t="shared" si="1273"/>
        <v>0.26551993008740671</v>
      </c>
      <c r="BD887" s="288">
        <f t="shared" si="1273"/>
        <v>0.27037256899847706</v>
      </c>
      <c r="BE887" s="288">
        <f t="shared" si="1273"/>
        <v>0.28187215548059663</v>
      </c>
      <c r="BF887" s="288">
        <f t="shared" si="1273"/>
        <v>0.27808515944238066</v>
      </c>
      <c r="BG887" s="288">
        <f t="shared" si="1273"/>
        <v>0.26730784425160869</v>
      </c>
      <c r="BH887" s="288">
        <f t="shared" si="1274"/>
        <v>0.27820457994840514</v>
      </c>
      <c r="BI887" s="288">
        <f t="shared" si="1275"/>
        <v>0.25689575442641682</v>
      </c>
      <c r="BJ887" s="288">
        <f t="shared" si="1276"/>
        <v>0.27006528322267936</v>
      </c>
      <c r="BK887" s="288">
        <f t="shared" si="1277"/>
        <v>0.28630453611417406</v>
      </c>
      <c r="BL887" s="288">
        <f t="shared" si="1278"/>
        <v>0.2976748622103621</v>
      </c>
      <c r="BM887" s="288">
        <f t="shared" si="1279"/>
        <v>0.30498430385918446</v>
      </c>
      <c r="BN887" s="288">
        <f t="shared" si="1280"/>
        <v>0.30206568991072497</v>
      </c>
      <c r="BO887" s="288">
        <f t="shared" si="1281"/>
        <v>0.35472877560415933</v>
      </c>
      <c r="BP887" s="288">
        <f t="shared" si="1282"/>
        <v>0.42660197750187168</v>
      </c>
      <c r="BQ887" s="288">
        <f t="shared" si="1283"/>
        <v>0.38198480734265189</v>
      </c>
      <c r="BR887" s="288">
        <f t="shared" si="1284"/>
        <v>0.37542206492304003</v>
      </c>
      <c r="BS887" s="288">
        <f t="shared" si="1284"/>
        <v>0.33190584360860742</v>
      </c>
      <c r="BT887" s="288">
        <f t="shared" si="1284"/>
        <v>0.33370252007582085</v>
      </c>
    </row>
    <row r="888" spans="1:72">
      <c r="A888" s="287" t="str">
        <f>Exports!B$20</f>
        <v xml:space="preserve">Paper </v>
      </c>
      <c r="B888" s="289">
        <f>Exports!AD$20</f>
        <v>0.37230767100000006</v>
      </c>
      <c r="C888" s="289">
        <f>Exports!AE$20</f>
        <v>0.35148779599999996</v>
      </c>
      <c r="D888" s="289">
        <f>Exports!AF$20</f>
        <v>0.36161481200000006</v>
      </c>
      <c r="E888" s="289">
        <f>Exports!AG$20</f>
        <v>0.39365492400000013</v>
      </c>
      <c r="F888" s="289">
        <f>Exports!AH$20</f>
        <v>0.471178498</v>
      </c>
      <c r="G888" s="289">
        <f>Exports!AI$20</f>
        <v>0.50722940299999963</v>
      </c>
      <c r="H888" s="289">
        <f>Exports!AJ$20</f>
        <v>0.56230854699999955</v>
      </c>
      <c r="I888" s="289">
        <f>Exports!AK$20</f>
        <v>0.71520430700000004</v>
      </c>
      <c r="J888" s="289">
        <f>Exports!AL$20</f>
        <v>0.83671107421729418</v>
      </c>
      <c r="K888" s="289">
        <f>Exports!AM$20</f>
        <v>0.78023969199999976</v>
      </c>
      <c r="L888" s="289">
        <f>Exports!AN$20</f>
        <v>0.95748527999999944</v>
      </c>
      <c r="M888" s="289">
        <f>Exports!AO$20</f>
        <v>1.0750573960000001</v>
      </c>
      <c r="N888" s="289">
        <f>Exports!AP$20</f>
        <v>1.0937153590000002</v>
      </c>
      <c r="O888" s="289">
        <f>Exports!AQ$20</f>
        <v>0.95415649800000013</v>
      </c>
      <c r="P888" s="289">
        <f>Exports!AR$20</f>
        <v>0.9022900869999998</v>
      </c>
      <c r="Q888" s="289">
        <f>Exports!AS$20</f>
        <v>0.88709713400000012</v>
      </c>
      <c r="R888" s="289">
        <f>Exports!AT$20</f>
        <v>0.86309760199999996</v>
      </c>
      <c r="S888" s="289">
        <f>Exports!AU$20</f>
        <v>0.88150390399999978</v>
      </c>
      <c r="T888" s="289">
        <f>Exports!AV$20</f>
        <v>0.99985906300000005</v>
      </c>
      <c r="U888" s="289">
        <f>Exports!AW$20</f>
        <v>1.1082773490000002</v>
      </c>
      <c r="V888" s="289">
        <f>Exports!AX$20</f>
        <v>0.93125739799999996</v>
      </c>
      <c r="W888" s="289">
        <f>Exports!AY$20</f>
        <v>1.4091458589999997</v>
      </c>
      <c r="X888" s="289">
        <f>Exports!AZ$20</f>
        <v>1.5472498951710003</v>
      </c>
      <c r="Y888" s="289">
        <f>Exports!BA$20</f>
        <v>1.807220505032</v>
      </c>
      <c r="Z888" s="289">
        <f>Exports!BB$20</f>
        <v>2.1968274890359982</v>
      </c>
      <c r="AA888" s="289">
        <f>Exports!BC$20</f>
        <v>0</v>
      </c>
      <c r="AB888" s="289"/>
      <c r="AC888" s="292"/>
      <c r="AD888" s="292"/>
      <c r="AE888" s="292"/>
      <c r="AF888" s="292"/>
      <c r="AG888" s="292"/>
      <c r="AH888" s="292"/>
      <c r="AI888" s="292"/>
      <c r="AJ888" s="292"/>
      <c r="AK888" s="292"/>
      <c r="AL888" s="292"/>
      <c r="AM888" s="292"/>
      <c r="AN888" s="292"/>
      <c r="AO888" s="292"/>
      <c r="AP888" s="292"/>
      <c r="AQ888" s="292"/>
      <c r="AR888" s="292"/>
      <c r="AS888" s="292"/>
      <c r="AT888" s="292"/>
      <c r="AU888" s="292"/>
      <c r="AV888" s="292"/>
      <c r="AW888" s="292"/>
      <c r="AX888" s="292"/>
      <c r="AY888" s="292"/>
      <c r="AZ888" s="292"/>
      <c r="BA888" s="292"/>
      <c r="BB888" s="292"/>
      <c r="BC888" s="288">
        <f t="shared" si="1273"/>
        <v>9.7906824590111685E-2</v>
      </c>
      <c r="BD888" s="288">
        <f t="shared" si="1273"/>
        <v>0.10907867139459099</v>
      </c>
      <c r="BE888" s="288">
        <f t="shared" si="1273"/>
        <v>0.12396155632883885</v>
      </c>
      <c r="BF888" s="288">
        <f t="shared" si="1273"/>
        <v>0.13133168970657616</v>
      </c>
      <c r="BG888" s="288">
        <f t="shared" si="1273"/>
        <v>0.14185826772551244</v>
      </c>
      <c r="BH888" s="288">
        <f t="shared" si="1274"/>
        <v>0.14400845332839382</v>
      </c>
      <c r="BI888" s="288">
        <f t="shared" si="1275"/>
        <v>0.13294231328040829</v>
      </c>
      <c r="BJ888" s="288">
        <f t="shared" si="1276"/>
        <v>0.12553969436916407</v>
      </c>
      <c r="BK888" s="288">
        <f t="shared" si="1277"/>
        <v>0.1363438828403801</v>
      </c>
      <c r="BL888" s="288">
        <f t="shared" si="1278"/>
        <v>0.14099650489652457</v>
      </c>
      <c r="BM888" s="288">
        <f t="shared" si="1279"/>
        <v>0.14416695487950154</v>
      </c>
      <c r="BN888" s="288">
        <f t="shared" si="1280"/>
        <v>0.15658227606203057</v>
      </c>
      <c r="BO888" s="288">
        <f t="shared" si="1281"/>
        <v>0.17827662540230138</v>
      </c>
      <c r="BP888" s="288">
        <f t="shared" si="1282"/>
        <v>0.15625899402845134</v>
      </c>
      <c r="BQ888" s="288">
        <f t="shared" si="1283"/>
        <v>0.21417997727168567</v>
      </c>
      <c r="BR888" s="288">
        <f t="shared" si="1284"/>
        <v>0.22956084282855524</v>
      </c>
      <c r="BS888" s="288">
        <f t="shared" si="1284"/>
        <v>0.30014422765218962</v>
      </c>
      <c r="BT888" s="288">
        <f t="shared" si="1284"/>
        <v>0.33948154240048239</v>
      </c>
    </row>
    <row r="889" spans="1:72">
      <c r="A889" s="240" t="s">
        <v>34</v>
      </c>
      <c r="B889" s="289">
        <f t="shared" ref="B889:AA889" si="1285">B880-SUM(B882:B888)</f>
        <v>0.30018341094736911</v>
      </c>
      <c r="C889" s="289">
        <f t="shared" si="1285"/>
        <v>0.2084298244210534</v>
      </c>
      <c r="D889" s="289">
        <f t="shared" si="1285"/>
        <v>0.19761839736842024</v>
      </c>
      <c r="E889" s="289">
        <f t="shared" si="1285"/>
        <v>0.17817335399999923</v>
      </c>
      <c r="F889" s="289">
        <f t="shared" si="1285"/>
        <v>0.19962512399999977</v>
      </c>
      <c r="G889" s="289">
        <f t="shared" si="1285"/>
        <v>0.22610080962497303</v>
      </c>
      <c r="H889" s="289">
        <f t="shared" si="1285"/>
        <v>0.23469909518567711</v>
      </c>
      <c r="I889" s="289">
        <f t="shared" si="1285"/>
        <v>0.27361974502686781</v>
      </c>
      <c r="J889" s="289">
        <f t="shared" si="1285"/>
        <v>0.29569678148300671</v>
      </c>
      <c r="K889" s="289">
        <f t="shared" si="1285"/>
        <v>0.22903625990547916</v>
      </c>
      <c r="L889" s="289">
        <f t="shared" si="1285"/>
        <v>0.27469013200000081</v>
      </c>
      <c r="M889" s="289">
        <f t="shared" si="1285"/>
        <v>0.30409340600000156</v>
      </c>
      <c r="N889" s="289">
        <f t="shared" si="1285"/>
        <v>0.34928843700000023</v>
      </c>
      <c r="O889" s="289">
        <f t="shared" si="1285"/>
        <v>0.34965348100000071</v>
      </c>
      <c r="P889" s="289">
        <f t="shared" si="1285"/>
        <v>0.35207325100000197</v>
      </c>
      <c r="Q889" s="289">
        <f t="shared" si="1285"/>
        <v>0.33129229299999974</v>
      </c>
      <c r="R889" s="289">
        <f t="shared" si="1285"/>
        <v>0.30401708900000024</v>
      </c>
      <c r="S889" s="289">
        <f t="shared" si="1285"/>
        <v>0.2742561849999996</v>
      </c>
      <c r="T889" s="289">
        <f t="shared" si="1285"/>
        <v>0.29457085800000105</v>
      </c>
      <c r="U889" s="289">
        <f t="shared" si="1285"/>
        <v>0.28056424199999963</v>
      </c>
      <c r="V889" s="289">
        <f t="shared" ref="V889:W889" si="1286">V880-SUM(V882:V888)</f>
        <v>0.48297037399999976</v>
      </c>
      <c r="W889" s="289">
        <f t="shared" si="1286"/>
        <v>0.47926962200000034</v>
      </c>
      <c r="X889" s="289">
        <f>X880-SUM(X882:X888)</f>
        <v>0.48360131208100032</v>
      </c>
      <c r="Y889" s="289">
        <f t="shared" si="1285"/>
        <v>0.4460231705219968</v>
      </c>
      <c r="Z889" s="289">
        <f t="shared" si="1285"/>
        <v>0.4484857300900007</v>
      </c>
      <c r="AA889" s="289">
        <f t="shared" si="1285"/>
        <v>0</v>
      </c>
      <c r="AB889" s="289"/>
      <c r="AC889" s="292"/>
      <c r="AD889" s="292"/>
      <c r="AE889" s="292"/>
      <c r="AF889" s="292"/>
      <c r="AG889" s="292"/>
      <c r="AH889" s="292"/>
      <c r="AI889" s="292"/>
      <c r="AJ889" s="292"/>
      <c r="AK889" s="292"/>
      <c r="AL889" s="292"/>
      <c r="AM889" s="292"/>
      <c r="AN889" s="292"/>
      <c r="AO889" s="292"/>
      <c r="AP889" s="292"/>
      <c r="AQ889" s="292"/>
      <c r="AR889" s="292"/>
      <c r="AS889" s="292"/>
      <c r="AT889" s="292"/>
      <c r="AU889" s="292"/>
      <c r="AV889" s="292"/>
      <c r="AW889" s="292"/>
      <c r="AX889" s="292"/>
      <c r="AY889" s="292"/>
      <c r="AZ889" s="292"/>
      <c r="BA889" s="292"/>
      <c r="BB889" s="292"/>
      <c r="BC889" s="288">
        <f t="shared" si="1273"/>
        <v>3.7456766015723432E-2</v>
      </c>
      <c r="BD889" s="288">
        <f t="shared" si="1273"/>
        <v>3.8548805022086553E-2</v>
      </c>
      <c r="BE889" s="288">
        <f t="shared" si="1273"/>
        <v>3.6388422076865629E-2</v>
      </c>
      <c r="BF889" s="288">
        <f t="shared" si="1273"/>
        <v>3.7677361662711489E-2</v>
      </c>
      <c r="BG889" s="288">
        <f t="shared" si="1273"/>
        <v>4.0126382054034231E-2</v>
      </c>
      <c r="BH889" s="288">
        <f t="shared" si="1274"/>
        <v>4.5990473813819918E-2</v>
      </c>
      <c r="BI889" s="288">
        <f t="shared" si="1275"/>
        <v>4.8717105326140507E-2</v>
      </c>
      <c r="BJ889" s="288">
        <f t="shared" si="1276"/>
        <v>4.8985541305296691E-2</v>
      </c>
      <c r="BK889" s="288">
        <f t="shared" si="1277"/>
        <v>5.0918524986140731E-2</v>
      </c>
      <c r="BL889" s="288">
        <f t="shared" si="1278"/>
        <v>4.9664541853072702E-2</v>
      </c>
      <c r="BM889" s="288">
        <f t="shared" si="1279"/>
        <v>4.4853663005806926E-2</v>
      </c>
      <c r="BN889" s="288">
        <f t="shared" si="1280"/>
        <v>4.6131076982782092E-2</v>
      </c>
      <c r="BO889" s="288">
        <f t="shared" si="1281"/>
        <v>4.5131343988439265E-2</v>
      </c>
      <c r="BP889" s="288">
        <f t="shared" si="1282"/>
        <v>8.1039318397752885E-2</v>
      </c>
      <c r="BQ889" s="288">
        <f t="shared" si="1283"/>
        <v>7.2845515665649396E-2</v>
      </c>
      <c r="BR889" s="288">
        <f t="shared" si="1284"/>
        <v>7.1750481380410916E-2</v>
      </c>
      <c r="BS889" s="288">
        <f t="shared" si="1284"/>
        <v>7.407578635731292E-2</v>
      </c>
      <c r="BT889" s="288">
        <f t="shared" si="1284"/>
        <v>6.9305682014371858E-2</v>
      </c>
    </row>
    <row r="890" spans="1:72">
      <c r="AC890" s="292"/>
      <c r="AD890" s="292"/>
      <c r="AE890" s="292"/>
      <c r="AF890" s="292"/>
      <c r="AG890" s="292"/>
      <c r="AH890" s="292"/>
      <c r="AI890" s="292"/>
      <c r="AJ890" s="292"/>
      <c r="AK890" s="292"/>
      <c r="AL890" s="292"/>
      <c r="AM890" s="292"/>
      <c r="AN890" s="292"/>
      <c r="AO890" s="292"/>
      <c r="AP890" s="292"/>
      <c r="AQ890" s="292"/>
      <c r="AR890" s="292"/>
      <c r="AS890" s="292"/>
      <c r="AT890" s="292"/>
      <c r="AU890" s="292"/>
      <c r="AV890" s="292"/>
      <c r="AW890" s="292"/>
      <c r="AX890" s="292"/>
      <c r="AY890" s="292"/>
      <c r="AZ890" s="292"/>
      <c r="BA890" s="292"/>
      <c r="BB890" s="292"/>
    </row>
    <row r="891" spans="1:72">
      <c r="AC891" s="292"/>
      <c r="AD891" s="292"/>
      <c r="AE891" s="292"/>
      <c r="AF891" s="292"/>
      <c r="AG891" s="292"/>
      <c r="AH891" s="292"/>
      <c r="AI891" s="292"/>
      <c r="AJ891" s="292"/>
      <c r="AK891" s="292"/>
      <c r="AL891" s="292"/>
      <c r="AM891" s="292"/>
      <c r="AN891" s="292"/>
      <c r="AO891" s="292"/>
      <c r="AP891" s="292"/>
      <c r="AQ891" s="292"/>
      <c r="AR891" s="292"/>
      <c r="AS891" s="292"/>
      <c r="AT891" s="292"/>
      <c r="AU891" s="292"/>
      <c r="AV891" s="292"/>
      <c r="AW891" s="292"/>
      <c r="AX891" s="292"/>
      <c r="AY891" s="292"/>
      <c r="AZ891" s="292"/>
      <c r="BA891" s="292"/>
      <c r="BB891" s="292"/>
    </row>
    <row r="892" spans="1:72">
      <c r="AC892" s="292"/>
      <c r="AD892" s="292"/>
      <c r="AE892" s="292"/>
      <c r="AF892" s="292"/>
      <c r="AG892" s="292"/>
      <c r="AH892" s="292"/>
      <c r="AI892" s="292"/>
      <c r="AJ892" s="292"/>
      <c r="AK892" s="292"/>
      <c r="AL892" s="292"/>
      <c r="AM892" s="292"/>
      <c r="AN892" s="292"/>
      <c r="AO892" s="292"/>
      <c r="AP892" s="292"/>
      <c r="AQ892" s="292"/>
      <c r="AR892" s="292"/>
      <c r="AS892" s="292"/>
      <c r="AT892" s="292"/>
      <c r="AU892" s="292"/>
      <c r="AV892" s="292"/>
      <c r="AW892" s="292"/>
      <c r="AX892" s="292"/>
      <c r="AY892" s="292"/>
      <c r="AZ892" s="292"/>
      <c r="BA892" s="292"/>
      <c r="BB892" s="292"/>
    </row>
    <row r="893" spans="1:72">
      <c r="AC893" s="292"/>
      <c r="AD893" s="292"/>
      <c r="AE893" s="292"/>
      <c r="AF893" s="292"/>
      <c r="AG893" s="292"/>
      <c r="AH893" s="292"/>
      <c r="AI893" s="292"/>
      <c r="AJ893" s="292"/>
      <c r="AK893" s="292"/>
      <c r="AL893" s="292"/>
      <c r="AM893" s="292"/>
      <c r="AN893" s="292"/>
      <c r="AO893" s="292"/>
      <c r="AP893" s="292"/>
      <c r="AQ893" s="292"/>
      <c r="AR893" s="292"/>
      <c r="AS893" s="292"/>
      <c r="AT893" s="292"/>
      <c r="AU893" s="292"/>
      <c r="AV893" s="292"/>
      <c r="AW893" s="292"/>
      <c r="AX893" s="292"/>
      <c r="AY893" s="292"/>
      <c r="AZ893" s="292"/>
      <c r="BA893" s="292"/>
      <c r="BB893" s="292"/>
    </row>
    <row r="894" spans="1:72">
      <c r="A894" s="287" t="str">
        <f t="shared" ref="A894:A901" si="1287">A882</f>
        <v xml:space="preserve">Logs </v>
      </c>
      <c r="AC894" s="292">
        <f>Exports!AD$25</f>
        <v>0</v>
      </c>
      <c r="AD894" s="292">
        <f>Exports!AE$25</f>
        <v>0</v>
      </c>
      <c r="AE894" s="292">
        <f>Exports!AF$25</f>
        <v>0</v>
      </c>
      <c r="AF894" s="292">
        <f>Exports!AG$25</f>
        <v>0</v>
      </c>
      <c r="AG894" s="292">
        <f>Exports!AH$25</f>
        <v>0</v>
      </c>
      <c r="AH894" s="292">
        <f>Exports!AI$25</f>
        <v>2.8580833801289617E-6</v>
      </c>
      <c r="AI894" s="292">
        <f>Exports!AJ$25</f>
        <v>5.1357836052760808E-6</v>
      </c>
      <c r="AJ894" s="292">
        <f>Exports!AK$25</f>
        <v>3.9914231797299856E-6</v>
      </c>
      <c r="AK894" s="292">
        <f>Exports!AL$25</f>
        <v>6.762155492184758E-3</v>
      </c>
      <c r="AL894" s="292">
        <f>Exports!AM$25</f>
        <v>7.7668513828652052E-4</v>
      </c>
      <c r="AM894" s="292">
        <f>Exports!AN$25</f>
        <v>1.6700139999999998E-3</v>
      </c>
      <c r="AN894" s="292">
        <f>Exports!AO$25</f>
        <v>1.3873970000000001E-3</v>
      </c>
      <c r="AO894" s="292">
        <f>Exports!AP$25</f>
        <v>3.4824399999999999E-4</v>
      </c>
      <c r="AP894" s="292">
        <f>Exports!AQ$25</f>
        <v>0</v>
      </c>
      <c r="AQ894" s="292">
        <f>Exports!AR$25</f>
        <v>2.2118999999999999E-5</v>
      </c>
      <c r="AR894" s="292">
        <f>Exports!AS$25</f>
        <v>0</v>
      </c>
      <c r="AS894" s="292">
        <f>Exports!AT$25</f>
        <v>0</v>
      </c>
      <c r="AT894" s="292">
        <f>Exports!AU$25</f>
        <v>1.7103000000000002E-5</v>
      </c>
      <c r="AU894" s="292">
        <f>Exports!AV$25</f>
        <v>0</v>
      </c>
      <c r="AV894" s="292">
        <f>Exports!AW$25</f>
        <v>0</v>
      </c>
      <c r="AW894" s="292">
        <f>Exports!AX$25</f>
        <v>0</v>
      </c>
      <c r="AX894" s="292">
        <f>Exports!AY$25</f>
        <v>0</v>
      </c>
      <c r="AY894" s="292">
        <f>Exports!AZ$25</f>
        <v>0</v>
      </c>
      <c r="AZ894" s="292">
        <f>Exports!BA$25</f>
        <v>3.2890199999999994E-7</v>
      </c>
      <c r="BA894" s="292">
        <f>Exports!BB$25</f>
        <v>0</v>
      </c>
      <c r="BB894" s="292">
        <f>Exports!BC$25</f>
        <v>0</v>
      </c>
      <c r="BC894" s="288">
        <f t="shared" ref="BC894:BD901" si="1288">AJ894/AJ$880</f>
        <v>3.5728407615619228E-6</v>
      </c>
      <c r="BD894" s="288">
        <f t="shared" si="1288"/>
        <v>6.247215581555117E-3</v>
      </c>
      <c r="BE894" s="288">
        <f t="shared" ref="BE894:BE901" si="1289">AL894/AL$880</f>
        <v>9.5761985160800335E-4</v>
      </c>
      <c r="BF894" s="288">
        <f t="shared" ref="BF894:BG901" si="1290">AM894/AM$880</f>
        <v>1.8929246281714834E-3</v>
      </c>
      <c r="BG894" s="288">
        <f t="shared" si="1290"/>
        <v>1.7304116966145656E-3</v>
      </c>
      <c r="BH894" s="288">
        <f t="shared" ref="BH894:BH901" si="1291">AO894/AO$880</f>
        <v>4.7704020260814264E-4</v>
      </c>
      <c r="BI894" s="288">
        <f t="shared" ref="BI894:BI901" si="1292">AP894/AP$880</f>
        <v>0</v>
      </c>
      <c r="BJ894" s="288">
        <f t="shared" ref="BJ894:BJ901" si="1293">AQ894/AQ$880</f>
        <v>3.2111531724897644E-5</v>
      </c>
      <c r="BK894" s="288">
        <f t="shared" ref="BK894:BK901" si="1294">AR894/AR$880</f>
        <v>0</v>
      </c>
      <c r="BL894" s="288">
        <f t="shared" ref="BL894:BL901" si="1295">AS894/AS$880</f>
        <v>0</v>
      </c>
      <c r="BM894" s="288">
        <f t="shared" ref="BM894:BM901" si="1296">AT894/AT$880</f>
        <v>3.1210755139722306E-5</v>
      </c>
      <c r="BN894" s="288">
        <f t="shared" ref="BN894:BN901" si="1297">AU894/AU$880</f>
        <v>0</v>
      </c>
      <c r="BO894" s="288">
        <f t="shared" ref="BO894:BO901" si="1298">AV894/AV$880</f>
        <v>0</v>
      </c>
      <c r="BP894" s="288">
        <f t="shared" ref="BP894:BP901" si="1299">AW894/AW$880</f>
        <v>0</v>
      </c>
      <c r="BQ894" s="288">
        <f t="shared" ref="BQ894:BQ901" si="1300">AX894/AX$880</f>
        <v>0</v>
      </c>
      <c r="BR894" s="288">
        <f t="shared" ref="BR894:BT901" si="1301">AY894/AY$880</f>
        <v>0</v>
      </c>
      <c r="BS894" s="288">
        <f t="shared" si="1301"/>
        <v>7.2632424575885788E-7</v>
      </c>
      <c r="BT894" s="288">
        <f t="shared" si="1301"/>
        <v>0</v>
      </c>
    </row>
    <row r="895" spans="1:72">
      <c r="A895" s="287" t="str">
        <f t="shared" si="1287"/>
        <v xml:space="preserve">Sawn wood </v>
      </c>
      <c r="AC895" s="292">
        <f>Exports!AD$26</f>
        <v>0.27519700000000002</v>
      </c>
      <c r="AD895" s="292">
        <f>Exports!AE$26</f>
        <v>0.189945</v>
      </c>
      <c r="AE895" s="292">
        <f>Exports!AF$26</f>
        <v>0.19059099999999998</v>
      </c>
      <c r="AF895" s="292">
        <f>Exports!AG$26</f>
        <v>0.22401500000000002</v>
      </c>
      <c r="AG895" s="292">
        <f>Exports!AH$26</f>
        <v>0.22629700000000003</v>
      </c>
      <c r="AH895" s="292">
        <f>Exports!AI$26</f>
        <v>0.22904155407843702</v>
      </c>
      <c r="AI895" s="292">
        <f>Exports!AJ$26</f>
        <v>0.28421438169038121</v>
      </c>
      <c r="AJ895" s="292">
        <f>Exports!AK$26</f>
        <v>0.26867487108088312</v>
      </c>
      <c r="AK895" s="292">
        <f>Exports!AL$26</f>
        <v>0.25473610042097261</v>
      </c>
      <c r="AL895" s="292">
        <f>Exports!AM$26</f>
        <v>0.15512196447178553</v>
      </c>
      <c r="AM895" s="292">
        <f>Exports!AN$26</f>
        <v>0.16445654200000001</v>
      </c>
      <c r="AN895" s="292">
        <f>Exports!AO$26</f>
        <v>0.16606841999999999</v>
      </c>
      <c r="AO895" s="292">
        <f>Exports!AP$26</f>
        <v>0.124715454</v>
      </c>
      <c r="AP895" s="292">
        <f>Exports!AQ$26</f>
        <v>0.11469002400000002</v>
      </c>
      <c r="AQ895" s="292">
        <f>Exports!AR$26</f>
        <v>0.12654425599999999</v>
      </c>
      <c r="AR895" s="292">
        <f>Exports!AS$26</f>
        <v>0.10641891199999998</v>
      </c>
      <c r="AS895" s="292">
        <f>Exports!AT$26</f>
        <v>9.1447874999999984E-2</v>
      </c>
      <c r="AT895" s="292">
        <f>Exports!AU$26</f>
        <v>9.2997095999999987E-2</v>
      </c>
      <c r="AU895" s="292">
        <f>Exports!AV$26</f>
        <v>9.0633583999999989E-2</v>
      </c>
      <c r="AV895" s="292">
        <f>Exports!AW$26</f>
        <v>7.4462005999999997E-2</v>
      </c>
      <c r="AW895" s="292">
        <f>Exports!AX$26</f>
        <v>5.8198002999999991E-2</v>
      </c>
      <c r="AX895" s="292">
        <f>Exports!AY$26</f>
        <v>7.2182014999999988E-2</v>
      </c>
      <c r="AY895" s="292">
        <f>Exports!AZ$26</f>
        <v>6.3732271192000006E-2</v>
      </c>
      <c r="AZ895" s="292">
        <f>Exports!BA$26</f>
        <v>5.8943870823999989E-2</v>
      </c>
      <c r="BA895" s="292">
        <f>Exports!BB$26</f>
        <v>5.0240794584000006E-2</v>
      </c>
      <c r="BB895" s="292">
        <f>Exports!BC$26</f>
        <v>0</v>
      </c>
      <c r="BC895" s="288">
        <f t="shared" si="1288"/>
        <v>0.24049881152168687</v>
      </c>
      <c r="BD895" s="288">
        <f t="shared" si="1288"/>
        <v>0.23533787970029846</v>
      </c>
      <c r="BE895" s="288">
        <f t="shared" si="1289"/>
        <v>0.19125880653044458</v>
      </c>
      <c r="BF895" s="288">
        <f t="shared" si="1290"/>
        <v>0.18640792149989041</v>
      </c>
      <c r="BG895" s="288">
        <f t="shared" si="1290"/>
        <v>0.20712653725379271</v>
      </c>
      <c r="BH895" s="288">
        <f t="shared" si="1291"/>
        <v>0.17084080542529517</v>
      </c>
      <c r="BI895" s="288">
        <f t="shared" si="1292"/>
        <v>0.18182232473581209</v>
      </c>
      <c r="BJ895" s="288">
        <f t="shared" si="1293"/>
        <v>0.18371218821590346</v>
      </c>
      <c r="BK895" s="288">
        <f t="shared" si="1294"/>
        <v>0.18067000235251995</v>
      </c>
      <c r="BL895" s="288">
        <f t="shared" si="1295"/>
        <v>0.16068409142015866</v>
      </c>
      <c r="BM895" s="288">
        <f t="shared" si="1296"/>
        <v>0.16970762977028872</v>
      </c>
      <c r="BN895" s="288">
        <f t="shared" si="1297"/>
        <v>0.1559250672374671</v>
      </c>
      <c r="BO895" s="288">
        <f t="shared" si="1298"/>
        <v>0.13469019832416515</v>
      </c>
      <c r="BP895" s="288">
        <f t="shared" si="1299"/>
        <v>0.11704192409608984</v>
      </c>
      <c r="BQ895" s="288">
        <f t="shared" si="1300"/>
        <v>0.14180489269998159</v>
      </c>
      <c r="BR895" s="288">
        <f t="shared" si="1301"/>
        <v>0.13361894918974782</v>
      </c>
      <c r="BS895" s="288">
        <f t="shared" si="1301"/>
        <v>0.13016753476217641</v>
      </c>
      <c r="BT895" s="288">
        <f t="shared" si="1301"/>
        <v>0.11634982749900598</v>
      </c>
    </row>
    <row r="896" spans="1:72">
      <c r="A896" s="287" t="str">
        <f t="shared" si="1287"/>
        <v xml:space="preserve">Plywood </v>
      </c>
      <c r="AC896" s="292">
        <f>Exports!AD$28</f>
        <v>3.8403E-2</v>
      </c>
      <c r="AD896" s="292">
        <f>Exports!AE$28</f>
        <v>4.3378E-2</v>
      </c>
      <c r="AE896" s="292">
        <f>Exports!AF$28</f>
        <v>4.8397000000000003E-2</v>
      </c>
      <c r="AF896" s="292">
        <f>Exports!AG$28</f>
        <v>3.8558000000000002E-2</v>
      </c>
      <c r="AG896" s="292">
        <f>Exports!AH$28</f>
        <v>7.6850000000000002E-2</v>
      </c>
      <c r="AH896" s="292">
        <f>Exports!AI$28</f>
        <v>6.6791122971871564E-2</v>
      </c>
      <c r="AI896" s="292">
        <f>Exports!AJ$28</f>
        <v>0.10938898152174102</v>
      </c>
      <c r="AJ896" s="292">
        <f>Exports!AK$28</f>
        <v>0.11466133251187316</v>
      </c>
      <c r="AK896" s="292">
        <f>Exports!AL$28</f>
        <v>0.14192644411941752</v>
      </c>
      <c r="AL896" s="292">
        <f>Exports!AM$28</f>
        <v>7.4745071170157454E-2</v>
      </c>
      <c r="AM896" s="292">
        <f>Exports!AN$28</f>
        <v>8.9902220000000005E-2</v>
      </c>
      <c r="AN896" s="292">
        <f>Exports!AO$28</f>
        <v>7.0820817000000008E-2</v>
      </c>
      <c r="AO896" s="292">
        <f>Exports!AP$28</f>
        <v>6.803395000000001E-2</v>
      </c>
      <c r="AP896" s="292">
        <f>Exports!AQ$28</f>
        <v>6.846313200000001E-2</v>
      </c>
      <c r="AQ896" s="292">
        <f>Exports!AR$28</f>
        <v>7.5216764000000005E-2</v>
      </c>
      <c r="AR896" s="292">
        <f>Exports!AS$28</f>
        <v>5.4972118E-2</v>
      </c>
      <c r="AS896" s="292">
        <f>Exports!AT$28</f>
        <v>5.3758996999999996E-2</v>
      </c>
      <c r="AT896" s="292">
        <f>Exports!AU$28</f>
        <v>3.9987660000000001E-2</v>
      </c>
      <c r="AU896" s="292">
        <f>Exports!AV$28</f>
        <v>4.8045251000000004E-2</v>
      </c>
      <c r="AV896" s="292">
        <f>Exports!AW$28</f>
        <v>3.1855903999999997E-2</v>
      </c>
      <c r="AW896" s="292">
        <f>Exports!AX$28</f>
        <v>3.1332570999999997E-2</v>
      </c>
      <c r="AX896" s="292">
        <f>Exports!AY$28</f>
        <v>4.1216347E-2</v>
      </c>
      <c r="AY896" s="292">
        <f>Exports!AZ$28</f>
        <v>1.6998114731999997E-2</v>
      </c>
      <c r="AZ896" s="292">
        <f>Exports!BA$28</f>
        <v>2.5725479769000002E-2</v>
      </c>
      <c r="BA896" s="292">
        <f>Exports!BB$28</f>
        <v>3.2042475139E-2</v>
      </c>
      <c r="BB896" s="292">
        <f>Exports!BC$28</f>
        <v>0</v>
      </c>
      <c r="BC896" s="288">
        <f t="shared" si="1288"/>
        <v>0.10263674487182267</v>
      </c>
      <c r="BD896" s="288">
        <f t="shared" si="1288"/>
        <v>0.13111870825245903</v>
      </c>
      <c r="BE896" s="288">
        <f t="shared" si="1289"/>
        <v>9.2157504288424813E-2</v>
      </c>
      <c r="BF896" s="288">
        <f t="shared" si="1290"/>
        <v>0.10190221540974562</v>
      </c>
      <c r="BG896" s="288">
        <f t="shared" si="1290"/>
        <v>8.8330283329573059E-2</v>
      </c>
      <c r="BH896" s="288">
        <f t="shared" si="1291"/>
        <v>9.3195946785105413E-2</v>
      </c>
      <c r="BI896" s="288">
        <f t="shared" si="1292"/>
        <v>0.10853712803246748</v>
      </c>
      <c r="BJ896" s="288">
        <f t="shared" si="1293"/>
        <v>0.10919686710204526</v>
      </c>
      <c r="BK896" s="288">
        <f t="shared" si="1294"/>
        <v>9.3327515774480077E-2</v>
      </c>
      <c r="BL896" s="288">
        <f t="shared" si="1295"/>
        <v>9.4460539281027975E-2</v>
      </c>
      <c r="BM896" s="288">
        <f t="shared" si="1296"/>
        <v>7.2972289356865339E-2</v>
      </c>
      <c r="BN896" s="288">
        <f t="shared" si="1297"/>
        <v>8.265654586291088E-2</v>
      </c>
      <c r="BO896" s="288">
        <f t="shared" si="1298"/>
        <v>5.7622380298961669E-2</v>
      </c>
      <c r="BP896" s="288">
        <f t="shared" si="1299"/>
        <v>6.3012890609276506E-2</v>
      </c>
      <c r="BQ896" s="288">
        <f t="shared" si="1300"/>
        <v>8.0971411837425275E-2</v>
      </c>
      <c r="BR896" s="288">
        <f t="shared" si="1301"/>
        <v>3.563767909438182E-2</v>
      </c>
      <c r="BS896" s="288">
        <f t="shared" si="1301"/>
        <v>5.6810355941902715E-2</v>
      </c>
      <c r="BT896" s="288">
        <f t="shared" si="1301"/>
        <v>7.4205364105668886E-2</v>
      </c>
    </row>
    <row r="897" spans="1:72">
      <c r="A897" s="287" t="str">
        <f t="shared" si="1287"/>
        <v xml:space="preserve">Other panels </v>
      </c>
      <c r="AC897" s="292">
        <f>Exports!AD$29</f>
        <v>3.96102E-3</v>
      </c>
      <c r="AD897" s="292">
        <f>Exports!AE$29</f>
        <v>3.7959747368421048E-3</v>
      </c>
      <c r="AE897" s="292">
        <f>Exports!AF$29</f>
        <v>2.7652094736842106E-3</v>
      </c>
      <c r="AF897" s="292">
        <f>Exports!AG$29</f>
        <v>3.339E-3</v>
      </c>
      <c r="AG897" s="292">
        <f>Exports!AH$29</f>
        <v>1.807E-3</v>
      </c>
      <c r="AH897" s="292">
        <f>Exports!AI$29</f>
        <v>1.8606304999533505E-3</v>
      </c>
      <c r="AI897" s="292">
        <f>Exports!AJ$29</f>
        <v>3.1196389372492609E-3</v>
      </c>
      <c r="AJ897" s="292">
        <f>Exports!AK$29</f>
        <v>3.1148867985854069E-3</v>
      </c>
      <c r="AK897" s="292">
        <f>Exports!AL$29</f>
        <v>4.0640621036024116E-3</v>
      </c>
      <c r="AL897" s="292">
        <f>Exports!AM$29</f>
        <v>2.5594560515026935E-3</v>
      </c>
      <c r="AM897" s="292">
        <f>Exports!AN$29</f>
        <v>3.4797649999999997E-3</v>
      </c>
      <c r="AN897" s="292">
        <f>Exports!AO$29</f>
        <v>4.8495949999999999E-3</v>
      </c>
      <c r="AO897" s="292">
        <f>Exports!AP$29</f>
        <v>4.787744E-3</v>
      </c>
      <c r="AP897" s="292">
        <f>Exports!AQ$29</f>
        <v>2.3275779999999999E-3</v>
      </c>
      <c r="AQ897" s="292">
        <f>Exports!AR$29</f>
        <v>3.0537219999999996E-3</v>
      </c>
      <c r="AR897" s="292">
        <f>Exports!AS$29</f>
        <v>1.8356340000000001E-3</v>
      </c>
      <c r="AS897" s="292">
        <f>Exports!AT$29</f>
        <v>2.6068660000000002E-3</v>
      </c>
      <c r="AT897" s="292">
        <f>Exports!AU$29</f>
        <v>2.726858E-3</v>
      </c>
      <c r="AU897" s="292">
        <f>Exports!AV$29</f>
        <v>1.8617619999999999E-3</v>
      </c>
      <c r="AV897" s="292">
        <f>Exports!AW$29</f>
        <v>2.7470029999999996E-3</v>
      </c>
      <c r="AW897" s="292">
        <f>Exports!AX$29</f>
        <v>1.1125859999999998E-3</v>
      </c>
      <c r="AX897" s="292">
        <f>Exports!AY$29</f>
        <v>1.0101649999999999E-3</v>
      </c>
      <c r="AY897" s="292">
        <f>Exports!AZ$29</f>
        <v>4.5280619999999995E-4</v>
      </c>
      <c r="AZ897" s="292">
        <f>Exports!BA$29</f>
        <v>1.7600540450000001E-3</v>
      </c>
      <c r="BA897" s="292">
        <f>Exports!BB$29</f>
        <v>3.2776523299999993E-4</v>
      </c>
      <c r="BB897" s="292">
        <f>Exports!BC$29</f>
        <v>0</v>
      </c>
      <c r="BC897" s="288">
        <f t="shared" si="1288"/>
        <v>2.7882271612177005E-3</v>
      </c>
      <c r="BD897" s="288">
        <f t="shared" si="1288"/>
        <v>3.7545827107015838E-3</v>
      </c>
      <c r="BE897" s="288">
        <f t="shared" si="1289"/>
        <v>3.1557008154481287E-3</v>
      </c>
      <c r="BF897" s="288">
        <f t="shared" si="1290"/>
        <v>3.9442381134224876E-3</v>
      </c>
      <c r="BG897" s="288">
        <f t="shared" si="1290"/>
        <v>6.0485902101875049E-3</v>
      </c>
      <c r="BH897" s="288">
        <f t="shared" si="1291"/>
        <v>6.5584658107416616E-3</v>
      </c>
      <c r="BI897" s="288">
        <f t="shared" si="1292"/>
        <v>3.6899952428637727E-3</v>
      </c>
      <c r="BJ897" s="288">
        <f t="shared" si="1293"/>
        <v>4.4332786691088141E-3</v>
      </c>
      <c r="BK897" s="288">
        <f t="shared" si="1294"/>
        <v>3.1164009560477905E-3</v>
      </c>
      <c r="BL897" s="288">
        <f t="shared" si="1295"/>
        <v>4.5805536177205147E-3</v>
      </c>
      <c r="BM897" s="288">
        <f t="shared" si="1296"/>
        <v>4.9761619212297771E-3</v>
      </c>
      <c r="BN897" s="288">
        <f t="shared" si="1297"/>
        <v>3.2029558163578884E-3</v>
      </c>
      <c r="BO897" s="288">
        <f t="shared" si="1298"/>
        <v>4.9689015746779185E-3</v>
      </c>
      <c r="BP897" s="288">
        <f t="shared" si="1299"/>
        <v>2.2375201802435078E-3</v>
      </c>
      <c r="BQ897" s="288">
        <f t="shared" si="1300"/>
        <v>1.984515664106591E-3</v>
      </c>
      <c r="BR897" s="288">
        <f t="shared" si="1301"/>
        <v>9.4933834145545851E-4</v>
      </c>
      <c r="BS897" s="288">
        <f t="shared" si="1301"/>
        <v>3.8867806420436854E-3</v>
      </c>
      <c r="BT897" s="288">
        <f t="shared" si="1301"/>
        <v>7.5905304913044384E-4</v>
      </c>
    </row>
    <row r="898" spans="1:72">
      <c r="A898" s="287" t="str">
        <f t="shared" si="1287"/>
        <v xml:space="preserve">Mouldings &amp; Joinery </v>
      </c>
      <c r="AC898" s="292">
        <f>Exports!AD$30</f>
        <v>0.107571</v>
      </c>
      <c r="AD898" s="292">
        <f>Exports!AE$30</f>
        <v>9.6832000000000029E-2</v>
      </c>
      <c r="AE898" s="292">
        <f>Exports!AF$30</f>
        <v>0.100827</v>
      </c>
      <c r="AF898" s="292">
        <f>Exports!AG$30</f>
        <v>0.10053653000000001</v>
      </c>
      <c r="AG898" s="292">
        <f>Exports!AH$30</f>
        <v>0.13160000000000002</v>
      </c>
      <c r="AH898" s="292">
        <f>Exports!AI$30</f>
        <v>0.13049872463574219</v>
      </c>
      <c r="AI898" s="292">
        <f>Exports!AJ$30</f>
        <v>0.16357552559266145</v>
      </c>
      <c r="AJ898" s="292">
        <f>Exports!AK$30</f>
        <v>0.22628113594357149</v>
      </c>
      <c r="AK898" s="292">
        <f>Exports!AL$30</f>
        <v>0.19985992443207715</v>
      </c>
      <c r="AL898" s="292">
        <f>Exports!AM$30</f>
        <v>0.17024922722551417</v>
      </c>
      <c r="AM898" s="292">
        <f>Exports!AN$30</f>
        <v>0.20412806999999999</v>
      </c>
      <c r="AN898" s="292">
        <f>Exports!AO$30</f>
        <v>0.21083092800000003</v>
      </c>
      <c r="AO898" s="292">
        <f>Exports!AP$30</f>
        <v>0.18923578100000002</v>
      </c>
      <c r="AP898" s="292">
        <f>Exports!AQ$30</f>
        <v>0.17059131400000002</v>
      </c>
      <c r="AQ898" s="292">
        <f>Exports!AR$30</f>
        <v>0.17426995599999998</v>
      </c>
      <c r="AR898" s="292">
        <f>Exports!AS$30</f>
        <v>0.156938566</v>
      </c>
      <c r="AS898" s="292">
        <f>Exports!AT$30</f>
        <v>0.15727523499999999</v>
      </c>
      <c r="AT898" s="292">
        <f>Exports!AU$30</f>
        <v>0.15634963199999999</v>
      </c>
      <c r="AU898" s="292">
        <f>Exports!AV$30</f>
        <v>0.17780125999999999</v>
      </c>
      <c r="AV898" s="292">
        <f>Exports!AW$30</f>
        <v>0.16012017899999995</v>
      </c>
      <c r="AW898" s="292">
        <f>Exports!AX$30</f>
        <v>0.15297417999999999</v>
      </c>
      <c r="AX898" s="292">
        <f>Exports!AY$30</f>
        <v>0.15788628399999999</v>
      </c>
      <c r="AY898" s="292">
        <f>Exports!AZ$30</f>
        <v>0.17174926507800001</v>
      </c>
      <c r="AZ898" s="292">
        <f>Exports!BA$30</f>
        <v>0.14595700637299999</v>
      </c>
      <c r="BA898" s="292">
        <f>Exports!BB$30</f>
        <v>0.11110703740199999</v>
      </c>
      <c r="BB898" s="292">
        <f>Exports!BC$30</f>
        <v>0</v>
      </c>
      <c r="BC898" s="288">
        <f t="shared" si="1288"/>
        <v>0.20255092724255278</v>
      </c>
      <c r="BD898" s="288">
        <f t="shared" si="1288"/>
        <v>0.18464053887603013</v>
      </c>
      <c r="BE898" s="288">
        <f t="shared" si="1289"/>
        <v>0.20991008025691174</v>
      </c>
      <c r="BF898" s="288">
        <f t="shared" si="1290"/>
        <v>0.23137473757951285</v>
      </c>
      <c r="BG898" s="288">
        <f t="shared" si="1290"/>
        <v>0.2629559555190788</v>
      </c>
      <c r="BH898" s="288">
        <f t="shared" si="1291"/>
        <v>0.25922363431660023</v>
      </c>
      <c r="BI898" s="288">
        <f t="shared" si="1292"/>
        <v>0.27044470137365118</v>
      </c>
      <c r="BJ898" s="288">
        <f t="shared" si="1293"/>
        <v>0.25299856326192482</v>
      </c>
      <c r="BK898" s="288">
        <f t="shared" si="1294"/>
        <v>0.26643846056630532</v>
      </c>
      <c r="BL898" s="288">
        <f t="shared" si="1295"/>
        <v>0.27635008729144267</v>
      </c>
      <c r="BM898" s="288">
        <f t="shared" si="1296"/>
        <v>0.28531778521532419</v>
      </c>
      <c r="BN898" s="288">
        <f t="shared" si="1297"/>
        <v>0.30588742270642605</v>
      </c>
      <c r="BO898" s="288">
        <f t="shared" si="1298"/>
        <v>0.28963252299717546</v>
      </c>
      <c r="BP898" s="288">
        <f t="shared" si="1299"/>
        <v>0.30764616380774412</v>
      </c>
      <c r="BQ898" s="288">
        <f t="shared" si="1300"/>
        <v>0.31017487612972316</v>
      </c>
      <c r="BR898" s="288">
        <f t="shared" si="1301"/>
        <v>0.36008376752646598</v>
      </c>
      <c r="BS898" s="288">
        <f t="shared" si="1301"/>
        <v>0.32232127675444372</v>
      </c>
      <c r="BT898" s="288">
        <f t="shared" si="1301"/>
        <v>0.25730653232473372</v>
      </c>
    </row>
    <row r="899" spans="1:72">
      <c r="A899" s="287" t="str">
        <f t="shared" si="1287"/>
        <v xml:space="preserve">Furniture </v>
      </c>
      <c r="AC899" s="292">
        <f>Exports!AD$31</f>
        <v>0.18454867899999997</v>
      </c>
      <c r="AD899" s="292">
        <f>Exports!AE$31</f>
        <v>0.18162583300000001</v>
      </c>
      <c r="AE899" s="292">
        <f>Exports!AF$31</f>
        <v>0.189429914</v>
      </c>
      <c r="AF899" s="292">
        <f>Exports!AG$31</f>
        <v>0.22221717599999999</v>
      </c>
      <c r="AG899" s="292">
        <f>Exports!AH$31</f>
        <v>0.27155814999999994</v>
      </c>
      <c r="AH899" s="292">
        <f>Exports!AI$31</f>
        <v>0.30860902000000001</v>
      </c>
      <c r="AI899" s="292">
        <f>Exports!AJ$31</f>
        <v>0.34197211199999999</v>
      </c>
      <c r="AJ899" s="292">
        <f>Exports!AK$31</f>
        <v>0.43260669700000004</v>
      </c>
      <c r="AK899" s="292">
        <f>Exports!AL$31</f>
        <v>0.42126996699999997</v>
      </c>
      <c r="AL899" s="292">
        <f>Exports!AM$31</f>
        <v>0.35300927199999999</v>
      </c>
      <c r="AM899" s="292">
        <f>Exports!AN$31</f>
        <v>0.36220113899999995</v>
      </c>
      <c r="AN899" s="292">
        <f>Exports!AO$31</f>
        <v>0.29226151300000003</v>
      </c>
      <c r="AO899" s="292">
        <f>Exports!AP$31</f>
        <v>0.28473555099999992</v>
      </c>
      <c r="AP899" s="292">
        <f>Exports!AQ$31</f>
        <v>0.21792495199999998</v>
      </c>
      <c r="AQ899" s="292">
        <f>Exports!AR$31</f>
        <v>0.24708666600000001</v>
      </c>
      <c r="AR899" s="292">
        <f>Exports!AS$31</f>
        <v>0.215983649</v>
      </c>
      <c r="AS899" s="292">
        <f>Exports!AT$31</f>
        <v>0.21019149500000001</v>
      </c>
      <c r="AT899" s="292">
        <f>Exports!AU$31</f>
        <v>0.20618547300000001</v>
      </c>
      <c r="AU899" s="292">
        <f>Exports!AV$31</f>
        <v>0.20880987499999998</v>
      </c>
      <c r="AV899" s="292">
        <f>Exports!AW$31</f>
        <v>0.231551707</v>
      </c>
      <c r="AW899" s="292">
        <f>Exports!AX$31</f>
        <v>0.214121696</v>
      </c>
      <c r="AX899" s="292">
        <f>Exports!AY$31</f>
        <v>0.19316106700000002</v>
      </c>
      <c r="AY899" s="292">
        <f>Exports!AZ$31</f>
        <v>0.18394289428299998</v>
      </c>
      <c r="AZ899" s="292">
        <f>Exports!BA$31</f>
        <v>0.17168647046299998</v>
      </c>
      <c r="BA899" s="292">
        <f>Exports!BB$31</f>
        <v>0.19657117808700003</v>
      </c>
      <c r="BB899" s="292">
        <f>Exports!BC$31</f>
        <v>0</v>
      </c>
      <c r="BC899" s="288">
        <f t="shared" si="1288"/>
        <v>0.38723903008220445</v>
      </c>
      <c r="BD899" s="288">
        <f t="shared" si="1288"/>
        <v>0.38919014875141883</v>
      </c>
      <c r="BE899" s="288">
        <f t="shared" si="1289"/>
        <v>0.43524546821466603</v>
      </c>
      <c r="BF899" s="288">
        <f t="shared" si="1290"/>
        <v>0.41054713096109541</v>
      </c>
      <c r="BG899" s="288">
        <f t="shared" si="1290"/>
        <v>0.36451912507052409</v>
      </c>
      <c r="BH899" s="288">
        <f t="shared" si="1291"/>
        <v>0.39004348944642575</v>
      </c>
      <c r="BI899" s="288">
        <f t="shared" si="1292"/>
        <v>0.34548446332682126</v>
      </c>
      <c r="BJ899" s="288">
        <f t="shared" si="1293"/>
        <v>0.35871112229568192</v>
      </c>
      <c r="BK899" s="288">
        <f t="shared" si="1294"/>
        <v>0.3666807491222599</v>
      </c>
      <c r="BL899" s="288">
        <f t="shared" si="1295"/>
        <v>0.36932984389544132</v>
      </c>
      <c r="BM899" s="288">
        <f t="shared" si="1296"/>
        <v>0.37626172666613017</v>
      </c>
      <c r="BN899" s="288">
        <f t="shared" si="1297"/>
        <v>0.35923431869605976</v>
      </c>
      <c r="BO899" s="288">
        <f t="shared" si="1298"/>
        <v>0.41884105752038137</v>
      </c>
      <c r="BP899" s="288">
        <f t="shared" si="1299"/>
        <v>0.43061984945699988</v>
      </c>
      <c r="BQ899" s="288">
        <f t="shared" si="1300"/>
        <v>0.37947381185949103</v>
      </c>
      <c r="BR899" s="288">
        <f t="shared" si="1301"/>
        <v>0.38564852288051704</v>
      </c>
      <c r="BS899" s="288">
        <f t="shared" si="1301"/>
        <v>0.37914043139305603</v>
      </c>
      <c r="BT899" s="288">
        <f t="shared" si="1301"/>
        <v>0.45522812389958667</v>
      </c>
    </row>
    <row r="900" spans="1:72">
      <c r="A900" s="287" t="str">
        <f t="shared" si="1287"/>
        <v xml:space="preserve">Paper </v>
      </c>
      <c r="AC900" s="292">
        <f>Exports!AD$36</f>
        <v>1.7483739999999998E-2</v>
      </c>
      <c r="AD900" s="292">
        <f>Exports!AE$36</f>
        <v>1.9941251E-2</v>
      </c>
      <c r="AE900" s="292">
        <f>Exports!AF$36</f>
        <v>1.4499879999999998E-2</v>
      </c>
      <c r="AF900" s="292">
        <f>Exports!AG$36</f>
        <v>1.7160754000000004E-2</v>
      </c>
      <c r="AG900" s="292">
        <f>Exports!AH$36</f>
        <v>3.3528467999999999E-2</v>
      </c>
      <c r="AH900" s="292">
        <f>Exports!AI$36</f>
        <v>3.1643193999999993E-2</v>
      </c>
      <c r="AI900" s="292">
        <f>Exports!AJ$36</f>
        <v>3.2840310999999997E-2</v>
      </c>
      <c r="AJ900" s="292">
        <f>Exports!AK$36</f>
        <v>5.1726914999999998E-2</v>
      </c>
      <c r="AK900" s="292">
        <f>Exports!AL$36</f>
        <v>4.3877263224151676E-2</v>
      </c>
      <c r="AL900" s="292">
        <f>Exports!AM$36</f>
        <v>3.921478099999999E-2</v>
      </c>
      <c r="AM900" s="292">
        <f>Exports!AN$36</f>
        <v>4.3149378999999995E-2</v>
      </c>
      <c r="AN900" s="292">
        <f>Exports!AO$36</f>
        <v>4.4009516999999998E-2</v>
      </c>
      <c r="AO900" s="292">
        <f>Exports!AP$36</f>
        <v>4.8089116000000008E-2</v>
      </c>
      <c r="AP900" s="292">
        <f>Exports!AQ$36</f>
        <v>4.7200295999999996E-2</v>
      </c>
      <c r="AQ900" s="292">
        <f>Exports!AR$36</f>
        <v>5.2003853999999995E-2</v>
      </c>
      <c r="AR900" s="292">
        <f>Exports!AS$36</f>
        <v>4.4356141999999994E-2</v>
      </c>
      <c r="AS900" s="292">
        <f>Exports!AT$36</f>
        <v>4.3878271999999996E-2</v>
      </c>
      <c r="AT900" s="292">
        <f>Exports!AU$36</f>
        <v>4.1517107999999997E-2</v>
      </c>
      <c r="AU900" s="292">
        <f>Exports!AV$36</f>
        <v>4.5677606999999995E-2</v>
      </c>
      <c r="AV900" s="292">
        <f>Exports!AW$36</f>
        <v>4.4424571999999996E-2</v>
      </c>
      <c r="AW900" s="292">
        <f>Exports!AX$36</f>
        <v>3.3539918000000002E-2</v>
      </c>
      <c r="AX900" s="292">
        <f>Exports!AY$36</f>
        <v>3.8045731000000006E-2</v>
      </c>
      <c r="AY900" s="292">
        <f>Exports!AZ$36</f>
        <v>3.7318616870999993E-2</v>
      </c>
      <c r="AZ900" s="292">
        <f>Exports!BA$36</f>
        <v>4.5592443167999999E-2</v>
      </c>
      <c r="BA900" s="292">
        <f>Exports!BB$36</f>
        <v>3.7663839002000002E-2</v>
      </c>
      <c r="BB900" s="292">
        <f>Exports!BC$36</f>
        <v>0</v>
      </c>
      <c r="BC900" s="288">
        <f t="shared" si="1288"/>
        <v>4.6302289198598863E-2</v>
      </c>
      <c r="BD900" s="288">
        <f t="shared" si="1288"/>
        <v>4.0535998145371586E-2</v>
      </c>
      <c r="BE900" s="288">
        <f t="shared" si="1289"/>
        <v>4.8350162647514218E-2</v>
      </c>
      <c r="BF900" s="288">
        <f t="shared" si="1290"/>
        <v>4.8908884715580477E-2</v>
      </c>
      <c r="BG900" s="288">
        <f t="shared" si="1290"/>
        <v>5.489026066739193E-2</v>
      </c>
      <c r="BH900" s="288">
        <f t="shared" si="1291"/>
        <v>6.5874621357113056E-2</v>
      </c>
      <c r="BI900" s="288">
        <f t="shared" si="1292"/>
        <v>7.4828369963009594E-2</v>
      </c>
      <c r="BJ900" s="288">
        <f t="shared" si="1293"/>
        <v>7.5497238009762879E-2</v>
      </c>
      <c r="BK900" s="288">
        <f t="shared" si="1294"/>
        <v>7.5304512411184119E-2</v>
      </c>
      <c r="BL900" s="288">
        <f t="shared" si="1295"/>
        <v>7.7099006066642758E-2</v>
      </c>
      <c r="BM900" s="288">
        <f t="shared" si="1296"/>
        <v>7.5763333444273273E-2</v>
      </c>
      <c r="BN900" s="288">
        <f t="shared" si="1297"/>
        <v>7.8583275960063523E-2</v>
      </c>
      <c r="BO900" s="288">
        <f t="shared" si="1298"/>
        <v>8.0357147686111949E-2</v>
      </c>
      <c r="BP900" s="288">
        <f t="shared" si="1299"/>
        <v>6.7452083136685603E-2</v>
      </c>
      <c r="BQ900" s="288">
        <f t="shared" si="1300"/>
        <v>7.4742590687546823E-2</v>
      </c>
      <c r="BR900" s="288">
        <f t="shared" si="1301"/>
        <v>7.8240964557744194E-2</v>
      </c>
      <c r="BS900" s="288">
        <f t="shared" si="1301"/>
        <v>0.10068317278794656</v>
      </c>
      <c r="BT900" s="288">
        <f t="shared" si="1301"/>
        <v>8.7223564179628052E-2</v>
      </c>
    </row>
    <row r="901" spans="1:72">
      <c r="A901" s="287" t="str">
        <f t="shared" si="1287"/>
        <v>Others</v>
      </c>
      <c r="AC901" s="241">
        <f t="shared" ref="AC901:BB901" si="1302">AC880-SUM(AC894:AC900)</f>
        <v>1.144152210526328E-2</v>
      </c>
      <c r="AD901" s="241">
        <f t="shared" si="1302"/>
        <v>1.264531999999996E-2</v>
      </c>
      <c r="AE901" s="241">
        <f t="shared" si="1302"/>
        <v>8.4673009999999271E-3</v>
      </c>
      <c r="AF901" s="241">
        <f t="shared" si="1302"/>
        <v>5.760279999999951E-3</v>
      </c>
      <c r="AG901" s="241">
        <f t="shared" si="1302"/>
        <v>8.1447740000001323E-3</v>
      </c>
      <c r="AH901" s="241">
        <f t="shared" si="1302"/>
        <v>7.8756879837627025E-3</v>
      </c>
      <c r="AI901" s="241">
        <f t="shared" si="1302"/>
        <v>1.4764060780920851E-2</v>
      </c>
      <c r="AJ901" s="241">
        <f t="shared" si="1302"/>
        <v>2.0086921998476504E-2</v>
      </c>
      <c r="AK901" s="241">
        <f t="shared" si="1302"/>
        <v>9.9311907577157577E-3</v>
      </c>
      <c r="AL901" s="241">
        <f t="shared" si="1302"/>
        <v>1.5381435051335934E-2</v>
      </c>
      <c r="AM901" s="241">
        <f t="shared" si="1302"/>
        <v>1.3252963999999867E-2</v>
      </c>
      <c r="AN901" s="241">
        <f t="shared" si="1302"/>
        <v>1.1544594999999824E-2</v>
      </c>
      <c r="AO901" s="241">
        <f t="shared" si="1302"/>
        <v>1.0063912000000119E-2</v>
      </c>
      <c r="AP901" s="241">
        <f t="shared" si="1302"/>
        <v>9.5834630000000143E-3</v>
      </c>
      <c r="AQ901" s="241">
        <f t="shared" si="1302"/>
        <v>1.0620630000000131E-2</v>
      </c>
      <c r="AR901" s="241">
        <f t="shared" si="1302"/>
        <v>8.5186719999998939E-3</v>
      </c>
      <c r="AS901" s="241">
        <f t="shared" si="1302"/>
        <v>9.9571830000000361E-3</v>
      </c>
      <c r="AT901" s="241">
        <f t="shared" si="1302"/>
        <v>8.2032480000000518E-3</v>
      </c>
      <c r="AU901" s="241">
        <f t="shared" si="1302"/>
        <v>8.4343770000001594E-3</v>
      </c>
      <c r="AV901" s="241">
        <f t="shared" si="1302"/>
        <v>7.6777139999999466E-3</v>
      </c>
      <c r="AW901" s="241">
        <f t="shared" ref="AW901:AX901" si="1303">AW880-SUM(AW894:AW900)</f>
        <v>5.9617009999999859E-3</v>
      </c>
      <c r="AX901" s="241">
        <f t="shared" si="1303"/>
        <v>5.5218360000001132E-3</v>
      </c>
      <c r="AY901" s="241">
        <f>AY880-SUM(AY894:AY900)</f>
        <v>2.7763384639999389E-3</v>
      </c>
      <c r="AZ901" s="241">
        <f t="shared" si="1302"/>
        <v>3.165161234000069E-3</v>
      </c>
      <c r="BA901" s="241">
        <f t="shared" si="1302"/>
        <v>3.8549816429999106E-3</v>
      </c>
      <c r="BB901" s="241">
        <f t="shared" si="1302"/>
        <v>0</v>
      </c>
      <c r="BC901" s="288">
        <f t="shared" si="1288"/>
        <v>1.7980397081155071E-2</v>
      </c>
      <c r="BD901" s="288">
        <f t="shared" si="1288"/>
        <v>9.1749279821652027E-3</v>
      </c>
      <c r="BE901" s="288">
        <f t="shared" si="1289"/>
        <v>1.8964657394982491E-2</v>
      </c>
      <c r="BF901" s="288">
        <f t="shared" si="1290"/>
        <v>1.5021947092581143E-2</v>
      </c>
      <c r="BG901" s="288">
        <f t="shared" si="1290"/>
        <v>1.439883625283731E-2</v>
      </c>
      <c r="BH901" s="288">
        <f t="shared" si="1291"/>
        <v>1.3785996656110586E-2</v>
      </c>
      <c r="BI901" s="288">
        <f t="shared" si="1292"/>
        <v>1.5193017325374718E-2</v>
      </c>
      <c r="BJ901" s="288">
        <f t="shared" si="1293"/>
        <v>1.5418630913847996E-2</v>
      </c>
      <c r="BK901" s="288">
        <f t="shared" si="1294"/>
        <v>1.4462358817202783E-2</v>
      </c>
      <c r="BL901" s="288">
        <f t="shared" si="1295"/>
        <v>1.7495878427566041E-2</v>
      </c>
      <c r="BM901" s="288">
        <f t="shared" si="1296"/>
        <v>1.4969862870748892E-2</v>
      </c>
      <c r="BN901" s="288">
        <f t="shared" si="1297"/>
        <v>1.4510413720714951E-2</v>
      </c>
      <c r="BO901" s="288">
        <f t="shared" si="1298"/>
        <v>1.3887791598526263E-2</v>
      </c>
      <c r="BP901" s="288">
        <f t="shared" si="1299"/>
        <v>1.19895687129605E-2</v>
      </c>
      <c r="BQ901" s="288">
        <f t="shared" si="1300"/>
        <v>1.0847901121725567E-2</v>
      </c>
      <c r="BR901" s="288">
        <f t="shared" si="1301"/>
        <v>5.8207784096876271E-3</v>
      </c>
      <c r="BS901" s="288">
        <f t="shared" si="1301"/>
        <v>6.9897213941851263E-3</v>
      </c>
      <c r="BT901" s="288">
        <f t="shared" si="1301"/>
        <v>8.9275349422462107E-3</v>
      </c>
    </row>
    <row r="904" spans="1:72" ht="13">
      <c r="A904" s="239" t="s">
        <v>204</v>
      </c>
      <c r="AC904" s="293"/>
      <c r="AD904" s="293"/>
      <c r="AE904" s="293"/>
      <c r="AF904" s="293"/>
      <c r="AG904" s="293"/>
      <c r="AH904" s="293"/>
      <c r="AI904" s="293"/>
      <c r="AJ904" s="293"/>
      <c r="AK904" s="293"/>
      <c r="AL904" s="293"/>
      <c r="AM904" s="293"/>
      <c r="AN904" s="293"/>
      <c r="AO904" s="293"/>
      <c r="AP904" s="293"/>
      <c r="AQ904" s="293"/>
      <c r="AR904" s="293"/>
      <c r="AS904" s="293"/>
      <c r="AT904" s="293"/>
      <c r="AU904" s="293"/>
      <c r="AV904" s="293"/>
      <c r="AW904" s="293"/>
      <c r="AX904" s="293"/>
      <c r="AY904" s="293"/>
      <c r="AZ904" s="293"/>
      <c r="BA904" s="293"/>
      <c r="BB904" s="293"/>
    </row>
    <row r="905" spans="1:72" ht="13">
      <c r="A905" s="239"/>
      <c r="B905" s="327" t="s">
        <v>238</v>
      </c>
      <c r="C905" s="326"/>
      <c r="D905" s="326"/>
      <c r="E905" s="326"/>
      <c r="F905" s="326"/>
      <c r="G905" s="326"/>
      <c r="H905" s="326"/>
      <c r="I905" s="326"/>
      <c r="J905" s="326"/>
      <c r="K905" s="326"/>
      <c r="L905" s="326"/>
      <c r="M905" s="326"/>
      <c r="N905" s="326"/>
      <c r="O905" s="326"/>
      <c r="P905" s="326"/>
      <c r="Q905" s="326"/>
      <c r="R905" s="326"/>
      <c r="S905" s="326"/>
      <c r="T905" s="326"/>
      <c r="U905" s="326"/>
      <c r="V905" s="326"/>
      <c r="W905" s="326"/>
      <c r="X905" s="326"/>
      <c r="Y905" s="326"/>
      <c r="Z905" s="326"/>
      <c r="AA905" s="326"/>
      <c r="AC905" s="328" t="s">
        <v>68</v>
      </c>
      <c r="AD905" s="328"/>
      <c r="AE905" s="328"/>
      <c r="AF905" s="328"/>
      <c r="AG905" s="328"/>
      <c r="AH905" s="328"/>
      <c r="AI905" s="328"/>
      <c r="AJ905" s="328"/>
      <c r="AK905" s="328"/>
      <c r="AL905" s="328"/>
      <c r="AM905" s="328"/>
      <c r="AN905" s="328"/>
      <c r="AO905" s="328"/>
      <c r="AP905" s="328"/>
      <c r="AQ905" s="328"/>
      <c r="AR905" s="328"/>
      <c r="AS905" s="328"/>
      <c r="AT905" s="328"/>
      <c r="AU905" s="328"/>
      <c r="AV905" s="328"/>
      <c r="AW905" s="328"/>
      <c r="AX905" s="328"/>
      <c r="AY905" s="328"/>
      <c r="AZ905" s="328"/>
      <c r="BA905" s="328"/>
      <c r="BB905" s="328"/>
    </row>
    <row r="906" spans="1:72">
      <c r="A906" s="286" t="s">
        <v>4</v>
      </c>
      <c r="B906" s="290">
        <f>'[1]4409Imp'!B$263</f>
        <v>0.10095079999999999</v>
      </c>
      <c r="C906" s="290">
        <f>'[1]4409Imp'!C$263</f>
        <v>3.5078387099999997E-2</v>
      </c>
      <c r="D906" s="290">
        <f>'[1]4409Imp'!D$263</f>
        <v>7.3333558999999993E-2</v>
      </c>
      <c r="E906" s="290">
        <f>'[1]4409Imp'!E$263</f>
        <v>9.4486828999999994E-2</v>
      </c>
      <c r="F906" s="290">
        <f>'[1]4409Imp'!F$263</f>
        <v>0.1279517</v>
      </c>
      <c r="G906" s="290">
        <f>'[1]4409Imp'!G$263</f>
        <v>0.12405755380966421</v>
      </c>
      <c r="H906" s="290">
        <f>'[1]4409Imp'!H$263</f>
        <v>0.19713666275719263</v>
      </c>
      <c r="I906" s="290">
        <f>'[1]4409Imp'!I$263</f>
        <v>0.20252727389179687</v>
      </c>
      <c r="J906" s="290">
        <f>'[1]4409Imp'!J$263</f>
        <v>0.26288077113095237</v>
      </c>
      <c r="K906" s="290">
        <f>'[1]4409Imp'!K$263</f>
        <v>0.11102934484285713</v>
      </c>
      <c r="L906" s="290">
        <f>'[1]4409Imp'!L$263</f>
        <v>5.4714056039999993E-2</v>
      </c>
      <c r="M906" s="290">
        <f>'[1]4409Imp'!M$263</f>
        <v>5.7058697079999984E-2</v>
      </c>
      <c r="N906" s="290">
        <f>'[1]4409Imp'!N$263</f>
        <v>4.930067674E-2</v>
      </c>
      <c r="O906" s="290">
        <f>'[1]4409Imp'!O$263</f>
        <v>3.9156037899999989E-2</v>
      </c>
      <c r="P906" s="290">
        <f>'[1]4409Imp'!P$263</f>
        <v>4.7276520480000001E-2</v>
      </c>
      <c r="Q906" s="290">
        <f>'[1]4409Imp'!Q$263</f>
        <v>3.9630369099999993E-2</v>
      </c>
      <c r="R906" s="290">
        <f>'[1]4409Imp'!R$263</f>
        <v>4.1955355399999991E-2</v>
      </c>
      <c r="S906" s="290">
        <f>'[1]4409Imp'!S$263</f>
        <v>5.4425626919999984E-2</v>
      </c>
      <c r="T906" s="290">
        <f>'[1]4409Imp'!T$263</f>
        <v>7.184273502000002E-2</v>
      </c>
      <c r="U906" s="290">
        <f>'[1]4409Imp'!U$263</f>
        <v>4.6702737199999997E-2</v>
      </c>
      <c r="V906" s="290">
        <f>'[1]4409Imp'!V$263</f>
        <v>4.4502922519999995E-2</v>
      </c>
      <c r="W906" s="290">
        <f>'[1]4409Imp'!W$263</f>
        <v>4.8432633619999992E-2</v>
      </c>
      <c r="X906" s="290">
        <f>'[1]4409Imp'!X$263</f>
        <v>4.6259333586299994E-2</v>
      </c>
      <c r="Y906" s="290">
        <f>'[1]4409Imp'!Y$263</f>
        <v>3.8185564659759995E-2</v>
      </c>
      <c r="Z906" s="290">
        <f>'[1]4409Imp'!Z$263</f>
        <v>0.12569573309999998</v>
      </c>
      <c r="AA906" s="290">
        <f>'[1]4409Imp'!AA$263</f>
        <v>0</v>
      </c>
      <c r="AB906" s="290"/>
      <c r="AC906" s="293">
        <f>'[1]4409Imp'!O$263</f>
        <v>3.9156037899999989E-2</v>
      </c>
      <c r="AD906" s="293">
        <f>'[1]4409Imp'!P$263</f>
        <v>4.7276520480000001E-2</v>
      </c>
      <c r="AE906" s="293">
        <f>'[1]4409Imp'!Q$263</f>
        <v>3.9630369099999993E-2</v>
      </c>
      <c r="AF906" s="293">
        <f>'[1]4409Imp'!R$263</f>
        <v>4.1955355399999991E-2</v>
      </c>
      <c r="AG906" s="293">
        <f>'[1]4409Imp'!S$263</f>
        <v>5.4425626919999984E-2</v>
      </c>
      <c r="AH906" s="293">
        <f>'[1]4409Imp'!T$263</f>
        <v>7.184273502000002E-2</v>
      </c>
      <c r="AI906" s="293">
        <f>'[1]4409Imp'!U$263</f>
        <v>4.6702737199999997E-2</v>
      </c>
      <c r="AJ906" s="293">
        <f>'[1]4409Imp'!V$263</f>
        <v>4.4502922519999995E-2</v>
      </c>
      <c r="AK906" s="293">
        <f>'[1]4409Imp'!W$263</f>
        <v>4.8432633619999992E-2</v>
      </c>
      <c r="AL906" s="293">
        <f>'[1]4409Imp'!X$263</f>
        <v>4.6259333586299994E-2</v>
      </c>
      <c r="AM906" s="293">
        <f>'[1]4409Imp'!Y$263</f>
        <v>3.8185564659759995E-2</v>
      </c>
      <c r="AN906" s="293">
        <f>'[1]4409Imp'!Z$263</f>
        <v>0.12569573309999998</v>
      </c>
      <c r="AO906" s="293">
        <f>'[1]4409Imp'!AA$263</f>
        <v>0</v>
      </c>
      <c r="AP906" s="293">
        <f>'[1]4409Imp'!AB$263</f>
        <v>13.982000000000001</v>
      </c>
      <c r="AQ906" s="293">
        <f>'[1]4409Imp'!AC$263</f>
        <v>11.177</v>
      </c>
      <c r="AR906" s="293">
        <f>'[1]4409Imp'!AD$263</f>
        <v>12.388999999999998</v>
      </c>
      <c r="AS906" s="293">
        <f>'[1]4409Imp'!AE$263</f>
        <v>17.326999999999998</v>
      </c>
      <c r="AT906" s="293">
        <f>'[1]4409Imp'!AF$263</f>
        <v>25.729999999999997</v>
      </c>
      <c r="AU906" s="293">
        <f>'[1]4409Imp'!AG$263</f>
        <v>25.3008351039391</v>
      </c>
      <c r="AV906" s="293">
        <f>'[1]4409Imp'!AH$263</f>
        <v>38.495075632885197</v>
      </c>
      <c r="AW906" s="293">
        <f>'[1]4409Imp'!AI$263</f>
        <v>53.203715005069434</v>
      </c>
      <c r="AX906" s="293">
        <f>'[1]4409Imp'!AJ$263</f>
        <v>46.950106656752389</v>
      </c>
      <c r="AY906" s="293">
        <f>'[1]4409Imp'!AK$263</f>
        <v>29.24761379410792</v>
      </c>
      <c r="AZ906" s="293">
        <f>'[1]4409Imp'!AL$263</f>
        <v>42.068261107859229</v>
      </c>
      <c r="BA906" s="293">
        <f>'[1]4409Imp'!AM$263</f>
        <v>41.769798999999992</v>
      </c>
      <c r="BB906" s="293">
        <f>'[1]4409Imp'!AN$263</f>
        <v>37.679540000000003</v>
      </c>
    </row>
    <row r="907" spans="1:72">
      <c r="B907" s="240">
        <v>2000</v>
      </c>
      <c r="C907" s="240">
        <f>1+B907</f>
        <v>2001</v>
      </c>
      <c r="D907" s="240">
        <f t="shared" ref="D907:AA907" si="1304">1+C907</f>
        <v>2002</v>
      </c>
      <c r="E907" s="240">
        <f t="shared" si="1304"/>
        <v>2003</v>
      </c>
      <c r="F907" s="240">
        <f t="shared" si="1304"/>
        <v>2004</v>
      </c>
      <c r="G907" s="240">
        <f t="shared" si="1304"/>
        <v>2005</v>
      </c>
      <c r="H907" s="240">
        <f t="shared" si="1304"/>
        <v>2006</v>
      </c>
      <c r="I907" s="240">
        <f t="shared" si="1304"/>
        <v>2007</v>
      </c>
      <c r="J907" s="240">
        <f t="shared" si="1304"/>
        <v>2008</v>
      </c>
      <c r="K907" s="240">
        <f t="shared" si="1304"/>
        <v>2009</v>
      </c>
      <c r="L907" s="240">
        <f t="shared" si="1304"/>
        <v>2010</v>
      </c>
      <c r="M907" s="240">
        <f t="shared" si="1304"/>
        <v>2011</v>
      </c>
      <c r="N907" s="240">
        <f t="shared" si="1304"/>
        <v>2012</v>
      </c>
      <c r="O907" s="240">
        <f t="shared" si="1304"/>
        <v>2013</v>
      </c>
      <c r="P907" s="240">
        <f t="shared" si="1304"/>
        <v>2014</v>
      </c>
      <c r="Q907" s="240">
        <f t="shared" si="1304"/>
        <v>2015</v>
      </c>
      <c r="R907" s="240">
        <f t="shared" si="1304"/>
        <v>2016</v>
      </c>
      <c r="S907" s="240">
        <f t="shared" si="1304"/>
        <v>2017</v>
      </c>
      <c r="T907" s="240">
        <f t="shared" si="1304"/>
        <v>2018</v>
      </c>
      <c r="U907" s="240">
        <f t="shared" si="1304"/>
        <v>2019</v>
      </c>
      <c r="V907" s="240">
        <f t="shared" ref="V907" si="1305">1+U907</f>
        <v>2020</v>
      </c>
      <c r="W907" s="240">
        <f t="shared" ref="W907" si="1306">1+V907</f>
        <v>2021</v>
      </c>
      <c r="X907" s="240">
        <f>1+W907</f>
        <v>2022</v>
      </c>
      <c r="Y907" s="240">
        <f t="shared" si="1304"/>
        <v>2023</v>
      </c>
      <c r="Z907" s="240">
        <f t="shared" si="1304"/>
        <v>2024</v>
      </c>
      <c r="AA907" s="240">
        <f t="shared" si="1304"/>
        <v>2025</v>
      </c>
      <c r="AC907" s="240">
        <v>2000</v>
      </c>
      <c r="AD907" s="240">
        <f t="shared" ref="AD907:BB907" si="1307">1+AC907</f>
        <v>2001</v>
      </c>
      <c r="AE907" s="240">
        <f t="shared" si="1307"/>
        <v>2002</v>
      </c>
      <c r="AF907" s="240">
        <f t="shared" si="1307"/>
        <v>2003</v>
      </c>
      <c r="AG907" s="240">
        <f t="shared" si="1307"/>
        <v>2004</v>
      </c>
      <c r="AH907" s="240">
        <f t="shared" si="1307"/>
        <v>2005</v>
      </c>
      <c r="AI907" s="240">
        <f t="shared" si="1307"/>
        <v>2006</v>
      </c>
      <c r="AJ907" s="240">
        <f t="shared" si="1307"/>
        <v>2007</v>
      </c>
      <c r="AK907" s="240">
        <f t="shared" si="1307"/>
        <v>2008</v>
      </c>
      <c r="AL907" s="240">
        <f t="shared" si="1307"/>
        <v>2009</v>
      </c>
      <c r="AM907" s="240">
        <f t="shared" si="1307"/>
        <v>2010</v>
      </c>
      <c r="AN907" s="240">
        <f t="shared" si="1307"/>
        <v>2011</v>
      </c>
      <c r="AO907" s="240">
        <f t="shared" si="1307"/>
        <v>2012</v>
      </c>
      <c r="AP907" s="240">
        <f t="shared" si="1307"/>
        <v>2013</v>
      </c>
      <c r="AQ907" s="240">
        <f t="shared" si="1307"/>
        <v>2014</v>
      </c>
      <c r="AR907" s="240">
        <f t="shared" si="1307"/>
        <v>2015</v>
      </c>
      <c r="AS907" s="240">
        <f t="shared" si="1307"/>
        <v>2016</v>
      </c>
      <c r="AT907" s="240">
        <f t="shared" si="1307"/>
        <v>2017</v>
      </c>
      <c r="AU907" s="240">
        <f t="shared" si="1307"/>
        <v>2018</v>
      </c>
      <c r="AV907" s="240">
        <f t="shared" si="1307"/>
        <v>2019</v>
      </c>
      <c r="AW907" s="240">
        <f t="shared" ref="AW907" si="1308">1+AV907</f>
        <v>2020</v>
      </c>
      <c r="AX907" s="240">
        <f t="shared" ref="AX907" si="1309">1+AW907</f>
        <v>2021</v>
      </c>
      <c r="AY907" s="240">
        <f>1+AX907</f>
        <v>2022</v>
      </c>
      <c r="AZ907" s="240">
        <f t="shared" si="1307"/>
        <v>2023</v>
      </c>
      <c r="BA907" s="240">
        <f t="shared" si="1307"/>
        <v>2024</v>
      </c>
      <c r="BB907" s="240">
        <f t="shared" si="1307"/>
        <v>2025</v>
      </c>
    </row>
    <row r="908" spans="1:72">
      <c r="A908" s="286" t="s">
        <v>222</v>
      </c>
      <c r="B908" s="292">
        <f>'[1]4409Imp'!B$264</f>
        <v>0</v>
      </c>
      <c r="C908" s="292">
        <f>'[1]4409Imp'!C$264</f>
        <v>3.1140999999999997E-4</v>
      </c>
      <c r="D908" s="292">
        <f>'[1]4409Imp'!D$264</f>
        <v>9.8419999999999996E-4</v>
      </c>
      <c r="E908" s="292">
        <f>'[1]4409Imp'!E$264</f>
        <v>9.9326300000000009E-4</v>
      </c>
      <c r="F908" s="292">
        <f>'[1]4409Imp'!F$264</f>
        <v>7.6760000000000001E-4</v>
      </c>
      <c r="G908" s="292">
        <f>'[1]4409Imp'!G$264</f>
        <v>1.0088999999999999E-3</v>
      </c>
      <c r="H908" s="292">
        <f>'[1]4409Imp'!H$264</f>
        <v>1.2350513736790868E-3</v>
      </c>
      <c r="I908" s="292">
        <f>'[1]4409Imp'!I$264</f>
        <v>3.717962414963511E-3</v>
      </c>
      <c r="J908" s="292">
        <f>'[1]4409Imp'!J$264</f>
        <v>3.4201584600000007E-3</v>
      </c>
      <c r="K908" s="292">
        <f>'[1]4409Imp'!K$264</f>
        <v>2.2558548000000001E-3</v>
      </c>
      <c r="L908" s="292">
        <f>'[1]4409Imp'!L$264</f>
        <v>7.060437999999999E-4</v>
      </c>
      <c r="M908" s="292">
        <f>'[1]4409Imp'!M$264</f>
        <v>7.6232141999999978E-4</v>
      </c>
      <c r="N908" s="292">
        <f>'[1]4409Imp'!N$264</f>
        <v>2.9645433999999997E-4</v>
      </c>
      <c r="O908" s="292">
        <f>'[1]4409Imp'!O$264</f>
        <v>3.9008633999999993E-4</v>
      </c>
      <c r="P908" s="292">
        <f>'[1]4409Imp'!P$264</f>
        <v>3.8059014000000002E-4</v>
      </c>
      <c r="Q908" s="292">
        <f>'[1]4409Imp'!Q$264</f>
        <v>1.1227062E-4</v>
      </c>
      <c r="R908" s="292">
        <f>'[1]4409Imp'!R$264</f>
        <v>5.7390563999999982E-4</v>
      </c>
      <c r="S908" s="292">
        <f>'[1]4409Imp'!S$264</f>
        <v>8.2297739999999994E-4</v>
      </c>
      <c r="T908" s="292">
        <f>'[1]4409Imp'!T$264</f>
        <v>3.4136843999999996E-4</v>
      </c>
      <c r="U908" s="292">
        <f>'[1]4409Imp'!U$264</f>
        <v>1.3299042399999997E-3</v>
      </c>
      <c r="V908" s="292">
        <f>'[1]4409Imp'!V$264</f>
        <v>1.8967209800000002E-3</v>
      </c>
      <c r="W908" s="292">
        <f>'[1]4409Imp'!W$264</f>
        <v>1.80783442E-3</v>
      </c>
      <c r="X908" s="292">
        <f>'[1]4409Imp'!X$264</f>
        <v>3.9685233215E-4</v>
      </c>
      <c r="Y908" s="292">
        <f>'[1]4409Imp'!Y$264</f>
        <v>1.0007814557999999E-4</v>
      </c>
      <c r="Z908" s="292">
        <f>'[1]4409Imp'!Z$264</f>
        <v>1.7805545999999999E-3</v>
      </c>
      <c r="AA908" s="292">
        <f>'[1]4409Imp'!AA$264</f>
        <v>0</v>
      </c>
      <c r="AB908" s="290"/>
      <c r="AC908" s="293"/>
      <c r="AD908" s="293"/>
      <c r="AE908" s="293"/>
      <c r="AF908" s="293"/>
      <c r="AG908" s="293"/>
      <c r="AH908" s="293"/>
      <c r="AI908" s="293"/>
      <c r="AJ908" s="293"/>
      <c r="AK908" s="293"/>
      <c r="AL908" s="293"/>
      <c r="AM908" s="293"/>
      <c r="AN908" s="293"/>
      <c r="AO908" s="293"/>
      <c r="AP908" s="293"/>
      <c r="AQ908" s="293"/>
      <c r="AR908" s="293"/>
      <c r="AS908" s="293"/>
      <c r="AT908" s="293"/>
      <c r="AU908" s="293"/>
      <c r="AV908" s="293"/>
      <c r="AW908" s="293"/>
      <c r="AX908" s="293"/>
      <c r="AY908" s="293"/>
      <c r="AZ908" s="293"/>
      <c r="BA908" s="293"/>
      <c r="BB908" s="293"/>
      <c r="BC908" s="288">
        <f t="shared" ref="BC908:BG912" si="1310">J908/J$295</f>
        <v>1.1655387123708543E-2</v>
      </c>
      <c r="BD908" s="288">
        <f t="shared" si="1310"/>
        <v>1.6695036815747136E-2</v>
      </c>
      <c r="BE908" s="288">
        <f t="shared" si="1310"/>
        <v>7.3749296286819855E-3</v>
      </c>
      <c r="BF908" s="288">
        <f t="shared" si="1310"/>
        <v>9.2835461021678559E-3</v>
      </c>
      <c r="BG908" s="288">
        <f t="shared" si="1310"/>
        <v>3.0662678876770648E-3</v>
      </c>
      <c r="BH908" s="288">
        <f t="shared" ref="BH908:BH912" si="1311">O908/O$295</f>
        <v>6.1030762695231553E-3</v>
      </c>
      <c r="BI908" s="288">
        <f t="shared" ref="BI908:BI912" si="1312">P908/P$295</f>
        <v>4.1595293634335579E-3</v>
      </c>
      <c r="BJ908" s="288">
        <f t="shared" ref="BJ908:BJ912" si="1313">Q908/Q$295</f>
        <v>1.2276461799259821E-3</v>
      </c>
      <c r="BK908" s="288">
        <f t="shared" ref="BK908:BK912" si="1314">R908/R$295</f>
        <v>5.8775494262740596E-3</v>
      </c>
      <c r="BL908" s="288">
        <f t="shared" ref="BL908:BL912" si="1315">S908/S$295</f>
        <v>8.0416667946886997E-3</v>
      </c>
      <c r="BM908" s="288">
        <f t="shared" ref="BM908:BM912" si="1316">T908/T$295</f>
        <v>2.5460301730386163E-3</v>
      </c>
      <c r="BN908" s="288">
        <f t="shared" ref="BN908:BN912" si="1317">U908/U$295</f>
        <v>1.1579105696025336E-2</v>
      </c>
      <c r="BO908" s="288">
        <f t="shared" ref="BO908:BO912" si="1318">V908/V$295</f>
        <v>1.726909244629752E-2</v>
      </c>
      <c r="BP908" s="288">
        <f t="shared" ref="BP908:BP912" si="1319">W908/W$295</f>
        <v>1.5966059284847321E-2</v>
      </c>
      <c r="BQ908" s="288">
        <f t="shared" ref="BQ908:BQ912" si="1320">X908/X$295</f>
        <v>3.9331309679013779E-3</v>
      </c>
      <c r="BR908" s="288">
        <f t="shared" ref="BR908:BT912" si="1321">Y908/Y$295</f>
        <v>1.1709541102103286E-3</v>
      </c>
      <c r="BS908" s="288">
        <f t="shared" si="1321"/>
        <v>9.3030131841118201E-3</v>
      </c>
      <c r="BT908" s="288" t="e">
        <f t="shared" si="1321"/>
        <v>#DIV/0!</v>
      </c>
    </row>
    <row r="909" spans="1:72">
      <c r="A909" s="292" t="str">
        <f>ImportsMouldingsAndJoinery!B$13</f>
        <v xml:space="preserve">China </v>
      </c>
      <c r="B909" s="292">
        <f>SUM('[1]4409Imp'!B$47:B$47)+SUM('[1]4409Imp'!B$105:B$105)</f>
        <v>3.0494999999999997E-3</v>
      </c>
      <c r="C909" s="292">
        <f>SUM('[1]4409Imp'!C$47:C$47)+SUM('[1]4409Imp'!C$105:C$105)</f>
        <v>1.2843999999999998E-5</v>
      </c>
      <c r="D909" s="292">
        <f>SUM('[1]4409Imp'!D$47:D$47)+SUM('[1]4409Imp'!D$105:D$105)</f>
        <v>3.9405999999999998E-3</v>
      </c>
      <c r="E909" s="292">
        <f>SUM('[1]4409Imp'!E$47:E$47)+SUM('[1]4409Imp'!E$105:E$105)</f>
        <v>3.0057999999999999E-3</v>
      </c>
      <c r="F909" s="292">
        <f>SUM('[1]4409Imp'!F$47:F$47)+SUM('[1]4409Imp'!F$105:F$105)</f>
        <v>9.422100000000001E-3</v>
      </c>
      <c r="G909" s="292">
        <f>SUM('[1]4409Imp'!G$47:G$47)+SUM('[1]4409Imp'!G$105:G$105)</f>
        <v>1.6283192303453955E-2</v>
      </c>
      <c r="H909" s="292">
        <f>SUM('[1]4409Imp'!H$47:H$47)+SUM('[1]4409Imp'!H$105:H$105)</f>
        <v>3.7149054202716893E-2</v>
      </c>
      <c r="I909" s="292">
        <f>SUM('[1]4409Imp'!I$47:I$47)+SUM('[1]4409Imp'!I$105:I$105)</f>
        <v>4.4656756656495433E-2</v>
      </c>
      <c r="J909" s="292">
        <f>SUM('[1]4409Imp'!J$47:J$47)+SUM('[1]4409Imp'!J$105:J$105)</f>
        <v>2.2583450467619046E-2</v>
      </c>
      <c r="K909" s="292">
        <f>SUM('[1]4409Imp'!K$47:K$47)+SUM('[1]4409Imp'!K$105:K$105)</f>
        <v>1.1641377492857144E-2</v>
      </c>
      <c r="L909" s="292">
        <f>SUM('[1]4409Imp'!L$47:L$47)+SUM('[1]4409Imp'!L$105:L$105)</f>
        <v>6.4249693199999996E-3</v>
      </c>
      <c r="M909" s="292">
        <f>SUM('[1]4409Imp'!M$47:M$47)+SUM('[1]4409Imp'!M$105:M$105)</f>
        <v>7.5866817600000001E-3</v>
      </c>
      <c r="N909" s="292">
        <f>SUM('[1]4409Imp'!N$47:N$47)+SUM('[1]4409Imp'!N$105:N$105)</f>
        <v>5.2845554999999995E-3</v>
      </c>
      <c r="O909" s="292">
        <f>SUM('[1]4409Imp'!O$47:O$47)+SUM('[1]4409Imp'!O$105:O$105)</f>
        <v>6.6333244599999985E-3</v>
      </c>
      <c r="P909" s="292">
        <f>SUM('[1]4409Imp'!P$47:P$47)+SUM('[1]4409Imp'!P$105:P$105)</f>
        <v>2.1222799359999996E-2</v>
      </c>
      <c r="Q909" s="292">
        <f>SUM('[1]4409Imp'!Q$47:Q$47)+SUM('[1]4409Imp'!Q$105:Q$105)</f>
        <v>1.6469342119999997E-2</v>
      </c>
      <c r="R909" s="292">
        <f>SUM('[1]4409Imp'!R$47:R$47)+SUM('[1]4409Imp'!R$105:R$105)</f>
        <v>1.7901539319999996E-2</v>
      </c>
      <c r="S909" s="292">
        <f>SUM('[1]4409Imp'!S$47:S$47)+SUM('[1]4409Imp'!S$105:S$105)</f>
        <v>2.7957214460000001E-2</v>
      </c>
      <c r="T909" s="292">
        <f>SUM('[1]4409Imp'!T$47:T$47)+SUM('[1]4409Imp'!T$105:T$105)</f>
        <v>5.5462162420000002E-2</v>
      </c>
      <c r="U909" s="292">
        <f>SUM('[1]4409Imp'!U$47:U$47)+SUM('[1]4409Imp'!U$105:U$105)</f>
        <v>3.4075507059999996E-2</v>
      </c>
      <c r="V909" s="292">
        <f>SUM('[1]4409Imp'!V$47:V$47)+SUM('[1]4409Imp'!V$105:V$105)</f>
        <v>3.2136364399999999E-2</v>
      </c>
      <c r="W909" s="292">
        <f>SUM('[1]4409Imp'!W$47:W$47)+SUM('[1]4409Imp'!W$105:W$105)</f>
        <v>3.5004722199999998E-2</v>
      </c>
      <c r="X909" s="292">
        <f>SUM('[1]4409Imp'!X$47:X$47)+SUM('[1]4409Imp'!X$105:X$105)</f>
        <v>3.6257730009549995E-2</v>
      </c>
      <c r="Y909" s="292">
        <f>SUM('[1]4409Imp'!Y$47:Y$47)+SUM('[1]4409Imp'!Y$105:Y$105)</f>
        <v>3.2451719566839995E-2</v>
      </c>
      <c r="Z909" s="292">
        <f>SUM('[1]4409Imp'!Z$47:Z$47)+SUM('[1]4409Imp'!Z$105:Z$105)</f>
        <v>0.10269394929999999</v>
      </c>
      <c r="AA909" s="292">
        <f>SUM('[1]4409Imp'!AA$47:AA$47)+SUM('[1]4409Imp'!AA$105:AA$105)</f>
        <v>0</v>
      </c>
      <c r="AB909" s="290"/>
      <c r="AC909" s="293"/>
      <c r="AD909" s="293"/>
      <c r="AE909" s="293"/>
      <c r="AF909" s="293"/>
      <c r="AG909" s="293"/>
      <c r="AH909" s="293"/>
      <c r="AI909" s="293"/>
      <c r="AJ909" s="293"/>
      <c r="AK909" s="293"/>
      <c r="AL909" s="293"/>
      <c r="AM909" s="293"/>
      <c r="AN909" s="293"/>
      <c r="AO909" s="293"/>
      <c r="AP909" s="293"/>
      <c r="AQ909" s="293"/>
      <c r="AR909" s="293"/>
      <c r="AS909" s="293"/>
      <c r="AT909" s="293"/>
      <c r="AU909" s="293"/>
      <c r="AV909" s="293"/>
      <c r="AW909" s="293"/>
      <c r="AX909" s="293"/>
      <c r="AY909" s="293"/>
      <c r="AZ909" s="293"/>
      <c r="BA909" s="293"/>
      <c r="BB909" s="293"/>
      <c r="BC909" s="288">
        <f t="shared" si="1310"/>
        <v>7.6961012440691617E-2</v>
      </c>
      <c r="BD909" s="288">
        <f t="shared" si="1310"/>
        <v>8.6155024618277773E-2</v>
      </c>
      <c r="BE909" s="288">
        <f t="shared" si="1310"/>
        <v>6.711155398778483E-2</v>
      </c>
      <c r="BF909" s="288">
        <f t="shared" si="1310"/>
        <v>9.239056916626584E-2</v>
      </c>
      <c r="BG909" s="288">
        <f t="shared" si="1310"/>
        <v>5.4658882141166203E-2</v>
      </c>
      <c r="BH909" s="288">
        <f t="shared" si="1311"/>
        <v>0.10378134517572057</v>
      </c>
      <c r="BI909" s="288">
        <f t="shared" si="1312"/>
        <v>0.23194730455229054</v>
      </c>
      <c r="BJ909" s="288">
        <f t="shared" si="1313"/>
        <v>0.18008740790343969</v>
      </c>
      <c r="BK909" s="288">
        <f t="shared" si="1314"/>
        <v>0.18333533394041662</v>
      </c>
      <c r="BL909" s="288">
        <f t="shared" si="1315"/>
        <v>0.27318198919553899</v>
      </c>
      <c r="BM909" s="288">
        <f t="shared" si="1316"/>
        <v>0.41365376067948301</v>
      </c>
      <c r="BN909" s="288">
        <f t="shared" si="1317"/>
        <v>0.2966859462703853</v>
      </c>
      <c r="BO909" s="288">
        <f t="shared" si="1318"/>
        <v>0.29259224396384564</v>
      </c>
      <c r="BP909" s="288">
        <f t="shared" si="1319"/>
        <v>0.30914748812826071</v>
      </c>
      <c r="BQ909" s="288">
        <f t="shared" si="1320"/>
        <v>0.35934373864903146</v>
      </c>
      <c r="BR909" s="288">
        <f t="shared" si="1321"/>
        <v>0.37969802687649123</v>
      </c>
      <c r="BS909" s="288">
        <f t="shared" si="1321"/>
        <v>0.536553703136321</v>
      </c>
      <c r="BT909" s="288" t="e">
        <f t="shared" si="1321"/>
        <v>#DIV/0!</v>
      </c>
    </row>
    <row r="910" spans="1:72">
      <c r="A910" s="292" t="str">
        <f>ImportsMouldingsAndJoinery!B$14</f>
        <v xml:space="preserve">Indonesia </v>
      </c>
      <c r="B910" s="292">
        <f>'[1]4409Imp'!B$109</f>
        <v>8.98814E-2</v>
      </c>
      <c r="C910" s="292">
        <f>'[1]4409Imp'!C$109</f>
        <v>3.2492754999999998E-2</v>
      </c>
      <c r="D910" s="292">
        <f>'[1]4409Imp'!D$109</f>
        <v>3.7497260000000004E-2</v>
      </c>
      <c r="E910" s="292">
        <f>'[1]4409Imp'!E$109</f>
        <v>3.9939519999999999E-2</v>
      </c>
      <c r="F910" s="292">
        <f>'[1]4409Imp'!F$109</f>
        <v>8.2243399999999994E-2</v>
      </c>
      <c r="G910" s="292">
        <f>'[1]4409Imp'!G$109</f>
        <v>6.8610046491207985E-2</v>
      </c>
      <c r="H910" s="292">
        <f>'[1]4409Imp'!H$109</f>
        <v>0.10090581309156864</v>
      </c>
      <c r="I910" s="292">
        <f>'[1]4409Imp'!I$109</f>
        <v>9.1599911937691902E-2</v>
      </c>
      <c r="J910" s="292">
        <f>'[1]4409Imp'!J$109</f>
        <v>0.17102898221999999</v>
      </c>
      <c r="K910" s="292">
        <f>'[1]4409Imp'!K$109</f>
        <v>4.2646089000000012E-2</v>
      </c>
      <c r="L910" s="292">
        <f>'[1]4409Imp'!L$109</f>
        <v>2.5934337659999997E-2</v>
      </c>
      <c r="M910" s="292">
        <f>'[1]4409Imp'!M$109</f>
        <v>3.4644082059999998E-2</v>
      </c>
      <c r="N910" s="292">
        <f>'[1]4409Imp'!N$109</f>
        <v>3.33046896E-2</v>
      </c>
      <c r="O910" s="292">
        <f>'[1]4409Imp'!O$109</f>
        <v>2.2543497339999996E-2</v>
      </c>
      <c r="P910" s="292">
        <f>'[1]4409Imp'!P$109</f>
        <v>1.61208901E-2</v>
      </c>
      <c r="Q910" s="292">
        <f>'[1]4409Imp'!Q$109</f>
        <v>1.4346936099999999E-2</v>
      </c>
      <c r="R910" s="292">
        <f>'[1]4409Imp'!R$109</f>
        <v>1.2401539779999998E-2</v>
      </c>
      <c r="S910" s="292">
        <f>'[1]4409Imp'!S$109</f>
        <v>1.2315225439999997E-2</v>
      </c>
      <c r="T910" s="292">
        <f>'[1]4409Imp'!T$109</f>
        <v>5.0792141399999997E-3</v>
      </c>
      <c r="U910" s="292">
        <f>'[1]4409Imp'!U$109</f>
        <v>3.1391617599999997E-3</v>
      </c>
      <c r="V910" s="292">
        <f>'[1]4409Imp'!V$109</f>
        <v>3.5096226199999997E-3</v>
      </c>
      <c r="W910" s="292">
        <f>'[1]4409Imp'!W$109</f>
        <v>5.207255899999999E-3</v>
      </c>
      <c r="X910" s="292">
        <f>'[1]4409Imp'!X$109</f>
        <v>4.0292110853333328E-3</v>
      </c>
      <c r="Y910" s="292">
        <f>'[1]4409Imp'!Y$109</f>
        <v>2.0357727326999996E-3</v>
      </c>
      <c r="Z910" s="292">
        <f>'[1]4409Imp'!Z$109</f>
        <v>6.5582489999999995E-3</v>
      </c>
      <c r="AA910" s="292">
        <f>'[1]4409Imp'!AA$109</f>
        <v>0</v>
      </c>
      <c r="AB910" s="290"/>
      <c r="AC910" s="293"/>
      <c r="AD910" s="293"/>
      <c r="AE910" s="293"/>
      <c r="AF910" s="293"/>
      <c r="AG910" s="293"/>
      <c r="AH910" s="293"/>
      <c r="AI910" s="293"/>
      <c r="AJ910" s="293"/>
      <c r="AK910" s="293"/>
      <c r="AL910" s="293"/>
      <c r="AM910" s="293"/>
      <c r="AN910" s="293"/>
      <c r="AO910" s="293"/>
      <c r="AP910" s="293"/>
      <c r="AQ910" s="293"/>
      <c r="AR910" s="293"/>
      <c r="AS910" s="293"/>
      <c r="AT910" s="293"/>
      <c r="AU910" s="293"/>
      <c r="AV910" s="293"/>
      <c r="AW910" s="293"/>
      <c r="AX910" s="293"/>
      <c r="AY910" s="293"/>
      <c r="AZ910" s="293"/>
      <c r="BA910" s="293"/>
      <c r="BB910" s="293"/>
      <c r="BC910" s="288">
        <f t="shared" si="1310"/>
        <v>0.58284112284901701</v>
      </c>
      <c r="BD910" s="288">
        <f t="shared" si="1310"/>
        <v>0.31561341000432702</v>
      </c>
      <c r="BE910" s="288">
        <f t="shared" si="1310"/>
        <v>0.27089525495298883</v>
      </c>
      <c r="BF910" s="288">
        <f t="shared" si="1310"/>
        <v>0.42189544270092322</v>
      </c>
      <c r="BG910" s="288">
        <f t="shared" si="1310"/>
        <v>0.34447497118622822</v>
      </c>
      <c r="BH910" s="288">
        <f t="shared" si="1311"/>
        <v>0.35270315706982303</v>
      </c>
      <c r="BI910" s="288">
        <f t="shared" si="1312"/>
        <v>0.17618773764248161</v>
      </c>
      <c r="BJ910" s="288">
        <f t="shared" si="1313"/>
        <v>0.15687952286009615</v>
      </c>
      <c r="BK910" s="288">
        <f t="shared" si="1314"/>
        <v>0.12700809669487467</v>
      </c>
      <c r="BL910" s="288">
        <f t="shared" si="1315"/>
        <v>0.12033737437984751</v>
      </c>
      <c r="BM910" s="288">
        <f t="shared" si="1316"/>
        <v>3.7882331640746829E-2</v>
      </c>
      <c r="BN910" s="288">
        <f t="shared" si="1317"/>
        <v>2.7331806849462275E-2</v>
      </c>
      <c r="BO910" s="288">
        <f t="shared" si="1318"/>
        <v>3.1954092412895069E-2</v>
      </c>
      <c r="BP910" s="288">
        <f t="shared" si="1319"/>
        <v>4.5988369007141136E-2</v>
      </c>
      <c r="BQ910" s="288">
        <f t="shared" si="1320"/>
        <v>3.9932775020070033E-2</v>
      </c>
      <c r="BR910" s="288">
        <f t="shared" si="1321"/>
        <v>2.3819350718320708E-2</v>
      </c>
      <c r="BS910" s="288">
        <f t="shared" si="1321"/>
        <v>3.4265434439184374E-2</v>
      </c>
      <c r="BT910" s="288" t="e">
        <f t="shared" si="1321"/>
        <v>#DIV/0!</v>
      </c>
    </row>
    <row r="911" spans="1:72">
      <c r="A911" s="292" t="str">
        <f>ImportsMouldingsAndJoinery!B$15</f>
        <v xml:space="preserve">Thailand </v>
      </c>
      <c r="B911" s="292">
        <f>'[1]4409Imp'!B$231</f>
        <v>3.8835999999999996E-3</v>
      </c>
      <c r="C911" s="292">
        <f>'[1]4409Imp'!C$231</f>
        <v>1.2099199999999997E-3</v>
      </c>
      <c r="D911" s="292">
        <f>'[1]4409Imp'!D$231</f>
        <v>1.0334499E-2</v>
      </c>
      <c r="E911" s="292">
        <f>'[1]4409Imp'!E$231</f>
        <v>8.6240999999999991E-3</v>
      </c>
      <c r="F911" s="292">
        <f>'[1]4409Imp'!F$231</f>
        <v>2.84867E-2</v>
      </c>
      <c r="G911" s="292">
        <f>'[1]4409Imp'!G$231</f>
        <v>2.9678951971665608E-2</v>
      </c>
      <c r="H911" s="292">
        <f>'[1]4409Imp'!H$231</f>
        <v>4.6069972466742819E-2</v>
      </c>
      <c r="I911" s="292">
        <f>'[1]4409Imp'!I$231</f>
        <v>5.0756599999999992E-2</v>
      </c>
      <c r="J911" s="292">
        <f>'[1]4409Imp'!J$231</f>
        <v>5.0050851333333334E-2</v>
      </c>
      <c r="K911" s="292">
        <f>'[1]4409Imp'!K$231</f>
        <v>4.4936899999999988E-2</v>
      </c>
      <c r="L911" s="292">
        <f>'[1]4409Imp'!L$231</f>
        <v>1.6136275539999998E-2</v>
      </c>
      <c r="M911" s="292">
        <f>'[1]4409Imp'!M$231</f>
        <v>8.0179369199999996E-3</v>
      </c>
      <c r="N911" s="292">
        <f>'[1]4409Imp'!N$231</f>
        <v>5.89713488E-3</v>
      </c>
      <c r="O911" s="292">
        <f>'[1]4409Imp'!O$231</f>
        <v>3.5950086199999995E-3</v>
      </c>
      <c r="P911" s="292">
        <f>'[1]4409Imp'!P$231</f>
        <v>3.4751968999999997E-3</v>
      </c>
      <c r="Q911" s="292">
        <f>'[1]4409Imp'!Q$231</f>
        <v>2.4632397999999997E-3</v>
      </c>
      <c r="R911" s="292">
        <f>'[1]4409Imp'!R$231</f>
        <v>2.5816789599999996E-3</v>
      </c>
      <c r="S911" s="292">
        <f>'[1]4409Imp'!S$231</f>
        <v>3.5188741E-3</v>
      </c>
      <c r="T911" s="292">
        <f>'[1]4409Imp'!T$231</f>
        <v>3.6139159E-3</v>
      </c>
      <c r="U911" s="292">
        <f>'[1]4409Imp'!U$231</f>
        <v>2.5028870999999997E-3</v>
      </c>
      <c r="V911" s="292">
        <f>'[1]4409Imp'!V$231</f>
        <v>2.54526622E-3</v>
      </c>
      <c r="W911" s="292">
        <f>'[1]4409Imp'!W$231</f>
        <v>2.7660329199999997E-3</v>
      </c>
      <c r="X911" s="292">
        <f>'[1]4409Imp'!X$231</f>
        <v>3.4776400605999996E-3</v>
      </c>
      <c r="Y911" s="292">
        <f>'[1]4409Imp'!Y$231</f>
        <v>1.4046668197799999E-3</v>
      </c>
      <c r="Z911" s="292">
        <f>'[1]4409Imp'!Z$231</f>
        <v>7.287109899999999E-3</v>
      </c>
      <c r="AA911" s="292">
        <f>'[1]4409Imp'!AA$231</f>
        <v>0</v>
      </c>
      <c r="AB911" s="290"/>
      <c r="AC911" s="293"/>
      <c r="AD911" s="293"/>
      <c r="AE911" s="293"/>
      <c r="AF911" s="293"/>
      <c r="AG911" s="293"/>
      <c r="AH911" s="293"/>
      <c r="AI911" s="293"/>
      <c r="AJ911" s="293"/>
      <c r="AK911" s="293"/>
      <c r="AL911" s="293"/>
      <c r="AM911" s="293"/>
      <c r="AN911" s="293"/>
      <c r="AO911" s="293"/>
      <c r="AP911" s="293"/>
      <c r="AQ911" s="293"/>
      <c r="AR911" s="293"/>
      <c r="AS911" s="293"/>
      <c r="AT911" s="293"/>
      <c r="AU911" s="293"/>
      <c r="AV911" s="293"/>
      <c r="AW911" s="293"/>
      <c r="AX911" s="293"/>
      <c r="AY911" s="293"/>
      <c r="AZ911" s="293"/>
      <c r="BA911" s="293"/>
      <c r="BB911" s="293"/>
      <c r="BC911" s="288">
        <f t="shared" si="1310"/>
        <v>0.17056579541088976</v>
      </c>
      <c r="BD911" s="288">
        <f t="shared" si="1310"/>
        <v>0.33256714921791386</v>
      </c>
      <c r="BE911" s="288">
        <f t="shared" si="1310"/>
        <v>0.16855030321988865</v>
      </c>
      <c r="BF911" s="288">
        <f t="shared" si="1310"/>
        <v>9.7642392156701785E-2</v>
      </c>
      <c r="BG911" s="288">
        <f t="shared" si="1310"/>
        <v>6.0994874663816159E-2</v>
      </c>
      <c r="BH911" s="288">
        <f t="shared" si="1311"/>
        <v>5.624552707345043E-2</v>
      </c>
      <c r="BI911" s="288">
        <f t="shared" si="1312"/>
        <v>3.7980972258669844E-2</v>
      </c>
      <c r="BJ911" s="288">
        <f t="shared" si="1313"/>
        <v>2.693480209436485E-2</v>
      </c>
      <c r="BK911" s="288">
        <f t="shared" si="1314"/>
        <v>2.6439791897099694E-2</v>
      </c>
      <c r="BL911" s="288">
        <f t="shared" si="1315"/>
        <v>3.4384435106796472E-2</v>
      </c>
      <c r="BM911" s="288">
        <f t="shared" si="1316"/>
        <v>2.6953689462986114E-2</v>
      </c>
      <c r="BN911" s="288">
        <f t="shared" si="1317"/>
        <v>2.1791940655906426E-2</v>
      </c>
      <c r="BO911" s="288">
        <f t="shared" si="1318"/>
        <v>2.3173908085109194E-2</v>
      </c>
      <c r="BP911" s="288">
        <f t="shared" si="1319"/>
        <v>2.4428479232384202E-2</v>
      </c>
      <c r="BQ911" s="288">
        <f t="shared" si="1320"/>
        <v>3.4466255353616887E-2</v>
      </c>
      <c r="BR911" s="288">
        <f t="shared" si="1321"/>
        <v>1.6435160509470564E-2</v>
      </c>
      <c r="BS911" s="288">
        <f t="shared" si="1321"/>
        <v>3.8073575207281912E-2</v>
      </c>
      <c r="BT911" s="288" t="e">
        <f t="shared" si="1321"/>
        <v>#DIV/0!</v>
      </c>
    </row>
    <row r="912" spans="1:72">
      <c r="A912" s="286" t="s">
        <v>34</v>
      </c>
      <c r="B912" s="292">
        <f t="shared" ref="B912:AA912" si="1322">B906-SUM(B908:B911)</f>
        <v>4.1362999999999955E-3</v>
      </c>
      <c r="C912" s="292">
        <f t="shared" si="1322"/>
        <v>1.0514580999999995E-3</v>
      </c>
      <c r="D912" s="292">
        <f t="shared" si="1322"/>
        <v>2.0576999999999984E-2</v>
      </c>
      <c r="E912" s="292">
        <f t="shared" si="1322"/>
        <v>4.1924145999999995E-2</v>
      </c>
      <c r="F912" s="292">
        <f t="shared" si="1322"/>
        <v>7.0319000000000076E-3</v>
      </c>
      <c r="G912" s="292">
        <f t="shared" si="1322"/>
        <v>8.4764630433366711E-3</v>
      </c>
      <c r="H912" s="292">
        <f t="shared" si="1322"/>
        <v>1.1776771622485194E-2</v>
      </c>
      <c r="I912" s="292">
        <f t="shared" si="1322"/>
        <v>1.1796042882646018E-2</v>
      </c>
      <c r="J912" s="292">
        <f t="shared" si="1322"/>
        <v>1.5797328649999998E-2</v>
      </c>
      <c r="K912" s="292">
        <f t="shared" si="1322"/>
        <v>9.5491235499999966E-3</v>
      </c>
      <c r="L912" s="292">
        <f t="shared" si="1322"/>
        <v>5.5124297199999964E-3</v>
      </c>
      <c r="M912" s="292">
        <f t="shared" si="1322"/>
        <v>6.0476749199999819E-3</v>
      </c>
      <c r="N912" s="292">
        <f t="shared" si="1322"/>
        <v>4.5178424200000011E-3</v>
      </c>
      <c r="O912" s="292">
        <f t="shared" si="1322"/>
        <v>5.9941211399999958E-3</v>
      </c>
      <c r="P912" s="292">
        <f t="shared" si="1322"/>
        <v>6.0770439800000089E-3</v>
      </c>
      <c r="Q912" s="292">
        <f t="shared" si="1322"/>
        <v>6.2385804599999969E-3</v>
      </c>
      <c r="R912" s="292">
        <f t="shared" si="1322"/>
        <v>8.4966916999999961E-3</v>
      </c>
      <c r="S912" s="292">
        <f t="shared" si="1322"/>
        <v>9.8113355199999849E-3</v>
      </c>
      <c r="T912" s="292">
        <f t="shared" si="1322"/>
        <v>7.3460741200000179E-3</v>
      </c>
      <c r="U912" s="292">
        <f t="shared" si="1322"/>
        <v>5.6552770400000035E-3</v>
      </c>
      <c r="V912" s="292">
        <f t="shared" ref="V912:W912" si="1323">V906-SUM(V908:V911)</f>
        <v>4.414948299999992E-3</v>
      </c>
      <c r="W912" s="292">
        <f t="shared" si="1323"/>
        <v>3.6467881799999921E-3</v>
      </c>
      <c r="X912" s="292">
        <f>X906-SUM(X908:X911)</f>
        <v>2.0979000986666649E-3</v>
      </c>
      <c r="Y912" s="292">
        <f t="shared" si="1322"/>
        <v>2.1933273948600007E-3</v>
      </c>
      <c r="Z912" s="292">
        <f t="shared" si="1322"/>
        <v>7.3758702999999898E-3</v>
      </c>
      <c r="AA912" s="292">
        <f t="shared" si="1322"/>
        <v>0</v>
      </c>
      <c r="AB912" s="290"/>
      <c r="AC912" s="293"/>
      <c r="AD912" s="293"/>
      <c r="AE912" s="293"/>
      <c r="AF912" s="293"/>
      <c r="AG912" s="293"/>
      <c r="AH912" s="293"/>
      <c r="AI912" s="293"/>
      <c r="AJ912" s="293"/>
      <c r="AK912" s="293"/>
      <c r="AL912" s="293"/>
      <c r="AM912" s="293"/>
      <c r="AN912" s="293"/>
      <c r="AO912" s="293"/>
      <c r="AP912" s="293"/>
      <c r="AQ912" s="293"/>
      <c r="AR912" s="293"/>
      <c r="AS912" s="293"/>
      <c r="AT912" s="293"/>
      <c r="AU912" s="293"/>
      <c r="AV912" s="293"/>
      <c r="AW912" s="293"/>
      <c r="AX912" s="293"/>
      <c r="AY912" s="293"/>
      <c r="AZ912" s="293"/>
      <c r="BA912" s="293"/>
      <c r="BB912" s="293"/>
      <c r="BC912" s="288">
        <f t="shared" si="1310"/>
        <v>5.3834926974758363E-2</v>
      </c>
      <c r="BD912" s="288">
        <f t="shared" si="1310"/>
        <v>7.0670758253309526E-2</v>
      </c>
      <c r="BE912" s="288">
        <f t="shared" si="1310"/>
        <v>5.757968736225022E-2</v>
      </c>
      <c r="BF912" s="288">
        <f t="shared" si="1310"/>
        <v>7.3648552248137211E-2</v>
      </c>
      <c r="BG912" s="288">
        <f t="shared" si="1310"/>
        <v>4.6728663624999528E-2</v>
      </c>
      <c r="BH912" s="288">
        <f t="shared" si="1311"/>
        <v>9.3780721688898575E-2</v>
      </c>
      <c r="BI912" s="288">
        <f t="shared" si="1312"/>
        <v>6.6416967285823983E-2</v>
      </c>
      <c r="BJ912" s="288">
        <f t="shared" si="1313"/>
        <v>6.8217040841850457E-2</v>
      </c>
      <c r="BK912" s="288">
        <f t="shared" si="1314"/>
        <v>8.7017310766561828E-2</v>
      </c>
      <c r="BL912" s="288">
        <f t="shared" si="1315"/>
        <v>9.5870787050450795E-2</v>
      </c>
      <c r="BM912" s="288">
        <f t="shared" si="1316"/>
        <v>5.4789266292156788E-2</v>
      </c>
      <c r="BN912" s="288">
        <f t="shared" si="1317"/>
        <v>4.9238921583155008E-2</v>
      </c>
      <c r="BO912" s="288">
        <f t="shared" si="1318"/>
        <v>4.0196819217091131E-2</v>
      </c>
      <c r="BP912" s="288">
        <f t="shared" si="1319"/>
        <v>3.220695194041074E-2</v>
      </c>
      <c r="BQ912" s="288">
        <f t="shared" si="1320"/>
        <v>2.0791904638500225E-2</v>
      </c>
      <c r="BR912" s="288">
        <f t="shared" si="1321"/>
        <v>2.5662802934285051E-2</v>
      </c>
      <c r="BS912" s="288">
        <f t="shared" si="1321"/>
        <v>3.8537329124980896E-2</v>
      </c>
      <c r="BT912" s="288" t="e">
        <f t="shared" si="1321"/>
        <v>#DIV/0!</v>
      </c>
    </row>
    <row r="913" spans="1:72">
      <c r="A913" s="286"/>
      <c r="B913" s="290"/>
      <c r="C913" s="290"/>
      <c r="D913" s="290"/>
      <c r="E913" s="290"/>
      <c r="F913" s="290"/>
      <c r="G913" s="290"/>
      <c r="H913" s="290"/>
      <c r="I913" s="290"/>
      <c r="J913" s="290"/>
      <c r="K913" s="290"/>
      <c r="L913" s="290"/>
      <c r="M913" s="290"/>
      <c r="N913" s="290"/>
      <c r="O913" s="290"/>
      <c r="P913" s="290"/>
      <c r="Q913" s="290"/>
      <c r="R913" s="290"/>
      <c r="S913" s="290"/>
      <c r="T913" s="290"/>
      <c r="U913" s="290"/>
      <c r="V913" s="290"/>
      <c r="W913" s="290"/>
      <c r="X913" s="290"/>
      <c r="Y913" s="290"/>
      <c r="Z913" s="290"/>
      <c r="AA913" s="290"/>
      <c r="AB913" s="290"/>
      <c r="AC913" s="293"/>
      <c r="AD913" s="293"/>
      <c r="AE913" s="293"/>
      <c r="AF913" s="293"/>
      <c r="AG913" s="293"/>
      <c r="AH913" s="293"/>
      <c r="AI913" s="293"/>
      <c r="AJ913" s="293"/>
      <c r="AK913" s="293"/>
      <c r="AL913" s="293"/>
      <c r="AM913" s="293"/>
      <c r="AN913" s="293"/>
      <c r="AO913" s="293"/>
      <c r="AP913" s="293"/>
      <c r="AQ913" s="293"/>
      <c r="AR913" s="293"/>
      <c r="AS913" s="293"/>
      <c r="AT913" s="293"/>
      <c r="AU913" s="293"/>
      <c r="AV913" s="293"/>
      <c r="AW913" s="293"/>
      <c r="AX913" s="293"/>
      <c r="AY913" s="293"/>
      <c r="AZ913" s="293"/>
      <c r="BA913" s="293"/>
      <c r="BB913" s="293"/>
    </row>
    <row r="914" spans="1:72">
      <c r="A914" s="286"/>
      <c r="B914" s="290"/>
      <c r="C914" s="290"/>
      <c r="D914" s="290"/>
      <c r="E914" s="290"/>
      <c r="F914" s="290"/>
      <c r="G914" s="290"/>
      <c r="H914" s="290"/>
      <c r="I914" s="290"/>
      <c r="J914" s="290"/>
      <c r="K914" s="290"/>
      <c r="L914" s="290"/>
      <c r="M914" s="290"/>
      <c r="N914" s="290"/>
      <c r="O914" s="290"/>
      <c r="P914" s="290"/>
      <c r="Q914" s="290"/>
      <c r="R914" s="290"/>
      <c r="S914" s="290"/>
      <c r="T914" s="290"/>
      <c r="U914" s="290"/>
      <c r="V914" s="290"/>
      <c r="W914" s="290"/>
      <c r="X914" s="290"/>
      <c r="Y914" s="290"/>
      <c r="Z914" s="290"/>
      <c r="AA914" s="290"/>
      <c r="AB914" s="290"/>
      <c r="AC914" s="293"/>
      <c r="AD914" s="293"/>
      <c r="AE914" s="293"/>
      <c r="AF914" s="293"/>
      <c r="AG914" s="293"/>
      <c r="AH914" s="293"/>
      <c r="AI914" s="293"/>
      <c r="AJ914" s="293"/>
      <c r="AK914" s="293"/>
      <c r="AL914" s="293"/>
      <c r="AM914" s="293"/>
      <c r="AN914" s="293"/>
      <c r="AO914" s="293"/>
      <c r="AP914" s="293"/>
      <c r="AQ914" s="293"/>
      <c r="AR914" s="293"/>
      <c r="AS914" s="293"/>
      <c r="AT914" s="293"/>
      <c r="AU914" s="293"/>
      <c r="AV914" s="293"/>
      <c r="AW914" s="293"/>
      <c r="AX914" s="293"/>
      <c r="AY914" s="293"/>
      <c r="AZ914" s="293"/>
      <c r="BA914" s="293"/>
      <c r="BB914" s="293"/>
    </row>
    <row r="915" spans="1:72">
      <c r="AB915" s="290"/>
      <c r="AC915" s="293"/>
      <c r="AD915" s="293"/>
      <c r="AE915" s="293"/>
      <c r="AF915" s="293"/>
      <c r="AG915" s="293"/>
      <c r="AH915" s="293"/>
      <c r="AI915" s="293"/>
      <c r="AJ915" s="293"/>
      <c r="AK915" s="293"/>
      <c r="AL915" s="293"/>
      <c r="AM915" s="293"/>
      <c r="AN915" s="293"/>
      <c r="AO915" s="293"/>
      <c r="AP915" s="293"/>
      <c r="AQ915" s="293"/>
      <c r="AR915" s="293"/>
      <c r="AS915" s="293"/>
      <c r="AT915" s="293"/>
      <c r="AU915" s="293"/>
      <c r="AV915" s="293"/>
      <c r="AW915" s="293"/>
      <c r="AX915" s="293"/>
      <c r="AY915" s="293"/>
      <c r="AZ915" s="293"/>
      <c r="BA915" s="293"/>
      <c r="BB915" s="293"/>
    </row>
    <row r="916" spans="1:72">
      <c r="A916" s="287"/>
      <c r="B916" s="287"/>
      <c r="C916" s="287"/>
      <c r="D916" s="287"/>
      <c r="E916" s="287"/>
      <c r="F916" s="287"/>
      <c r="G916" s="287"/>
      <c r="H916" s="287"/>
      <c r="I916" s="287"/>
      <c r="J916" s="287"/>
      <c r="K916" s="287"/>
      <c r="L916" s="287"/>
      <c r="M916" s="287"/>
      <c r="N916" s="287"/>
      <c r="O916" s="287"/>
      <c r="P916" s="287"/>
      <c r="Q916" s="287"/>
      <c r="R916" s="287"/>
      <c r="S916" s="287"/>
      <c r="T916" s="287"/>
      <c r="U916" s="287"/>
      <c r="V916" s="287"/>
      <c r="W916" s="287"/>
      <c r="X916" s="287"/>
      <c r="Y916" s="287"/>
      <c r="Z916" s="287"/>
      <c r="AA916" s="287"/>
      <c r="AB916" s="287"/>
      <c r="AC916" s="293"/>
      <c r="AD916" s="293"/>
      <c r="AE916" s="293"/>
      <c r="AF916" s="293"/>
      <c r="AG916" s="293"/>
      <c r="AH916" s="293"/>
      <c r="AI916" s="293"/>
      <c r="AJ916" s="293"/>
      <c r="AK916" s="293"/>
      <c r="AL916" s="293"/>
      <c r="AM916" s="293"/>
      <c r="AN916" s="293"/>
      <c r="AO916" s="293"/>
      <c r="AP916" s="293"/>
      <c r="AQ916" s="293"/>
      <c r="AR916" s="293"/>
      <c r="AS916" s="293"/>
      <c r="AT916" s="293"/>
      <c r="AU916" s="293"/>
      <c r="AV916" s="293"/>
      <c r="AW916" s="293"/>
      <c r="AX916" s="293"/>
      <c r="AY916" s="293"/>
      <c r="AZ916" s="293"/>
      <c r="BA916" s="293"/>
      <c r="BB916" s="293"/>
    </row>
    <row r="917" spans="1:72">
      <c r="AC917" s="293"/>
      <c r="AD917" s="293"/>
      <c r="AE917" s="293"/>
      <c r="AF917" s="293"/>
      <c r="AG917" s="293"/>
      <c r="AH917" s="293"/>
      <c r="AI917" s="293"/>
      <c r="AJ917" s="293"/>
      <c r="AK917" s="293"/>
      <c r="AL917" s="293"/>
      <c r="AM917" s="293"/>
      <c r="AN917" s="293"/>
      <c r="AO917" s="293"/>
      <c r="AP917" s="293"/>
      <c r="AQ917" s="293"/>
      <c r="AR917" s="293"/>
      <c r="AS917" s="293"/>
      <c r="AT917" s="293"/>
      <c r="AU917" s="293"/>
      <c r="AV917" s="293"/>
      <c r="AW917" s="293"/>
      <c r="AX917" s="293"/>
      <c r="AY917" s="293"/>
      <c r="AZ917" s="293"/>
      <c r="BA917" s="293"/>
      <c r="BB917" s="293"/>
    </row>
    <row r="918" spans="1:72">
      <c r="A918" s="287" t="str">
        <f>A908</f>
        <v>EU-28</v>
      </c>
      <c r="AC918" s="287">
        <f>'[1]4409Imp'!O$264</f>
        <v>3.9008633999999993E-4</v>
      </c>
      <c r="AD918" s="287">
        <f>'[1]4409Imp'!P$264</f>
        <v>3.8059014000000002E-4</v>
      </c>
      <c r="AE918" s="287">
        <f>'[1]4409Imp'!Q$264</f>
        <v>1.1227062E-4</v>
      </c>
      <c r="AF918" s="287">
        <f>'[1]4409Imp'!R$264</f>
        <v>5.7390563999999982E-4</v>
      </c>
      <c r="AG918" s="287">
        <f>'[1]4409Imp'!S$264</f>
        <v>8.2297739999999994E-4</v>
      </c>
      <c r="AH918" s="287">
        <f>'[1]4409Imp'!T$264</f>
        <v>3.4136843999999996E-4</v>
      </c>
      <c r="AI918" s="287">
        <f>'[1]4409Imp'!U$264</f>
        <v>1.3299042399999997E-3</v>
      </c>
      <c r="AJ918" s="287">
        <f>'[1]4409Imp'!V$264</f>
        <v>1.8967209800000002E-3</v>
      </c>
      <c r="AK918" s="287">
        <f>'[1]4409Imp'!W$264</f>
        <v>1.80783442E-3</v>
      </c>
      <c r="AL918" s="287">
        <f>'[1]4409Imp'!X$264</f>
        <v>3.9685233215E-4</v>
      </c>
      <c r="AM918" s="287">
        <f>'[1]4409Imp'!Y$264</f>
        <v>1.0007814557999999E-4</v>
      </c>
      <c r="AN918" s="287">
        <f>'[1]4409Imp'!Z$264</f>
        <v>1.7805545999999999E-3</v>
      </c>
      <c r="AO918" s="287">
        <f>'[1]4409Imp'!AA$264</f>
        <v>0</v>
      </c>
      <c r="AP918" s="287">
        <f>'[1]4409Imp'!AB$264</f>
        <v>0</v>
      </c>
      <c r="AQ918" s="287">
        <f>'[1]4409Imp'!AC$264</f>
        <v>0.03</v>
      </c>
      <c r="AR918" s="287">
        <f>'[1]4409Imp'!AD$264</f>
        <v>0.26599999999999996</v>
      </c>
      <c r="AS918" s="287">
        <f>'[1]4409Imp'!AE$264</f>
        <v>0.14600000000000002</v>
      </c>
      <c r="AT918" s="287">
        <f>'[1]4409Imp'!AF$264</f>
        <v>0.13100000000000001</v>
      </c>
      <c r="AU918" s="287">
        <f>'[1]4409Imp'!AG$264</f>
        <v>0.29252499238654178</v>
      </c>
      <c r="AV918" s="287">
        <f>'[1]4409Imp'!AH$264</f>
        <v>0.38448456448378987</v>
      </c>
      <c r="AW918" s="287">
        <f>'[1]4409Imp'!AI$264</f>
        <v>0.9203634476100846</v>
      </c>
      <c r="AX918" s="287">
        <f>'[1]4409Imp'!AJ$264</f>
        <v>1.0251225564395108</v>
      </c>
      <c r="AY918" s="287">
        <f>'[1]4409Imp'!AK$264</f>
        <v>0.71773282599232835</v>
      </c>
      <c r="AZ918" s="287">
        <f>'[1]4409Imp'!AL$264</f>
        <v>0.53417775369485676</v>
      </c>
      <c r="BA918" s="287">
        <f>'[1]4409Imp'!AM$264</f>
        <v>0.54170399999999996</v>
      </c>
      <c r="BB918" s="287">
        <f>'[1]4409Imp'!AN$264</f>
        <v>0.23085</v>
      </c>
      <c r="BC918" s="288">
        <f t="shared" ref="BC918:BF922" si="1324">AK918/AK$295</f>
        <v>3.3145572050844596E-5</v>
      </c>
      <c r="BD918" s="288">
        <f t="shared" si="1324"/>
        <v>1.0150959189438361E-5</v>
      </c>
      <c r="BE918" s="288">
        <f t="shared" si="1324"/>
        <v>1.6867602633274348E-6</v>
      </c>
      <c r="BF918" s="288">
        <f t="shared" si="1324"/>
        <v>3.1778392266120749E-5</v>
      </c>
      <c r="BG918" s="288">
        <f t="shared" ref="BG918:BG922" si="1325">AO918/AO$295</f>
        <v>0</v>
      </c>
      <c r="BH918" s="288">
        <f t="shared" ref="BH918:BH922" si="1326">AP918/AP$295</f>
        <v>0</v>
      </c>
      <c r="BI918" s="288">
        <f t="shared" ref="BI918:BI922" si="1327">AQ918/AQ$295</f>
        <v>6.0758832860896279E-4</v>
      </c>
      <c r="BJ918" s="288">
        <f t="shared" ref="BJ918:BJ922" si="1328">AR918/AR$295</f>
        <v>5.592735331159315E-3</v>
      </c>
      <c r="BK918" s="288">
        <f t="shared" ref="BK918:BK922" si="1329">AS918/AS$295</f>
        <v>3.0411620871903687E-3</v>
      </c>
      <c r="BL918" s="288">
        <f t="shared" ref="BL918:BL922" si="1330">AT918/AT$295</f>
        <v>2.0900503122973911E-3</v>
      </c>
      <c r="BM918" s="288">
        <f t="shared" ref="BM918:BM922" si="1331">AU918/AU$295</f>
        <v>3.880844149945419E-3</v>
      </c>
      <c r="BN918" s="288">
        <f t="shared" ref="BN918:BN922" si="1332">AV918/AV$295</f>
        <v>6.4480691489479901E-3</v>
      </c>
      <c r="BO918" s="288">
        <f t="shared" ref="BO918:BO922" si="1333">AW918/AW$295</f>
        <v>1.3872497006646998E-2</v>
      </c>
      <c r="BP918" s="288">
        <f t="shared" ref="BP918:BP922" si="1334">AX918/AX$295</f>
        <v>1.459915889047511E-2</v>
      </c>
      <c r="BQ918" s="288">
        <f t="shared" ref="BQ918:BQ922" si="1335">AY918/AY$295</f>
        <v>1.1468676057872362E-2</v>
      </c>
      <c r="BR918" s="288">
        <f t="shared" ref="BR918:BT922" si="1336">AZ918/AZ$295</f>
        <v>1.091431560974131E-2</v>
      </c>
      <c r="BS918" s="288">
        <f t="shared" si="1336"/>
        <v>8.5390779208334433E-3</v>
      </c>
      <c r="BT918" s="288" t="e">
        <f t="shared" si="1336"/>
        <v>#DIV/0!</v>
      </c>
    </row>
    <row r="919" spans="1:72">
      <c r="A919" s="287" t="str">
        <f>A909</f>
        <v xml:space="preserve">China </v>
      </c>
      <c r="AC919" s="287">
        <f>SUM('[1]4409Imp'!O$47:O$47)+SUM('[1]4409Imp'!O$105:O$105)</f>
        <v>6.6333244599999985E-3</v>
      </c>
      <c r="AD919" s="287">
        <f>SUM('[1]4409Imp'!P$47:P$47)+SUM('[1]4409Imp'!P$105:P$105)</f>
        <v>2.1222799359999996E-2</v>
      </c>
      <c r="AE919" s="287">
        <f>SUM('[1]4409Imp'!Q$47:Q$47)+SUM('[1]4409Imp'!Q$105:Q$105)</f>
        <v>1.6469342119999997E-2</v>
      </c>
      <c r="AF919" s="287">
        <f>SUM('[1]4409Imp'!R$47:R$47)+SUM('[1]4409Imp'!R$105:R$105)</f>
        <v>1.7901539319999996E-2</v>
      </c>
      <c r="AG919" s="287">
        <f>SUM('[1]4409Imp'!S$47:S$47)+SUM('[1]4409Imp'!S$105:S$105)</f>
        <v>2.7957214460000001E-2</v>
      </c>
      <c r="AH919" s="287">
        <f>SUM('[1]4409Imp'!T$47:T$47)+SUM('[1]4409Imp'!T$105:T$105)</f>
        <v>5.5462162420000002E-2</v>
      </c>
      <c r="AI919" s="287">
        <f>SUM('[1]4409Imp'!U$47:U$47)+SUM('[1]4409Imp'!U$105:U$105)</f>
        <v>3.4075507059999996E-2</v>
      </c>
      <c r="AJ919" s="287">
        <f>SUM('[1]4409Imp'!V$47:V$47)+SUM('[1]4409Imp'!V$105:V$105)</f>
        <v>3.2136364399999999E-2</v>
      </c>
      <c r="AK919" s="287">
        <f>SUM('[1]4409Imp'!W$47:W$47)+SUM('[1]4409Imp'!W$105:W$105)</f>
        <v>3.5004722199999998E-2</v>
      </c>
      <c r="AL919" s="287">
        <f>SUM('[1]4409Imp'!X$47:X$47)+SUM('[1]4409Imp'!X$105:X$105)</f>
        <v>3.6257730009549995E-2</v>
      </c>
      <c r="AM919" s="287">
        <f>SUM('[1]4409Imp'!Y$47:Y$47)+SUM('[1]4409Imp'!Y$105:Y$105)</f>
        <v>3.2451719566839995E-2</v>
      </c>
      <c r="AN919" s="287">
        <f>SUM('[1]4409Imp'!Z$47:Z$47)+SUM('[1]4409Imp'!Z$105:Z$105)</f>
        <v>0.10269394929999999</v>
      </c>
      <c r="AO919" s="287">
        <f>SUM('[1]4409Imp'!AA$47:AA$47)+SUM('[1]4409Imp'!AA$105:AA$105)</f>
        <v>0</v>
      </c>
      <c r="AP919" s="287">
        <f>SUM('[1]4409Imp'!AB$47:AB$47)+SUM('[1]4409Imp'!AB$105:AB$105)</f>
        <v>0.42199999999999999</v>
      </c>
      <c r="AQ919" s="287">
        <f>SUM('[1]4409Imp'!AC$47:AC$47)+SUM('[1]4409Imp'!AC$105:AC$105)</f>
        <v>4.0000000000000001E-3</v>
      </c>
      <c r="AR919" s="287">
        <f>SUM('[1]4409Imp'!AD$47:AD$47)+SUM('[1]4409Imp'!AD$105:AD$105)</f>
        <v>0.22600000000000001</v>
      </c>
      <c r="AS919" s="287">
        <f>SUM('[1]4409Imp'!AE$47:AE$47)+SUM('[1]4409Imp'!AE$105:AE$105)</f>
        <v>0.72500000000000009</v>
      </c>
      <c r="AT919" s="287">
        <f>SUM('[1]4409Imp'!AF$47:AF$47)+SUM('[1]4409Imp'!AF$105:AF$105)</f>
        <v>1.8640000000000001</v>
      </c>
      <c r="AU919" s="287">
        <f>SUM('[1]4409Imp'!AG$47:AG$47)+SUM('[1]4409Imp'!AG$105:AG$105)</f>
        <v>3.1963369144458538</v>
      </c>
      <c r="AV919" s="287">
        <f>SUM('[1]4409Imp'!AH$47:AH$47)+SUM('[1]4409Imp'!AH$105:AH$105)</f>
        <v>5.5436176336491947</v>
      </c>
      <c r="AW919" s="287">
        <f>SUM('[1]4409Imp'!AI$47:AI$47)+SUM('[1]4409Imp'!AI$105:AI$105)</f>
        <v>5.8501104605189749</v>
      </c>
      <c r="AX919" s="287">
        <f>SUM('[1]4409Imp'!AJ$47:AJ$47)+SUM('[1]4409Imp'!AJ$105:AJ$105)</f>
        <v>4.8082554277853964</v>
      </c>
      <c r="AY919" s="287">
        <f>SUM('[1]4409Imp'!AK$47:AK$47)+SUM('[1]4409Imp'!AK$105:AK$105)</f>
        <v>2.817993503052818</v>
      </c>
      <c r="AZ919" s="287">
        <f>SUM('[1]4409Imp'!AL$47:AL$47)+SUM('[1]4409Imp'!AL$105:AL$105)</f>
        <v>4.8045926613680798</v>
      </c>
      <c r="BA919" s="287">
        <f>SUM('[1]4409Imp'!AM$47:AM$47)+SUM('[1]4409Imp'!AM$105:AM$105)</f>
        <v>5.4800169999999992</v>
      </c>
      <c r="BB919" s="287">
        <f>SUM('[1]4409Imp'!AN$47:AN$47)+SUM('[1]4409Imp'!AN$105:AN$105)</f>
        <v>3.8684069999999999</v>
      </c>
      <c r="BC919" s="288">
        <f t="shared" si="1324"/>
        <v>6.4179082385205346E-4</v>
      </c>
      <c r="BD919" s="288">
        <f t="shared" si="1324"/>
        <v>9.2742490798694056E-4</v>
      </c>
      <c r="BE919" s="288">
        <f t="shared" si="1324"/>
        <v>5.4695528903695248E-4</v>
      </c>
      <c r="BF919" s="288">
        <f t="shared" si="1324"/>
        <v>1.832827032775359E-3</v>
      </c>
      <c r="BG919" s="288">
        <f t="shared" si="1325"/>
        <v>0</v>
      </c>
      <c r="BH919" s="288">
        <f t="shared" si="1326"/>
        <v>8.659917567434906E-3</v>
      </c>
      <c r="BI919" s="288">
        <f t="shared" si="1327"/>
        <v>8.1011777147861716E-5</v>
      </c>
      <c r="BJ919" s="288">
        <f t="shared" si="1328"/>
        <v>4.7517224994060355E-3</v>
      </c>
      <c r="BK919" s="288">
        <f t="shared" si="1329"/>
        <v>1.5101661049404228E-2</v>
      </c>
      <c r="BL919" s="288">
        <f t="shared" si="1330"/>
        <v>2.9739341848262112E-2</v>
      </c>
      <c r="BM919" s="288">
        <f t="shared" si="1331"/>
        <v>4.2404873903186112E-2</v>
      </c>
      <c r="BN919" s="288">
        <f t="shared" si="1332"/>
        <v>9.2970259768658386E-2</v>
      </c>
      <c r="BO919" s="288">
        <f t="shared" si="1333"/>
        <v>8.8177817212147319E-2</v>
      </c>
      <c r="BP919" s="288">
        <f t="shared" si="1334"/>
        <v>6.8476188076513594E-2</v>
      </c>
      <c r="BQ919" s="288">
        <f t="shared" si="1335"/>
        <v>4.5028809397171375E-2</v>
      </c>
      <c r="BR919" s="288">
        <f t="shared" si="1336"/>
        <v>9.8167398997250827E-2</v>
      </c>
      <c r="BS919" s="288">
        <f t="shared" si="1336"/>
        <v>8.6383508651388788E-2</v>
      </c>
      <c r="BT919" s="288" t="e">
        <f t="shared" si="1336"/>
        <v>#DIV/0!</v>
      </c>
    </row>
    <row r="920" spans="1:72">
      <c r="A920" s="287" t="str">
        <f>A910</f>
        <v xml:space="preserve">Indonesia </v>
      </c>
      <c r="AC920" s="287">
        <f>'[1]4409Imp'!O$109</f>
        <v>2.2543497339999996E-2</v>
      </c>
      <c r="AD920" s="287">
        <f>'[1]4409Imp'!P$109</f>
        <v>1.61208901E-2</v>
      </c>
      <c r="AE920" s="287">
        <f>'[1]4409Imp'!Q$109</f>
        <v>1.4346936099999999E-2</v>
      </c>
      <c r="AF920" s="287">
        <f>'[1]4409Imp'!R$109</f>
        <v>1.2401539779999998E-2</v>
      </c>
      <c r="AG920" s="287">
        <f>'[1]4409Imp'!S$109</f>
        <v>1.2315225439999997E-2</v>
      </c>
      <c r="AH920" s="287">
        <f>'[1]4409Imp'!T$109</f>
        <v>5.0792141399999997E-3</v>
      </c>
      <c r="AI920" s="287">
        <f>'[1]4409Imp'!U$109</f>
        <v>3.1391617599999997E-3</v>
      </c>
      <c r="AJ920" s="287">
        <f>'[1]4409Imp'!V$109</f>
        <v>3.5096226199999997E-3</v>
      </c>
      <c r="AK920" s="287">
        <f>'[1]4409Imp'!W$109</f>
        <v>5.207255899999999E-3</v>
      </c>
      <c r="AL920" s="287">
        <f>'[1]4409Imp'!X$109</f>
        <v>4.0292110853333328E-3</v>
      </c>
      <c r="AM920" s="287">
        <f>'[1]4409Imp'!Y$109</f>
        <v>2.0357727326999996E-3</v>
      </c>
      <c r="AN920" s="287">
        <f>'[1]4409Imp'!Z$109</f>
        <v>6.5582489999999995E-3</v>
      </c>
      <c r="AO920" s="287">
        <f>'[1]4409Imp'!AA$109</f>
        <v>0</v>
      </c>
      <c r="AP920" s="287">
        <f>'[1]4409Imp'!AB$109</f>
        <v>12.449</v>
      </c>
      <c r="AQ920" s="287">
        <f>'[1]4409Imp'!AC$109</f>
        <v>10.770000000000001</v>
      </c>
      <c r="AR920" s="287">
        <f>'[1]4409Imp'!AD$109</f>
        <v>10.048</v>
      </c>
      <c r="AS920" s="287">
        <f>'[1]4409Imp'!AE$109</f>
        <v>14.172000000000001</v>
      </c>
      <c r="AT920" s="287">
        <f>'[1]4409Imp'!AF$109</f>
        <v>17.887999999999998</v>
      </c>
      <c r="AU920" s="287">
        <f>'[1]4409Imp'!AG$109</f>
        <v>15.113390180487363</v>
      </c>
      <c r="AV920" s="287">
        <f>'[1]4409Imp'!AH$109</f>
        <v>17.347845787425204</v>
      </c>
      <c r="AW920" s="287">
        <f>'[1]4409Imp'!AI$109</f>
        <v>28.224152287071217</v>
      </c>
      <c r="AX920" s="287">
        <f>'[1]4409Imp'!AJ$109</f>
        <v>27.14777627051134</v>
      </c>
      <c r="AY920" s="287">
        <f>'[1]4409Imp'!AK$109</f>
        <v>13.021848118786458</v>
      </c>
      <c r="AZ920" s="287">
        <f>'[1]4409Imp'!AL$109</f>
        <v>20.366393767146793</v>
      </c>
      <c r="BA920" s="287">
        <f>'[1]4409Imp'!AM$109</f>
        <v>25.811650999999998</v>
      </c>
      <c r="BB920" s="287">
        <f>'[1]4409Imp'!AN$109</f>
        <v>25.845514999999999</v>
      </c>
      <c r="BC920" s="288">
        <f t="shared" si="1324"/>
        <v>9.5471949040905861E-5</v>
      </c>
      <c r="BD920" s="288">
        <f t="shared" si="1324"/>
        <v>1.0306190484321513E-4</v>
      </c>
      <c r="BE920" s="288">
        <f t="shared" si="1324"/>
        <v>3.4311792357692321E-5</v>
      </c>
      <c r="BF920" s="288">
        <f t="shared" si="1324"/>
        <v>1.1704814292181443E-4</v>
      </c>
      <c r="BG920" s="288">
        <f t="shared" si="1325"/>
        <v>0</v>
      </c>
      <c r="BH920" s="288">
        <f t="shared" si="1326"/>
        <v>0.2554675682393297</v>
      </c>
      <c r="BI920" s="288">
        <f t="shared" si="1327"/>
        <v>0.21812420997061768</v>
      </c>
      <c r="BJ920" s="288">
        <f t="shared" si="1328"/>
        <v>0.21126242333642409</v>
      </c>
      <c r="BK920" s="288">
        <f t="shared" si="1329"/>
        <v>0.29520102123056097</v>
      </c>
      <c r="BL920" s="288">
        <f t="shared" si="1330"/>
        <v>0.28539557241508184</v>
      </c>
      <c r="BM920" s="288">
        <f t="shared" si="1331"/>
        <v>0.20050495989854902</v>
      </c>
      <c r="BN920" s="288">
        <f t="shared" si="1332"/>
        <v>0.29093524046352165</v>
      </c>
      <c r="BO920" s="288">
        <f t="shared" si="1333"/>
        <v>0.4254183161383237</v>
      </c>
      <c r="BP920" s="288">
        <f t="shared" si="1334"/>
        <v>0.38662177200824405</v>
      </c>
      <c r="BQ920" s="288">
        <f t="shared" si="1335"/>
        <v>0.20807653257700212</v>
      </c>
      <c r="BR920" s="288">
        <f t="shared" si="1336"/>
        <v>0.41612599526914484</v>
      </c>
      <c r="BS920" s="288">
        <f t="shared" si="1336"/>
        <v>0.4068784781990874</v>
      </c>
      <c r="BT920" s="288" t="e">
        <f t="shared" si="1336"/>
        <v>#DIV/0!</v>
      </c>
    </row>
    <row r="921" spans="1:72">
      <c r="A921" s="287" t="str">
        <f>A911</f>
        <v xml:space="preserve">Thailand </v>
      </c>
      <c r="AC921" s="287">
        <f>'[1]4409Imp'!O$231</f>
        <v>3.5950086199999995E-3</v>
      </c>
      <c r="AD921" s="287">
        <f>'[1]4409Imp'!P$231</f>
        <v>3.4751968999999997E-3</v>
      </c>
      <c r="AE921" s="287">
        <f>'[1]4409Imp'!Q$231</f>
        <v>2.4632397999999997E-3</v>
      </c>
      <c r="AF921" s="287">
        <f>'[1]4409Imp'!R$231</f>
        <v>2.5816789599999996E-3</v>
      </c>
      <c r="AG921" s="287">
        <f>'[1]4409Imp'!S$231</f>
        <v>3.5188741E-3</v>
      </c>
      <c r="AH921" s="287">
        <f>'[1]4409Imp'!T$231</f>
        <v>3.6139159E-3</v>
      </c>
      <c r="AI921" s="287">
        <f>'[1]4409Imp'!U$231</f>
        <v>2.5028870999999997E-3</v>
      </c>
      <c r="AJ921" s="287">
        <f>'[1]4409Imp'!V$231</f>
        <v>2.54526622E-3</v>
      </c>
      <c r="AK921" s="287">
        <f>'[1]4409Imp'!W$231</f>
        <v>2.7660329199999997E-3</v>
      </c>
      <c r="AL921" s="287">
        <f>'[1]4409Imp'!X$231</f>
        <v>3.4776400605999996E-3</v>
      </c>
      <c r="AM921" s="287">
        <f>'[1]4409Imp'!Y$231</f>
        <v>1.4046668197799999E-3</v>
      </c>
      <c r="AN921" s="287">
        <f>'[1]4409Imp'!Z$231</f>
        <v>7.287109899999999E-3</v>
      </c>
      <c r="AO921" s="287">
        <f>'[1]4409Imp'!AA$231</f>
        <v>0</v>
      </c>
      <c r="AP921" s="287">
        <f>'[1]4409Imp'!AB$231</f>
        <v>0.53800000000000003</v>
      </c>
      <c r="AQ921" s="287">
        <f>'[1]4409Imp'!AC$231</f>
        <v>0.17400000000000002</v>
      </c>
      <c r="AR921" s="287">
        <f>'[1]4409Imp'!AD$231</f>
        <v>0.60699999999999998</v>
      </c>
      <c r="AS921" s="287">
        <f>'[1]4409Imp'!AE$231</f>
        <v>0.95799999999999996</v>
      </c>
      <c r="AT921" s="287">
        <f>'[1]4409Imp'!AF$231</f>
        <v>4.55</v>
      </c>
      <c r="AU921" s="287">
        <f>'[1]4409Imp'!AG$231</f>
        <v>5.1810138837790198</v>
      </c>
      <c r="AV921" s="287">
        <f>'[1]4409Imp'!AH$231</f>
        <v>11.88633890362682</v>
      </c>
      <c r="AW921" s="287">
        <f>'[1]4409Imp'!AI$231</f>
        <v>14.91480452320544</v>
      </c>
      <c r="AX921" s="287">
        <f>'[1]4409Imp'!AJ$231</f>
        <v>10.379088171083136</v>
      </c>
      <c r="AY921" s="287">
        <f>'[1]4409Imp'!AK$231</f>
        <v>9.9583610896277488</v>
      </c>
      <c r="AZ921" s="287">
        <f>'[1]4409Imp'!AL$231</f>
        <v>12.716914439557131</v>
      </c>
      <c r="BA921" s="287">
        <f>'[1]4409Imp'!AM$231</f>
        <v>5.9934769999999995</v>
      </c>
      <c r="BB921" s="287">
        <f>'[1]4409Imp'!AN$231</f>
        <v>4.6152109999999995</v>
      </c>
      <c r="BC921" s="288">
        <f t="shared" si="1324"/>
        <v>5.0713573339790744E-5</v>
      </c>
      <c r="BD921" s="288">
        <f t="shared" si="1324"/>
        <v>8.8953445578753771E-5</v>
      </c>
      <c r="BE921" s="288">
        <f t="shared" si="1324"/>
        <v>2.3674860890836897E-5</v>
      </c>
      <c r="BF921" s="288">
        <f t="shared" si="1324"/>
        <v>1.3005646492869803E-4</v>
      </c>
      <c r="BG921" s="288">
        <f t="shared" si="1325"/>
        <v>0</v>
      </c>
      <c r="BH921" s="288">
        <f t="shared" si="1326"/>
        <v>1.1040368841895685E-2</v>
      </c>
      <c r="BI921" s="288">
        <f t="shared" si="1327"/>
        <v>3.524012305931985E-3</v>
      </c>
      <c r="BJ921" s="288">
        <f t="shared" si="1328"/>
        <v>1.2762369721856032E-2</v>
      </c>
      <c r="BK921" s="288">
        <f t="shared" si="1329"/>
        <v>1.9955022462523099E-2</v>
      </c>
      <c r="BL921" s="288">
        <f t="shared" si="1330"/>
        <v>7.2593350541626925E-2</v>
      </c>
      <c r="BM921" s="288">
        <f t="shared" si="1331"/>
        <v>6.8735007076184629E-2</v>
      </c>
      <c r="BN921" s="288">
        <f t="shared" si="1332"/>
        <v>0.19934203413684173</v>
      </c>
      <c r="BO921" s="288">
        <f t="shared" si="1333"/>
        <v>0.22480855974904915</v>
      </c>
      <c r="BP921" s="288">
        <f t="shared" si="1334"/>
        <v>0.14781252875185805</v>
      </c>
      <c r="BQ921" s="288">
        <f t="shared" si="1335"/>
        <v>0.15912497418013069</v>
      </c>
      <c r="BR921" s="288">
        <f t="shared" si="1336"/>
        <v>0.25983189456199068</v>
      </c>
      <c r="BS921" s="288">
        <f t="shared" si="1336"/>
        <v>9.4477366088718304E-2</v>
      </c>
      <c r="BT921" s="288" t="e">
        <f t="shared" si="1336"/>
        <v>#DIV/0!</v>
      </c>
    </row>
    <row r="922" spans="1:72">
      <c r="A922" s="287" t="str">
        <f>A912</f>
        <v>Others</v>
      </c>
      <c r="AC922" s="293">
        <f t="shared" ref="AC922:BB922" si="1337">AC906-SUM(AC917:AC921)</f>
        <v>5.9941211399999958E-3</v>
      </c>
      <c r="AD922" s="293">
        <f t="shared" si="1337"/>
        <v>6.0770439800000089E-3</v>
      </c>
      <c r="AE922" s="293">
        <f t="shared" si="1337"/>
        <v>6.2385804599999969E-3</v>
      </c>
      <c r="AF922" s="293">
        <f t="shared" si="1337"/>
        <v>8.4966916999999961E-3</v>
      </c>
      <c r="AG922" s="293">
        <f t="shared" si="1337"/>
        <v>9.8113355199999849E-3</v>
      </c>
      <c r="AH922" s="293">
        <f t="shared" si="1337"/>
        <v>7.3460741200000179E-3</v>
      </c>
      <c r="AI922" s="293">
        <f t="shared" si="1337"/>
        <v>5.6552770400000035E-3</v>
      </c>
      <c r="AJ922" s="293">
        <f t="shared" si="1337"/>
        <v>4.414948299999992E-3</v>
      </c>
      <c r="AK922" s="293">
        <f t="shared" si="1337"/>
        <v>3.6467881799999921E-3</v>
      </c>
      <c r="AL922" s="293">
        <f t="shared" si="1337"/>
        <v>2.0979000986666649E-3</v>
      </c>
      <c r="AM922" s="293">
        <f t="shared" si="1337"/>
        <v>2.1933273948600007E-3</v>
      </c>
      <c r="AN922" s="293">
        <f t="shared" si="1337"/>
        <v>7.3758702999999898E-3</v>
      </c>
      <c r="AO922" s="293">
        <f t="shared" si="1337"/>
        <v>0</v>
      </c>
      <c r="AP922" s="293">
        <f t="shared" si="1337"/>
        <v>0.5730000000000004</v>
      </c>
      <c r="AQ922" s="293">
        <f t="shared" si="1337"/>
        <v>0.19899999999999807</v>
      </c>
      <c r="AR922" s="293">
        <f t="shared" si="1337"/>
        <v>1.2419999999999991</v>
      </c>
      <c r="AS922" s="293">
        <f t="shared" si="1337"/>
        <v>1.325999999999997</v>
      </c>
      <c r="AT922" s="293">
        <f t="shared" si="1337"/>
        <v>1.296999999999997</v>
      </c>
      <c r="AU922" s="293">
        <f t="shared" si="1337"/>
        <v>1.5175691328403218</v>
      </c>
      <c r="AV922" s="293">
        <f t="shared" si="1337"/>
        <v>3.3327887437001849</v>
      </c>
      <c r="AW922" s="293">
        <f t="shared" ref="AW922:AX922" si="1338">AW906-SUM(AW917:AW921)</f>
        <v>3.2942842866637179</v>
      </c>
      <c r="AX922" s="293">
        <f t="shared" si="1338"/>
        <v>3.58986423093301</v>
      </c>
      <c r="AY922" s="293">
        <f>AY906-SUM(AY917:AY921)</f>
        <v>2.7316782566485642</v>
      </c>
      <c r="AZ922" s="293">
        <f t="shared" si="1337"/>
        <v>3.6461824860923713</v>
      </c>
      <c r="BA922" s="293">
        <f t="shared" si="1337"/>
        <v>3.9429499999999962</v>
      </c>
      <c r="BB922" s="293">
        <f t="shared" si="1337"/>
        <v>3.1195570000000004</v>
      </c>
      <c r="BC922" s="288">
        <f t="shared" si="1324"/>
        <v>6.6861698746922948E-5</v>
      </c>
      <c r="BD922" s="288">
        <f t="shared" si="1324"/>
        <v>5.3661517294636427E-5</v>
      </c>
      <c r="BE922" s="288">
        <f t="shared" si="1324"/>
        <v>3.6967286640617743E-5</v>
      </c>
      <c r="BF922" s="288">
        <f t="shared" si="1324"/>
        <v>1.3164061337823027E-4</v>
      </c>
      <c r="BG922" s="288">
        <f t="shared" si="1325"/>
        <v>0</v>
      </c>
      <c r="BH922" s="288">
        <f t="shared" si="1326"/>
        <v>1.1758608450569204E-2</v>
      </c>
      <c r="BI922" s="288">
        <f t="shared" si="1327"/>
        <v>4.0303359131060807E-3</v>
      </c>
      <c r="BJ922" s="288">
        <f t="shared" si="1328"/>
        <v>2.6113448425939344E-2</v>
      </c>
      <c r="BK922" s="288">
        <f t="shared" si="1329"/>
        <v>2.762041731242753E-2</v>
      </c>
      <c r="BL922" s="288">
        <f t="shared" si="1330"/>
        <v>2.0693093549997783E-2</v>
      </c>
      <c r="BM922" s="288">
        <f t="shared" si="1331"/>
        <v>2.0133149114106467E-2</v>
      </c>
      <c r="BN922" s="288">
        <f t="shared" si="1332"/>
        <v>5.5893146990352915E-2</v>
      </c>
      <c r="BO922" s="288">
        <f t="shared" si="1333"/>
        <v>4.9654241511281338E-2</v>
      </c>
      <c r="BP922" s="288">
        <f t="shared" si="1334"/>
        <v>5.1124617221040274E-2</v>
      </c>
      <c r="BQ922" s="288">
        <f t="shared" si="1335"/>
        <v>4.3649575281054183E-2</v>
      </c>
      <c r="BR922" s="288">
        <f t="shared" si="1336"/>
        <v>7.4498771520642812E-2</v>
      </c>
      <c r="BS922" s="288">
        <f t="shared" si="1336"/>
        <v>6.2154160367931921E-2</v>
      </c>
      <c r="BT922" s="288" t="e">
        <f t="shared" si="1336"/>
        <v>#DIV/0!</v>
      </c>
    </row>
  </sheetData>
  <mergeCells count="76">
    <mergeCell ref="B799:AA799"/>
    <mergeCell ref="AC799:BB799"/>
    <mergeCell ref="B692:AA692"/>
    <mergeCell ref="AC692:BB692"/>
    <mergeCell ref="B379:AA379"/>
    <mergeCell ref="AC379:BB379"/>
    <mergeCell ref="B392:AA392"/>
    <mergeCell ref="AC392:BB392"/>
    <mergeCell ref="B752:AA752"/>
    <mergeCell ref="AC752:BB752"/>
    <mergeCell ref="B587:AA587"/>
    <mergeCell ref="AC587:BB587"/>
    <mergeCell ref="B612:AA612"/>
    <mergeCell ref="AC612:BB612"/>
    <mergeCell ref="B642:AA642"/>
    <mergeCell ref="AC642:BB642"/>
    <mergeCell ref="B294:AA294"/>
    <mergeCell ref="AC294:BB294"/>
    <mergeCell ref="B314:AA314"/>
    <mergeCell ref="AC314:BB314"/>
    <mergeCell ref="B352:AA352"/>
    <mergeCell ref="AC352:BB352"/>
    <mergeCell ref="B328:AA328"/>
    <mergeCell ref="AC328:BB328"/>
    <mergeCell ref="B88:AA88"/>
    <mergeCell ref="AC88:BB88"/>
    <mergeCell ref="B207:AA207"/>
    <mergeCell ref="AC207:BB207"/>
    <mergeCell ref="B230:AA230"/>
    <mergeCell ref="AC230:BB230"/>
    <mergeCell ref="B187:AA187"/>
    <mergeCell ref="AC187:BB187"/>
    <mergeCell ref="AC68:BB68"/>
    <mergeCell ref="AC67:BB67"/>
    <mergeCell ref="B67:AA67"/>
    <mergeCell ref="B68:AA68"/>
    <mergeCell ref="B75:AA75"/>
    <mergeCell ref="AC75:BB75"/>
    <mergeCell ref="B905:AA905"/>
    <mergeCell ref="AC905:BB905"/>
    <mergeCell ref="B667:AA667"/>
    <mergeCell ref="AC667:BB667"/>
    <mergeCell ref="B712:AA712"/>
    <mergeCell ref="AC712:BB712"/>
    <mergeCell ref="B732:AA732"/>
    <mergeCell ref="AC732:BB732"/>
    <mergeCell ref="B779:AA779"/>
    <mergeCell ref="AC779:BB779"/>
    <mergeCell ref="B879:AA879"/>
    <mergeCell ref="B854:AA854"/>
    <mergeCell ref="AC854:BB854"/>
    <mergeCell ref="AC879:BB879"/>
    <mergeCell ref="B824:AA824"/>
    <mergeCell ref="AC824:BB824"/>
    <mergeCell ref="B567:AA567"/>
    <mergeCell ref="AC567:BB567"/>
    <mergeCell ref="B417:AA417"/>
    <mergeCell ref="AC417:BB417"/>
    <mergeCell ref="B447:AA447"/>
    <mergeCell ref="AC447:BB447"/>
    <mergeCell ref="B477:AA477"/>
    <mergeCell ref="AC477:BB477"/>
    <mergeCell ref="B507:AA507"/>
    <mergeCell ref="AC507:BB507"/>
    <mergeCell ref="B536:AA536"/>
    <mergeCell ref="AC536:BB536"/>
    <mergeCell ref="B250:AA250"/>
    <mergeCell ref="AC250:BB250"/>
    <mergeCell ref="B270:AA270"/>
    <mergeCell ref="AC270:BB270"/>
    <mergeCell ref="B113:AA113"/>
    <mergeCell ref="AC113:BB113"/>
    <mergeCell ref="B138:AA138"/>
    <mergeCell ref="AC138:BB138"/>
    <mergeCell ref="B158:AA158"/>
    <mergeCell ref="AC158:BB158"/>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Notes</vt:lpstr>
      <vt:lpstr>ChartTrade</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ExportsFurniture</vt:lpstr>
      <vt:lpstr>ExportsPellets</vt:lpstr>
      <vt:lpstr>ExportsChipsAndResidues</vt:lpstr>
      <vt:lpstr>ExportsPulp</vt:lpstr>
      <vt:lpstr>ExportsPaper</vt:lpstr>
      <vt:lpstr>  </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2025-03-26T13:04:28Z</dcterms:modified>
</cp:coreProperties>
</file>